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375" windowWidth="16440" windowHeight="12360" tabRatio="266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Лист1" sheetId="8" r:id="rId6"/>
    <sheet name="Март разногласия с финкраем" sheetId="9" r:id="rId7"/>
    <sheet name="Прогноз 12 м-в" sheetId="10" r:id="rId8"/>
  </sheets>
  <externalReferences>
    <externalReference r:id="rId9"/>
    <externalReference r:id="rId10"/>
  </externalReferences>
  <definedNames>
    <definedName name="_xlnm._FilterDatabase" localSheetId="0" hidden="1">'ВМП план'!$B$7:$AS$68</definedName>
    <definedName name="_xlnm._FilterDatabase" localSheetId="3" hidden="1">'на печать'!$A$15:$O$87</definedName>
    <definedName name="_xlnm._FilterDatabase" localSheetId="7" hidden="1">'Прогноз 12 м-в'!$A$8:$JT$390</definedName>
    <definedName name="_xlnm._FilterDatabase" localSheetId="2" hidden="1">свод!$A$8:$JU$394</definedName>
    <definedName name="_xlnm._FilterDatabase" localSheetId="1" hidden="1">'факт '!$A$6:$BR$169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7">#REF!</definedName>
    <definedName name="Excel_BuiltIn__FilterDatabase_97">#REF!</definedName>
    <definedName name="Excel_BuiltIn__FilterDatabase_98" localSheetId="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7">#REF!</definedName>
    <definedName name="_xlnm.Database">#REF!</definedName>
    <definedName name="блок" localSheetId="7">'[2]1D_Gorin'!#REF!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7">'Прогноз 12 м-в'!$C:$H,'Прогноз 12 м-в'!$5:$8</definedName>
    <definedName name="_xlnm.Print_Titles" localSheetId="2">свод!$C:$H,свод!$5:$8</definedName>
    <definedName name="_xlnm.Print_Titles" localSheetId="1">'факт '!$A:$E</definedName>
    <definedName name="_xlnm.Print_Area" localSheetId="3">'на печать'!$A$1:$O$84</definedName>
    <definedName name="ч" localSheetId="7">'[2]1D_Gorin'!#REF!</definedName>
    <definedName name="ч">'[2]1D_Gorin'!#REF!</definedName>
    <definedName name="ы" localSheetId="7">'[2]1D_Gorin'!#REF!</definedName>
    <definedName name="ы">'[2]1D_Gorin'!#REF!</definedName>
  </definedNames>
  <calcPr calcId="145621" iterateDelta="1E-4"/>
</workbook>
</file>

<file path=xl/calcChain.xml><?xml version="1.0" encoding="utf-8"?>
<calcChain xmlns="http://schemas.openxmlformats.org/spreadsheetml/2006/main">
  <c r="Z383" i="3" l="1"/>
  <c r="Y383" i="3"/>
  <c r="Q22" i="7" l="1"/>
  <c r="R22" i="7"/>
  <c r="D22" i="7"/>
  <c r="B22" i="7"/>
  <c r="A23" i="7"/>
  <c r="DB179" i="3" l="1"/>
  <c r="DB177" i="3"/>
  <c r="DB176" i="3"/>
  <c r="DB175" i="3"/>
  <c r="DB171" i="3"/>
  <c r="DB169" i="3"/>
  <c r="DB170" i="3"/>
  <c r="DB168" i="3"/>
  <c r="CM278" i="3"/>
  <c r="CM268" i="3"/>
  <c r="CM263" i="3"/>
  <c r="CM264" i="3"/>
  <c r="CM249" i="3"/>
  <c r="CM258" i="3"/>
  <c r="CM243" i="3"/>
  <c r="CM233" i="3"/>
  <c r="CM238" i="3"/>
  <c r="BY296" i="3"/>
  <c r="BY291" i="3"/>
  <c r="BY278" i="3"/>
  <c r="BY233" i="3"/>
  <c r="BG173" i="2" l="1"/>
  <c r="BF173" i="2"/>
  <c r="AV173" i="2"/>
  <c r="AW173" i="2"/>
  <c r="IT237" i="3" l="1"/>
  <c r="IU237" i="3"/>
  <c r="JI375" i="3"/>
  <c r="JH375" i="3"/>
  <c r="JG375" i="3"/>
  <c r="JF375" i="3"/>
  <c r="JI374" i="3"/>
  <c r="JH374" i="3"/>
  <c r="JG374" i="3"/>
  <c r="JF374" i="3"/>
  <c r="JI373" i="3"/>
  <c r="JH373" i="3"/>
  <c r="JG373" i="3"/>
  <c r="JF373" i="3"/>
  <c r="JI372" i="3"/>
  <c r="JH372" i="3"/>
  <c r="JG372" i="3"/>
  <c r="JF372" i="3"/>
  <c r="JI371" i="3"/>
  <c r="JH371" i="3"/>
  <c r="JG371" i="3"/>
  <c r="JF371" i="3"/>
  <c r="JI370" i="3"/>
  <c r="JH370" i="3"/>
  <c r="JG370" i="3"/>
  <c r="JF370" i="3"/>
  <c r="JI361" i="3"/>
  <c r="JH361" i="3"/>
  <c r="JG361" i="3"/>
  <c r="JF361" i="3"/>
  <c r="JI360" i="3"/>
  <c r="JH360" i="3"/>
  <c r="JG360" i="3"/>
  <c r="JF360" i="3"/>
  <c r="JI359" i="3"/>
  <c r="JH359" i="3"/>
  <c r="JG359" i="3"/>
  <c r="JF359" i="3"/>
  <c r="JI358" i="3"/>
  <c r="JH358" i="3"/>
  <c r="JG358" i="3"/>
  <c r="JF358" i="3"/>
  <c r="JI340" i="3"/>
  <c r="JH340" i="3"/>
  <c r="JG340" i="3"/>
  <c r="JF340" i="3"/>
  <c r="JI339" i="3"/>
  <c r="JH339" i="3"/>
  <c r="JG339" i="3"/>
  <c r="JF339" i="3"/>
  <c r="JI331" i="3"/>
  <c r="JH331" i="3"/>
  <c r="JG331" i="3"/>
  <c r="JF331" i="3"/>
  <c r="JI330" i="3"/>
  <c r="JH330" i="3"/>
  <c r="JG330" i="3"/>
  <c r="JF330" i="3"/>
  <c r="JI326" i="3"/>
  <c r="JH326" i="3"/>
  <c r="JG326" i="3"/>
  <c r="JF326" i="3"/>
  <c r="JI325" i="3"/>
  <c r="JH325" i="3"/>
  <c r="JG325" i="3"/>
  <c r="JF325" i="3"/>
  <c r="JI324" i="3"/>
  <c r="JH324" i="3"/>
  <c r="JG324" i="3"/>
  <c r="JF324" i="3"/>
  <c r="JI323" i="3"/>
  <c r="JH323" i="3"/>
  <c r="JG323" i="3"/>
  <c r="JF323" i="3"/>
  <c r="JI320" i="3"/>
  <c r="JH320" i="3"/>
  <c r="JG320" i="3"/>
  <c r="JF320" i="3"/>
  <c r="JI319" i="3"/>
  <c r="JH319" i="3"/>
  <c r="JG319" i="3"/>
  <c r="JF319" i="3"/>
  <c r="JI318" i="3"/>
  <c r="JH318" i="3"/>
  <c r="JG318" i="3"/>
  <c r="JF318" i="3"/>
  <c r="JI317" i="3"/>
  <c r="JH317" i="3"/>
  <c r="JG317" i="3"/>
  <c r="JF317" i="3"/>
  <c r="JI316" i="3"/>
  <c r="JH316" i="3"/>
  <c r="JG316" i="3"/>
  <c r="JF316" i="3"/>
  <c r="JI315" i="3"/>
  <c r="JH315" i="3"/>
  <c r="JG315" i="3"/>
  <c r="JF315" i="3"/>
  <c r="JI300" i="3"/>
  <c r="JH300" i="3"/>
  <c r="JG300" i="3"/>
  <c r="JF300" i="3"/>
  <c r="JI299" i="3"/>
  <c r="JH299" i="3"/>
  <c r="JG299" i="3"/>
  <c r="JF299" i="3"/>
  <c r="JI298" i="3"/>
  <c r="JH298" i="3"/>
  <c r="JG298" i="3"/>
  <c r="JF298" i="3"/>
  <c r="JI294" i="3"/>
  <c r="JH294" i="3"/>
  <c r="JG294" i="3"/>
  <c r="JF294" i="3"/>
  <c r="JI293" i="3"/>
  <c r="JH293" i="3"/>
  <c r="JG293" i="3"/>
  <c r="JF293" i="3"/>
  <c r="JI292" i="3"/>
  <c r="JH292" i="3"/>
  <c r="JG292" i="3"/>
  <c r="JF292" i="3"/>
  <c r="JI288" i="3"/>
  <c r="JH288" i="3"/>
  <c r="JG288" i="3"/>
  <c r="JF288" i="3"/>
  <c r="JI287" i="3"/>
  <c r="JH287" i="3"/>
  <c r="JG287" i="3"/>
  <c r="JF287" i="3"/>
  <c r="JI286" i="3"/>
  <c r="JH286" i="3"/>
  <c r="JG286" i="3"/>
  <c r="JF286" i="3"/>
  <c r="JI285" i="3"/>
  <c r="JH285" i="3"/>
  <c r="JG285" i="3"/>
  <c r="JF285" i="3"/>
  <c r="JI284" i="3"/>
  <c r="JH284" i="3"/>
  <c r="JG284" i="3"/>
  <c r="JF284" i="3"/>
  <c r="JI283" i="3"/>
  <c r="JH283" i="3"/>
  <c r="JG283" i="3"/>
  <c r="JF283" i="3"/>
  <c r="JI281" i="3"/>
  <c r="JH281" i="3"/>
  <c r="JG281" i="3"/>
  <c r="JF281" i="3"/>
  <c r="JI280" i="3"/>
  <c r="JH280" i="3"/>
  <c r="JG280" i="3"/>
  <c r="JF280" i="3"/>
  <c r="JI276" i="3"/>
  <c r="JH276" i="3"/>
  <c r="JG276" i="3"/>
  <c r="JF276" i="3"/>
  <c r="JI275" i="3"/>
  <c r="JH275" i="3"/>
  <c r="JG275" i="3"/>
  <c r="JF275" i="3"/>
  <c r="JI274" i="3"/>
  <c r="JH274" i="3"/>
  <c r="JG274" i="3"/>
  <c r="JF274" i="3"/>
  <c r="JI273" i="3"/>
  <c r="JH273" i="3"/>
  <c r="JG273" i="3"/>
  <c r="JF273" i="3"/>
  <c r="JI271" i="3"/>
  <c r="JH271" i="3"/>
  <c r="JG271" i="3"/>
  <c r="JF271" i="3"/>
  <c r="JI270" i="3"/>
  <c r="JH270" i="3"/>
  <c r="JG270" i="3"/>
  <c r="JF270" i="3"/>
  <c r="JI269" i="3"/>
  <c r="JH269" i="3"/>
  <c r="JG269" i="3"/>
  <c r="JF269" i="3"/>
  <c r="JI266" i="3"/>
  <c r="JH266" i="3"/>
  <c r="JG266" i="3"/>
  <c r="JF266" i="3"/>
  <c r="JI265" i="3"/>
  <c r="JH265" i="3"/>
  <c r="JG265" i="3"/>
  <c r="JF265" i="3"/>
  <c r="JI261" i="3"/>
  <c r="JH261" i="3"/>
  <c r="JG261" i="3"/>
  <c r="JF261" i="3"/>
  <c r="JI260" i="3"/>
  <c r="JH260" i="3"/>
  <c r="JG260" i="3"/>
  <c r="JF260" i="3"/>
  <c r="JI259" i="3"/>
  <c r="JH259" i="3"/>
  <c r="JG259" i="3"/>
  <c r="JF259" i="3"/>
  <c r="JI256" i="3"/>
  <c r="JH256" i="3"/>
  <c r="JG256" i="3"/>
  <c r="JF256" i="3"/>
  <c r="JI255" i="3"/>
  <c r="JH255" i="3"/>
  <c r="JG255" i="3"/>
  <c r="JF255" i="3"/>
  <c r="JI254" i="3"/>
  <c r="JH254" i="3"/>
  <c r="JG254" i="3"/>
  <c r="JF254" i="3"/>
  <c r="JI251" i="3"/>
  <c r="JH251" i="3"/>
  <c r="JG251" i="3"/>
  <c r="JF251" i="3"/>
  <c r="JI250" i="3"/>
  <c r="JH250" i="3"/>
  <c r="JG250" i="3"/>
  <c r="JF250" i="3"/>
  <c r="JI246" i="3"/>
  <c r="JH246" i="3"/>
  <c r="JG246" i="3"/>
  <c r="JF246" i="3"/>
  <c r="JI245" i="3"/>
  <c r="JH245" i="3"/>
  <c r="JG245" i="3"/>
  <c r="JF245" i="3"/>
  <c r="JI244" i="3"/>
  <c r="JH244" i="3"/>
  <c r="JG244" i="3"/>
  <c r="JF244" i="3"/>
  <c r="JI241" i="3"/>
  <c r="JH241" i="3"/>
  <c r="JG241" i="3"/>
  <c r="JF241" i="3"/>
  <c r="JI240" i="3"/>
  <c r="JH240" i="3"/>
  <c r="JG240" i="3"/>
  <c r="JF240" i="3"/>
  <c r="JI239" i="3"/>
  <c r="JH239" i="3"/>
  <c r="JG239" i="3"/>
  <c r="JF239" i="3"/>
  <c r="JI236" i="3"/>
  <c r="JH236" i="3"/>
  <c r="JG236" i="3"/>
  <c r="JF236" i="3"/>
  <c r="JI235" i="3"/>
  <c r="JH235" i="3"/>
  <c r="JG235" i="3"/>
  <c r="JF235" i="3"/>
  <c r="JI234" i="3"/>
  <c r="JH234" i="3"/>
  <c r="JG234" i="3"/>
  <c r="JF234" i="3"/>
  <c r="JI230" i="3"/>
  <c r="JH230" i="3"/>
  <c r="JG230" i="3"/>
  <c r="JF230" i="3"/>
  <c r="JI229" i="3"/>
  <c r="JH229" i="3"/>
  <c r="JG229" i="3"/>
  <c r="JF229" i="3"/>
  <c r="JI228" i="3"/>
  <c r="JH228" i="3"/>
  <c r="JG228" i="3"/>
  <c r="JF228" i="3"/>
  <c r="JI227" i="3"/>
  <c r="JH227" i="3"/>
  <c r="JG227" i="3"/>
  <c r="JF227" i="3"/>
  <c r="JI223" i="3"/>
  <c r="JH223" i="3"/>
  <c r="JG223" i="3"/>
  <c r="JF223" i="3"/>
  <c r="JI222" i="3"/>
  <c r="JH222" i="3"/>
  <c r="JG222" i="3"/>
  <c r="JF222" i="3"/>
  <c r="JI221" i="3"/>
  <c r="JH221" i="3"/>
  <c r="JG221" i="3"/>
  <c r="JF221" i="3"/>
  <c r="JI220" i="3"/>
  <c r="JH220" i="3"/>
  <c r="JG220" i="3"/>
  <c r="JF220" i="3"/>
  <c r="JI218" i="3"/>
  <c r="JH218" i="3"/>
  <c r="JG218" i="3"/>
  <c r="JF218" i="3"/>
  <c r="JI217" i="3"/>
  <c r="JH217" i="3"/>
  <c r="JG217" i="3"/>
  <c r="JF217" i="3"/>
  <c r="JI216" i="3"/>
  <c r="JH216" i="3"/>
  <c r="JG216" i="3"/>
  <c r="JF216" i="3"/>
  <c r="JI213" i="3"/>
  <c r="JH213" i="3"/>
  <c r="JG213" i="3"/>
  <c r="JF213" i="3"/>
  <c r="JI212" i="3"/>
  <c r="JH212" i="3"/>
  <c r="JG212" i="3"/>
  <c r="JF212" i="3"/>
  <c r="JI211" i="3"/>
  <c r="JH211" i="3"/>
  <c r="JG211" i="3"/>
  <c r="JF211" i="3"/>
  <c r="JI207" i="3"/>
  <c r="JH207" i="3"/>
  <c r="JG207" i="3"/>
  <c r="JF207" i="3"/>
  <c r="JI206" i="3"/>
  <c r="JH206" i="3"/>
  <c r="JG206" i="3"/>
  <c r="JF206" i="3"/>
  <c r="JI205" i="3"/>
  <c r="JH205" i="3"/>
  <c r="JG205" i="3"/>
  <c r="JF205" i="3"/>
  <c r="JI201" i="3"/>
  <c r="JH201" i="3"/>
  <c r="JG201" i="3"/>
  <c r="JF201" i="3"/>
  <c r="JI200" i="3"/>
  <c r="JH200" i="3"/>
  <c r="JG200" i="3"/>
  <c r="JF200" i="3"/>
  <c r="JI199" i="3"/>
  <c r="JH199" i="3"/>
  <c r="JG199" i="3"/>
  <c r="JF199" i="3"/>
  <c r="JI198" i="3"/>
  <c r="JH198" i="3"/>
  <c r="JG198" i="3"/>
  <c r="JF198" i="3"/>
  <c r="JI197" i="3"/>
  <c r="JH197" i="3"/>
  <c r="JG197" i="3"/>
  <c r="JF197" i="3"/>
  <c r="JI196" i="3"/>
  <c r="JH196" i="3"/>
  <c r="JG196" i="3"/>
  <c r="JF196" i="3"/>
  <c r="JI195" i="3"/>
  <c r="JH195" i="3"/>
  <c r="JG195" i="3"/>
  <c r="JF195" i="3"/>
  <c r="JI181" i="3"/>
  <c r="JH181" i="3"/>
  <c r="JG181" i="3"/>
  <c r="JF181" i="3"/>
  <c r="JI180" i="3"/>
  <c r="JH180" i="3"/>
  <c r="JG180" i="3"/>
  <c r="JF180" i="3"/>
  <c r="JI174" i="3"/>
  <c r="JH174" i="3"/>
  <c r="JG174" i="3"/>
  <c r="JF174" i="3"/>
  <c r="JI166" i="3"/>
  <c r="JH166" i="3"/>
  <c r="JG166" i="3"/>
  <c r="JF166" i="3"/>
  <c r="JI165" i="3"/>
  <c r="JH165" i="3"/>
  <c r="JG165" i="3"/>
  <c r="JF165" i="3"/>
  <c r="JI164" i="3"/>
  <c r="JH164" i="3"/>
  <c r="JI161" i="3"/>
  <c r="JH161" i="3"/>
  <c r="JG161" i="3"/>
  <c r="JF161" i="3"/>
  <c r="JI160" i="3"/>
  <c r="JH160" i="3"/>
  <c r="JI159" i="3"/>
  <c r="JH159" i="3"/>
  <c r="JI158" i="3"/>
  <c r="JH158" i="3"/>
  <c r="JI123" i="3"/>
  <c r="JH123" i="3"/>
  <c r="JG123" i="3"/>
  <c r="JF123" i="3"/>
  <c r="JI122" i="3"/>
  <c r="JH122" i="3"/>
  <c r="JG122" i="3"/>
  <c r="JF122" i="3"/>
  <c r="JI121" i="3"/>
  <c r="JH121" i="3"/>
  <c r="JG121" i="3"/>
  <c r="JF121" i="3"/>
  <c r="JI120" i="3"/>
  <c r="JH120" i="3"/>
  <c r="JG120" i="3"/>
  <c r="JF120" i="3"/>
  <c r="JI118" i="3"/>
  <c r="JH118" i="3"/>
  <c r="JG118" i="3"/>
  <c r="JF118" i="3"/>
  <c r="JI117" i="3"/>
  <c r="JH117" i="3"/>
  <c r="JG117" i="3"/>
  <c r="JF117" i="3"/>
  <c r="JI116" i="3"/>
  <c r="JH116" i="3"/>
  <c r="JG116" i="3"/>
  <c r="JF116" i="3"/>
  <c r="JI112" i="3"/>
  <c r="JH112" i="3"/>
  <c r="JG112" i="3"/>
  <c r="JF112" i="3"/>
  <c r="JI111" i="3"/>
  <c r="JH111" i="3"/>
  <c r="JG111" i="3"/>
  <c r="JF111" i="3"/>
  <c r="JI110" i="3"/>
  <c r="JH110" i="3"/>
  <c r="JG110" i="3"/>
  <c r="JF110" i="3"/>
  <c r="JI107" i="3"/>
  <c r="JH107" i="3"/>
  <c r="JG107" i="3"/>
  <c r="JF107" i="3"/>
  <c r="JI106" i="3"/>
  <c r="JH106" i="3"/>
  <c r="JG106" i="3"/>
  <c r="JF106" i="3"/>
  <c r="JI105" i="3"/>
  <c r="JH105" i="3"/>
  <c r="JG105" i="3"/>
  <c r="JF105" i="3"/>
  <c r="JI102" i="3"/>
  <c r="JH102" i="3"/>
  <c r="JG102" i="3"/>
  <c r="JF102" i="3"/>
  <c r="JI101" i="3"/>
  <c r="JH101" i="3"/>
  <c r="JG101" i="3"/>
  <c r="JF101" i="3"/>
  <c r="JI100" i="3"/>
  <c r="JH100" i="3"/>
  <c r="JG100" i="3"/>
  <c r="JF100" i="3"/>
  <c r="JI97" i="3"/>
  <c r="JH97" i="3"/>
  <c r="JG97" i="3"/>
  <c r="JF97" i="3"/>
  <c r="JI96" i="3"/>
  <c r="JH96" i="3"/>
  <c r="JG96" i="3"/>
  <c r="JF96" i="3"/>
  <c r="JI95" i="3"/>
  <c r="JH95" i="3"/>
  <c r="JG95" i="3"/>
  <c r="JF95" i="3"/>
  <c r="JI92" i="3"/>
  <c r="JH92" i="3"/>
  <c r="JG92" i="3"/>
  <c r="JF92" i="3"/>
  <c r="JI91" i="3"/>
  <c r="JH91" i="3"/>
  <c r="JG91" i="3"/>
  <c r="JF91" i="3"/>
  <c r="JI90" i="3"/>
  <c r="JH90" i="3"/>
  <c r="JG90" i="3"/>
  <c r="JF90" i="3"/>
  <c r="JI89" i="3"/>
  <c r="JH89" i="3"/>
  <c r="JG89" i="3"/>
  <c r="JF89" i="3"/>
  <c r="JI87" i="3"/>
  <c r="JH87" i="3"/>
  <c r="JG87" i="3"/>
  <c r="JF87" i="3"/>
  <c r="JI86" i="3"/>
  <c r="JH86" i="3"/>
  <c r="JG86" i="3"/>
  <c r="JF86" i="3"/>
  <c r="JI66" i="3"/>
  <c r="JH66" i="3"/>
  <c r="JG66" i="3"/>
  <c r="JF66" i="3"/>
  <c r="JI65" i="3"/>
  <c r="JH65" i="3"/>
  <c r="JG65" i="3"/>
  <c r="JF65" i="3"/>
  <c r="JI64" i="3"/>
  <c r="JH64" i="3"/>
  <c r="JG64" i="3"/>
  <c r="JF64" i="3"/>
  <c r="JI61" i="3"/>
  <c r="JH61" i="3"/>
  <c r="JI56" i="3"/>
  <c r="JH56" i="3"/>
  <c r="JG56" i="3"/>
  <c r="JF56" i="3"/>
  <c r="JI55" i="3"/>
  <c r="JH55" i="3"/>
  <c r="JG55" i="3"/>
  <c r="JF55" i="3"/>
  <c r="JI54" i="3"/>
  <c r="JH54" i="3"/>
  <c r="JG54" i="3"/>
  <c r="JF54" i="3"/>
  <c r="JI53" i="3"/>
  <c r="JH53" i="3"/>
  <c r="JG53" i="3"/>
  <c r="JF53" i="3"/>
  <c r="JI50" i="3"/>
  <c r="JH50" i="3"/>
  <c r="JG50" i="3"/>
  <c r="JF50" i="3"/>
  <c r="JI49" i="3"/>
  <c r="JH49" i="3"/>
  <c r="JG49" i="3"/>
  <c r="JF49" i="3"/>
  <c r="JI48" i="3"/>
  <c r="JH48" i="3"/>
  <c r="JG48" i="3"/>
  <c r="JF48" i="3"/>
  <c r="JI47" i="3"/>
  <c r="JH47" i="3"/>
  <c r="JG47" i="3"/>
  <c r="JF47" i="3"/>
  <c r="JI41" i="3"/>
  <c r="JH41" i="3"/>
  <c r="JG41" i="3"/>
  <c r="JF41" i="3"/>
  <c r="JI40" i="3"/>
  <c r="JH40" i="3"/>
  <c r="JG40" i="3"/>
  <c r="JF40" i="3"/>
  <c r="JI39" i="3"/>
  <c r="JH39" i="3"/>
  <c r="JG39" i="3"/>
  <c r="JF39" i="3"/>
  <c r="JI35" i="3"/>
  <c r="JH35" i="3"/>
  <c r="JG35" i="3"/>
  <c r="JF35" i="3"/>
  <c r="JI34" i="3"/>
  <c r="JH34" i="3"/>
  <c r="JG34" i="3"/>
  <c r="JF34" i="3"/>
  <c r="JI33" i="3"/>
  <c r="JH33" i="3"/>
  <c r="JG33" i="3"/>
  <c r="JF33" i="3"/>
  <c r="JI30" i="3"/>
  <c r="JH30" i="3"/>
  <c r="JG30" i="3"/>
  <c r="JF30" i="3"/>
  <c r="JI29" i="3"/>
  <c r="JH29" i="3"/>
  <c r="JI25" i="3"/>
  <c r="JH25" i="3"/>
  <c r="JG25" i="3"/>
  <c r="JF25" i="3"/>
  <c r="JI24" i="3"/>
  <c r="JH24" i="3"/>
  <c r="JG24" i="3"/>
  <c r="JF24" i="3"/>
  <c r="JI21" i="3"/>
  <c r="JH21" i="3"/>
  <c r="JG21" i="3"/>
  <c r="JF21" i="3"/>
  <c r="JI20" i="3"/>
  <c r="JH20" i="3"/>
  <c r="JG20" i="3"/>
  <c r="JF20" i="3"/>
  <c r="JI19" i="3"/>
  <c r="JH19" i="3"/>
  <c r="JG19" i="3"/>
  <c r="JF19" i="3"/>
  <c r="JI18" i="3"/>
  <c r="JH18" i="3"/>
  <c r="IR18" i="3"/>
  <c r="IS18" i="3"/>
  <c r="IS17" i="3"/>
  <c r="IR17" i="3"/>
  <c r="IE18" i="3"/>
  <c r="ID18" i="3"/>
  <c r="IS379" i="3"/>
  <c r="IR379" i="3"/>
  <c r="IS378" i="3"/>
  <c r="IR378" i="3"/>
  <c r="IS369" i="3"/>
  <c r="IR369" i="3"/>
  <c r="IS368" i="3"/>
  <c r="IR368" i="3"/>
  <c r="IS367" i="3"/>
  <c r="IR367" i="3"/>
  <c r="IS366" i="3"/>
  <c r="IR366" i="3"/>
  <c r="IS365" i="3"/>
  <c r="IR365" i="3"/>
  <c r="IS364" i="3"/>
  <c r="IR364" i="3"/>
  <c r="IS357" i="3"/>
  <c r="IR357" i="3"/>
  <c r="IS355" i="3"/>
  <c r="IR355" i="3"/>
  <c r="IS354" i="3"/>
  <c r="IR354" i="3"/>
  <c r="IS353" i="3"/>
  <c r="IR353" i="3"/>
  <c r="IS352" i="3"/>
  <c r="IR352" i="3"/>
  <c r="IS351" i="3"/>
  <c r="IR351" i="3"/>
  <c r="IS350" i="3"/>
  <c r="IR350" i="3"/>
  <c r="IS349" i="3"/>
  <c r="IR349" i="3"/>
  <c r="IS348" i="3"/>
  <c r="IR348" i="3"/>
  <c r="IS347" i="3"/>
  <c r="IR347" i="3"/>
  <c r="IS346" i="3"/>
  <c r="IR346" i="3"/>
  <c r="IS345" i="3"/>
  <c r="IR345" i="3"/>
  <c r="IS344" i="3"/>
  <c r="IR344" i="3"/>
  <c r="IS343" i="3"/>
  <c r="IR343" i="3"/>
  <c r="IS338" i="3"/>
  <c r="IR338" i="3"/>
  <c r="IS336" i="3"/>
  <c r="IR336" i="3"/>
  <c r="IS335" i="3"/>
  <c r="IR335" i="3"/>
  <c r="IS334" i="3"/>
  <c r="IR334" i="3"/>
  <c r="IS333" i="3"/>
  <c r="IR333" i="3"/>
  <c r="IS329" i="3"/>
  <c r="IR329" i="3"/>
  <c r="IS328" i="3"/>
  <c r="IR328" i="3"/>
  <c r="IS322" i="3"/>
  <c r="IR322" i="3"/>
  <c r="IS313" i="3"/>
  <c r="IR313" i="3"/>
  <c r="IS312" i="3"/>
  <c r="IR312" i="3"/>
  <c r="IS311" i="3"/>
  <c r="IR311" i="3"/>
  <c r="IS310" i="3"/>
  <c r="IR310" i="3"/>
  <c r="IS309" i="3"/>
  <c r="IR309" i="3"/>
  <c r="IS308" i="3"/>
  <c r="IR308" i="3"/>
  <c r="IS307" i="3"/>
  <c r="IR307" i="3"/>
  <c r="IS306" i="3"/>
  <c r="IR306" i="3"/>
  <c r="IS305" i="3"/>
  <c r="IR305" i="3"/>
  <c r="IS304" i="3"/>
  <c r="IR304" i="3"/>
  <c r="IS303" i="3"/>
  <c r="IR303" i="3"/>
  <c r="IS297" i="3"/>
  <c r="IR297" i="3"/>
  <c r="IS296" i="3"/>
  <c r="IR296" i="3"/>
  <c r="IS291" i="3"/>
  <c r="IR291" i="3"/>
  <c r="IS279" i="3"/>
  <c r="IR279" i="3"/>
  <c r="IS278" i="3"/>
  <c r="IR278" i="3"/>
  <c r="IS268" i="3"/>
  <c r="IR268" i="3"/>
  <c r="IS264" i="3"/>
  <c r="IR264" i="3"/>
  <c r="IS263" i="3"/>
  <c r="IR263" i="3"/>
  <c r="IS258" i="3"/>
  <c r="IR258" i="3"/>
  <c r="IS253" i="3"/>
  <c r="IS252" i="3" s="1"/>
  <c r="IR253" i="3"/>
  <c r="IR252" i="3" s="1"/>
  <c r="IS249" i="3"/>
  <c r="IR249" i="3"/>
  <c r="IS248" i="3"/>
  <c r="IR248" i="3"/>
  <c r="IS243" i="3"/>
  <c r="IR243" i="3"/>
  <c r="IS238" i="3"/>
  <c r="IS237" i="3" s="1"/>
  <c r="IR238" i="3"/>
  <c r="IR237" i="3" s="1"/>
  <c r="IS233" i="3"/>
  <c r="IR233" i="3"/>
  <c r="IS226" i="3"/>
  <c r="IR226" i="3"/>
  <c r="IS215" i="3"/>
  <c r="IR215" i="3"/>
  <c r="IS210" i="3"/>
  <c r="IR210" i="3"/>
  <c r="IS204" i="3"/>
  <c r="IR204" i="3"/>
  <c r="IS203" i="3"/>
  <c r="IR203" i="3"/>
  <c r="IS194" i="3"/>
  <c r="IR194" i="3"/>
  <c r="IS193" i="3"/>
  <c r="IR193" i="3"/>
  <c r="IS192" i="3"/>
  <c r="IR192" i="3"/>
  <c r="IS191" i="3"/>
  <c r="IR191" i="3"/>
  <c r="IS190" i="3"/>
  <c r="IR190" i="3"/>
  <c r="IS189" i="3"/>
  <c r="IR189" i="3"/>
  <c r="IS188" i="3"/>
  <c r="IR188" i="3"/>
  <c r="IS187" i="3"/>
  <c r="IR187" i="3"/>
  <c r="IS186" i="3"/>
  <c r="IR186" i="3"/>
  <c r="IS185" i="3"/>
  <c r="IR185" i="3"/>
  <c r="IS184" i="3"/>
  <c r="IR184" i="3"/>
  <c r="IS179" i="3"/>
  <c r="IR179" i="3"/>
  <c r="IS178" i="3"/>
  <c r="IR178" i="3"/>
  <c r="IS177" i="3"/>
  <c r="IR177" i="3"/>
  <c r="IS176" i="3"/>
  <c r="IR176" i="3"/>
  <c r="IS173" i="3"/>
  <c r="IR173" i="3"/>
  <c r="IS172" i="3"/>
  <c r="IR172" i="3"/>
  <c r="IS171" i="3"/>
  <c r="IR171" i="3"/>
  <c r="IS170" i="3"/>
  <c r="IR170" i="3"/>
  <c r="IS169" i="3"/>
  <c r="IR169" i="3"/>
  <c r="IS164" i="3"/>
  <c r="JG164" i="3" s="1"/>
  <c r="IR164" i="3"/>
  <c r="JF164" i="3" s="1"/>
  <c r="IS163" i="3"/>
  <c r="IR163" i="3"/>
  <c r="IS160" i="3"/>
  <c r="IR160" i="3"/>
  <c r="IS159" i="3"/>
  <c r="IR159" i="3"/>
  <c r="IS158" i="3"/>
  <c r="IR158" i="3"/>
  <c r="IS157" i="3"/>
  <c r="IR157" i="3"/>
  <c r="IS156" i="3"/>
  <c r="IR156" i="3"/>
  <c r="IS155" i="3"/>
  <c r="IR155" i="3"/>
  <c r="IS154" i="3"/>
  <c r="IR154" i="3"/>
  <c r="IS153" i="3"/>
  <c r="IR153" i="3"/>
  <c r="IS152" i="3"/>
  <c r="IR152" i="3"/>
  <c r="IS151" i="3"/>
  <c r="IR151" i="3"/>
  <c r="IS150" i="3"/>
  <c r="IR150" i="3"/>
  <c r="IS149" i="3"/>
  <c r="IR149" i="3"/>
  <c r="IS148" i="3"/>
  <c r="IR148" i="3"/>
  <c r="IS147" i="3"/>
  <c r="IR147" i="3"/>
  <c r="IS146" i="3"/>
  <c r="IR146" i="3"/>
  <c r="IS145" i="3"/>
  <c r="IR145" i="3"/>
  <c r="IS144" i="3"/>
  <c r="IR144" i="3"/>
  <c r="IS143" i="3"/>
  <c r="IR143" i="3"/>
  <c r="IS142" i="3"/>
  <c r="IR142" i="3"/>
  <c r="IS141" i="3"/>
  <c r="IR141" i="3"/>
  <c r="IS140" i="3"/>
  <c r="IR140" i="3"/>
  <c r="IS139" i="3"/>
  <c r="IR139" i="3"/>
  <c r="IS138" i="3"/>
  <c r="IR138" i="3"/>
  <c r="IS137" i="3"/>
  <c r="IR137" i="3"/>
  <c r="IS136" i="3"/>
  <c r="IR136" i="3"/>
  <c r="IS135" i="3"/>
  <c r="IR135" i="3"/>
  <c r="IS134" i="3"/>
  <c r="IR134" i="3"/>
  <c r="IS133" i="3"/>
  <c r="IR133" i="3"/>
  <c r="IS132" i="3"/>
  <c r="IR132" i="3"/>
  <c r="IS131" i="3"/>
  <c r="IR131" i="3"/>
  <c r="IS130" i="3"/>
  <c r="IR130" i="3"/>
  <c r="IS129" i="3"/>
  <c r="IR129" i="3"/>
  <c r="IS128" i="3"/>
  <c r="IR128" i="3"/>
  <c r="IS127" i="3"/>
  <c r="IR127" i="3"/>
  <c r="IS126" i="3"/>
  <c r="IR126" i="3"/>
  <c r="IS115" i="3"/>
  <c r="IR115" i="3"/>
  <c r="IS109" i="3"/>
  <c r="IR109" i="3"/>
  <c r="IS104" i="3"/>
  <c r="IR104" i="3"/>
  <c r="IS99" i="3"/>
  <c r="IR99" i="3"/>
  <c r="IS94" i="3"/>
  <c r="IR94" i="3"/>
  <c r="IS85" i="3"/>
  <c r="IR85" i="3"/>
  <c r="IS84" i="3"/>
  <c r="IR84" i="3"/>
  <c r="IS83" i="3"/>
  <c r="IR83" i="3"/>
  <c r="IS82" i="3"/>
  <c r="IR82" i="3"/>
  <c r="IS81" i="3"/>
  <c r="IR81" i="3"/>
  <c r="IS80" i="3"/>
  <c r="IR80" i="3"/>
  <c r="IS79" i="3"/>
  <c r="IR79" i="3"/>
  <c r="IS78" i="3"/>
  <c r="IR78" i="3"/>
  <c r="IS77" i="3"/>
  <c r="IR77" i="3"/>
  <c r="IS76" i="3"/>
  <c r="IR76" i="3"/>
  <c r="IS75" i="3"/>
  <c r="IR75" i="3"/>
  <c r="IS74" i="3"/>
  <c r="IR74" i="3"/>
  <c r="IS73" i="3"/>
  <c r="IR73" i="3"/>
  <c r="IS72" i="3"/>
  <c r="IR72" i="3"/>
  <c r="IS71" i="3"/>
  <c r="IR71" i="3"/>
  <c r="IS70" i="3"/>
  <c r="IR70" i="3"/>
  <c r="IS69" i="3"/>
  <c r="IR69" i="3"/>
  <c r="IS63" i="3"/>
  <c r="IR63" i="3"/>
  <c r="IS62" i="3"/>
  <c r="IR62" i="3"/>
  <c r="IS61" i="3"/>
  <c r="IR61" i="3"/>
  <c r="IS60" i="3"/>
  <c r="IR60" i="3"/>
  <c r="IS59" i="3"/>
  <c r="IR59" i="3"/>
  <c r="IS46" i="3"/>
  <c r="IR46" i="3"/>
  <c r="IS45" i="3"/>
  <c r="IR45" i="3"/>
  <c r="IS44" i="3"/>
  <c r="IR44" i="3"/>
  <c r="IS38" i="3"/>
  <c r="IR38" i="3"/>
  <c r="IS32" i="3"/>
  <c r="IR32" i="3"/>
  <c r="IS29" i="3"/>
  <c r="IR29" i="3"/>
  <c r="IS28" i="3"/>
  <c r="IR28" i="3"/>
  <c r="IS23" i="3"/>
  <c r="IR23" i="3"/>
  <c r="IS16" i="3"/>
  <c r="IR16" i="3"/>
  <c r="IS15" i="3"/>
  <c r="IR15" i="3"/>
  <c r="IS14" i="3"/>
  <c r="IR14" i="3"/>
  <c r="IS13" i="3"/>
  <c r="IR13" i="3"/>
  <c r="IS12" i="3"/>
  <c r="IR12" i="3"/>
  <c r="IS11" i="3"/>
  <c r="IR11" i="3"/>
  <c r="BL167" i="2"/>
  <c r="BM167" i="2"/>
  <c r="BI167" i="2"/>
  <c r="BJ167" i="2"/>
  <c r="BK167" i="2"/>
  <c r="BH8" i="2"/>
  <c r="BI8" i="2"/>
  <c r="BH9" i="2"/>
  <c r="BI9" i="2"/>
  <c r="BH10" i="2"/>
  <c r="BI10" i="2"/>
  <c r="BH11" i="2"/>
  <c r="BI11" i="2"/>
  <c r="BH12" i="2"/>
  <c r="BI12" i="2"/>
  <c r="BH13" i="2"/>
  <c r="BI13" i="2"/>
  <c r="BH14" i="2"/>
  <c r="BI14" i="2"/>
  <c r="BH15" i="2"/>
  <c r="BI15" i="2"/>
  <c r="BH16" i="2"/>
  <c r="BI16" i="2"/>
  <c r="BH17" i="2"/>
  <c r="BI17" i="2"/>
  <c r="BH18" i="2"/>
  <c r="BI18" i="2"/>
  <c r="BH19" i="2"/>
  <c r="BI19" i="2"/>
  <c r="BH20" i="2"/>
  <c r="BI20" i="2"/>
  <c r="BH21" i="2"/>
  <c r="BI21" i="2"/>
  <c r="BH22" i="2"/>
  <c r="BI22" i="2"/>
  <c r="BH23" i="2"/>
  <c r="BI23" i="2"/>
  <c r="BH24" i="2"/>
  <c r="BI24" i="2"/>
  <c r="BH25" i="2"/>
  <c r="BI25" i="2"/>
  <c r="BH26" i="2"/>
  <c r="BI26" i="2"/>
  <c r="BH27" i="2"/>
  <c r="BI27" i="2"/>
  <c r="BH28" i="2"/>
  <c r="BI28" i="2"/>
  <c r="BH29" i="2"/>
  <c r="BI29" i="2"/>
  <c r="BH30" i="2"/>
  <c r="BI30" i="2"/>
  <c r="BH31" i="2"/>
  <c r="BI31" i="2"/>
  <c r="BH32" i="2"/>
  <c r="BI32" i="2"/>
  <c r="BH33" i="2"/>
  <c r="BI33" i="2"/>
  <c r="BH34" i="2"/>
  <c r="BI34" i="2"/>
  <c r="BH35" i="2"/>
  <c r="BI35" i="2"/>
  <c r="BH36" i="2"/>
  <c r="BI36" i="2"/>
  <c r="BH37" i="2"/>
  <c r="BI37" i="2"/>
  <c r="BH38" i="2"/>
  <c r="BI38" i="2"/>
  <c r="BH39" i="2"/>
  <c r="BI39" i="2"/>
  <c r="BH40" i="2"/>
  <c r="BI40" i="2"/>
  <c r="BH41" i="2"/>
  <c r="BI41" i="2"/>
  <c r="BH42" i="2"/>
  <c r="BI42" i="2"/>
  <c r="BH43" i="2"/>
  <c r="BI43" i="2"/>
  <c r="BH44" i="2"/>
  <c r="BI44" i="2"/>
  <c r="BH45" i="2"/>
  <c r="BI45" i="2"/>
  <c r="BH46" i="2"/>
  <c r="BI46" i="2"/>
  <c r="BH47" i="2"/>
  <c r="BI47" i="2"/>
  <c r="BH48" i="2"/>
  <c r="BI48" i="2"/>
  <c r="BH49" i="2"/>
  <c r="BI49" i="2"/>
  <c r="BH50" i="2"/>
  <c r="BI50" i="2"/>
  <c r="BH51" i="2"/>
  <c r="BI51" i="2"/>
  <c r="BH52" i="2"/>
  <c r="BI52" i="2"/>
  <c r="BH53" i="2"/>
  <c r="BI53" i="2"/>
  <c r="BH54" i="2"/>
  <c r="BI54" i="2"/>
  <c r="BH55" i="2"/>
  <c r="BI55" i="2"/>
  <c r="BH56" i="2"/>
  <c r="BI56" i="2"/>
  <c r="BH57" i="2"/>
  <c r="BI57" i="2"/>
  <c r="BH58" i="2"/>
  <c r="BI58" i="2"/>
  <c r="BH59" i="2"/>
  <c r="BI59" i="2"/>
  <c r="BH60" i="2"/>
  <c r="BI60" i="2"/>
  <c r="BH61" i="2"/>
  <c r="BI61" i="2"/>
  <c r="BH62" i="2"/>
  <c r="BI62" i="2"/>
  <c r="BH63" i="2"/>
  <c r="BI63" i="2"/>
  <c r="BH64" i="2"/>
  <c r="BI64" i="2"/>
  <c r="BH65" i="2"/>
  <c r="BI65" i="2"/>
  <c r="BH66" i="2"/>
  <c r="BI66" i="2"/>
  <c r="BH67" i="2"/>
  <c r="BI67" i="2"/>
  <c r="BH68" i="2"/>
  <c r="BI68" i="2"/>
  <c r="BH69" i="2"/>
  <c r="BI69" i="2"/>
  <c r="BH70" i="2"/>
  <c r="BI70" i="2"/>
  <c r="BH71" i="2"/>
  <c r="BI71" i="2"/>
  <c r="BH72" i="2"/>
  <c r="BI72" i="2"/>
  <c r="BH73" i="2"/>
  <c r="BI73" i="2"/>
  <c r="BH74" i="2"/>
  <c r="BI74" i="2"/>
  <c r="BH75" i="2"/>
  <c r="BI75" i="2"/>
  <c r="BH76" i="2"/>
  <c r="BI76" i="2"/>
  <c r="BH77" i="2"/>
  <c r="BI77" i="2"/>
  <c r="BH78" i="2"/>
  <c r="BI78" i="2"/>
  <c r="BH79" i="2"/>
  <c r="BI79" i="2"/>
  <c r="BH80" i="2"/>
  <c r="BI80" i="2"/>
  <c r="BH81" i="2"/>
  <c r="BI81" i="2"/>
  <c r="BH82" i="2"/>
  <c r="BI82" i="2"/>
  <c r="BH83" i="2"/>
  <c r="BI83" i="2"/>
  <c r="BH84" i="2"/>
  <c r="BI84" i="2"/>
  <c r="BH85" i="2"/>
  <c r="BI85" i="2"/>
  <c r="BH86" i="2"/>
  <c r="BI86" i="2"/>
  <c r="BH87" i="2"/>
  <c r="BI87" i="2"/>
  <c r="BH88" i="2"/>
  <c r="BI88" i="2"/>
  <c r="BH89" i="2"/>
  <c r="BI89" i="2"/>
  <c r="BH90" i="2"/>
  <c r="BI90" i="2"/>
  <c r="BH91" i="2"/>
  <c r="BI91" i="2"/>
  <c r="BH92" i="2"/>
  <c r="BI92" i="2"/>
  <c r="BH93" i="2"/>
  <c r="BI93" i="2"/>
  <c r="BH94" i="2"/>
  <c r="BI94" i="2"/>
  <c r="BH95" i="2"/>
  <c r="BI95" i="2"/>
  <c r="BH96" i="2"/>
  <c r="BI96" i="2"/>
  <c r="BH97" i="2"/>
  <c r="BI97" i="2"/>
  <c r="BH98" i="2"/>
  <c r="BI98" i="2"/>
  <c r="BH99" i="2"/>
  <c r="BI99" i="2"/>
  <c r="BH100" i="2"/>
  <c r="BI100" i="2"/>
  <c r="BH101" i="2"/>
  <c r="BI101" i="2"/>
  <c r="BH102" i="2"/>
  <c r="BI102" i="2"/>
  <c r="BH103" i="2"/>
  <c r="BI103" i="2"/>
  <c r="BH104" i="2"/>
  <c r="BI104" i="2"/>
  <c r="BH105" i="2"/>
  <c r="BI105" i="2"/>
  <c r="BH106" i="2"/>
  <c r="BI106" i="2"/>
  <c r="BH107" i="2"/>
  <c r="BI107" i="2"/>
  <c r="BH108" i="2"/>
  <c r="BI108" i="2"/>
  <c r="BH109" i="2"/>
  <c r="BI109" i="2"/>
  <c r="BH110" i="2"/>
  <c r="BI110" i="2"/>
  <c r="BH111" i="2"/>
  <c r="BI111" i="2"/>
  <c r="BH112" i="2"/>
  <c r="BI112" i="2"/>
  <c r="BH113" i="2"/>
  <c r="BI113" i="2"/>
  <c r="BH114" i="2"/>
  <c r="BI114" i="2"/>
  <c r="BH115" i="2"/>
  <c r="BI115" i="2"/>
  <c r="BH116" i="2"/>
  <c r="BI116" i="2"/>
  <c r="BH117" i="2"/>
  <c r="BI117" i="2"/>
  <c r="BH118" i="2"/>
  <c r="BI118" i="2"/>
  <c r="BH119" i="2"/>
  <c r="BI119" i="2"/>
  <c r="BH120" i="2"/>
  <c r="BI120" i="2"/>
  <c r="BH121" i="2"/>
  <c r="BI121" i="2"/>
  <c r="BH122" i="2"/>
  <c r="BI122" i="2"/>
  <c r="BH123" i="2"/>
  <c r="BI123" i="2"/>
  <c r="BH124" i="2"/>
  <c r="BI124" i="2"/>
  <c r="BH125" i="2"/>
  <c r="BI125" i="2"/>
  <c r="BH126" i="2"/>
  <c r="BI126" i="2"/>
  <c r="BH127" i="2"/>
  <c r="BI127" i="2"/>
  <c r="BH128" i="2"/>
  <c r="BI128" i="2"/>
  <c r="BH129" i="2"/>
  <c r="BI129" i="2"/>
  <c r="BH130" i="2"/>
  <c r="BI130" i="2"/>
  <c r="BH131" i="2"/>
  <c r="BI131" i="2"/>
  <c r="BH132" i="2"/>
  <c r="BI132" i="2"/>
  <c r="BH133" i="2"/>
  <c r="BI133" i="2"/>
  <c r="BH134" i="2"/>
  <c r="BI134" i="2"/>
  <c r="BH135" i="2"/>
  <c r="BI135" i="2"/>
  <c r="BH136" i="2"/>
  <c r="BI136" i="2"/>
  <c r="BH137" i="2"/>
  <c r="BI137" i="2"/>
  <c r="BH138" i="2"/>
  <c r="BI138" i="2"/>
  <c r="BH139" i="2"/>
  <c r="BI139" i="2"/>
  <c r="BH140" i="2"/>
  <c r="BI140" i="2"/>
  <c r="BH141" i="2"/>
  <c r="BI141" i="2"/>
  <c r="BH142" i="2"/>
  <c r="BI142" i="2"/>
  <c r="BH143" i="2"/>
  <c r="BI143" i="2"/>
  <c r="BH144" i="2"/>
  <c r="BI144" i="2"/>
  <c r="BH145" i="2"/>
  <c r="BI145" i="2"/>
  <c r="BH146" i="2"/>
  <c r="BI146" i="2"/>
  <c r="BH147" i="2"/>
  <c r="BI147" i="2"/>
  <c r="BH148" i="2"/>
  <c r="BI148" i="2"/>
  <c r="BH149" i="2"/>
  <c r="BI149" i="2"/>
  <c r="BH150" i="2"/>
  <c r="BI150" i="2"/>
  <c r="BH151" i="2"/>
  <c r="BI151" i="2"/>
  <c r="BH152" i="2"/>
  <c r="BI152" i="2"/>
  <c r="BH153" i="2"/>
  <c r="BI153" i="2"/>
  <c r="BH154" i="2"/>
  <c r="BI154" i="2"/>
  <c r="BH155" i="2"/>
  <c r="BI155" i="2"/>
  <c r="BH156" i="2"/>
  <c r="BI156" i="2"/>
  <c r="BH157" i="2"/>
  <c r="BI157" i="2"/>
  <c r="BH158" i="2"/>
  <c r="BI158" i="2"/>
  <c r="BH159" i="2"/>
  <c r="BI159" i="2"/>
  <c r="BH160" i="2"/>
  <c r="BI160" i="2"/>
  <c r="BH161" i="2"/>
  <c r="BI161" i="2"/>
  <c r="BH162" i="2"/>
  <c r="BI162" i="2"/>
  <c r="BH163" i="2"/>
  <c r="BI163" i="2"/>
  <c r="BH164" i="2"/>
  <c r="BI164" i="2"/>
  <c r="BH165" i="2"/>
  <c r="BI165" i="2"/>
  <c r="BH166" i="2"/>
  <c r="BI166" i="2"/>
  <c r="BI7" i="2"/>
  <c r="BH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X167" i="2"/>
  <c r="Y167" i="2"/>
  <c r="Z167" i="2"/>
  <c r="AA167" i="2"/>
  <c r="AB167" i="2"/>
  <c r="AC167" i="2"/>
  <c r="AD167" i="2"/>
  <c r="AE167" i="2"/>
  <c r="AF167" i="2"/>
  <c r="AG167" i="2"/>
  <c r="AH167" i="2"/>
  <c r="AI167" i="2"/>
  <c r="AJ167" i="2"/>
  <c r="AK167" i="2"/>
  <c r="AL167" i="2"/>
  <c r="AM167" i="2"/>
  <c r="AN167" i="2"/>
  <c r="AO167" i="2"/>
  <c r="AP167" i="2"/>
  <c r="AQ167" i="2"/>
  <c r="AR167" i="2"/>
  <c r="AS167" i="2"/>
  <c r="AT167" i="2"/>
  <c r="AU167" i="2"/>
  <c r="AV167" i="2"/>
  <c r="AW167" i="2"/>
  <c r="AX167" i="2"/>
  <c r="AY167" i="2"/>
  <c r="AZ167" i="2"/>
  <c r="BA167" i="2"/>
  <c r="BB167" i="2"/>
  <c r="BC167" i="2"/>
  <c r="BD167" i="2"/>
  <c r="BE167" i="2"/>
  <c r="BF167" i="2"/>
  <c r="BG167" i="2"/>
  <c r="F167" i="2"/>
  <c r="AA335" i="3"/>
  <c r="AG335" i="3" s="1"/>
  <c r="AB335" i="3"/>
  <c r="AC335" i="3"/>
  <c r="AD335" i="3"/>
  <c r="AA336" i="3"/>
  <c r="JF336" i="3" s="1"/>
  <c r="AB336" i="3"/>
  <c r="AC336" i="3"/>
  <c r="JH336" i="3" s="1"/>
  <c r="AD336" i="3"/>
  <c r="JI336" i="3" s="1"/>
  <c r="AA310" i="3"/>
  <c r="AG310" i="3" s="1"/>
  <c r="AB310" i="3"/>
  <c r="AH310" i="3" s="1"/>
  <c r="AC310" i="3"/>
  <c r="AD310" i="3"/>
  <c r="AA311" i="3"/>
  <c r="AB311" i="3"/>
  <c r="AC311" i="3"/>
  <c r="AD311" i="3"/>
  <c r="AA312" i="3"/>
  <c r="AB312" i="3"/>
  <c r="AC312" i="3"/>
  <c r="AD312" i="3"/>
  <c r="AA313" i="3"/>
  <c r="AB313" i="3"/>
  <c r="AC313" i="3"/>
  <c r="AD313" i="3"/>
  <c r="BQ313" i="3"/>
  <c r="BW313" i="3" s="1"/>
  <c r="BR313" i="3"/>
  <c r="BX313" i="3" s="1"/>
  <c r="BS313" i="3"/>
  <c r="BT313" i="3"/>
  <c r="BQ312" i="3"/>
  <c r="BW312" i="3" s="1"/>
  <c r="BR312" i="3"/>
  <c r="BX312" i="3" s="1"/>
  <c r="BS312" i="3"/>
  <c r="BT312" i="3"/>
  <c r="P215" i="3"/>
  <c r="JI215" i="3" s="1"/>
  <c r="O215" i="3"/>
  <c r="JH215" i="3" s="1"/>
  <c r="N215" i="3"/>
  <c r="M215" i="3"/>
  <c r="DH192" i="3"/>
  <c r="DI192" i="3"/>
  <c r="JG192" i="3" s="1"/>
  <c r="DJ192" i="3"/>
  <c r="JH192" i="3" s="1"/>
  <c r="DK192" i="3"/>
  <c r="JI192" i="3" s="1"/>
  <c r="EX194" i="3"/>
  <c r="EY194" i="3"/>
  <c r="EZ194" i="3"/>
  <c r="JH194" i="3" s="1"/>
  <c r="FA194" i="3"/>
  <c r="JI194" i="3" s="1"/>
  <c r="CT170" i="3"/>
  <c r="CU170" i="3"/>
  <c r="DC170" i="3" s="1"/>
  <c r="CV170" i="3"/>
  <c r="JH170" i="3" s="1"/>
  <c r="CW170" i="3"/>
  <c r="JI170" i="3" s="1"/>
  <c r="BC160" i="3"/>
  <c r="BD160" i="3"/>
  <c r="AJ313" i="3" l="1"/>
  <c r="V215" i="3"/>
  <c r="AG336" i="3"/>
  <c r="AJ336" i="3"/>
  <c r="JG160" i="3"/>
  <c r="BL160" i="3"/>
  <c r="BH160" i="3"/>
  <c r="JF160" i="3"/>
  <c r="BG160" i="3"/>
  <c r="JG18" i="3"/>
  <c r="JF18" i="3"/>
  <c r="DA170" i="3"/>
  <c r="JG170" i="3"/>
  <c r="FE194" i="3"/>
  <c r="JG194" i="3"/>
  <c r="AH313" i="3"/>
  <c r="JG313" i="3"/>
  <c r="AH312" i="3"/>
  <c r="JG312" i="3"/>
  <c r="AH311" i="3"/>
  <c r="CZ170" i="3"/>
  <c r="JF170" i="3"/>
  <c r="FD194" i="3"/>
  <c r="JF194" i="3"/>
  <c r="DN192" i="3"/>
  <c r="JF192" i="3"/>
  <c r="AG313" i="3"/>
  <c r="JF313" i="3"/>
  <c r="JF312" i="3"/>
  <c r="AG311" i="3"/>
  <c r="AH336" i="3"/>
  <c r="JG336" i="3"/>
  <c r="S215" i="3"/>
  <c r="JF215" i="3"/>
  <c r="JI313" i="3"/>
  <c r="JI312" i="3"/>
  <c r="AH335" i="3"/>
  <c r="T215" i="3"/>
  <c r="JG215" i="3"/>
  <c r="JH313" i="3"/>
  <c r="JH312" i="3"/>
  <c r="AE310" i="3"/>
  <c r="BH167" i="2"/>
  <c r="FB194" i="3"/>
  <c r="BV313" i="3"/>
  <c r="AE312" i="3"/>
  <c r="AE336" i="3"/>
  <c r="AE313" i="3"/>
  <c r="CX170" i="3"/>
  <c r="AE335" i="3"/>
  <c r="DL192" i="3"/>
  <c r="AF311" i="3"/>
  <c r="BV312" i="3"/>
  <c r="AE311" i="3"/>
  <c r="AF335" i="3"/>
  <c r="DM192" i="3"/>
  <c r="AF313" i="3"/>
  <c r="AG312" i="3"/>
  <c r="AF336" i="3"/>
  <c r="AF312" i="3"/>
  <c r="AF310" i="3"/>
  <c r="BU313" i="3"/>
  <c r="BU312" i="3"/>
  <c r="Q215" i="3"/>
  <c r="R215" i="3"/>
  <c r="DO192" i="3"/>
  <c r="FC194" i="3"/>
  <c r="CY170" i="3"/>
  <c r="CI388" i="10" l="1"/>
  <c r="JC381" i="10"/>
  <c r="JB381" i="10"/>
  <c r="IS381" i="10"/>
  <c r="IR381" i="10"/>
  <c r="IO381" i="10"/>
  <c r="IN381" i="10"/>
  <c r="IA381" i="10"/>
  <c r="HZ381" i="10"/>
  <c r="HM381" i="10"/>
  <c r="HL381" i="10"/>
  <c r="GY381" i="10"/>
  <c r="GX381" i="10"/>
  <c r="GK381" i="10"/>
  <c r="GJ381" i="10"/>
  <c r="FW381" i="10"/>
  <c r="FV381" i="10"/>
  <c r="FI381" i="10"/>
  <c r="FH381" i="10"/>
  <c r="EU381" i="10"/>
  <c r="ET381" i="10"/>
  <c r="EG381" i="10"/>
  <c r="EF381" i="10"/>
  <c r="DS381" i="10"/>
  <c r="DR381" i="10"/>
  <c r="DE381" i="10"/>
  <c r="DD381" i="10"/>
  <c r="CQ381" i="10"/>
  <c r="CP381" i="10"/>
  <c r="CD381" i="10"/>
  <c r="CB381" i="10"/>
  <c r="CA381" i="10"/>
  <c r="BN381" i="10"/>
  <c r="BM381" i="10"/>
  <c r="AZ381" i="10"/>
  <c r="AY381" i="10"/>
  <c r="AL381" i="10"/>
  <c r="AK381" i="10"/>
  <c r="X381" i="10"/>
  <c r="W381" i="10"/>
  <c r="L381" i="10"/>
  <c r="K381" i="10"/>
  <c r="J381" i="10"/>
  <c r="I381" i="10"/>
  <c r="GW380" i="10"/>
  <c r="FU380" i="10"/>
  <c r="FG380" i="10"/>
  <c r="ES380" i="10"/>
  <c r="EE380" i="10"/>
  <c r="DQ380" i="10"/>
  <c r="DC380" i="10"/>
  <c r="CO380" i="10"/>
  <c r="CN380" i="10"/>
  <c r="JI379" i="10"/>
  <c r="JH379" i="10"/>
  <c r="JG379" i="10"/>
  <c r="JM379" i="10" s="1"/>
  <c r="JF379" i="10"/>
  <c r="IY379" i="10"/>
  <c r="IX379" i="10"/>
  <c r="IK379" i="10"/>
  <c r="IJ379" i="10"/>
  <c r="HW379" i="10"/>
  <c r="HV379" i="10"/>
  <c r="HU379" i="10"/>
  <c r="HT379" i="10"/>
  <c r="HI379" i="10"/>
  <c r="HH379" i="10"/>
  <c r="HG379" i="10"/>
  <c r="HF379" i="10"/>
  <c r="GU379" i="10"/>
  <c r="GT379" i="10"/>
  <c r="GS379" i="10"/>
  <c r="GR379" i="10"/>
  <c r="GG379" i="10"/>
  <c r="GF379" i="10"/>
  <c r="GE379" i="10"/>
  <c r="GD379" i="10"/>
  <c r="FS379" i="10"/>
  <c r="FR379" i="10"/>
  <c r="FQ379" i="10"/>
  <c r="FP379" i="10"/>
  <c r="FE379" i="10"/>
  <c r="FD379" i="10"/>
  <c r="FC379" i="10"/>
  <c r="FB379" i="10"/>
  <c r="EQ379" i="10"/>
  <c r="EP379" i="10"/>
  <c r="EO379" i="10"/>
  <c r="EN379" i="10"/>
  <c r="EC379" i="10"/>
  <c r="EB379" i="10"/>
  <c r="EA379" i="10"/>
  <c r="DZ379" i="10"/>
  <c r="DO379" i="10"/>
  <c r="DN379" i="10"/>
  <c r="DM379" i="10"/>
  <c r="DL379" i="10"/>
  <c r="DA379" i="10"/>
  <c r="CZ379" i="10"/>
  <c r="CY379" i="10"/>
  <c r="CX379" i="10"/>
  <c r="CL379" i="10"/>
  <c r="CK379" i="10"/>
  <c r="CJ379" i="10"/>
  <c r="CI379" i="10"/>
  <c r="BX379" i="10"/>
  <c r="BW379" i="10"/>
  <c r="BV379" i="10"/>
  <c r="BU379" i="10"/>
  <c r="BJ379" i="10"/>
  <c r="BI379" i="10"/>
  <c r="BH379" i="10"/>
  <c r="BG379" i="10"/>
  <c r="AV379" i="10"/>
  <c r="AU379" i="10"/>
  <c r="AT379" i="10"/>
  <c r="AS379" i="10"/>
  <c r="AH379" i="10"/>
  <c r="AG379" i="10"/>
  <c r="T379" i="10"/>
  <c r="S379" i="10"/>
  <c r="R379" i="10"/>
  <c r="Q379" i="10"/>
  <c r="JI378" i="10"/>
  <c r="JH378" i="10"/>
  <c r="JG378" i="10"/>
  <c r="JK378" i="10" s="1"/>
  <c r="JF378" i="10"/>
  <c r="JJ378" i="10" s="1"/>
  <c r="IY378" i="10"/>
  <c r="IX378" i="10"/>
  <c r="IK378" i="10"/>
  <c r="IJ378" i="10"/>
  <c r="HW378" i="10"/>
  <c r="HV378" i="10"/>
  <c r="HU378" i="10"/>
  <c r="HT378" i="10"/>
  <c r="HI378" i="10"/>
  <c r="HH378" i="10"/>
  <c r="HG378" i="10"/>
  <c r="HF378" i="10"/>
  <c r="GU378" i="10"/>
  <c r="GT378" i="10"/>
  <c r="GS378" i="10"/>
  <c r="GR378" i="10"/>
  <c r="GG378" i="10"/>
  <c r="GF378" i="10"/>
  <c r="GE378" i="10"/>
  <c r="GD378" i="10"/>
  <c r="FS378" i="10"/>
  <c r="FR378" i="10"/>
  <c r="FQ378" i="10"/>
  <c r="FP378" i="10"/>
  <c r="FE378" i="10"/>
  <c r="FD378" i="10"/>
  <c r="FC378" i="10"/>
  <c r="FB378" i="10"/>
  <c r="EQ378" i="10"/>
  <c r="EP378" i="10"/>
  <c r="EO378" i="10"/>
  <c r="EN378" i="10"/>
  <c r="EC378" i="10"/>
  <c r="EB378" i="10"/>
  <c r="EA378" i="10"/>
  <c r="DZ378" i="10"/>
  <c r="DO378" i="10"/>
  <c r="DN378" i="10"/>
  <c r="DM378" i="10"/>
  <c r="DL378" i="10"/>
  <c r="DA378" i="10"/>
  <c r="CZ378" i="10"/>
  <c r="CY378" i="10"/>
  <c r="CX378" i="10"/>
  <c r="CL378" i="10"/>
  <c r="CK378" i="10"/>
  <c r="CJ378" i="10"/>
  <c r="CI378" i="10"/>
  <c r="BX378" i="10"/>
  <c r="BW378" i="10"/>
  <c r="BV378" i="10"/>
  <c r="BU378" i="10"/>
  <c r="BJ378" i="10"/>
  <c r="BI378" i="10"/>
  <c r="BH378" i="10"/>
  <c r="BG378" i="10"/>
  <c r="AV378" i="10"/>
  <c r="AU378" i="10"/>
  <c r="AT378" i="10"/>
  <c r="AS378" i="10"/>
  <c r="AH378" i="10"/>
  <c r="AG378" i="10"/>
  <c r="T378" i="10"/>
  <c r="S378" i="10"/>
  <c r="R378" i="10"/>
  <c r="Q378" i="10"/>
  <c r="IY377" i="10"/>
  <c r="IX377" i="10"/>
  <c r="IK377" i="10"/>
  <c r="IJ377" i="10"/>
  <c r="HW377" i="10"/>
  <c r="HV377" i="10"/>
  <c r="HU377" i="10"/>
  <c r="HT377" i="10"/>
  <c r="HI377" i="10"/>
  <c r="HH377" i="10"/>
  <c r="HG377" i="10"/>
  <c r="HF377" i="10"/>
  <c r="GU377" i="10"/>
  <c r="GT377" i="10"/>
  <c r="GS377" i="10"/>
  <c r="GR377" i="10"/>
  <c r="GG377" i="10"/>
  <c r="GF377" i="10"/>
  <c r="GE377" i="10"/>
  <c r="GD377" i="10"/>
  <c r="FS377" i="10"/>
  <c r="FR377" i="10"/>
  <c r="FQ377" i="10"/>
  <c r="FP377" i="10"/>
  <c r="FE377" i="10"/>
  <c r="FD377" i="10"/>
  <c r="FC377" i="10"/>
  <c r="FB377" i="10"/>
  <c r="EQ377" i="10"/>
  <c r="EP377" i="10"/>
  <c r="EO377" i="10"/>
  <c r="EN377" i="10"/>
  <c r="EC377" i="10"/>
  <c r="EB377" i="10"/>
  <c r="EA377" i="10"/>
  <c r="DZ377" i="10"/>
  <c r="DO377" i="10"/>
  <c r="DN377" i="10"/>
  <c r="DM377" i="10"/>
  <c r="DL377" i="10"/>
  <c r="DA377" i="10"/>
  <c r="CZ377" i="10"/>
  <c r="CY377" i="10"/>
  <c r="CX377" i="10"/>
  <c r="CL377" i="10"/>
  <c r="CK377" i="10"/>
  <c r="CJ377" i="10"/>
  <c r="CI377" i="10"/>
  <c r="BT377" i="10"/>
  <c r="JI377" i="10" s="1"/>
  <c r="BS377" i="10"/>
  <c r="JH377" i="10" s="1"/>
  <c r="BR377" i="10"/>
  <c r="BX377" i="10" s="1"/>
  <c r="BQ377" i="10"/>
  <c r="JF377" i="10" s="1"/>
  <c r="BJ377" i="10"/>
  <c r="BI377" i="10"/>
  <c r="BH377" i="10"/>
  <c r="BG377" i="10"/>
  <c r="AV377" i="10"/>
  <c r="AU377" i="10"/>
  <c r="AT377" i="10"/>
  <c r="AS377" i="10"/>
  <c r="AH377" i="10"/>
  <c r="AG377" i="10"/>
  <c r="T377" i="10"/>
  <c r="S377" i="10"/>
  <c r="R377" i="10"/>
  <c r="Q377" i="10"/>
  <c r="IY376" i="10"/>
  <c r="IX376" i="10"/>
  <c r="IK376" i="10"/>
  <c r="IJ376" i="10"/>
  <c r="HW376" i="10"/>
  <c r="HV376" i="10"/>
  <c r="HI376" i="10"/>
  <c r="HH376" i="10"/>
  <c r="GU376" i="10"/>
  <c r="GT376" i="10"/>
  <c r="GG376" i="10"/>
  <c r="GF376" i="10"/>
  <c r="FS376" i="10"/>
  <c r="FR376" i="10"/>
  <c r="FE376" i="10"/>
  <c r="FD376" i="10"/>
  <c r="EQ376" i="10"/>
  <c r="EP376" i="10"/>
  <c r="EC376" i="10"/>
  <c r="EB376" i="10"/>
  <c r="DO376" i="10"/>
  <c r="DN376" i="10"/>
  <c r="DA376" i="10"/>
  <c r="CZ376" i="10"/>
  <c r="CL376" i="10"/>
  <c r="CK376" i="10"/>
  <c r="BT376" i="10"/>
  <c r="JI376" i="10" s="1"/>
  <c r="BS376" i="10"/>
  <c r="JH376" i="10" s="1"/>
  <c r="BR376" i="10"/>
  <c r="JG376" i="10" s="1"/>
  <c r="BQ376" i="10"/>
  <c r="BQ375" i="10" s="1"/>
  <c r="BJ376" i="10"/>
  <c r="BI376" i="10"/>
  <c r="AV376" i="10"/>
  <c r="AU376" i="10"/>
  <c r="AH376" i="10"/>
  <c r="AG376" i="10"/>
  <c r="T376" i="10"/>
  <c r="S376" i="10"/>
  <c r="JA375" i="10"/>
  <c r="IZ375" i="10"/>
  <c r="IO375" i="10"/>
  <c r="IQ375" i="10" s="1"/>
  <c r="IY375" i="10" s="1"/>
  <c r="IN375" i="10"/>
  <c r="IP375" i="10" s="1"/>
  <c r="IX375" i="10" s="1"/>
  <c r="IM375" i="10"/>
  <c r="IL375" i="10"/>
  <c r="IA375" i="10"/>
  <c r="IC375" i="10" s="1"/>
  <c r="IK375" i="10" s="1"/>
  <c r="HZ375" i="10"/>
  <c r="IB375" i="10" s="1"/>
  <c r="IJ375" i="10" s="1"/>
  <c r="HX375" i="10"/>
  <c r="HS375" i="10"/>
  <c r="HS374" i="10" s="1"/>
  <c r="HR375" i="10"/>
  <c r="HQ375" i="10"/>
  <c r="HY375" i="10" s="1"/>
  <c r="HP375" i="10"/>
  <c r="HT375" i="10" s="1"/>
  <c r="HO375" i="10"/>
  <c r="HW375" i="10" s="1"/>
  <c r="HN375" i="10"/>
  <c r="HV375" i="10" s="1"/>
  <c r="HM375" i="10"/>
  <c r="HL375" i="10"/>
  <c r="HJ375" i="10"/>
  <c r="HE375" i="10"/>
  <c r="HD375" i="10"/>
  <c r="HC375" i="10"/>
  <c r="HK375" i="10" s="1"/>
  <c r="HB375" i="10"/>
  <c r="HH375" i="10" s="1"/>
  <c r="GY375" i="10"/>
  <c r="HA375" i="10" s="1"/>
  <c r="GX375" i="10"/>
  <c r="GZ375" i="10" s="1"/>
  <c r="GV375" i="10"/>
  <c r="GQ375" i="10"/>
  <c r="GP375" i="10"/>
  <c r="GP374" i="10" s="1"/>
  <c r="GO375" i="10"/>
  <c r="GN375" i="10"/>
  <c r="GR375" i="10" s="1"/>
  <c r="GL375" i="10"/>
  <c r="GT375" i="10" s="1"/>
  <c r="GK375" i="10"/>
  <c r="GM375" i="10" s="1"/>
  <c r="GJ375" i="10"/>
  <c r="GH375" i="10"/>
  <c r="GC375" i="10"/>
  <c r="GB375" i="10"/>
  <c r="GA375" i="10"/>
  <c r="GI375" i="10" s="1"/>
  <c r="FZ375" i="10"/>
  <c r="GD375" i="10" s="1"/>
  <c r="FY375" i="10"/>
  <c r="GG375" i="10" s="1"/>
  <c r="FW375" i="10"/>
  <c r="FV375" i="10"/>
  <c r="FX375" i="10" s="1"/>
  <c r="FT375" i="10"/>
  <c r="FO375" i="10"/>
  <c r="FN375" i="10"/>
  <c r="FM375" i="10"/>
  <c r="FQ375" i="10" s="1"/>
  <c r="FL375" i="10"/>
  <c r="FR375" i="10" s="1"/>
  <c r="FI375" i="10"/>
  <c r="FK375" i="10" s="1"/>
  <c r="FH375" i="10"/>
  <c r="FJ375" i="10" s="1"/>
  <c r="FF375" i="10"/>
  <c r="FA375" i="10"/>
  <c r="EZ375" i="10"/>
  <c r="EZ374" i="10" s="1"/>
  <c r="EY375" i="10"/>
  <c r="EX375" i="10"/>
  <c r="FB375" i="10" s="1"/>
  <c r="EV375" i="10"/>
  <c r="FD375" i="10" s="1"/>
  <c r="EU375" i="10"/>
  <c r="EW375" i="10" s="1"/>
  <c r="ET375" i="10"/>
  <c r="ER375" i="10"/>
  <c r="EM375" i="10"/>
  <c r="EM374" i="10" s="1"/>
  <c r="EL375" i="10"/>
  <c r="EK375" i="10"/>
  <c r="EO375" i="10" s="1"/>
  <c r="EJ375" i="10"/>
  <c r="EN375" i="10" s="1"/>
  <c r="EI375" i="10"/>
  <c r="EQ375" i="10" s="1"/>
  <c r="EH375" i="10"/>
  <c r="EP375" i="10" s="1"/>
  <c r="EG375" i="10"/>
  <c r="EF375" i="10"/>
  <c r="ED375" i="10"/>
  <c r="DY375" i="10"/>
  <c r="DX375" i="10"/>
  <c r="DW375" i="10"/>
  <c r="EA375" i="10" s="1"/>
  <c r="DV375" i="10"/>
  <c r="DZ375" i="10" s="1"/>
  <c r="DU375" i="10"/>
  <c r="EC375" i="10" s="1"/>
  <c r="DS375" i="10"/>
  <c r="DR375" i="10"/>
  <c r="DT375" i="10" s="1"/>
  <c r="DP375" i="10"/>
  <c r="DK375" i="10"/>
  <c r="DJ375" i="10"/>
  <c r="DI375" i="10"/>
  <c r="DM375" i="10" s="1"/>
  <c r="DH375" i="10"/>
  <c r="DN375" i="10" s="1"/>
  <c r="DE375" i="10"/>
  <c r="DG375" i="10" s="1"/>
  <c r="DD375" i="10"/>
  <c r="DF375" i="10" s="1"/>
  <c r="DB375" i="10"/>
  <c r="CW375" i="10"/>
  <c r="CV375" i="10"/>
  <c r="CV374" i="10" s="1"/>
  <c r="CU375" i="10"/>
  <c r="CT375" i="10"/>
  <c r="CX375" i="10" s="1"/>
  <c r="CR375" i="10"/>
  <c r="CZ375" i="10" s="1"/>
  <c r="CQ375" i="10"/>
  <c r="CS375" i="10" s="1"/>
  <c r="CP375" i="10"/>
  <c r="CM375" i="10"/>
  <c r="CH375" i="10"/>
  <c r="CH374" i="10" s="1"/>
  <c r="CG375" i="10"/>
  <c r="CF375" i="10"/>
  <c r="CJ375" i="10" s="1"/>
  <c r="CE375" i="10"/>
  <c r="CI375" i="10" s="1"/>
  <c r="CD375" i="10"/>
  <c r="CL375" i="10" s="1"/>
  <c r="CC375" i="10"/>
  <c r="CK375" i="10" s="1"/>
  <c r="CB375" i="10"/>
  <c r="CA375" i="10"/>
  <c r="BY375" i="10"/>
  <c r="BR375" i="10"/>
  <c r="BR374" i="10" s="1"/>
  <c r="BP375" i="10"/>
  <c r="BN375" i="10"/>
  <c r="BM375" i="10"/>
  <c r="BO375" i="10" s="1"/>
  <c r="BK375" i="10"/>
  <c r="BF375" i="10"/>
  <c r="BE375" i="10"/>
  <c r="BD375" i="10"/>
  <c r="BH375" i="10" s="1"/>
  <c r="BC375" i="10"/>
  <c r="AZ375" i="10"/>
  <c r="BB375" i="10" s="1"/>
  <c r="AY375" i="10"/>
  <c r="BA375" i="10" s="1"/>
  <c r="AW375" i="10"/>
  <c r="AR375" i="10"/>
  <c r="AQ375" i="10"/>
  <c r="AQ374" i="10" s="1"/>
  <c r="AP375" i="10"/>
  <c r="AO375" i="10"/>
  <c r="AS375" i="10" s="1"/>
  <c r="AM375" i="10"/>
  <c r="AU375" i="10" s="1"/>
  <c r="AL375" i="10"/>
  <c r="AN375" i="10" s="1"/>
  <c r="AK375" i="10"/>
  <c r="AI375" i="10"/>
  <c r="AD375" i="10"/>
  <c r="AD374" i="10" s="1"/>
  <c r="AC375" i="10"/>
  <c r="AB375" i="10"/>
  <c r="AF375" i="10" s="1"/>
  <c r="AA375" i="10"/>
  <c r="AE375" i="10" s="1"/>
  <c r="Z375" i="10"/>
  <c r="AH375" i="10" s="1"/>
  <c r="Y375" i="10"/>
  <c r="AG375" i="10" s="1"/>
  <c r="X375" i="10"/>
  <c r="W375" i="10"/>
  <c r="U375" i="10"/>
  <c r="P375" i="10"/>
  <c r="O375" i="10"/>
  <c r="N375" i="10"/>
  <c r="R375" i="10" s="1"/>
  <c r="M375" i="10"/>
  <c r="Q375" i="10" s="1"/>
  <c r="L375" i="10"/>
  <c r="T375" i="10" s="1"/>
  <c r="J375" i="10"/>
  <c r="JC375" i="10" s="1"/>
  <c r="JP375" i="10" s="1"/>
  <c r="I375" i="10"/>
  <c r="JB375" i="10" s="1"/>
  <c r="JA374" i="10"/>
  <c r="IZ374" i="10"/>
  <c r="IU374" i="10"/>
  <c r="IT374" i="10"/>
  <c r="IS374" i="10"/>
  <c r="IR374" i="10"/>
  <c r="IO374" i="10"/>
  <c r="IQ374" i="10" s="1"/>
  <c r="IN374" i="10"/>
  <c r="IP374" i="10" s="1"/>
  <c r="IL374" i="10"/>
  <c r="IJ374" i="10"/>
  <c r="IG374" i="10"/>
  <c r="IF374" i="10"/>
  <c r="IE374" i="10"/>
  <c r="IM374" i="10" s="1"/>
  <c r="ID374" i="10"/>
  <c r="IH374" i="10" s="1"/>
  <c r="IB374" i="10"/>
  <c r="HZ374" i="10"/>
  <c r="HY374" i="10"/>
  <c r="HX374" i="10"/>
  <c r="HR374" i="10"/>
  <c r="HQ374" i="10"/>
  <c r="HW374" i="10" s="1"/>
  <c r="HP374" i="10"/>
  <c r="HT374" i="10" s="1"/>
  <c r="HM374" i="10"/>
  <c r="HO374" i="10" s="1"/>
  <c r="HL374" i="10"/>
  <c r="HN374" i="10" s="1"/>
  <c r="HJ374" i="10"/>
  <c r="HE374" i="10"/>
  <c r="HD374" i="10"/>
  <c r="HB374" i="10"/>
  <c r="GZ374" i="10"/>
  <c r="HH374" i="10" s="1"/>
  <c r="GX374" i="10"/>
  <c r="GV374" i="10"/>
  <c r="GR374" i="10"/>
  <c r="GQ374" i="10"/>
  <c r="GO374" i="10"/>
  <c r="GN374" i="10"/>
  <c r="GM374" i="10"/>
  <c r="GU374" i="10" s="1"/>
  <c r="GK374" i="10"/>
  <c r="GJ374" i="10"/>
  <c r="GL374" i="10" s="1"/>
  <c r="GH374" i="10"/>
  <c r="GC374" i="10"/>
  <c r="GB374" i="10"/>
  <c r="GA374" i="10"/>
  <c r="GG374" i="10" s="1"/>
  <c r="FW374" i="10"/>
  <c r="FY374" i="10" s="1"/>
  <c r="FT374" i="10"/>
  <c r="FO374" i="10"/>
  <c r="FN374" i="10"/>
  <c r="FL374" i="10"/>
  <c r="FR374" i="10" s="1"/>
  <c r="FH374" i="10"/>
  <c r="FJ374" i="10" s="1"/>
  <c r="FF374" i="10"/>
  <c r="FB374" i="10"/>
  <c r="FA374" i="10"/>
  <c r="EY374" i="10"/>
  <c r="FE374" i="10" s="1"/>
  <c r="EX374" i="10"/>
  <c r="EW374" i="10"/>
  <c r="EU374" i="10"/>
  <c r="ET374" i="10"/>
  <c r="EV374" i="10" s="1"/>
  <c r="ER374" i="10"/>
  <c r="EL374" i="10"/>
  <c r="EK374" i="10"/>
  <c r="EQ374" i="10" s="1"/>
  <c r="EJ374" i="10"/>
  <c r="EN374" i="10" s="1"/>
  <c r="EG374" i="10"/>
  <c r="EI374" i="10" s="1"/>
  <c r="EF374" i="10"/>
  <c r="EH374" i="10" s="1"/>
  <c r="EP374" i="10" s="1"/>
  <c r="ED374" i="10"/>
  <c r="EA374" i="10"/>
  <c r="DY374" i="10"/>
  <c r="DX374" i="10"/>
  <c r="DW374" i="10"/>
  <c r="DU374" i="10"/>
  <c r="EC374" i="10" s="1"/>
  <c r="DS374" i="10"/>
  <c r="DP374" i="10"/>
  <c r="DK374" i="10"/>
  <c r="DJ374" i="10"/>
  <c r="DH374" i="10"/>
  <c r="DN374" i="10" s="1"/>
  <c r="DD374" i="10"/>
  <c r="DF374" i="10" s="1"/>
  <c r="DB374" i="10"/>
  <c r="CX374" i="10"/>
  <c r="CW374" i="10"/>
  <c r="CU374" i="10"/>
  <c r="DA374" i="10" s="1"/>
  <c r="CT374" i="10"/>
  <c r="CS374" i="10"/>
  <c r="CQ374" i="10"/>
  <c r="CP374" i="10"/>
  <c r="CR374" i="10" s="1"/>
  <c r="CM374" i="10"/>
  <c r="CG374" i="10"/>
  <c r="CF374" i="10"/>
  <c r="CL374" i="10" s="1"/>
  <c r="CE374" i="10"/>
  <c r="CI374" i="10" s="1"/>
  <c r="CB374" i="10"/>
  <c r="CD374" i="10" s="1"/>
  <c r="CA374" i="10"/>
  <c r="CC374" i="10" s="1"/>
  <c r="CK374" i="10" s="1"/>
  <c r="BY374" i="10"/>
  <c r="BP374" i="10"/>
  <c r="BN374" i="10"/>
  <c r="BK374" i="10"/>
  <c r="BF374" i="10"/>
  <c r="BE374" i="10"/>
  <c r="BC374" i="10"/>
  <c r="AY374" i="10"/>
  <c r="BA374" i="10" s="1"/>
  <c r="AW374" i="10"/>
  <c r="AS374" i="10"/>
  <c r="AR374" i="10"/>
  <c r="AP374" i="10"/>
  <c r="AV374" i="10" s="1"/>
  <c r="AO374" i="10"/>
  <c r="AN374" i="10"/>
  <c r="AL374" i="10"/>
  <c r="AK374" i="10"/>
  <c r="AM374" i="10" s="1"/>
  <c r="AI374" i="10"/>
  <c r="AC374" i="10"/>
  <c r="AB374" i="10"/>
  <c r="AH374" i="10" s="1"/>
  <c r="AA374" i="10"/>
  <c r="AE374" i="10" s="1"/>
  <c r="X374" i="10"/>
  <c r="Z374" i="10" s="1"/>
  <c r="W374" i="10"/>
  <c r="Y374" i="10" s="1"/>
  <c r="AG374" i="10" s="1"/>
  <c r="U374" i="10"/>
  <c r="R374" i="10"/>
  <c r="P374" i="10"/>
  <c r="O374" i="10"/>
  <c r="N374" i="10"/>
  <c r="L374" i="10"/>
  <c r="J374" i="10"/>
  <c r="JI373" i="10"/>
  <c r="JH373" i="10"/>
  <c r="JG373" i="10"/>
  <c r="JK373" i="10" s="1"/>
  <c r="JF373" i="10"/>
  <c r="IY373" i="10"/>
  <c r="IX373" i="10"/>
  <c r="IK373" i="10"/>
  <c r="IJ373" i="10"/>
  <c r="HW373" i="10"/>
  <c r="HV373" i="10"/>
  <c r="HU373" i="10"/>
  <c r="HT373" i="10"/>
  <c r="HI373" i="10"/>
  <c r="HH373" i="10"/>
  <c r="HG373" i="10"/>
  <c r="HF373" i="10"/>
  <c r="GU373" i="10"/>
  <c r="GT373" i="10"/>
  <c r="GS373" i="10"/>
  <c r="GR373" i="10"/>
  <c r="GG373" i="10"/>
  <c r="GF373" i="10"/>
  <c r="GE373" i="10"/>
  <c r="GD373" i="10"/>
  <c r="FS373" i="10"/>
  <c r="FR373" i="10"/>
  <c r="FQ373" i="10"/>
  <c r="FP373" i="10"/>
  <c r="FE373" i="10"/>
  <c r="FD373" i="10"/>
  <c r="FC373" i="10"/>
  <c r="FB373" i="10"/>
  <c r="EQ373" i="10"/>
  <c r="EP373" i="10"/>
  <c r="EO373" i="10"/>
  <c r="EN373" i="10"/>
  <c r="EC373" i="10"/>
  <c r="EB373" i="10"/>
  <c r="EA373" i="10"/>
  <c r="DZ373" i="10"/>
  <c r="DO373" i="10"/>
  <c r="DN373" i="10"/>
  <c r="DM373" i="10"/>
  <c r="DL373" i="10"/>
  <c r="DA373" i="10"/>
  <c r="CZ373" i="10"/>
  <c r="CY373" i="10"/>
  <c r="CX373" i="10"/>
  <c r="CL373" i="10"/>
  <c r="CK373" i="10"/>
  <c r="CJ373" i="10"/>
  <c r="CI373" i="10"/>
  <c r="BX373" i="10"/>
  <c r="BW373" i="10"/>
  <c r="BV373" i="10"/>
  <c r="BU373" i="10"/>
  <c r="BJ373" i="10"/>
  <c r="BI373" i="10"/>
  <c r="BH373" i="10"/>
  <c r="BG373" i="10"/>
  <c r="AV373" i="10"/>
  <c r="AU373" i="10"/>
  <c r="AT373" i="10"/>
  <c r="AS373" i="10"/>
  <c r="AH373" i="10"/>
  <c r="AG373" i="10"/>
  <c r="T373" i="10"/>
  <c r="S373" i="10"/>
  <c r="R373" i="10"/>
  <c r="Q373" i="10"/>
  <c r="JI372" i="10"/>
  <c r="JH372" i="10"/>
  <c r="JG372" i="10"/>
  <c r="JF372" i="10"/>
  <c r="JL372" i="10" s="1"/>
  <c r="IY372" i="10"/>
  <c r="IX372" i="10"/>
  <c r="IK372" i="10"/>
  <c r="IJ372" i="10"/>
  <c r="HW372" i="10"/>
  <c r="HV372" i="10"/>
  <c r="HU372" i="10"/>
  <c r="HT372" i="10"/>
  <c r="HI372" i="10"/>
  <c r="HH372" i="10"/>
  <c r="HG372" i="10"/>
  <c r="HF372" i="10"/>
  <c r="GU372" i="10"/>
  <c r="GT372" i="10"/>
  <c r="GS372" i="10"/>
  <c r="GR372" i="10"/>
  <c r="GG372" i="10"/>
  <c r="GF372" i="10"/>
  <c r="GE372" i="10"/>
  <c r="GD372" i="10"/>
  <c r="FS372" i="10"/>
  <c r="FR372" i="10"/>
  <c r="FQ372" i="10"/>
  <c r="FP372" i="10"/>
  <c r="FE372" i="10"/>
  <c r="FD372" i="10"/>
  <c r="FC372" i="10"/>
  <c r="FB372" i="10"/>
  <c r="EQ372" i="10"/>
  <c r="EP372" i="10"/>
  <c r="EO372" i="10"/>
  <c r="EN372" i="10"/>
  <c r="EC372" i="10"/>
  <c r="EB372" i="10"/>
  <c r="EA372" i="10"/>
  <c r="DZ372" i="10"/>
  <c r="DO372" i="10"/>
  <c r="DN372" i="10"/>
  <c r="DM372" i="10"/>
  <c r="DL372" i="10"/>
  <c r="DA372" i="10"/>
  <c r="CZ372" i="10"/>
  <c r="CY372" i="10"/>
  <c r="CX372" i="10"/>
  <c r="CL372" i="10"/>
  <c r="CK372" i="10"/>
  <c r="CJ372" i="10"/>
  <c r="CI372" i="10"/>
  <c r="BX372" i="10"/>
  <c r="BW372" i="10"/>
  <c r="BV372" i="10"/>
  <c r="BU372" i="10"/>
  <c r="BJ372" i="10"/>
  <c r="BI372" i="10"/>
  <c r="BH372" i="10"/>
  <c r="BG372" i="10"/>
  <c r="AV372" i="10"/>
  <c r="AU372" i="10"/>
  <c r="AT372" i="10"/>
  <c r="AS372" i="10"/>
  <c r="AH372" i="10"/>
  <c r="AG372" i="10"/>
  <c r="T372" i="10"/>
  <c r="S372" i="10"/>
  <c r="R372" i="10"/>
  <c r="Q372" i="10"/>
  <c r="JI371" i="10"/>
  <c r="JH371" i="10"/>
  <c r="JG371" i="10"/>
  <c r="JK371" i="10" s="1"/>
  <c r="JF371" i="10"/>
  <c r="JL371" i="10" s="1"/>
  <c r="IY371" i="10"/>
  <c r="IX371" i="10"/>
  <c r="IK371" i="10"/>
  <c r="IJ371" i="10"/>
  <c r="HW371" i="10"/>
  <c r="HV371" i="10"/>
  <c r="HU371" i="10"/>
  <c r="HT371" i="10"/>
  <c r="HI371" i="10"/>
  <c r="HH371" i="10"/>
  <c r="HG371" i="10"/>
  <c r="HF371" i="10"/>
  <c r="GU371" i="10"/>
  <c r="GT371" i="10"/>
  <c r="GS371" i="10"/>
  <c r="GR371" i="10"/>
  <c r="GG371" i="10"/>
  <c r="GF371" i="10"/>
  <c r="GE371" i="10"/>
  <c r="GD371" i="10"/>
  <c r="FS371" i="10"/>
  <c r="FR371" i="10"/>
  <c r="FQ371" i="10"/>
  <c r="FP371" i="10"/>
  <c r="FE371" i="10"/>
  <c r="FD371" i="10"/>
  <c r="FC371" i="10"/>
  <c r="FB371" i="10"/>
  <c r="EQ371" i="10"/>
  <c r="EP371" i="10"/>
  <c r="EO371" i="10"/>
  <c r="EN371" i="10"/>
  <c r="EC371" i="10"/>
  <c r="EB371" i="10"/>
  <c r="EA371" i="10"/>
  <c r="DZ371" i="10"/>
  <c r="DO371" i="10"/>
  <c r="DN371" i="10"/>
  <c r="DM371" i="10"/>
  <c r="DL371" i="10"/>
  <c r="DA371" i="10"/>
  <c r="CZ371" i="10"/>
  <c r="CY371" i="10"/>
  <c r="CX371" i="10"/>
  <c r="CL371" i="10"/>
  <c r="CK371" i="10"/>
  <c r="CJ371" i="10"/>
  <c r="CI371" i="10"/>
  <c r="BX371" i="10"/>
  <c r="BW371" i="10"/>
  <c r="BV371" i="10"/>
  <c r="BU371" i="10"/>
  <c r="BJ371" i="10"/>
  <c r="BI371" i="10"/>
  <c r="BH371" i="10"/>
  <c r="BG371" i="10"/>
  <c r="AV371" i="10"/>
  <c r="AU371" i="10"/>
  <c r="AT371" i="10"/>
  <c r="AS371" i="10"/>
  <c r="AH371" i="10"/>
  <c r="AG371" i="10"/>
  <c r="T371" i="10"/>
  <c r="S371" i="10"/>
  <c r="R371" i="10"/>
  <c r="Q371" i="10"/>
  <c r="JI370" i="10"/>
  <c r="JH370" i="10"/>
  <c r="JG370" i="10"/>
  <c r="JM370" i="10" s="1"/>
  <c r="JF370" i="10"/>
  <c r="JL370" i="10" s="1"/>
  <c r="IY370" i="10"/>
  <c r="IX370" i="10"/>
  <c r="IK370" i="10"/>
  <c r="IJ370" i="10"/>
  <c r="HW370" i="10"/>
  <c r="HV370" i="10"/>
  <c r="HU370" i="10"/>
  <c r="HT370" i="10"/>
  <c r="HI370" i="10"/>
  <c r="HH370" i="10"/>
  <c r="HG370" i="10"/>
  <c r="HF370" i="10"/>
  <c r="GU370" i="10"/>
  <c r="GT370" i="10"/>
  <c r="GS370" i="10"/>
  <c r="GR370" i="10"/>
  <c r="GG370" i="10"/>
  <c r="GF370" i="10"/>
  <c r="GE370" i="10"/>
  <c r="GD370" i="10"/>
  <c r="FS370" i="10"/>
  <c r="FR370" i="10"/>
  <c r="FQ370" i="10"/>
  <c r="FP370" i="10"/>
  <c r="FE370" i="10"/>
  <c r="FD370" i="10"/>
  <c r="FC370" i="10"/>
  <c r="FB370" i="10"/>
  <c r="EQ370" i="10"/>
  <c r="EP370" i="10"/>
  <c r="EO370" i="10"/>
  <c r="EN370" i="10"/>
  <c r="EC370" i="10"/>
  <c r="EB370" i="10"/>
  <c r="EA370" i="10"/>
  <c r="DZ370" i="10"/>
  <c r="DO370" i="10"/>
  <c r="DN370" i="10"/>
  <c r="DM370" i="10"/>
  <c r="DL370" i="10"/>
  <c r="DA370" i="10"/>
  <c r="CZ370" i="10"/>
  <c r="CY370" i="10"/>
  <c r="CX370" i="10"/>
  <c r="CL370" i="10"/>
  <c r="CK370" i="10"/>
  <c r="CJ370" i="10"/>
  <c r="CI370" i="10"/>
  <c r="BX370" i="10"/>
  <c r="BW370" i="10"/>
  <c r="BV370" i="10"/>
  <c r="BU370" i="10"/>
  <c r="BJ370" i="10"/>
  <c r="BI370" i="10"/>
  <c r="BH370" i="10"/>
  <c r="BG370" i="10"/>
  <c r="AV370" i="10"/>
  <c r="AU370" i="10"/>
  <c r="AT370" i="10"/>
  <c r="AS370" i="10"/>
  <c r="AH370" i="10"/>
  <c r="AG370" i="10"/>
  <c r="T370" i="10"/>
  <c r="S370" i="10"/>
  <c r="R370" i="10"/>
  <c r="Q370" i="10"/>
  <c r="JI369" i="10"/>
  <c r="JH369" i="10"/>
  <c r="JG369" i="10"/>
  <c r="JF369" i="10"/>
  <c r="IY369" i="10"/>
  <c r="IX369" i="10"/>
  <c r="IK369" i="10"/>
  <c r="IJ369" i="10"/>
  <c r="HW369" i="10"/>
  <c r="HV369" i="10"/>
  <c r="HU369" i="10"/>
  <c r="HT369" i="10"/>
  <c r="HI369" i="10"/>
  <c r="HH369" i="10"/>
  <c r="HG369" i="10"/>
  <c r="HF369" i="10"/>
  <c r="GU369" i="10"/>
  <c r="GT369" i="10"/>
  <c r="GS369" i="10"/>
  <c r="GR369" i="10"/>
  <c r="GG369" i="10"/>
  <c r="GF369" i="10"/>
  <c r="GE369" i="10"/>
  <c r="GD369" i="10"/>
  <c r="FS369" i="10"/>
  <c r="FR369" i="10"/>
  <c r="FQ369" i="10"/>
  <c r="FP369" i="10"/>
  <c r="FE369" i="10"/>
  <c r="FD369" i="10"/>
  <c r="FC369" i="10"/>
  <c r="FB369" i="10"/>
  <c r="EQ369" i="10"/>
  <c r="EP369" i="10"/>
  <c r="EO369" i="10"/>
  <c r="EN369" i="10"/>
  <c r="EC369" i="10"/>
  <c r="EB369" i="10"/>
  <c r="EA369" i="10"/>
  <c r="DZ369" i="10"/>
  <c r="DO369" i="10"/>
  <c r="DN369" i="10"/>
  <c r="DM369" i="10"/>
  <c r="DL369" i="10"/>
  <c r="DA369" i="10"/>
  <c r="CZ369" i="10"/>
  <c r="CY369" i="10"/>
  <c r="CX369" i="10"/>
  <c r="CL369" i="10"/>
  <c r="CK369" i="10"/>
  <c r="CJ369" i="10"/>
  <c r="CI369" i="10"/>
  <c r="BX369" i="10"/>
  <c r="BW369" i="10"/>
  <c r="BV369" i="10"/>
  <c r="BU369" i="10"/>
  <c r="BJ369" i="10"/>
  <c r="BI369" i="10"/>
  <c r="BH369" i="10"/>
  <c r="BG369" i="10"/>
  <c r="AV369" i="10"/>
  <c r="AU369" i="10"/>
  <c r="AT369" i="10"/>
  <c r="AS369" i="10"/>
  <c r="AH369" i="10"/>
  <c r="AG369" i="10"/>
  <c r="T369" i="10"/>
  <c r="S369" i="10"/>
  <c r="R369" i="10"/>
  <c r="Q369" i="10"/>
  <c r="JI368" i="10"/>
  <c r="JH368" i="10"/>
  <c r="JG368" i="10"/>
  <c r="JF368" i="10"/>
  <c r="JJ368" i="10" s="1"/>
  <c r="IY368" i="10"/>
  <c r="IX368" i="10"/>
  <c r="IK368" i="10"/>
  <c r="IJ368" i="10"/>
  <c r="HW368" i="10"/>
  <c r="HV368" i="10"/>
  <c r="HU368" i="10"/>
  <c r="HT368" i="10"/>
  <c r="HI368" i="10"/>
  <c r="HH368" i="10"/>
  <c r="HG368" i="10"/>
  <c r="HF368" i="10"/>
  <c r="GU368" i="10"/>
  <c r="GT368" i="10"/>
  <c r="GS368" i="10"/>
  <c r="GR368" i="10"/>
  <c r="GG368" i="10"/>
  <c r="GF368" i="10"/>
  <c r="GE368" i="10"/>
  <c r="GD368" i="10"/>
  <c r="FS368" i="10"/>
  <c r="FR368" i="10"/>
  <c r="FQ368" i="10"/>
  <c r="FP368" i="10"/>
  <c r="FE368" i="10"/>
  <c r="FD368" i="10"/>
  <c r="FC368" i="10"/>
  <c r="FB368" i="10"/>
  <c r="EQ368" i="10"/>
  <c r="EP368" i="10"/>
  <c r="EO368" i="10"/>
  <c r="EN368" i="10"/>
  <c r="EC368" i="10"/>
  <c r="EB368" i="10"/>
  <c r="EA368" i="10"/>
  <c r="DZ368" i="10"/>
  <c r="DO368" i="10"/>
  <c r="DN368" i="10"/>
  <c r="DM368" i="10"/>
  <c r="DL368" i="10"/>
  <c r="DA368" i="10"/>
  <c r="CZ368" i="10"/>
  <c r="CY368" i="10"/>
  <c r="CX368" i="10"/>
  <c r="CL368" i="10"/>
  <c r="CK368" i="10"/>
  <c r="CJ368" i="10"/>
  <c r="CI368" i="10"/>
  <c r="BX368" i="10"/>
  <c r="BW368" i="10"/>
  <c r="BV368" i="10"/>
  <c r="BU368" i="10"/>
  <c r="BJ368" i="10"/>
  <c r="BI368" i="10"/>
  <c r="BH368" i="10"/>
  <c r="BG368" i="10"/>
  <c r="AV368" i="10"/>
  <c r="AU368" i="10"/>
  <c r="AT368" i="10"/>
  <c r="AS368" i="10"/>
  <c r="AH368" i="10"/>
  <c r="AG368" i="10"/>
  <c r="T368" i="10"/>
  <c r="S368" i="10"/>
  <c r="R368" i="10"/>
  <c r="Q368" i="10"/>
  <c r="IY367" i="10"/>
  <c r="IX367" i="10"/>
  <c r="IK367" i="10"/>
  <c r="IJ367" i="10"/>
  <c r="HW367" i="10"/>
  <c r="HV367" i="10"/>
  <c r="HI367" i="10"/>
  <c r="HH367" i="10"/>
  <c r="GU367" i="10"/>
  <c r="GT367" i="10"/>
  <c r="GG367" i="10"/>
  <c r="GF367" i="10"/>
  <c r="FS367" i="10"/>
  <c r="FR367" i="10"/>
  <c r="FE367" i="10"/>
  <c r="FD367" i="10"/>
  <c r="EQ367" i="10"/>
  <c r="EP367" i="10"/>
  <c r="EC367" i="10"/>
  <c r="EB367" i="10"/>
  <c r="DO367" i="10"/>
  <c r="DN367" i="10"/>
  <c r="DA367" i="10"/>
  <c r="CZ367" i="10"/>
  <c r="CL367" i="10"/>
  <c r="CK367" i="10"/>
  <c r="BT367" i="10"/>
  <c r="JI367" i="10" s="1"/>
  <c r="BS367" i="10"/>
  <c r="JH367" i="10" s="1"/>
  <c r="BR367" i="10"/>
  <c r="BX367" i="10" s="1"/>
  <c r="BQ367" i="10"/>
  <c r="BJ367" i="10"/>
  <c r="BI367" i="10"/>
  <c r="AV367" i="10"/>
  <c r="AU367" i="10"/>
  <c r="AH367" i="10"/>
  <c r="AG367" i="10"/>
  <c r="T367" i="10"/>
  <c r="S367" i="10"/>
  <c r="IS366" i="10"/>
  <c r="IY366" i="10" s="1"/>
  <c r="IR366" i="10"/>
  <c r="IX366" i="10" s="1"/>
  <c r="IE366" i="10"/>
  <c r="IK366" i="10" s="1"/>
  <c r="ID366" i="10"/>
  <c r="IJ366" i="10" s="1"/>
  <c r="HQ366" i="10"/>
  <c r="HW366" i="10" s="1"/>
  <c r="HP366" i="10"/>
  <c r="HV366" i="10" s="1"/>
  <c r="HC366" i="10"/>
  <c r="HI366" i="10" s="1"/>
  <c r="HB366" i="10"/>
  <c r="HH366" i="10" s="1"/>
  <c r="GQ366" i="10"/>
  <c r="GP366" i="10"/>
  <c r="GO366" i="10"/>
  <c r="GN366" i="10"/>
  <c r="GG366" i="10"/>
  <c r="GF366" i="10"/>
  <c r="FO366" i="10"/>
  <c r="FN366" i="10"/>
  <c r="FM366" i="10"/>
  <c r="FS366" i="10" s="1"/>
  <c r="FL366" i="10"/>
  <c r="FA366" i="10"/>
  <c r="EZ366" i="10"/>
  <c r="EY366" i="10"/>
  <c r="EX366" i="10"/>
  <c r="EK366" i="10"/>
  <c r="EQ366" i="10" s="1"/>
  <c r="EJ366" i="10"/>
  <c r="EP366" i="10" s="1"/>
  <c r="DY366" i="10"/>
  <c r="DX366" i="10"/>
  <c r="DW366" i="10"/>
  <c r="DV366" i="10"/>
  <c r="DK366" i="10"/>
  <c r="DJ366" i="10"/>
  <c r="DI366" i="10"/>
  <c r="DH366" i="10"/>
  <c r="CW366" i="10"/>
  <c r="CV366" i="10"/>
  <c r="CU366" i="10"/>
  <c r="CT366" i="10"/>
  <c r="CH366" i="10"/>
  <c r="CG366" i="10"/>
  <c r="CF366" i="10"/>
  <c r="CE366" i="10"/>
  <c r="BT366" i="10"/>
  <c r="BS366" i="10"/>
  <c r="BR366" i="10"/>
  <c r="BQ366" i="10"/>
  <c r="BD366" i="10"/>
  <c r="BC366" i="10"/>
  <c r="BI366" i="10" s="1"/>
  <c r="AP366" i="10"/>
  <c r="AV366" i="10" s="1"/>
  <c r="AO366" i="10"/>
  <c r="AU366" i="10" s="1"/>
  <c r="AD366" i="10"/>
  <c r="AC366" i="10"/>
  <c r="AB366" i="10"/>
  <c r="AA366" i="10"/>
  <c r="P366" i="10"/>
  <c r="O366" i="10"/>
  <c r="N366" i="10"/>
  <c r="M366" i="10"/>
  <c r="IS365" i="10"/>
  <c r="IY365" i="10" s="1"/>
  <c r="IR365" i="10"/>
  <c r="IV365" i="10" s="1"/>
  <c r="IE365" i="10"/>
  <c r="II365" i="10" s="1"/>
  <c r="ID365" i="10"/>
  <c r="IJ365" i="10" s="1"/>
  <c r="HQ365" i="10"/>
  <c r="HW365" i="10" s="1"/>
  <c r="HP365" i="10"/>
  <c r="HT365" i="10" s="1"/>
  <c r="HC365" i="10"/>
  <c r="HG365" i="10" s="1"/>
  <c r="HB365" i="10"/>
  <c r="HH365" i="10" s="1"/>
  <c r="GQ365" i="10"/>
  <c r="GP365" i="10"/>
  <c r="GO365" i="10"/>
  <c r="GU365" i="10" s="1"/>
  <c r="GN365" i="10"/>
  <c r="GT365" i="10" s="1"/>
  <c r="GG365" i="10"/>
  <c r="GF365" i="10"/>
  <c r="FO365" i="10"/>
  <c r="FN365" i="10"/>
  <c r="FM365" i="10"/>
  <c r="FS365" i="10" s="1"/>
  <c r="FL365" i="10"/>
  <c r="FR365" i="10" s="1"/>
  <c r="FA365" i="10"/>
  <c r="EZ365" i="10"/>
  <c r="EY365" i="10"/>
  <c r="EX365" i="10"/>
  <c r="FD365" i="10" s="1"/>
  <c r="EK365" i="10"/>
  <c r="EO365" i="10" s="1"/>
  <c r="EJ365" i="10"/>
  <c r="EP365" i="10" s="1"/>
  <c r="DY365" i="10"/>
  <c r="DX365" i="10"/>
  <c r="DW365" i="10"/>
  <c r="EC365" i="10" s="1"/>
  <c r="DV365" i="10"/>
  <c r="EB365" i="10" s="1"/>
  <c r="DK365" i="10"/>
  <c r="DJ365" i="10"/>
  <c r="DI365" i="10"/>
  <c r="DH365" i="10"/>
  <c r="CW365" i="10"/>
  <c r="CV365" i="10"/>
  <c r="CU365" i="10"/>
  <c r="DA365" i="10" s="1"/>
  <c r="CT365" i="10"/>
  <c r="CZ365" i="10" s="1"/>
  <c r="CH365" i="10"/>
  <c r="CG365" i="10"/>
  <c r="CF365" i="10"/>
  <c r="CE365" i="10"/>
  <c r="BT365" i="10"/>
  <c r="BS365" i="10"/>
  <c r="BR365" i="10"/>
  <c r="BX365" i="10" s="1"/>
  <c r="BQ365" i="10"/>
  <c r="BW365" i="10" s="1"/>
  <c r="BD365" i="10"/>
  <c r="BJ365" i="10" s="1"/>
  <c r="BC365" i="10"/>
  <c r="BI365" i="10" s="1"/>
  <c r="AP365" i="10"/>
  <c r="AV365" i="10" s="1"/>
  <c r="AO365" i="10"/>
  <c r="AS365" i="10" s="1"/>
  <c r="AD365" i="10"/>
  <c r="AC365" i="10"/>
  <c r="AB365" i="10"/>
  <c r="AA365" i="10"/>
  <c r="AG365" i="10" s="1"/>
  <c r="P365" i="10"/>
  <c r="O365" i="10"/>
  <c r="N365" i="10"/>
  <c r="T365" i="10" s="1"/>
  <c r="M365" i="10"/>
  <c r="IS364" i="10"/>
  <c r="IY364" i="10" s="1"/>
  <c r="IR364" i="10"/>
  <c r="IV364" i="10" s="1"/>
  <c r="IE364" i="10"/>
  <c r="II364" i="10" s="1"/>
  <c r="ID364" i="10"/>
  <c r="IJ364" i="10" s="1"/>
  <c r="HQ364" i="10"/>
  <c r="HW364" i="10" s="1"/>
  <c r="HP364" i="10"/>
  <c r="HT364" i="10" s="1"/>
  <c r="HC364" i="10"/>
  <c r="HG364" i="10" s="1"/>
  <c r="HB364" i="10"/>
  <c r="HH364" i="10" s="1"/>
  <c r="GQ364" i="10"/>
  <c r="GP364" i="10"/>
  <c r="GO364" i="10"/>
  <c r="GU364" i="10" s="1"/>
  <c r="GN364" i="10"/>
  <c r="GG364" i="10"/>
  <c r="GF364" i="10"/>
  <c r="FO364" i="10"/>
  <c r="FN364" i="10"/>
  <c r="FM364" i="10"/>
  <c r="FL364" i="10"/>
  <c r="FA364" i="10"/>
  <c r="EZ364" i="10"/>
  <c r="EY364" i="10"/>
  <c r="EX364" i="10"/>
  <c r="EK364" i="10"/>
  <c r="EQ364" i="10" s="1"/>
  <c r="EJ364" i="10"/>
  <c r="EP364" i="10" s="1"/>
  <c r="DY364" i="10"/>
  <c r="DX364" i="10"/>
  <c r="DW364" i="10"/>
  <c r="EC364" i="10" s="1"/>
  <c r="DV364" i="10"/>
  <c r="DK364" i="10"/>
  <c r="DJ364" i="10"/>
  <c r="DI364" i="10"/>
  <c r="DO364" i="10" s="1"/>
  <c r="DH364" i="10"/>
  <c r="CW364" i="10"/>
  <c r="CV364" i="10"/>
  <c r="CU364" i="10"/>
  <c r="CT364" i="10"/>
  <c r="CH364" i="10"/>
  <c r="CG364" i="10"/>
  <c r="CF364" i="10"/>
  <c r="CE364" i="10"/>
  <c r="BT364" i="10"/>
  <c r="BS364" i="10"/>
  <c r="BR364" i="10"/>
  <c r="BQ364" i="10"/>
  <c r="BD364" i="10"/>
  <c r="BJ364" i="10" s="1"/>
  <c r="BC364" i="10"/>
  <c r="BI364" i="10" s="1"/>
  <c r="AP364" i="10"/>
  <c r="AV364" i="10" s="1"/>
  <c r="AO364" i="10"/>
  <c r="AU364" i="10" s="1"/>
  <c r="AD364" i="10"/>
  <c r="AC364" i="10"/>
  <c r="AB364" i="10"/>
  <c r="AA364" i="10"/>
  <c r="P364" i="10"/>
  <c r="O364" i="10"/>
  <c r="N364" i="10"/>
  <c r="M364" i="10"/>
  <c r="S364" i="10" s="1"/>
  <c r="IS363" i="10"/>
  <c r="IY363" i="10" s="1"/>
  <c r="IR363" i="10"/>
  <c r="IX363" i="10" s="1"/>
  <c r="IE363" i="10"/>
  <c r="IK363" i="10" s="1"/>
  <c r="ID363" i="10"/>
  <c r="IJ363" i="10" s="1"/>
  <c r="HQ363" i="10"/>
  <c r="HW363" i="10" s="1"/>
  <c r="HP363" i="10"/>
  <c r="HV363" i="10" s="1"/>
  <c r="HC363" i="10"/>
  <c r="HI363" i="10" s="1"/>
  <c r="HB363" i="10"/>
  <c r="HH363" i="10" s="1"/>
  <c r="GQ363" i="10"/>
  <c r="GP363" i="10"/>
  <c r="GO363" i="10"/>
  <c r="GN363" i="10"/>
  <c r="GG363" i="10"/>
  <c r="GF363" i="10"/>
  <c r="FO363" i="10"/>
  <c r="FN363" i="10"/>
  <c r="FM363" i="10"/>
  <c r="FL363" i="10"/>
  <c r="FA363" i="10"/>
  <c r="EZ363" i="10"/>
  <c r="EY363" i="10"/>
  <c r="EX363" i="10"/>
  <c r="EK363" i="10"/>
  <c r="EQ363" i="10" s="1"/>
  <c r="EJ363" i="10"/>
  <c r="EP363" i="10" s="1"/>
  <c r="DY363" i="10"/>
  <c r="DX363" i="10"/>
  <c r="DW363" i="10"/>
  <c r="DV363" i="10"/>
  <c r="DK363" i="10"/>
  <c r="DJ363" i="10"/>
  <c r="DI363" i="10"/>
  <c r="DH363" i="10"/>
  <c r="CW363" i="10"/>
  <c r="CV363" i="10"/>
  <c r="CU363" i="10"/>
  <c r="DA363" i="10" s="1"/>
  <c r="CT363" i="10"/>
  <c r="CH363" i="10"/>
  <c r="CG363" i="10"/>
  <c r="CF363" i="10"/>
  <c r="CL363" i="10" s="1"/>
  <c r="CE363" i="10"/>
  <c r="BT363" i="10"/>
  <c r="BS363" i="10"/>
  <c r="BR363" i="10"/>
  <c r="BQ363" i="10"/>
  <c r="BD363" i="10"/>
  <c r="BJ363" i="10" s="1"/>
  <c r="BC363" i="10"/>
  <c r="BI363" i="10" s="1"/>
  <c r="AP363" i="10"/>
  <c r="AV363" i="10" s="1"/>
  <c r="AO363" i="10"/>
  <c r="AU363" i="10" s="1"/>
  <c r="AD363" i="10"/>
  <c r="AC363" i="10"/>
  <c r="AB363" i="10"/>
  <c r="AH363" i="10" s="1"/>
  <c r="AA363" i="10"/>
  <c r="P363" i="10"/>
  <c r="O363" i="10"/>
  <c r="N363" i="10"/>
  <c r="M363" i="10"/>
  <c r="IS362" i="10"/>
  <c r="IY362" i="10" s="1"/>
  <c r="IR362" i="10"/>
  <c r="IX362" i="10" s="1"/>
  <c r="IE362" i="10"/>
  <c r="IK362" i="10" s="1"/>
  <c r="ID362" i="10"/>
  <c r="IJ362" i="10" s="1"/>
  <c r="HQ362" i="10"/>
  <c r="HW362" i="10" s="1"/>
  <c r="HP362" i="10"/>
  <c r="HV362" i="10" s="1"/>
  <c r="HC362" i="10"/>
  <c r="HI362" i="10" s="1"/>
  <c r="HB362" i="10"/>
  <c r="HH362" i="10" s="1"/>
  <c r="GQ362" i="10"/>
  <c r="GP362" i="10"/>
  <c r="GP361" i="10" s="1"/>
  <c r="GP360" i="10" s="1"/>
  <c r="GO362" i="10"/>
  <c r="GN362" i="10"/>
  <c r="GN361" i="10" s="1"/>
  <c r="GG362" i="10"/>
  <c r="GF362" i="10"/>
  <c r="FO362" i="10"/>
  <c r="FO361" i="10" s="1"/>
  <c r="FO360" i="10" s="1"/>
  <c r="FN362" i="10"/>
  <c r="FN361" i="10" s="1"/>
  <c r="FN360" i="10" s="1"/>
  <c r="FM362" i="10"/>
  <c r="FL362" i="10"/>
  <c r="FL361" i="10" s="1"/>
  <c r="FA362" i="10"/>
  <c r="FA361" i="10" s="1"/>
  <c r="FA360" i="10" s="1"/>
  <c r="EZ362" i="10"/>
  <c r="EZ361" i="10" s="1"/>
  <c r="EY362" i="10"/>
  <c r="EX362" i="10"/>
  <c r="EX361" i="10" s="1"/>
  <c r="EK362" i="10"/>
  <c r="EJ362" i="10"/>
  <c r="EP362" i="10" s="1"/>
  <c r="DY362" i="10"/>
  <c r="DX362" i="10"/>
  <c r="DX361" i="10" s="1"/>
  <c r="DX360" i="10" s="1"/>
  <c r="DW362" i="10"/>
  <c r="EA362" i="10" s="1"/>
  <c r="DV362" i="10"/>
  <c r="DK362" i="10"/>
  <c r="DJ362" i="10"/>
  <c r="DJ361" i="10" s="1"/>
  <c r="DJ360" i="10" s="1"/>
  <c r="DI362" i="10"/>
  <c r="DI361" i="10" s="1"/>
  <c r="DI360" i="10" s="1"/>
  <c r="DH362" i="10"/>
  <c r="DH361" i="10" s="1"/>
  <c r="CW362" i="10"/>
  <c r="CV362" i="10"/>
  <c r="CV361" i="10" s="1"/>
  <c r="CV360" i="10" s="1"/>
  <c r="CU362" i="10"/>
  <c r="CU361" i="10" s="1"/>
  <c r="CU360" i="10" s="1"/>
  <c r="CT362" i="10"/>
  <c r="CT361" i="10" s="1"/>
  <c r="CT360" i="10" s="1"/>
  <c r="CZ360" i="10" s="1"/>
  <c r="CH362" i="10"/>
  <c r="CG362" i="10"/>
  <c r="CG361" i="10" s="1"/>
  <c r="CG360" i="10" s="1"/>
  <c r="CF362" i="10"/>
  <c r="CE362" i="10"/>
  <c r="BT362" i="10"/>
  <c r="BT361" i="10" s="1"/>
  <c r="BS362" i="10"/>
  <c r="BS361" i="10" s="1"/>
  <c r="BS360" i="10" s="1"/>
  <c r="BR362" i="10"/>
  <c r="BR361" i="10" s="1"/>
  <c r="BR360" i="10" s="1"/>
  <c r="BX360" i="10" s="1"/>
  <c r="BQ362" i="10"/>
  <c r="BQ361" i="10" s="1"/>
  <c r="BQ360" i="10" s="1"/>
  <c r="BD362" i="10"/>
  <c r="BJ362" i="10" s="1"/>
  <c r="BC362" i="10"/>
  <c r="BI362" i="10" s="1"/>
  <c r="AP362" i="10"/>
  <c r="AV362" i="10" s="1"/>
  <c r="AO362" i="10"/>
  <c r="AU362" i="10" s="1"/>
  <c r="AD362" i="10"/>
  <c r="AD361" i="10" s="1"/>
  <c r="AC362" i="10"/>
  <c r="AC361" i="10" s="1"/>
  <c r="AC360" i="10" s="1"/>
  <c r="AB362" i="10"/>
  <c r="AA362" i="10"/>
  <c r="AA361" i="10" s="1"/>
  <c r="P362" i="10"/>
  <c r="O362" i="10"/>
  <c r="N362" i="10"/>
  <c r="JG362" i="10" s="1"/>
  <c r="M362" i="10"/>
  <c r="JA361" i="10"/>
  <c r="IZ361" i="10"/>
  <c r="IQ361" i="10"/>
  <c r="IY361" i="10" s="1"/>
  <c r="IO361" i="10"/>
  <c r="IN361" i="10"/>
  <c r="IP361" i="10" s="1"/>
  <c r="IX361" i="10" s="1"/>
  <c r="IM361" i="10"/>
  <c r="IL361" i="10"/>
  <c r="IC361" i="10"/>
  <c r="IK361" i="10" s="1"/>
  <c r="IA361" i="10"/>
  <c r="HZ361" i="10"/>
  <c r="IB361" i="10" s="1"/>
  <c r="IJ361" i="10" s="1"/>
  <c r="HX361" i="10"/>
  <c r="HS361" i="10"/>
  <c r="HR361" i="10"/>
  <c r="HQ361" i="10"/>
  <c r="HN361" i="10"/>
  <c r="HM361" i="10"/>
  <c r="HO361" i="10" s="1"/>
  <c r="HL361" i="10"/>
  <c r="HJ361" i="10"/>
  <c r="HE361" i="10"/>
  <c r="HE360" i="10" s="1"/>
  <c r="HD361" i="10"/>
  <c r="HA361" i="10"/>
  <c r="GY361" i="10"/>
  <c r="GX361" i="10"/>
  <c r="GZ361" i="10" s="1"/>
  <c r="GV361" i="10"/>
  <c r="GQ361" i="10"/>
  <c r="GQ360" i="10" s="1"/>
  <c r="GK361" i="10"/>
  <c r="GM361" i="10" s="1"/>
  <c r="GJ361" i="10"/>
  <c r="GL361" i="10" s="1"/>
  <c r="GH361" i="10"/>
  <c r="GG361" i="10"/>
  <c r="GC361" i="10"/>
  <c r="GB361" i="10"/>
  <c r="GB360" i="10" s="1"/>
  <c r="GA361" i="10"/>
  <c r="GI361" i="10" s="1"/>
  <c r="FZ361" i="10"/>
  <c r="GD361" i="10" s="1"/>
  <c r="FY361" i="10"/>
  <c r="FX361" i="10"/>
  <c r="GF361" i="10" s="1"/>
  <c r="FW361" i="10"/>
  <c r="FV361" i="10"/>
  <c r="FT361" i="10"/>
  <c r="FK361" i="10"/>
  <c r="FI361" i="10"/>
  <c r="FH361" i="10"/>
  <c r="FJ361" i="10" s="1"/>
  <c r="FF361" i="10"/>
  <c r="EY361" i="10"/>
  <c r="FE361" i="10" s="1"/>
  <c r="EW361" i="10"/>
  <c r="EU361" i="10"/>
  <c r="ET361" i="10"/>
  <c r="EV361" i="10" s="1"/>
  <c r="ER361" i="10"/>
  <c r="EM361" i="10"/>
  <c r="EL361" i="10"/>
  <c r="EH361" i="10"/>
  <c r="EG361" i="10"/>
  <c r="EI361" i="10" s="1"/>
  <c r="EF361" i="10"/>
  <c r="ED361" i="10"/>
  <c r="DY361" i="10"/>
  <c r="DY360" i="10" s="1"/>
  <c r="DV361" i="10"/>
  <c r="DU361" i="10"/>
  <c r="DS361" i="10"/>
  <c r="DR361" i="10"/>
  <c r="DT361" i="10" s="1"/>
  <c r="DP361" i="10"/>
  <c r="DK361" i="10"/>
  <c r="DK360" i="10" s="1"/>
  <c r="DE361" i="10"/>
  <c r="DG361" i="10" s="1"/>
  <c r="DD361" i="10"/>
  <c r="DF361" i="10" s="1"/>
  <c r="DB361" i="10"/>
  <c r="CW361" i="10"/>
  <c r="CW360" i="10" s="1"/>
  <c r="CR361" i="10"/>
  <c r="CQ361" i="10"/>
  <c r="CS361" i="10" s="1"/>
  <c r="CP361" i="10"/>
  <c r="CP360" i="10" s="1"/>
  <c r="CM361" i="10"/>
  <c r="CH361" i="10"/>
  <c r="CH360" i="10" s="1"/>
  <c r="CD361" i="10"/>
  <c r="CC361" i="10"/>
  <c r="CB361" i="10"/>
  <c r="CB360" i="10" s="1"/>
  <c r="CA361" i="10"/>
  <c r="BY361" i="10"/>
  <c r="BP361" i="10"/>
  <c r="BP384" i="10" s="1"/>
  <c r="BN361" i="10"/>
  <c r="BN384" i="10" s="1"/>
  <c r="BM361" i="10"/>
  <c r="BO361" i="10" s="1"/>
  <c r="BK361" i="10"/>
  <c r="BF361" i="10"/>
  <c r="BE361" i="10"/>
  <c r="BA361" i="10"/>
  <c r="AZ361" i="10"/>
  <c r="BB361" i="10" s="1"/>
  <c r="AY361" i="10"/>
  <c r="AW361" i="10"/>
  <c r="AR361" i="10"/>
  <c r="AQ361" i="10"/>
  <c r="AM361" i="10"/>
  <c r="AL361" i="10"/>
  <c r="AN361" i="10" s="1"/>
  <c r="AK361" i="10"/>
  <c r="AI361" i="10"/>
  <c r="Z361" i="10"/>
  <c r="Y361" i="10"/>
  <c r="X361" i="10"/>
  <c r="W361" i="10"/>
  <c r="JB361" i="10" s="1"/>
  <c r="U361" i="10"/>
  <c r="P361" i="10"/>
  <c r="P360" i="10" s="1"/>
  <c r="J361" i="10"/>
  <c r="I361" i="10"/>
  <c r="K361" i="10" s="1"/>
  <c r="IZ360" i="10"/>
  <c r="IY360" i="10"/>
  <c r="IU360" i="10"/>
  <c r="IT360" i="10"/>
  <c r="IS360" i="10"/>
  <c r="IR360" i="10"/>
  <c r="IV360" i="10" s="1"/>
  <c r="IQ360" i="10"/>
  <c r="IO360" i="10"/>
  <c r="IN360" i="10"/>
  <c r="IP360" i="10" s="1"/>
  <c r="IL360" i="10"/>
  <c r="IG360" i="10"/>
  <c r="IF360" i="10"/>
  <c r="IE360" i="10"/>
  <c r="IK360" i="10" s="1"/>
  <c r="ID360" i="10"/>
  <c r="IH360" i="10" s="1"/>
  <c r="IA360" i="10"/>
  <c r="IC360" i="10" s="1"/>
  <c r="HZ360" i="10"/>
  <c r="IB360" i="10" s="1"/>
  <c r="HX360" i="10"/>
  <c r="HS360" i="10"/>
  <c r="HR360" i="10"/>
  <c r="HL360" i="10"/>
  <c r="HN360" i="10" s="1"/>
  <c r="HJ360" i="10"/>
  <c r="HD360" i="10"/>
  <c r="GY360" i="10"/>
  <c r="HA360" i="10" s="1"/>
  <c r="GX360" i="10"/>
  <c r="GZ360" i="10" s="1"/>
  <c r="GV360" i="10"/>
  <c r="GI360" i="10"/>
  <c r="GH360" i="10"/>
  <c r="GD360" i="10"/>
  <c r="GC360" i="10"/>
  <c r="GA360" i="10"/>
  <c r="GG360" i="10" s="1"/>
  <c r="FZ360" i="10"/>
  <c r="FY360" i="10"/>
  <c r="FW360" i="10"/>
  <c r="FV360" i="10"/>
  <c r="FX360" i="10" s="1"/>
  <c r="FT360" i="10"/>
  <c r="FI360" i="10"/>
  <c r="FK360" i="10" s="1"/>
  <c r="FH360" i="10"/>
  <c r="FJ360" i="10" s="1"/>
  <c r="FF360" i="10"/>
  <c r="EZ360" i="10"/>
  <c r="EW360" i="10"/>
  <c r="EU360" i="10"/>
  <c r="ER360" i="10"/>
  <c r="EM360" i="10"/>
  <c r="EL360" i="10"/>
  <c r="EF360" i="10"/>
  <c r="EH360" i="10" s="1"/>
  <c r="ED360" i="10"/>
  <c r="DU360" i="10"/>
  <c r="DS360" i="10"/>
  <c r="DR360" i="10"/>
  <c r="DT360" i="10" s="1"/>
  <c r="DP360" i="10"/>
  <c r="DD360" i="10"/>
  <c r="DF360" i="10" s="1"/>
  <c r="DB360" i="10"/>
  <c r="CS360" i="10"/>
  <c r="CR360" i="10"/>
  <c r="CQ360" i="10"/>
  <c r="CM360" i="10"/>
  <c r="CD360" i="10"/>
  <c r="CA360" i="10"/>
  <c r="CC360" i="10" s="1"/>
  <c r="BY360" i="10"/>
  <c r="BP360" i="10"/>
  <c r="BN360" i="10"/>
  <c r="BM360" i="10"/>
  <c r="BO360" i="10" s="1"/>
  <c r="BK360" i="10"/>
  <c r="BF360" i="10"/>
  <c r="BE360" i="10"/>
  <c r="AZ360" i="10"/>
  <c r="BB360" i="10" s="1"/>
  <c r="AY360" i="10"/>
  <c r="BA360" i="10" s="1"/>
  <c r="AW360" i="10"/>
  <c r="AR360" i="10"/>
  <c r="AQ360" i="10"/>
  <c r="AM360" i="10"/>
  <c r="AK360" i="10"/>
  <c r="AI360" i="10"/>
  <c r="AD360" i="10"/>
  <c r="Z360" i="10"/>
  <c r="X360" i="10"/>
  <c r="U360" i="10"/>
  <c r="J360" i="10"/>
  <c r="I360" i="10"/>
  <c r="K360" i="10" s="1"/>
  <c r="JM359" i="10"/>
  <c r="JI359" i="10"/>
  <c r="JH359" i="10"/>
  <c r="JG359" i="10"/>
  <c r="JK359" i="10" s="1"/>
  <c r="JF359" i="10"/>
  <c r="JL359" i="10" s="1"/>
  <c r="IY359" i="10"/>
  <c r="IX359" i="10"/>
  <c r="IK359" i="10"/>
  <c r="IJ359" i="10"/>
  <c r="HW359" i="10"/>
  <c r="HV359" i="10"/>
  <c r="HU359" i="10"/>
  <c r="HT359" i="10"/>
  <c r="HI359" i="10"/>
  <c r="HH359" i="10"/>
  <c r="HG359" i="10"/>
  <c r="HF359" i="10"/>
  <c r="GU359" i="10"/>
  <c r="GT359" i="10"/>
  <c r="GS359" i="10"/>
  <c r="GR359" i="10"/>
  <c r="GG359" i="10"/>
  <c r="GF359" i="10"/>
  <c r="GE359" i="10"/>
  <c r="GD359" i="10"/>
  <c r="FS359" i="10"/>
  <c r="FR359" i="10"/>
  <c r="FQ359" i="10"/>
  <c r="FP359" i="10"/>
  <c r="FE359" i="10"/>
  <c r="FD359" i="10"/>
  <c r="FC359" i="10"/>
  <c r="FB359" i="10"/>
  <c r="EQ359" i="10"/>
  <c r="EP359" i="10"/>
  <c r="EO359" i="10"/>
  <c r="EN359" i="10"/>
  <c r="EC359" i="10"/>
  <c r="EB359" i="10"/>
  <c r="EA359" i="10"/>
  <c r="DZ359" i="10"/>
  <c r="DO359" i="10"/>
  <c r="DN359" i="10"/>
  <c r="DM359" i="10"/>
  <c r="DL359" i="10"/>
  <c r="DA359" i="10"/>
  <c r="CZ359" i="10"/>
  <c r="CY359" i="10"/>
  <c r="CX359" i="10"/>
  <c r="CL359" i="10"/>
  <c r="CK359" i="10"/>
  <c r="CJ359" i="10"/>
  <c r="CI359" i="10"/>
  <c r="BX359" i="10"/>
  <c r="BW359" i="10"/>
  <c r="BV359" i="10"/>
  <c r="BU359" i="10"/>
  <c r="BJ359" i="10"/>
  <c r="BI359" i="10"/>
  <c r="BH359" i="10"/>
  <c r="BG359" i="10"/>
  <c r="AV359" i="10"/>
  <c r="AU359" i="10"/>
  <c r="AT359" i="10"/>
  <c r="AS359" i="10"/>
  <c r="AH359" i="10"/>
  <c r="AG359" i="10"/>
  <c r="T359" i="10"/>
  <c r="S359" i="10"/>
  <c r="R359" i="10"/>
  <c r="Q359" i="10"/>
  <c r="JL358" i="10"/>
  <c r="JI358" i="10"/>
  <c r="JH358" i="10"/>
  <c r="JG358" i="10"/>
  <c r="JK358" i="10" s="1"/>
  <c r="JF358" i="10"/>
  <c r="JJ358" i="10" s="1"/>
  <c r="IY358" i="10"/>
  <c r="IX358" i="10"/>
  <c r="IK358" i="10"/>
  <c r="IJ358" i="10"/>
  <c r="HW358" i="10"/>
  <c r="HV358" i="10"/>
  <c r="HU358" i="10"/>
  <c r="HT358" i="10"/>
  <c r="HI358" i="10"/>
  <c r="HH358" i="10"/>
  <c r="HG358" i="10"/>
  <c r="HF358" i="10"/>
  <c r="GU358" i="10"/>
  <c r="GT358" i="10"/>
  <c r="GS358" i="10"/>
  <c r="GR358" i="10"/>
  <c r="GG358" i="10"/>
  <c r="GF358" i="10"/>
  <c r="GE358" i="10"/>
  <c r="GD358" i="10"/>
  <c r="FS358" i="10"/>
  <c r="FR358" i="10"/>
  <c r="FQ358" i="10"/>
  <c r="FP358" i="10"/>
  <c r="FE358" i="10"/>
  <c r="FD358" i="10"/>
  <c r="FC358" i="10"/>
  <c r="FB358" i="10"/>
  <c r="EQ358" i="10"/>
  <c r="EP358" i="10"/>
  <c r="EO358" i="10"/>
  <c r="EN358" i="10"/>
  <c r="EC358" i="10"/>
  <c r="EB358" i="10"/>
  <c r="EA358" i="10"/>
  <c r="DZ358" i="10"/>
  <c r="DO358" i="10"/>
  <c r="DN358" i="10"/>
  <c r="DM358" i="10"/>
  <c r="DL358" i="10"/>
  <c r="DA358" i="10"/>
  <c r="CZ358" i="10"/>
  <c r="CY358" i="10"/>
  <c r="CX358" i="10"/>
  <c r="CL358" i="10"/>
  <c r="CK358" i="10"/>
  <c r="CJ358" i="10"/>
  <c r="CI358" i="10"/>
  <c r="BX358" i="10"/>
  <c r="BW358" i="10"/>
  <c r="BV358" i="10"/>
  <c r="BU358" i="10"/>
  <c r="BJ358" i="10"/>
  <c r="BI358" i="10"/>
  <c r="BH358" i="10"/>
  <c r="BG358" i="10"/>
  <c r="AV358" i="10"/>
  <c r="AU358" i="10"/>
  <c r="AT358" i="10"/>
  <c r="AS358" i="10"/>
  <c r="AH358" i="10"/>
  <c r="AG358" i="10"/>
  <c r="T358" i="10"/>
  <c r="S358" i="10"/>
  <c r="R358" i="10"/>
  <c r="Q358" i="10"/>
  <c r="JM357" i="10"/>
  <c r="JI357" i="10"/>
  <c r="JH357" i="10"/>
  <c r="JG357" i="10"/>
  <c r="JK357" i="10" s="1"/>
  <c r="JF357" i="10"/>
  <c r="JL357" i="10" s="1"/>
  <c r="IY357" i="10"/>
  <c r="IX357" i="10"/>
  <c r="IK357" i="10"/>
  <c r="IJ357" i="10"/>
  <c r="HW357" i="10"/>
  <c r="HV357" i="10"/>
  <c r="HU357" i="10"/>
  <c r="HT357" i="10"/>
  <c r="HI357" i="10"/>
  <c r="HH357" i="10"/>
  <c r="HG357" i="10"/>
  <c r="HF357" i="10"/>
  <c r="GU357" i="10"/>
  <c r="GT357" i="10"/>
  <c r="GS357" i="10"/>
  <c r="GR357" i="10"/>
  <c r="GG357" i="10"/>
  <c r="GF357" i="10"/>
  <c r="GE357" i="10"/>
  <c r="GD357" i="10"/>
  <c r="FS357" i="10"/>
  <c r="FR357" i="10"/>
  <c r="FQ357" i="10"/>
  <c r="FP357" i="10"/>
  <c r="FE357" i="10"/>
  <c r="FD357" i="10"/>
  <c r="FC357" i="10"/>
  <c r="FB357" i="10"/>
  <c r="EQ357" i="10"/>
  <c r="EP357" i="10"/>
  <c r="EO357" i="10"/>
  <c r="EN357" i="10"/>
  <c r="EC357" i="10"/>
  <c r="EB357" i="10"/>
  <c r="EA357" i="10"/>
  <c r="DZ357" i="10"/>
  <c r="DO357" i="10"/>
  <c r="DN357" i="10"/>
  <c r="DM357" i="10"/>
  <c r="DL357" i="10"/>
  <c r="DA357" i="10"/>
  <c r="CZ357" i="10"/>
  <c r="CY357" i="10"/>
  <c r="CX357" i="10"/>
  <c r="CL357" i="10"/>
  <c r="CK357" i="10"/>
  <c r="CJ357" i="10"/>
  <c r="CI357" i="10"/>
  <c r="BX357" i="10"/>
  <c r="BW357" i="10"/>
  <c r="BV357" i="10"/>
  <c r="BU357" i="10"/>
  <c r="BJ357" i="10"/>
  <c r="BI357" i="10"/>
  <c r="BH357" i="10"/>
  <c r="BG357" i="10"/>
  <c r="AV357" i="10"/>
  <c r="AU357" i="10"/>
  <c r="AT357" i="10"/>
  <c r="AS357" i="10"/>
  <c r="AH357" i="10"/>
  <c r="AG357" i="10"/>
  <c r="T357" i="10"/>
  <c r="S357" i="10"/>
  <c r="R357" i="10"/>
  <c r="Q357" i="10"/>
  <c r="JI356" i="10"/>
  <c r="JH356" i="10"/>
  <c r="JG356" i="10"/>
  <c r="JM356" i="10" s="1"/>
  <c r="JF356" i="10"/>
  <c r="JL356" i="10" s="1"/>
  <c r="IY356" i="10"/>
  <c r="IX356" i="10"/>
  <c r="IK356" i="10"/>
  <c r="IJ356" i="10"/>
  <c r="HW356" i="10"/>
  <c r="HV356" i="10"/>
  <c r="HU356" i="10"/>
  <c r="HT356" i="10"/>
  <c r="HI356" i="10"/>
  <c r="HH356" i="10"/>
  <c r="HG356" i="10"/>
  <c r="HF356" i="10"/>
  <c r="GU356" i="10"/>
  <c r="GT356" i="10"/>
  <c r="GS356" i="10"/>
  <c r="GR356" i="10"/>
  <c r="GG356" i="10"/>
  <c r="GF356" i="10"/>
  <c r="GE356" i="10"/>
  <c r="GD356" i="10"/>
  <c r="FS356" i="10"/>
  <c r="FR356" i="10"/>
  <c r="FQ356" i="10"/>
  <c r="FP356" i="10"/>
  <c r="FE356" i="10"/>
  <c r="FD356" i="10"/>
  <c r="FC356" i="10"/>
  <c r="FB356" i="10"/>
  <c r="EQ356" i="10"/>
  <c r="EP356" i="10"/>
  <c r="EO356" i="10"/>
  <c r="EN356" i="10"/>
  <c r="EC356" i="10"/>
  <c r="EB356" i="10"/>
  <c r="EA356" i="10"/>
  <c r="DZ356" i="10"/>
  <c r="DO356" i="10"/>
  <c r="DN356" i="10"/>
  <c r="DM356" i="10"/>
  <c r="DL356" i="10"/>
  <c r="DA356" i="10"/>
  <c r="CZ356" i="10"/>
  <c r="CY356" i="10"/>
  <c r="CX356" i="10"/>
  <c r="CL356" i="10"/>
  <c r="CK356" i="10"/>
  <c r="CJ356" i="10"/>
  <c r="CI356" i="10"/>
  <c r="BX356" i="10"/>
  <c r="BW356" i="10"/>
  <c r="BV356" i="10"/>
  <c r="BU356" i="10"/>
  <c r="BJ356" i="10"/>
  <c r="BI356" i="10"/>
  <c r="BH356" i="10"/>
  <c r="BG356" i="10"/>
  <c r="AV356" i="10"/>
  <c r="AU356" i="10"/>
  <c r="AT356" i="10"/>
  <c r="AS356" i="10"/>
  <c r="AH356" i="10"/>
  <c r="AG356" i="10"/>
  <c r="T356" i="10"/>
  <c r="S356" i="10"/>
  <c r="R356" i="10"/>
  <c r="Q356" i="10"/>
  <c r="IS355" i="10"/>
  <c r="IW355" i="10" s="1"/>
  <c r="IR355" i="10"/>
  <c r="IX355" i="10" s="1"/>
  <c r="IE355" i="10"/>
  <c r="IK355" i="10" s="1"/>
  <c r="ID355" i="10"/>
  <c r="IJ355" i="10" s="1"/>
  <c r="HQ355" i="10"/>
  <c r="HW355" i="10" s="1"/>
  <c r="HP355" i="10"/>
  <c r="HV355" i="10" s="1"/>
  <c r="HC355" i="10"/>
  <c r="HI355" i="10" s="1"/>
  <c r="HB355" i="10"/>
  <c r="GQ355" i="10"/>
  <c r="GQ354" i="10" s="1"/>
  <c r="GP355" i="10"/>
  <c r="GP354" i="10" s="1"/>
  <c r="GO355" i="10"/>
  <c r="GU355" i="10" s="1"/>
  <c r="GN355" i="10"/>
  <c r="GG355" i="10"/>
  <c r="GF355" i="10"/>
  <c r="FO355" i="10"/>
  <c r="FO354" i="10" s="1"/>
  <c r="FN355" i="10"/>
  <c r="FN354" i="10" s="1"/>
  <c r="FM355" i="10"/>
  <c r="FL355" i="10"/>
  <c r="FL354" i="10" s="1"/>
  <c r="FA355" i="10"/>
  <c r="FA354" i="10" s="1"/>
  <c r="EZ355" i="10"/>
  <c r="EZ354" i="10" s="1"/>
  <c r="EY355" i="10"/>
  <c r="FE355" i="10" s="1"/>
  <c r="EX355" i="10"/>
  <c r="EX354" i="10" s="1"/>
  <c r="EK355" i="10"/>
  <c r="EQ355" i="10" s="1"/>
  <c r="EJ355" i="10"/>
  <c r="DY355" i="10"/>
  <c r="DX355" i="10"/>
  <c r="DW355" i="10"/>
  <c r="DW354" i="10" s="1"/>
  <c r="DV355" i="10"/>
  <c r="DK355" i="10"/>
  <c r="DJ355" i="10"/>
  <c r="DI355" i="10"/>
  <c r="DH355" i="10"/>
  <c r="DH354" i="10" s="1"/>
  <c r="CW355" i="10"/>
  <c r="CW354" i="10" s="1"/>
  <c r="CV355" i="10"/>
  <c r="CV354" i="10" s="1"/>
  <c r="CU355" i="10"/>
  <c r="CU354" i="10" s="1"/>
  <c r="CT355" i="10"/>
  <c r="CT354" i="10" s="1"/>
  <c r="CH355" i="10"/>
  <c r="CH354" i="10" s="1"/>
  <c r="CG355" i="10"/>
  <c r="CG354" i="10" s="1"/>
  <c r="CF355" i="10"/>
  <c r="CF354" i="10" s="1"/>
  <c r="CE355" i="10"/>
  <c r="CE354" i="10" s="1"/>
  <c r="BT355" i="10"/>
  <c r="BT354" i="10" s="1"/>
  <c r="BS355" i="10"/>
  <c r="BS354" i="10" s="1"/>
  <c r="BR355" i="10"/>
  <c r="BQ355" i="10"/>
  <c r="BQ354" i="10" s="1"/>
  <c r="BD355" i="10"/>
  <c r="BJ355" i="10" s="1"/>
  <c r="BC355" i="10"/>
  <c r="AP355" i="10"/>
  <c r="AV355" i="10" s="1"/>
  <c r="AO355" i="10"/>
  <c r="AD355" i="10"/>
  <c r="AC355" i="10"/>
  <c r="AB355" i="10"/>
  <c r="AA355" i="10"/>
  <c r="P355" i="10"/>
  <c r="O355" i="10"/>
  <c r="O354" i="10" s="1"/>
  <c r="N355" i="10"/>
  <c r="N354" i="10" s="1"/>
  <c r="M355" i="10"/>
  <c r="JA354" i="10"/>
  <c r="IZ354" i="10"/>
  <c r="IP354" i="10"/>
  <c r="IX354" i="10" s="1"/>
  <c r="IO354" i="10"/>
  <c r="IQ354" i="10" s="1"/>
  <c r="IY354" i="10" s="1"/>
  <c r="IN354" i="10"/>
  <c r="IM354" i="10"/>
  <c r="IL354" i="10"/>
  <c r="IB354" i="10"/>
  <c r="IJ354" i="10" s="1"/>
  <c r="IA354" i="10"/>
  <c r="IC354" i="10" s="1"/>
  <c r="IK354" i="10" s="1"/>
  <c r="HZ354" i="10"/>
  <c r="HX354" i="10"/>
  <c r="HS354" i="10"/>
  <c r="HR354" i="10"/>
  <c r="HP354" i="10"/>
  <c r="HT354" i="10" s="1"/>
  <c r="HO354" i="10"/>
  <c r="HM354" i="10"/>
  <c r="HL354" i="10"/>
  <c r="HN354" i="10" s="1"/>
  <c r="HJ354" i="10"/>
  <c r="HE354" i="10"/>
  <c r="HD354" i="10"/>
  <c r="GZ354" i="10"/>
  <c r="GY354" i="10"/>
  <c r="HA354" i="10" s="1"/>
  <c r="GX354" i="10"/>
  <c r="GV354" i="10"/>
  <c r="GM354" i="10"/>
  <c r="GL354" i="10"/>
  <c r="GK354" i="10"/>
  <c r="GJ354" i="10"/>
  <c r="GH354" i="10"/>
  <c r="GC354" i="10"/>
  <c r="GB354" i="10"/>
  <c r="GA354" i="10"/>
  <c r="GI354" i="10" s="1"/>
  <c r="FZ354" i="10"/>
  <c r="GD354" i="10" s="1"/>
  <c r="FW354" i="10"/>
  <c r="FY354" i="10" s="1"/>
  <c r="FV354" i="10"/>
  <c r="FX354" i="10" s="1"/>
  <c r="FT354" i="10"/>
  <c r="FM354" i="10"/>
  <c r="FK354" i="10"/>
  <c r="FJ354" i="10"/>
  <c r="FI354" i="10"/>
  <c r="FH354" i="10"/>
  <c r="FF354" i="10"/>
  <c r="EY354" i="10"/>
  <c r="EU354" i="10"/>
  <c r="EW354" i="10" s="1"/>
  <c r="ET354" i="10"/>
  <c r="EV354" i="10" s="1"/>
  <c r="ER354" i="10"/>
  <c r="EM354" i="10"/>
  <c r="EL354" i="10"/>
  <c r="EH354" i="10"/>
  <c r="EG354" i="10"/>
  <c r="EI354" i="10" s="1"/>
  <c r="EF354" i="10"/>
  <c r="ED354" i="10"/>
  <c r="DY354" i="10"/>
  <c r="DX354" i="10"/>
  <c r="DU354" i="10"/>
  <c r="DT354" i="10"/>
  <c r="DS354" i="10"/>
  <c r="DR354" i="10"/>
  <c r="DP354" i="10"/>
  <c r="DK354" i="10"/>
  <c r="DJ354" i="10"/>
  <c r="DG354" i="10"/>
  <c r="DE354" i="10"/>
  <c r="DD354" i="10"/>
  <c r="DF354" i="10" s="1"/>
  <c r="DB354" i="10"/>
  <c r="CQ354" i="10"/>
  <c r="CS354" i="10" s="1"/>
  <c r="CP354" i="10"/>
  <c r="CR354" i="10" s="1"/>
  <c r="CM354" i="10"/>
  <c r="CC354" i="10"/>
  <c r="CB354" i="10"/>
  <c r="CD354" i="10" s="1"/>
  <c r="CA354" i="10"/>
  <c r="BY354" i="10"/>
  <c r="BP354" i="10"/>
  <c r="BN354" i="10"/>
  <c r="BM354" i="10"/>
  <c r="BO354" i="10" s="1"/>
  <c r="BK354" i="10"/>
  <c r="BF354" i="10"/>
  <c r="BE354" i="10"/>
  <c r="BC354" i="10"/>
  <c r="BG354" i="10" s="1"/>
  <c r="AZ354" i="10"/>
  <c r="BB354" i="10" s="1"/>
  <c r="AY354" i="10"/>
  <c r="BA354" i="10" s="1"/>
  <c r="AW354" i="10"/>
  <c r="AR354" i="10"/>
  <c r="AQ354" i="10"/>
  <c r="AM354" i="10"/>
  <c r="AL354" i="10"/>
  <c r="AN354" i="10" s="1"/>
  <c r="AK354" i="10"/>
  <c r="AI354" i="10"/>
  <c r="X354" i="10"/>
  <c r="Z354" i="10" s="1"/>
  <c r="AH354" i="10" s="1"/>
  <c r="W354" i="10"/>
  <c r="Y354" i="10" s="1"/>
  <c r="AG354" i="10" s="1"/>
  <c r="U354" i="10"/>
  <c r="K354" i="10"/>
  <c r="J354" i="10"/>
  <c r="JC354" i="10" s="1"/>
  <c r="JP354" i="10" s="1"/>
  <c r="I354" i="10"/>
  <c r="JB354" i="10" s="1"/>
  <c r="IY353" i="10"/>
  <c r="IX353" i="10"/>
  <c r="IK353" i="10"/>
  <c r="IJ353" i="10"/>
  <c r="HW353" i="10"/>
  <c r="HV353" i="10"/>
  <c r="HU353" i="10"/>
  <c r="HT353" i="10"/>
  <c r="HI353" i="10"/>
  <c r="HH353" i="10"/>
  <c r="HG353" i="10"/>
  <c r="HF353" i="10"/>
  <c r="GU353" i="10"/>
  <c r="GT353" i="10"/>
  <c r="GS353" i="10"/>
  <c r="GR353" i="10"/>
  <c r="GG353" i="10"/>
  <c r="GF353" i="10"/>
  <c r="GE353" i="10"/>
  <c r="GD353" i="10"/>
  <c r="FS353" i="10"/>
  <c r="FR353" i="10"/>
  <c r="FQ353" i="10"/>
  <c r="FP353" i="10"/>
  <c r="FA353" i="10"/>
  <c r="JI353" i="10" s="1"/>
  <c r="EZ353" i="10"/>
  <c r="JH353" i="10" s="1"/>
  <c r="EY353" i="10"/>
  <c r="JG353" i="10" s="1"/>
  <c r="EX353" i="10"/>
  <c r="JF353" i="10" s="1"/>
  <c r="EQ353" i="10"/>
  <c r="EP353" i="10"/>
  <c r="EO353" i="10"/>
  <c r="EN353" i="10"/>
  <c r="EC353" i="10"/>
  <c r="EB353" i="10"/>
  <c r="EA353" i="10"/>
  <c r="DZ353" i="10"/>
  <c r="DO353" i="10"/>
  <c r="DN353" i="10"/>
  <c r="DM353" i="10"/>
  <c r="DL353" i="10"/>
  <c r="DA353" i="10"/>
  <c r="CZ353" i="10"/>
  <c r="CY353" i="10"/>
  <c r="CX353" i="10"/>
  <c r="CL353" i="10"/>
  <c r="CK353" i="10"/>
  <c r="CJ353" i="10"/>
  <c r="CI353" i="10"/>
  <c r="BX353" i="10"/>
  <c r="BW353" i="10"/>
  <c r="BV353" i="10"/>
  <c r="BU353" i="10"/>
  <c r="BJ353" i="10"/>
  <c r="BI353" i="10"/>
  <c r="BH353" i="10"/>
  <c r="BG353" i="10"/>
  <c r="AV353" i="10"/>
  <c r="AU353" i="10"/>
  <c r="AT353" i="10"/>
  <c r="AS353" i="10"/>
  <c r="AH353" i="10"/>
  <c r="AG353" i="10"/>
  <c r="T353" i="10"/>
  <c r="S353" i="10"/>
  <c r="R353" i="10"/>
  <c r="Q353" i="10"/>
  <c r="IS352" i="10"/>
  <c r="IY352" i="10" s="1"/>
  <c r="IR352" i="10"/>
  <c r="IX352" i="10" s="1"/>
  <c r="IE352" i="10"/>
  <c r="IK352" i="10" s="1"/>
  <c r="ID352" i="10"/>
  <c r="IJ352" i="10" s="1"/>
  <c r="HQ352" i="10"/>
  <c r="HW352" i="10" s="1"/>
  <c r="HP352" i="10"/>
  <c r="HC352" i="10"/>
  <c r="HI352" i="10" s="1"/>
  <c r="HB352" i="10"/>
  <c r="HH352" i="10" s="1"/>
  <c r="GQ352" i="10"/>
  <c r="GP352" i="10"/>
  <c r="GO352" i="10"/>
  <c r="GU352" i="10" s="1"/>
  <c r="GN352" i="10"/>
  <c r="GG352" i="10"/>
  <c r="GF352" i="10"/>
  <c r="FO352" i="10"/>
  <c r="FN352" i="10"/>
  <c r="FM352" i="10"/>
  <c r="FL352" i="10"/>
  <c r="FA352" i="10"/>
  <c r="EZ352" i="10"/>
  <c r="EY352" i="10"/>
  <c r="EX352" i="10"/>
  <c r="EK352" i="10"/>
  <c r="EQ352" i="10" s="1"/>
  <c r="EJ352" i="10"/>
  <c r="EP352" i="10" s="1"/>
  <c r="DY352" i="10"/>
  <c r="DX352" i="10"/>
  <c r="DW352" i="10"/>
  <c r="DV352" i="10"/>
  <c r="DK352" i="10"/>
  <c r="DJ352" i="10"/>
  <c r="DI352" i="10"/>
  <c r="DO352" i="10" s="1"/>
  <c r="DH352" i="10"/>
  <c r="CW352" i="10"/>
  <c r="CV352" i="10"/>
  <c r="CU352" i="10"/>
  <c r="DA352" i="10" s="1"/>
  <c r="CT352" i="10"/>
  <c r="CH352" i="10"/>
  <c r="CG352" i="10"/>
  <c r="CF352" i="10"/>
  <c r="CE352" i="10"/>
  <c r="BT352" i="10"/>
  <c r="BS352" i="10"/>
  <c r="BR352" i="10"/>
  <c r="BQ352" i="10"/>
  <c r="BD352" i="10"/>
  <c r="BJ352" i="10" s="1"/>
  <c r="BC352" i="10"/>
  <c r="AP352" i="10"/>
  <c r="AV352" i="10" s="1"/>
  <c r="AO352" i="10"/>
  <c r="AU352" i="10" s="1"/>
  <c r="AD352" i="10"/>
  <c r="AC352" i="10"/>
  <c r="AB352" i="10"/>
  <c r="AA352" i="10"/>
  <c r="U352" i="10"/>
  <c r="P352" i="10"/>
  <c r="O352" i="10"/>
  <c r="N352" i="10"/>
  <c r="M352" i="10"/>
  <c r="IS351" i="10"/>
  <c r="IY351" i="10" s="1"/>
  <c r="IR351" i="10"/>
  <c r="IX351" i="10" s="1"/>
  <c r="IE351" i="10"/>
  <c r="IK351" i="10" s="1"/>
  <c r="ID351" i="10"/>
  <c r="IJ351" i="10" s="1"/>
  <c r="HQ351" i="10"/>
  <c r="HP351" i="10"/>
  <c r="HV351" i="10" s="1"/>
  <c r="HC351" i="10"/>
  <c r="HI351" i="10" s="1"/>
  <c r="HB351" i="10"/>
  <c r="HH351" i="10" s="1"/>
  <c r="GQ351" i="10"/>
  <c r="GP351" i="10"/>
  <c r="GO351" i="10"/>
  <c r="GN351" i="10"/>
  <c r="GG351" i="10"/>
  <c r="GF351" i="10"/>
  <c r="FO351" i="10"/>
  <c r="FN351" i="10"/>
  <c r="FM351" i="10"/>
  <c r="FS351" i="10" s="1"/>
  <c r="FL351" i="10"/>
  <c r="FA351" i="10"/>
  <c r="EZ351" i="10"/>
  <c r="EY351" i="10"/>
  <c r="FE351" i="10" s="1"/>
  <c r="EX351" i="10"/>
  <c r="EK351" i="10"/>
  <c r="EQ351" i="10" s="1"/>
  <c r="EJ351" i="10"/>
  <c r="EP351" i="10" s="1"/>
  <c r="DY351" i="10"/>
  <c r="DX351" i="10"/>
  <c r="DW351" i="10"/>
  <c r="DV351" i="10"/>
  <c r="DK351" i="10"/>
  <c r="DJ351" i="10"/>
  <c r="DI351" i="10"/>
  <c r="DH351" i="10"/>
  <c r="DN351" i="10" s="1"/>
  <c r="CW351" i="10"/>
  <c r="CV351" i="10"/>
  <c r="CU351" i="10"/>
  <c r="DA351" i="10" s="1"/>
  <c r="CT351" i="10"/>
  <c r="CH351" i="10"/>
  <c r="CG351" i="10"/>
  <c r="CF351" i="10"/>
  <c r="CL351" i="10" s="1"/>
  <c r="CE351" i="10"/>
  <c r="BT351" i="10"/>
  <c r="BS351" i="10"/>
  <c r="BR351" i="10"/>
  <c r="BQ351" i="10"/>
  <c r="BW351" i="10" s="1"/>
  <c r="BD351" i="10"/>
  <c r="BJ351" i="10" s="1"/>
  <c r="BC351" i="10"/>
  <c r="BI351" i="10" s="1"/>
  <c r="AP351" i="10"/>
  <c r="AV351" i="10" s="1"/>
  <c r="AO351" i="10"/>
  <c r="AS351" i="10" s="1"/>
  <c r="AD351" i="10"/>
  <c r="AC351" i="10"/>
  <c r="AB351" i="10"/>
  <c r="AA351" i="10"/>
  <c r="AG351" i="10" s="1"/>
  <c r="P351" i="10"/>
  <c r="O351" i="10"/>
  <c r="N351" i="10"/>
  <c r="T351" i="10" s="1"/>
  <c r="M351" i="10"/>
  <c r="S351" i="10" s="1"/>
  <c r="IS350" i="10"/>
  <c r="IY350" i="10" s="1"/>
  <c r="IR350" i="10"/>
  <c r="IV350" i="10" s="1"/>
  <c r="IE350" i="10"/>
  <c r="IK350" i="10" s="1"/>
  <c r="ID350" i="10"/>
  <c r="IJ350" i="10" s="1"/>
  <c r="HQ350" i="10"/>
  <c r="HW350" i="10" s="1"/>
  <c r="HP350" i="10"/>
  <c r="HT350" i="10" s="1"/>
  <c r="HC350" i="10"/>
  <c r="HG350" i="10" s="1"/>
  <c r="HB350" i="10"/>
  <c r="HH350" i="10" s="1"/>
  <c r="GQ350" i="10"/>
  <c r="GP350" i="10"/>
  <c r="GO350" i="10"/>
  <c r="GU350" i="10" s="1"/>
  <c r="GN350" i="10"/>
  <c r="GT350" i="10" s="1"/>
  <c r="GG350" i="10"/>
  <c r="GF350" i="10"/>
  <c r="FO350" i="10"/>
  <c r="FN350" i="10"/>
  <c r="FM350" i="10"/>
  <c r="FS350" i="10" s="1"/>
  <c r="FL350" i="10"/>
  <c r="FR350" i="10" s="1"/>
  <c r="FA350" i="10"/>
  <c r="EZ350" i="10"/>
  <c r="EY350" i="10"/>
  <c r="FE350" i="10" s="1"/>
  <c r="EX350" i="10"/>
  <c r="EK350" i="10"/>
  <c r="EQ350" i="10" s="1"/>
  <c r="EJ350" i="10"/>
  <c r="EP350" i="10" s="1"/>
  <c r="DY350" i="10"/>
  <c r="DX350" i="10"/>
  <c r="DW350" i="10"/>
  <c r="EC350" i="10" s="1"/>
  <c r="DV350" i="10"/>
  <c r="DK350" i="10"/>
  <c r="DJ350" i="10"/>
  <c r="DI350" i="10"/>
  <c r="DO350" i="10" s="1"/>
  <c r="DH350" i="10"/>
  <c r="DN350" i="10" s="1"/>
  <c r="CW350" i="10"/>
  <c r="CV350" i="10"/>
  <c r="CU350" i="10"/>
  <c r="CT350" i="10"/>
  <c r="CH350" i="10"/>
  <c r="CG350" i="10"/>
  <c r="CF350" i="10"/>
  <c r="CL350" i="10" s="1"/>
  <c r="CE350" i="10"/>
  <c r="BT350" i="10"/>
  <c r="BS350" i="10"/>
  <c r="BR350" i="10"/>
  <c r="BX350" i="10" s="1"/>
  <c r="BQ350" i="10"/>
  <c r="BD350" i="10"/>
  <c r="BH350" i="10" s="1"/>
  <c r="BC350" i="10"/>
  <c r="BI350" i="10" s="1"/>
  <c r="AP350" i="10"/>
  <c r="AV350" i="10" s="1"/>
  <c r="AO350" i="10"/>
  <c r="AU350" i="10" s="1"/>
  <c r="AD350" i="10"/>
  <c r="AC350" i="10"/>
  <c r="AB350" i="10"/>
  <c r="AH350" i="10" s="1"/>
  <c r="AA350" i="10"/>
  <c r="P350" i="10"/>
  <c r="JI350" i="10" s="1"/>
  <c r="O350" i="10"/>
  <c r="N350" i="10"/>
  <c r="T350" i="10" s="1"/>
  <c r="M350" i="10"/>
  <c r="S350" i="10" s="1"/>
  <c r="IS349" i="10"/>
  <c r="IY349" i="10" s="1"/>
  <c r="IR349" i="10"/>
  <c r="IX349" i="10" s="1"/>
  <c r="IE349" i="10"/>
  <c r="IK349" i="10" s="1"/>
  <c r="ID349" i="10"/>
  <c r="IJ349" i="10" s="1"/>
  <c r="HQ349" i="10"/>
  <c r="HW349" i="10" s="1"/>
  <c r="HP349" i="10"/>
  <c r="HV349" i="10" s="1"/>
  <c r="HC349" i="10"/>
  <c r="HI349" i="10" s="1"/>
  <c r="HB349" i="10"/>
  <c r="HH349" i="10" s="1"/>
  <c r="GQ349" i="10"/>
  <c r="GP349" i="10"/>
  <c r="GO349" i="10"/>
  <c r="GN349" i="10"/>
  <c r="GG349" i="10"/>
  <c r="GF349" i="10"/>
  <c r="FO349" i="10"/>
  <c r="FN349" i="10"/>
  <c r="FM349" i="10"/>
  <c r="FL349" i="10"/>
  <c r="FA349" i="10"/>
  <c r="EZ349" i="10"/>
  <c r="EY349" i="10"/>
  <c r="EX349" i="10"/>
  <c r="EK349" i="10"/>
  <c r="EQ349" i="10" s="1"/>
  <c r="EJ349" i="10"/>
  <c r="EP349" i="10" s="1"/>
  <c r="DY349" i="10"/>
  <c r="DX349" i="10"/>
  <c r="DW349" i="10"/>
  <c r="DV349" i="10"/>
  <c r="DK349" i="10"/>
  <c r="DJ349" i="10"/>
  <c r="DI349" i="10"/>
  <c r="DH349" i="10"/>
  <c r="CW349" i="10"/>
  <c r="CV349" i="10"/>
  <c r="CU349" i="10"/>
  <c r="CT349" i="10"/>
  <c r="CH349" i="10"/>
  <c r="CG349" i="10"/>
  <c r="CF349" i="10"/>
  <c r="CE349" i="10"/>
  <c r="BT349" i="10"/>
  <c r="BS349" i="10"/>
  <c r="BR349" i="10"/>
  <c r="BQ349" i="10"/>
  <c r="BD349" i="10"/>
  <c r="BJ349" i="10" s="1"/>
  <c r="BC349" i="10"/>
  <c r="BI349" i="10" s="1"/>
  <c r="AP349" i="10"/>
  <c r="AV349" i="10" s="1"/>
  <c r="AO349" i="10"/>
  <c r="AU349" i="10" s="1"/>
  <c r="AD349" i="10"/>
  <c r="AC349" i="10"/>
  <c r="AB349" i="10"/>
  <c r="AA349" i="10"/>
  <c r="U349" i="10"/>
  <c r="P349" i="10"/>
  <c r="O349" i="10"/>
  <c r="N349" i="10"/>
  <c r="M349" i="10"/>
  <c r="IS348" i="10"/>
  <c r="IY348" i="10" s="1"/>
  <c r="IR348" i="10"/>
  <c r="IX348" i="10" s="1"/>
  <c r="IE348" i="10"/>
  <c r="ID348" i="10"/>
  <c r="IJ348" i="10" s="1"/>
  <c r="HQ348" i="10"/>
  <c r="HW348" i="10" s="1"/>
  <c r="HP348" i="10"/>
  <c r="HV348" i="10" s="1"/>
  <c r="HC348" i="10"/>
  <c r="HI348" i="10" s="1"/>
  <c r="HB348" i="10"/>
  <c r="HH348" i="10" s="1"/>
  <c r="GQ348" i="10"/>
  <c r="GP348" i="10"/>
  <c r="GO348" i="10"/>
  <c r="GN348" i="10"/>
  <c r="GG348" i="10"/>
  <c r="GF348" i="10"/>
  <c r="FO348" i="10"/>
  <c r="FN348" i="10"/>
  <c r="FM348" i="10"/>
  <c r="FL348" i="10"/>
  <c r="FA348" i="10"/>
  <c r="EZ348" i="10"/>
  <c r="EY348" i="10"/>
  <c r="EX348" i="10"/>
  <c r="EK348" i="10"/>
  <c r="EJ348" i="10"/>
  <c r="EP348" i="10" s="1"/>
  <c r="DY348" i="10"/>
  <c r="DX348" i="10"/>
  <c r="DW348" i="10"/>
  <c r="DV348" i="10"/>
  <c r="DK348" i="10"/>
  <c r="DJ348" i="10"/>
  <c r="DI348" i="10"/>
  <c r="DH348" i="10"/>
  <c r="CW348" i="10"/>
  <c r="CV348" i="10"/>
  <c r="CU348" i="10"/>
  <c r="CT348" i="10"/>
  <c r="CH348" i="10"/>
  <c r="CG348" i="10"/>
  <c r="CF348" i="10"/>
  <c r="CE348" i="10"/>
  <c r="BT348" i="10"/>
  <c r="BS348" i="10"/>
  <c r="BR348" i="10"/>
  <c r="BQ348" i="10"/>
  <c r="BD348" i="10"/>
  <c r="BJ348" i="10" s="1"/>
  <c r="BC348" i="10"/>
  <c r="BI348" i="10" s="1"/>
  <c r="AP348" i="10"/>
  <c r="AV348" i="10" s="1"/>
  <c r="AO348" i="10"/>
  <c r="AU348" i="10" s="1"/>
  <c r="AD348" i="10"/>
  <c r="AC348" i="10"/>
  <c r="AB348" i="10"/>
  <c r="AA348" i="10"/>
  <c r="P348" i="10"/>
  <c r="O348" i="10"/>
  <c r="N348" i="10"/>
  <c r="M348" i="10"/>
  <c r="IS347" i="10"/>
  <c r="IY347" i="10" s="1"/>
  <c r="IR347" i="10"/>
  <c r="IX347" i="10" s="1"/>
  <c r="IE347" i="10"/>
  <c r="IK347" i="10" s="1"/>
  <c r="ID347" i="10"/>
  <c r="IJ347" i="10" s="1"/>
  <c r="HQ347" i="10"/>
  <c r="HW347" i="10" s="1"/>
  <c r="HP347" i="10"/>
  <c r="HV347" i="10" s="1"/>
  <c r="HC347" i="10"/>
  <c r="HI347" i="10" s="1"/>
  <c r="HB347" i="10"/>
  <c r="HH347" i="10" s="1"/>
  <c r="GQ347" i="10"/>
  <c r="GP347" i="10"/>
  <c r="GO347" i="10"/>
  <c r="GN347" i="10"/>
  <c r="FO347" i="10"/>
  <c r="FN347" i="10"/>
  <c r="FM347" i="10"/>
  <c r="FL347" i="10"/>
  <c r="FA347" i="10"/>
  <c r="EZ347" i="10"/>
  <c r="EY347" i="10"/>
  <c r="EX347" i="10"/>
  <c r="EK347" i="10"/>
  <c r="EQ347" i="10" s="1"/>
  <c r="EJ347" i="10"/>
  <c r="EP347" i="10" s="1"/>
  <c r="DY347" i="10"/>
  <c r="DX347" i="10"/>
  <c r="DW347" i="10"/>
  <c r="DV347" i="10"/>
  <c r="DK347" i="10"/>
  <c r="DJ347" i="10"/>
  <c r="DI347" i="10"/>
  <c r="DH347" i="10"/>
  <c r="CW347" i="10"/>
  <c r="CV347" i="10"/>
  <c r="CU347" i="10"/>
  <c r="CT347" i="10"/>
  <c r="CH347" i="10"/>
  <c r="CG347" i="10"/>
  <c r="CF347" i="10"/>
  <c r="CE347" i="10"/>
  <c r="BT347" i="10"/>
  <c r="BS347" i="10"/>
  <c r="BR347" i="10"/>
  <c r="BQ347" i="10"/>
  <c r="BD347" i="10"/>
  <c r="BJ347" i="10" s="1"/>
  <c r="BC347" i="10"/>
  <c r="BI347" i="10" s="1"/>
  <c r="AP347" i="10"/>
  <c r="AV347" i="10" s="1"/>
  <c r="AO347" i="10"/>
  <c r="AU347" i="10" s="1"/>
  <c r="AD347" i="10"/>
  <c r="AC347" i="10"/>
  <c r="AB347" i="10"/>
  <c r="AA347" i="10"/>
  <c r="P347" i="10"/>
  <c r="O347" i="10"/>
  <c r="JH347" i="10" s="1"/>
  <c r="N347" i="10"/>
  <c r="M347" i="10"/>
  <c r="IS346" i="10"/>
  <c r="IY346" i="10" s="1"/>
  <c r="IR346" i="10"/>
  <c r="IX346" i="10" s="1"/>
  <c r="IE346" i="10"/>
  <c r="IK346" i="10" s="1"/>
  <c r="ID346" i="10"/>
  <c r="IJ346" i="10" s="1"/>
  <c r="HQ346" i="10"/>
  <c r="HW346" i="10" s="1"/>
  <c r="HP346" i="10"/>
  <c r="HV346" i="10" s="1"/>
  <c r="HC346" i="10"/>
  <c r="HI346" i="10" s="1"/>
  <c r="HB346" i="10"/>
  <c r="HH346" i="10" s="1"/>
  <c r="GQ346" i="10"/>
  <c r="GP346" i="10"/>
  <c r="GO346" i="10"/>
  <c r="GU346" i="10" s="1"/>
  <c r="GN346" i="10"/>
  <c r="GG346" i="10"/>
  <c r="GF346" i="10"/>
  <c r="FO346" i="10"/>
  <c r="FN346" i="10"/>
  <c r="FM346" i="10"/>
  <c r="FL346" i="10"/>
  <c r="FA346" i="10"/>
  <c r="EZ346" i="10"/>
  <c r="EY346" i="10"/>
  <c r="EX346" i="10"/>
  <c r="EK346" i="10"/>
  <c r="EQ346" i="10" s="1"/>
  <c r="EJ346" i="10"/>
  <c r="EP346" i="10" s="1"/>
  <c r="DY346" i="10"/>
  <c r="DX346" i="10"/>
  <c r="DW346" i="10"/>
  <c r="DV346" i="10"/>
  <c r="DK346" i="10"/>
  <c r="DJ346" i="10"/>
  <c r="DI346" i="10"/>
  <c r="DH346" i="10"/>
  <c r="CW346" i="10"/>
  <c r="CV346" i="10"/>
  <c r="CU346" i="10"/>
  <c r="CT346" i="10"/>
  <c r="CH346" i="10"/>
  <c r="CG346" i="10"/>
  <c r="CF346" i="10"/>
  <c r="CE346" i="10"/>
  <c r="BT346" i="10"/>
  <c r="BS346" i="10"/>
  <c r="BR346" i="10"/>
  <c r="BQ346" i="10"/>
  <c r="BD346" i="10"/>
  <c r="BJ346" i="10" s="1"/>
  <c r="BC346" i="10"/>
  <c r="BI346" i="10" s="1"/>
  <c r="AP346" i="10"/>
  <c r="AV346" i="10" s="1"/>
  <c r="AO346" i="10"/>
  <c r="AU346" i="10" s="1"/>
  <c r="AD346" i="10"/>
  <c r="AC346" i="10"/>
  <c r="AB346" i="10"/>
  <c r="AA346" i="10"/>
  <c r="P346" i="10"/>
  <c r="O346" i="10"/>
  <c r="N346" i="10"/>
  <c r="M346" i="10"/>
  <c r="IS345" i="10"/>
  <c r="IY345" i="10" s="1"/>
  <c r="IR345" i="10"/>
  <c r="IX345" i="10" s="1"/>
  <c r="IE345" i="10"/>
  <c r="IK345" i="10" s="1"/>
  <c r="ID345" i="10"/>
  <c r="IJ345" i="10" s="1"/>
  <c r="HQ345" i="10"/>
  <c r="HW345" i="10" s="1"/>
  <c r="HP345" i="10"/>
  <c r="HV345" i="10" s="1"/>
  <c r="HC345" i="10"/>
  <c r="HI345" i="10" s="1"/>
  <c r="HB345" i="10"/>
  <c r="HH345" i="10" s="1"/>
  <c r="GQ345" i="10"/>
  <c r="GP345" i="10"/>
  <c r="GO345" i="10"/>
  <c r="GN345" i="10"/>
  <c r="GG345" i="10"/>
  <c r="GF345" i="10"/>
  <c r="FO345" i="10"/>
  <c r="FN345" i="10"/>
  <c r="FM345" i="10"/>
  <c r="FL345" i="10"/>
  <c r="FA345" i="10"/>
  <c r="EZ345" i="10"/>
  <c r="EY345" i="10"/>
  <c r="EX345" i="10"/>
  <c r="EK345" i="10"/>
  <c r="EQ345" i="10" s="1"/>
  <c r="EJ345" i="10"/>
  <c r="EP345" i="10" s="1"/>
  <c r="DY345" i="10"/>
  <c r="DX345" i="10"/>
  <c r="DW345" i="10"/>
  <c r="DV345" i="10"/>
  <c r="DK345" i="10"/>
  <c r="DJ345" i="10"/>
  <c r="DI345" i="10"/>
  <c r="DH345" i="10"/>
  <c r="CW345" i="10"/>
  <c r="CV345" i="10"/>
  <c r="CU345" i="10"/>
  <c r="CT345" i="10"/>
  <c r="CH345" i="10"/>
  <c r="CG345" i="10"/>
  <c r="CF345" i="10"/>
  <c r="CE345" i="10"/>
  <c r="BT345" i="10"/>
  <c r="BS345" i="10"/>
  <c r="BR345" i="10"/>
  <c r="BQ345" i="10"/>
  <c r="BD345" i="10"/>
  <c r="BJ345" i="10" s="1"/>
  <c r="BC345" i="10"/>
  <c r="BI345" i="10" s="1"/>
  <c r="AP345" i="10"/>
  <c r="AV345" i="10" s="1"/>
  <c r="AO345" i="10"/>
  <c r="AU345" i="10" s="1"/>
  <c r="AD345" i="10"/>
  <c r="AC345" i="10"/>
  <c r="AB345" i="10"/>
  <c r="AA345" i="10"/>
  <c r="P345" i="10"/>
  <c r="O345" i="10"/>
  <c r="N345" i="10"/>
  <c r="M345" i="10"/>
  <c r="IS344" i="10"/>
  <c r="IY344" i="10" s="1"/>
  <c r="IR344" i="10"/>
  <c r="IX344" i="10" s="1"/>
  <c r="IE344" i="10"/>
  <c r="IK344" i="10" s="1"/>
  <c r="ID344" i="10"/>
  <c r="IJ344" i="10" s="1"/>
  <c r="HQ344" i="10"/>
  <c r="HW344" i="10" s="1"/>
  <c r="HP344" i="10"/>
  <c r="HV344" i="10" s="1"/>
  <c r="HC344" i="10"/>
  <c r="HI344" i="10" s="1"/>
  <c r="HB344" i="10"/>
  <c r="HH344" i="10" s="1"/>
  <c r="GQ344" i="10"/>
  <c r="GP344" i="10"/>
  <c r="GO344" i="10"/>
  <c r="GN344" i="10"/>
  <c r="GG344" i="10"/>
  <c r="GF344" i="10"/>
  <c r="FO344" i="10"/>
  <c r="FN344" i="10"/>
  <c r="FM344" i="10"/>
  <c r="FL344" i="10"/>
  <c r="FA344" i="10"/>
  <c r="EZ344" i="10"/>
  <c r="EY344" i="10"/>
  <c r="EX344" i="10"/>
  <c r="EK344" i="10"/>
  <c r="EQ344" i="10" s="1"/>
  <c r="EJ344" i="10"/>
  <c r="EP344" i="10" s="1"/>
  <c r="DY344" i="10"/>
  <c r="DX344" i="10"/>
  <c r="DW344" i="10"/>
  <c r="DV344" i="10"/>
  <c r="DK344" i="10"/>
  <c r="DJ344" i="10"/>
  <c r="DI344" i="10"/>
  <c r="DH344" i="10"/>
  <c r="CW344" i="10"/>
  <c r="CV344" i="10"/>
  <c r="CU344" i="10"/>
  <c r="CT344" i="10"/>
  <c r="CH344" i="10"/>
  <c r="CG344" i="10"/>
  <c r="CF344" i="10"/>
  <c r="CE344" i="10"/>
  <c r="BT344" i="10"/>
  <c r="BS344" i="10"/>
  <c r="BR344" i="10"/>
  <c r="BQ344" i="10"/>
  <c r="BD344" i="10"/>
  <c r="BC344" i="10"/>
  <c r="BI344" i="10" s="1"/>
  <c r="AP344" i="10"/>
  <c r="AV344" i="10" s="1"/>
  <c r="AO344" i="10"/>
  <c r="AU344" i="10" s="1"/>
  <c r="AD344" i="10"/>
  <c r="AC344" i="10"/>
  <c r="AB344" i="10"/>
  <c r="AA344" i="10"/>
  <c r="P344" i="10"/>
  <c r="O344" i="10"/>
  <c r="N344" i="10"/>
  <c r="M344" i="10"/>
  <c r="IS343" i="10"/>
  <c r="IY343" i="10" s="1"/>
  <c r="IR343" i="10"/>
  <c r="IX343" i="10" s="1"/>
  <c r="IE343" i="10"/>
  <c r="IK343" i="10" s="1"/>
  <c r="ID343" i="10"/>
  <c r="IJ343" i="10" s="1"/>
  <c r="HQ343" i="10"/>
  <c r="HW343" i="10" s="1"/>
  <c r="HP343" i="10"/>
  <c r="HV343" i="10" s="1"/>
  <c r="HC343" i="10"/>
  <c r="HI343" i="10" s="1"/>
  <c r="HB343" i="10"/>
  <c r="HH343" i="10" s="1"/>
  <c r="GQ343" i="10"/>
  <c r="GP343" i="10"/>
  <c r="GO343" i="10"/>
  <c r="GN343" i="10"/>
  <c r="GG343" i="10"/>
  <c r="GF343" i="10"/>
  <c r="FO343" i="10"/>
  <c r="FN343" i="10"/>
  <c r="FM343" i="10"/>
  <c r="FL343" i="10"/>
  <c r="FA343" i="10"/>
  <c r="EZ343" i="10"/>
  <c r="EY343" i="10"/>
  <c r="FE343" i="10" s="1"/>
  <c r="EX343" i="10"/>
  <c r="EK343" i="10"/>
  <c r="EQ343" i="10" s="1"/>
  <c r="EJ343" i="10"/>
  <c r="EP343" i="10" s="1"/>
  <c r="DY343" i="10"/>
  <c r="DX343" i="10"/>
  <c r="DW343" i="10"/>
  <c r="DV343" i="10"/>
  <c r="DK343" i="10"/>
  <c r="DJ343" i="10"/>
  <c r="DI343" i="10"/>
  <c r="DH343" i="10"/>
  <c r="CW343" i="10"/>
  <c r="CV343" i="10"/>
  <c r="CU343" i="10"/>
  <c r="CT343" i="10"/>
  <c r="CH343" i="10"/>
  <c r="CG343" i="10"/>
  <c r="CF343" i="10"/>
  <c r="CE343" i="10"/>
  <c r="BT343" i="10"/>
  <c r="BS343" i="10"/>
  <c r="BR343" i="10"/>
  <c r="BQ343" i="10"/>
  <c r="BD343" i="10"/>
  <c r="BJ343" i="10" s="1"/>
  <c r="BC343" i="10"/>
  <c r="BI343" i="10" s="1"/>
  <c r="AP343" i="10"/>
  <c r="AV343" i="10" s="1"/>
  <c r="AO343" i="10"/>
  <c r="AU343" i="10" s="1"/>
  <c r="AD343" i="10"/>
  <c r="AC343" i="10"/>
  <c r="AB343" i="10"/>
  <c r="AA343" i="10"/>
  <c r="P343" i="10"/>
  <c r="O343" i="10"/>
  <c r="JH343" i="10" s="1"/>
  <c r="N343" i="10"/>
  <c r="M343" i="10"/>
  <c r="IS342" i="10"/>
  <c r="IY342" i="10" s="1"/>
  <c r="IR342" i="10"/>
  <c r="IX342" i="10" s="1"/>
  <c r="IE342" i="10"/>
  <c r="II342" i="10" s="1"/>
  <c r="ID342" i="10"/>
  <c r="IJ342" i="10" s="1"/>
  <c r="HQ342" i="10"/>
  <c r="HW342" i="10" s="1"/>
  <c r="HP342" i="10"/>
  <c r="HV342" i="10" s="1"/>
  <c r="HC342" i="10"/>
  <c r="HG342" i="10" s="1"/>
  <c r="HB342" i="10"/>
  <c r="HH342" i="10" s="1"/>
  <c r="GQ342" i="10"/>
  <c r="GP342" i="10"/>
  <c r="GO342" i="10"/>
  <c r="GU342" i="10" s="1"/>
  <c r="GN342" i="10"/>
  <c r="GT342" i="10" s="1"/>
  <c r="GG342" i="10"/>
  <c r="GF342" i="10"/>
  <c r="FO342" i="10"/>
  <c r="FN342" i="10"/>
  <c r="FM342" i="10"/>
  <c r="FS342" i="10" s="1"/>
  <c r="FL342" i="10"/>
  <c r="FR342" i="10" s="1"/>
  <c r="FA342" i="10"/>
  <c r="EZ342" i="10"/>
  <c r="EY342" i="10"/>
  <c r="FE342" i="10" s="1"/>
  <c r="EX342" i="10"/>
  <c r="FD342" i="10" s="1"/>
  <c r="EK342" i="10"/>
  <c r="EO342" i="10" s="1"/>
  <c r="EJ342" i="10"/>
  <c r="EP342" i="10" s="1"/>
  <c r="DY342" i="10"/>
  <c r="DX342" i="10"/>
  <c r="DW342" i="10"/>
  <c r="EC342" i="10" s="1"/>
  <c r="DV342" i="10"/>
  <c r="DK342" i="10"/>
  <c r="DJ342" i="10"/>
  <c r="DI342" i="10"/>
  <c r="DH342" i="10"/>
  <c r="CW342" i="10"/>
  <c r="CV342" i="10"/>
  <c r="CU342" i="10"/>
  <c r="DA342" i="10" s="1"/>
  <c r="CT342" i="10"/>
  <c r="CZ342" i="10" s="1"/>
  <c r="CH342" i="10"/>
  <c r="CG342" i="10"/>
  <c r="CF342" i="10"/>
  <c r="CL342" i="10" s="1"/>
  <c r="CE342" i="10"/>
  <c r="CK342" i="10" s="1"/>
  <c r="BT342" i="10"/>
  <c r="BS342" i="10"/>
  <c r="BR342" i="10"/>
  <c r="BQ342" i="10"/>
  <c r="BD342" i="10"/>
  <c r="BJ342" i="10" s="1"/>
  <c r="BC342" i="10"/>
  <c r="BI342" i="10" s="1"/>
  <c r="AP342" i="10"/>
  <c r="AV342" i="10" s="1"/>
  <c r="AO342" i="10"/>
  <c r="AU342" i="10" s="1"/>
  <c r="AD342" i="10"/>
  <c r="AC342" i="10"/>
  <c r="AB342" i="10"/>
  <c r="AH342" i="10" s="1"/>
  <c r="AA342" i="10"/>
  <c r="P342" i="10"/>
  <c r="O342" i="10"/>
  <c r="N342" i="10"/>
  <c r="M342" i="10"/>
  <c r="S342" i="10" s="1"/>
  <c r="IS341" i="10"/>
  <c r="IY341" i="10" s="1"/>
  <c r="IR341" i="10"/>
  <c r="IX341" i="10" s="1"/>
  <c r="IE341" i="10"/>
  <c r="II341" i="10" s="1"/>
  <c r="ID341" i="10"/>
  <c r="IJ341" i="10" s="1"/>
  <c r="HQ341" i="10"/>
  <c r="HW341" i="10" s="1"/>
  <c r="HP341" i="10"/>
  <c r="HV341" i="10" s="1"/>
  <c r="HC341" i="10"/>
  <c r="HG341" i="10" s="1"/>
  <c r="HB341" i="10"/>
  <c r="HH341" i="10" s="1"/>
  <c r="GQ341" i="10"/>
  <c r="GP341" i="10"/>
  <c r="GO341" i="10"/>
  <c r="GU341" i="10" s="1"/>
  <c r="GN341" i="10"/>
  <c r="GT341" i="10" s="1"/>
  <c r="GG341" i="10"/>
  <c r="GF341" i="10"/>
  <c r="FO341" i="10"/>
  <c r="FN341" i="10"/>
  <c r="FM341" i="10"/>
  <c r="FL341" i="10"/>
  <c r="FR341" i="10" s="1"/>
  <c r="FA341" i="10"/>
  <c r="EZ341" i="10"/>
  <c r="EY341" i="10"/>
  <c r="EX341" i="10"/>
  <c r="FD341" i="10" s="1"/>
  <c r="EK341" i="10"/>
  <c r="EO341" i="10" s="1"/>
  <c r="EJ341" i="10"/>
  <c r="DY341" i="10"/>
  <c r="DX341" i="10"/>
  <c r="DW341" i="10"/>
  <c r="EC341" i="10" s="1"/>
  <c r="DV341" i="10"/>
  <c r="DK341" i="10"/>
  <c r="DJ341" i="10"/>
  <c r="DI341" i="10"/>
  <c r="DO341" i="10" s="1"/>
  <c r="DH341" i="10"/>
  <c r="CW341" i="10"/>
  <c r="CV341" i="10"/>
  <c r="CU341" i="10"/>
  <c r="CT341" i="10"/>
  <c r="CH341" i="10"/>
  <c r="CG341" i="10"/>
  <c r="CF341" i="10"/>
  <c r="CL341" i="10" s="1"/>
  <c r="CE341" i="10"/>
  <c r="CK341" i="10" s="1"/>
  <c r="BT341" i="10"/>
  <c r="BS341" i="10"/>
  <c r="BR341" i="10"/>
  <c r="BX341" i="10" s="1"/>
  <c r="BQ341" i="10"/>
  <c r="BD341" i="10"/>
  <c r="BH341" i="10" s="1"/>
  <c r="BC341" i="10"/>
  <c r="BG341" i="10" s="1"/>
  <c r="AP341" i="10"/>
  <c r="AV341" i="10" s="1"/>
  <c r="AO341" i="10"/>
  <c r="AU341" i="10" s="1"/>
  <c r="AD341" i="10"/>
  <c r="AC341" i="10"/>
  <c r="AB341" i="10"/>
  <c r="AH341" i="10" s="1"/>
  <c r="AA341" i="10"/>
  <c r="U341" i="10"/>
  <c r="P341" i="10"/>
  <c r="O341" i="10"/>
  <c r="N341" i="10"/>
  <c r="M341" i="10"/>
  <c r="S341" i="10" s="1"/>
  <c r="JA340" i="10"/>
  <c r="IZ340" i="10"/>
  <c r="IQ340" i="10"/>
  <c r="IY340" i="10" s="1"/>
  <c r="IP340" i="10"/>
  <c r="IX340" i="10" s="1"/>
  <c r="IO340" i="10"/>
  <c r="IN340" i="10"/>
  <c r="IN339" i="10" s="1"/>
  <c r="IP339" i="10" s="1"/>
  <c r="IX339" i="10" s="1"/>
  <c r="IM340" i="10"/>
  <c r="IL340" i="10"/>
  <c r="IC340" i="10"/>
  <c r="IK340" i="10" s="1"/>
  <c r="IA340" i="10"/>
  <c r="HZ340" i="10"/>
  <c r="IB340" i="10" s="1"/>
  <c r="IJ340" i="10" s="1"/>
  <c r="HX340" i="10"/>
  <c r="HS340" i="10"/>
  <c r="HR340" i="10"/>
  <c r="HM340" i="10"/>
  <c r="HO340" i="10" s="1"/>
  <c r="HL340" i="10"/>
  <c r="HN340" i="10" s="1"/>
  <c r="HJ340" i="10"/>
  <c r="HE340" i="10"/>
  <c r="HD340" i="10"/>
  <c r="HD339" i="10" s="1"/>
  <c r="HA340" i="10"/>
  <c r="GZ340" i="10"/>
  <c r="GY340" i="10"/>
  <c r="GX340" i="10"/>
  <c r="GV340" i="10"/>
  <c r="GM340" i="10"/>
  <c r="GK340" i="10"/>
  <c r="GJ340" i="10"/>
  <c r="GL340" i="10" s="1"/>
  <c r="GH340" i="10"/>
  <c r="GC340" i="10"/>
  <c r="GB340" i="10"/>
  <c r="GA340" i="10"/>
  <c r="GI340" i="10" s="1"/>
  <c r="FZ340" i="10"/>
  <c r="GD340" i="10" s="1"/>
  <c r="FX340" i="10"/>
  <c r="GF340" i="10" s="1"/>
  <c r="FW340" i="10"/>
  <c r="FY340" i="10" s="1"/>
  <c r="FV340" i="10"/>
  <c r="FT340" i="10"/>
  <c r="FK340" i="10"/>
  <c r="FI340" i="10"/>
  <c r="FH340" i="10"/>
  <c r="FJ340" i="10" s="1"/>
  <c r="FF340" i="10"/>
  <c r="EV340" i="10"/>
  <c r="EU340" i="10"/>
  <c r="EW340" i="10" s="1"/>
  <c r="ET340" i="10"/>
  <c r="ER340" i="10"/>
  <c r="EM340" i="10"/>
  <c r="EL340" i="10"/>
  <c r="EI340" i="10"/>
  <c r="EH340" i="10"/>
  <c r="EG340" i="10"/>
  <c r="EF340" i="10"/>
  <c r="ED340" i="10"/>
  <c r="DU340" i="10"/>
  <c r="DS340" i="10"/>
  <c r="DR340" i="10"/>
  <c r="DT340" i="10" s="1"/>
  <c r="DP340" i="10"/>
  <c r="DE340" i="10"/>
  <c r="DG340" i="10" s="1"/>
  <c r="DD340" i="10"/>
  <c r="DF340" i="10" s="1"/>
  <c r="DB340" i="10"/>
  <c r="CR340" i="10"/>
  <c r="CQ340" i="10"/>
  <c r="CS340" i="10" s="1"/>
  <c r="CP340" i="10"/>
  <c r="CM340" i="10"/>
  <c r="CD340" i="10"/>
  <c r="CC340" i="10"/>
  <c r="CB340" i="10"/>
  <c r="CA340" i="10"/>
  <c r="BY340" i="10"/>
  <c r="BN340" i="10"/>
  <c r="BP340" i="10" s="1"/>
  <c r="BM340" i="10"/>
  <c r="BO340" i="10" s="1"/>
  <c r="BK340" i="10"/>
  <c r="BF340" i="10"/>
  <c r="BE340" i="10"/>
  <c r="BE339" i="10" s="1"/>
  <c r="BA340" i="10"/>
  <c r="AZ340" i="10"/>
  <c r="BB340" i="10" s="1"/>
  <c r="AY340" i="10"/>
  <c r="AW340" i="10"/>
  <c r="AR340" i="10"/>
  <c r="AR339" i="10" s="1"/>
  <c r="AQ340" i="10"/>
  <c r="AN340" i="10"/>
  <c r="AM340" i="10"/>
  <c r="AL340" i="10"/>
  <c r="AK340" i="10"/>
  <c r="AI340" i="10"/>
  <c r="Z340" i="10"/>
  <c r="X340" i="10"/>
  <c r="W340" i="10"/>
  <c r="Y340" i="10" s="1"/>
  <c r="U340" i="10"/>
  <c r="K340" i="10"/>
  <c r="J340" i="10"/>
  <c r="JC340" i="10" s="1"/>
  <c r="I340" i="10"/>
  <c r="JB340" i="10" s="1"/>
  <c r="JT339" i="10"/>
  <c r="JT380" i="10" s="1"/>
  <c r="IZ339" i="10"/>
  <c r="IU339" i="10"/>
  <c r="IT339" i="10"/>
  <c r="IS339" i="10"/>
  <c r="JA339" i="10" s="1"/>
  <c r="IR339" i="10"/>
  <c r="IV339" i="10" s="1"/>
  <c r="IQ339" i="10"/>
  <c r="IY339" i="10" s="1"/>
  <c r="IO339" i="10"/>
  <c r="IL339" i="10"/>
  <c r="IG339" i="10"/>
  <c r="IF339" i="10"/>
  <c r="IE339" i="10"/>
  <c r="IM339" i="10" s="1"/>
  <c r="ID339" i="10"/>
  <c r="IH339" i="10" s="1"/>
  <c r="IA339" i="10"/>
  <c r="IC339" i="10" s="1"/>
  <c r="HZ339" i="10"/>
  <c r="IB339" i="10" s="1"/>
  <c r="HX339" i="10"/>
  <c r="HS339" i="10"/>
  <c r="HR339" i="10"/>
  <c r="HO339" i="10"/>
  <c r="HM339" i="10"/>
  <c r="HJ339" i="10"/>
  <c r="HE339" i="10"/>
  <c r="GY339" i="10"/>
  <c r="HA339" i="10" s="1"/>
  <c r="GX339" i="10"/>
  <c r="GZ339" i="10" s="1"/>
  <c r="GV339" i="10"/>
  <c r="GL339" i="10"/>
  <c r="GK339" i="10"/>
  <c r="GM339" i="10" s="1"/>
  <c r="GJ339" i="10"/>
  <c r="GH339" i="10"/>
  <c r="GC339" i="10"/>
  <c r="GB339" i="10"/>
  <c r="FZ339" i="10"/>
  <c r="GD339" i="10" s="1"/>
  <c r="FV339" i="10"/>
  <c r="FX339" i="10" s="1"/>
  <c r="FT339" i="10"/>
  <c r="FI339" i="10"/>
  <c r="FK339" i="10" s="1"/>
  <c r="FH339" i="10"/>
  <c r="FJ339" i="10" s="1"/>
  <c r="FF339" i="10"/>
  <c r="EV339" i="10"/>
  <c r="EU339" i="10"/>
  <c r="EW339" i="10" s="1"/>
  <c r="ET339" i="10"/>
  <c r="ER339" i="10"/>
  <c r="EM339" i="10"/>
  <c r="EL339" i="10"/>
  <c r="EI339" i="10"/>
  <c r="EH339" i="10"/>
  <c r="EG339" i="10"/>
  <c r="EF339" i="10"/>
  <c r="ED339" i="10"/>
  <c r="DU339" i="10"/>
  <c r="DS339" i="10"/>
  <c r="DR339" i="10"/>
  <c r="DT339" i="10" s="1"/>
  <c r="DP339" i="10"/>
  <c r="DE339" i="10"/>
  <c r="DG339" i="10" s="1"/>
  <c r="DD339" i="10"/>
  <c r="DF339" i="10" s="1"/>
  <c r="DB339" i="10"/>
  <c r="CR339" i="10"/>
  <c r="CQ339" i="10"/>
  <c r="CS339" i="10" s="1"/>
  <c r="CP339" i="10"/>
  <c r="CM339" i="10"/>
  <c r="CD339" i="10"/>
  <c r="CC339" i="10"/>
  <c r="CB339" i="10"/>
  <c r="CA339" i="10"/>
  <c r="BY339" i="10"/>
  <c r="BM339" i="10"/>
  <c r="BO339" i="10" s="1"/>
  <c r="BK339" i="10"/>
  <c r="BF339" i="10"/>
  <c r="AZ339" i="10"/>
  <c r="BB339" i="10" s="1"/>
  <c r="AY339" i="10"/>
  <c r="BA339" i="10" s="1"/>
  <c r="AW339" i="10"/>
  <c r="AQ339" i="10"/>
  <c r="AM339" i="10"/>
  <c r="AL339" i="10"/>
  <c r="AN339" i="10" s="1"/>
  <c r="AK339" i="10"/>
  <c r="AI339" i="10"/>
  <c r="Z339" i="10"/>
  <c r="X339" i="10"/>
  <c r="U339" i="10"/>
  <c r="I339" i="10"/>
  <c r="JI338" i="10"/>
  <c r="JH338" i="10"/>
  <c r="JG338" i="10"/>
  <c r="JF338" i="10"/>
  <c r="IY338" i="10"/>
  <c r="IX338" i="10"/>
  <c r="IK338" i="10"/>
  <c r="IJ338" i="10"/>
  <c r="HW338" i="10"/>
  <c r="HV338" i="10"/>
  <c r="HI338" i="10"/>
  <c r="HH338" i="10"/>
  <c r="GU338" i="10"/>
  <c r="GT338" i="10"/>
  <c r="GG338" i="10"/>
  <c r="GF338" i="10"/>
  <c r="FS338" i="10"/>
  <c r="FR338" i="10"/>
  <c r="FE338" i="10"/>
  <c r="FD338" i="10"/>
  <c r="EQ338" i="10"/>
  <c r="EP338" i="10"/>
  <c r="EC338" i="10"/>
  <c r="EB338" i="10"/>
  <c r="DO338" i="10"/>
  <c r="DN338" i="10"/>
  <c r="DA338" i="10"/>
  <c r="CZ338" i="10"/>
  <c r="CL338" i="10"/>
  <c r="CK338" i="10"/>
  <c r="BX338" i="10"/>
  <c r="BW338" i="10"/>
  <c r="BJ338" i="10"/>
  <c r="BI338" i="10"/>
  <c r="AV338" i="10"/>
  <c r="AU338" i="10"/>
  <c r="AH338" i="10"/>
  <c r="AG338" i="10"/>
  <c r="T338" i="10"/>
  <c r="S338" i="10"/>
  <c r="JI337" i="10"/>
  <c r="JH337" i="10"/>
  <c r="JG337" i="10"/>
  <c r="JF337" i="10"/>
  <c r="IY337" i="10"/>
  <c r="IX337" i="10"/>
  <c r="IK337" i="10"/>
  <c r="IJ337" i="10"/>
  <c r="HW337" i="10"/>
  <c r="HV337" i="10"/>
  <c r="HI337" i="10"/>
  <c r="HH337" i="10"/>
  <c r="GU337" i="10"/>
  <c r="GT337" i="10"/>
  <c r="GG337" i="10"/>
  <c r="GF337" i="10"/>
  <c r="FS337" i="10"/>
  <c r="FR337" i="10"/>
  <c r="FE337" i="10"/>
  <c r="FD337" i="10"/>
  <c r="EQ337" i="10"/>
  <c r="EP337" i="10"/>
  <c r="EC337" i="10"/>
  <c r="EB337" i="10"/>
  <c r="DO337" i="10"/>
  <c r="DN337" i="10"/>
  <c r="DA337" i="10"/>
  <c r="CZ337" i="10"/>
  <c r="CL337" i="10"/>
  <c r="CK337" i="10"/>
  <c r="BX337" i="10"/>
  <c r="BW337" i="10"/>
  <c r="BJ337" i="10"/>
  <c r="BI337" i="10"/>
  <c r="AV337" i="10"/>
  <c r="AU337" i="10"/>
  <c r="AH337" i="10"/>
  <c r="AG337" i="10"/>
  <c r="T337" i="10"/>
  <c r="S337" i="10"/>
  <c r="IS336" i="10"/>
  <c r="IY336" i="10" s="1"/>
  <c r="IR336" i="10"/>
  <c r="IV336" i="10" s="1"/>
  <c r="IV335" i="10" s="1"/>
  <c r="IE336" i="10"/>
  <c r="IK336" i="10" s="1"/>
  <c r="ID336" i="10"/>
  <c r="HQ336" i="10"/>
  <c r="HW336" i="10" s="1"/>
  <c r="HP336" i="10"/>
  <c r="HT336" i="10" s="1"/>
  <c r="HT335" i="10" s="1"/>
  <c r="HC336" i="10"/>
  <c r="HI336" i="10" s="1"/>
  <c r="HB336" i="10"/>
  <c r="GQ336" i="10"/>
  <c r="GQ335" i="10" s="1"/>
  <c r="GP336" i="10"/>
  <c r="GP335" i="10" s="1"/>
  <c r="GO336" i="10"/>
  <c r="GU336" i="10" s="1"/>
  <c r="GN336" i="10"/>
  <c r="GN335" i="10" s="1"/>
  <c r="GG336" i="10"/>
  <c r="GF336" i="10"/>
  <c r="FO336" i="10"/>
  <c r="FN336" i="10"/>
  <c r="FN335" i="10" s="1"/>
  <c r="FM336" i="10"/>
  <c r="FM335" i="10" s="1"/>
  <c r="FS335" i="10" s="1"/>
  <c r="FL336" i="10"/>
  <c r="FR336" i="10" s="1"/>
  <c r="FA336" i="10"/>
  <c r="EZ336" i="10"/>
  <c r="EZ335" i="10" s="1"/>
  <c r="EY336" i="10"/>
  <c r="EY335" i="10" s="1"/>
  <c r="FE335" i="10" s="1"/>
  <c r="EX336" i="10"/>
  <c r="FD336" i="10" s="1"/>
  <c r="EK336" i="10"/>
  <c r="EQ336" i="10" s="1"/>
  <c r="EJ336" i="10"/>
  <c r="EP336" i="10" s="1"/>
  <c r="DY336" i="10"/>
  <c r="DY335" i="10" s="1"/>
  <c r="DX336" i="10"/>
  <c r="DX335" i="10" s="1"/>
  <c r="DW336" i="10"/>
  <c r="DW335" i="10" s="1"/>
  <c r="DV336" i="10"/>
  <c r="DV335" i="10" s="1"/>
  <c r="EB335" i="10" s="1"/>
  <c r="DK336" i="10"/>
  <c r="DK335" i="10" s="1"/>
  <c r="DJ336" i="10"/>
  <c r="DJ335" i="10" s="1"/>
  <c r="DI336" i="10"/>
  <c r="DI335" i="10" s="1"/>
  <c r="DH336" i="10"/>
  <c r="DH335" i="10" s="1"/>
  <c r="DN335" i="10" s="1"/>
  <c r="CW336" i="10"/>
  <c r="CW335" i="10" s="1"/>
  <c r="CV336" i="10"/>
  <c r="CV335" i="10" s="1"/>
  <c r="CU336" i="10"/>
  <c r="DA336" i="10" s="1"/>
  <c r="CT336" i="10"/>
  <c r="CT335" i="10" s="1"/>
  <c r="CH336" i="10"/>
  <c r="CH335" i="10" s="1"/>
  <c r="CG336" i="10"/>
  <c r="CG335" i="10" s="1"/>
  <c r="CF336" i="10"/>
  <c r="CL336" i="10" s="1"/>
  <c r="CE336" i="10"/>
  <c r="BT336" i="10"/>
  <c r="BT335" i="10" s="1"/>
  <c r="BS336" i="10"/>
  <c r="BR336" i="10"/>
  <c r="BQ336" i="10"/>
  <c r="BQ335" i="10" s="1"/>
  <c r="BW335" i="10" s="1"/>
  <c r="BD336" i="10"/>
  <c r="BJ336" i="10" s="1"/>
  <c r="BC336" i="10"/>
  <c r="BI336" i="10" s="1"/>
  <c r="AP336" i="10"/>
  <c r="AV336" i="10" s="1"/>
  <c r="AO336" i="10"/>
  <c r="AD336" i="10"/>
  <c r="AD335" i="10" s="1"/>
  <c r="AC336" i="10"/>
  <c r="AC335" i="10" s="1"/>
  <c r="AB336" i="10"/>
  <c r="AA336" i="10"/>
  <c r="P336" i="10"/>
  <c r="P335" i="10" s="1"/>
  <c r="O336" i="10"/>
  <c r="O335" i="10" s="1"/>
  <c r="N336" i="10"/>
  <c r="M336" i="10"/>
  <c r="M335" i="10" s="1"/>
  <c r="IZ335" i="10"/>
  <c r="IU335" i="10"/>
  <c r="IT335" i="10"/>
  <c r="IQ335" i="10"/>
  <c r="IP335" i="10"/>
  <c r="IO335" i="10"/>
  <c r="IN335" i="10"/>
  <c r="IL335" i="10"/>
  <c r="IG335" i="10"/>
  <c r="IF335" i="10"/>
  <c r="IE335" i="10"/>
  <c r="IE299" i="10" s="1"/>
  <c r="IA335" i="10"/>
  <c r="IC335" i="10" s="1"/>
  <c r="HZ335" i="10"/>
  <c r="IB335" i="10" s="1"/>
  <c r="HX335" i="10"/>
  <c r="HS335" i="10"/>
  <c r="HR335" i="10"/>
  <c r="HO335" i="10"/>
  <c r="HN335" i="10"/>
  <c r="HM335" i="10"/>
  <c r="HL335" i="10"/>
  <c r="HJ335" i="10"/>
  <c r="HE335" i="10"/>
  <c r="HD335" i="10"/>
  <c r="GY335" i="10"/>
  <c r="HA335" i="10" s="1"/>
  <c r="GX335" i="10"/>
  <c r="GZ335" i="10" s="1"/>
  <c r="GV335" i="10"/>
  <c r="GL335" i="10"/>
  <c r="GK335" i="10"/>
  <c r="GM335" i="10" s="1"/>
  <c r="GJ335" i="10"/>
  <c r="GH335" i="10"/>
  <c r="GE335" i="10"/>
  <c r="GD335" i="10"/>
  <c r="GC335" i="10"/>
  <c r="GB335" i="10"/>
  <c r="GA335" i="10"/>
  <c r="GI335" i="10" s="1"/>
  <c r="FZ335" i="10"/>
  <c r="FY335" i="10"/>
  <c r="GG335" i="10" s="1"/>
  <c r="FW335" i="10"/>
  <c r="FV335" i="10"/>
  <c r="FX335" i="10" s="1"/>
  <c r="FT335" i="10"/>
  <c r="FO335" i="10"/>
  <c r="FI335" i="10"/>
  <c r="FK335" i="10" s="1"/>
  <c r="FH335" i="10"/>
  <c r="FJ335" i="10" s="1"/>
  <c r="FF335" i="10"/>
  <c r="FA335" i="10"/>
  <c r="EV335" i="10"/>
  <c r="EU335" i="10"/>
  <c r="EW335" i="10" s="1"/>
  <c r="ET335" i="10"/>
  <c r="ER335" i="10"/>
  <c r="EM335" i="10"/>
  <c r="EL335" i="10"/>
  <c r="EI335" i="10"/>
  <c r="EH335" i="10"/>
  <c r="EG335" i="10"/>
  <c r="EF335" i="10"/>
  <c r="ED335" i="10"/>
  <c r="DU335" i="10"/>
  <c r="DS335" i="10"/>
  <c r="DR335" i="10"/>
  <c r="DT335" i="10" s="1"/>
  <c r="DP335" i="10"/>
  <c r="DE335" i="10"/>
  <c r="DG335" i="10" s="1"/>
  <c r="DD335" i="10"/>
  <c r="DF335" i="10" s="1"/>
  <c r="DB335" i="10"/>
  <c r="CR335" i="10"/>
  <c r="CQ335" i="10"/>
  <c r="CS335" i="10" s="1"/>
  <c r="CP335" i="10"/>
  <c r="CM335" i="10"/>
  <c r="CF335" i="10"/>
  <c r="CD335" i="10"/>
  <c r="CC335" i="10"/>
  <c r="CB335" i="10"/>
  <c r="CA335" i="10"/>
  <c r="BY335" i="10"/>
  <c r="BS335" i="10"/>
  <c r="BP335" i="10"/>
  <c r="BN335" i="10"/>
  <c r="BM335" i="10"/>
  <c r="BO335" i="10" s="1"/>
  <c r="BK335" i="10"/>
  <c r="BF335" i="10"/>
  <c r="BE335" i="10"/>
  <c r="BD335" i="10"/>
  <c r="BC335" i="10"/>
  <c r="AZ335" i="10"/>
  <c r="BB335" i="10" s="1"/>
  <c r="AY335" i="10"/>
  <c r="BA335" i="10" s="1"/>
  <c r="AW335" i="10"/>
  <c r="AR335" i="10"/>
  <c r="AQ335" i="10"/>
  <c r="AM335" i="10"/>
  <c r="AL335" i="10"/>
  <c r="AN335" i="10" s="1"/>
  <c r="AK335" i="10"/>
  <c r="AI335" i="10"/>
  <c r="Z335" i="10"/>
  <c r="Y335" i="10"/>
  <c r="X335" i="10"/>
  <c r="JC335" i="10" s="1"/>
  <c r="W335" i="10"/>
  <c r="U335" i="10"/>
  <c r="L335" i="10"/>
  <c r="J335" i="10"/>
  <c r="I335" i="10"/>
  <c r="JB335" i="10" s="1"/>
  <c r="JI334" i="10"/>
  <c r="JH334" i="10"/>
  <c r="JG334" i="10"/>
  <c r="JK334" i="10" s="1"/>
  <c r="JF334" i="10"/>
  <c r="JJ334" i="10" s="1"/>
  <c r="IY334" i="10"/>
  <c r="IX334" i="10"/>
  <c r="IK334" i="10"/>
  <c r="IJ334" i="10"/>
  <c r="HW334" i="10"/>
  <c r="HV334" i="10"/>
  <c r="HU334" i="10"/>
  <c r="HT334" i="10"/>
  <c r="HI334" i="10"/>
  <c r="HH334" i="10"/>
  <c r="HG334" i="10"/>
  <c r="HF334" i="10"/>
  <c r="GU334" i="10"/>
  <c r="GT334" i="10"/>
  <c r="GS334" i="10"/>
  <c r="GR334" i="10"/>
  <c r="GG334" i="10"/>
  <c r="GF334" i="10"/>
  <c r="GE334" i="10"/>
  <c r="GD334" i="10"/>
  <c r="FS334" i="10"/>
  <c r="FR334" i="10"/>
  <c r="FQ334" i="10"/>
  <c r="FP334" i="10"/>
  <c r="FE334" i="10"/>
  <c r="FD334" i="10"/>
  <c r="FC334" i="10"/>
  <c r="FB334" i="10"/>
  <c r="EQ334" i="10"/>
  <c r="EP334" i="10"/>
  <c r="EO334" i="10"/>
  <c r="EN334" i="10"/>
  <c r="EC334" i="10"/>
  <c r="EB334" i="10"/>
  <c r="EA334" i="10"/>
  <c r="DZ334" i="10"/>
  <c r="DO334" i="10"/>
  <c r="DN334" i="10"/>
  <c r="DM334" i="10"/>
  <c r="DL334" i="10"/>
  <c r="DA334" i="10"/>
  <c r="CZ334" i="10"/>
  <c r="CY334" i="10"/>
  <c r="CX334" i="10"/>
  <c r="CL334" i="10"/>
  <c r="CK334" i="10"/>
  <c r="CJ334" i="10"/>
  <c r="CI334" i="10"/>
  <c r="BX334" i="10"/>
  <c r="BW334" i="10"/>
  <c r="BV334" i="10"/>
  <c r="BU334" i="10"/>
  <c r="BJ334" i="10"/>
  <c r="BI334" i="10"/>
  <c r="BH334" i="10"/>
  <c r="BG334" i="10"/>
  <c r="AV334" i="10"/>
  <c r="AU334" i="10"/>
  <c r="AT334" i="10"/>
  <c r="AS334" i="10"/>
  <c r="AH334" i="10"/>
  <c r="AG334" i="10"/>
  <c r="T334" i="10"/>
  <c r="S334" i="10"/>
  <c r="R334" i="10"/>
  <c r="Q334" i="10"/>
  <c r="IY333" i="10"/>
  <c r="IX333" i="10"/>
  <c r="IK333" i="10"/>
  <c r="IJ333" i="10"/>
  <c r="HW333" i="10"/>
  <c r="HV333" i="10"/>
  <c r="HU333" i="10"/>
  <c r="HT333" i="10"/>
  <c r="HI333" i="10"/>
  <c r="HH333" i="10"/>
  <c r="HG333" i="10"/>
  <c r="HF333" i="10"/>
  <c r="GU333" i="10"/>
  <c r="GT333" i="10"/>
  <c r="GS333" i="10"/>
  <c r="GR333" i="10"/>
  <c r="GG333" i="10"/>
  <c r="GF333" i="10"/>
  <c r="GE333" i="10"/>
  <c r="GD333" i="10"/>
  <c r="FS333" i="10"/>
  <c r="FR333" i="10"/>
  <c r="FQ333" i="10"/>
  <c r="FP333" i="10"/>
  <c r="FE333" i="10"/>
  <c r="FD333" i="10"/>
  <c r="FC333" i="10"/>
  <c r="FB333" i="10"/>
  <c r="EQ333" i="10"/>
  <c r="EP333" i="10"/>
  <c r="EO333" i="10"/>
  <c r="EN333" i="10"/>
  <c r="EC333" i="10"/>
  <c r="EB333" i="10"/>
  <c r="EA333" i="10"/>
  <c r="DZ333" i="10"/>
  <c r="DO333" i="10"/>
  <c r="DN333" i="10"/>
  <c r="DM333" i="10"/>
  <c r="DL333" i="10"/>
  <c r="DA333" i="10"/>
  <c r="CZ333" i="10"/>
  <c r="CY333" i="10"/>
  <c r="CX333" i="10"/>
  <c r="CL333" i="10"/>
  <c r="CK333" i="10"/>
  <c r="CJ333" i="10"/>
  <c r="CI333" i="10"/>
  <c r="BT333" i="10"/>
  <c r="JI333" i="10" s="1"/>
  <c r="BS333" i="10"/>
  <c r="JH333" i="10" s="1"/>
  <c r="BR333" i="10"/>
  <c r="JG333" i="10" s="1"/>
  <c r="BQ333" i="10"/>
  <c r="BJ333" i="10"/>
  <c r="BI333" i="10"/>
  <c r="BH333" i="10"/>
  <c r="BG333" i="10"/>
  <c r="AV333" i="10"/>
  <c r="AU333" i="10"/>
  <c r="AT333" i="10"/>
  <c r="AS333" i="10"/>
  <c r="AH333" i="10"/>
  <c r="AG333" i="10"/>
  <c r="T333" i="10"/>
  <c r="S333" i="10"/>
  <c r="R333" i="10"/>
  <c r="Q333" i="10"/>
  <c r="IS332" i="10"/>
  <c r="IY332" i="10" s="1"/>
  <c r="IR332" i="10"/>
  <c r="IX332" i="10" s="1"/>
  <c r="IE332" i="10"/>
  <c r="IK332" i="10" s="1"/>
  <c r="ID332" i="10"/>
  <c r="IJ332" i="10" s="1"/>
  <c r="HQ332" i="10"/>
  <c r="HW332" i="10" s="1"/>
  <c r="HP332" i="10"/>
  <c r="HV332" i="10" s="1"/>
  <c r="HC332" i="10"/>
  <c r="HI332" i="10" s="1"/>
  <c r="HB332" i="10"/>
  <c r="HH332" i="10" s="1"/>
  <c r="GQ332" i="10"/>
  <c r="GP332" i="10"/>
  <c r="GO332" i="10"/>
  <c r="GN332" i="10"/>
  <c r="GG332" i="10"/>
  <c r="GF332" i="10"/>
  <c r="GE332" i="10"/>
  <c r="GD332" i="10"/>
  <c r="FO332" i="10"/>
  <c r="FN332" i="10"/>
  <c r="FM332" i="10"/>
  <c r="FL332" i="10"/>
  <c r="FA332" i="10"/>
  <c r="EZ332" i="10"/>
  <c r="EY332" i="10"/>
  <c r="EX332" i="10"/>
  <c r="EK332" i="10"/>
  <c r="EQ332" i="10" s="1"/>
  <c r="EJ332" i="10"/>
  <c r="EP332" i="10" s="1"/>
  <c r="DY332" i="10"/>
  <c r="DX332" i="10"/>
  <c r="DW332" i="10"/>
  <c r="DV332" i="10"/>
  <c r="DK332" i="10"/>
  <c r="DJ332" i="10"/>
  <c r="DI332" i="10"/>
  <c r="DH332" i="10"/>
  <c r="CW332" i="10"/>
  <c r="CV332" i="10"/>
  <c r="CU332" i="10"/>
  <c r="CT332" i="10"/>
  <c r="CH332" i="10"/>
  <c r="CG332" i="10"/>
  <c r="CF332" i="10"/>
  <c r="CE332" i="10"/>
  <c r="BT332" i="10"/>
  <c r="BS332" i="10"/>
  <c r="BR332" i="10"/>
  <c r="BQ332" i="10"/>
  <c r="BD332" i="10"/>
  <c r="BJ332" i="10" s="1"/>
  <c r="BC332" i="10"/>
  <c r="BI332" i="10" s="1"/>
  <c r="AP332" i="10"/>
  <c r="AV332" i="10" s="1"/>
  <c r="AO332" i="10"/>
  <c r="AU332" i="10" s="1"/>
  <c r="AD332" i="10"/>
  <c r="AC332" i="10"/>
  <c r="AB332" i="10"/>
  <c r="AA332" i="10"/>
  <c r="P332" i="10"/>
  <c r="O332" i="10"/>
  <c r="N332" i="10"/>
  <c r="M332" i="10"/>
  <c r="IS331" i="10"/>
  <c r="IY331" i="10" s="1"/>
  <c r="IR331" i="10"/>
  <c r="IX331" i="10" s="1"/>
  <c r="IE331" i="10"/>
  <c r="IK331" i="10" s="1"/>
  <c r="ID331" i="10"/>
  <c r="IJ331" i="10" s="1"/>
  <c r="HQ331" i="10"/>
  <c r="HW331" i="10" s="1"/>
  <c r="HP331" i="10"/>
  <c r="HC331" i="10"/>
  <c r="HI331" i="10" s="1"/>
  <c r="HB331" i="10"/>
  <c r="HH331" i="10" s="1"/>
  <c r="GQ331" i="10"/>
  <c r="GP331" i="10"/>
  <c r="GO331" i="10"/>
  <c r="GN331" i="10"/>
  <c r="GG331" i="10"/>
  <c r="GF331" i="10"/>
  <c r="FO331" i="10"/>
  <c r="FO330" i="10" s="1"/>
  <c r="FN331" i="10"/>
  <c r="FN330" i="10" s="1"/>
  <c r="FM331" i="10"/>
  <c r="FL331" i="10"/>
  <c r="FL330" i="10" s="1"/>
  <c r="FA331" i="10"/>
  <c r="FA330" i="10" s="1"/>
  <c r="EZ331" i="10"/>
  <c r="EZ330" i="10" s="1"/>
  <c r="EY331" i="10"/>
  <c r="EY330" i="10" s="1"/>
  <c r="EX331" i="10"/>
  <c r="EX330" i="10" s="1"/>
  <c r="EK331" i="10"/>
  <c r="EQ331" i="10" s="1"/>
  <c r="EJ331" i="10"/>
  <c r="EP331" i="10" s="1"/>
  <c r="DY331" i="10"/>
  <c r="DX331" i="10"/>
  <c r="DX330" i="10" s="1"/>
  <c r="DW331" i="10"/>
  <c r="DV331" i="10"/>
  <c r="DK331" i="10"/>
  <c r="DK330" i="10" s="1"/>
  <c r="DJ331" i="10"/>
  <c r="DJ330" i="10" s="1"/>
  <c r="DI331" i="10"/>
  <c r="DH331" i="10"/>
  <c r="DH330" i="10" s="1"/>
  <c r="CW331" i="10"/>
  <c r="CV331" i="10"/>
  <c r="CU331" i="10"/>
  <c r="CT331" i="10"/>
  <c r="CT330" i="10" s="1"/>
  <c r="CH331" i="10"/>
  <c r="CG331" i="10"/>
  <c r="CG330" i="10" s="1"/>
  <c r="CF331" i="10"/>
  <c r="CF330" i="10" s="1"/>
  <c r="CE331" i="10"/>
  <c r="BT331" i="10"/>
  <c r="BT330" i="10" s="1"/>
  <c r="BS331" i="10"/>
  <c r="BS330" i="10" s="1"/>
  <c r="BR331" i="10"/>
  <c r="BQ331" i="10"/>
  <c r="BQ330" i="10" s="1"/>
  <c r="BD331" i="10"/>
  <c r="BJ331" i="10" s="1"/>
  <c r="BC331" i="10"/>
  <c r="BI331" i="10" s="1"/>
  <c r="AP331" i="10"/>
  <c r="AO331" i="10"/>
  <c r="AU331" i="10" s="1"/>
  <c r="AD331" i="10"/>
  <c r="AD330" i="10" s="1"/>
  <c r="AC331" i="10"/>
  <c r="AC330" i="10" s="1"/>
  <c r="AB331" i="10"/>
  <c r="AA331" i="10"/>
  <c r="P331" i="10"/>
  <c r="P330" i="10" s="1"/>
  <c r="O331" i="10"/>
  <c r="N331" i="10"/>
  <c r="M331" i="10"/>
  <c r="M330" i="10" s="1"/>
  <c r="JA330" i="10"/>
  <c r="IZ330" i="10"/>
  <c r="IQ330" i="10"/>
  <c r="IY330" i="10" s="1"/>
  <c r="IP330" i="10"/>
  <c r="IX330" i="10" s="1"/>
  <c r="IO330" i="10"/>
  <c r="IN330" i="10"/>
  <c r="IM330" i="10"/>
  <c r="IL330" i="10"/>
  <c r="IC330" i="10"/>
  <c r="IK330" i="10" s="1"/>
  <c r="IB330" i="10"/>
  <c r="IJ330" i="10" s="1"/>
  <c r="IA330" i="10"/>
  <c r="HZ330" i="10"/>
  <c r="HX330" i="10"/>
  <c r="HS330" i="10"/>
  <c r="HR330" i="10"/>
  <c r="HM330" i="10"/>
  <c r="HO330" i="10" s="1"/>
  <c r="HL330" i="10"/>
  <c r="HN330" i="10" s="1"/>
  <c r="HJ330" i="10"/>
  <c r="HE330" i="10"/>
  <c r="HD330" i="10"/>
  <c r="HA330" i="10"/>
  <c r="GZ330" i="10"/>
  <c r="GY330" i="10"/>
  <c r="GX330" i="10"/>
  <c r="GV330" i="10"/>
  <c r="GM330" i="10"/>
  <c r="GK330" i="10"/>
  <c r="GJ330" i="10"/>
  <c r="GL330" i="10" s="1"/>
  <c r="GH330" i="10"/>
  <c r="GC330" i="10"/>
  <c r="GB330" i="10"/>
  <c r="GA330" i="10"/>
  <c r="GI330" i="10" s="1"/>
  <c r="FZ330" i="10"/>
  <c r="GD330" i="10" s="1"/>
  <c r="FX330" i="10"/>
  <c r="GF330" i="10" s="1"/>
  <c r="FW330" i="10"/>
  <c r="FY330" i="10" s="1"/>
  <c r="FV330" i="10"/>
  <c r="FT330" i="10"/>
  <c r="FK330" i="10"/>
  <c r="FI330" i="10"/>
  <c r="FH330" i="10"/>
  <c r="FJ330" i="10" s="1"/>
  <c r="FF330" i="10"/>
  <c r="EU330" i="10"/>
  <c r="EW330" i="10" s="1"/>
  <c r="ET330" i="10"/>
  <c r="EV330" i="10" s="1"/>
  <c r="ER330" i="10"/>
  <c r="EM330" i="10"/>
  <c r="EL330" i="10"/>
  <c r="EH330" i="10"/>
  <c r="EG330" i="10"/>
  <c r="EI330" i="10" s="1"/>
  <c r="EF330" i="10"/>
  <c r="ED330" i="10"/>
  <c r="DY330" i="10"/>
  <c r="DU330" i="10"/>
  <c r="DT330" i="10"/>
  <c r="DS330" i="10"/>
  <c r="DR330" i="10"/>
  <c r="DP330" i="10"/>
  <c r="DG330" i="10"/>
  <c r="DE330" i="10"/>
  <c r="DD330" i="10"/>
  <c r="DF330" i="10" s="1"/>
  <c r="DB330" i="10"/>
  <c r="CW330" i="10"/>
  <c r="CQ330" i="10"/>
  <c r="CS330" i="10" s="1"/>
  <c r="CP330" i="10"/>
  <c r="CR330" i="10" s="1"/>
  <c r="CM330" i="10"/>
  <c r="CC330" i="10"/>
  <c r="CB330" i="10"/>
  <c r="CD330" i="10" s="1"/>
  <c r="CA330" i="10"/>
  <c r="BY330" i="10"/>
  <c r="BP330" i="10"/>
  <c r="BN330" i="10"/>
  <c r="BM330" i="10"/>
  <c r="BO330" i="10" s="1"/>
  <c r="BK330" i="10"/>
  <c r="BF330" i="10"/>
  <c r="BE330" i="10"/>
  <c r="AZ330" i="10"/>
  <c r="BB330" i="10" s="1"/>
  <c r="AY330" i="10"/>
  <c r="BA330" i="10" s="1"/>
  <c r="AW330" i="10"/>
  <c r="AR330" i="10"/>
  <c r="AQ330" i="10"/>
  <c r="AM330" i="10"/>
  <c r="AL330" i="10"/>
  <c r="AN330" i="10" s="1"/>
  <c r="AK330" i="10"/>
  <c r="AI330" i="10"/>
  <c r="Z330" i="10"/>
  <c r="X330" i="10"/>
  <c r="W330" i="10"/>
  <c r="Y330" i="10" s="1"/>
  <c r="U330" i="10"/>
  <c r="J330" i="10"/>
  <c r="JC330" i="10" s="1"/>
  <c r="JP330" i="10" s="1"/>
  <c r="I330" i="10"/>
  <c r="JB330" i="10" s="1"/>
  <c r="JI329" i="10"/>
  <c r="JH329" i="10"/>
  <c r="JG329" i="10"/>
  <c r="JK329" i="10" s="1"/>
  <c r="JF329" i="10"/>
  <c r="JJ329" i="10" s="1"/>
  <c r="IY329" i="10"/>
  <c r="IX329" i="10"/>
  <c r="IK329" i="10"/>
  <c r="IJ329" i="10"/>
  <c r="HW329" i="10"/>
  <c r="HV329" i="10"/>
  <c r="HU329" i="10"/>
  <c r="HT329" i="10"/>
  <c r="HI329" i="10"/>
  <c r="HH329" i="10"/>
  <c r="HG329" i="10"/>
  <c r="HF329" i="10"/>
  <c r="GU329" i="10"/>
  <c r="GT329" i="10"/>
  <c r="GS329" i="10"/>
  <c r="GR329" i="10"/>
  <c r="GG329" i="10"/>
  <c r="GF329" i="10"/>
  <c r="GE329" i="10"/>
  <c r="GD329" i="10"/>
  <c r="FS329" i="10"/>
  <c r="FR329" i="10"/>
  <c r="FQ329" i="10"/>
  <c r="FP329" i="10"/>
  <c r="FE329" i="10"/>
  <c r="FD329" i="10"/>
  <c r="FC329" i="10"/>
  <c r="FB329" i="10"/>
  <c r="EQ329" i="10"/>
  <c r="EP329" i="10"/>
  <c r="EO329" i="10"/>
  <c r="EN329" i="10"/>
  <c r="EC329" i="10"/>
  <c r="EB329" i="10"/>
  <c r="EA329" i="10"/>
  <c r="DZ329" i="10"/>
  <c r="DO329" i="10"/>
  <c r="DN329" i="10"/>
  <c r="DM329" i="10"/>
  <c r="DL329" i="10"/>
  <c r="DA329" i="10"/>
  <c r="CZ329" i="10"/>
  <c r="CY329" i="10"/>
  <c r="CX329" i="10"/>
  <c r="CL329" i="10"/>
  <c r="CK329" i="10"/>
  <c r="CJ329" i="10"/>
  <c r="CI329" i="10"/>
  <c r="BX329" i="10"/>
  <c r="BW329" i="10"/>
  <c r="BV329" i="10"/>
  <c r="BU329" i="10"/>
  <c r="BJ329" i="10"/>
  <c r="BI329" i="10"/>
  <c r="BH329" i="10"/>
  <c r="BG329" i="10"/>
  <c r="AV329" i="10"/>
  <c r="AU329" i="10"/>
  <c r="AT329" i="10"/>
  <c r="AS329" i="10"/>
  <c r="AH329" i="10"/>
  <c r="AG329" i="10"/>
  <c r="T329" i="10"/>
  <c r="S329" i="10"/>
  <c r="R329" i="10"/>
  <c r="Q329" i="10"/>
  <c r="JI328" i="10"/>
  <c r="JH328" i="10"/>
  <c r="JG328" i="10"/>
  <c r="JF328" i="10"/>
  <c r="IY328" i="10"/>
  <c r="IX328" i="10"/>
  <c r="IK328" i="10"/>
  <c r="IJ328" i="10"/>
  <c r="HW328" i="10"/>
  <c r="HV328" i="10"/>
  <c r="HU328" i="10"/>
  <c r="HT328" i="10"/>
  <c r="HI328" i="10"/>
  <c r="HH328" i="10"/>
  <c r="HG328" i="10"/>
  <c r="HF328" i="10"/>
  <c r="GU328" i="10"/>
  <c r="GT328" i="10"/>
  <c r="GS328" i="10"/>
  <c r="GR328" i="10"/>
  <c r="GG328" i="10"/>
  <c r="GF328" i="10"/>
  <c r="GE328" i="10"/>
  <c r="GD328" i="10"/>
  <c r="FS328" i="10"/>
  <c r="FR328" i="10"/>
  <c r="FQ328" i="10"/>
  <c r="FP328" i="10"/>
  <c r="FE328" i="10"/>
  <c r="FD328" i="10"/>
  <c r="FC328" i="10"/>
  <c r="FB328" i="10"/>
  <c r="EQ328" i="10"/>
  <c r="EP328" i="10"/>
  <c r="EO328" i="10"/>
  <c r="EN328" i="10"/>
  <c r="EC328" i="10"/>
  <c r="EB328" i="10"/>
  <c r="EA328" i="10"/>
  <c r="DZ328" i="10"/>
  <c r="DO328" i="10"/>
  <c r="DN328" i="10"/>
  <c r="DM328" i="10"/>
  <c r="DL328" i="10"/>
  <c r="DA328" i="10"/>
  <c r="CZ328" i="10"/>
  <c r="CY328" i="10"/>
  <c r="CX328" i="10"/>
  <c r="CL328" i="10"/>
  <c r="CK328" i="10"/>
  <c r="CJ328" i="10"/>
  <c r="CI328" i="10"/>
  <c r="BX328" i="10"/>
  <c r="BW328" i="10"/>
  <c r="BV328" i="10"/>
  <c r="BU328" i="10"/>
  <c r="BJ328" i="10"/>
  <c r="BI328" i="10"/>
  <c r="BH328" i="10"/>
  <c r="BG328" i="10"/>
  <c r="AV328" i="10"/>
  <c r="AU328" i="10"/>
  <c r="AT328" i="10"/>
  <c r="AS328" i="10"/>
  <c r="AH328" i="10"/>
  <c r="AG328" i="10"/>
  <c r="T328" i="10"/>
  <c r="S328" i="10"/>
  <c r="R328" i="10"/>
  <c r="Q328" i="10"/>
  <c r="IS327" i="10"/>
  <c r="IY327" i="10" s="1"/>
  <c r="IR327" i="10"/>
  <c r="IX327" i="10" s="1"/>
  <c r="IE327" i="10"/>
  <c r="IK327" i="10" s="1"/>
  <c r="ID327" i="10"/>
  <c r="IJ327" i="10" s="1"/>
  <c r="HQ327" i="10"/>
  <c r="HU327" i="10" s="1"/>
  <c r="HP327" i="10"/>
  <c r="HT327" i="10" s="1"/>
  <c r="HC327" i="10"/>
  <c r="HI327" i="10" s="1"/>
  <c r="HB327" i="10"/>
  <c r="HH327" i="10" s="1"/>
  <c r="GQ327" i="10"/>
  <c r="GP327" i="10"/>
  <c r="GO327" i="10"/>
  <c r="GU327" i="10" s="1"/>
  <c r="GN327" i="10"/>
  <c r="GG327" i="10"/>
  <c r="GF327" i="10"/>
  <c r="GE327" i="10"/>
  <c r="GD327" i="10"/>
  <c r="FO327" i="10"/>
  <c r="FN327" i="10"/>
  <c r="FM327" i="10"/>
  <c r="FS327" i="10" s="1"/>
  <c r="FL327" i="10"/>
  <c r="FA327" i="10"/>
  <c r="EZ327" i="10"/>
  <c r="EY327" i="10"/>
  <c r="FE327" i="10" s="1"/>
  <c r="EX327" i="10"/>
  <c r="FD327" i="10" s="1"/>
  <c r="EK327" i="10"/>
  <c r="EO327" i="10" s="1"/>
  <c r="EJ327" i="10"/>
  <c r="EP327" i="10" s="1"/>
  <c r="DY327" i="10"/>
  <c r="DX327" i="10"/>
  <c r="DW327" i="10"/>
  <c r="EC327" i="10" s="1"/>
  <c r="DV327" i="10"/>
  <c r="DK327" i="10"/>
  <c r="DJ327" i="10"/>
  <c r="DI327" i="10"/>
  <c r="DO327" i="10" s="1"/>
  <c r="DH327" i="10"/>
  <c r="CW327" i="10"/>
  <c r="CV327" i="10"/>
  <c r="CU327" i="10"/>
  <c r="DA327" i="10" s="1"/>
  <c r="CT327" i="10"/>
  <c r="CH327" i="10"/>
  <c r="CG327" i="10"/>
  <c r="CF327" i="10"/>
  <c r="CL327" i="10" s="1"/>
  <c r="CE327" i="10"/>
  <c r="CK327" i="10" s="1"/>
  <c r="BT327" i="10"/>
  <c r="BS327" i="10"/>
  <c r="BR327" i="10"/>
  <c r="BQ327" i="10"/>
  <c r="BD327" i="10"/>
  <c r="BH327" i="10" s="1"/>
  <c r="BC327" i="10"/>
  <c r="BG327" i="10" s="1"/>
  <c r="AP327" i="10"/>
  <c r="AO327" i="10"/>
  <c r="AU327" i="10" s="1"/>
  <c r="AD327" i="10"/>
  <c r="AC327" i="10"/>
  <c r="AB327" i="10"/>
  <c r="AA327" i="10"/>
  <c r="P327" i="10"/>
  <c r="O327" i="10"/>
  <c r="N327" i="10"/>
  <c r="T327" i="10" s="1"/>
  <c r="M327" i="10"/>
  <c r="IS326" i="10"/>
  <c r="IW326" i="10" s="1"/>
  <c r="IR326" i="10"/>
  <c r="IV326" i="10" s="1"/>
  <c r="IE326" i="10"/>
  <c r="IK326" i="10" s="1"/>
  <c r="ID326" i="10"/>
  <c r="IJ326" i="10" s="1"/>
  <c r="HQ326" i="10"/>
  <c r="HP326" i="10"/>
  <c r="HC326" i="10"/>
  <c r="HG326" i="10" s="1"/>
  <c r="HB326" i="10"/>
  <c r="HH326" i="10" s="1"/>
  <c r="GQ326" i="10"/>
  <c r="GP326" i="10"/>
  <c r="GO326" i="10"/>
  <c r="GU326" i="10" s="1"/>
  <c r="GN326" i="10"/>
  <c r="GG326" i="10"/>
  <c r="GF326" i="10"/>
  <c r="GE326" i="10"/>
  <c r="GD326" i="10"/>
  <c r="FO326" i="10"/>
  <c r="FN326" i="10"/>
  <c r="FM326" i="10"/>
  <c r="FS326" i="10" s="1"/>
  <c r="FL326" i="10"/>
  <c r="FR326" i="10" s="1"/>
  <c r="FA326" i="10"/>
  <c r="EZ326" i="10"/>
  <c r="EY326" i="10"/>
  <c r="EX326" i="10"/>
  <c r="FD326" i="10" s="1"/>
  <c r="EK326" i="10"/>
  <c r="EO326" i="10" s="1"/>
  <c r="EJ326" i="10"/>
  <c r="EN326" i="10" s="1"/>
  <c r="DY326" i="10"/>
  <c r="DX326" i="10"/>
  <c r="DW326" i="10"/>
  <c r="EC326" i="10" s="1"/>
  <c r="DV326" i="10"/>
  <c r="EB326" i="10" s="1"/>
  <c r="DK326" i="10"/>
  <c r="DJ326" i="10"/>
  <c r="DI326" i="10"/>
  <c r="DO326" i="10" s="1"/>
  <c r="DH326" i="10"/>
  <c r="CW326" i="10"/>
  <c r="CV326" i="10"/>
  <c r="CU326" i="10"/>
  <c r="CT326" i="10"/>
  <c r="CZ326" i="10" s="1"/>
  <c r="CH326" i="10"/>
  <c r="CG326" i="10"/>
  <c r="CF326" i="10"/>
  <c r="CE326" i="10"/>
  <c r="CK326" i="10" s="1"/>
  <c r="BT326" i="10"/>
  <c r="BS326" i="10"/>
  <c r="BR326" i="10"/>
  <c r="BX326" i="10" s="1"/>
  <c r="BQ326" i="10"/>
  <c r="BD326" i="10"/>
  <c r="BJ326" i="10" s="1"/>
  <c r="BC326" i="10"/>
  <c r="BI326" i="10" s="1"/>
  <c r="AP326" i="10"/>
  <c r="AT326" i="10" s="1"/>
  <c r="AO326" i="10"/>
  <c r="AD326" i="10"/>
  <c r="AC326" i="10"/>
  <c r="AB326" i="10"/>
  <c r="AA326" i="10"/>
  <c r="P326" i="10"/>
  <c r="O326" i="10"/>
  <c r="N326" i="10"/>
  <c r="T326" i="10" s="1"/>
  <c r="M326" i="10"/>
  <c r="S326" i="10" s="1"/>
  <c r="JA325" i="10"/>
  <c r="IZ325" i="10"/>
  <c r="IY325" i="10"/>
  <c r="IO325" i="10"/>
  <c r="IQ325" i="10" s="1"/>
  <c r="IN325" i="10"/>
  <c r="IP325" i="10" s="1"/>
  <c r="IX325" i="10" s="1"/>
  <c r="IM325" i="10"/>
  <c r="IL325" i="10"/>
  <c r="IK325" i="10"/>
  <c r="IA325" i="10"/>
  <c r="IC325" i="10" s="1"/>
  <c r="HZ325" i="10"/>
  <c r="IB325" i="10" s="1"/>
  <c r="IJ325" i="10" s="1"/>
  <c r="HX325" i="10"/>
  <c r="HS325" i="10"/>
  <c r="HR325" i="10"/>
  <c r="HO325" i="10"/>
  <c r="HN325" i="10"/>
  <c r="HM325" i="10"/>
  <c r="HL325" i="10"/>
  <c r="HJ325" i="10"/>
  <c r="HE325" i="10"/>
  <c r="HD325" i="10"/>
  <c r="GZ325" i="10"/>
  <c r="GY325" i="10"/>
  <c r="HA325" i="10" s="1"/>
  <c r="GX325" i="10"/>
  <c r="GV325" i="10"/>
  <c r="GM325" i="10"/>
  <c r="GL325" i="10"/>
  <c r="GK325" i="10"/>
  <c r="GJ325" i="10"/>
  <c r="GH325" i="10"/>
  <c r="GC325" i="10"/>
  <c r="GB325" i="10"/>
  <c r="GA325" i="10"/>
  <c r="GE325" i="10" s="1"/>
  <c r="FZ325" i="10"/>
  <c r="GF325" i="10" s="1"/>
  <c r="FY325" i="10"/>
  <c r="FW325" i="10"/>
  <c r="FV325" i="10"/>
  <c r="FX325" i="10" s="1"/>
  <c r="FT325" i="10"/>
  <c r="FK325" i="10"/>
  <c r="FJ325" i="10"/>
  <c r="FI325" i="10"/>
  <c r="FH325" i="10"/>
  <c r="FF325" i="10"/>
  <c r="EW325" i="10"/>
  <c r="EV325" i="10"/>
  <c r="EU325" i="10"/>
  <c r="ET325" i="10"/>
  <c r="ER325" i="10"/>
  <c r="EM325" i="10"/>
  <c r="EL325" i="10"/>
  <c r="EG325" i="10"/>
  <c r="EI325" i="10" s="1"/>
  <c r="EF325" i="10"/>
  <c r="EH325" i="10" s="1"/>
  <c r="ED325" i="10"/>
  <c r="DT325" i="10"/>
  <c r="DS325" i="10"/>
  <c r="DU325" i="10" s="1"/>
  <c r="DR325" i="10"/>
  <c r="DP325" i="10"/>
  <c r="DF325" i="10"/>
  <c r="DE325" i="10"/>
  <c r="DG325" i="10" s="1"/>
  <c r="DD325" i="10"/>
  <c r="DB325" i="10"/>
  <c r="CS325" i="10"/>
  <c r="CQ325" i="10"/>
  <c r="CP325" i="10"/>
  <c r="CR325" i="10" s="1"/>
  <c r="CM325" i="10"/>
  <c r="CD325" i="10"/>
  <c r="CB325" i="10"/>
  <c r="CA325" i="10"/>
  <c r="CC325" i="10" s="1"/>
  <c r="BY325" i="10"/>
  <c r="BN325" i="10"/>
  <c r="BP325" i="10" s="1"/>
  <c r="BM325" i="10"/>
  <c r="BO325" i="10" s="1"/>
  <c r="BK325" i="10"/>
  <c r="BF325" i="10"/>
  <c r="BE325" i="10"/>
  <c r="BA325" i="10"/>
  <c r="AZ325" i="10"/>
  <c r="BB325" i="10" s="1"/>
  <c r="AY325" i="10"/>
  <c r="AW325" i="10"/>
  <c r="AR325" i="10"/>
  <c r="AQ325" i="10"/>
  <c r="AN325" i="10"/>
  <c r="AM325" i="10"/>
  <c r="AL325" i="10"/>
  <c r="AK325" i="10"/>
  <c r="AI325" i="10"/>
  <c r="X325" i="10"/>
  <c r="Z325" i="10" s="1"/>
  <c r="W325" i="10"/>
  <c r="Y325" i="10" s="1"/>
  <c r="U325" i="10"/>
  <c r="K325" i="10"/>
  <c r="J325" i="10"/>
  <c r="L325" i="10" s="1"/>
  <c r="JE325" i="10" s="1"/>
  <c r="I325" i="10"/>
  <c r="JB325" i="10" s="1"/>
  <c r="JL324" i="10"/>
  <c r="JI324" i="10"/>
  <c r="JH324" i="10"/>
  <c r="JG324" i="10"/>
  <c r="JM324" i="10" s="1"/>
  <c r="JF324" i="10"/>
  <c r="JJ324" i="10" s="1"/>
  <c r="IY324" i="10"/>
  <c r="IX324" i="10"/>
  <c r="IK324" i="10"/>
  <c r="IJ324" i="10"/>
  <c r="HW324" i="10"/>
  <c r="HV324" i="10"/>
  <c r="HU324" i="10"/>
  <c r="HT324" i="10"/>
  <c r="HI324" i="10"/>
  <c r="HH324" i="10"/>
  <c r="HG324" i="10"/>
  <c r="HF324" i="10"/>
  <c r="GU324" i="10"/>
  <c r="GT324" i="10"/>
  <c r="GS324" i="10"/>
  <c r="GR324" i="10"/>
  <c r="GG324" i="10"/>
  <c r="GF324" i="10"/>
  <c r="GE324" i="10"/>
  <c r="GD324" i="10"/>
  <c r="FS324" i="10"/>
  <c r="FR324" i="10"/>
  <c r="FQ324" i="10"/>
  <c r="FP324" i="10"/>
  <c r="FE324" i="10"/>
  <c r="FD324" i="10"/>
  <c r="FC324" i="10"/>
  <c r="FB324" i="10"/>
  <c r="EQ324" i="10"/>
  <c r="EP324" i="10"/>
  <c r="EO324" i="10"/>
  <c r="EN324" i="10"/>
  <c r="EC324" i="10"/>
  <c r="EB324" i="10"/>
  <c r="EA324" i="10"/>
  <c r="DZ324" i="10"/>
  <c r="DO324" i="10"/>
  <c r="DN324" i="10"/>
  <c r="DM324" i="10"/>
  <c r="DL324" i="10"/>
  <c r="DA324" i="10"/>
  <c r="CZ324" i="10"/>
  <c r="CY324" i="10"/>
  <c r="CX324" i="10"/>
  <c r="CL324" i="10"/>
  <c r="CK324" i="10"/>
  <c r="CJ324" i="10"/>
  <c r="CI324" i="10"/>
  <c r="BX324" i="10"/>
  <c r="BW324" i="10"/>
  <c r="BV324" i="10"/>
  <c r="BU324" i="10"/>
  <c r="BJ324" i="10"/>
  <c r="BI324" i="10"/>
  <c r="BH324" i="10"/>
  <c r="BG324" i="10"/>
  <c r="AV324" i="10"/>
  <c r="AU324" i="10"/>
  <c r="AT324" i="10"/>
  <c r="AS324" i="10"/>
  <c r="AH324" i="10"/>
  <c r="AG324" i="10"/>
  <c r="T324" i="10"/>
  <c r="S324" i="10"/>
  <c r="R324" i="10"/>
  <c r="Q324" i="10"/>
  <c r="JM323" i="10"/>
  <c r="JI323" i="10"/>
  <c r="JH323" i="10"/>
  <c r="JG323" i="10"/>
  <c r="JK323" i="10" s="1"/>
  <c r="JF323" i="10"/>
  <c r="JJ323" i="10" s="1"/>
  <c r="IY323" i="10"/>
  <c r="IX323" i="10"/>
  <c r="IK323" i="10"/>
  <c r="IJ323" i="10"/>
  <c r="HW323" i="10"/>
  <c r="HV323" i="10"/>
  <c r="HU323" i="10"/>
  <c r="HT323" i="10"/>
  <c r="HI323" i="10"/>
  <c r="HH323" i="10"/>
  <c r="HG323" i="10"/>
  <c r="HF323" i="10"/>
  <c r="GU323" i="10"/>
  <c r="GT323" i="10"/>
  <c r="GS323" i="10"/>
  <c r="GR323" i="10"/>
  <c r="GG323" i="10"/>
  <c r="GF323" i="10"/>
  <c r="GE323" i="10"/>
  <c r="GD323" i="10"/>
  <c r="FS323" i="10"/>
  <c r="FR323" i="10"/>
  <c r="FQ323" i="10"/>
  <c r="FP323" i="10"/>
  <c r="FE323" i="10"/>
  <c r="FD323" i="10"/>
  <c r="FC323" i="10"/>
  <c r="FB323" i="10"/>
  <c r="EQ323" i="10"/>
  <c r="EP323" i="10"/>
  <c r="EO323" i="10"/>
  <c r="EN323" i="10"/>
  <c r="EC323" i="10"/>
  <c r="EB323" i="10"/>
  <c r="EA323" i="10"/>
  <c r="DZ323" i="10"/>
  <c r="DO323" i="10"/>
  <c r="DN323" i="10"/>
  <c r="DM323" i="10"/>
  <c r="DL323" i="10"/>
  <c r="DA323" i="10"/>
  <c r="CZ323" i="10"/>
  <c r="CY323" i="10"/>
  <c r="CX323" i="10"/>
  <c r="CL323" i="10"/>
  <c r="CK323" i="10"/>
  <c r="CJ323" i="10"/>
  <c r="CI323" i="10"/>
  <c r="BX323" i="10"/>
  <c r="BW323" i="10"/>
  <c r="BV323" i="10"/>
  <c r="BU323" i="10"/>
  <c r="BJ323" i="10"/>
  <c r="BI323" i="10"/>
  <c r="BH323" i="10"/>
  <c r="BG323" i="10"/>
  <c r="AV323" i="10"/>
  <c r="AU323" i="10"/>
  <c r="AT323" i="10"/>
  <c r="AS323" i="10"/>
  <c r="AH323" i="10"/>
  <c r="AG323" i="10"/>
  <c r="T323" i="10"/>
  <c r="S323" i="10"/>
  <c r="R323" i="10"/>
  <c r="Q323" i="10"/>
  <c r="JL322" i="10"/>
  <c r="JI322" i="10"/>
  <c r="JH322" i="10"/>
  <c r="JG322" i="10"/>
  <c r="JM322" i="10" s="1"/>
  <c r="JF322" i="10"/>
  <c r="JJ322" i="10" s="1"/>
  <c r="IY322" i="10"/>
  <c r="IX322" i="10"/>
  <c r="IK322" i="10"/>
  <c r="IJ322" i="10"/>
  <c r="HW322" i="10"/>
  <c r="HV322" i="10"/>
  <c r="HU322" i="10"/>
  <c r="HT322" i="10"/>
  <c r="HI322" i="10"/>
  <c r="HH322" i="10"/>
  <c r="HG322" i="10"/>
  <c r="HF322" i="10"/>
  <c r="GU322" i="10"/>
  <c r="GT322" i="10"/>
  <c r="GS322" i="10"/>
  <c r="GR322" i="10"/>
  <c r="GG322" i="10"/>
  <c r="GF322" i="10"/>
  <c r="GE322" i="10"/>
  <c r="GD322" i="10"/>
  <c r="FS322" i="10"/>
  <c r="FR322" i="10"/>
  <c r="FQ322" i="10"/>
  <c r="FP322" i="10"/>
  <c r="FE322" i="10"/>
  <c r="FD322" i="10"/>
  <c r="FC322" i="10"/>
  <c r="FB322" i="10"/>
  <c r="EQ322" i="10"/>
  <c r="EP322" i="10"/>
  <c r="EO322" i="10"/>
  <c r="EN322" i="10"/>
  <c r="EC322" i="10"/>
  <c r="EB322" i="10"/>
  <c r="EA322" i="10"/>
  <c r="DZ322" i="10"/>
  <c r="DO322" i="10"/>
  <c r="DN322" i="10"/>
  <c r="DM322" i="10"/>
  <c r="DL322" i="10"/>
  <c r="DA322" i="10"/>
  <c r="CZ322" i="10"/>
  <c r="CY322" i="10"/>
  <c r="CX322" i="10"/>
  <c r="CL322" i="10"/>
  <c r="CK322" i="10"/>
  <c r="CJ322" i="10"/>
  <c r="CI322" i="10"/>
  <c r="BX322" i="10"/>
  <c r="BW322" i="10"/>
  <c r="BV322" i="10"/>
  <c r="BU322" i="10"/>
  <c r="BJ322" i="10"/>
  <c r="BI322" i="10"/>
  <c r="BH322" i="10"/>
  <c r="BG322" i="10"/>
  <c r="AV322" i="10"/>
  <c r="AU322" i="10"/>
  <c r="AT322" i="10"/>
  <c r="AS322" i="10"/>
  <c r="AH322" i="10"/>
  <c r="AG322" i="10"/>
  <c r="T322" i="10"/>
  <c r="S322" i="10"/>
  <c r="R322" i="10"/>
  <c r="Q322" i="10"/>
  <c r="JM321" i="10"/>
  <c r="JI321" i="10"/>
  <c r="JH321" i="10"/>
  <c r="JG321" i="10"/>
  <c r="JK321" i="10" s="1"/>
  <c r="JF321" i="10"/>
  <c r="JJ321" i="10" s="1"/>
  <c r="IY321" i="10"/>
  <c r="IX321" i="10"/>
  <c r="IK321" i="10"/>
  <c r="IJ321" i="10"/>
  <c r="HW321" i="10"/>
  <c r="HV321" i="10"/>
  <c r="HU321" i="10"/>
  <c r="HT321" i="10"/>
  <c r="HI321" i="10"/>
  <c r="HH321" i="10"/>
  <c r="HG321" i="10"/>
  <c r="HF321" i="10"/>
  <c r="GU321" i="10"/>
  <c r="GT321" i="10"/>
  <c r="GS321" i="10"/>
  <c r="GR321" i="10"/>
  <c r="GG321" i="10"/>
  <c r="GF321" i="10"/>
  <c r="GE321" i="10"/>
  <c r="GD321" i="10"/>
  <c r="FS321" i="10"/>
  <c r="FR321" i="10"/>
  <c r="FQ321" i="10"/>
  <c r="FP321" i="10"/>
  <c r="FE321" i="10"/>
  <c r="FD321" i="10"/>
  <c r="FC321" i="10"/>
  <c r="FB321" i="10"/>
  <c r="EQ321" i="10"/>
  <c r="EP321" i="10"/>
  <c r="EO321" i="10"/>
  <c r="EN321" i="10"/>
  <c r="EC321" i="10"/>
  <c r="EB321" i="10"/>
  <c r="EA321" i="10"/>
  <c r="DZ321" i="10"/>
  <c r="DO321" i="10"/>
  <c r="DN321" i="10"/>
  <c r="DM321" i="10"/>
  <c r="DL321" i="10"/>
  <c r="DA321" i="10"/>
  <c r="CZ321" i="10"/>
  <c r="CY321" i="10"/>
  <c r="CX321" i="10"/>
  <c r="CL321" i="10"/>
  <c r="CK321" i="10"/>
  <c r="CJ321" i="10"/>
  <c r="CI321" i="10"/>
  <c r="BX321" i="10"/>
  <c r="BW321" i="10"/>
  <c r="BV321" i="10"/>
  <c r="BU321" i="10"/>
  <c r="BJ321" i="10"/>
  <c r="BI321" i="10"/>
  <c r="BH321" i="10"/>
  <c r="BG321" i="10"/>
  <c r="AV321" i="10"/>
  <c r="AU321" i="10"/>
  <c r="AT321" i="10"/>
  <c r="AS321" i="10"/>
  <c r="AH321" i="10"/>
  <c r="AG321" i="10"/>
  <c r="T321" i="10"/>
  <c r="S321" i="10"/>
  <c r="R321" i="10"/>
  <c r="Q321" i="10"/>
  <c r="IS320" i="10"/>
  <c r="IY320" i="10" s="1"/>
  <c r="IR320" i="10"/>
  <c r="IX320" i="10" s="1"/>
  <c r="IE320" i="10"/>
  <c r="IK320" i="10" s="1"/>
  <c r="ID320" i="10"/>
  <c r="IH320" i="10" s="1"/>
  <c r="HQ320" i="10"/>
  <c r="HW320" i="10" s="1"/>
  <c r="HP320" i="10"/>
  <c r="HC320" i="10"/>
  <c r="HI320" i="10" s="1"/>
  <c r="HB320" i="10"/>
  <c r="HF320" i="10" s="1"/>
  <c r="GQ320" i="10"/>
  <c r="GQ319" i="10" s="1"/>
  <c r="GP320" i="10"/>
  <c r="GP319" i="10" s="1"/>
  <c r="GO320" i="10"/>
  <c r="GN320" i="10"/>
  <c r="GT320" i="10" s="1"/>
  <c r="GG320" i="10"/>
  <c r="GF320" i="10"/>
  <c r="FO320" i="10"/>
  <c r="FO319" i="10" s="1"/>
  <c r="FN320" i="10"/>
  <c r="FN319" i="10" s="1"/>
  <c r="FM320" i="10"/>
  <c r="FL320" i="10"/>
  <c r="FL319" i="10" s="1"/>
  <c r="FR319" i="10" s="1"/>
  <c r="FA320" i="10"/>
  <c r="FA319" i="10" s="1"/>
  <c r="EZ320" i="10"/>
  <c r="EZ319" i="10" s="1"/>
  <c r="EY320" i="10"/>
  <c r="EY319" i="10" s="1"/>
  <c r="EX320" i="10"/>
  <c r="EK320" i="10"/>
  <c r="EQ320" i="10" s="1"/>
  <c r="EJ320" i="10"/>
  <c r="EN320" i="10" s="1"/>
  <c r="DY320" i="10"/>
  <c r="DY319" i="10" s="1"/>
  <c r="DX320" i="10"/>
  <c r="DX319" i="10" s="1"/>
  <c r="DW320" i="10"/>
  <c r="DV320" i="10"/>
  <c r="EB320" i="10" s="1"/>
  <c r="DK320" i="10"/>
  <c r="DJ320" i="10"/>
  <c r="DJ319" i="10" s="1"/>
  <c r="DI320" i="10"/>
  <c r="DH320" i="10"/>
  <c r="DN320" i="10" s="1"/>
  <c r="CW320" i="10"/>
  <c r="CW319" i="10" s="1"/>
  <c r="CV320" i="10"/>
  <c r="CV319" i="10" s="1"/>
  <c r="CU320" i="10"/>
  <c r="CT320" i="10"/>
  <c r="CZ320" i="10" s="1"/>
  <c r="CH320" i="10"/>
  <c r="CH319" i="10" s="1"/>
  <c r="CG320" i="10"/>
  <c r="CG319" i="10" s="1"/>
  <c r="CF320" i="10"/>
  <c r="CE320" i="10"/>
  <c r="CK320" i="10" s="1"/>
  <c r="BT320" i="10"/>
  <c r="BS320" i="10"/>
  <c r="BS319" i="10" s="1"/>
  <c r="BR320" i="10"/>
  <c r="BQ320" i="10"/>
  <c r="BW320" i="10" s="1"/>
  <c r="BD320" i="10"/>
  <c r="BJ320" i="10" s="1"/>
  <c r="BC320" i="10"/>
  <c r="BI320" i="10" s="1"/>
  <c r="AP320" i="10"/>
  <c r="AV320" i="10" s="1"/>
  <c r="AO320" i="10"/>
  <c r="AS320" i="10" s="1"/>
  <c r="AD320" i="10"/>
  <c r="AC320" i="10"/>
  <c r="AC319" i="10" s="1"/>
  <c r="AB320" i="10"/>
  <c r="AA320" i="10"/>
  <c r="P320" i="10"/>
  <c r="O320" i="10"/>
  <c r="O319" i="10" s="1"/>
  <c r="N320" i="10"/>
  <c r="T320" i="10" s="1"/>
  <c r="M320" i="10"/>
  <c r="JA319" i="10"/>
  <c r="IZ319" i="10"/>
  <c r="IO319" i="10"/>
  <c r="IQ319" i="10" s="1"/>
  <c r="IY319" i="10" s="1"/>
  <c r="IN319" i="10"/>
  <c r="IP319" i="10" s="1"/>
  <c r="IX319" i="10" s="1"/>
  <c r="IM319" i="10"/>
  <c r="IL319" i="10"/>
  <c r="IA319" i="10"/>
  <c r="IC319" i="10" s="1"/>
  <c r="IK319" i="10" s="1"/>
  <c r="HZ319" i="10"/>
  <c r="IB319" i="10" s="1"/>
  <c r="IJ319" i="10" s="1"/>
  <c r="HX319" i="10"/>
  <c r="HS319" i="10"/>
  <c r="HR319" i="10"/>
  <c r="HO319" i="10"/>
  <c r="HN319" i="10"/>
  <c r="HM319" i="10"/>
  <c r="HL319" i="10"/>
  <c r="HJ319" i="10"/>
  <c r="HE319" i="10"/>
  <c r="HD319" i="10"/>
  <c r="GY319" i="10"/>
  <c r="HA319" i="10" s="1"/>
  <c r="GX319" i="10"/>
  <c r="GZ319" i="10" s="1"/>
  <c r="GV319" i="10"/>
  <c r="GL319" i="10"/>
  <c r="GK319" i="10"/>
  <c r="GM319" i="10" s="1"/>
  <c r="GJ319" i="10"/>
  <c r="GH319" i="10"/>
  <c r="GC319" i="10"/>
  <c r="GB319" i="10"/>
  <c r="GA319" i="10"/>
  <c r="GI319" i="10" s="1"/>
  <c r="FZ319" i="10"/>
  <c r="GD319" i="10" s="1"/>
  <c r="FY319" i="10"/>
  <c r="GG319" i="10" s="1"/>
  <c r="FW319" i="10"/>
  <c r="FV319" i="10"/>
  <c r="FX319" i="10" s="1"/>
  <c r="FT319" i="10"/>
  <c r="FI319" i="10"/>
  <c r="FK319" i="10" s="1"/>
  <c r="FH319" i="10"/>
  <c r="FJ319" i="10" s="1"/>
  <c r="FF319" i="10"/>
  <c r="EV319" i="10"/>
  <c r="EU319" i="10"/>
  <c r="EW319" i="10" s="1"/>
  <c r="ET319" i="10"/>
  <c r="ER319" i="10"/>
  <c r="EM319" i="10"/>
  <c r="EL319" i="10"/>
  <c r="EI319" i="10"/>
  <c r="EH319" i="10"/>
  <c r="EG319" i="10"/>
  <c r="EF319" i="10"/>
  <c r="ED319" i="10"/>
  <c r="DV319" i="10"/>
  <c r="DU319" i="10"/>
  <c r="DS319" i="10"/>
  <c r="DR319" i="10"/>
  <c r="DT319" i="10" s="1"/>
  <c r="DP319" i="10"/>
  <c r="DK319" i="10"/>
  <c r="DE319" i="10"/>
  <c r="DG319" i="10" s="1"/>
  <c r="DD319" i="10"/>
  <c r="DF319" i="10" s="1"/>
  <c r="DB319" i="10"/>
  <c r="CR319" i="10"/>
  <c r="CQ319" i="10"/>
  <c r="CS319" i="10" s="1"/>
  <c r="CP319" i="10"/>
  <c r="CM319" i="10"/>
  <c r="CD319" i="10"/>
  <c r="CC319" i="10"/>
  <c r="CB319" i="10"/>
  <c r="CA319" i="10"/>
  <c r="BY319" i="10"/>
  <c r="BT319" i="10"/>
  <c r="BP319" i="10"/>
  <c r="BN319" i="10"/>
  <c r="BM319" i="10"/>
  <c r="BO319" i="10" s="1"/>
  <c r="BK319" i="10"/>
  <c r="BF319" i="10"/>
  <c r="BE319" i="10"/>
  <c r="AZ319" i="10"/>
  <c r="BB319" i="10" s="1"/>
  <c r="AY319" i="10"/>
  <c r="BA319" i="10" s="1"/>
  <c r="AW319" i="10"/>
  <c r="AR319" i="10"/>
  <c r="AQ319" i="10"/>
  <c r="AM319" i="10"/>
  <c r="AL319" i="10"/>
  <c r="AN319" i="10" s="1"/>
  <c r="AK319" i="10"/>
  <c r="AI319" i="10"/>
  <c r="AD319" i="10"/>
  <c r="Z319" i="10"/>
  <c r="X319" i="10"/>
  <c r="W319" i="10"/>
  <c r="Y319" i="10" s="1"/>
  <c r="U319" i="10"/>
  <c r="J319" i="10"/>
  <c r="JC319" i="10" s="1"/>
  <c r="I319" i="10"/>
  <c r="K319" i="10" s="1"/>
  <c r="JD319" i="10" s="1"/>
  <c r="JI318" i="10"/>
  <c r="JH318" i="10"/>
  <c r="JG318" i="10"/>
  <c r="JK318" i="10" s="1"/>
  <c r="JF318" i="10"/>
  <c r="JL318" i="10" s="1"/>
  <c r="IY318" i="10"/>
  <c r="IX318" i="10"/>
  <c r="IK318" i="10"/>
  <c r="IJ318" i="10"/>
  <c r="HW318" i="10"/>
  <c r="HV318" i="10"/>
  <c r="HU318" i="10"/>
  <c r="HT318" i="10"/>
  <c r="HI318" i="10"/>
  <c r="HH318" i="10"/>
  <c r="HG318" i="10"/>
  <c r="HF318" i="10"/>
  <c r="GU318" i="10"/>
  <c r="GT318" i="10"/>
  <c r="GS318" i="10"/>
  <c r="GR318" i="10"/>
  <c r="GG318" i="10"/>
  <c r="GF318" i="10"/>
  <c r="GE318" i="10"/>
  <c r="GD318" i="10"/>
  <c r="FS318" i="10"/>
  <c r="FR318" i="10"/>
  <c r="FQ318" i="10"/>
  <c r="FP318" i="10"/>
  <c r="FE318" i="10"/>
  <c r="FD318" i="10"/>
  <c r="FC318" i="10"/>
  <c r="FB318" i="10"/>
  <c r="EQ318" i="10"/>
  <c r="EP318" i="10"/>
  <c r="EO318" i="10"/>
  <c r="EN318" i="10"/>
  <c r="EC318" i="10"/>
  <c r="EB318" i="10"/>
  <c r="EA318" i="10"/>
  <c r="DZ318" i="10"/>
  <c r="DO318" i="10"/>
  <c r="DN318" i="10"/>
  <c r="DM318" i="10"/>
  <c r="DL318" i="10"/>
  <c r="DA318" i="10"/>
  <c r="CZ318" i="10"/>
  <c r="CY318" i="10"/>
  <c r="CX318" i="10"/>
  <c r="CL318" i="10"/>
  <c r="CK318" i="10"/>
  <c r="CJ318" i="10"/>
  <c r="CI318" i="10"/>
  <c r="BX318" i="10"/>
  <c r="BW318" i="10"/>
  <c r="BV318" i="10"/>
  <c r="BU318" i="10"/>
  <c r="BJ318" i="10"/>
  <c r="BI318" i="10"/>
  <c r="BH318" i="10"/>
  <c r="BG318" i="10"/>
  <c r="AV318" i="10"/>
  <c r="AU318" i="10"/>
  <c r="AT318" i="10"/>
  <c r="AS318" i="10"/>
  <c r="AH318" i="10"/>
  <c r="AG318" i="10"/>
  <c r="T318" i="10"/>
  <c r="S318" i="10"/>
  <c r="R318" i="10"/>
  <c r="Q318" i="10"/>
  <c r="JM317" i="10"/>
  <c r="JL317" i="10"/>
  <c r="JI317" i="10"/>
  <c r="JH317" i="10"/>
  <c r="JG317" i="10"/>
  <c r="JK317" i="10" s="1"/>
  <c r="JF317" i="10"/>
  <c r="JJ317" i="10" s="1"/>
  <c r="IY317" i="10"/>
  <c r="IX317" i="10"/>
  <c r="IK317" i="10"/>
  <c r="IJ317" i="10"/>
  <c r="HW317" i="10"/>
  <c r="HV317" i="10"/>
  <c r="HU317" i="10"/>
  <c r="HT317" i="10"/>
  <c r="HI317" i="10"/>
  <c r="HH317" i="10"/>
  <c r="HG317" i="10"/>
  <c r="HF317" i="10"/>
  <c r="GU317" i="10"/>
  <c r="GT317" i="10"/>
  <c r="GS317" i="10"/>
  <c r="GR317" i="10"/>
  <c r="GG317" i="10"/>
  <c r="GF317" i="10"/>
  <c r="GE317" i="10"/>
  <c r="GD317" i="10"/>
  <c r="FS317" i="10"/>
  <c r="FR317" i="10"/>
  <c r="FQ317" i="10"/>
  <c r="FP317" i="10"/>
  <c r="FE317" i="10"/>
  <c r="FD317" i="10"/>
  <c r="FC317" i="10"/>
  <c r="FB317" i="10"/>
  <c r="EQ317" i="10"/>
  <c r="EP317" i="10"/>
  <c r="EO317" i="10"/>
  <c r="EN317" i="10"/>
  <c r="EC317" i="10"/>
  <c r="EB317" i="10"/>
  <c r="EA317" i="10"/>
  <c r="DZ317" i="10"/>
  <c r="DO317" i="10"/>
  <c r="DN317" i="10"/>
  <c r="DM317" i="10"/>
  <c r="DL317" i="10"/>
  <c r="DA317" i="10"/>
  <c r="CZ317" i="10"/>
  <c r="CY317" i="10"/>
  <c r="CX317" i="10"/>
  <c r="CL317" i="10"/>
  <c r="CK317" i="10"/>
  <c r="CJ317" i="10"/>
  <c r="CI317" i="10"/>
  <c r="BX317" i="10"/>
  <c r="BW317" i="10"/>
  <c r="BV317" i="10"/>
  <c r="BU317" i="10"/>
  <c r="BJ317" i="10"/>
  <c r="BI317" i="10"/>
  <c r="BH317" i="10"/>
  <c r="BG317" i="10"/>
  <c r="AV317" i="10"/>
  <c r="AU317" i="10"/>
  <c r="AT317" i="10"/>
  <c r="AS317" i="10"/>
  <c r="AH317" i="10"/>
  <c r="AG317" i="10"/>
  <c r="T317" i="10"/>
  <c r="S317" i="10"/>
  <c r="R317" i="10"/>
  <c r="Q317" i="10"/>
  <c r="JI316" i="10"/>
  <c r="JH316" i="10"/>
  <c r="JG316" i="10"/>
  <c r="JK316" i="10" s="1"/>
  <c r="JF316" i="10"/>
  <c r="JL316" i="10" s="1"/>
  <c r="IY316" i="10"/>
  <c r="IX316" i="10"/>
  <c r="IK316" i="10"/>
  <c r="IJ316" i="10"/>
  <c r="HW316" i="10"/>
  <c r="HV316" i="10"/>
  <c r="HU316" i="10"/>
  <c r="HT316" i="10"/>
  <c r="HI316" i="10"/>
  <c r="HH316" i="10"/>
  <c r="HG316" i="10"/>
  <c r="HF316" i="10"/>
  <c r="GU316" i="10"/>
  <c r="GT316" i="10"/>
  <c r="GS316" i="10"/>
  <c r="GR316" i="10"/>
  <c r="GG316" i="10"/>
  <c r="GF316" i="10"/>
  <c r="GE316" i="10"/>
  <c r="GD316" i="10"/>
  <c r="FS316" i="10"/>
  <c r="FR316" i="10"/>
  <c r="FQ316" i="10"/>
  <c r="FP316" i="10"/>
  <c r="FE316" i="10"/>
  <c r="FD316" i="10"/>
  <c r="FC316" i="10"/>
  <c r="FB316" i="10"/>
  <c r="EQ316" i="10"/>
  <c r="EP316" i="10"/>
  <c r="EO316" i="10"/>
  <c r="EN316" i="10"/>
  <c r="EC316" i="10"/>
  <c r="EB316" i="10"/>
  <c r="EA316" i="10"/>
  <c r="DZ316" i="10"/>
  <c r="DO316" i="10"/>
  <c r="DN316" i="10"/>
  <c r="DM316" i="10"/>
  <c r="DL316" i="10"/>
  <c r="DA316" i="10"/>
  <c r="CZ316" i="10"/>
  <c r="CY316" i="10"/>
  <c r="CX316" i="10"/>
  <c r="CL316" i="10"/>
  <c r="CK316" i="10"/>
  <c r="CJ316" i="10"/>
  <c r="CI316" i="10"/>
  <c r="BX316" i="10"/>
  <c r="BW316" i="10"/>
  <c r="BV316" i="10"/>
  <c r="BU316" i="10"/>
  <c r="BJ316" i="10"/>
  <c r="BI316" i="10"/>
  <c r="BH316" i="10"/>
  <c r="BG316" i="10"/>
  <c r="AV316" i="10"/>
  <c r="AU316" i="10"/>
  <c r="AT316" i="10"/>
  <c r="AS316" i="10"/>
  <c r="AH316" i="10"/>
  <c r="AG316" i="10"/>
  <c r="T316" i="10"/>
  <c r="S316" i="10"/>
  <c r="R316" i="10"/>
  <c r="Q316" i="10"/>
  <c r="JM315" i="10"/>
  <c r="JL315" i="10"/>
  <c r="JI315" i="10"/>
  <c r="JH315" i="10"/>
  <c r="JG315" i="10"/>
  <c r="JK315" i="10" s="1"/>
  <c r="JF315" i="10"/>
  <c r="JJ315" i="10" s="1"/>
  <c r="IY315" i="10"/>
  <c r="IX315" i="10"/>
  <c r="IK315" i="10"/>
  <c r="IJ315" i="10"/>
  <c r="HW315" i="10"/>
  <c r="HV315" i="10"/>
  <c r="HU315" i="10"/>
  <c r="HT315" i="10"/>
  <c r="HI315" i="10"/>
  <c r="HH315" i="10"/>
  <c r="HG315" i="10"/>
  <c r="HF315" i="10"/>
  <c r="GU315" i="10"/>
  <c r="GT315" i="10"/>
  <c r="GS315" i="10"/>
  <c r="GR315" i="10"/>
  <c r="GG315" i="10"/>
  <c r="GF315" i="10"/>
  <c r="GE315" i="10"/>
  <c r="GD315" i="10"/>
  <c r="FS315" i="10"/>
  <c r="FR315" i="10"/>
  <c r="FQ315" i="10"/>
  <c r="FP315" i="10"/>
  <c r="FE315" i="10"/>
  <c r="FD315" i="10"/>
  <c r="FC315" i="10"/>
  <c r="FB315" i="10"/>
  <c r="EQ315" i="10"/>
  <c r="EP315" i="10"/>
  <c r="EO315" i="10"/>
  <c r="EN315" i="10"/>
  <c r="EC315" i="10"/>
  <c r="EB315" i="10"/>
  <c r="EA315" i="10"/>
  <c r="DZ315" i="10"/>
  <c r="DO315" i="10"/>
  <c r="DN315" i="10"/>
  <c r="DM315" i="10"/>
  <c r="DL315" i="10"/>
  <c r="DA315" i="10"/>
  <c r="CZ315" i="10"/>
  <c r="CY315" i="10"/>
  <c r="CX315" i="10"/>
  <c r="CL315" i="10"/>
  <c r="CK315" i="10"/>
  <c r="CJ315" i="10"/>
  <c r="CI315" i="10"/>
  <c r="BX315" i="10"/>
  <c r="BW315" i="10"/>
  <c r="BV315" i="10"/>
  <c r="BU315" i="10"/>
  <c r="BJ315" i="10"/>
  <c r="BI315" i="10"/>
  <c r="BH315" i="10"/>
  <c r="BG315" i="10"/>
  <c r="AV315" i="10"/>
  <c r="AU315" i="10"/>
  <c r="AT315" i="10"/>
  <c r="AS315" i="10"/>
  <c r="AH315" i="10"/>
  <c r="AG315" i="10"/>
  <c r="T315" i="10"/>
  <c r="S315" i="10"/>
  <c r="R315" i="10"/>
  <c r="Q315" i="10"/>
  <c r="JI314" i="10"/>
  <c r="JH314" i="10"/>
  <c r="JG314" i="10"/>
  <c r="JK314" i="10" s="1"/>
  <c r="JF314" i="10"/>
  <c r="JL314" i="10" s="1"/>
  <c r="IY314" i="10"/>
  <c r="IX314" i="10"/>
  <c r="IK314" i="10"/>
  <c r="IJ314" i="10"/>
  <c r="HW314" i="10"/>
  <c r="HV314" i="10"/>
  <c r="HU314" i="10"/>
  <c r="HT314" i="10"/>
  <c r="HI314" i="10"/>
  <c r="HH314" i="10"/>
  <c r="HG314" i="10"/>
  <c r="HF314" i="10"/>
  <c r="GU314" i="10"/>
  <c r="GT314" i="10"/>
  <c r="GS314" i="10"/>
  <c r="GR314" i="10"/>
  <c r="GG314" i="10"/>
  <c r="GF314" i="10"/>
  <c r="GE314" i="10"/>
  <c r="GD314" i="10"/>
  <c r="FS314" i="10"/>
  <c r="FR314" i="10"/>
  <c r="FQ314" i="10"/>
  <c r="FP314" i="10"/>
  <c r="FE314" i="10"/>
  <c r="FD314" i="10"/>
  <c r="FC314" i="10"/>
  <c r="FB314" i="10"/>
  <c r="EQ314" i="10"/>
  <c r="EP314" i="10"/>
  <c r="EO314" i="10"/>
  <c r="EN314" i="10"/>
  <c r="EC314" i="10"/>
  <c r="EB314" i="10"/>
  <c r="EA314" i="10"/>
  <c r="DZ314" i="10"/>
  <c r="DO314" i="10"/>
  <c r="DN314" i="10"/>
  <c r="DM314" i="10"/>
  <c r="DL314" i="10"/>
  <c r="DA314" i="10"/>
  <c r="CZ314" i="10"/>
  <c r="CY314" i="10"/>
  <c r="CX314" i="10"/>
  <c r="CL314" i="10"/>
  <c r="CK314" i="10"/>
  <c r="CJ314" i="10"/>
  <c r="CI314" i="10"/>
  <c r="BX314" i="10"/>
  <c r="BW314" i="10"/>
  <c r="BV314" i="10"/>
  <c r="BU314" i="10"/>
  <c r="BJ314" i="10"/>
  <c r="BI314" i="10"/>
  <c r="BH314" i="10"/>
  <c r="BG314" i="10"/>
  <c r="AV314" i="10"/>
  <c r="AU314" i="10"/>
  <c r="AT314" i="10"/>
  <c r="AS314" i="10"/>
  <c r="AH314" i="10"/>
  <c r="AG314" i="10"/>
  <c r="T314" i="10"/>
  <c r="S314" i="10"/>
  <c r="R314" i="10"/>
  <c r="Q314" i="10"/>
  <c r="JM313" i="10"/>
  <c r="JL313" i="10"/>
  <c r="JI313" i="10"/>
  <c r="JH313" i="10"/>
  <c r="JG313" i="10"/>
  <c r="JK313" i="10" s="1"/>
  <c r="JF313" i="10"/>
  <c r="JJ313" i="10" s="1"/>
  <c r="IY313" i="10"/>
  <c r="IX313" i="10"/>
  <c r="IK313" i="10"/>
  <c r="IJ313" i="10"/>
  <c r="HW313" i="10"/>
  <c r="HV313" i="10"/>
  <c r="HU313" i="10"/>
  <c r="HT313" i="10"/>
  <c r="HI313" i="10"/>
  <c r="HH313" i="10"/>
  <c r="HG313" i="10"/>
  <c r="HF313" i="10"/>
  <c r="GU313" i="10"/>
  <c r="GT313" i="10"/>
  <c r="GS313" i="10"/>
  <c r="GR313" i="10"/>
  <c r="GG313" i="10"/>
  <c r="GF313" i="10"/>
  <c r="GE313" i="10"/>
  <c r="GD313" i="10"/>
  <c r="FS313" i="10"/>
  <c r="FR313" i="10"/>
  <c r="FQ313" i="10"/>
  <c r="FP313" i="10"/>
  <c r="FE313" i="10"/>
  <c r="FD313" i="10"/>
  <c r="FC313" i="10"/>
  <c r="FB313" i="10"/>
  <c r="EQ313" i="10"/>
  <c r="EP313" i="10"/>
  <c r="EO313" i="10"/>
  <c r="EN313" i="10"/>
  <c r="EC313" i="10"/>
  <c r="EB313" i="10"/>
  <c r="EA313" i="10"/>
  <c r="DZ313" i="10"/>
  <c r="DO313" i="10"/>
  <c r="DN313" i="10"/>
  <c r="DM313" i="10"/>
  <c r="DL313" i="10"/>
  <c r="DA313" i="10"/>
  <c r="CZ313" i="10"/>
  <c r="CY313" i="10"/>
  <c r="CX313" i="10"/>
  <c r="CL313" i="10"/>
  <c r="CK313" i="10"/>
  <c r="CJ313" i="10"/>
  <c r="CI313" i="10"/>
  <c r="BX313" i="10"/>
  <c r="BW313" i="10"/>
  <c r="BV313" i="10"/>
  <c r="BU313" i="10"/>
  <c r="BJ313" i="10"/>
  <c r="BI313" i="10"/>
  <c r="BH313" i="10"/>
  <c r="BG313" i="10"/>
  <c r="AV313" i="10"/>
  <c r="AU313" i="10"/>
  <c r="AT313" i="10"/>
  <c r="AS313" i="10"/>
  <c r="AH313" i="10"/>
  <c r="AG313" i="10"/>
  <c r="T313" i="10"/>
  <c r="S313" i="10"/>
  <c r="R313" i="10"/>
  <c r="Q313" i="10"/>
  <c r="JA312" i="10"/>
  <c r="IZ312" i="10"/>
  <c r="IP312" i="10"/>
  <c r="IX312" i="10" s="1"/>
  <c r="IO312" i="10"/>
  <c r="IQ312" i="10" s="1"/>
  <c r="IY312" i="10" s="1"/>
  <c r="IN312" i="10"/>
  <c r="IM312" i="10"/>
  <c r="IL312" i="10"/>
  <c r="IB312" i="10"/>
  <c r="IJ312" i="10" s="1"/>
  <c r="IA312" i="10"/>
  <c r="IC312" i="10" s="1"/>
  <c r="IK312" i="10" s="1"/>
  <c r="HZ312" i="10"/>
  <c r="HX312" i="10"/>
  <c r="HS312" i="10"/>
  <c r="HR312" i="10"/>
  <c r="HQ312" i="10"/>
  <c r="HY312" i="10" s="1"/>
  <c r="HP312" i="10"/>
  <c r="HT312" i="10" s="1"/>
  <c r="HO312" i="10"/>
  <c r="HW312" i="10" s="1"/>
  <c r="HM312" i="10"/>
  <c r="HL312" i="10"/>
  <c r="HN312" i="10" s="1"/>
  <c r="HJ312" i="10"/>
  <c r="HE312" i="10"/>
  <c r="HD312" i="10"/>
  <c r="HC312" i="10"/>
  <c r="HI312" i="10" s="1"/>
  <c r="HB312" i="10"/>
  <c r="HF312" i="10" s="1"/>
  <c r="GZ312" i="10"/>
  <c r="HH312" i="10" s="1"/>
  <c r="GY312" i="10"/>
  <c r="HA312" i="10" s="1"/>
  <c r="GX312" i="10"/>
  <c r="GV312" i="10"/>
  <c r="GQ312" i="10"/>
  <c r="GP312" i="10"/>
  <c r="GO312" i="10"/>
  <c r="GS312" i="10" s="1"/>
  <c r="GN312" i="10"/>
  <c r="GR312" i="10" s="1"/>
  <c r="GM312" i="10"/>
  <c r="GU312" i="10" s="1"/>
  <c r="GL312" i="10"/>
  <c r="GT312" i="10" s="1"/>
  <c r="GK312" i="10"/>
  <c r="GJ312" i="10"/>
  <c r="GH312" i="10"/>
  <c r="GC312" i="10"/>
  <c r="GB312" i="10"/>
  <c r="GA312" i="10"/>
  <c r="GI312" i="10" s="1"/>
  <c r="FZ312" i="10"/>
  <c r="FW312" i="10"/>
  <c r="FY312" i="10" s="1"/>
  <c r="FV312" i="10"/>
  <c r="FX312" i="10" s="1"/>
  <c r="FT312" i="10"/>
  <c r="FO312" i="10"/>
  <c r="FN312" i="10"/>
  <c r="FM312" i="10"/>
  <c r="FS312" i="10" s="1"/>
  <c r="FL312" i="10"/>
  <c r="FP312" i="10" s="1"/>
  <c r="FJ312" i="10"/>
  <c r="FR312" i="10" s="1"/>
  <c r="FI312" i="10"/>
  <c r="FK312" i="10" s="1"/>
  <c r="FH312" i="10"/>
  <c r="FF312" i="10"/>
  <c r="FA312" i="10"/>
  <c r="EZ312" i="10"/>
  <c r="EY312" i="10"/>
  <c r="FC312" i="10" s="1"/>
  <c r="EX312" i="10"/>
  <c r="FB312" i="10" s="1"/>
  <c r="EW312" i="10"/>
  <c r="FE312" i="10" s="1"/>
  <c r="EV312" i="10"/>
  <c r="FD312" i="10" s="1"/>
  <c r="EU312" i="10"/>
  <c r="ET312" i="10"/>
  <c r="ER312" i="10"/>
  <c r="EM312" i="10"/>
  <c r="EL312" i="10"/>
  <c r="EK312" i="10"/>
  <c r="EO312" i="10" s="1"/>
  <c r="EJ312" i="10"/>
  <c r="EN312" i="10" s="1"/>
  <c r="EI312" i="10"/>
  <c r="EQ312" i="10" s="1"/>
  <c r="EG312" i="10"/>
  <c r="EF312" i="10"/>
  <c r="EH312" i="10" s="1"/>
  <c r="ED312" i="10"/>
  <c r="DY312" i="10"/>
  <c r="DX312" i="10"/>
  <c r="DW312" i="10"/>
  <c r="EA312" i="10" s="1"/>
  <c r="DV312" i="10"/>
  <c r="DS312" i="10"/>
  <c r="DU312" i="10" s="1"/>
  <c r="DR312" i="10"/>
  <c r="DT312" i="10" s="1"/>
  <c r="DP312" i="10"/>
  <c r="DK312" i="10"/>
  <c r="DJ312" i="10"/>
  <c r="DI312" i="10"/>
  <c r="DO312" i="10" s="1"/>
  <c r="DH312" i="10"/>
  <c r="DL312" i="10" s="1"/>
  <c r="DF312" i="10"/>
  <c r="DN312" i="10" s="1"/>
  <c r="DE312" i="10"/>
  <c r="DG312" i="10" s="1"/>
  <c r="DD312" i="10"/>
  <c r="DB312" i="10"/>
  <c r="CW312" i="10"/>
  <c r="CV312" i="10"/>
  <c r="CU312" i="10"/>
  <c r="CY312" i="10" s="1"/>
  <c r="CT312" i="10"/>
  <c r="CX312" i="10" s="1"/>
  <c r="CS312" i="10"/>
  <c r="DA312" i="10" s="1"/>
  <c r="CR312" i="10"/>
  <c r="CZ312" i="10" s="1"/>
  <c r="CQ312" i="10"/>
  <c r="CP312" i="10"/>
  <c r="CM312" i="10"/>
  <c r="CH312" i="10"/>
  <c r="CG312" i="10"/>
  <c r="CF312" i="10"/>
  <c r="CJ312" i="10" s="1"/>
  <c r="CE312" i="10"/>
  <c r="CI312" i="10" s="1"/>
  <c r="CD312" i="10"/>
  <c r="CL312" i="10" s="1"/>
  <c r="CB312" i="10"/>
  <c r="CA312" i="10"/>
  <c r="CC312" i="10" s="1"/>
  <c r="BY312" i="10"/>
  <c r="BT312" i="10"/>
  <c r="BS312" i="10"/>
  <c r="BR312" i="10"/>
  <c r="BV312" i="10" s="1"/>
  <c r="BQ312" i="10"/>
  <c r="BN312" i="10"/>
  <c r="BP312" i="10" s="1"/>
  <c r="BM312" i="10"/>
  <c r="BO312" i="10" s="1"/>
  <c r="BK312" i="10"/>
  <c r="BF312" i="10"/>
  <c r="BE312" i="10"/>
  <c r="BD312" i="10"/>
  <c r="BJ312" i="10" s="1"/>
  <c r="BC312" i="10"/>
  <c r="BG312" i="10" s="1"/>
  <c r="BA312" i="10"/>
  <c r="BI312" i="10" s="1"/>
  <c r="AZ312" i="10"/>
  <c r="BB312" i="10" s="1"/>
  <c r="AY312" i="10"/>
  <c r="AW312" i="10"/>
  <c r="AR312" i="10"/>
  <c r="AQ312" i="10"/>
  <c r="AP312" i="10"/>
  <c r="AT312" i="10" s="1"/>
  <c r="AO312" i="10"/>
  <c r="AS312" i="10" s="1"/>
  <c r="AN312" i="10"/>
  <c r="AV312" i="10" s="1"/>
  <c r="AM312" i="10"/>
  <c r="AU312" i="10" s="1"/>
  <c r="AL312" i="10"/>
  <c r="AK312" i="10"/>
  <c r="AI312" i="10"/>
  <c r="AD312" i="10"/>
  <c r="JI312" i="10" s="1"/>
  <c r="AC312" i="10"/>
  <c r="AB312" i="10"/>
  <c r="AF312" i="10" s="1"/>
  <c r="AA312" i="10"/>
  <c r="AE312" i="10" s="1"/>
  <c r="Z312" i="10"/>
  <c r="AH312" i="10" s="1"/>
  <c r="X312" i="10"/>
  <c r="W312" i="10"/>
  <c r="Y312" i="10" s="1"/>
  <c r="U312" i="10"/>
  <c r="P312" i="10"/>
  <c r="O312" i="10"/>
  <c r="JH312" i="10" s="1"/>
  <c r="N312" i="10"/>
  <c r="R312" i="10" s="1"/>
  <c r="M312" i="10"/>
  <c r="J312" i="10"/>
  <c r="JC312" i="10" s="1"/>
  <c r="I312" i="10"/>
  <c r="K312" i="10" s="1"/>
  <c r="JD312" i="10" s="1"/>
  <c r="JI311" i="10"/>
  <c r="JH311" i="10"/>
  <c r="JG311" i="10"/>
  <c r="JK311" i="10" s="1"/>
  <c r="JF311" i="10"/>
  <c r="JL311" i="10" s="1"/>
  <c r="IY311" i="10"/>
  <c r="IX311" i="10"/>
  <c r="IK311" i="10"/>
  <c r="IJ311" i="10"/>
  <c r="HW311" i="10"/>
  <c r="HV311" i="10"/>
  <c r="HU311" i="10"/>
  <c r="HT311" i="10"/>
  <c r="HI311" i="10"/>
  <c r="HH311" i="10"/>
  <c r="HG311" i="10"/>
  <c r="HF311" i="10"/>
  <c r="GU311" i="10"/>
  <c r="GT311" i="10"/>
  <c r="GS311" i="10"/>
  <c r="GR311" i="10"/>
  <c r="GG311" i="10"/>
  <c r="GF311" i="10"/>
  <c r="GE311" i="10"/>
  <c r="GD311" i="10"/>
  <c r="FS311" i="10"/>
  <c r="FR311" i="10"/>
  <c r="FQ311" i="10"/>
  <c r="FP311" i="10"/>
  <c r="FE311" i="10"/>
  <c r="FD311" i="10"/>
  <c r="FC311" i="10"/>
  <c r="FB311" i="10"/>
  <c r="EQ311" i="10"/>
  <c r="EP311" i="10"/>
  <c r="EO311" i="10"/>
  <c r="EN311" i="10"/>
  <c r="EC311" i="10"/>
  <c r="EB311" i="10"/>
  <c r="EA311" i="10"/>
  <c r="DZ311" i="10"/>
  <c r="DO311" i="10"/>
  <c r="DN311" i="10"/>
  <c r="DM311" i="10"/>
  <c r="DL311" i="10"/>
  <c r="DA311" i="10"/>
  <c r="CZ311" i="10"/>
  <c r="CY311" i="10"/>
  <c r="CX311" i="10"/>
  <c r="CL311" i="10"/>
  <c r="CK311" i="10"/>
  <c r="CJ311" i="10"/>
  <c r="CI311" i="10"/>
  <c r="BX311" i="10"/>
  <c r="BW311" i="10"/>
  <c r="BV311" i="10"/>
  <c r="BU311" i="10"/>
  <c r="BJ311" i="10"/>
  <c r="BI311" i="10"/>
  <c r="BH311" i="10"/>
  <c r="BG311" i="10"/>
  <c r="AV311" i="10"/>
  <c r="AU311" i="10"/>
  <c r="AT311" i="10"/>
  <c r="AS311" i="10"/>
  <c r="AH311" i="10"/>
  <c r="AG311" i="10"/>
  <c r="T311" i="10"/>
  <c r="S311" i="10"/>
  <c r="R311" i="10"/>
  <c r="Q311" i="10"/>
  <c r="JI310" i="10"/>
  <c r="JH310" i="10"/>
  <c r="JG310" i="10"/>
  <c r="JK310" i="10" s="1"/>
  <c r="JF310" i="10"/>
  <c r="JJ310" i="10" s="1"/>
  <c r="IY310" i="10"/>
  <c r="IX310" i="10"/>
  <c r="IK310" i="10"/>
  <c r="IJ310" i="10"/>
  <c r="HW310" i="10"/>
  <c r="HV310" i="10"/>
  <c r="HU310" i="10"/>
  <c r="HT310" i="10"/>
  <c r="HI310" i="10"/>
  <c r="HH310" i="10"/>
  <c r="HG310" i="10"/>
  <c r="HF310" i="10"/>
  <c r="GU310" i="10"/>
  <c r="GT310" i="10"/>
  <c r="GS310" i="10"/>
  <c r="GR310" i="10"/>
  <c r="GG310" i="10"/>
  <c r="GF310" i="10"/>
  <c r="GE310" i="10"/>
  <c r="GD310" i="10"/>
  <c r="FS310" i="10"/>
  <c r="FR310" i="10"/>
  <c r="FQ310" i="10"/>
  <c r="FP310" i="10"/>
  <c r="FE310" i="10"/>
  <c r="FD310" i="10"/>
  <c r="FC310" i="10"/>
  <c r="FB310" i="10"/>
  <c r="EQ310" i="10"/>
  <c r="EP310" i="10"/>
  <c r="EO310" i="10"/>
  <c r="EN310" i="10"/>
  <c r="EC310" i="10"/>
  <c r="EB310" i="10"/>
  <c r="EA310" i="10"/>
  <c r="DZ310" i="10"/>
  <c r="DO310" i="10"/>
  <c r="DN310" i="10"/>
  <c r="DM310" i="10"/>
  <c r="DL310" i="10"/>
  <c r="DA310" i="10"/>
  <c r="CZ310" i="10"/>
  <c r="CY310" i="10"/>
  <c r="CX310" i="10"/>
  <c r="CL310" i="10"/>
  <c r="CK310" i="10"/>
  <c r="CJ310" i="10"/>
  <c r="CI310" i="10"/>
  <c r="BX310" i="10"/>
  <c r="BW310" i="10"/>
  <c r="BV310" i="10"/>
  <c r="BU310" i="10"/>
  <c r="BJ310" i="10"/>
  <c r="BI310" i="10"/>
  <c r="BH310" i="10"/>
  <c r="BG310" i="10"/>
  <c r="AV310" i="10"/>
  <c r="AU310" i="10"/>
  <c r="AT310" i="10"/>
  <c r="AS310" i="10"/>
  <c r="AH310" i="10"/>
  <c r="AG310" i="10"/>
  <c r="T310" i="10"/>
  <c r="S310" i="10"/>
  <c r="R310" i="10"/>
  <c r="Q310" i="10"/>
  <c r="IY309" i="10"/>
  <c r="IX309" i="10"/>
  <c r="IK309" i="10"/>
  <c r="IJ309" i="10"/>
  <c r="HW309" i="10"/>
  <c r="HV309" i="10"/>
  <c r="HI309" i="10"/>
  <c r="HH309" i="10"/>
  <c r="GU309" i="10"/>
  <c r="GT309" i="10"/>
  <c r="GG309" i="10"/>
  <c r="GF309" i="10"/>
  <c r="FS309" i="10"/>
  <c r="FR309" i="10"/>
  <c r="FE309" i="10"/>
  <c r="FD309" i="10"/>
  <c r="EQ309" i="10"/>
  <c r="EP309" i="10"/>
  <c r="EC309" i="10"/>
  <c r="EB309" i="10"/>
  <c r="DO309" i="10"/>
  <c r="DN309" i="10"/>
  <c r="DA309" i="10"/>
  <c r="CZ309" i="10"/>
  <c r="CL309" i="10"/>
  <c r="CK309" i="10"/>
  <c r="BT309" i="10"/>
  <c r="JI309" i="10" s="1"/>
  <c r="BS309" i="10"/>
  <c r="JH309" i="10" s="1"/>
  <c r="BR309" i="10"/>
  <c r="BX309" i="10" s="1"/>
  <c r="BQ309" i="10"/>
  <c r="BJ309" i="10"/>
  <c r="BI309" i="10"/>
  <c r="AV309" i="10"/>
  <c r="AU309" i="10"/>
  <c r="AH309" i="10"/>
  <c r="AG309" i="10"/>
  <c r="T309" i="10"/>
  <c r="S309" i="10"/>
  <c r="IS308" i="10"/>
  <c r="IW308" i="10" s="1"/>
  <c r="IR308" i="10"/>
  <c r="IX308" i="10" s="1"/>
  <c r="IE308" i="10"/>
  <c r="IK308" i="10" s="1"/>
  <c r="ID308" i="10"/>
  <c r="IJ308" i="10" s="1"/>
  <c r="HQ308" i="10"/>
  <c r="HU308" i="10" s="1"/>
  <c r="HP308" i="10"/>
  <c r="HV308" i="10" s="1"/>
  <c r="HC308" i="10"/>
  <c r="HI308" i="10" s="1"/>
  <c r="HB308" i="10"/>
  <c r="HH308" i="10" s="1"/>
  <c r="GQ308" i="10"/>
  <c r="GP308" i="10"/>
  <c r="GO308" i="10"/>
  <c r="GN308" i="10"/>
  <c r="GG308" i="10"/>
  <c r="GF308" i="10"/>
  <c r="FO308" i="10"/>
  <c r="FN308" i="10"/>
  <c r="FM308" i="10"/>
  <c r="FS308" i="10" s="1"/>
  <c r="FL308" i="10"/>
  <c r="FA308" i="10"/>
  <c r="EZ308" i="10"/>
  <c r="EY308" i="10"/>
  <c r="FE308" i="10" s="1"/>
  <c r="EX308" i="10"/>
  <c r="EK308" i="10"/>
  <c r="EQ308" i="10" s="1"/>
  <c r="EJ308" i="10"/>
  <c r="EP308" i="10" s="1"/>
  <c r="DY308" i="10"/>
  <c r="DX308" i="10"/>
  <c r="DW308" i="10"/>
  <c r="EC308" i="10" s="1"/>
  <c r="DV308" i="10"/>
  <c r="EB308" i="10" s="1"/>
  <c r="DK308" i="10"/>
  <c r="DJ308" i="10"/>
  <c r="DI308" i="10"/>
  <c r="DH308" i="10"/>
  <c r="DN308" i="10" s="1"/>
  <c r="CW308" i="10"/>
  <c r="CV308" i="10"/>
  <c r="CU308" i="10"/>
  <c r="DA308" i="10" s="1"/>
  <c r="CT308" i="10"/>
  <c r="CZ308" i="10" s="1"/>
  <c r="CH308" i="10"/>
  <c r="CG308" i="10"/>
  <c r="CF308" i="10"/>
  <c r="CL308" i="10" s="1"/>
  <c r="CE308" i="10"/>
  <c r="CK308" i="10" s="1"/>
  <c r="BT308" i="10"/>
  <c r="BS308" i="10"/>
  <c r="BR308" i="10"/>
  <c r="BX308" i="10" s="1"/>
  <c r="BQ308" i="10"/>
  <c r="BW308" i="10" s="1"/>
  <c r="BD308" i="10"/>
  <c r="BJ308" i="10" s="1"/>
  <c r="BC308" i="10"/>
  <c r="BI308" i="10" s="1"/>
  <c r="AP308" i="10"/>
  <c r="AT308" i="10" s="1"/>
  <c r="AO308" i="10"/>
  <c r="AS308" i="10" s="1"/>
  <c r="AD308" i="10"/>
  <c r="AC308" i="10"/>
  <c r="AB308" i="10"/>
  <c r="AA308" i="10"/>
  <c r="AG308" i="10" s="1"/>
  <c r="U308" i="10"/>
  <c r="P308" i="10"/>
  <c r="O308" i="10"/>
  <c r="N308" i="10"/>
  <c r="M308" i="10"/>
  <c r="S308" i="10" s="1"/>
  <c r="IS307" i="10"/>
  <c r="IY307" i="10" s="1"/>
  <c r="IR307" i="10"/>
  <c r="IV307" i="10" s="1"/>
  <c r="IE307" i="10"/>
  <c r="II307" i="10" s="1"/>
  <c r="ID307" i="10"/>
  <c r="IH307" i="10" s="1"/>
  <c r="HQ307" i="10"/>
  <c r="HW307" i="10" s="1"/>
  <c r="HP307" i="10"/>
  <c r="HV307" i="10" s="1"/>
  <c r="HC307" i="10"/>
  <c r="HG307" i="10" s="1"/>
  <c r="HB307" i="10"/>
  <c r="HH307" i="10" s="1"/>
  <c r="GQ307" i="10"/>
  <c r="GP307" i="10"/>
  <c r="GO307" i="10"/>
  <c r="GU307" i="10" s="1"/>
  <c r="GN307" i="10"/>
  <c r="GG307" i="10"/>
  <c r="GF307" i="10"/>
  <c r="FO307" i="10"/>
  <c r="FN307" i="10"/>
  <c r="FM307" i="10"/>
  <c r="FS307" i="10" s="1"/>
  <c r="FL307" i="10"/>
  <c r="FR307" i="10" s="1"/>
  <c r="FA307" i="10"/>
  <c r="EZ307" i="10"/>
  <c r="EY307" i="10"/>
  <c r="EX307" i="10"/>
  <c r="FD307" i="10" s="1"/>
  <c r="EK307" i="10"/>
  <c r="EO307" i="10" s="1"/>
  <c r="EJ307" i="10"/>
  <c r="EP307" i="10" s="1"/>
  <c r="DY307" i="10"/>
  <c r="DX307" i="10"/>
  <c r="DW307" i="10"/>
  <c r="DV307" i="10"/>
  <c r="EB307" i="10" s="1"/>
  <c r="DK307" i="10"/>
  <c r="DJ307" i="10"/>
  <c r="DI307" i="10"/>
  <c r="DO307" i="10" s="1"/>
  <c r="DH307" i="10"/>
  <c r="DN307" i="10" s="1"/>
  <c r="CW307" i="10"/>
  <c r="CV307" i="10"/>
  <c r="CU307" i="10"/>
  <c r="DA307" i="10" s="1"/>
  <c r="CT307" i="10"/>
  <c r="CH307" i="10"/>
  <c r="CG307" i="10"/>
  <c r="CF307" i="10"/>
  <c r="CL307" i="10" s="1"/>
  <c r="CE307" i="10"/>
  <c r="BT307" i="10"/>
  <c r="BS307" i="10"/>
  <c r="BR307" i="10"/>
  <c r="BQ307" i="10"/>
  <c r="BW307" i="10" s="1"/>
  <c r="BD307" i="10"/>
  <c r="BH307" i="10" s="1"/>
  <c r="BC307" i="10"/>
  <c r="BG307" i="10" s="1"/>
  <c r="AP307" i="10"/>
  <c r="AT307" i="10" s="1"/>
  <c r="AO307" i="10"/>
  <c r="AU307" i="10" s="1"/>
  <c r="AD307" i="10"/>
  <c r="AC307" i="10"/>
  <c r="AB307" i="10"/>
  <c r="AH307" i="10" s="1"/>
  <c r="AA307" i="10"/>
  <c r="AG307" i="10" s="1"/>
  <c r="U307" i="10"/>
  <c r="P307" i="10"/>
  <c r="O307" i="10"/>
  <c r="N307" i="10"/>
  <c r="M307" i="10"/>
  <c r="S307" i="10" s="1"/>
  <c r="P306" i="10"/>
  <c r="O306" i="10"/>
  <c r="N306" i="10"/>
  <c r="M306" i="10"/>
  <c r="S306" i="10" s="1"/>
  <c r="IS305" i="10"/>
  <c r="IY305" i="10" s="1"/>
  <c r="IR305" i="10"/>
  <c r="IV305" i="10" s="1"/>
  <c r="IE305" i="10"/>
  <c r="II305" i="10" s="1"/>
  <c r="ID305" i="10"/>
  <c r="IJ305" i="10" s="1"/>
  <c r="HQ305" i="10"/>
  <c r="HW305" i="10" s="1"/>
  <c r="HP305" i="10"/>
  <c r="HT305" i="10" s="1"/>
  <c r="HC305" i="10"/>
  <c r="HG305" i="10" s="1"/>
  <c r="HB305" i="10"/>
  <c r="HH305" i="10" s="1"/>
  <c r="GQ305" i="10"/>
  <c r="GP305" i="10"/>
  <c r="GO305" i="10"/>
  <c r="GU305" i="10" s="1"/>
  <c r="GN305" i="10"/>
  <c r="GG305" i="10"/>
  <c r="GF305" i="10"/>
  <c r="FO305" i="10"/>
  <c r="FN305" i="10"/>
  <c r="FM305" i="10"/>
  <c r="FS305" i="10" s="1"/>
  <c r="FL305" i="10"/>
  <c r="FR305" i="10" s="1"/>
  <c r="FA305" i="10"/>
  <c r="EZ305" i="10"/>
  <c r="EY305" i="10"/>
  <c r="FE305" i="10" s="1"/>
  <c r="EX305" i="10"/>
  <c r="FD305" i="10" s="1"/>
  <c r="EK305" i="10"/>
  <c r="EQ305" i="10" s="1"/>
  <c r="EJ305" i="10"/>
  <c r="EP305" i="10" s="1"/>
  <c r="DY305" i="10"/>
  <c r="DX305" i="10"/>
  <c r="DW305" i="10"/>
  <c r="DV305" i="10"/>
  <c r="DK305" i="10"/>
  <c r="DJ305" i="10"/>
  <c r="DI305" i="10"/>
  <c r="DH305" i="10"/>
  <c r="CW305" i="10"/>
  <c r="CV305" i="10"/>
  <c r="CU305" i="10"/>
  <c r="CT305" i="10"/>
  <c r="CH305" i="10"/>
  <c r="CG305" i="10"/>
  <c r="CF305" i="10"/>
  <c r="CE305" i="10"/>
  <c r="BT305" i="10"/>
  <c r="BS305" i="10"/>
  <c r="BR305" i="10"/>
  <c r="BQ305" i="10"/>
  <c r="BD305" i="10"/>
  <c r="BH305" i="10" s="1"/>
  <c r="BC305" i="10"/>
  <c r="BG305" i="10" s="1"/>
  <c r="AP305" i="10"/>
  <c r="AV305" i="10" s="1"/>
  <c r="AO305" i="10"/>
  <c r="AU305" i="10" s="1"/>
  <c r="AD305" i="10"/>
  <c r="AC305" i="10"/>
  <c r="AB305" i="10"/>
  <c r="AA305" i="10"/>
  <c r="AG305" i="10" s="1"/>
  <c r="P305" i="10"/>
  <c r="O305" i="10"/>
  <c r="N305" i="10"/>
  <c r="M305" i="10"/>
  <c r="IS304" i="10"/>
  <c r="IW304" i="10" s="1"/>
  <c r="IR304" i="10"/>
  <c r="IV304" i="10" s="1"/>
  <c r="IE304" i="10"/>
  <c r="IK304" i="10" s="1"/>
  <c r="ID304" i="10"/>
  <c r="IJ304" i="10" s="1"/>
  <c r="HQ304" i="10"/>
  <c r="HP304" i="10"/>
  <c r="HT304" i="10" s="1"/>
  <c r="HC304" i="10"/>
  <c r="HI304" i="10" s="1"/>
  <c r="HB304" i="10"/>
  <c r="HH304" i="10" s="1"/>
  <c r="GQ304" i="10"/>
  <c r="GP304" i="10"/>
  <c r="GO304" i="10"/>
  <c r="GN304" i="10"/>
  <c r="GG304" i="10"/>
  <c r="GF304" i="10"/>
  <c r="FO304" i="10"/>
  <c r="FN304" i="10"/>
  <c r="FM304" i="10"/>
  <c r="FS304" i="10" s="1"/>
  <c r="FL304" i="10"/>
  <c r="FA304" i="10"/>
  <c r="EZ304" i="10"/>
  <c r="EY304" i="10"/>
  <c r="FE304" i="10" s="1"/>
  <c r="EX304" i="10"/>
  <c r="EK304" i="10"/>
  <c r="EQ304" i="10" s="1"/>
  <c r="EJ304" i="10"/>
  <c r="EN304" i="10" s="1"/>
  <c r="DY304" i="10"/>
  <c r="DX304" i="10"/>
  <c r="DW304" i="10"/>
  <c r="EC304" i="10" s="1"/>
  <c r="DV304" i="10"/>
  <c r="EB304" i="10" s="1"/>
  <c r="DK304" i="10"/>
  <c r="DJ304" i="10"/>
  <c r="DI304" i="10"/>
  <c r="DH304" i="10"/>
  <c r="DN304" i="10" s="1"/>
  <c r="CW304" i="10"/>
  <c r="CV304" i="10"/>
  <c r="CU304" i="10"/>
  <c r="DA304" i="10" s="1"/>
  <c r="CT304" i="10"/>
  <c r="CZ304" i="10" s="1"/>
  <c r="CH304" i="10"/>
  <c r="CG304" i="10"/>
  <c r="CF304" i="10"/>
  <c r="CL304" i="10" s="1"/>
  <c r="CE304" i="10"/>
  <c r="CK304" i="10" s="1"/>
  <c r="BT304" i="10"/>
  <c r="BS304" i="10"/>
  <c r="BR304" i="10"/>
  <c r="BX304" i="10" s="1"/>
  <c r="BQ304" i="10"/>
  <c r="BW304" i="10" s="1"/>
  <c r="BD304" i="10"/>
  <c r="BH304" i="10" s="1"/>
  <c r="BC304" i="10"/>
  <c r="BI304" i="10" s="1"/>
  <c r="AP304" i="10"/>
  <c r="AV304" i="10" s="1"/>
  <c r="AO304" i="10"/>
  <c r="AS304" i="10" s="1"/>
  <c r="AD304" i="10"/>
  <c r="AC304" i="10"/>
  <c r="AB304" i="10"/>
  <c r="AH304" i="10" s="1"/>
  <c r="AA304" i="10"/>
  <c r="AG304" i="10" s="1"/>
  <c r="U304" i="10"/>
  <c r="P304" i="10"/>
  <c r="O304" i="10"/>
  <c r="N304" i="10"/>
  <c r="M304" i="10"/>
  <c r="IS303" i="10"/>
  <c r="IY303" i="10" s="1"/>
  <c r="IR303" i="10"/>
  <c r="IV303" i="10" s="1"/>
  <c r="IE303" i="10"/>
  <c r="II303" i="10" s="1"/>
  <c r="ID303" i="10"/>
  <c r="IJ303" i="10" s="1"/>
  <c r="HQ303" i="10"/>
  <c r="HW303" i="10" s="1"/>
  <c r="HP303" i="10"/>
  <c r="HT303" i="10" s="1"/>
  <c r="HC303" i="10"/>
  <c r="HG303" i="10" s="1"/>
  <c r="HB303" i="10"/>
  <c r="GQ303" i="10"/>
  <c r="GP303" i="10"/>
  <c r="GO303" i="10"/>
  <c r="GU303" i="10" s="1"/>
  <c r="GN303" i="10"/>
  <c r="GG303" i="10"/>
  <c r="GF303" i="10"/>
  <c r="FO303" i="10"/>
  <c r="FN303" i="10"/>
  <c r="FM303" i="10"/>
  <c r="FS303" i="10" s="1"/>
  <c r="FL303" i="10"/>
  <c r="FR303" i="10" s="1"/>
  <c r="FA303" i="10"/>
  <c r="EZ303" i="10"/>
  <c r="EY303" i="10"/>
  <c r="FE303" i="10" s="1"/>
  <c r="EX303" i="10"/>
  <c r="FD303" i="10" s="1"/>
  <c r="EK303" i="10"/>
  <c r="EQ303" i="10" s="1"/>
  <c r="EJ303" i="10"/>
  <c r="EP303" i="10" s="1"/>
  <c r="DY303" i="10"/>
  <c r="DX303" i="10"/>
  <c r="DW303" i="10"/>
  <c r="DV303" i="10"/>
  <c r="DK303" i="10"/>
  <c r="DJ303" i="10"/>
  <c r="DI303" i="10"/>
  <c r="DH303" i="10"/>
  <c r="CW303" i="10"/>
  <c r="CV303" i="10"/>
  <c r="CU303" i="10"/>
  <c r="CT303" i="10"/>
  <c r="CH303" i="10"/>
  <c r="CG303" i="10"/>
  <c r="CF303" i="10"/>
  <c r="CE303" i="10"/>
  <c r="BT303" i="10"/>
  <c r="BS303" i="10"/>
  <c r="BR303" i="10"/>
  <c r="BQ303" i="10"/>
  <c r="BW303" i="10" s="1"/>
  <c r="BD303" i="10"/>
  <c r="BH303" i="10" s="1"/>
  <c r="BC303" i="10"/>
  <c r="BI303" i="10" s="1"/>
  <c r="AP303" i="10"/>
  <c r="AV303" i="10" s="1"/>
  <c r="AO303" i="10"/>
  <c r="AD303" i="10"/>
  <c r="AC303" i="10"/>
  <c r="AB303" i="10"/>
  <c r="AH303" i="10" s="1"/>
  <c r="AA303" i="10"/>
  <c r="U303" i="10"/>
  <c r="P303" i="10"/>
  <c r="O303" i="10"/>
  <c r="N303" i="10"/>
  <c r="M303" i="10"/>
  <c r="IS302" i="10"/>
  <c r="IY302" i="10" s="1"/>
  <c r="IR302" i="10"/>
  <c r="IV302" i="10" s="1"/>
  <c r="IE302" i="10"/>
  <c r="II302" i="10" s="1"/>
  <c r="ID302" i="10"/>
  <c r="IJ302" i="10" s="1"/>
  <c r="HQ302" i="10"/>
  <c r="HW302" i="10" s="1"/>
  <c r="HP302" i="10"/>
  <c r="HT302" i="10" s="1"/>
  <c r="HC302" i="10"/>
  <c r="HG302" i="10" s="1"/>
  <c r="HB302" i="10"/>
  <c r="HH302" i="10" s="1"/>
  <c r="GQ302" i="10"/>
  <c r="GP302" i="10"/>
  <c r="GO302" i="10"/>
  <c r="GU302" i="10" s="1"/>
  <c r="GN302" i="10"/>
  <c r="GG302" i="10"/>
  <c r="GF302" i="10"/>
  <c r="FO302" i="10"/>
  <c r="FN302" i="10"/>
  <c r="FM302" i="10"/>
  <c r="FS302" i="10" s="1"/>
  <c r="FL302" i="10"/>
  <c r="FR302" i="10" s="1"/>
  <c r="FA302" i="10"/>
  <c r="EZ302" i="10"/>
  <c r="EY302" i="10"/>
  <c r="FE302" i="10" s="1"/>
  <c r="EX302" i="10"/>
  <c r="FD302" i="10" s="1"/>
  <c r="EK302" i="10"/>
  <c r="EJ302" i="10"/>
  <c r="EP302" i="10" s="1"/>
  <c r="DY302" i="10"/>
  <c r="DX302" i="10"/>
  <c r="DW302" i="10"/>
  <c r="EC302" i="10" s="1"/>
  <c r="DV302" i="10"/>
  <c r="DK302" i="10"/>
  <c r="DJ302" i="10"/>
  <c r="DI302" i="10"/>
  <c r="DO302" i="10" s="1"/>
  <c r="DH302" i="10"/>
  <c r="CW302" i="10"/>
  <c r="CV302" i="10"/>
  <c r="CU302" i="10"/>
  <c r="DA302" i="10" s="1"/>
  <c r="CT302" i="10"/>
  <c r="CH302" i="10"/>
  <c r="CG302" i="10"/>
  <c r="CF302" i="10"/>
  <c r="CE302" i="10"/>
  <c r="BT302" i="10"/>
  <c r="BS302" i="10"/>
  <c r="BR302" i="10"/>
  <c r="BX302" i="10" s="1"/>
  <c r="BQ302" i="10"/>
  <c r="BD302" i="10"/>
  <c r="BH302" i="10" s="1"/>
  <c r="BC302" i="10"/>
  <c r="BG302" i="10" s="1"/>
  <c r="AP302" i="10"/>
  <c r="AV302" i="10" s="1"/>
  <c r="AO302" i="10"/>
  <c r="AU302" i="10" s="1"/>
  <c r="AD302" i="10"/>
  <c r="AC302" i="10"/>
  <c r="AB302" i="10"/>
  <c r="AH302" i="10" s="1"/>
  <c r="AA302" i="10"/>
  <c r="U302" i="10"/>
  <c r="P302" i="10"/>
  <c r="O302" i="10"/>
  <c r="N302" i="10"/>
  <c r="M302" i="10"/>
  <c r="S302" i="10" s="1"/>
  <c r="IS301" i="10"/>
  <c r="IW301" i="10" s="1"/>
  <c r="IR301" i="10"/>
  <c r="IX301" i="10" s="1"/>
  <c r="IE301" i="10"/>
  <c r="IK301" i="10" s="1"/>
  <c r="ID301" i="10"/>
  <c r="IH301" i="10" s="1"/>
  <c r="HQ301" i="10"/>
  <c r="HU301" i="10" s="1"/>
  <c r="HP301" i="10"/>
  <c r="HC301" i="10"/>
  <c r="HI301" i="10" s="1"/>
  <c r="HB301" i="10"/>
  <c r="HF301" i="10" s="1"/>
  <c r="GQ301" i="10"/>
  <c r="GP301" i="10"/>
  <c r="GO301" i="10"/>
  <c r="GN301" i="10"/>
  <c r="GG301" i="10"/>
  <c r="GF301" i="10"/>
  <c r="FO301" i="10"/>
  <c r="FN301" i="10"/>
  <c r="FM301" i="10"/>
  <c r="FL301" i="10"/>
  <c r="FA301" i="10"/>
  <c r="EZ301" i="10"/>
  <c r="EY301" i="10"/>
  <c r="EX301" i="10"/>
  <c r="EK301" i="10"/>
  <c r="EO301" i="10" s="1"/>
  <c r="EJ301" i="10"/>
  <c r="EN301" i="10" s="1"/>
  <c r="DY301" i="10"/>
  <c r="DX301" i="10"/>
  <c r="DW301" i="10"/>
  <c r="DV301" i="10"/>
  <c r="EB301" i="10" s="1"/>
  <c r="DK301" i="10"/>
  <c r="DJ301" i="10"/>
  <c r="DI301" i="10"/>
  <c r="DO301" i="10" s="1"/>
  <c r="DH301" i="10"/>
  <c r="DN301" i="10" s="1"/>
  <c r="CW301" i="10"/>
  <c r="CV301" i="10"/>
  <c r="CU301" i="10"/>
  <c r="CT301" i="10"/>
  <c r="CZ301" i="10" s="1"/>
  <c r="CH301" i="10"/>
  <c r="CG301" i="10"/>
  <c r="CF301" i="10"/>
  <c r="CL301" i="10" s="1"/>
  <c r="CE301" i="10"/>
  <c r="CK301" i="10" s="1"/>
  <c r="BT301" i="10"/>
  <c r="BS301" i="10"/>
  <c r="BR301" i="10"/>
  <c r="BX301" i="10" s="1"/>
  <c r="BQ301" i="10"/>
  <c r="BW301" i="10" s="1"/>
  <c r="BD301" i="10"/>
  <c r="BC301" i="10"/>
  <c r="BI301" i="10" s="1"/>
  <c r="AP301" i="10"/>
  <c r="AV301" i="10" s="1"/>
  <c r="AO301" i="10"/>
  <c r="AS301" i="10" s="1"/>
  <c r="AD301" i="10"/>
  <c r="AC301" i="10"/>
  <c r="AB301" i="10"/>
  <c r="AH301" i="10" s="1"/>
  <c r="AA301" i="10"/>
  <c r="AG301" i="10" s="1"/>
  <c r="P301" i="10"/>
  <c r="O301" i="10"/>
  <c r="N301" i="10"/>
  <c r="M301" i="10"/>
  <c r="S301" i="10" s="1"/>
  <c r="JA300" i="10"/>
  <c r="IZ300" i="10"/>
  <c r="IQ300" i="10"/>
  <c r="IY300" i="10" s="1"/>
  <c r="IO300" i="10"/>
  <c r="IN300" i="10"/>
  <c r="IP300" i="10" s="1"/>
  <c r="IM300" i="10"/>
  <c r="IL300" i="10"/>
  <c r="IC300" i="10"/>
  <c r="IK300" i="10" s="1"/>
  <c r="IB300" i="10"/>
  <c r="IJ300" i="10" s="1"/>
  <c r="IA300" i="10"/>
  <c r="HZ300" i="10"/>
  <c r="HZ299" i="10" s="1"/>
  <c r="HX300" i="10"/>
  <c r="HS300" i="10"/>
  <c r="HR300" i="10"/>
  <c r="HR299" i="10" s="1"/>
  <c r="HM300" i="10"/>
  <c r="HO300" i="10" s="1"/>
  <c r="HL300" i="10"/>
  <c r="HN300" i="10" s="1"/>
  <c r="HJ300" i="10"/>
  <c r="HE300" i="10"/>
  <c r="HD300" i="10"/>
  <c r="HA300" i="10"/>
  <c r="GY300" i="10"/>
  <c r="GX300" i="10"/>
  <c r="GZ300" i="10" s="1"/>
  <c r="GZ299" i="10" s="1"/>
  <c r="GV300" i="10"/>
  <c r="GK300" i="10"/>
  <c r="GM300" i="10" s="1"/>
  <c r="GM299" i="10" s="1"/>
  <c r="GJ300" i="10"/>
  <c r="GL300" i="10" s="1"/>
  <c r="GI300" i="10"/>
  <c r="GH300" i="10"/>
  <c r="GE300" i="10"/>
  <c r="GC300" i="10"/>
  <c r="GC299" i="10" s="1"/>
  <c r="GB300" i="10"/>
  <c r="GA300" i="10"/>
  <c r="GG300" i="10" s="1"/>
  <c r="FZ300" i="10"/>
  <c r="GD300" i="10" s="1"/>
  <c r="FY300" i="10"/>
  <c r="FY299" i="10" s="1"/>
  <c r="FX300" i="10"/>
  <c r="GF300" i="10" s="1"/>
  <c r="FW300" i="10"/>
  <c r="FV300" i="10"/>
  <c r="FT300" i="10"/>
  <c r="FK300" i="10"/>
  <c r="FI300" i="10"/>
  <c r="FH300" i="10"/>
  <c r="FJ300" i="10" s="1"/>
  <c r="FF300" i="10"/>
  <c r="EV300" i="10"/>
  <c r="EU300" i="10"/>
  <c r="EW300" i="10" s="1"/>
  <c r="ET300" i="10"/>
  <c r="ER300" i="10"/>
  <c r="EM300" i="10"/>
  <c r="EL300" i="10"/>
  <c r="EH300" i="10"/>
  <c r="EG300" i="10"/>
  <c r="EI300" i="10" s="1"/>
  <c r="EI299" i="10" s="1"/>
  <c r="EF300" i="10"/>
  <c r="ED300" i="10"/>
  <c r="DU300" i="10"/>
  <c r="DT300" i="10"/>
  <c r="DS300" i="10"/>
  <c r="DR300" i="10"/>
  <c r="DP300" i="10"/>
  <c r="DE300" i="10"/>
  <c r="DG300" i="10" s="1"/>
  <c r="DG299" i="10" s="1"/>
  <c r="DD300" i="10"/>
  <c r="DF300" i="10" s="1"/>
  <c r="DB300" i="10"/>
  <c r="CQ300" i="10"/>
  <c r="CS300" i="10" s="1"/>
  <c r="CP300" i="10"/>
  <c r="CR300" i="10" s="1"/>
  <c r="CM300" i="10"/>
  <c r="CD300" i="10"/>
  <c r="CC300" i="10"/>
  <c r="CB300" i="10"/>
  <c r="CA300" i="10"/>
  <c r="BY300" i="10"/>
  <c r="BP300" i="10"/>
  <c r="BP299" i="10" s="1"/>
  <c r="BN300" i="10"/>
  <c r="BM300" i="10"/>
  <c r="BO300" i="10" s="1"/>
  <c r="BK300" i="10"/>
  <c r="BF300" i="10"/>
  <c r="BE300" i="10"/>
  <c r="AZ300" i="10"/>
  <c r="BB300" i="10" s="1"/>
  <c r="AY300" i="10"/>
  <c r="JB300" i="10" s="1"/>
  <c r="AW300" i="10"/>
  <c r="AR300" i="10"/>
  <c r="AQ300" i="10"/>
  <c r="AN300" i="10"/>
  <c r="AM300" i="10"/>
  <c r="AL300" i="10"/>
  <c r="AK300" i="10"/>
  <c r="AI300" i="10"/>
  <c r="X300" i="10"/>
  <c r="Z300" i="10" s="1"/>
  <c r="Z299" i="10" s="1"/>
  <c r="W300" i="10"/>
  <c r="Y300" i="10" s="1"/>
  <c r="U300" i="10"/>
  <c r="K300" i="10"/>
  <c r="J300" i="10"/>
  <c r="JC300" i="10" s="1"/>
  <c r="JP300" i="10" s="1"/>
  <c r="I300" i="10"/>
  <c r="JR299" i="10"/>
  <c r="IZ299" i="10"/>
  <c r="IV299" i="10"/>
  <c r="IU299" i="10"/>
  <c r="IT299" i="10"/>
  <c r="IQ299" i="10"/>
  <c r="IO299" i="10"/>
  <c r="IN299" i="10"/>
  <c r="IL299" i="10"/>
  <c r="IG299" i="10"/>
  <c r="IF299" i="10"/>
  <c r="IC299" i="10"/>
  <c r="IB299" i="10"/>
  <c r="IA299" i="10"/>
  <c r="HX299" i="10"/>
  <c r="HS299" i="10"/>
  <c r="HO299" i="10"/>
  <c r="HM299" i="10"/>
  <c r="HL299" i="10"/>
  <c r="HJ299" i="10"/>
  <c r="HE299" i="10"/>
  <c r="HD299" i="10"/>
  <c r="HA299" i="10"/>
  <c r="GY299" i="10"/>
  <c r="GV299" i="10"/>
  <c r="GL299" i="10"/>
  <c r="GJ299" i="10"/>
  <c r="GH299" i="10"/>
  <c r="GB299" i="10"/>
  <c r="GA299" i="10"/>
  <c r="GI299" i="10" s="1"/>
  <c r="FZ299" i="10"/>
  <c r="FX299" i="10"/>
  <c r="FW299" i="10"/>
  <c r="FV299" i="10"/>
  <c r="FT299" i="10"/>
  <c r="FK299" i="10"/>
  <c r="FJ299" i="10"/>
  <c r="FI299" i="10"/>
  <c r="FH299" i="10"/>
  <c r="FF299" i="10"/>
  <c r="EW299" i="10"/>
  <c r="EV299" i="10"/>
  <c r="EU299" i="10"/>
  <c r="ET299" i="10"/>
  <c r="ER299" i="10"/>
  <c r="EM299" i="10"/>
  <c r="EL299" i="10"/>
  <c r="EH299" i="10"/>
  <c r="EG299" i="10"/>
  <c r="EF299" i="10"/>
  <c r="ED299" i="10"/>
  <c r="DU299" i="10"/>
  <c r="DT299" i="10"/>
  <c r="DS299" i="10"/>
  <c r="DR299" i="10"/>
  <c r="DP299" i="10"/>
  <c r="DF299" i="10"/>
  <c r="DE299" i="10"/>
  <c r="DD299" i="10"/>
  <c r="DB299" i="10"/>
  <c r="CS299" i="10"/>
  <c r="CQ299" i="10"/>
  <c r="CP299" i="10"/>
  <c r="CM299" i="10"/>
  <c r="CD299" i="10"/>
  <c r="CC299" i="10"/>
  <c r="CB299" i="10"/>
  <c r="CA299" i="10"/>
  <c r="BY299" i="10"/>
  <c r="BO299" i="10"/>
  <c r="BN299" i="10"/>
  <c r="BM299" i="10"/>
  <c r="BK299" i="10"/>
  <c r="BF299" i="10"/>
  <c r="BE299" i="10"/>
  <c r="BB299" i="10"/>
  <c r="AZ299" i="10"/>
  <c r="AW299" i="10"/>
  <c r="AR299" i="10"/>
  <c r="AQ299" i="10"/>
  <c r="AN299" i="10"/>
  <c r="AM299" i="10"/>
  <c r="AL299" i="10"/>
  <c r="AK299" i="10"/>
  <c r="AI299" i="10"/>
  <c r="Y299" i="10"/>
  <c r="X299" i="10"/>
  <c r="W299" i="10"/>
  <c r="U299" i="10"/>
  <c r="J299" i="10"/>
  <c r="I299" i="10"/>
  <c r="JI298" i="10"/>
  <c r="JH298" i="10"/>
  <c r="JG298" i="10"/>
  <c r="JK298" i="10" s="1"/>
  <c r="JF298" i="10"/>
  <c r="JL298" i="10" s="1"/>
  <c r="IY298" i="10"/>
  <c r="IX298" i="10"/>
  <c r="IK298" i="10"/>
  <c r="IJ298" i="10"/>
  <c r="HW298" i="10"/>
  <c r="HV298" i="10"/>
  <c r="HU298" i="10"/>
  <c r="HT298" i="10"/>
  <c r="HI298" i="10"/>
  <c r="HH298" i="10"/>
  <c r="HG298" i="10"/>
  <c r="HF298" i="10"/>
  <c r="GU298" i="10"/>
  <c r="GT298" i="10"/>
  <c r="GS298" i="10"/>
  <c r="GR298" i="10"/>
  <c r="GG298" i="10"/>
  <c r="GF298" i="10"/>
  <c r="GE298" i="10"/>
  <c r="GD298" i="10"/>
  <c r="FS298" i="10"/>
  <c r="FR298" i="10"/>
  <c r="FQ298" i="10"/>
  <c r="FP298" i="10"/>
  <c r="FE298" i="10"/>
  <c r="FD298" i="10"/>
  <c r="FC298" i="10"/>
  <c r="FB298" i="10"/>
  <c r="EQ298" i="10"/>
  <c r="EP298" i="10"/>
  <c r="EO298" i="10"/>
  <c r="EN298" i="10"/>
  <c r="EC298" i="10"/>
  <c r="EB298" i="10"/>
  <c r="EA298" i="10"/>
  <c r="DZ298" i="10"/>
  <c r="DO298" i="10"/>
  <c r="DN298" i="10"/>
  <c r="DM298" i="10"/>
  <c r="DL298" i="10"/>
  <c r="DA298" i="10"/>
  <c r="CZ298" i="10"/>
  <c r="CY298" i="10"/>
  <c r="CX298" i="10"/>
  <c r="CL298" i="10"/>
  <c r="CK298" i="10"/>
  <c r="CJ298" i="10"/>
  <c r="CI298" i="10"/>
  <c r="BX298" i="10"/>
  <c r="BW298" i="10"/>
  <c r="BV298" i="10"/>
  <c r="BU298" i="10"/>
  <c r="BJ298" i="10"/>
  <c r="BI298" i="10"/>
  <c r="BH298" i="10"/>
  <c r="BG298" i="10"/>
  <c r="AV298" i="10"/>
  <c r="AU298" i="10"/>
  <c r="AT298" i="10"/>
  <c r="AS298" i="10"/>
  <c r="AH298" i="10"/>
  <c r="AG298" i="10"/>
  <c r="T298" i="10"/>
  <c r="S298" i="10"/>
  <c r="R298" i="10"/>
  <c r="Q298" i="10"/>
  <c r="JI297" i="10"/>
  <c r="JH297" i="10"/>
  <c r="JG297" i="10"/>
  <c r="JF297" i="10"/>
  <c r="JJ297" i="10" s="1"/>
  <c r="IY297" i="10"/>
  <c r="IX297" i="10"/>
  <c r="IK297" i="10"/>
  <c r="IJ297" i="10"/>
  <c r="HW297" i="10"/>
  <c r="HV297" i="10"/>
  <c r="HU297" i="10"/>
  <c r="HT297" i="10"/>
  <c r="HI297" i="10"/>
  <c r="HH297" i="10"/>
  <c r="HG297" i="10"/>
  <c r="HF297" i="10"/>
  <c r="GU297" i="10"/>
  <c r="GT297" i="10"/>
  <c r="GS297" i="10"/>
  <c r="GR297" i="10"/>
  <c r="GG297" i="10"/>
  <c r="GF297" i="10"/>
  <c r="GE297" i="10"/>
  <c r="GD297" i="10"/>
  <c r="FS297" i="10"/>
  <c r="FR297" i="10"/>
  <c r="FQ297" i="10"/>
  <c r="FP297" i="10"/>
  <c r="FE297" i="10"/>
  <c r="FD297" i="10"/>
  <c r="FC297" i="10"/>
  <c r="FB297" i="10"/>
  <c r="EQ297" i="10"/>
  <c r="EP297" i="10"/>
  <c r="EO297" i="10"/>
  <c r="EN297" i="10"/>
  <c r="EC297" i="10"/>
  <c r="EB297" i="10"/>
  <c r="EA297" i="10"/>
  <c r="DZ297" i="10"/>
  <c r="DO297" i="10"/>
  <c r="DN297" i="10"/>
  <c r="DM297" i="10"/>
  <c r="DL297" i="10"/>
  <c r="DA297" i="10"/>
  <c r="CZ297" i="10"/>
  <c r="CY297" i="10"/>
  <c r="CX297" i="10"/>
  <c r="CL297" i="10"/>
  <c r="CK297" i="10"/>
  <c r="CJ297" i="10"/>
  <c r="CI297" i="10"/>
  <c r="BX297" i="10"/>
  <c r="BW297" i="10"/>
  <c r="BV297" i="10"/>
  <c r="BU297" i="10"/>
  <c r="BJ297" i="10"/>
  <c r="BI297" i="10"/>
  <c r="BH297" i="10"/>
  <c r="BG297" i="10"/>
  <c r="AV297" i="10"/>
  <c r="AU297" i="10"/>
  <c r="AT297" i="10"/>
  <c r="AS297" i="10"/>
  <c r="AH297" i="10"/>
  <c r="AG297" i="10"/>
  <c r="T297" i="10"/>
  <c r="S297" i="10"/>
  <c r="R297" i="10"/>
  <c r="Q297" i="10"/>
  <c r="JI296" i="10"/>
  <c r="JH296" i="10"/>
  <c r="JG296" i="10"/>
  <c r="JK296" i="10" s="1"/>
  <c r="JF296" i="10"/>
  <c r="JL296" i="10" s="1"/>
  <c r="IY296" i="10"/>
  <c r="IX296" i="10"/>
  <c r="IK296" i="10"/>
  <c r="IJ296" i="10"/>
  <c r="HW296" i="10"/>
  <c r="HV296" i="10"/>
  <c r="HU296" i="10"/>
  <c r="HT296" i="10"/>
  <c r="HI296" i="10"/>
  <c r="HH296" i="10"/>
  <c r="HG296" i="10"/>
  <c r="HF296" i="10"/>
  <c r="GU296" i="10"/>
  <c r="GT296" i="10"/>
  <c r="GS296" i="10"/>
  <c r="GR296" i="10"/>
  <c r="GG296" i="10"/>
  <c r="GF296" i="10"/>
  <c r="GE296" i="10"/>
  <c r="GD296" i="10"/>
  <c r="FS296" i="10"/>
  <c r="FR296" i="10"/>
  <c r="FQ296" i="10"/>
  <c r="FP296" i="10"/>
  <c r="FE296" i="10"/>
  <c r="FD296" i="10"/>
  <c r="FC296" i="10"/>
  <c r="FB296" i="10"/>
  <c r="EQ296" i="10"/>
  <c r="EP296" i="10"/>
  <c r="EO296" i="10"/>
  <c r="EN296" i="10"/>
  <c r="EC296" i="10"/>
  <c r="EB296" i="10"/>
  <c r="EA296" i="10"/>
  <c r="DZ296" i="10"/>
  <c r="DO296" i="10"/>
  <c r="DN296" i="10"/>
  <c r="DM296" i="10"/>
  <c r="DL296" i="10"/>
  <c r="DA296" i="10"/>
  <c r="CZ296" i="10"/>
  <c r="CY296" i="10"/>
  <c r="CX296" i="10"/>
  <c r="CL296" i="10"/>
  <c r="CK296" i="10"/>
  <c r="CJ296" i="10"/>
  <c r="CI296" i="10"/>
  <c r="BX296" i="10"/>
  <c r="BW296" i="10"/>
  <c r="BV296" i="10"/>
  <c r="BU296" i="10"/>
  <c r="BJ296" i="10"/>
  <c r="BI296" i="10"/>
  <c r="BH296" i="10"/>
  <c r="BG296" i="10"/>
  <c r="AV296" i="10"/>
  <c r="AU296" i="10"/>
  <c r="AT296" i="10"/>
  <c r="AS296" i="10"/>
  <c r="AH296" i="10"/>
  <c r="AG296" i="10"/>
  <c r="T296" i="10"/>
  <c r="S296" i="10"/>
  <c r="R296" i="10"/>
  <c r="Q296" i="10"/>
  <c r="IS295" i="10"/>
  <c r="IY295" i="10" s="1"/>
  <c r="IR295" i="10"/>
  <c r="IX295" i="10" s="1"/>
  <c r="IE295" i="10"/>
  <c r="IK295" i="10" s="1"/>
  <c r="ID295" i="10"/>
  <c r="IH295" i="10" s="1"/>
  <c r="HQ295" i="10"/>
  <c r="HW295" i="10" s="1"/>
  <c r="HP295" i="10"/>
  <c r="HV295" i="10" s="1"/>
  <c r="HC295" i="10"/>
  <c r="HI295" i="10" s="1"/>
  <c r="HB295" i="10"/>
  <c r="HF295" i="10" s="1"/>
  <c r="GQ295" i="10"/>
  <c r="GP295" i="10"/>
  <c r="GO295" i="10"/>
  <c r="GN295" i="10"/>
  <c r="GT295" i="10" s="1"/>
  <c r="GG295" i="10"/>
  <c r="GF295" i="10"/>
  <c r="GE295" i="10"/>
  <c r="GD295" i="10"/>
  <c r="FO295" i="10"/>
  <c r="FN295" i="10"/>
  <c r="FM295" i="10"/>
  <c r="FS295" i="10" s="1"/>
  <c r="FL295" i="10"/>
  <c r="FA295" i="10"/>
  <c r="EZ295" i="10"/>
  <c r="EY295" i="10"/>
  <c r="FE295" i="10" s="1"/>
  <c r="EX295" i="10"/>
  <c r="EK295" i="10"/>
  <c r="EQ295" i="10" s="1"/>
  <c r="EJ295" i="10"/>
  <c r="EP295" i="10" s="1"/>
  <c r="DY295" i="10"/>
  <c r="DX295" i="10"/>
  <c r="DW295" i="10"/>
  <c r="DV295" i="10"/>
  <c r="DK295" i="10"/>
  <c r="DJ295" i="10"/>
  <c r="DI295" i="10"/>
  <c r="DH295" i="10"/>
  <c r="CW295" i="10"/>
  <c r="CV295" i="10"/>
  <c r="CU295" i="10"/>
  <c r="CT295" i="10"/>
  <c r="CH295" i="10"/>
  <c r="CG295" i="10"/>
  <c r="CF295" i="10"/>
  <c r="CE295" i="10"/>
  <c r="BT295" i="10"/>
  <c r="BS295" i="10"/>
  <c r="BR295" i="10"/>
  <c r="BQ295" i="10"/>
  <c r="BD295" i="10"/>
  <c r="BH295" i="10" s="1"/>
  <c r="BC295" i="10"/>
  <c r="BI295" i="10" s="1"/>
  <c r="AP295" i="10"/>
  <c r="AV295" i="10" s="1"/>
  <c r="AO295" i="10"/>
  <c r="AU295" i="10" s="1"/>
  <c r="AD295" i="10"/>
  <c r="AC295" i="10"/>
  <c r="AB295" i="10"/>
  <c r="AA295" i="10"/>
  <c r="P295" i="10"/>
  <c r="O295" i="10"/>
  <c r="N295" i="10"/>
  <c r="M295" i="10"/>
  <c r="IS294" i="10"/>
  <c r="IY294" i="10" s="1"/>
  <c r="IR294" i="10"/>
  <c r="IX294" i="10" s="1"/>
  <c r="IE294" i="10"/>
  <c r="II294" i="10" s="1"/>
  <c r="ID294" i="10"/>
  <c r="IJ294" i="10" s="1"/>
  <c r="HQ294" i="10"/>
  <c r="HW294" i="10" s="1"/>
  <c r="HP294" i="10"/>
  <c r="HV294" i="10" s="1"/>
  <c r="HC294" i="10"/>
  <c r="HB294" i="10"/>
  <c r="HH294" i="10" s="1"/>
  <c r="GQ294" i="10"/>
  <c r="GP294" i="10"/>
  <c r="GO294" i="10"/>
  <c r="GN294" i="10"/>
  <c r="GG294" i="10"/>
  <c r="GF294" i="10"/>
  <c r="FO294" i="10"/>
  <c r="FO293" i="10" s="1"/>
  <c r="FN294" i="10"/>
  <c r="FN293" i="10" s="1"/>
  <c r="FM294" i="10"/>
  <c r="FM293" i="10" s="1"/>
  <c r="FL294" i="10"/>
  <c r="FA294" i="10"/>
  <c r="FA293" i="10" s="1"/>
  <c r="EZ294" i="10"/>
  <c r="EY294" i="10"/>
  <c r="FE294" i="10" s="1"/>
  <c r="EX294" i="10"/>
  <c r="EK294" i="10"/>
  <c r="EO294" i="10" s="1"/>
  <c r="EJ294" i="10"/>
  <c r="EP294" i="10" s="1"/>
  <c r="DY294" i="10"/>
  <c r="DX294" i="10"/>
  <c r="DW294" i="10"/>
  <c r="EC294" i="10" s="1"/>
  <c r="DV294" i="10"/>
  <c r="DV293" i="10" s="1"/>
  <c r="DK294" i="10"/>
  <c r="DJ294" i="10"/>
  <c r="DI294" i="10"/>
  <c r="DO294" i="10" s="1"/>
  <c r="DH294" i="10"/>
  <c r="CW294" i="10"/>
  <c r="CV294" i="10"/>
  <c r="CU294" i="10"/>
  <c r="DA294" i="10" s="1"/>
  <c r="CT294" i="10"/>
  <c r="CH294" i="10"/>
  <c r="CG294" i="10"/>
  <c r="CF294" i="10"/>
  <c r="CL294" i="10" s="1"/>
  <c r="CE294" i="10"/>
  <c r="CE293" i="10" s="1"/>
  <c r="BT294" i="10"/>
  <c r="BS294" i="10"/>
  <c r="BR294" i="10"/>
  <c r="BQ294" i="10"/>
  <c r="BD294" i="10"/>
  <c r="BJ294" i="10" s="1"/>
  <c r="BC294" i="10"/>
  <c r="BG294" i="10" s="1"/>
  <c r="AP294" i="10"/>
  <c r="AV294" i="10" s="1"/>
  <c r="AO294" i="10"/>
  <c r="AU294" i="10" s="1"/>
  <c r="AD294" i="10"/>
  <c r="AC294" i="10"/>
  <c r="AB294" i="10"/>
  <c r="AA294" i="10"/>
  <c r="AA293" i="10" s="1"/>
  <c r="P294" i="10"/>
  <c r="O294" i="10"/>
  <c r="N294" i="10"/>
  <c r="M294" i="10"/>
  <c r="M293" i="10" s="1"/>
  <c r="S293" i="10" s="1"/>
  <c r="JA293" i="10"/>
  <c r="IZ293" i="10"/>
  <c r="IQ293" i="10"/>
  <c r="IY293" i="10" s="1"/>
  <c r="IO293" i="10"/>
  <c r="IN293" i="10"/>
  <c r="IP293" i="10" s="1"/>
  <c r="IX293" i="10" s="1"/>
  <c r="IM293" i="10"/>
  <c r="IL293" i="10"/>
  <c r="IC293" i="10"/>
  <c r="IK293" i="10" s="1"/>
  <c r="IA293" i="10"/>
  <c r="HZ293" i="10"/>
  <c r="IB293" i="10" s="1"/>
  <c r="IJ293" i="10" s="1"/>
  <c r="HX293" i="10"/>
  <c r="HS293" i="10"/>
  <c r="HR293" i="10"/>
  <c r="HN293" i="10"/>
  <c r="HM293" i="10"/>
  <c r="HO293" i="10" s="1"/>
  <c r="HL293" i="10"/>
  <c r="HJ293" i="10"/>
  <c r="HE293" i="10"/>
  <c r="HD293" i="10"/>
  <c r="HA293" i="10"/>
  <c r="GY293" i="10"/>
  <c r="GX293" i="10"/>
  <c r="GZ293" i="10" s="1"/>
  <c r="GV293" i="10"/>
  <c r="GK293" i="10"/>
  <c r="GM293" i="10" s="1"/>
  <c r="GJ293" i="10"/>
  <c r="GL293" i="10" s="1"/>
  <c r="GH293" i="10"/>
  <c r="GC293" i="10"/>
  <c r="GB293" i="10"/>
  <c r="GA293" i="10"/>
  <c r="GI293" i="10" s="1"/>
  <c r="FZ293" i="10"/>
  <c r="GD293" i="10" s="1"/>
  <c r="FY293" i="10"/>
  <c r="GG293" i="10" s="1"/>
  <c r="FX293" i="10"/>
  <c r="GF293" i="10" s="1"/>
  <c r="FW293" i="10"/>
  <c r="FV293" i="10"/>
  <c r="FT293" i="10"/>
  <c r="FL293" i="10"/>
  <c r="FI293" i="10"/>
  <c r="FK293" i="10" s="1"/>
  <c r="FH293" i="10"/>
  <c r="FJ293" i="10" s="1"/>
  <c r="FF293" i="10"/>
  <c r="EZ293" i="10"/>
  <c r="EV293" i="10"/>
  <c r="EU293" i="10"/>
  <c r="EW293" i="10" s="1"/>
  <c r="ET293" i="10"/>
  <c r="ER293" i="10"/>
  <c r="EM293" i="10"/>
  <c r="EL293" i="10"/>
  <c r="EI293" i="10"/>
  <c r="EH293" i="10"/>
  <c r="EG293" i="10"/>
  <c r="EF293" i="10"/>
  <c r="ED293" i="10"/>
  <c r="DU293" i="10"/>
  <c r="DS293" i="10"/>
  <c r="DR293" i="10"/>
  <c r="DT293" i="10" s="1"/>
  <c r="DP293" i="10"/>
  <c r="DE293" i="10"/>
  <c r="DG293" i="10" s="1"/>
  <c r="DD293" i="10"/>
  <c r="DF293" i="10" s="1"/>
  <c r="DB293" i="10"/>
  <c r="CR293" i="10"/>
  <c r="CQ293" i="10"/>
  <c r="CS293" i="10" s="1"/>
  <c r="CP293" i="10"/>
  <c r="CM293" i="10"/>
  <c r="CD293" i="10"/>
  <c r="CC293" i="10"/>
  <c r="CB293" i="10"/>
  <c r="CA293" i="10"/>
  <c r="BY293" i="10"/>
  <c r="BS293" i="10"/>
  <c r="BN293" i="10"/>
  <c r="BP293" i="10" s="1"/>
  <c r="BM293" i="10"/>
  <c r="BO293" i="10" s="1"/>
  <c r="BK293" i="10"/>
  <c r="BF293" i="10"/>
  <c r="BE293" i="10"/>
  <c r="BA293" i="10"/>
  <c r="AZ293" i="10"/>
  <c r="BB293" i="10" s="1"/>
  <c r="AY293" i="10"/>
  <c r="AW293" i="10"/>
  <c r="AR293" i="10"/>
  <c r="AQ293" i="10"/>
  <c r="AN293" i="10"/>
  <c r="AM293" i="10"/>
  <c r="AL293" i="10"/>
  <c r="AK293" i="10"/>
  <c r="AI293" i="10"/>
  <c r="Z293" i="10"/>
  <c r="X293" i="10"/>
  <c r="W293" i="10"/>
  <c r="Y293" i="10" s="1"/>
  <c r="U293" i="10"/>
  <c r="J293" i="10"/>
  <c r="JC293" i="10" s="1"/>
  <c r="I293" i="10"/>
  <c r="K293" i="10" s="1"/>
  <c r="JI292" i="10"/>
  <c r="JH292" i="10"/>
  <c r="JG292" i="10"/>
  <c r="JK292" i="10" s="1"/>
  <c r="JF292" i="10"/>
  <c r="JL292" i="10" s="1"/>
  <c r="IY292" i="10"/>
  <c r="IX292" i="10"/>
  <c r="IK292" i="10"/>
  <c r="IJ292" i="10"/>
  <c r="HW292" i="10"/>
  <c r="HV292" i="10"/>
  <c r="HU292" i="10"/>
  <c r="HT292" i="10"/>
  <c r="HI292" i="10"/>
  <c r="HH292" i="10"/>
  <c r="HG292" i="10"/>
  <c r="HF292" i="10"/>
  <c r="GU292" i="10"/>
  <c r="GT292" i="10"/>
  <c r="GS292" i="10"/>
  <c r="GR292" i="10"/>
  <c r="GG292" i="10"/>
  <c r="GF292" i="10"/>
  <c r="GE292" i="10"/>
  <c r="GD292" i="10"/>
  <c r="FS292" i="10"/>
  <c r="FR292" i="10"/>
  <c r="FQ292" i="10"/>
  <c r="FP292" i="10"/>
  <c r="FE292" i="10"/>
  <c r="FD292" i="10"/>
  <c r="FC292" i="10"/>
  <c r="FB292" i="10"/>
  <c r="EQ292" i="10"/>
  <c r="EP292" i="10"/>
  <c r="EO292" i="10"/>
  <c r="EN292" i="10"/>
  <c r="EC292" i="10"/>
  <c r="EB292" i="10"/>
  <c r="EA292" i="10"/>
  <c r="DZ292" i="10"/>
  <c r="DO292" i="10"/>
  <c r="DN292" i="10"/>
  <c r="DM292" i="10"/>
  <c r="DL292" i="10"/>
  <c r="DA292" i="10"/>
  <c r="CZ292" i="10"/>
  <c r="CY292" i="10"/>
  <c r="CX292" i="10"/>
  <c r="CL292" i="10"/>
  <c r="CK292" i="10"/>
  <c r="CJ292" i="10"/>
  <c r="CI292" i="10"/>
  <c r="BX292" i="10"/>
  <c r="BW292" i="10"/>
  <c r="BV292" i="10"/>
  <c r="BU292" i="10"/>
  <c r="BJ292" i="10"/>
  <c r="BI292" i="10"/>
  <c r="BH292" i="10"/>
  <c r="BG292" i="10"/>
  <c r="AV292" i="10"/>
  <c r="AU292" i="10"/>
  <c r="AT292" i="10"/>
  <c r="AS292" i="10"/>
  <c r="AH292" i="10"/>
  <c r="AG292" i="10"/>
  <c r="T292" i="10"/>
  <c r="S292" i="10"/>
  <c r="R292" i="10"/>
  <c r="Q292" i="10"/>
  <c r="JM291" i="10"/>
  <c r="JL291" i="10"/>
  <c r="JI291" i="10"/>
  <c r="JH291" i="10"/>
  <c r="JG291" i="10"/>
  <c r="JK291" i="10" s="1"/>
  <c r="JF291" i="10"/>
  <c r="JJ291" i="10" s="1"/>
  <c r="IY291" i="10"/>
  <c r="IX291" i="10"/>
  <c r="IK291" i="10"/>
  <c r="IJ291" i="10"/>
  <c r="HW291" i="10"/>
  <c r="HV291" i="10"/>
  <c r="HU291" i="10"/>
  <c r="HT291" i="10"/>
  <c r="HI291" i="10"/>
  <c r="HH291" i="10"/>
  <c r="HG291" i="10"/>
  <c r="HF291" i="10"/>
  <c r="GU291" i="10"/>
  <c r="GT291" i="10"/>
  <c r="GS291" i="10"/>
  <c r="GR291" i="10"/>
  <c r="GG291" i="10"/>
  <c r="GF291" i="10"/>
  <c r="GE291" i="10"/>
  <c r="GD291" i="10"/>
  <c r="FS291" i="10"/>
  <c r="FR291" i="10"/>
  <c r="FQ291" i="10"/>
  <c r="FP291" i="10"/>
  <c r="FE291" i="10"/>
  <c r="FD291" i="10"/>
  <c r="FC291" i="10"/>
  <c r="FB291" i="10"/>
  <c r="EQ291" i="10"/>
  <c r="EP291" i="10"/>
  <c r="EO291" i="10"/>
  <c r="EN291" i="10"/>
  <c r="EC291" i="10"/>
  <c r="EB291" i="10"/>
  <c r="EA291" i="10"/>
  <c r="DZ291" i="10"/>
  <c r="DO291" i="10"/>
  <c r="DN291" i="10"/>
  <c r="DM291" i="10"/>
  <c r="DL291" i="10"/>
  <c r="DA291" i="10"/>
  <c r="CZ291" i="10"/>
  <c r="CY291" i="10"/>
  <c r="CX291" i="10"/>
  <c r="CL291" i="10"/>
  <c r="CK291" i="10"/>
  <c r="CJ291" i="10"/>
  <c r="CI291" i="10"/>
  <c r="BX291" i="10"/>
  <c r="BW291" i="10"/>
  <c r="BV291" i="10"/>
  <c r="BU291" i="10"/>
  <c r="BJ291" i="10"/>
  <c r="BI291" i="10"/>
  <c r="BH291" i="10"/>
  <c r="BG291" i="10"/>
  <c r="AV291" i="10"/>
  <c r="AU291" i="10"/>
  <c r="AT291" i="10"/>
  <c r="AS291" i="10"/>
  <c r="AH291" i="10"/>
  <c r="AG291" i="10"/>
  <c r="T291" i="10"/>
  <c r="S291" i="10"/>
  <c r="R291" i="10"/>
  <c r="Q291" i="10"/>
  <c r="JI290" i="10"/>
  <c r="JH290" i="10"/>
  <c r="JG290" i="10"/>
  <c r="JK290" i="10" s="1"/>
  <c r="JF290" i="10"/>
  <c r="JL290" i="10" s="1"/>
  <c r="IY290" i="10"/>
  <c r="IX290" i="10"/>
  <c r="IK290" i="10"/>
  <c r="IJ290" i="10"/>
  <c r="HW290" i="10"/>
  <c r="HV290" i="10"/>
  <c r="HU290" i="10"/>
  <c r="HT290" i="10"/>
  <c r="HI290" i="10"/>
  <c r="HH290" i="10"/>
  <c r="HG290" i="10"/>
  <c r="HF290" i="10"/>
  <c r="GU290" i="10"/>
  <c r="GT290" i="10"/>
  <c r="GS290" i="10"/>
  <c r="GR290" i="10"/>
  <c r="GG290" i="10"/>
  <c r="GF290" i="10"/>
  <c r="GE290" i="10"/>
  <c r="GD290" i="10"/>
  <c r="FS290" i="10"/>
  <c r="FR290" i="10"/>
  <c r="FQ290" i="10"/>
  <c r="FP290" i="10"/>
  <c r="FE290" i="10"/>
  <c r="FD290" i="10"/>
  <c r="FC290" i="10"/>
  <c r="FB290" i="10"/>
  <c r="EQ290" i="10"/>
  <c r="EP290" i="10"/>
  <c r="EO290" i="10"/>
  <c r="EN290" i="10"/>
  <c r="EC290" i="10"/>
  <c r="EB290" i="10"/>
  <c r="EA290" i="10"/>
  <c r="DZ290" i="10"/>
  <c r="DO290" i="10"/>
  <c r="DN290" i="10"/>
  <c r="DM290" i="10"/>
  <c r="DL290" i="10"/>
  <c r="DA290" i="10"/>
  <c r="CZ290" i="10"/>
  <c r="CY290" i="10"/>
  <c r="CX290" i="10"/>
  <c r="CL290" i="10"/>
  <c r="CK290" i="10"/>
  <c r="CJ290" i="10"/>
  <c r="CI290" i="10"/>
  <c r="BX290" i="10"/>
  <c r="BW290" i="10"/>
  <c r="BV290" i="10"/>
  <c r="BU290" i="10"/>
  <c r="BJ290" i="10"/>
  <c r="BI290" i="10"/>
  <c r="BH290" i="10"/>
  <c r="BG290" i="10"/>
  <c r="AV290" i="10"/>
  <c r="AU290" i="10"/>
  <c r="AT290" i="10"/>
  <c r="AS290" i="10"/>
  <c r="AH290" i="10"/>
  <c r="AG290" i="10"/>
  <c r="T290" i="10"/>
  <c r="S290" i="10"/>
  <c r="R290" i="10"/>
  <c r="Q290" i="10"/>
  <c r="IS289" i="10"/>
  <c r="IY289" i="10" s="1"/>
  <c r="IR289" i="10"/>
  <c r="IX289" i="10" s="1"/>
  <c r="IE289" i="10"/>
  <c r="IK289" i="10" s="1"/>
  <c r="ID289" i="10"/>
  <c r="IH289" i="10" s="1"/>
  <c r="HQ289" i="10"/>
  <c r="HW289" i="10" s="1"/>
  <c r="HP289" i="10"/>
  <c r="HC289" i="10"/>
  <c r="HI289" i="10" s="1"/>
  <c r="HB289" i="10"/>
  <c r="HF289" i="10" s="1"/>
  <c r="GQ289" i="10"/>
  <c r="GQ288" i="10" s="1"/>
  <c r="GP289" i="10"/>
  <c r="GP288" i="10" s="1"/>
  <c r="GO289" i="10"/>
  <c r="GO288" i="10" s="1"/>
  <c r="GN289" i="10"/>
  <c r="GT289" i="10" s="1"/>
  <c r="GG289" i="10"/>
  <c r="GF289" i="10"/>
  <c r="FO289" i="10"/>
  <c r="FO288" i="10" s="1"/>
  <c r="FN289" i="10"/>
  <c r="FN288" i="10" s="1"/>
  <c r="FM289" i="10"/>
  <c r="FM288" i="10" s="1"/>
  <c r="FL289" i="10"/>
  <c r="FL288" i="10" s="1"/>
  <c r="FA289" i="10"/>
  <c r="FA288" i="10" s="1"/>
  <c r="EZ289" i="10"/>
  <c r="EZ288" i="10" s="1"/>
  <c r="EY289" i="10"/>
  <c r="EY288" i="10" s="1"/>
  <c r="EX289" i="10"/>
  <c r="EX288" i="10" s="1"/>
  <c r="EK289" i="10"/>
  <c r="EQ289" i="10" s="1"/>
  <c r="EJ289" i="10"/>
  <c r="EN289" i="10" s="1"/>
  <c r="DY289" i="10"/>
  <c r="DY288" i="10" s="1"/>
  <c r="DX289" i="10"/>
  <c r="DX288" i="10" s="1"/>
  <c r="DW289" i="10"/>
  <c r="DV289" i="10"/>
  <c r="EB289" i="10" s="1"/>
  <c r="DK289" i="10"/>
  <c r="DK288" i="10" s="1"/>
  <c r="DJ289" i="10"/>
  <c r="DJ288" i="10" s="1"/>
  <c r="DI289" i="10"/>
  <c r="DH289" i="10"/>
  <c r="DN289" i="10" s="1"/>
  <c r="CW289" i="10"/>
  <c r="CW288" i="10" s="1"/>
  <c r="CV289" i="10"/>
  <c r="CV288" i="10" s="1"/>
  <c r="CU289" i="10"/>
  <c r="CT289" i="10"/>
  <c r="CZ289" i="10" s="1"/>
  <c r="CH289" i="10"/>
  <c r="CH288" i="10" s="1"/>
  <c r="CG289" i="10"/>
  <c r="CG288" i="10" s="1"/>
  <c r="CF289" i="10"/>
  <c r="CE289" i="10"/>
  <c r="BT289" i="10"/>
  <c r="BT288" i="10" s="1"/>
  <c r="BS289" i="10"/>
  <c r="BS288" i="10" s="1"/>
  <c r="BR289" i="10"/>
  <c r="BX289" i="10" s="1"/>
  <c r="BQ289" i="10"/>
  <c r="BQ288" i="10" s="1"/>
  <c r="BD289" i="10"/>
  <c r="BJ289" i="10" s="1"/>
  <c r="BC289" i="10"/>
  <c r="BI289" i="10" s="1"/>
  <c r="AP289" i="10"/>
  <c r="AT289" i="10" s="1"/>
  <c r="AO289" i="10"/>
  <c r="AU289" i="10" s="1"/>
  <c r="AD289" i="10"/>
  <c r="AD288" i="10" s="1"/>
  <c r="AC289" i="10"/>
  <c r="AC288" i="10" s="1"/>
  <c r="AB289" i="10"/>
  <c r="AH289" i="10" s="1"/>
  <c r="AA289" i="10"/>
  <c r="AA288" i="10" s="1"/>
  <c r="P289" i="10"/>
  <c r="P288" i="10" s="1"/>
  <c r="O289" i="10"/>
  <c r="N289" i="10"/>
  <c r="T289" i="10" s="1"/>
  <c r="M289" i="10"/>
  <c r="M288" i="10" s="1"/>
  <c r="JA288" i="10"/>
  <c r="IZ288" i="10"/>
  <c r="IQ288" i="10"/>
  <c r="IY288" i="10" s="1"/>
  <c r="IP288" i="10"/>
  <c r="IX288" i="10" s="1"/>
  <c r="IO288" i="10"/>
  <c r="IN288" i="10"/>
  <c r="IM288" i="10"/>
  <c r="IL288" i="10"/>
  <c r="IC288" i="10"/>
  <c r="IK288" i="10" s="1"/>
  <c r="IB288" i="10"/>
  <c r="IJ288" i="10" s="1"/>
  <c r="IA288" i="10"/>
  <c r="HZ288" i="10"/>
  <c r="HZ287" i="10" s="1"/>
  <c r="IB287" i="10" s="1"/>
  <c r="IJ287" i="10" s="1"/>
  <c r="HX288" i="10"/>
  <c r="HS288" i="10"/>
  <c r="HR288" i="10"/>
  <c r="HR287" i="10" s="1"/>
  <c r="HM288" i="10"/>
  <c r="HO288" i="10" s="1"/>
  <c r="HL288" i="10"/>
  <c r="HN288" i="10" s="1"/>
  <c r="HJ288" i="10"/>
  <c r="HE288" i="10"/>
  <c r="HD288" i="10"/>
  <c r="HA288" i="10"/>
  <c r="GZ288" i="10"/>
  <c r="GY288" i="10"/>
  <c r="GX288" i="10"/>
  <c r="GX287" i="10" s="1"/>
  <c r="GZ287" i="10" s="1"/>
  <c r="GV288" i="10"/>
  <c r="GM288" i="10"/>
  <c r="GK288" i="10"/>
  <c r="GK287" i="10" s="1"/>
  <c r="GM287" i="10" s="1"/>
  <c r="GJ288" i="10"/>
  <c r="GL288" i="10" s="1"/>
  <c r="GH288" i="10"/>
  <c r="GC288" i="10"/>
  <c r="GC287" i="10" s="1"/>
  <c r="GB288" i="10"/>
  <c r="GA288" i="10"/>
  <c r="GG288" i="10" s="1"/>
  <c r="FZ288" i="10"/>
  <c r="GD288" i="10" s="1"/>
  <c r="FX288" i="10"/>
  <c r="GF288" i="10" s="1"/>
  <c r="FW288" i="10"/>
  <c r="FY288" i="10" s="1"/>
  <c r="FV288" i="10"/>
  <c r="FT288" i="10"/>
  <c r="FK288" i="10"/>
  <c r="FJ288" i="10"/>
  <c r="FI288" i="10"/>
  <c r="FH288" i="10"/>
  <c r="FH287" i="10" s="1"/>
  <c r="FJ287" i="10" s="1"/>
  <c r="FF288" i="10"/>
  <c r="EW288" i="10"/>
  <c r="EU288" i="10"/>
  <c r="EU287" i="10" s="1"/>
  <c r="EW287" i="10" s="1"/>
  <c r="ET288" i="10"/>
  <c r="EV288" i="10" s="1"/>
  <c r="ER288" i="10"/>
  <c r="EM288" i="10"/>
  <c r="EL288" i="10"/>
  <c r="EL287" i="10" s="1"/>
  <c r="EG288" i="10"/>
  <c r="EI288" i="10" s="1"/>
  <c r="EF288" i="10"/>
  <c r="EH288" i="10" s="1"/>
  <c r="ED288" i="10"/>
  <c r="DT288" i="10"/>
  <c r="DS288" i="10"/>
  <c r="DU288" i="10" s="1"/>
  <c r="DR288" i="10"/>
  <c r="DP288" i="10"/>
  <c r="DG288" i="10"/>
  <c r="DF288" i="10"/>
  <c r="DE288" i="10"/>
  <c r="DD288" i="10"/>
  <c r="DD287" i="10" s="1"/>
  <c r="DF287" i="10" s="1"/>
  <c r="DB288" i="10"/>
  <c r="CS288" i="10"/>
  <c r="CQ288" i="10"/>
  <c r="CQ287" i="10" s="1"/>
  <c r="CS287" i="10" s="1"/>
  <c r="CP288" i="10"/>
  <c r="CR288" i="10" s="1"/>
  <c r="CM288" i="10"/>
  <c r="CB288" i="10"/>
  <c r="CD288" i="10" s="1"/>
  <c r="CA288" i="10"/>
  <c r="CC288" i="10" s="1"/>
  <c r="BY288" i="10"/>
  <c r="BP288" i="10"/>
  <c r="BO288" i="10"/>
  <c r="BN288" i="10"/>
  <c r="BM288" i="10"/>
  <c r="BK288" i="10"/>
  <c r="BF288" i="10"/>
  <c r="BE288" i="10"/>
  <c r="BB288" i="10"/>
  <c r="AZ288" i="10"/>
  <c r="AY288" i="10"/>
  <c r="BA288" i="10" s="1"/>
  <c r="AW288" i="10"/>
  <c r="AR288" i="10"/>
  <c r="AQ288" i="10"/>
  <c r="AL288" i="10"/>
  <c r="AN288" i="10" s="1"/>
  <c r="AK288" i="10"/>
  <c r="AM288" i="10" s="1"/>
  <c r="AI288" i="10"/>
  <c r="Y288" i="10"/>
  <c r="X288" i="10"/>
  <c r="Z288" i="10" s="1"/>
  <c r="W288" i="10"/>
  <c r="U288" i="10"/>
  <c r="L288" i="10"/>
  <c r="JE288" i="10" s="1"/>
  <c r="K288" i="10"/>
  <c r="J288" i="10"/>
  <c r="JC288" i="10" s="1"/>
  <c r="JP288" i="10" s="1"/>
  <c r="I288" i="10"/>
  <c r="JB288" i="10" s="1"/>
  <c r="JR287" i="10"/>
  <c r="IZ287" i="10"/>
  <c r="IU287" i="10"/>
  <c r="IT287" i="10"/>
  <c r="IS287" i="10"/>
  <c r="JA287" i="10" s="1"/>
  <c r="IR287" i="10"/>
  <c r="IV287" i="10" s="1"/>
  <c r="IQ287" i="10"/>
  <c r="IY287" i="10" s="1"/>
  <c r="IO287" i="10"/>
  <c r="IN287" i="10"/>
  <c r="IP287" i="10" s="1"/>
  <c r="IL287" i="10"/>
  <c r="IG287" i="10"/>
  <c r="IF287" i="10"/>
  <c r="IE287" i="10"/>
  <c r="IK287" i="10" s="1"/>
  <c r="ID287" i="10"/>
  <c r="IH287" i="10" s="1"/>
  <c r="IA287" i="10"/>
  <c r="IC287" i="10" s="1"/>
  <c r="HX287" i="10"/>
  <c r="HS287" i="10"/>
  <c r="HO287" i="10"/>
  <c r="HM287" i="10"/>
  <c r="HL287" i="10"/>
  <c r="HN287" i="10" s="1"/>
  <c r="HJ287" i="10"/>
  <c r="HE287" i="10"/>
  <c r="HD287" i="10"/>
  <c r="GY287" i="10"/>
  <c r="HA287" i="10" s="1"/>
  <c r="GV287" i="10"/>
  <c r="GL287" i="10"/>
  <c r="GJ287" i="10"/>
  <c r="GH287" i="10"/>
  <c r="GB287" i="10"/>
  <c r="GA287" i="10"/>
  <c r="GI287" i="10" s="1"/>
  <c r="FZ287" i="10"/>
  <c r="GF287" i="10" s="1"/>
  <c r="FW287" i="10"/>
  <c r="FY287" i="10" s="1"/>
  <c r="FV287" i="10"/>
  <c r="FX287" i="10" s="1"/>
  <c r="FT287" i="10"/>
  <c r="FI287" i="10"/>
  <c r="FK287" i="10" s="1"/>
  <c r="FF287" i="10"/>
  <c r="EV287" i="10"/>
  <c r="ET287" i="10"/>
  <c r="ER287" i="10"/>
  <c r="EM287" i="10"/>
  <c r="EI287" i="10"/>
  <c r="EG287" i="10"/>
  <c r="EF287" i="10"/>
  <c r="EH287" i="10" s="1"/>
  <c r="ED287" i="10"/>
  <c r="DS287" i="10"/>
  <c r="DU287" i="10" s="1"/>
  <c r="DR287" i="10"/>
  <c r="DT287" i="10" s="1"/>
  <c r="DP287" i="10"/>
  <c r="DE287" i="10"/>
  <c r="DG287" i="10" s="1"/>
  <c r="DB287" i="10"/>
  <c r="CR287" i="10"/>
  <c r="CP287" i="10"/>
  <c r="CM287" i="10"/>
  <c r="CD287" i="10"/>
  <c r="CB287" i="10"/>
  <c r="CA287" i="10"/>
  <c r="CC287" i="10" s="1"/>
  <c r="BY287" i="10"/>
  <c r="BN287" i="10"/>
  <c r="BP287" i="10" s="1"/>
  <c r="BM287" i="10"/>
  <c r="BO287" i="10" s="1"/>
  <c r="BK287" i="10"/>
  <c r="BF287" i="10"/>
  <c r="BE287" i="10"/>
  <c r="AZ287" i="10"/>
  <c r="BB287" i="10" s="1"/>
  <c r="AW287" i="10"/>
  <c r="AR287" i="10"/>
  <c r="AQ287" i="10"/>
  <c r="AM287" i="10"/>
  <c r="AK287" i="10"/>
  <c r="AI287" i="10"/>
  <c r="Z287" i="10"/>
  <c r="X287" i="10"/>
  <c r="W287" i="10"/>
  <c r="Y287" i="10" s="1"/>
  <c r="U287" i="10"/>
  <c r="J287" i="10"/>
  <c r="I287" i="10"/>
  <c r="K287" i="10" s="1"/>
  <c r="JI286" i="10"/>
  <c r="JH286" i="10"/>
  <c r="JG286" i="10"/>
  <c r="JK286" i="10" s="1"/>
  <c r="JF286" i="10"/>
  <c r="JL286" i="10" s="1"/>
  <c r="IY286" i="10"/>
  <c r="IX286" i="10"/>
  <c r="IK286" i="10"/>
  <c r="IJ286" i="10"/>
  <c r="HW286" i="10"/>
  <c r="HV286" i="10"/>
  <c r="HI286" i="10"/>
  <c r="HH286" i="10"/>
  <c r="GU286" i="10"/>
  <c r="GT286" i="10"/>
  <c r="GG286" i="10"/>
  <c r="GF286" i="10"/>
  <c r="FS286" i="10"/>
  <c r="FR286" i="10"/>
  <c r="FE286" i="10"/>
  <c r="FD286" i="10"/>
  <c r="EQ286" i="10"/>
  <c r="EP286" i="10"/>
  <c r="EC286" i="10"/>
  <c r="EB286" i="10"/>
  <c r="DO286" i="10"/>
  <c r="DN286" i="10"/>
  <c r="DA286" i="10"/>
  <c r="CZ286" i="10"/>
  <c r="CL286" i="10"/>
  <c r="CK286" i="10"/>
  <c r="BX286" i="10"/>
  <c r="BW286" i="10"/>
  <c r="BJ286" i="10"/>
  <c r="BI286" i="10"/>
  <c r="AV286" i="10"/>
  <c r="AU286" i="10"/>
  <c r="AH286" i="10"/>
  <c r="AG286" i="10"/>
  <c r="T286" i="10"/>
  <c r="S286" i="10"/>
  <c r="JI285" i="10"/>
  <c r="JH285" i="10"/>
  <c r="JG285" i="10"/>
  <c r="JK285" i="10" s="1"/>
  <c r="JF285" i="10"/>
  <c r="JL285" i="10" s="1"/>
  <c r="IY285" i="10"/>
  <c r="IX285" i="10"/>
  <c r="IK285" i="10"/>
  <c r="IJ285" i="10"/>
  <c r="HW285" i="10"/>
  <c r="HV285" i="10"/>
  <c r="HI285" i="10"/>
  <c r="HH285" i="10"/>
  <c r="GU285" i="10"/>
  <c r="GT285" i="10"/>
  <c r="GG285" i="10"/>
  <c r="GF285" i="10"/>
  <c r="FS285" i="10"/>
  <c r="FR285" i="10"/>
  <c r="FE285" i="10"/>
  <c r="FD285" i="10"/>
  <c r="EQ285" i="10"/>
  <c r="EP285" i="10"/>
  <c r="EC285" i="10"/>
  <c r="EB285" i="10"/>
  <c r="DO285" i="10"/>
  <c r="DN285" i="10"/>
  <c r="DA285" i="10"/>
  <c r="CZ285" i="10"/>
  <c r="CL285" i="10"/>
  <c r="CK285" i="10"/>
  <c r="BX285" i="10"/>
  <c r="BW285" i="10"/>
  <c r="BJ285" i="10"/>
  <c r="BI285" i="10"/>
  <c r="AV285" i="10"/>
  <c r="AU285" i="10"/>
  <c r="AH285" i="10"/>
  <c r="AG285" i="10"/>
  <c r="T285" i="10"/>
  <c r="S285" i="10"/>
  <c r="JI284" i="10"/>
  <c r="JH284" i="10"/>
  <c r="JG284" i="10"/>
  <c r="JK284" i="10" s="1"/>
  <c r="JF284" i="10"/>
  <c r="JL284" i="10" s="1"/>
  <c r="IY284" i="10"/>
  <c r="IX284" i="10"/>
  <c r="IK284" i="10"/>
  <c r="IJ284" i="10"/>
  <c r="HW284" i="10"/>
  <c r="HV284" i="10"/>
  <c r="HI284" i="10"/>
  <c r="HH284" i="10"/>
  <c r="GU284" i="10"/>
  <c r="GT284" i="10"/>
  <c r="GG284" i="10"/>
  <c r="GF284" i="10"/>
  <c r="FS284" i="10"/>
  <c r="FR284" i="10"/>
  <c r="FE284" i="10"/>
  <c r="FD284" i="10"/>
  <c r="EQ284" i="10"/>
  <c r="EP284" i="10"/>
  <c r="EC284" i="10"/>
  <c r="EB284" i="10"/>
  <c r="DO284" i="10"/>
  <c r="DN284" i="10"/>
  <c r="DA284" i="10"/>
  <c r="CZ284" i="10"/>
  <c r="CL284" i="10"/>
  <c r="CK284" i="10"/>
  <c r="BX284" i="10"/>
  <c r="BW284" i="10"/>
  <c r="BJ284" i="10"/>
  <c r="BI284" i="10"/>
  <c r="AV284" i="10"/>
  <c r="AU284" i="10"/>
  <c r="AH284" i="10"/>
  <c r="AG284" i="10"/>
  <c r="T284" i="10"/>
  <c r="S284" i="10"/>
  <c r="JI283" i="10"/>
  <c r="JH283" i="10"/>
  <c r="JG283" i="10"/>
  <c r="JK283" i="10" s="1"/>
  <c r="JF283" i="10"/>
  <c r="JL283" i="10" s="1"/>
  <c r="IY283" i="10"/>
  <c r="IX283" i="10"/>
  <c r="IK283" i="10"/>
  <c r="IJ283" i="10"/>
  <c r="HW283" i="10"/>
  <c r="HV283" i="10"/>
  <c r="HI283" i="10"/>
  <c r="HH283" i="10"/>
  <c r="GU283" i="10"/>
  <c r="GT283" i="10"/>
  <c r="GG283" i="10"/>
  <c r="GF283" i="10"/>
  <c r="FS283" i="10"/>
  <c r="FR283" i="10"/>
  <c r="FE283" i="10"/>
  <c r="FD283" i="10"/>
  <c r="EQ283" i="10"/>
  <c r="EP283" i="10"/>
  <c r="EC283" i="10"/>
  <c r="EB283" i="10"/>
  <c r="DO283" i="10"/>
  <c r="DN283" i="10"/>
  <c r="DA283" i="10"/>
  <c r="CZ283" i="10"/>
  <c r="CL283" i="10"/>
  <c r="CK283" i="10"/>
  <c r="BX283" i="10"/>
  <c r="BW283" i="10"/>
  <c r="BJ283" i="10"/>
  <c r="BI283" i="10"/>
  <c r="AV283" i="10"/>
  <c r="AU283" i="10"/>
  <c r="AH283" i="10"/>
  <c r="AG283" i="10"/>
  <c r="T283" i="10"/>
  <c r="S283" i="10"/>
  <c r="JI282" i="10"/>
  <c r="JH282" i="10"/>
  <c r="JG282" i="10"/>
  <c r="JK282" i="10" s="1"/>
  <c r="JF282" i="10"/>
  <c r="JL282" i="10" s="1"/>
  <c r="IY282" i="10"/>
  <c r="IX282" i="10"/>
  <c r="IK282" i="10"/>
  <c r="IJ282" i="10"/>
  <c r="HW282" i="10"/>
  <c r="HV282" i="10"/>
  <c r="HI282" i="10"/>
  <c r="HH282" i="10"/>
  <c r="GU282" i="10"/>
  <c r="GT282" i="10"/>
  <c r="GG282" i="10"/>
  <c r="GF282" i="10"/>
  <c r="FS282" i="10"/>
  <c r="FR282" i="10"/>
  <c r="FE282" i="10"/>
  <c r="FD282" i="10"/>
  <c r="EQ282" i="10"/>
  <c r="EP282" i="10"/>
  <c r="EC282" i="10"/>
  <c r="EB282" i="10"/>
  <c r="DO282" i="10"/>
  <c r="DN282" i="10"/>
  <c r="DA282" i="10"/>
  <c r="CZ282" i="10"/>
  <c r="CL282" i="10"/>
  <c r="CK282" i="10"/>
  <c r="BX282" i="10"/>
  <c r="BW282" i="10"/>
  <c r="BJ282" i="10"/>
  <c r="BI282" i="10"/>
  <c r="AV282" i="10"/>
  <c r="AU282" i="10"/>
  <c r="AH282" i="10"/>
  <c r="AG282" i="10"/>
  <c r="T282" i="10"/>
  <c r="S282" i="10"/>
  <c r="JI281" i="10"/>
  <c r="JH281" i="10"/>
  <c r="JG281" i="10"/>
  <c r="JK281" i="10" s="1"/>
  <c r="JF281" i="10"/>
  <c r="JL281" i="10" s="1"/>
  <c r="IY281" i="10"/>
  <c r="IX281" i="10"/>
  <c r="IK281" i="10"/>
  <c r="IJ281" i="10"/>
  <c r="HW281" i="10"/>
  <c r="HV281" i="10"/>
  <c r="HI281" i="10"/>
  <c r="HH281" i="10"/>
  <c r="GU281" i="10"/>
  <c r="GT281" i="10"/>
  <c r="GG281" i="10"/>
  <c r="GF281" i="10"/>
  <c r="FS281" i="10"/>
  <c r="FR281" i="10"/>
  <c r="FE281" i="10"/>
  <c r="FD281" i="10"/>
  <c r="EQ281" i="10"/>
  <c r="EP281" i="10"/>
  <c r="EC281" i="10"/>
  <c r="EB281" i="10"/>
  <c r="DO281" i="10"/>
  <c r="DN281" i="10"/>
  <c r="DA281" i="10"/>
  <c r="CZ281" i="10"/>
  <c r="CL281" i="10"/>
  <c r="CK281" i="10"/>
  <c r="BX281" i="10"/>
  <c r="BW281" i="10"/>
  <c r="BJ281" i="10"/>
  <c r="BI281" i="10"/>
  <c r="AV281" i="10"/>
  <c r="AU281" i="10"/>
  <c r="AH281" i="10"/>
  <c r="AG281" i="10"/>
  <c r="T281" i="10"/>
  <c r="S281" i="10"/>
  <c r="JI280" i="10"/>
  <c r="JH280" i="10"/>
  <c r="JG280" i="10"/>
  <c r="JK280" i="10" s="1"/>
  <c r="JF280" i="10"/>
  <c r="JA280" i="10"/>
  <c r="IZ280" i="10"/>
  <c r="IO280" i="10"/>
  <c r="IQ280" i="10" s="1"/>
  <c r="IY280" i="10" s="1"/>
  <c r="IN280" i="10"/>
  <c r="IP280" i="10" s="1"/>
  <c r="IX280" i="10" s="1"/>
  <c r="IM280" i="10"/>
  <c r="IL280" i="10"/>
  <c r="IA280" i="10"/>
  <c r="IC280" i="10" s="1"/>
  <c r="IK280" i="10" s="1"/>
  <c r="HZ280" i="10"/>
  <c r="IB280" i="10" s="1"/>
  <c r="IJ280" i="10" s="1"/>
  <c r="HY280" i="10"/>
  <c r="HX280" i="10"/>
  <c r="HM280" i="10"/>
  <c r="HO280" i="10" s="1"/>
  <c r="HW280" i="10" s="1"/>
  <c r="HL280" i="10"/>
  <c r="HN280" i="10" s="1"/>
  <c r="HV280" i="10" s="1"/>
  <c r="HK280" i="10"/>
  <c r="HJ280" i="10"/>
  <c r="GY280" i="10"/>
  <c r="HA280" i="10" s="1"/>
  <c r="HI280" i="10" s="1"/>
  <c r="GX280" i="10"/>
  <c r="GZ280" i="10" s="1"/>
  <c r="HH280" i="10" s="1"/>
  <c r="GV280" i="10"/>
  <c r="GM280" i="10"/>
  <c r="GU280" i="10" s="1"/>
  <c r="GK280" i="10"/>
  <c r="GJ280" i="10"/>
  <c r="GL280" i="10" s="1"/>
  <c r="GT280" i="10" s="1"/>
  <c r="GI280" i="10"/>
  <c r="GH280" i="10"/>
  <c r="FY280" i="10"/>
  <c r="GG280" i="10" s="1"/>
  <c r="FW280" i="10"/>
  <c r="FV280" i="10"/>
  <c r="FX280" i="10" s="1"/>
  <c r="GF280" i="10" s="1"/>
  <c r="FT280" i="10"/>
  <c r="FK280" i="10"/>
  <c r="FS280" i="10" s="1"/>
  <c r="FJ280" i="10"/>
  <c r="FR280" i="10" s="1"/>
  <c r="FI280" i="10"/>
  <c r="FH280" i="10"/>
  <c r="FF280" i="10"/>
  <c r="EV280" i="10"/>
  <c r="FD280" i="10" s="1"/>
  <c r="EU280" i="10"/>
  <c r="EW280" i="10" s="1"/>
  <c r="FE280" i="10" s="1"/>
  <c r="ET280" i="10"/>
  <c r="ER280" i="10"/>
  <c r="EG280" i="10"/>
  <c r="EI280" i="10" s="1"/>
  <c r="EQ280" i="10" s="1"/>
  <c r="EF280" i="10"/>
  <c r="EH280" i="10" s="1"/>
  <c r="EP280" i="10" s="1"/>
  <c r="ED280" i="10"/>
  <c r="DU280" i="10"/>
  <c r="EC280" i="10" s="1"/>
  <c r="DS280" i="10"/>
  <c r="DR280" i="10"/>
  <c r="DT280" i="10" s="1"/>
  <c r="EB280" i="10" s="1"/>
  <c r="DP280" i="10"/>
  <c r="DG280" i="10"/>
  <c r="DO280" i="10" s="1"/>
  <c r="DF280" i="10"/>
  <c r="DN280" i="10" s="1"/>
  <c r="DE280" i="10"/>
  <c r="DD280" i="10"/>
  <c r="DB280" i="10"/>
  <c r="CR280" i="10"/>
  <c r="CZ280" i="10" s="1"/>
  <c r="CQ280" i="10"/>
  <c r="CS280" i="10" s="1"/>
  <c r="DA280" i="10" s="1"/>
  <c r="CP280" i="10"/>
  <c r="CM280" i="10"/>
  <c r="CB280" i="10"/>
  <c r="CD280" i="10" s="1"/>
  <c r="CL280" i="10" s="1"/>
  <c r="CA280" i="10"/>
  <c r="CC280" i="10" s="1"/>
  <c r="CK280" i="10" s="1"/>
  <c r="BY280" i="10"/>
  <c r="BP280" i="10"/>
  <c r="BX280" i="10" s="1"/>
  <c r="BN280" i="10"/>
  <c r="BM280" i="10"/>
  <c r="BO280" i="10" s="1"/>
  <c r="BW280" i="10" s="1"/>
  <c r="BK280" i="10"/>
  <c r="BB280" i="10"/>
  <c r="BJ280" i="10" s="1"/>
  <c r="BA280" i="10"/>
  <c r="BI280" i="10" s="1"/>
  <c r="AZ280" i="10"/>
  <c r="AY280" i="10"/>
  <c r="AW280" i="10"/>
  <c r="AM280" i="10"/>
  <c r="AU280" i="10" s="1"/>
  <c r="AL280" i="10"/>
  <c r="AN280" i="10" s="1"/>
  <c r="AV280" i="10" s="1"/>
  <c r="AK280" i="10"/>
  <c r="AI280" i="10"/>
  <c r="X280" i="10"/>
  <c r="Z280" i="10" s="1"/>
  <c r="AH280" i="10" s="1"/>
  <c r="W280" i="10"/>
  <c r="Y280" i="10" s="1"/>
  <c r="AG280" i="10" s="1"/>
  <c r="U280" i="10"/>
  <c r="L280" i="10"/>
  <c r="T280" i="10" s="1"/>
  <c r="J280" i="10"/>
  <c r="JC280" i="10" s="1"/>
  <c r="I280" i="10"/>
  <c r="JB280" i="10" s="1"/>
  <c r="JM279" i="10"/>
  <c r="JI279" i="10"/>
  <c r="JH279" i="10"/>
  <c r="JG279" i="10"/>
  <c r="JK279" i="10" s="1"/>
  <c r="JF279" i="10"/>
  <c r="JJ279" i="10" s="1"/>
  <c r="IY279" i="10"/>
  <c r="IX279" i="10"/>
  <c r="IK279" i="10"/>
  <c r="IJ279" i="10"/>
  <c r="HW279" i="10"/>
  <c r="HV279" i="10"/>
  <c r="HU279" i="10"/>
  <c r="HT279" i="10"/>
  <c r="HI279" i="10"/>
  <c r="HH279" i="10"/>
  <c r="HG279" i="10"/>
  <c r="HF279" i="10"/>
  <c r="GU279" i="10"/>
  <c r="GT279" i="10"/>
  <c r="GS279" i="10"/>
  <c r="GR279" i="10"/>
  <c r="GG279" i="10"/>
  <c r="GF279" i="10"/>
  <c r="GE279" i="10"/>
  <c r="GD279" i="10"/>
  <c r="FS279" i="10"/>
  <c r="FR279" i="10"/>
  <c r="FQ279" i="10"/>
  <c r="FP279" i="10"/>
  <c r="FE279" i="10"/>
  <c r="FD279" i="10"/>
  <c r="FC279" i="10"/>
  <c r="FB279" i="10"/>
  <c r="EQ279" i="10"/>
  <c r="EP279" i="10"/>
  <c r="EO279" i="10"/>
  <c r="EN279" i="10"/>
  <c r="EC279" i="10"/>
  <c r="EB279" i="10"/>
  <c r="EA279" i="10"/>
  <c r="DZ279" i="10"/>
  <c r="DO279" i="10"/>
  <c r="DN279" i="10"/>
  <c r="DM279" i="10"/>
  <c r="DL279" i="10"/>
  <c r="DA279" i="10"/>
  <c r="CZ279" i="10"/>
  <c r="CY279" i="10"/>
  <c r="CX279" i="10"/>
  <c r="CL279" i="10"/>
  <c r="CK279" i="10"/>
  <c r="CJ279" i="10"/>
  <c r="CI279" i="10"/>
  <c r="BX279" i="10"/>
  <c r="BW279" i="10"/>
  <c r="BV279" i="10"/>
  <c r="BU279" i="10"/>
  <c r="BJ279" i="10"/>
  <c r="BI279" i="10"/>
  <c r="BH279" i="10"/>
  <c r="BG279" i="10"/>
  <c r="AV279" i="10"/>
  <c r="AU279" i="10"/>
  <c r="AT279" i="10"/>
  <c r="AS279" i="10"/>
  <c r="AH279" i="10"/>
  <c r="AG279" i="10"/>
  <c r="T279" i="10"/>
  <c r="S279" i="10"/>
  <c r="R279" i="10"/>
  <c r="Q279" i="10"/>
  <c r="JL278" i="10"/>
  <c r="JI278" i="10"/>
  <c r="JH278" i="10"/>
  <c r="JG278" i="10"/>
  <c r="JM278" i="10" s="1"/>
  <c r="JF278" i="10"/>
  <c r="JJ278" i="10" s="1"/>
  <c r="IY278" i="10"/>
  <c r="IX278" i="10"/>
  <c r="IK278" i="10"/>
  <c r="IJ278" i="10"/>
  <c r="HW278" i="10"/>
  <c r="HV278" i="10"/>
  <c r="HU278" i="10"/>
  <c r="HT278" i="10"/>
  <c r="HI278" i="10"/>
  <c r="HH278" i="10"/>
  <c r="HG278" i="10"/>
  <c r="HF278" i="10"/>
  <c r="GU278" i="10"/>
  <c r="GT278" i="10"/>
  <c r="GS278" i="10"/>
  <c r="GR278" i="10"/>
  <c r="GG278" i="10"/>
  <c r="GF278" i="10"/>
  <c r="GE278" i="10"/>
  <c r="GD278" i="10"/>
  <c r="FS278" i="10"/>
  <c r="FR278" i="10"/>
  <c r="FQ278" i="10"/>
  <c r="FP278" i="10"/>
  <c r="FE278" i="10"/>
  <c r="FD278" i="10"/>
  <c r="FC278" i="10"/>
  <c r="FB278" i="10"/>
  <c r="EQ278" i="10"/>
  <c r="EP278" i="10"/>
  <c r="EO278" i="10"/>
  <c r="EN278" i="10"/>
  <c r="EC278" i="10"/>
  <c r="EB278" i="10"/>
  <c r="EA278" i="10"/>
  <c r="DZ278" i="10"/>
  <c r="DO278" i="10"/>
  <c r="DN278" i="10"/>
  <c r="DM278" i="10"/>
  <c r="DL278" i="10"/>
  <c r="DA278" i="10"/>
  <c r="CZ278" i="10"/>
  <c r="CY278" i="10"/>
  <c r="CX278" i="10"/>
  <c r="CL278" i="10"/>
  <c r="CK278" i="10"/>
  <c r="CJ278" i="10"/>
  <c r="CI278" i="10"/>
  <c r="BX278" i="10"/>
  <c r="BW278" i="10"/>
  <c r="BV278" i="10"/>
  <c r="BU278" i="10"/>
  <c r="BJ278" i="10"/>
  <c r="BI278" i="10"/>
  <c r="BH278" i="10"/>
  <c r="BG278" i="10"/>
  <c r="AV278" i="10"/>
  <c r="AU278" i="10"/>
  <c r="AT278" i="10"/>
  <c r="AS278" i="10"/>
  <c r="AH278" i="10"/>
  <c r="AG278" i="10"/>
  <c r="T278" i="10"/>
  <c r="S278" i="10"/>
  <c r="R278" i="10"/>
  <c r="Q278" i="10"/>
  <c r="IY277" i="10"/>
  <c r="IX277" i="10"/>
  <c r="IK277" i="10"/>
  <c r="IJ277" i="10"/>
  <c r="HW277" i="10"/>
  <c r="HV277" i="10"/>
  <c r="HU277" i="10"/>
  <c r="HT277" i="10"/>
  <c r="HI277" i="10"/>
  <c r="HH277" i="10"/>
  <c r="HG277" i="10"/>
  <c r="HF277" i="10"/>
  <c r="GU277" i="10"/>
  <c r="GT277" i="10"/>
  <c r="GS277" i="10"/>
  <c r="GR277" i="10"/>
  <c r="GG277" i="10"/>
  <c r="GF277" i="10"/>
  <c r="GE277" i="10"/>
  <c r="GD277" i="10"/>
  <c r="FO277" i="10"/>
  <c r="FN277" i="10"/>
  <c r="FM277" i="10"/>
  <c r="FL277" i="10"/>
  <c r="FE277" i="10"/>
  <c r="FD277" i="10"/>
  <c r="FC277" i="10"/>
  <c r="FB277" i="10"/>
  <c r="EQ277" i="10"/>
  <c r="EP277" i="10"/>
  <c r="EO277" i="10"/>
  <c r="EN277" i="10"/>
  <c r="EC277" i="10"/>
  <c r="EB277" i="10"/>
  <c r="EA277" i="10"/>
  <c r="DZ277" i="10"/>
  <c r="DO277" i="10"/>
  <c r="DN277" i="10"/>
  <c r="DM277" i="10"/>
  <c r="DL277" i="10"/>
  <c r="DA277" i="10"/>
  <c r="CZ277" i="10"/>
  <c r="CY277" i="10"/>
  <c r="CX277" i="10"/>
  <c r="CH277" i="10"/>
  <c r="JI277" i="10" s="1"/>
  <c r="CG277" i="10"/>
  <c r="JH277" i="10" s="1"/>
  <c r="CF277" i="10"/>
  <c r="CL277" i="10" s="1"/>
  <c r="CE277" i="10"/>
  <c r="JF277" i="10" s="1"/>
  <c r="BX277" i="10"/>
  <c r="BW277" i="10"/>
  <c r="BV277" i="10"/>
  <c r="BU277" i="10"/>
  <c r="BJ277" i="10"/>
  <c r="BI277" i="10"/>
  <c r="BH277" i="10"/>
  <c r="BG277" i="10"/>
  <c r="AV277" i="10"/>
  <c r="AU277" i="10"/>
  <c r="AT277" i="10"/>
  <c r="AS277" i="10"/>
  <c r="AH277" i="10"/>
  <c r="AG277" i="10"/>
  <c r="T277" i="10"/>
  <c r="S277" i="10"/>
  <c r="R277" i="10"/>
  <c r="Q277" i="10"/>
  <c r="IS276" i="10"/>
  <c r="IY276" i="10" s="1"/>
  <c r="IR276" i="10"/>
  <c r="IX276" i="10" s="1"/>
  <c r="IE276" i="10"/>
  <c r="IK276" i="10" s="1"/>
  <c r="ID276" i="10"/>
  <c r="IH276" i="10" s="1"/>
  <c r="HQ276" i="10"/>
  <c r="HW276" i="10" s="1"/>
  <c r="HP276" i="10"/>
  <c r="HC276" i="10"/>
  <c r="HB276" i="10"/>
  <c r="HF276" i="10" s="1"/>
  <c r="GQ276" i="10"/>
  <c r="GQ275" i="10" s="1"/>
  <c r="GP276" i="10"/>
  <c r="GP275" i="10" s="1"/>
  <c r="GO276" i="10"/>
  <c r="GN276" i="10"/>
  <c r="GT276" i="10" s="1"/>
  <c r="GG276" i="10"/>
  <c r="GF276" i="10"/>
  <c r="FO276" i="10"/>
  <c r="FO275" i="10" s="1"/>
  <c r="FN276" i="10"/>
  <c r="FN275" i="10" s="1"/>
  <c r="FM276" i="10"/>
  <c r="FM275" i="10" s="1"/>
  <c r="FL276" i="10"/>
  <c r="FL275" i="10" s="1"/>
  <c r="FA276" i="10"/>
  <c r="FA275" i="10" s="1"/>
  <c r="EZ276" i="10"/>
  <c r="EZ275" i="10" s="1"/>
  <c r="EY276" i="10"/>
  <c r="EY275" i="10" s="1"/>
  <c r="FE275" i="10" s="1"/>
  <c r="EX276" i="10"/>
  <c r="EK276" i="10"/>
  <c r="EQ276" i="10" s="1"/>
  <c r="EJ276" i="10"/>
  <c r="EN276" i="10" s="1"/>
  <c r="DY276" i="10"/>
  <c r="DY275" i="10" s="1"/>
  <c r="DX276" i="10"/>
  <c r="DX275" i="10" s="1"/>
  <c r="DW276" i="10"/>
  <c r="DW275" i="10" s="1"/>
  <c r="DV276" i="10"/>
  <c r="EB276" i="10" s="1"/>
  <c r="DK276" i="10"/>
  <c r="DK275" i="10" s="1"/>
  <c r="DJ276" i="10"/>
  <c r="DJ275" i="10" s="1"/>
  <c r="DI276" i="10"/>
  <c r="DH276" i="10"/>
  <c r="DN276" i="10" s="1"/>
  <c r="CW276" i="10"/>
  <c r="CW275" i="10" s="1"/>
  <c r="CV276" i="10"/>
  <c r="CV275" i="10" s="1"/>
  <c r="CU276" i="10"/>
  <c r="CT276" i="10"/>
  <c r="CZ276" i="10" s="1"/>
  <c r="CH276" i="10"/>
  <c r="CH387" i="10" s="1"/>
  <c r="CG276" i="10"/>
  <c r="CG387" i="10" s="1"/>
  <c r="CG389" i="10" s="1"/>
  <c r="CF276" i="10"/>
  <c r="CE276" i="10"/>
  <c r="BT276" i="10"/>
  <c r="BT275" i="10" s="1"/>
  <c r="BS276" i="10"/>
  <c r="BS275" i="10" s="1"/>
  <c r="BR276" i="10"/>
  <c r="BX276" i="10" s="1"/>
  <c r="BQ276" i="10"/>
  <c r="BD276" i="10"/>
  <c r="BH276" i="10" s="1"/>
  <c r="BC276" i="10"/>
  <c r="BI276" i="10" s="1"/>
  <c r="AP276" i="10"/>
  <c r="AV276" i="10" s="1"/>
  <c r="AO276" i="10"/>
  <c r="AU276" i="10" s="1"/>
  <c r="AD276" i="10"/>
  <c r="AD275" i="10" s="1"/>
  <c r="AC276" i="10"/>
  <c r="AC275" i="10" s="1"/>
  <c r="AB276" i="10"/>
  <c r="AB275" i="10" s="1"/>
  <c r="AA276" i="10"/>
  <c r="P276" i="10"/>
  <c r="O276" i="10"/>
  <c r="O275" i="10" s="1"/>
  <c r="N276" i="10"/>
  <c r="M276" i="10"/>
  <c r="M275" i="10" s="1"/>
  <c r="JW275" i="10"/>
  <c r="JV275" i="10" s="1"/>
  <c r="JA275" i="10"/>
  <c r="IZ275" i="10"/>
  <c r="IO275" i="10"/>
  <c r="IQ275" i="10" s="1"/>
  <c r="IY275" i="10" s="1"/>
  <c r="IN275" i="10"/>
  <c r="IP275" i="10" s="1"/>
  <c r="IX275" i="10" s="1"/>
  <c r="IM275" i="10"/>
  <c r="IL275" i="10"/>
  <c r="IA275" i="10"/>
  <c r="IC275" i="10" s="1"/>
  <c r="IK275" i="10" s="1"/>
  <c r="HZ275" i="10"/>
  <c r="IB275" i="10" s="1"/>
  <c r="IJ275" i="10" s="1"/>
  <c r="HX275" i="10"/>
  <c r="HS275" i="10"/>
  <c r="HR275" i="10"/>
  <c r="HQ275" i="10"/>
  <c r="HP275" i="10"/>
  <c r="HT275" i="10" s="1"/>
  <c r="HO275" i="10"/>
  <c r="HN275" i="10"/>
  <c r="HM275" i="10"/>
  <c r="HL275" i="10"/>
  <c r="HJ275" i="10"/>
  <c r="HE275" i="10"/>
  <c r="HD275" i="10"/>
  <c r="GY275" i="10"/>
  <c r="HA275" i="10" s="1"/>
  <c r="GX275" i="10"/>
  <c r="GZ275" i="10" s="1"/>
  <c r="GV275" i="10"/>
  <c r="GL275" i="10"/>
  <c r="GK275" i="10"/>
  <c r="GM275" i="10" s="1"/>
  <c r="GJ275" i="10"/>
  <c r="GH275" i="10"/>
  <c r="GC275" i="10"/>
  <c r="GB275" i="10"/>
  <c r="GA275" i="10"/>
  <c r="GI275" i="10" s="1"/>
  <c r="FZ275" i="10"/>
  <c r="GD275" i="10" s="1"/>
  <c r="FY275" i="10"/>
  <c r="GG275" i="10" s="1"/>
  <c r="FW275" i="10"/>
  <c r="FV275" i="10"/>
  <c r="FX275" i="10" s="1"/>
  <c r="FT275" i="10"/>
  <c r="FI275" i="10"/>
  <c r="FK275" i="10" s="1"/>
  <c r="FH275" i="10"/>
  <c r="FJ275" i="10" s="1"/>
  <c r="FF275" i="10"/>
  <c r="EV275" i="10"/>
  <c r="EU275" i="10"/>
  <c r="EW275" i="10" s="1"/>
  <c r="ET275" i="10"/>
  <c r="ER275" i="10"/>
  <c r="EM275" i="10"/>
  <c r="EL275" i="10"/>
  <c r="EJ275" i="10"/>
  <c r="EN275" i="10" s="1"/>
  <c r="EI275" i="10"/>
  <c r="EH275" i="10"/>
  <c r="EG275" i="10"/>
  <c r="EF275" i="10"/>
  <c r="ED275" i="10"/>
  <c r="DU275" i="10"/>
  <c r="DS275" i="10"/>
  <c r="DR275" i="10"/>
  <c r="DT275" i="10" s="1"/>
  <c r="DP275" i="10"/>
  <c r="DE275" i="10"/>
  <c r="DG275" i="10" s="1"/>
  <c r="DD275" i="10"/>
  <c r="DF275" i="10" s="1"/>
  <c r="DB275" i="10"/>
  <c r="CR275" i="10"/>
  <c r="CQ275" i="10"/>
  <c r="CS275" i="10" s="1"/>
  <c r="CP275" i="10"/>
  <c r="CM275" i="10"/>
  <c r="CB275" i="10"/>
  <c r="CD275" i="10" s="1"/>
  <c r="CA275" i="10"/>
  <c r="CC275" i="10" s="1"/>
  <c r="BY275" i="10"/>
  <c r="BQ275" i="10"/>
  <c r="BP275" i="10"/>
  <c r="BO275" i="10"/>
  <c r="BN275" i="10"/>
  <c r="BM275" i="10"/>
  <c r="BK275" i="10"/>
  <c r="BF275" i="10"/>
  <c r="BE275" i="10"/>
  <c r="BB275" i="10"/>
  <c r="AZ275" i="10"/>
  <c r="AY275" i="10"/>
  <c r="BA275" i="10" s="1"/>
  <c r="AW275" i="10"/>
  <c r="AR275" i="10"/>
  <c r="AQ275" i="10"/>
  <c r="AL275" i="10"/>
  <c r="AN275" i="10" s="1"/>
  <c r="AK275" i="10"/>
  <c r="AM275" i="10" s="1"/>
  <c r="AI275" i="10"/>
  <c r="Y275" i="10"/>
  <c r="X275" i="10"/>
  <c r="Z275" i="10" s="1"/>
  <c r="W275" i="10"/>
  <c r="U275" i="10"/>
  <c r="L275" i="10"/>
  <c r="K275" i="10"/>
  <c r="J275" i="10"/>
  <c r="I275" i="10"/>
  <c r="JM274" i="10"/>
  <c r="JL274" i="10"/>
  <c r="JI274" i="10"/>
  <c r="JH274" i="10"/>
  <c r="JG274" i="10"/>
  <c r="JK274" i="10" s="1"/>
  <c r="JF274" i="10"/>
  <c r="JJ274" i="10" s="1"/>
  <c r="IY274" i="10"/>
  <c r="IX274" i="10"/>
  <c r="IK274" i="10"/>
  <c r="IJ274" i="10"/>
  <c r="HW274" i="10"/>
  <c r="HV274" i="10"/>
  <c r="HU274" i="10"/>
  <c r="HT274" i="10"/>
  <c r="HI274" i="10"/>
  <c r="HH274" i="10"/>
  <c r="HG274" i="10"/>
  <c r="HF274" i="10"/>
  <c r="GU274" i="10"/>
  <c r="GT274" i="10"/>
  <c r="GS274" i="10"/>
  <c r="GR274" i="10"/>
  <c r="GG274" i="10"/>
  <c r="GF274" i="10"/>
  <c r="GE274" i="10"/>
  <c r="GD274" i="10"/>
  <c r="FS274" i="10"/>
  <c r="FR274" i="10"/>
  <c r="FQ274" i="10"/>
  <c r="FP274" i="10"/>
  <c r="FE274" i="10"/>
  <c r="FD274" i="10"/>
  <c r="FC274" i="10"/>
  <c r="FB274" i="10"/>
  <c r="EQ274" i="10"/>
  <c r="EP274" i="10"/>
  <c r="EO274" i="10"/>
  <c r="EN274" i="10"/>
  <c r="EC274" i="10"/>
  <c r="EB274" i="10"/>
  <c r="EA274" i="10"/>
  <c r="DZ274" i="10"/>
  <c r="DO274" i="10"/>
  <c r="DN274" i="10"/>
  <c r="DM274" i="10"/>
  <c r="DL274" i="10"/>
  <c r="DA274" i="10"/>
  <c r="CZ274" i="10"/>
  <c r="CY274" i="10"/>
  <c r="CX274" i="10"/>
  <c r="CL274" i="10"/>
  <c r="CK274" i="10"/>
  <c r="CJ274" i="10"/>
  <c r="CI274" i="10"/>
  <c r="BX274" i="10"/>
  <c r="BW274" i="10"/>
  <c r="BV274" i="10"/>
  <c r="BU274" i="10"/>
  <c r="BJ274" i="10"/>
  <c r="BI274" i="10"/>
  <c r="BH274" i="10"/>
  <c r="BG274" i="10"/>
  <c r="AV274" i="10"/>
  <c r="AU274" i="10"/>
  <c r="AT274" i="10"/>
  <c r="AS274" i="10"/>
  <c r="AH274" i="10"/>
  <c r="AG274" i="10"/>
  <c r="T274" i="10"/>
  <c r="S274" i="10"/>
  <c r="R274" i="10"/>
  <c r="Q274" i="10"/>
  <c r="JI273" i="10"/>
  <c r="JH273" i="10"/>
  <c r="JG273" i="10"/>
  <c r="JK273" i="10" s="1"/>
  <c r="JF273" i="10"/>
  <c r="JL273" i="10" s="1"/>
  <c r="IY273" i="10"/>
  <c r="IX273" i="10"/>
  <c r="IK273" i="10"/>
  <c r="IJ273" i="10"/>
  <c r="HW273" i="10"/>
  <c r="HV273" i="10"/>
  <c r="HU273" i="10"/>
  <c r="HT273" i="10"/>
  <c r="HI273" i="10"/>
  <c r="HH273" i="10"/>
  <c r="HG273" i="10"/>
  <c r="HF273" i="10"/>
  <c r="GU273" i="10"/>
  <c r="GT273" i="10"/>
  <c r="GS273" i="10"/>
  <c r="GR273" i="10"/>
  <c r="GG273" i="10"/>
  <c r="GF273" i="10"/>
  <c r="GE273" i="10"/>
  <c r="GD273" i="10"/>
  <c r="FS273" i="10"/>
  <c r="FR273" i="10"/>
  <c r="FQ273" i="10"/>
  <c r="FP273" i="10"/>
  <c r="FE273" i="10"/>
  <c r="FD273" i="10"/>
  <c r="FC273" i="10"/>
  <c r="FB273" i="10"/>
  <c r="EQ273" i="10"/>
  <c r="EP273" i="10"/>
  <c r="EO273" i="10"/>
  <c r="EN273" i="10"/>
  <c r="EC273" i="10"/>
  <c r="EB273" i="10"/>
  <c r="EA273" i="10"/>
  <c r="DZ273" i="10"/>
  <c r="DO273" i="10"/>
  <c r="DN273" i="10"/>
  <c r="DM273" i="10"/>
  <c r="DL273" i="10"/>
  <c r="DA273" i="10"/>
  <c r="CZ273" i="10"/>
  <c r="CY273" i="10"/>
  <c r="CX273" i="10"/>
  <c r="CL273" i="10"/>
  <c r="CK273" i="10"/>
  <c r="CJ273" i="10"/>
  <c r="CI273" i="10"/>
  <c r="BX273" i="10"/>
  <c r="BW273" i="10"/>
  <c r="BV273" i="10"/>
  <c r="BU273" i="10"/>
  <c r="BJ273" i="10"/>
  <c r="BI273" i="10"/>
  <c r="BH273" i="10"/>
  <c r="BG273" i="10"/>
  <c r="AV273" i="10"/>
  <c r="AU273" i="10"/>
  <c r="AT273" i="10"/>
  <c r="AS273" i="10"/>
  <c r="AH273" i="10"/>
  <c r="AG273" i="10"/>
  <c r="T273" i="10"/>
  <c r="S273" i="10"/>
  <c r="R273" i="10"/>
  <c r="Q273" i="10"/>
  <c r="JM272" i="10"/>
  <c r="JL272" i="10"/>
  <c r="JI272" i="10"/>
  <c r="JH272" i="10"/>
  <c r="JG272" i="10"/>
  <c r="JK272" i="10" s="1"/>
  <c r="JF272" i="10"/>
  <c r="JJ272" i="10" s="1"/>
  <c r="IY272" i="10"/>
  <c r="IX272" i="10"/>
  <c r="IK272" i="10"/>
  <c r="IJ272" i="10"/>
  <c r="HW272" i="10"/>
  <c r="HV272" i="10"/>
  <c r="HU272" i="10"/>
  <c r="HT272" i="10"/>
  <c r="HI272" i="10"/>
  <c r="HH272" i="10"/>
  <c r="HG272" i="10"/>
  <c r="HF272" i="10"/>
  <c r="GU272" i="10"/>
  <c r="GT272" i="10"/>
  <c r="GS272" i="10"/>
  <c r="GR272" i="10"/>
  <c r="GG272" i="10"/>
  <c r="GF272" i="10"/>
  <c r="GE272" i="10"/>
  <c r="GD272" i="10"/>
  <c r="FS272" i="10"/>
  <c r="FR272" i="10"/>
  <c r="FQ272" i="10"/>
  <c r="FP272" i="10"/>
  <c r="FE272" i="10"/>
  <c r="FD272" i="10"/>
  <c r="FC272" i="10"/>
  <c r="FB272" i="10"/>
  <c r="EQ272" i="10"/>
  <c r="EP272" i="10"/>
  <c r="EO272" i="10"/>
  <c r="EN272" i="10"/>
  <c r="EC272" i="10"/>
  <c r="EB272" i="10"/>
  <c r="EA272" i="10"/>
  <c r="DZ272" i="10"/>
  <c r="DO272" i="10"/>
  <c r="DN272" i="10"/>
  <c r="DM272" i="10"/>
  <c r="DL272" i="10"/>
  <c r="DA272" i="10"/>
  <c r="CZ272" i="10"/>
  <c r="CY272" i="10"/>
  <c r="CX272" i="10"/>
  <c r="CL272" i="10"/>
  <c r="CK272" i="10"/>
  <c r="CJ272" i="10"/>
  <c r="CI272" i="10"/>
  <c r="BX272" i="10"/>
  <c r="BW272" i="10"/>
  <c r="BV272" i="10"/>
  <c r="BU272" i="10"/>
  <c r="BJ272" i="10"/>
  <c r="BI272" i="10"/>
  <c r="BH272" i="10"/>
  <c r="BG272" i="10"/>
  <c r="AV272" i="10"/>
  <c r="AU272" i="10"/>
  <c r="AT272" i="10"/>
  <c r="AS272" i="10"/>
  <c r="AH272" i="10"/>
  <c r="AG272" i="10"/>
  <c r="T272" i="10"/>
  <c r="S272" i="10"/>
  <c r="R272" i="10"/>
  <c r="Q272" i="10"/>
  <c r="JI271" i="10"/>
  <c r="JH271" i="10"/>
  <c r="JG271" i="10"/>
  <c r="JM271" i="10" s="1"/>
  <c r="JF271" i="10"/>
  <c r="JL271" i="10" s="1"/>
  <c r="JA270" i="10"/>
  <c r="IZ270" i="10"/>
  <c r="IY270" i="10"/>
  <c r="IP270" i="10"/>
  <c r="IX270" i="10" s="1"/>
  <c r="IO270" i="10"/>
  <c r="IQ270" i="10" s="1"/>
  <c r="IN270" i="10"/>
  <c r="IM270" i="10"/>
  <c r="IL270" i="10"/>
  <c r="IB270" i="10"/>
  <c r="IJ270" i="10" s="1"/>
  <c r="IA270" i="10"/>
  <c r="IC270" i="10" s="1"/>
  <c r="IK270" i="10" s="1"/>
  <c r="HZ270" i="10"/>
  <c r="HX270" i="10"/>
  <c r="HS270" i="10"/>
  <c r="HR270" i="10"/>
  <c r="HQ270" i="10"/>
  <c r="HP270" i="10"/>
  <c r="HV270" i="10" s="1"/>
  <c r="HO270" i="10"/>
  <c r="HW270" i="10" s="1"/>
  <c r="HM270" i="10"/>
  <c r="HL270" i="10"/>
  <c r="HN270" i="10" s="1"/>
  <c r="HK270" i="10"/>
  <c r="HJ270" i="10"/>
  <c r="HE270" i="10"/>
  <c r="HD270" i="10"/>
  <c r="HC270" i="10"/>
  <c r="HI270" i="10" s="1"/>
  <c r="HB270" i="10"/>
  <c r="HF270" i="10" s="1"/>
  <c r="GZ270" i="10"/>
  <c r="HH270" i="10" s="1"/>
  <c r="GY270" i="10"/>
  <c r="HA270" i="10" s="1"/>
  <c r="GX270" i="10"/>
  <c r="GV270" i="10"/>
  <c r="GU270" i="10"/>
  <c r="GT270" i="10"/>
  <c r="GQ270" i="10"/>
  <c r="GP270" i="10"/>
  <c r="GO270" i="10"/>
  <c r="GS270" i="10" s="1"/>
  <c r="GN270" i="10"/>
  <c r="GR270" i="10" s="1"/>
  <c r="GM270" i="10"/>
  <c r="GL270" i="10"/>
  <c r="GK270" i="10"/>
  <c r="GJ270" i="10"/>
  <c r="GH270" i="10"/>
  <c r="GC270" i="10"/>
  <c r="GB270" i="10"/>
  <c r="GA270" i="10"/>
  <c r="GG270" i="10" s="1"/>
  <c r="FZ270" i="10"/>
  <c r="GF270" i="10" s="1"/>
  <c r="FW270" i="10"/>
  <c r="FY270" i="10" s="1"/>
  <c r="FV270" i="10"/>
  <c r="FX270" i="10" s="1"/>
  <c r="FT270" i="10"/>
  <c r="FR270" i="10"/>
  <c r="FQ270" i="10"/>
  <c r="FO270" i="10"/>
  <c r="FN270" i="10"/>
  <c r="FM270" i="10"/>
  <c r="FL270" i="10"/>
  <c r="FJ270" i="10"/>
  <c r="FI270" i="10"/>
  <c r="FK270" i="10" s="1"/>
  <c r="FH270" i="10"/>
  <c r="FF270" i="10"/>
  <c r="FD270" i="10"/>
  <c r="FA270" i="10"/>
  <c r="EZ270" i="10"/>
  <c r="EY270" i="10"/>
  <c r="EX270" i="10"/>
  <c r="FB270" i="10" s="1"/>
  <c r="EW270" i="10"/>
  <c r="FE270" i="10" s="1"/>
  <c r="EV270" i="10"/>
  <c r="EU270" i="10"/>
  <c r="ET270" i="10"/>
  <c r="ER270" i="10"/>
  <c r="EM270" i="10"/>
  <c r="EL270" i="10"/>
  <c r="EK270" i="10"/>
  <c r="EJ270" i="10"/>
  <c r="EI270" i="10"/>
  <c r="EQ270" i="10" s="1"/>
  <c r="EG270" i="10"/>
  <c r="EF270" i="10"/>
  <c r="EH270" i="10" s="1"/>
  <c r="ED270" i="10"/>
  <c r="DY270" i="10"/>
  <c r="DX270" i="10"/>
  <c r="DW270" i="10"/>
  <c r="EC270" i="10" s="1"/>
  <c r="DV270" i="10"/>
  <c r="DS270" i="10"/>
  <c r="DU270" i="10" s="1"/>
  <c r="DR270" i="10"/>
  <c r="DT270" i="10" s="1"/>
  <c r="DP270" i="10"/>
  <c r="DM270" i="10"/>
  <c r="DK270" i="10"/>
  <c r="DJ270" i="10"/>
  <c r="DI270" i="10"/>
  <c r="DH270" i="10"/>
  <c r="DF270" i="10"/>
  <c r="DN270" i="10" s="1"/>
  <c r="DE270" i="10"/>
  <c r="DG270" i="10" s="1"/>
  <c r="DD270" i="10"/>
  <c r="DB270" i="10"/>
  <c r="CZ270" i="10"/>
  <c r="CW270" i="10"/>
  <c r="CV270" i="10"/>
  <c r="CU270" i="10"/>
  <c r="CT270" i="10"/>
  <c r="CX270" i="10" s="1"/>
  <c r="CS270" i="10"/>
  <c r="DA270" i="10" s="1"/>
  <c r="CR270" i="10"/>
  <c r="CQ270" i="10"/>
  <c r="CP270" i="10"/>
  <c r="CM270" i="10"/>
  <c r="CH270" i="10"/>
  <c r="CG270" i="10"/>
  <c r="CF270" i="10"/>
  <c r="CE270" i="10"/>
  <c r="CD270" i="10"/>
  <c r="CL270" i="10" s="1"/>
  <c r="CB270" i="10"/>
  <c r="CA270" i="10"/>
  <c r="CC270" i="10" s="1"/>
  <c r="BY270" i="10"/>
  <c r="BT270" i="10"/>
  <c r="BS270" i="10"/>
  <c r="BR270" i="10"/>
  <c r="BX270" i="10" s="1"/>
  <c r="BQ270" i="10"/>
  <c r="BN270" i="10"/>
  <c r="BP270" i="10" s="1"/>
  <c r="BM270" i="10"/>
  <c r="BO270" i="10" s="1"/>
  <c r="BK270" i="10"/>
  <c r="BH270" i="10"/>
  <c r="BF270" i="10"/>
  <c r="BE270" i="10"/>
  <c r="BD270" i="10"/>
  <c r="BC270" i="10"/>
  <c r="BA270" i="10"/>
  <c r="BI270" i="10" s="1"/>
  <c r="AZ270" i="10"/>
  <c r="BB270" i="10" s="1"/>
  <c r="AY270" i="10"/>
  <c r="AW270" i="10"/>
  <c r="AR270" i="10"/>
  <c r="AQ270" i="10"/>
  <c r="AP270" i="10"/>
  <c r="AT270" i="10" s="1"/>
  <c r="AO270" i="10"/>
  <c r="AS270" i="10" s="1"/>
  <c r="AN270" i="10"/>
  <c r="AV270" i="10" s="1"/>
  <c r="AL270" i="10"/>
  <c r="AK270" i="10"/>
  <c r="AM270" i="10" s="1"/>
  <c r="AU270" i="10" s="1"/>
  <c r="AI270" i="10"/>
  <c r="AD270" i="10"/>
  <c r="AC270" i="10"/>
  <c r="AB270" i="10"/>
  <c r="AH270" i="10" s="1"/>
  <c r="AA270" i="10"/>
  <c r="Z270" i="10"/>
  <c r="X270" i="10"/>
  <c r="W270" i="10"/>
  <c r="Y270" i="10" s="1"/>
  <c r="U270" i="10"/>
  <c r="P270" i="10"/>
  <c r="O270" i="10"/>
  <c r="JH270" i="10" s="1"/>
  <c r="N270" i="10"/>
  <c r="M270" i="10"/>
  <c r="JF270" i="10" s="1"/>
  <c r="J270" i="10"/>
  <c r="L270" i="10" s="1"/>
  <c r="I270" i="10"/>
  <c r="K270" i="10" s="1"/>
  <c r="JD270" i="10" s="1"/>
  <c r="JI269" i="10"/>
  <c r="JH269" i="10"/>
  <c r="JG269" i="10"/>
  <c r="JM269" i="10" s="1"/>
  <c r="JF269" i="10"/>
  <c r="IY269" i="10"/>
  <c r="IX269" i="10"/>
  <c r="IK269" i="10"/>
  <c r="IJ269" i="10"/>
  <c r="HW269" i="10"/>
  <c r="HV269" i="10"/>
  <c r="HU269" i="10"/>
  <c r="HT269" i="10"/>
  <c r="HI269" i="10"/>
  <c r="HH269" i="10"/>
  <c r="HG269" i="10"/>
  <c r="HF269" i="10"/>
  <c r="GU269" i="10"/>
  <c r="GT269" i="10"/>
  <c r="GS269" i="10"/>
  <c r="GR269" i="10"/>
  <c r="GG269" i="10"/>
  <c r="GF269" i="10"/>
  <c r="GE269" i="10"/>
  <c r="GD269" i="10"/>
  <c r="FS269" i="10"/>
  <c r="FR269" i="10"/>
  <c r="FQ269" i="10"/>
  <c r="FP269" i="10"/>
  <c r="FE269" i="10"/>
  <c r="FD269" i="10"/>
  <c r="FC269" i="10"/>
  <c r="FB269" i="10"/>
  <c r="EQ269" i="10"/>
  <c r="EP269" i="10"/>
  <c r="EO269" i="10"/>
  <c r="EN269" i="10"/>
  <c r="EC269" i="10"/>
  <c r="EB269" i="10"/>
  <c r="EA269" i="10"/>
  <c r="DZ269" i="10"/>
  <c r="DO269" i="10"/>
  <c r="DN269" i="10"/>
  <c r="DM269" i="10"/>
  <c r="DL269" i="10"/>
  <c r="DA269" i="10"/>
  <c r="CZ269" i="10"/>
  <c r="CY269" i="10"/>
  <c r="CX269" i="10"/>
  <c r="CL269" i="10"/>
  <c r="CK269" i="10"/>
  <c r="CJ269" i="10"/>
  <c r="CI269" i="10"/>
  <c r="BX269" i="10"/>
  <c r="BW269" i="10"/>
  <c r="BV269" i="10"/>
  <c r="BU269" i="10"/>
  <c r="BJ269" i="10"/>
  <c r="BI269" i="10"/>
  <c r="BH269" i="10"/>
  <c r="BG269" i="10"/>
  <c r="AV269" i="10"/>
  <c r="AU269" i="10"/>
  <c r="AT269" i="10"/>
  <c r="AS269" i="10"/>
  <c r="AH269" i="10"/>
  <c r="AG269" i="10"/>
  <c r="T269" i="10"/>
  <c r="S269" i="10"/>
  <c r="R269" i="10"/>
  <c r="Q269" i="10"/>
  <c r="JI268" i="10"/>
  <c r="JH268" i="10"/>
  <c r="JG268" i="10"/>
  <c r="JM268" i="10" s="1"/>
  <c r="JF268" i="10"/>
  <c r="IY268" i="10"/>
  <c r="IX268" i="10"/>
  <c r="IK268" i="10"/>
  <c r="IJ268" i="10"/>
  <c r="HW268" i="10"/>
  <c r="HV268" i="10"/>
  <c r="HU268" i="10"/>
  <c r="HT268" i="10"/>
  <c r="HI268" i="10"/>
  <c r="HH268" i="10"/>
  <c r="HG268" i="10"/>
  <c r="HF268" i="10"/>
  <c r="GU268" i="10"/>
  <c r="GT268" i="10"/>
  <c r="GS268" i="10"/>
  <c r="GR268" i="10"/>
  <c r="GG268" i="10"/>
  <c r="GF268" i="10"/>
  <c r="GE268" i="10"/>
  <c r="GD268" i="10"/>
  <c r="FS268" i="10"/>
  <c r="FR268" i="10"/>
  <c r="FQ268" i="10"/>
  <c r="FP268" i="10"/>
  <c r="FE268" i="10"/>
  <c r="FD268" i="10"/>
  <c r="FC268" i="10"/>
  <c r="FB268" i="10"/>
  <c r="EQ268" i="10"/>
  <c r="EP268" i="10"/>
  <c r="EO268" i="10"/>
  <c r="EN268" i="10"/>
  <c r="EC268" i="10"/>
  <c r="EB268" i="10"/>
  <c r="EA268" i="10"/>
  <c r="DZ268" i="10"/>
  <c r="DO268" i="10"/>
  <c r="DN268" i="10"/>
  <c r="DM268" i="10"/>
  <c r="DL268" i="10"/>
  <c r="DA268" i="10"/>
  <c r="CZ268" i="10"/>
  <c r="CY268" i="10"/>
  <c r="CX268" i="10"/>
  <c r="CL268" i="10"/>
  <c r="CK268" i="10"/>
  <c r="CJ268" i="10"/>
  <c r="CI268" i="10"/>
  <c r="BX268" i="10"/>
  <c r="BW268" i="10"/>
  <c r="BV268" i="10"/>
  <c r="BU268" i="10"/>
  <c r="BJ268" i="10"/>
  <c r="BI268" i="10"/>
  <c r="BH268" i="10"/>
  <c r="BG268" i="10"/>
  <c r="AV268" i="10"/>
  <c r="AU268" i="10"/>
  <c r="AT268" i="10"/>
  <c r="AS268" i="10"/>
  <c r="AH268" i="10"/>
  <c r="AG268" i="10"/>
  <c r="T268" i="10"/>
  <c r="S268" i="10"/>
  <c r="R268" i="10"/>
  <c r="Q268" i="10"/>
  <c r="JI267" i="10"/>
  <c r="JH267" i="10"/>
  <c r="JG267" i="10"/>
  <c r="JM267" i="10" s="1"/>
  <c r="JF267" i="10"/>
  <c r="JL267" i="10" s="1"/>
  <c r="IY267" i="10"/>
  <c r="IX267" i="10"/>
  <c r="IK267" i="10"/>
  <c r="IJ267" i="10"/>
  <c r="HW267" i="10"/>
  <c r="HV267" i="10"/>
  <c r="HU267" i="10"/>
  <c r="HT267" i="10"/>
  <c r="HI267" i="10"/>
  <c r="HH267" i="10"/>
  <c r="HG267" i="10"/>
  <c r="HF267" i="10"/>
  <c r="GU267" i="10"/>
  <c r="GT267" i="10"/>
  <c r="GS267" i="10"/>
  <c r="GR267" i="10"/>
  <c r="GG267" i="10"/>
  <c r="GF267" i="10"/>
  <c r="GE267" i="10"/>
  <c r="GD267" i="10"/>
  <c r="FS267" i="10"/>
  <c r="FR267" i="10"/>
  <c r="FQ267" i="10"/>
  <c r="FP267" i="10"/>
  <c r="FE267" i="10"/>
  <c r="FD267" i="10"/>
  <c r="FC267" i="10"/>
  <c r="FB267" i="10"/>
  <c r="EQ267" i="10"/>
  <c r="EP267" i="10"/>
  <c r="EO267" i="10"/>
  <c r="EN267" i="10"/>
  <c r="EC267" i="10"/>
  <c r="EB267" i="10"/>
  <c r="EA267" i="10"/>
  <c r="DZ267" i="10"/>
  <c r="DO267" i="10"/>
  <c r="DN267" i="10"/>
  <c r="DM267" i="10"/>
  <c r="DL267" i="10"/>
  <c r="DA267" i="10"/>
  <c r="CZ267" i="10"/>
  <c r="CY267" i="10"/>
  <c r="CX267" i="10"/>
  <c r="CL267" i="10"/>
  <c r="CK267" i="10"/>
  <c r="CJ267" i="10"/>
  <c r="CI267" i="10"/>
  <c r="BX267" i="10"/>
  <c r="BW267" i="10"/>
  <c r="BV267" i="10"/>
  <c r="BU267" i="10"/>
  <c r="BJ267" i="10"/>
  <c r="BI267" i="10"/>
  <c r="BH267" i="10"/>
  <c r="BG267" i="10"/>
  <c r="AV267" i="10"/>
  <c r="AU267" i="10"/>
  <c r="AT267" i="10"/>
  <c r="AS267" i="10"/>
  <c r="AH267" i="10"/>
  <c r="AG267" i="10"/>
  <c r="T267" i="10"/>
  <c r="S267" i="10"/>
  <c r="R267" i="10"/>
  <c r="Q267" i="10"/>
  <c r="IS266" i="10"/>
  <c r="IY266" i="10" s="1"/>
  <c r="IR266" i="10"/>
  <c r="IV266" i="10" s="1"/>
  <c r="IE266" i="10"/>
  <c r="II266" i="10" s="1"/>
  <c r="ID266" i="10"/>
  <c r="IJ266" i="10" s="1"/>
  <c r="HQ266" i="10"/>
  <c r="HP266" i="10"/>
  <c r="HV266" i="10" s="1"/>
  <c r="HC266" i="10"/>
  <c r="HI266" i="10" s="1"/>
  <c r="HB266" i="10"/>
  <c r="HF266" i="10" s="1"/>
  <c r="GQ266" i="10"/>
  <c r="GQ265" i="10" s="1"/>
  <c r="GP266" i="10"/>
  <c r="GP265" i="10" s="1"/>
  <c r="GO266" i="10"/>
  <c r="GO265" i="10" s="1"/>
  <c r="GU265" i="10" s="1"/>
  <c r="GN266" i="10"/>
  <c r="GT266" i="10" s="1"/>
  <c r="GG266" i="10"/>
  <c r="GF266" i="10"/>
  <c r="GE266" i="10"/>
  <c r="GD266" i="10"/>
  <c r="FT266" i="10"/>
  <c r="FO266" i="10"/>
  <c r="FO265" i="10" s="1"/>
  <c r="FN266" i="10"/>
  <c r="FN265" i="10" s="1"/>
  <c r="FM266" i="10"/>
  <c r="FL266" i="10"/>
  <c r="FA266" i="10"/>
  <c r="FA265" i="10" s="1"/>
  <c r="EZ266" i="10"/>
  <c r="EZ265" i="10" s="1"/>
  <c r="EY266" i="10"/>
  <c r="EY265" i="10" s="1"/>
  <c r="EX266" i="10"/>
  <c r="EX265" i="10" s="1"/>
  <c r="EK266" i="10"/>
  <c r="EQ266" i="10" s="1"/>
  <c r="EJ266" i="10"/>
  <c r="EN266" i="10" s="1"/>
  <c r="DY266" i="10"/>
  <c r="DY265" i="10" s="1"/>
  <c r="DX266" i="10"/>
  <c r="DX265" i="10" s="1"/>
  <c r="DW266" i="10"/>
  <c r="DW265" i="10" s="1"/>
  <c r="DV266" i="10"/>
  <c r="EB266" i="10" s="1"/>
  <c r="DK266" i="10"/>
  <c r="DK265" i="10" s="1"/>
  <c r="DJ266" i="10"/>
  <c r="DJ265" i="10" s="1"/>
  <c r="DI266" i="10"/>
  <c r="DI265" i="10" s="1"/>
  <c r="DH266" i="10"/>
  <c r="DN266" i="10" s="1"/>
  <c r="CW266" i="10"/>
  <c r="CW265" i="10" s="1"/>
  <c r="CV266" i="10"/>
  <c r="CV265" i="10" s="1"/>
  <c r="CU266" i="10"/>
  <c r="CU265" i="10" s="1"/>
  <c r="CT266" i="10"/>
  <c r="CZ266" i="10" s="1"/>
  <c r="CH266" i="10"/>
  <c r="CH265" i="10" s="1"/>
  <c r="CG266" i="10"/>
  <c r="CG265" i="10" s="1"/>
  <c r="CF266" i="10"/>
  <c r="CF265" i="10" s="1"/>
  <c r="CE266" i="10"/>
  <c r="CE265" i="10" s="1"/>
  <c r="CK265" i="10" s="1"/>
  <c r="BT266" i="10"/>
  <c r="BT265" i="10" s="1"/>
  <c r="BS266" i="10"/>
  <c r="BS265" i="10" s="1"/>
  <c r="BR266" i="10"/>
  <c r="BQ266" i="10"/>
  <c r="BQ265" i="10" s="1"/>
  <c r="BD266" i="10"/>
  <c r="BH266" i="10" s="1"/>
  <c r="BC266" i="10"/>
  <c r="BI266" i="10" s="1"/>
  <c r="AP266" i="10"/>
  <c r="AV266" i="10" s="1"/>
  <c r="AO266" i="10"/>
  <c r="AU266" i="10" s="1"/>
  <c r="AD266" i="10"/>
  <c r="AD265" i="10" s="1"/>
  <c r="AC266" i="10"/>
  <c r="AC265" i="10" s="1"/>
  <c r="AB266" i="10"/>
  <c r="AB265" i="10" s="1"/>
  <c r="AA266" i="10"/>
  <c r="AA265" i="10" s="1"/>
  <c r="P266" i="10"/>
  <c r="P265" i="10" s="1"/>
  <c r="O266" i="10"/>
  <c r="O265" i="10" s="1"/>
  <c r="N266" i="10"/>
  <c r="T266" i="10" s="1"/>
  <c r="M266" i="10"/>
  <c r="JW265" i="10"/>
  <c r="JV265" i="10" s="1"/>
  <c r="JA265" i="10"/>
  <c r="IZ265" i="10"/>
  <c r="IO265" i="10"/>
  <c r="IQ265" i="10" s="1"/>
  <c r="IY265" i="10" s="1"/>
  <c r="IN265" i="10"/>
  <c r="IP265" i="10" s="1"/>
  <c r="IX265" i="10" s="1"/>
  <c r="IM265" i="10"/>
  <c r="IL265" i="10"/>
  <c r="IA265" i="10"/>
  <c r="IC265" i="10" s="1"/>
  <c r="IK265" i="10" s="1"/>
  <c r="HZ265" i="10"/>
  <c r="IB265" i="10" s="1"/>
  <c r="IJ265" i="10" s="1"/>
  <c r="HX265" i="10"/>
  <c r="HS265" i="10"/>
  <c r="HR265" i="10"/>
  <c r="HO265" i="10"/>
  <c r="HN265" i="10"/>
  <c r="HM265" i="10"/>
  <c r="HL265" i="10"/>
  <c r="HJ265" i="10"/>
  <c r="HE265" i="10"/>
  <c r="HD265" i="10"/>
  <c r="GY265" i="10"/>
  <c r="HA265" i="10" s="1"/>
  <c r="GX265" i="10"/>
  <c r="GZ265" i="10" s="1"/>
  <c r="GV265" i="10"/>
  <c r="GL265" i="10"/>
  <c r="GK265" i="10"/>
  <c r="GM265" i="10" s="1"/>
  <c r="GJ265" i="10"/>
  <c r="GH265" i="10"/>
  <c r="GC265" i="10"/>
  <c r="GB265" i="10"/>
  <c r="GA265" i="10"/>
  <c r="GI265" i="10" s="1"/>
  <c r="FZ265" i="10"/>
  <c r="GD265" i="10" s="1"/>
  <c r="FY265" i="10"/>
  <c r="GG265" i="10" s="1"/>
  <c r="FW265" i="10"/>
  <c r="FV265" i="10"/>
  <c r="FX265" i="10" s="1"/>
  <c r="FT265" i="10"/>
  <c r="FJ265" i="10"/>
  <c r="FI265" i="10"/>
  <c r="FK265" i="10" s="1"/>
  <c r="FH265" i="10"/>
  <c r="FF265" i="10"/>
  <c r="EW265" i="10"/>
  <c r="EV265" i="10"/>
  <c r="EU265" i="10"/>
  <c r="ET265" i="10"/>
  <c r="ER265" i="10"/>
  <c r="EM265" i="10"/>
  <c r="EL265" i="10"/>
  <c r="EI265" i="10"/>
  <c r="EG265" i="10"/>
  <c r="EF265" i="10"/>
  <c r="EH265" i="10" s="1"/>
  <c r="ED265" i="10"/>
  <c r="DS265" i="10"/>
  <c r="DU265" i="10" s="1"/>
  <c r="DR265" i="10"/>
  <c r="DT265" i="10" s="1"/>
  <c r="DP265" i="10"/>
  <c r="DF265" i="10"/>
  <c r="DE265" i="10"/>
  <c r="DG265" i="10" s="1"/>
  <c r="DD265" i="10"/>
  <c r="DB265" i="10"/>
  <c r="CS265" i="10"/>
  <c r="CR265" i="10"/>
  <c r="CQ265" i="10"/>
  <c r="CP265" i="10"/>
  <c r="CM265" i="10"/>
  <c r="CB265" i="10"/>
  <c r="CD265" i="10" s="1"/>
  <c r="CA265" i="10"/>
  <c r="CC265" i="10" s="1"/>
  <c r="BY265" i="10"/>
  <c r="BP265" i="10"/>
  <c r="BO265" i="10"/>
  <c r="BN265" i="10"/>
  <c r="BM265" i="10"/>
  <c r="BK265" i="10"/>
  <c r="BF265" i="10"/>
  <c r="BE265" i="10"/>
  <c r="BB265" i="10"/>
  <c r="AZ265" i="10"/>
  <c r="AY265" i="10"/>
  <c r="BA265" i="10" s="1"/>
  <c r="AW265" i="10"/>
  <c r="AR265" i="10"/>
  <c r="AQ265" i="10"/>
  <c r="AL265" i="10"/>
  <c r="AN265" i="10" s="1"/>
  <c r="AK265" i="10"/>
  <c r="AM265" i="10" s="1"/>
  <c r="AI265" i="10"/>
  <c r="Y265" i="10"/>
  <c r="X265" i="10"/>
  <c r="Z265" i="10" s="1"/>
  <c r="W265" i="10"/>
  <c r="U265" i="10"/>
  <c r="L265" i="10"/>
  <c r="K265" i="10"/>
  <c r="J265" i="10"/>
  <c r="JC265" i="10" s="1"/>
  <c r="JP265" i="10" s="1"/>
  <c r="I265" i="10"/>
  <c r="JB265" i="10" s="1"/>
  <c r="JI264" i="10"/>
  <c r="JH264" i="10"/>
  <c r="JG264" i="10"/>
  <c r="JF264" i="10"/>
  <c r="JI263" i="10"/>
  <c r="JH263" i="10"/>
  <c r="JG263" i="10"/>
  <c r="JK263" i="10" s="1"/>
  <c r="JF263" i="10"/>
  <c r="JJ263" i="10" s="1"/>
  <c r="IS262" i="10"/>
  <c r="IY262" i="10" s="1"/>
  <c r="IR262" i="10"/>
  <c r="IX262" i="10" s="1"/>
  <c r="IE262" i="10"/>
  <c r="IK262" i="10" s="1"/>
  <c r="ID262" i="10"/>
  <c r="IH262" i="10" s="1"/>
  <c r="HQ262" i="10"/>
  <c r="HW262" i="10" s="1"/>
  <c r="HP262" i="10"/>
  <c r="HV262" i="10" s="1"/>
  <c r="HC262" i="10"/>
  <c r="HI262" i="10" s="1"/>
  <c r="HB262" i="10"/>
  <c r="HF262" i="10" s="1"/>
  <c r="GQ262" i="10"/>
  <c r="GP262" i="10"/>
  <c r="GO262" i="10"/>
  <c r="GN262" i="10"/>
  <c r="GT262" i="10" s="1"/>
  <c r="GG262" i="10"/>
  <c r="GF262" i="10"/>
  <c r="GE262" i="10"/>
  <c r="GD262" i="10"/>
  <c r="FO262" i="10"/>
  <c r="FN262" i="10"/>
  <c r="FM262" i="10"/>
  <c r="FL262" i="10"/>
  <c r="FR262" i="10" s="1"/>
  <c r="FA262" i="10"/>
  <c r="EZ262" i="10"/>
  <c r="EY262" i="10"/>
  <c r="EX262" i="10"/>
  <c r="FD262" i="10" s="1"/>
  <c r="EK262" i="10"/>
  <c r="EQ262" i="10" s="1"/>
  <c r="EJ262" i="10"/>
  <c r="EP262" i="10" s="1"/>
  <c r="DY262" i="10"/>
  <c r="DX262" i="10"/>
  <c r="DW262" i="10"/>
  <c r="DV262" i="10"/>
  <c r="DK262" i="10"/>
  <c r="DJ262" i="10"/>
  <c r="DI262" i="10"/>
  <c r="DH262" i="10"/>
  <c r="CW262" i="10"/>
  <c r="CV262" i="10"/>
  <c r="CU262" i="10"/>
  <c r="CT262" i="10"/>
  <c r="CH262" i="10"/>
  <c r="CG262" i="10"/>
  <c r="CF262" i="10"/>
  <c r="CE262" i="10"/>
  <c r="BT262" i="10"/>
  <c r="BS262" i="10"/>
  <c r="BR262" i="10"/>
  <c r="BQ262" i="10"/>
  <c r="BD262" i="10"/>
  <c r="BH262" i="10" s="1"/>
  <c r="BC262" i="10"/>
  <c r="BI262" i="10" s="1"/>
  <c r="AP262" i="10"/>
  <c r="AV262" i="10" s="1"/>
  <c r="AO262" i="10"/>
  <c r="AU262" i="10" s="1"/>
  <c r="AD262" i="10"/>
  <c r="AC262" i="10"/>
  <c r="AB262" i="10"/>
  <c r="AA262" i="10"/>
  <c r="P262" i="10"/>
  <c r="O262" i="10"/>
  <c r="N262" i="10"/>
  <c r="M262" i="10"/>
  <c r="IS261" i="10"/>
  <c r="IY261" i="10" s="1"/>
  <c r="IR261" i="10"/>
  <c r="IV261" i="10" s="1"/>
  <c r="IE261" i="10"/>
  <c r="IK261" i="10" s="1"/>
  <c r="ID261" i="10"/>
  <c r="IJ261" i="10" s="1"/>
  <c r="HQ261" i="10"/>
  <c r="HW261" i="10" s="1"/>
  <c r="HP261" i="10"/>
  <c r="HT261" i="10" s="1"/>
  <c r="HC261" i="10"/>
  <c r="HI261" i="10" s="1"/>
  <c r="HB261" i="10"/>
  <c r="HH261" i="10" s="1"/>
  <c r="GQ261" i="10"/>
  <c r="GP261" i="10"/>
  <c r="GO261" i="10"/>
  <c r="GU261" i="10" s="1"/>
  <c r="GN261" i="10"/>
  <c r="GG261" i="10"/>
  <c r="GF261" i="10"/>
  <c r="FO261" i="10"/>
  <c r="FO260" i="10" s="1"/>
  <c r="FN261" i="10"/>
  <c r="FM261" i="10"/>
  <c r="FL261" i="10"/>
  <c r="FR261" i="10" s="1"/>
  <c r="FA261" i="10"/>
  <c r="FA260" i="10" s="1"/>
  <c r="EZ261" i="10"/>
  <c r="EZ260" i="10" s="1"/>
  <c r="EY261" i="10"/>
  <c r="EY260" i="10" s="1"/>
  <c r="FE260" i="10" s="1"/>
  <c r="EX261" i="10"/>
  <c r="FD261" i="10" s="1"/>
  <c r="EK261" i="10"/>
  <c r="EJ261" i="10"/>
  <c r="EP261" i="10" s="1"/>
  <c r="DY261" i="10"/>
  <c r="DY260" i="10" s="1"/>
  <c r="DX261" i="10"/>
  <c r="DX260" i="10" s="1"/>
  <c r="DW261" i="10"/>
  <c r="DV261" i="10"/>
  <c r="DK261" i="10"/>
  <c r="DJ261" i="10"/>
  <c r="DJ260" i="10" s="1"/>
  <c r="DI261" i="10"/>
  <c r="DO261" i="10" s="1"/>
  <c r="DH261" i="10"/>
  <c r="CW261" i="10"/>
  <c r="CW260" i="10" s="1"/>
  <c r="CV261" i="10"/>
  <c r="CV260" i="10" s="1"/>
  <c r="CU261" i="10"/>
  <c r="DA261" i="10" s="1"/>
  <c r="CT261" i="10"/>
  <c r="CT260" i="10" s="1"/>
  <c r="CH261" i="10"/>
  <c r="CG261" i="10"/>
  <c r="CG260" i="10" s="1"/>
  <c r="CF261" i="10"/>
  <c r="CF260" i="10" s="1"/>
  <c r="CE261" i="10"/>
  <c r="CK261" i="10" s="1"/>
  <c r="BT261" i="10"/>
  <c r="BS261" i="10"/>
  <c r="BS260" i="10" s="1"/>
  <c r="BR261" i="10"/>
  <c r="BR260" i="10" s="1"/>
  <c r="BQ261" i="10"/>
  <c r="BW261" i="10" s="1"/>
  <c r="BD261" i="10"/>
  <c r="BH261" i="10" s="1"/>
  <c r="BC261" i="10"/>
  <c r="BI261" i="10" s="1"/>
  <c r="AP261" i="10"/>
  <c r="AV261" i="10" s="1"/>
  <c r="AO261" i="10"/>
  <c r="AS261" i="10" s="1"/>
  <c r="AD261" i="10"/>
  <c r="AC261" i="10"/>
  <c r="AC260" i="10" s="1"/>
  <c r="AB261" i="10"/>
  <c r="AA261" i="10"/>
  <c r="AG261" i="10" s="1"/>
  <c r="P261" i="10"/>
  <c r="P260" i="10" s="1"/>
  <c r="O261" i="10"/>
  <c r="N261" i="10"/>
  <c r="M261" i="10"/>
  <c r="JW260" i="10"/>
  <c r="JV260" i="10"/>
  <c r="JA260" i="10"/>
  <c r="IZ260" i="10"/>
  <c r="IO260" i="10"/>
  <c r="IQ260" i="10" s="1"/>
  <c r="IY260" i="10" s="1"/>
  <c r="IN260" i="10"/>
  <c r="IP260" i="10" s="1"/>
  <c r="IX260" i="10" s="1"/>
  <c r="IM260" i="10"/>
  <c r="IL260" i="10"/>
  <c r="IA260" i="10"/>
  <c r="IC260" i="10" s="1"/>
  <c r="IK260" i="10" s="1"/>
  <c r="HZ260" i="10"/>
  <c r="IB260" i="10" s="1"/>
  <c r="IJ260" i="10" s="1"/>
  <c r="HX260" i="10"/>
  <c r="HS260" i="10"/>
  <c r="HR260" i="10"/>
  <c r="HO260" i="10"/>
  <c r="HN260" i="10"/>
  <c r="HM260" i="10"/>
  <c r="HL260" i="10"/>
  <c r="HJ260" i="10"/>
  <c r="HE260" i="10"/>
  <c r="HD260" i="10"/>
  <c r="GY260" i="10"/>
  <c r="HA260" i="10" s="1"/>
  <c r="GX260" i="10"/>
  <c r="GZ260" i="10" s="1"/>
  <c r="GV260" i="10"/>
  <c r="GL260" i="10"/>
  <c r="GK260" i="10"/>
  <c r="GM260" i="10" s="1"/>
  <c r="GJ260" i="10"/>
  <c r="GH260" i="10"/>
  <c r="GC260" i="10"/>
  <c r="GB260" i="10"/>
  <c r="GA260" i="10"/>
  <c r="GI260" i="10" s="1"/>
  <c r="FZ260" i="10"/>
  <c r="GF260" i="10" s="1"/>
  <c r="FY260" i="10"/>
  <c r="GG260" i="10" s="1"/>
  <c r="FW260" i="10"/>
  <c r="FV260" i="10"/>
  <c r="FX260" i="10" s="1"/>
  <c r="FT260" i="10"/>
  <c r="FI260" i="10"/>
  <c r="FK260" i="10" s="1"/>
  <c r="FH260" i="10"/>
  <c r="FJ260" i="10" s="1"/>
  <c r="FF260" i="10"/>
  <c r="EV260" i="10"/>
  <c r="EU260" i="10"/>
  <c r="EW260" i="10" s="1"/>
  <c r="ET260" i="10"/>
  <c r="ER260" i="10"/>
  <c r="EM260" i="10"/>
  <c r="EL260" i="10"/>
  <c r="EI260" i="10"/>
  <c r="EH260" i="10"/>
  <c r="EG260" i="10"/>
  <c r="EF260" i="10"/>
  <c r="ED260" i="10"/>
  <c r="DU260" i="10"/>
  <c r="DS260" i="10"/>
  <c r="DR260" i="10"/>
  <c r="DT260" i="10" s="1"/>
  <c r="DP260" i="10"/>
  <c r="DE260" i="10"/>
  <c r="DG260" i="10" s="1"/>
  <c r="DD260" i="10"/>
  <c r="DF260" i="10" s="1"/>
  <c r="DB260" i="10"/>
  <c r="CR260" i="10"/>
  <c r="CQ260" i="10"/>
  <c r="CS260" i="10" s="1"/>
  <c r="CP260" i="10"/>
  <c r="CM260" i="10"/>
  <c r="CD260" i="10"/>
  <c r="CB260" i="10"/>
  <c r="CA260" i="10"/>
  <c r="CC260" i="10" s="1"/>
  <c r="BY260" i="10"/>
  <c r="BN260" i="10"/>
  <c r="BP260" i="10" s="1"/>
  <c r="BM260" i="10"/>
  <c r="BO260" i="10" s="1"/>
  <c r="BK260" i="10"/>
  <c r="BF260" i="10"/>
  <c r="BE260" i="10"/>
  <c r="BA260" i="10"/>
  <c r="AZ260" i="10"/>
  <c r="BB260" i="10" s="1"/>
  <c r="AY260" i="10"/>
  <c r="AW260" i="10"/>
  <c r="AR260" i="10"/>
  <c r="AQ260" i="10"/>
  <c r="AN260" i="10"/>
  <c r="AM260" i="10"/>
  <c r="AL260" i="10"/>
  <c r="AK260" i="10"/>
  <c r="AI260" i="10"/>
  <c r="Z260" i="10"/>
  <c r="X260" i="10"/>
  <c r="W260" i="10"/>
  <c r="Y260" i="10" s="1"/>
  <c r="U260" i="10"/>
  <c r="J260" i="10"/>
  <c r="L260" i="10" s="1"/>
  <c r="I260" i="10"/>
  <c r="K260" i="10" s="1"/>
  <c r="JI259" i="10"/>
  <c r="JH259" i="10"/>
  <c r="JG259" i="10"/>
  <c r="JM259" i="10" s="1"/>
  <c r="JF259" i="10"/>
  <c r="JL259" i="10" s="1"/>
  <c r="IY259" i="10"/>
  <c r="IX259" i="10"/>
  <c r="IK259" i="10"/>
  <c r="IJ259" i="10"/>
  <c r="HW259" i="10"/>
  <c r="HV259" i="10"/>
  <c r="HU259" i="10"/>
  <c r="HT259" i="10"/>
  <c r="HI259" i="10"/>
  <c r="HH259" i="10"/>
  <c r="HG259" i="10"/>
  <c r="HF259" i="10"/>
  <c r="GU259" i="10"/>
  <c r="GT259" i="10"/>
  <c r="GS259" i="10"/>
  <c r="GR259" i="10"/>
  <c r="GG259" i="10"/>
  <c r="GF259" i="10"/>
  <c r="GE259" i="10"/>
  <c r="GD259" i="10"/>
  <c r="FS259" i="10"/>
  <c r="FR259" i="10"/>
  <c r="FQ259" i="10"/>
  <c r="FP259" i="10"/>
  <c r="FE259" i="10"/>
  <c r="FD259" i="10"/>
  <c r="FC259" i="10"/>
  <c r="FB259" i="10"/>
  <c r="EQ259" i="10"/>
  <c r="EP259" i="10"/>
  <c r="EO259" i="10"/>
  <c r="EN259" i="10"/>
  <c r="EC259" i="10"/>
  <c r="EB259" i="10"/>
  <c r="EA259" i="10"/>
  <c r="DZ259" i="10"/>
  <c r="DO259" i="10"/>
  <c r="DN259" i="10"/>
  <c r="DM259" i="10"/>
  <c r="DL259" i="10"/>
  <c r="DA259" i="10"/>
  <c r="CZ259" i="10"/>
  <c r="CY259" i="10"/>
  <c r="CX259" i="10"/>
  <c r="CL259" i="10"/>
  <c r="CK259" i="10"/>
  <c r="CJ259" i="10"/>
  <c r="CI259" i="10"/>
  <c r="BX259" i="10"/>
  <c r="BW259" i="10"/>
  <c r="BV259" i="10"/>
  <c r="BU259" i="10"/>
  <c r="BJ259" i="10"/>
  <c r="BI259" i="10"/>
  <c r="BH259" i="10"/>
  <c r="BG259" i="10"/>
  <c r="AV259" i="10"/>
  <c r="AU259" i="10"/>
  <c r="AT259" i="10"/>
  <c r="AS259" i="10"/>
  <c r="AH259" i="10"/>
  <c r="AG259" i="10"/>
  <c r="T259" i="10"/>
  <c r="S259" i="10"/>
  <c r="R259" i="10"/>
  <c r="Q259" i="10"/>
  <c r="JI258" i="10"/>
  <c r="JH258" i="10"/>
  <c r="JG258" i="10"/>
  <c r="JK258" i="10" s="1"/>
  <c r="JF258" i="10"/>
  <c r="JJ258" i="10" s="1"/>
  <c r="IY258" i="10"/>
  <c r="IX258" i="10"/>
  <c r="IK258" i="10"/>
  <c r="IJ258" i="10"/>
  <c r="HW258" i="10"/>
  <c r="HV258" i="10"/>
  <c r="HU258" i="10"/>
  <c r="HT258" i="10"/>
  <c r="HI258" i="10"/>
  <c r="HH258" i="10"/>
  <c r="HG258" i="10"/>
  <c r="HF258" i="10"/>
  <c r="GU258" i="10"/>
  <c r="GT258" i="10"/>
  <c r="GS258" i="10"/>
  <c r="GR258" i="10"/>
  <c r="GG258" i="10"/>
  <c r="GF258" i="10"/>
  <c r="GE258" i="10"/>
  <c r="GD258" i="10"/>
  <c r="FS258" i="10"/>
  <c r="FR258" i="10"/>
  <c r="FQ258" i="10"/>
  <c r="FP258" i="10"/>
  <c r="FE258" i="10"/>
  <c r="FD258" i="10"/>
  <c r="FC258" i="10"/>
  <c r="FB258" i="10"/>
  <c r="EQ258" i="10"/>
  <c r="EP258" i="10"/>
  <c r="EO258" i="10"/>
  <c r="EN258" i="10"/>
  <c r="EC258" i="10"/>
  <c r="EB258" i="10"/>
  <c r="EA258" i="10"/>
  <c r="DZ258" i="10"/>
  <c r="DO258" i="10"/>
  <c r="DN258" i="10"/>
  <c r="DM258" i="10"/>
  <c r="DL258" i="10"/>
  <c r="DA258" i="10"/>
  <c r="CZ258" i="10"/>
  <c r="CY258" i="10"/>
  <c r="CX258" i="10"/>
  <c r="CL258" i="10"/>
  <c r="CK258" i="10"/>
  <c r="CJ258" i="10"/>
  <c r="CI258" i="10"/>
  <c r="BX258" i="10"/>
  <c r="BW258" i="10"/>
  <c r="BV258" i="10"/>
  <c r="BU258" i="10"/>
  <c r="BJ258" i="10"/>
  <c r="BI258" i="10"/>
  <c r="BH258" i="10"/>
  <c r="BG258" i="10"/>
  <c r="AV258" i="10"/>
  <c r="AU258" i="10"/>
  <c r="AT258" i="10"/>
  <c r="AS258" i="10"/>
  <c r="AH258" i="10"/>
  <c r="AG258" i="10"/>
  <c r="T258" i="10"/>
  <c r="S258" i="10"/>
  <c r="R258" i="10"/>
  <c r="Q258" i="10"/>
  <c r="JI257" i="10"/>
  <c r="JH257" i="10"/>
  <c r="JG257" i="10"/>
  <c r="JM257" i="10" s="1"/>
  <c r="JF257" i="10"/>
  <c r="JL257" i="10" s="1"/>
  <c r="IY257" i="10"/>
  <c r="IX257" i="10"/>
  <c r="IK257" i="10"/>
  <c r="IJ257" i="10"/>
  <c r="HW257" i="10"/>
  <c r="HV257" i="10"/>
  <c r="HU257" i="10"/>
  <c r="HT257" i="10"/>
  <c r="HI257" i="10"/>
  <c r="HH257" i="10"/>
  <c r="HG257" i="10"/>
  <c r="HF257" i="10"/>
  <c r="GU257" i="10"/>
  <c r="GT257" i="10"/>
  <c r="GS257" i="10"/>
  <c r="GR257" i="10"/>
  <c r="GG257" i="10"/>
  <c r="GF257" i="10"/>
  <c r="GE257" i="10"/>
  <c r="GD257" i="10"/>
  <c r="FS257" i="10"/>
  <c r="FR257" i="10"/>
  <c r="FQ257" i="10"/>
  <c r="FP257" i="10"/>
  <c r="FE257" i="10"/>
  <c r="FD257" i="10"/>
  <c r="FC257" i="10"/>
  <c r="FB257" i="10"/>
  <c r="EQ257" i="10"/>
  <c r="EP257" i="10"/>
  <c r="EO257" i="10"/>
  <c r="EN257" i="10"/>
  <c r="EC257" i="10"/>
  <c r="EB257" i="10"/>
  <c r="EA257" i="10"/>
  <c r="DZ257" i="10"/>
  <c r="DO257" i="10"/>
  <c r="DN257" i="10"/>
  <c r="DM257" i="10"/>
  <c r="DL257" i="10"/>
  <c r="DA257" i="10"/>
  <c r="CZ257" i="10"/>
  <c r="CY257" i="10"/>
  <c r="CX257" i="10"/>
  <c r="CL257" i="10"/>
  <c r="CK257" i="10"/>
  <c r="CJ257" i="10"/>
  <c r="CI257" i="10"/>
  <c r="BX257" i="10"/>
  <c r="BW257" i="10"/>
  <c r="BV257" i="10"/>
  <c r="BU257" i="10"/>
  <c r="BJ257" i="10"/>
  <c r="BI257" i="10"/>
  <c r="BH257" i="10"/>
  <c r="BG257" i="10"/>
  <c r="AV257" i="10"/>
  <c r="AU257" i="10"/>
  <c r="AT257" i="10"/>
  <c r="AS257" i="10"/>
  <c r="AH257" i="10"/>
  <c r="AG257" i="10"/>
  <c r="T257" i="10"/>
  <c r="S257" i="10"/>
  <c r="R257" i="10"/>
  <c r="Q257" i="10"/>
  <c r="IS256" i="10"/>
  <c r="IY256" i="10" s="1"/>
  <c r="IR256" i="10"/>
  <c r="IV256" i="10" s="1"/>
  <c r="IE256" i="10"/>
  <c r="II256" i="10" s="1"/>
  <c r="ID256" i="10"/>
  <c r="IJ256" i="10" s="1"/>
  <c r="HQ256" i="10"/>
  <c r="HU256" i="10" s="1"/>
  <c r="HP256" i="10"/>
  <c r="HT256" i="10" s="1"/>
  <c r="HC256" i="10"/>
  <c r="HI256" i="10" s="1"/>
  <c r="HB256" i="10"/>
  <c r="HH256" i="10" s="1"/>
  <c r="GQ256" i="10"/>
  <c r="GQ255" i="10" s="1"/>
  <c r="GS255" i="10" s="1"/>
  <c r="GP256" i="10"/>
  <c r="GP255" i="10" s="1"/>
  <c r="GR255" i="10" s="1"/>
  <c r="GO256" i="10"/>
  <c r="GN256" i="10"/>
  <c r="GG256" i="10"/>
  <c r="GF256" i="10"/>
  <c r="FO256" i="10"/>
  <c r="FO255" i="10" s="1"/>
  <c r="FN256" i="10"/>
  <c r="FN255" i="10" s="1"/>
  <c r="FM256" i="10"/>
  <c r="FS256" i="10" s="1"/>
  <c r="FL256" i="10"/>
  <c r="FA256" i="10"/>
  <c r="FA255" i="10" s="1"/>
  <c r="EZ256" i="10"/>
  <c r="EZ255" i="10" s="1"/>
  <c r="EY256" i="10"/>
  <c r="FE256" i="10" s="1"/>
  <c r="EX256" i="10"/>
  <c r="EK256" i="10"/>
  <c r="EQ256" i="10" s="1"/>
  <c r="EJ256" i="10"/>
  <c r="EN256" i="10" s="1"/>
  <c r="DY256" i="10"/>
  <c r="DY255" i="10" s="1"/>
  <c r="DX256" i="10"/>
  <c r="DX255" i="10" s="1"/>
  <c r="DW256" i="10"/>
  <c r="DV256" i="10"/>
  <c r="EB256" i="10" s="1"/>
  <c r="DK256" i="10"/>
  <c r="DK255" i="10" s="1"/>
  <c r="DJ256" i="10"/>
  <c r="DJ255" i="10" s="1"/>
  <c r="DI256" i="10"/>
  <c r="DO256" i="10" s="1"/>
  <c r="DH256" i="10"/>
  <c r="DN256" i="10" s="1"/>
  <c r="CW256" i="10"/>
  <c r="CW255" i="10" s="1"/>
  <c r="CV256" i="10"/>
  <c r="CV255" i="10" s="1"/>
  <c r="CU256" i="10"/>
  <c r="CT256" i="10"/>
  <c r="CZ256" i="10" s="1"/>
  <c r="CH256" i="10"/>
  <c r="CH255" i="10" s="1"/>
  <c r="CG256" i="10"/>
  <c r="CG255" i="10" s="1"/>
  <c r="CF256" i="10"/>
  <c r="CL256" i="10" s="1"/>
  <c r="CE256" i="10"/>
  <c r="CK256" i="10" s="1"/>
  <c r="BT256" i="10"/>
  <c r="BT255" i="10" s="1"/>
  <c r="BS256" i="10"/>
  <c r="BS255" i="10" s="1"/>
  <c r="BR256" i="10"/>
  <c r="BX256" i="10" s="1"/>
  <c r="BQ256" i="10"/>
  <c r="BD256" i="10"/>
  <c r="BJ256" i="10" s="1"/>
  <c r="BC256" i="10"/>
  <c r="BG256" i="10" s="1"/>
  <c r="AP256" i="10"/>
  <c r="AT256" i="10" s="1"/>
  <c r="AO256" i="10"/>
  <c r="AS256" i="10" s="1"/>
  <c r="AD256" i="10"/>
  <c r="AD255" i="10" s="1"/>
  <c r="AC256" i="10"/>
  <c r="AC255" i="10" s="1"/>
  <c r="AB256" i="10"/>
  <c r="AA256" i="10"/>
  <c r="P256" i="10"/>
  <c r="P255" i="10" s="1"/>
  <c r="O256" i="10"/>
  <c r="O255" i="10" s="1"/>
  <c r="N256" i="10"/>
  <c r="N255" i="10" s="1"/>
  <c r="T255" i="10" s="1"/>
  <c r="M256" i="10"/>
  <c r="M255" i="10" s="1"/>
  <c r="S255" i="10" s="1"/>
  <c r="JW255" i="10"/>
  <c r="JV255" i="10" s="1"/>
  <c r="JA255" i="10"/>
  <c r="IZ255" i="10"/>
  <c r="IQ255" i="10"/>
  <c r="IY255" i="10" s="1"/>
  <c r="IO255" i="10"/>
  <c r="IN255" i="10"/>
  <c r="IP255" i="10" s="1"/>
  <c r="IX255" i="10" s="1"/>
  <c r="IM255" i="10"/>
  <c r="IL255" i="10"/>
  <c r="IC255" i="10"/>
  <c r="IK255" i="10" s="1"/>
  <c r="IA255" i="10"/>
  <c r="HZ255" i="10"/>
  <c r="IB255" i="10" s="1"/>
  <c r="IJ255" i="10" s="1"/>
  <c r="HX255" i="10"/>
  <c r="HS255" i="10"/>
  <c r="HR255" i="10"/>
  <c r="HN255" i="10"/>
  <c r="HM255" i="10"/>
  <c r="HO255" i="10" s="1"/>
  <c r="HL255" i="10"/>
  <c r="HJ255" i="10"/>
  <c r="HE255" i="10"/>
  <c r="HD255" i="10"/>
  <c r="HA255" i="10"/>
  <c r="GY255" i="10"/>
  <c r="GX255" i="10"/>
  <c r="GZ255" i="10" s="1"/>
  <c r="GV255" i="10"/>
  <c r="GM255" i="10"/>
  <c r="GU255" i="10" s="1"/>
  <c r="GL255" i="10"/>
  <c r="GT255" i="10" s="1"/>
  <c r="GK255" i="10"/>
  <c r="GJ255" i="10"/>
  <c r="GH255" i="10"/>
  <c r="GC255" i="10"/>
  <c r="GB255" i="10"/>
  <c r="GA255" i="10"/>
  <c r="GG255" i="10" s="1"/>
  <c r="FZ255" i="10"/>
  <c r="GF255" i="10" s="1"/>
  <c r="FW255" i="10"/>
  <c r="FY255" i="10" s="1"/>
  <c r="FV255" i="10"/>
  <c r="FX255" i="10" s="1"/>
  <c r="FT255" i="10"/>
  <c r="FK255" i="10"/>
  <c r="FJ255" i="10"/>
  <c r="FI255" i="10"/>
  <c r="FH255" i="10"/>
  <c r="FF255" i="10"/>
  <c r="EX255" i="10"/>
  <c r="FD255" i="10" s="1"/>
  <c r="EW255" i="10"/>
  <c r="EU255" i="10"/>
  <c r="ET255" i="10"/>
  <c r="EV255" i="10" s="1"/>
  <c r="ER255" i="10"/>
  <c r="EM255" i="10"/>
  <c r="EL255" i="10"/>
  <c r="EG255" i="10"/>
  <c r="EI255" i="10" s="1"/>
  <c r="EF255" i="10"/>
  <c r="EH255" i="10" s="1"/>
  <c r="ED255" i="10"/>
  <c r="DT255" i="10"/>
  <c r="DS255" i="10"/>
  <c r="DU255" i="10" s="1"/>
  <c r="DR255" i="10"/>
  <c r="DP255" i="10"/>
  <c r="DG255" i="10"/>
  <c r="DF255" i="10"/>
  <c r="DE255" i="10"/>
  <c r="DD255" i="10"/>
  <c r="DB255" i="10"/>
  <c r="CS255" i="10"/>
  <c r="CQ255" i="10"/>
  <c r="CP255" i="10"/>
  <c r="CR255" i="10" s="1"/>
  <c r="CM255" i="10"/>
  <c r="CC255" i="10"/>
  <c r="CB255" i="10"/>
  <c r="CD255" i="10" s="1"/>
  <c r="CA255" i="10"/>
  <c r="BY255" i="10"/>
  <c r="BP255" i="10"/>
  <c r="BN255" i="10"/>
  <c r="BM255" i="10"/>
  <c r="BO255" i="10" s="1"/>
  <c r="BK255" i="10"/>
  <c r="BF255" i="10"/>
  <c r="BE255" i="10"/>
  <c r="AZ255" i="10"/>
  <c r="BB255" i="10" s="1"/>
  <c r="AY255" i="10"/>
  <c r="BA255" i="10" s="1"/>
  <c r="AW255" i="10"/>
  <c r="AR255" i="10"/>
  <c r="AQ255" i="10"/>
  <c r="AM255" i="10"/>
  <c r="AL255" i="10"/>
  <c r="AN255" i="10" s="1"/>
  <c r="AK255" i="10"/>
  <c r="AI255" i="10"/>
  <c r="Z255" i="10"/>
  <c r="X255" i="10"/>
  <c r="W255" i="10"/>
  <c r="Y255" i="10" s="1"/>
  <c r="U255" i="10"/>
  <c r="J255" i="10"/>
  <c r="L255" i="10" s="1"/>
  <c r="I255" i="10"/>
  <c r="K255" i="10" s="1"/>
  <c r="JI254" i="10"/>
  <c r="JH254" i="10"/>
  <c r="JG254" i="10"/>
  <c r="JM254" i="10" s="1"/>
  <c r="JF254" i="10"/>
  <c r="JL254" i="10" s="1"/>
  <c r="IY254" i="10"/>
  <c r="IX254" i="10"/>
  <c r="IK254" i="10"/>
  <c r="IJ254" i="10"/>
  <c r="HW254" i="10"/>
  <c r="HV254" i="10"/>
  <c r="HU254" i="10"/>
  <c r="HT254" i="10"/>
  <c r="HI254" i="10"/>
  <c r="HH254" i="10"/>
  <c r="HG254" i="10"/>
  <c r="HF254" i="10"/>
  <c r="GU254" i="10"/>
  <c r="GT254" i="10"/>
  <c r="GS254" i="10"/>
  <c r="GR254" i="10"/>
  <c r="GG254" i="10"/>
  <c r="GF254" i="10"/>
  <c r="GE254" i="10"/>
  <c r="GD254" i="10"/>
  <c r="FS254" i="10"/>
  <c r="FR254" i="10"/>
  <c r="FQ254" i="10"/>
  <c r="FP254" i="10"/>
  <c r="FE254" i="10"/>
  <c r="FD254" i="10"/>
  <c r="FC254" i="10"/>
  <c r="FB254" i="10"/>
  <c r="EQ254" i="10"/>
  <c r="EP254" i="10"/>
  <c r="EO254" i="10"/>
  <c r="EN254" i="10"/>
  <c r="EC254" i="10"/>
  <c r="EB254" i="10"/>
  <c r="EA254" i="10"/>
  <c r="DZ254" i="10"/>
  <c r="DO254" i="10"/>
  <c r="DN254" i="10"/>
  <c r="DM254" i="10"/>
  <c r="DL254" i="10"/>
  <c r="DA254" i="10"/>
  <c r="CZ254" i="10"/>
  <c r="CY254" i="10"/>
  <c r="CX254" i="10"/>
  <c r="CL254" i="10"/>
  <c r="CK254" i="10"/>
  <c r="CJ254" i="10"/>
  <c r="CI254" i="10"/>
  <c r="BX254" i="10"/>
  <c r="BW254" i="10"/>
  <c r="BV254" i="10"/>
  <c r="BU254" i="10"/>
  <c r="BJ254" i="10"/>
  <c r="BI254" i="10"/>
  <c r="BH254" i="10"/>
  <c r="BG254" i="10"/>
  <c r="AV254" i="10"/>
  <c r="AU254" i="10"/>
  <c r="AT254" i="10"/>
  <c r="AS254" i="10"/>
  <c r="AH254" i="10"/>
  <c r="AG254" i="10"/>
  <c r="T254" i="10"/>
  <c r="S254" i="10"/>
  <c r="R254" i="10"/>
  <c r="Q254" i="10"/>
  <c r="JI253" i="10"/>
  <c r="JH253" i="10"/>
  <c r="JG253" i="10"/>
  <c r="JF253" i="10"/>
  <c r="JJ253" i="10" s="1"/>
  <c r="IY253" i="10"/>
  <c r="IX253" i="10"/>
  <c r="IK253" i="10"/>
  <c r="IJ253" i="10"/>
  <c r="HW253" i="10"/>
  <c r="HV253" i="10"/>
  <c r="HU253" i="10"/>
  <c r="HT253" i="10"/>
  <c r="HI253" i="10"/>
  <c r="HH253" i="10"/>
  <c r="HG253" i="10"/>
  <c r="HF253" i="10"/>
  <c r="GU253" i="10"/>
  <c r="GT253" i="10"/>
  <c r="GS253" i="10"/>
  <c r="GR253" i="10"/>
  <c r="GG253" i="10"/>
  <c r="GF253" i="10"/>
  <c r="GE253" i="10"/>
  <c r="GD253" i="10"/>
  <c r="FS253" i="10"/>
  <c r="FR253" i="10"/>
  <c r="FQ253" i="10"/>
  <c r="FP253" i="10"/>
  <c r="FE253" i="10"/>
  <c r="FD253" i="10"/>
  <c r="FC253" i="10"/>
  <c r="FB253" i="10"/>
  <c r="EQ253" i="10"/>
  <c r="EP253" i="10"/>
  <c r="EO253" i="10"/>
  <c r="EN253" i="10"/>
  <c r="EC253" i="10"/>
  <c r="EB253" i="10"/>
  <c r="EA253" i="10"/>
  <c r="DZ253" i="10"/>
  <c r="DO253" i="10"/>
  <c r="DN253" i="10"/>
  <c r="DM253" i="10"/>
  <c r="DL253" i="10"/>
  <c r="DA253" i="10"/>
  <c r="CZ253" i="10"/>
  <c r="CY253" i="10"/>
  <c r="CX253" i="10"/>
  <c r="CL253" i="10"/>
  <c r="CK253" i="10"/>
  <c r="CJ253" i="10"/>
  <c r="CI253" i="10"/>
  <c r="BX253" i="10"/>
  <c r="BW253" i="10"/>
  <c r="BV253" i="10"/>
  <c r="BU253" i="10"/>
  <c r="BJ253" i="10"/>
  <c r="BI253" i="10"/>
  <c r="BH253" i="10"/>
  <c r="BG253" i="10"/>
  <c r="AV253" i="10"/>
  <c r="AU253" i="10"/>
  <c r="AT253" i="10"/>
  <c r="AS253" i="10"/>
  <c r="AH253" i="10"/>
  <c r="AG253" i="10"/>
  <c r="T253" i="10"/>
  <c r="S253" i="10"/>
  <c r="R253" i="10"/>
  <c r="Q253" i="10"/>
  <c r="JI252" i="10"/>
  <c r="JH252" i="10"/>
  <c r="JG252" i="10"/>
  <c r="JM252" i="10" s="1"/>
  <c r="JF252" i="10"/>
  <c r="JL252" i="10" s="1"/>
  <c r="IY252" i="10"/>
  <c r="IX252" i="10"/>
  <c r="IK252" i="10"/>
  <c r="IJ252" i="10"/>
  <c r="HW252" i="10"/>
  <c r="HV252" i="10"/>
  <c r="HU252" i="10"/>
  <c r="HT252" i="10"/>
  <c r="HI252" i="10"/>
  <c r="HH252" i="10"/>
  <c r="HG252" i="10"/>
  <c r="HF252" i="10"/>
  <c r="GU252" i="10"/>
  <c r="GT252" i="10"/>
  <c r="GS252" i="10"/>
  <c r="GR252" i="10"/>
  <c r="GG252" i="10"/>
  <c r="GF252" i="10"/>
  <c r="GE252" i="10"/>
  <c r="GD252" i="10"/>
  <c r="FS252" i="10"/>
  <c r="FR252" i="10"/>
  <c r="FQ252" i="10"/>
  <c r="FP252" i="10"/>
  <c r="FE252" i="10"/>
  <c r="FD252" i="10"/>
  <c r="FC252" i="10"/>
  <c r="FB252" i="10"/>
  <c r="EQ252" i="10"/>
  <c r="EP252" i="10"/>
  <c r="EO252" i="10"/>
  <c r="EN252" i="10"/>
  <c r="EC252" i="10"/>
  <c r="EB252" i="10"/>
  <c r="EA252" i="10"/>
  <c r="DZ252" i="10"/>
  <c r="DO252" i="10"/>
  <c r="DN252" i="10"/>
  <c r="DM252" i="10"/>
  <c r="DL252" i="10"/>
  <c r="DA252" i="10"/>
  <c r="CZ252" i="10"/>
  <c r="CY252" i="10"/>
  <c r="CX252" i="10"/>
  <c r="CL252" i="10"/>
  <c r="CK252" i="10"/>
  <c r="CJ252" i="10"/>
  <c r="CI252" i="10"/>
  <c r="BX252" i="10"/>
  <c r="BW252" i="10"/>
  <c r="BV252" i="10"/>
  <c r="BU252" i="10"/>
  <c r="BJ252" i="10"/>
  <c r="BI252" i="10"/>
  <c r="BH252" i="10"/>
  <c r="BG252" i="10"/>
  <c r="AV252" i="10"/>
  <c r="AU252" i="10"/>
  <c r="AT252" i="10"/>
  <c r="AS252" i="10"/>
  <c r="AH252" i="10"/>
  <c r="AG252" i="10"/>
  <c r="T252" i="10"/>
  <c r="S252" i="10"/>
  <c r="R252" i="10"/>
  <c r="Q252" i="10"/>
  <c r="IS251" i="10"/>
  <c r="IY251" i="10" s="1"/>
  <c r="IR251" i="10"/>
  <c r="IV251" i="10" s="1"/>
  <c r="IE251" i="10"/>
  <c r="II251" i="10" s="1"/>
  <c r="ID251" i="10"/>
  <c r="IJ251" i="10" s="1"/>
  <c r="HQ251" i="10"/>
  <c r="HU251" i="10" s="1"/>
  <c r="HP251" i="10"/>
  <c r="HT251" i="10" s="1"/>
  <c r="HC251" i="10"/>
  <c r="HB251" i="10"/>
  <c r="HH251" i="10" s="1"/>
  <c r="GQ251" i="10"/>
  <c r="GQ250" i="10" s="1"/>
  <c r="GP251" i="10"/>
  <c r="GP250" i="10" s="1"/>
  <c r="GO251" i="10"/>
  <c r="GN251" i="10"/>
  <c r="GN250" i="10" s="1"/>
  <c r="GG251" i="10"/>
  <c r="GF251" i="10"/>
  <c r="FO251" i="10"/>
  <c r="FO250" i="10" s="1"/>
  <c r="FN251" i="10"/>
  <c r="FN250" i="10" s="1"/>
  <c r="FM251" i="10"/>
  <c r="FS251" i="10" s="1"/>
  <c r="FL251" i="10"/>
  <c r="FL250" i="10" s="1"/>
  <c r="FA251" i="10"/>
  <c r="FA250" i="10" s="1"/>
  <c r="EZ251" i="10"/>
  <c r="EZ250" i="10" s="1"/>
  <c r="EY251" i="10"/>
  <c r="FE251" i="10" s="1"/>
  <c r="EX251" i="10"/>
  <c r="EK251" i="10"/>
  <c r="EQ251" i="10" s="1"/>
  <c r="EJ251" i="10"/>
  <c r="EN251" i="10" s="1"/>
  <c r="DY251" i="10"/>
  <c r="DY250" i="10" s="1"/>
  <c r="DX251" i="10"/>
  <c r="DX250" i="10" s="1"/>
  <c r="DW251" i="10"/>
  <c r="DV251" i="10"/>
  <c r="EB251" i="10" s="1"/>
  <c r="DK251" i="10"/>
  <c r="DK250" i="10" s="1"/>
  <c r="DJ251" i="10"/>
  <c r="DJ250" i="10" s="1"/>
  <c r="DI251" i="10"/>
  <c r="DI250" i="10" s="1"/>
  <c r="DH251" i="10"/>
  <c r="DN251" i="10" s="1"/>
  <c r="CW251" i="10"/>
  <c r="CW250" i="10" s="1"/>
  <c r="CV251" i="10"/>
  <c r="CV250" i="10" s="1"/>
  <c r="CU251" i="10"/>
  <c r="CT251" i="10"/>
  <c r="CZ251" i="10" s="1"/>
  <c r="CH251" i="10"/>
  <c r="CH250" i="10" s="1"/>
  <c r="CG251" i="10"/>
  <c r="CG250" i="10" s="1"/>
  <c r="CF251" i="10"/>
  <c r="CL251" i="10" s="1"/>
  <c r="CE251" i="10"/>
  <c r="CK251" i="10" s="1"/>
  <c r="BT251" i="10"/>
  <c r="BT250" i="10" s="1"/>
  <c r="BS251" i="10"/>
  <c r="BS250" i="10" s="1"/>
  <c r="BR251" i="10"/>
  <c r="BQ251" i="10"/>
  <c r="BQ250" i="10" s="1"/>
  <c r="BW250" i="10" s="1"/>
  <c r="BD251" i="10"/>
  <c r="BJ251" i="10" s="1"/>
  <c r="BC251" i="10"/>
  <c r="BG251" i="10" s="1"/>
  <c r="AP251" i="10"/>
  <c r="AT251" i="10" s="1"/>
  <c r="AO251" i="10"/>
  <c r="AU251" i="10" s="1"/>
  <c r="AD251" i="10"/>
  <c r="AD250" i="10" s="1"/>
  <c r="AC251" i="10"/>
  <c r="AC250" i="10" s="1"/>
  <c r="AB251" i="10"/>
  <c r="AB250" i="10" s="1"/>
  <c r="AA251" i="10"/>
  <c r="AG251" i="10" s="1"/>
  <c r="P251" i="10"/>
  <c r="O251" i="10"/>
  <c r="O250" i="10" s="1"/>
  <c r="N251" i="10"/>
  <c r="N250" i="10" s="1"/>
  <c r="M251" i="10"/>
  <c r="JA250" i="10"/>
  <c r="IZ250" i="10"/>
  <c r="IQ250" i="10"/>
  <c r="IY250" i="10" s="1"/>
  <c r="IO250" i="10"/>
  <c r="IN250" i="10"/>
  <c r="IP250" i="10" s="1"/>
  <c r="IX250" i="10" s="1"/>
  <c r="IM250" i="10"/>
  <c r="IL250" i="10"/>
  <c r="IC250" i="10"/>
  <c r="IK250" i="10" s="1"/>
  <c r="IA250" i="10"/>
  <c r="HZ250" i="10"/>
  <c r="IB250" i="10" s="1"/>
  <c r="IJ250" i="10" s="1"/>
  <c r="HX250" i="10"/>
  <c r="HS250" i="10"/>
  <c r="HR250" i="10"/>
  <c r="HN250" i="10"/>
  <c r="HM250" i="10"/>
  <c r="HO250" i="10" s="1"/>
  <c r="HL250" i="10"/>
  <c r="HJ250" i="10"/>
  <c r="HE250" i="10"/>
  <c r="HD250" i="10"/>
  <c r="HA250" i="10"/>
  <c r="GY250" i="10"/>
  <c r="GX250" i="10"/>
  <c r="GZ250" i="10" s="1"/>
  <c r="GV250" i="10"/>
  <c r="GK250" i="10"/>
  <c r="GM250" i="10" s="1"/>
  <c r="GJ250" i="10"/>
  <c r="GL250" i="10" s="1"/>
  <c r="GH250" i="10"/>
  <c r="GC250" i="10"/>
  <c r="GB250" i="10"/>
  <c r="GA250" i="10"/>
  <c r="GI250" i="10" s="1"/>
  <c r="FZ250" i="10"/>
  <c r="GD250" i="10" s="1"/>
  <c r="FY250" i="10"/>
  <c r="GG250" i="10" s="1"/>
  <c r="FX250" i="10"/>
  <c r="GF250" i="10" s="1"/>
  <c r="FW250" i="10"/>
  <c r="FV250" i="10"/>
  <c r="FT250" i="10"/>
  <c r="FI250" i="10"/>
  <c r="FK250" i="10" s="1"/>
  <c r="FH250" i="10"/>
  <c r="FJ250" i="10" s="1"/>
  <c r="FF250" i="10"/>
  <c r="EV250" i="10"/>
  <c r="EU250" i="10"/>
  <c r="EW250" i="10" s="1"/>
  <c r="ET250" i="10"/>
  <c r="ER250" i="10"/>
  <c r="EM250" i="10"/>
  <c r="EL250" i="10"/>
  <c r="EI250" i="10"/>
  <c r="EH250" i="10"/>
  <c r="EG250" i="10"/>
  <c r="EF250" i="10"/>
  <c r="ED250" i="10"/>
  <c r="DU250" i="10"/>
  <c r="DS250" i="10"/>
  <c r="DR250" i="10"/>
  <c r="DT250" i="10" s="1"/>
  <c r="DP250" i="10"/>
  <c r="DE250" i="10"/>
  <c r="DG250" i="10" s="1"/>
  <c r="DD250" i="10"/>
  <c r="DF250" i="10" s="1"/>
  <c r="DB250" i="10"/>
  <c r="CR250" i="10"/>
  <c r="CQ250" i="10"/>
  <c r="CS250" i="10" s="1"/>
  <c r="CP250" i="10"/>
  <c r="CM250" i="10"/>
  <c r="CD250" i="10"/>
  <c r="CC250" i="10"/>
  <c r="CB250" i="10"/>
  <c r="CA250" i="10"/>
  <c r="BY250" i="10"/>
  <c r="BN250" i="10"/>
  <c r="BP250" i="10" s="1"/>
  <c r="BM250" i="10"/>
  <c r="BO250" i="10" s="1"/>
  <c r="BK250" i="10"/>
  <c r="BF250" i="10"/>
  <c r="BE250" i="10"/>
  <c r="BA250" i="10"/>
  <c r="AZ250" i="10"/>
  <c r="BB250" i="10" s="1"/>
  <c r="AY250" i="10"/>
  <c r="AW250" i="10"/>
  <c r="AR250" i="10"/>
  <c r="AQ250" i="10"/>
  <c r="AN250" i="10"/>
  <c r="AM250" i="10"/>
  <c r="AL250" i="10"/>
  <c r="AK250" i="10"/>
  <c r="AI250" i="10"/>
  <c r="X250" i="10"/>
  <c r="Z250" i="10" s="1"/>
  <c r="W250" i="10"/>
  <c r="Y250" i="10" s="1"/>
  <c r="U250" i="10"/>
  <c r="K250" i="10"/>
  <c r="J250" i="10"/>
  <c r="JC250" i="10" s="1"/>
  <c r="I250" i="10"/>
  <c r="JB250" i="10" s="1"/>
  <c r="JI249" i="10"/>
  <c r="JH249" i="10"/>
  <c r="JG249" i="10"/>
  <c r="JM249" i="10" s="1"/>
  <c r="JF249" i="10"/>
  <c r="JJ249" i="10" s="1"/>
  <c r="IY249" i="10"/>
  <c r="IX249" i="10"/>
  <c r="IK249" i="10"/>
  <c r="IJ249" i="10"/>
  <c r="HW249" i="10"/>
  <c r="HV249" i="10"/>
  <c r="HU249" i="10"/>
  <c r="HT249" i="10"/>
  <c r="HI249" i="10"/>
  <c r="HH249" i="10"/>
  <c r="HG249" i="10"/>
  <c r="HF249" i="10"/>
  <c r="GU249" i="10"/>
  <c r="GT249" i="10"/>
  <c r="GS249" i="10"/>
  <c r="GR249" i="10"/>
  <c r="GG249" i="10"/>
  <c r="GF249" i="10"/>
  <c r="GE249" i="10"/>
  <c r="GD249" i="10"/>
  <c r="FS249" i="10"/>
  <c r="FR249" i="10"/>
  <c r="FQ249" i="10"/>
  <c r="FP249" i="10"/>
  <c r="FE249" i="10"/>
  <c r="FD249" i="10"/>
  <c r="FC249" i="10"/>
  <c r="FB249" i="10"/>
  <c r="EQ249" i="10"/>
  <c r="EP249" i="10"/>
  <c r="EO249" i="10"/>
  <c r="EN249" i="10"/>
  <c r="EC249" i="10"/>
  <c r="EB249" i="10"/>
  <c r="EA249" i="10"/>
  <c r="DZ249" i="10"/>
  <c r="DO249" i="10"/>
  <c r="DN249" i="10"/>
  <c r="DM249" i="10"/>
  <c r="DL249" i="10"/>
  <c r="DA249" i="10"/>
  <c r="CZ249" i="10"/>
  <c r="CY249" i="10"/>
  <c r="CX249" i="10"/>
  <c r="CL249" i="10"/>
  <c r="CK249" i="10"/>
  <c r="CJ249" i="10"/>
  <c r="CI249" i="10"/>
  <c r="BX249" i="10"/>
  <c r="BW249" i="10"/>
  <c r="BV249" i="10"/>
  <c r="BU249" i="10"/>
  <c r="BJ249" i="10"/>
  <c r="BI249" i="10"/>
  <c r="BH249" i="10"/>
  <c r="BG249" i="10"/>
  <c r="AV249" i="10"/>
  <c r="AU249" i="10"/>
  <c r="AT249" i="10"/>
  <c r="AS249" i="10"/>
  <c r="AH249" i="10"/>
  <c r="AG249" i="10"/>
  <c r="T249" i="10"/>
  <c r="S249" i="10"/>
  <c r="R249" i="10"/>
  <c r="Q249" i="10"/>
  <c r="JI248" i="10"/>
  <c r="JH248" i="10"/>
  <c r="JG248" i="10"/>
  <c r="JM248" i="10" s="1"/>
  <c r="JF248" i="10"/>
  <c r="IY248" i="10"/>
  <c r="IX248" i="10"/>
  <c r="IK248" i="10"/>
  <c r="IJ248" i="10"/>
  <c r="HW248" i="10"/>
  <c r="HV248" i="10"/>
  <c r="HU248" i="10"/>
  <c r="HT248" i="10"/>
  <c r="HI248" i="10"/>
  <c r="HH248" i="10"/>
  <c r="HG248" i="10"/>
  <c r="HF248" i="10"/>
  <c r="GU248" i="10"/>
  <c r="GT248" i="10"/>
  <c r="GS248" i="10"/>
  <c r="GR248" i="10"/>
  <c r="GG248" i="10"/>
  <c r="GF248" i="10"/>
  <c r="GE248" i="10"/>
  <c r="GD248" i="10"/>
  <c r="FS248" i="10"/>
  <c r="FR248" i="10"/>
  <c r="FQ248" i="10"/>
  <c r="FP248" i="10"/>
  <c r="FE248" i="10"/>
  <c r="FD248" i="10"/>
  <c r="FC248" i="10"/>
  <c r="FB248" i="10"/>
  <c r="EQ248" i="10"/>
  <c r="EP248" i="10"/>
  <c r="EO248" i="10"/>
  <c r="EN248" i="10"/>
  <c r="EC248" i="10"/>
  <c r="EB248" i="10"/>
  <c r="EA248" i="10"/>
  <c r="DZ248" i="10"/>
  <c r="DO248" i="10"/>
  <c r="DN248" i="10"/>
  <c r="DM248" i="10"/>
  <c r="DL248" i="10"/>
  <c r="DA248" i="10"/>
  <c r="CZ248" i="10"/>
  <c r="CY248" i="10"/>
  <c r="CX248" i="10"/>
  <c r="CL248" i="10"/>
  <c r="CK248" i="10"/>
  <c r="CJ248" i="10"/>
  <c r="CI248" i="10"/>
  <c r="BX248" i="10"/>
  <c r="BW248" i="10"/>
  <c r="BV248" i="10"/>
  <c r="BU248" i="10"/>
  <c r="BJ248" i="10"/>
  <c r="BI248" i="10"/>
  <c r="BH248" i="10"/>
  <c r="BG248" i="10"/>
  <c r="AV248" i="10"/>
  <c r="AU248" i="10"/>
  <c r="AT248" i="10"/>
  <c r="AS248" i="10"/>
  <c r="AH248" i="10"/>
  <c r="AG248" i="10"/>
  <c r="T248" i="10"/>
  <c r="S248" i="10"/>
  <c r="R248" i="10"/>
  <c r="Q248" i="10"/>
  <c r="IS247" i="10"/>
  <c r="IW247" i="10" s="1"/>
  <c r="IR247" i="10"/>
  <c r="IV247" i="10" s="1"/>
  <c r="IE247" i="10"/>
  <c r="IK247" i="10" s="1"/>
  <c r="ID247" i="10"/>
  <c r="IJ247" i="10" s="1"/>
  <c r="HQ247" i="10"/>
  <c r="HU247" i="10" s="1"/>
  <c r="HP247" i="10"/>
  <c r="HT247" i="10" s="1"/>
  <c r="HC247" i="10"/>
  <c r="HB247" i="10"/>
  <c r="HH247" i="10" s="1"/>
  <c r="GQ247" i="10"/>
  <c r="GP247" i="10"/>
  <c r="GO247" i="10"/>
  <c r="GN247" i="10"/>
  <c r="GG247" i="10"/>
  <c r="GF247" i="10"/>
  <c r="GE247" i="10"/>
  <c r="GD247" i="10"/>
  <c r="FO247" i="10"/>
  <c r="FN247" i="10"/>
  <c r="FM247" i="10"/>
  <c r="FL247" i="10"/>
  <c r="FA247" i="10"/>
  <c r="EZ247" i="10"/>
  <c r="EY247" i="10"/>
  <c r="FE247" i="10" s="1"/>
  <c r="EX247" i="10"/>
  <c r="EK247" i="10"/>
  <c r="EO247" i="10" s="1"/>
  <c r="EJ247" i="10"/>
  <c r="EN247" i="10" s="1"/>
  <c r="DY247" i="10"/>
  <c r="DX247" i="10"/>
  <c r="DW247" i="10"/>
  <c r="EC247" i="10" s="1"/>
  <c r="DV247" i="10"/>
  <c r="EB247" i="10" s="1"/>
  <c r="DK247" i="10"/>
  <c r="DJ247" i="10"/>
  <c r="DI247" i="10"/>
  <c r="DO247" i="10" s="1"/>
  <c r="DH247" i="10"/>
  <c r="DN247" i="10" s="1"/>
  <c r="CW247" i="10"/>
  <c r="CV247" i="10"/>
  <c r="CU247" i="10"/>
  <c r="DA247" i="10" s="1"/>
  <c r="CT247" i="10"/>
  <c r="CZ247" i="10" s="1"/>
  <c r="CH247" i="10"/>
  <c r="CG247" i="10"/>
  <c r="CF247" i="10"/>
  <c r="CL247" i="10" s="1"/>
  <c r="CE247" i="10"/>
  <c r="BT247" i="10"/>
  <c r="BS247" i="10"/>
  <c r="BR247" i="10"/>
  <c r="BX247" i="10" s="1"/>
  <c r="BQ247" i="10"/>
  <c r="BW247" i="10" s="1"/>
  <c r="BD247" i="10"/>
  <c r="BJ247" i="10" s="1"/>
  <c r="BC247" i="10"/>
  <c r="BG247" i="10" s="1"/>
  <c r="AP247" i="10"/>
  <c r="AT247" i="10" s="1"/>
  <c r="AO247" i="10"/>
  <c r="AU247" i="10" s="1"/>
  <c r="AD247" i="10"/>
  <c r="AC247" i="10"/>
  <c r="AB247" i="10"/>
  <c r="AH247" i="10" s="1"/>
  <c r="AA247" i="10"/>
  <c r="AG247" i="10" s="1"/>
  <c r="P247" i="10"/>
  <c r="O247" i="10"/>
  <c r="N247" i="10"/>
  <c r="M247" i="10"/>
  <c r="S247" i="10" s="1"/>
  <c r="IS246" i="10"/>
  <c r="IY246" i="10" s="1"/>
  <c r="IR246" i="10"/>
  <c r="IX246" i="10" s="1"/>
  <c r="IE246" i="10"/>
  <c r="II246" i="10" s="1"/>
  <c r="ID246" i="10"/>
  <c r="IH246" i="10" s="1"/>
  <c r="HQ246" i="10"/>
  <c r="HW246" i="10" s="1"/>
  <c r="HP246" i="10"/>
  <c r="HV246" i="10" s="1"/>
  <c r="HC246" i="10"/>
  <c r="HG246" i="10" s="1"/>
  <c r="HB246" i="10"/>
  <c r="HH246" i="10" s="1"/>
  <c r="GQ246" i="10"/>
  <c r="GP246" i="10"/>
  <c r="GO246" i="10"/>
  <c r="GU246" i="10" s="1"/>
  <c r="GN246" i="10"/>
  <c r="GT246" i="10" s="1"/>
  <c r="GG246" i="10"/>
  <c r="GF246" i="10"/>
  <c r="FO246" i="10"/>
  <c r="FN246" i="10"/>
  <c r="FN245" i="10" s="1"/>
  <c r="FM246" i="10"/>
  <c r="FL246" i="10"/>
  <c r="FR246" i="10" s="1"/>
  <c r="FA246" i="10"/>
  <c r="FA245" i="10" s="1"/>
  <c r="EZ246" i="10"/>
  <c r="EZ245" i="10" s="1"/>
  <c r="EY246" i="10"/>
  <c r="FE246" i="10" s="1"/>
  <c r="EX246" i="10"/>
  <c r="FD246" i="10" s="1"/>
  <c r="EK246" i="10"/>
  <c r="EQ246" i="10" s="1"/>
  <c r="EJ246" i="10"/>
  <c r="EP246" i="10" s="1"/>
  <c r="DY246" i="10"/>
  <c r="DY245" i="10" s="1"/>
  <c r="DX246" i="10"/>
  <c r="DX245" i="10" s="1"/>
  <c r="DW246" i="10"/>
  <c r="DV246" i="10"/>
  <c r="DK246" i="10"/>
  <c r="DK245" i="10" s="1"/>
  <c r="DJ246" i="10"/>
  <c r="DJ245" i="10" s="1"/>
  <c r="DI246" i="10"/>
  <c r="DO246" i="10" s="1"/>
  <c r="DH246" i="10"/>
  <c r="CW246" i="10"/>
  <c r="CW245" i="10" s="1"/>
  <c r="CV246" i="10"/>
  <c r="CV245" i="10" s="1"/>
  <c r="CU246" i="10"/>
  <c r="DA246" i="10" s="1"/>
  <c r="CT246" i="10"/>
  <c r="CT245" i="10" s="1"/>
  <c r="CH246" i="10"/>
  <c r="CH245" i="10" s="1"/>
  <c r="CG246" i="10"/>
  <c r="CG245" i="10" s="1"/>
  <c r="CF246" i="10"/>
  <c r="CF245" i="10" s="1"/>
  <c r="CE246" i="10"/>
  <c r="BT246" i="10"/>
  <c r="BT245" i="10" s="1"/>
  <c r="BS246" i="10"/>
  <c r="BR246" i="10"/>
  <c r="BQ246" i="10"/>
  <c r="BW246" i="10" s="1"/>
  <c r="BD246" i="10"/>
  <c r="BJ246" i="10" s="1"/>
  <c r="BC246" i="10"/>
  <c r="BI246" i="10" s="1"/>
  <c r="AP246" i="10"/>
  <c r="AT246" i="10" s="1"/>
  <c r="AO246" i="10"/>
  <c r="AS246" i="10" s="1"/>
  <c r="AD246" i="10"/>
  <c r="AD245" i="10" s="1"/>
  <c r="AC246" i="10"/>
  <c r="AC245" i="10" s="1"/>
  <c r="AB246" i="10"/>
  <c r="AH246" i="10" s="1"/>
  <c r="AA246" i="10"/>
  <c r="P246" i="10"/>
  <c r="P245" i="10" s="1"/>
  <c r="O246" i="10"/>
  <c r="N246" i="10"/>
  <c r="T246" i="10" s="1"/>
  <c r="M246" i="10"/>
  <c r="M245" i="10" s="1"/>
  <c r="JW245" i="10"/>
  <c r="JV245" i="10"/>
  <c r="JA245" i="10"/>
  <c r="IZ245" i="10"/>
  <c r="IO245" i="10"/>
  <c r="IQ245" i="10" s="1"/>
  <c r="IY245" i="10" s="1"/>
  <c r="IN245" i="10"/>
  <c r="IP245" i="10" s="1"/>
  <c r="IX245" i="10" s="1"/>
  <c r="IM245" i="10"/>
  <c r="IL245" i="10"/>
  <c r="IK245" i="10"/>
  <c r="IC245" i="10"/>
  <c r="IA245" i="10"/>
  <c r="HZ245" i="10"/>
  <c r="IB245" i="10" s="1"/>
  <c r="IJ245" i="10" s="1"/>
  <c r="HX245" i="10"/>
  <c r="HS245" i="10"/>
  <c r="HR245" i="10"/>
  <c r="HN245" i="10"/>
  <c r="HM245" i="10"/>
  <c r="HO245" i="10" s="1"/>
  <c r="HL245" i="10"/>
  <c r="HJ245" i="10"/>
  <c r="HE245" i="10"/>
  <c r="HD245" i="10"/>
  <c r="GY245" i="10"/>
  <c r="HA245" i="10" s="1"/>
  <c r="GX245" i="10"/>
  <c r="GZ245" i="10" s="1"/>
  <c r="GV245" i="10"/>
  <c r="GL245" i="10"/>
  <c r="GK245" i="10"/>
  <c r="GM245" i="10" s="1"/>
  <c r="GJ245" i="10"/>
  <c r="GH245" i="10"/>
  <c r="GC245" i="10"/>
  <c r="GB245" i="10"/>
  <c r="GA245" i="10"/>
  <c r="GI245" i="10" s="1"/>
  <c r="FZ245" i="10"/>
  <c r="GD245" i="10" s="1"/>
  <c r="FY245" i="10"/>
  <c r="GG245" i="10" s="1"/>
  <c r="FW245" i="10"/>
  <c r="FV245" i="10"/>
  <c r="FX245" i="10" s="1"/>
  <c r="GF245" i="10" s="1"/>
  <c r="FT245" i="10"/>
  <c r="FI245" i="10"/>
  <c r="FK245" i="10" s="1"/>
  <c r="FH245" i="10"/>
  <c r="FJ245" i="10" s="1"/>
  <c r="FF245" i="10"/>
  <c r="EW245" i="10"/>
  <c r="EV245" i="10"/>
  <c r="EU245" i="10"/>
  <c r="ET245" i="10"/>
  <c r="ER245" i="10"/>
  <c r="EM245" i="10"/>
  <c r="EL245" i="10"/>
  <c r="EI245" i="10"/>
  <c r="EH245" i="10"/>
  <c r="EG245" i="10"/>
  <c r="EF245" i="10"/>
  <c r="ED245" i="10"/>
  <c r="DS245" i="10"/>
  <c r="DU245" i="10" s="1"/>
  <c r="DR245" i="10"/>
  <c r="DT245" i="10" s="1"/>
  <c r="DP245" i="10"/>
  <c r="DE245" i="10"/>
  <c r="DG245" i="10" s="1"/>
  <c r="DD245" i="10"/>
  <c r="DF245" i="10" s="1"/>
  <c r="DB245" i="10"/>
  <c r="CS245" i="10"/>
  <c r="CR245" i="10"/>
  <c r="CQ245" i="10"/>
  <c r="CP245" i="10"/>
  <c r="CM245" i="10"/>
  <c r="CB245" i="10"/>
  <c r="CD245" i="10" s="1"/>
  <c r="CA245" i="10"/>
  <c r="CC245" i="10" s="1"/>
  <c r="BY245" i="10"/>
  <c r="BP245" i="10"/>
  <c r="BO245" i="10"/>
  <c r="BN245" i="10"/>
  <c r="BM245" i="10"/>
  <c r="BK245" i="10"/>
  <c r="BF245" i="10"/>
  <c r="BE245" i="10"/>
  <c r="BB245" i="10"/>
  <c r="AZ245" i="10"/>
  <c r="AY245" i="10"/>
  <c r="BA245" i="10" s="1"/>
  <c r="AW245" i="10"/>
  <c r="AR245" i="10"/>
  <c r="AQ245" i="10"/>
  <c r="AN245" i="10"/>
  <c r="AL245" i="10"/>
  <c r="AK245" i="10"/>
  <c r="AM245" i="10" s="1"/>
  <c r="AI245" i="10"/>
  <c r="Z245" i="10"/>
  <c r="Y245" i="10"/>
  <c r="X245" i="10"/>
  <c r="W245" i="10"/>
  <c r="U245" i="10"/>
  <c r="L245" i="10"/>
  <c r="J245" i="10"/>
  <c r="JC245" i="10" s="1"/>
  <c r="JP245" i="10" s="1"/>
  <c r="I245" i="10"/>
  <c r="JB245" i="10" s="1"/>
  <c r="JM244" i="10"/>
  <c r="JI244" i="10"/>
  <c r="JH244" i="10"/>
  <c r="JG244" i="10"/>
  <c r="JK244" i="10" s="1"/>
  <c r="JF244" i="10"/>
  <c r="JJ244" i="10" s="1"/>
  <c r="IY244" i="10"/>
  <c r="IX244" i="10"/>
  <c r="IK244" i="10"/>
  <c r="IJ244" i="10"/>
  <c r="HW244" i="10"/>
  <c r="HV244" i="10"/>
  <c r="HU244" i="10"/>
  <c r="HT244" i="10"/>
  <c r="HI244" i="10"/>
  <c r="HH244" i="10"/>
  <c r="HG244" i="10"/>
  <c r="HF244" i="10"/>
  <c r="GU244" i="10"/>
  <c r="GT244" i="10"/>
  <c r="GS244" i="10"/>
  <c r="GR244" i="10"/>
  <c r="GG244" i="10"/>
  <c r="GF244" i="10"/>
  <c r="GE244" i="10"/>
  <c r="GD244" i="10"/>
  <c r="FS244" i="10"/>
  <c r="FR244" i="10"/>
  <c r="FQ244" i="10"/>
  <c r="FP244" i="10"/>
  <c r="FE244" i="10"/>
  <c r="FD244" i="10"/>
  <c r="FC244" i="10"/>
  <c r="FB244" i="10"/>
  <c r="EQ244" i="10"/>
  <c r="EP244" i="10"/>
  <c r="EO244" i="10"/>
  <c r="EN244" i="10"/>
  <c r="EC244" i="10"/>
  <c r="EB244" i="10"/>
  <c r="EA244" i="10"/>
  <c r="DZ244" i="10"/>
  <c r="DO244" i="10"/>
  <c r="DN244" i="10"/>
  <c r="DM244" i="10"/>
  <c r="DL244" i="10"/>
  <c r="DA244" i="10"/>
  <c r="CZ244" i="10"/>
  <c r="CY244" i="10"/>
  <c r="CX244" i="10"/>
  <c r="CL244" i="10"/>
  <c r="CK244" i="10"/>
  <c r="CJ244" i="10"/>
  <c r="CI244" i="10"/>
  <c r="BX244" i="10"/>
  <c r="BW244" i="10"/>
  <c r="BV244" i="10"/>
  <c r="BU244" i="10"/>
  <c r="BJ244" i="10"/>
  <c r="BI244" i="10"/>
  <c r="BH244" i="10"/>
  <c r="BG244" i="10"/>
  <c r="AV244" i="10"/>
  <c r="AU244" i="10"/>
  <c r="AT244" i="10"/>
  <c r="AS244" i="10"/>
  <c r="AH244" i="10"/>
  <c r="AG244" i="10"/>
  <c r="T244" i="10"/>
  <c r="S244" i="10"/>
  <c r="R244" i="10"/>
  <c r="Q244" i="10"/>
  <c r="JL243" i="10"/>
  <c r="JI243" i="10"/>
  <c r="JH243" i="10"/>
  <c r="JG243" i="10"/>
  <c r="JM243" i="10" s="1"/>
  <c r="JF243" i="10"/>
  <c r="JJ243" i="10" s="1"/>
  <c r="IY243" i="10"/>
  <c r="IX243" i="10"/>
  <c r="IK243" i="10"/>
  <c r="IJ243" i="10"/>
  <c r="HW243" i="10"/>
  <c r="HV243" i="10"/>
  <c r="HU243" i="10"/>
  <c r="HT243" i="10"/>
  <c r="HI243" i="10"/>
  <c r="HH243" i="10"/>
  <c r="HG243" i="10"/>
  <c r="HF243" i="10"/>
  <c r="GU243" i="10"/>
  <c r="GT243" i="10"/>
  <c r="GS243" i="10"/>
  <c r="GR243" i="10"/>
  <c r="GG243" i="10"/>
  <c r="GF243" i="10"/>
  <c r="GE243" i="10"/>
  <c r="GD243" i="10"/>
  <c r="FS243" i="10"/>
  <c r="FR243" i="10"/>
  <c r="FQ243" i="10"/>
  <c r="FP243" i="10"/>
  <c r="FE243" i="10"/>
  <c r="FD243" i="10"/>
  <c r="FC243" i="10"/>
  <c r="FB243" i="10"/>
  <c r="EQ243" i="10"/>
  <c r="EP243" i="10"/>
  <c r="EO243" i="10"/>
  <c r="EN243" i="10"/>
  <c r="EC243" i="10"/>
  <c r="EB243" i="10"/>
  <c r="EA243" i="10"/>
  <c r="DZ243" i="10"/>
  <c r="DO243" i="10"/>
  <c r="DN243" i="10"/>
  <c r="DM243" i="10"/>
  <c r="DL243" i="10"/>
  <c r="DA243" i="10"/>
  <c r="CZ243" i="10"/>
  <c r="CY243" i="10"/>
  <c r="CX243" i="10"/>
  <c r="CL243" i="10"/>
  <c r="CK243" i="10"/>
  <c r="CJ243" i="10"/>
  <c r="CI243" i="10"/>
  <c r="BX243" i="10"/>
  <c r="BW243" i="10"/>
  <c r="BV243" i="10"/>
  <c r="BU243" i="10"/>
  <c r="BJ243" i="10"/>
  <c r="BI243" i="10"/>
  <c r="BH243" i="10"/>
  <c r="BG243" i="10"/>
  <c r="AV243" i="10"/>
  <c r="AU243" i="10"/>
  <c r="AT243" i="10"/>
  <c r="AS243" i="10"/>
  <c r="AH243" i="10"/>
  <c r="AG243" i="10"/>
  <c r="T243" i="10"/>
  <c r="S243" i="10"/>
  <c r="R243" i="10"/>
  <c r="Q243" i="10"/>
  <c r="JM242" i="10"/>
  <c r="JI242" i="10"/>
  <c r="JH242" i="10"/>
  <c r="JG242" i="10"/>
  <c r="JK242" i="10" s="1"/>
  <c r="JF242" i="10"/>
  <c r="JJ242" i="10" s="1"/>
  <c r="IY242" i="10"/>
  <c r="IX242" i="10"/>
  <c r="IK242" i="10"/>
  <c r="IJ242" i="10"/>
  <c r="HW242" i="10"/>
  <c r="HV242" i="10"/>
  <c r="HU242" i="10"/>
  <c r="HT242" i="10"/>
  <c r="HI242" i="10"/>
  <c r="HH242" i="10"/>
  <c r="HG242" i="10"/>
  <c r="HF242" i="10"/>
  <c r="GU242" i="10"/>
  <c r="GT242" i="10"/>
  <c r="GS242" i="10"/>
  <c r="GR242" i="10"/>
  <c r="GG242" i="10"/>
  <c r="GF242" i="10"/>
  <c r="GE242" i="10"/>
  <c r="GD242" i="10"/>
  <c r="FS242" i="10"/>
  <c r="FR242" i="10"/>
  <c r="FQ242" i="10"/>
  <c r="FP242" i="10"/>
  <c r="FE242" i="10"/>
  <c r="FD242" i="10"/>
  <c r="FC242" i="10"/>
  <c r="FB242" i="10"/>
  <c r="EQ242" i="10"/>
  <c r="EP242" i="10"/>
  <c r="EO242" i="10"/>
  <c r="EN242" i="10"/>
  <c r="EC242" i="10"/>
  <c r="EB242" i="10"/>
  <c r="EA242" i="10"/>
  <c r="DZ242" i="10"/>
  <c r="DO242" i="10"/>
  <c r="DN242" i="10"/>
  <c r="DM242" i="10"/>
  <c r="DL242" i="10"/>
  <c r="DA242" i="10"/>
  <c r="CZ242" i="10"/>
  <c r="CY242" i="10"/>
  <c r="CX242" i="10"/>
  <c r="CL242" i="10"/>
  <c r="CK242" i="10"/>
  <c r="CJ242" i="10"/>
  <c r="CI242" i="10"/>
  <c r="BX242" i="10"/>
  <c r="BW242" i="10"/>
  <c r="BV242" i="10"/>
  <c r="BU242" i="10"/>
  <c r="BJ242" i="10"/>
  <c r="BI242" i="10"/>
  <c r="BH242" i="10"/>
  <c r="BG242" i="10"/>
  <c r="AV242" i="10"/>
  <c r="AU242" i="10"/>
  <c r="AT242" i="10"/>
  <c r="AS242" i="10"/>
  <c r="AH242" i="10"/>
  <c r="AG242" i="10"/>
  <c r="T242" i="10"/>
  <c r="S242" i="10"/>
  <c r="R242" i="10"/>
  <c r="Q242" i="10"/>
  <c r="IS241" i="10"/>
  <c r="IW241" i="10" s="1"/>
  <c r="IR241" i="10"/>
  <c r="IX241" i="10" s="1"/>
  <c r="IE241" i="10"/>
  <c r="IK241" i="10" s="1"/>
  <c r="ID241" i="10"/>
  <c r="IJ241" i="10" s="1"/>
  <c r="HQ241" i="10"/>
  <c r="HW241" i="10" s="1"/>
  <c r="HP241" i="10"/>
  <c r="HV241" i="10" s="1"/>
  <c r="HC241" i="10"/>
  <c r="HI241" i="10" s="1"/>
  <c r="HB241" i="10"/>
  <c r="HF241" i="10" s="1"/>
  <c r="GQ241" i="10"/>
  <c r="GQ240" i="10" s="1"/>
  <c r="GP241" i="10"/>
  <c r="GP240" i="10" s="1"/>
  <c r="GO241" i="10"/>
  <c r="GN241" i="10"/>
  <c r="GT241" i="10" s="1"/>
  <c r="GG241" i="10"/>
  <c r="GF241" i="10"/>
  <c r="FO241" i="10"/>
  <c r="FO240" i="10" s="1"/>
  <c r="FN241" i="10"/>
  <c r="FN240" i="10" s="1"/>
  <c r="FM241" i="10"/>
  <c r="FM240" i="10" s="1"/>
  <c r="FS240" i="10" s="1"/>
  <c r="FL241" i="10"/>
  <c r="FA241" i="10"/>
  <c r="FA240" i="10" s="1"/>
  <c r="EZ241" i="10"/>
  <c r="EZ240" i="10" s="1"/>
  <c r="EY241" i="10"/>
  <c r="FE241" i="10" s="1"/>
  <c r="EX241" i="10"/>
  <c r="EK241" i="10"/>
  <c r="EJ241" i="10"/>
  <c r="EP241" i="10" s="1"/>
  <c r="DY241" i="10"/>
  <c r="DY240" i="10" s="1"/>
  <c r="DX241" i="10"/>
  <c r="DX240" i="10" s="1"/>
  <c r="DW241" i="10"/>
  <c r="DV241" i="10"/>
  <c r="DV240" i="10" s="1"/>
  <c r="DK241" i="10"/>
  <c r="DK240" i="10" s="1"/>
  <c r="DJ241" i="10"/>
  <c r="DJ240" i="10" s="1"/>
  <c r="DI241" i="10"/>
  <c r="DO241" i="10" s="1"/>
  <c r="DH241" i="10"/>
  <c r="DH240" i="10" s="1"/>
  <c r="CW241" i="10"/>
  <c r="CW240" i="10" s="1"/>
  <c r="CV241" i="10"/>
  <c r="CV240" i="10" s="1"/>
  <c r="CU241" i="10"/>
  <c r="DA241" i="10" s="1"/>
  <c r="CT241" i="10"/>
  <c r="CT240" i="10" s="1"/>
  <c r="CH241" i="10"/>
  <c r="CH240" i="10" s="1"/>
  <c r="CG241" i="10"/>
  <c r="CG240" i="10" s="1"/>
  <c r="CF241" i="10"/>
  <c r="CF240" i="10" s="1"/>
  <c r="CE241" i="10"/>
  <c r="BT241" i="10"/>
  <c r="BT240" i="10" s="1"/>
  <c r="BS241" i="10"/>
  <c r="BS240" i="10" s="1"/>
  <c r="BR241" i="10"/>
  <c r="BQ241" i="10"/>
  <c r="BQ240" i="10" s="1"/>
  <c r="BD241" i="10"/>
  <c r="BH241" i="10" s="1"/>
  <c r="BC241" i="10"/>
  <c r="BI241" i="10" s="1"/>
  <c r="AP241" i="10"/>
  <c r="AV241" i="10" s="1"/>
  <c r="AO241" i="10"/>
  <c r="AU241" i="10" s="1"/>
  <c r="AD241" i="10"/>
  <c r="AD240" i="10" s="1"/>
  <c r="AC241" i="10"/>
  <c r="AC240" i="10" s="1"/>
  <c r="AB241" i="10"/>
  <c r="AA241" i="10"/>
  <c r="AG241" i="10" s="1"/>
  <c r="P241" i="10"/>
  <c r="P240" i="10" s="1"/>
  <c r="O241" i="10"/>
  <c r="N241" i="10"/>
  <c r="M241" i="10"/>
  <c r="S241" i="10" s="1"/>
  <c r="JW240" i="10"/>
  <c r="JV240" i="10"/>
  <c r="JA240" i="10"/>
  <c r="IZ240" i="10"/>
  <c r="IP240" i="10"/>
  <c r="IX240" i="10" s="1"/>
  <c r="IO240" i="10"/>
  <c r="IQ240" i="10" s="1"/>
  <c r="IY240" i="10" s="1"/>
  <c r="IN240" i="10"/>
  <c r="IM240" i="10"/>
  <c r="IL240" i="10"/>
  <c r="IB240" i="10"/>
  <c r="IJ240" i="10" s="1"/>
  <c r="IA240" i="10"/>
  <c r="IC240" i="10" s="1"/>
  <c r="IK240" i="10" s="1"/>
  <c r="HZ240" i="10"/>
  <c r="HX240" i="10"/>
  <c r="HS240" i="10"/>
  <c r="HR240" i="10"/>
  <c r="HO240" i="10"/>
  <c r="HM240" i="10"/>
  <c r="HL240" i="10"/>
  <c r="HN240" i="10" s="1"/>
  <c r="HJ240" i="10"/>
  <c r="HE240" i="10"/>
  <c r="HD240" i="10"/>
  <c r="HC240" i="10"/>
  <c r="GZ240" i="10"/>
  <c r="GY240" i="10"/>
  <c r="HA240" i="10" s="1"/>
  <c r="GX240" i="10"/>
  <c r="GV240" i="10"/>
  <c r="GM240" i="10"/>
  <c r="GL240" i="10"/>
  <c r="GK240" i="10"/>
  <c r="GJ240" i="10"/>
  <c r="GH240" i="10"/>
  <c r="GC240" i="10"/>
  <c r="GB240" i="10"/>
  <c r="GA240" i="10"/>
  <c r="GI240" i="10" s="1"/>
  <c r="FZ240" i="10"/>
  <c r="FW240" i="10"/>
  <c r="FY240" i="10" s="1"/>
  <c r="FV240" i="10"/>
  <c r="FX240" i="10" s="1"/>
  <c r="FT240" i="10"/>
  <c r="FJ240" i="10"/>
  <c r="FI240" i="10"/>
  <c r="FK240" i="10" s="1"/>
  <c r="FH240" i="10"/>
  <c r="FF240" i="10"/>
  <c r="EW240" i="10"/>
  <c r="EV240" i="10"/>
  <c r="EU240" i="10"/>
  <c r="ET240" i="10"/>
  <c r="ER240" i="10"/>
  <c r="EM240" i="10"/>
  <c r="EL240" i="10"/>
  <c r="EI240" i="10"/>
  <c r="EG240" i="10"/>
  <c r="EF240" i="10"/>
  <c r="EH240" i="10" s="1"/>
  <c r="ED240" i="10"/>
  <c r="DS240" i="10"/>
  <c r="DU240" i="10" s="1"/>
  <c r="DR240" i="10"/>
  <c r="DT240" i="10" s="1"/>
  <c r="DP240" i="10"/>
  <c r="DF240" i="10"/>
  <c r="DE240" i="10"/>
  <c r="DG240" i="10" s="1"/>
  <c r="DD240" i="10"/>
  <c r="DB240" i="10"/>
  <c r="CS240" i="10"/>
  <c r="CR240" i="10"/>
  <c r="CQ240" i="10"/>
  <c r="CP240" i="10"/>
  <c r="CM240" i="10"/>
  <c r="CB240" i="10"/>
  <c r="CD240" i="10" s="1"/>
  <c r="CA240" i="10"/>
  <c r="CC240" i="10" s="1"/>
  <c r="BY240" i="10"/>
  <c r="BP240" i="10"/>
  <c r="BO240" i="10"/>
  <c r="BN240" i="10"/>
  <c r="BM240" i="10"/>
  <c r="BK240" i="10"/>
  <c r="BF240" i="10"/>
  <c r="BE240" i="10"/>
  <c r="BB240" i="10"/>
  <c r="AZ240" i="10"/>
  <c r="AY240" i="10"/>
  <c r="BA240" i="10" s="1"/>
  <c r="AW240" i="10"/>
  <c r="AR240" i="10"/>
  <c r="AQ240" i="10"/>
  <c r="AP240" i="10"/>
  <c r="AT240" i="10" s="1"/>
  <c r="AL240" i="10"/>
  <c r="AN240" i="10" s="1"/>
  <c r="AK240" i="10"/>
  <c r="AM240" i="10" s="1"/>
  <c r="AI240" i="10"/>
  <c r="Z240" i="10"/>
  <c r="Y240" i="10"/>
  <c r="X240" i="10"/>
  <c r="W240" i="10"/>
  <c r="U240" i="10"/>
  <c r="L240" i="10"/>
  <c r="J240" i="10"/>
  <c r="JC240" i="10" s="1"/>
  <c r="I240" i="10"/>
  <c r="JB240" i="10" s="1"/>
  <c r="JM239" i="10"/>
  <c r="JI239" i="10"/>
  <c r="JH239" i="10"/>
  <c r="JG239" i="10"/>
  <c r="JK239" i="10" s="1"/>
  <c r="JF239" i="10"/>
  <c r="JJ239" i="10" s="1"/>
  <c r="IY239" i="10"/>
  <c r="IX239" i="10"/>
  <c r="IK239" i="10"/>
  <c r="IJ239" i="10"/>
  <c r="HW239" i="10"/>
  <c r="HV239" i="10"/>
  <c r="HU239" i="10"/>
  <c r="HT239" i="10"/>
  <c r="HI239" i="10"/>
  <c r="HH239" i="10"/>
  <c r="HG239" i="10"/>
  <c r="HF239" i="10"/>
  <c r="GU239" i="10"/>
  <c r="GT239" i="10"/>
  <c r="GS239" i="10"/>
  <c r="GR239" i="10"/>
  <c r="GG239" i="10"/>
  <c r="GF239" i="10"/>
  <c r="GE239" i="10"/>
  <c r="GD239" i="10"/>
  <c r="FS239" i="10"/>
  <c r="FR239" i="10"/>
  <c r="FQ239" i="10"/>
  <c r="FP239" i="10"/>
  <c r="FE239" i="10"/>
  <c r="FD239" i="10"/>
  <c r="FC239" i="10"/>
  <c r="FB239" i="10"/>
  <c r="EQ239" i="10"/>
  <c r="EP239" i="10"/>
  <c r="EO239" i="10"/>
  <c r="EN239" i="10"/>
  <c r="EC239" i="10"/>
  <c r="EB239" i="10"/>
  <c r="EA239" i="10"/>
  <c r="DZ239" i="10"/>
  <c r="DO239" i="10"/>
  <c r="DN239" i="10"/>
  <c r="DM239" i="10"/>
  <c r="DL239" i="10"/>
  <c r="DA239" i="10"/>
  <c r="CZ239" i="10"/>
  <c r="CY239" i="10"/>
  <c r="CX239" i="10"/>
  <c r="CL239" i="10"/>
  <c r="CK239" i="10"/>
  <c r="CJ239" i="10"/>
  <c r="CI239" i="10"/>
  <c r="BX239" i="10"/>
  <c r="BW239" i="10"/>
  <c r="BV239" i="10"/>
  <c r="BU239" i="10"/>
  <c r="BJ239" i="10"/>
  <c r="BI239" i="10"/>
  <c r="BH239" i="10"/>
  <c r="BG239" i="10"/>
  <c r="AV239" i="10"/>
  <c r="AU239" i="10"/>
  <c r="AT239" i="10"/>
  <c r="AS239" i="10"/>
  <c r="AH239" i="10"/>
  <c r="AG239" i="10"/>
  <c r="T239" i="10"/>
  <c r="S239" i="10"/>
  <c r="R239" i="10"/>
  <c r="Q239" i="10"/>
  <c r="JL238" i="10"/>
  <c r="JI238" i="10"/>
  <c r="JH238" i="10"/>
  <c r="JG238" i="10"/>
  <c r="JM238" i="10" s="1"/>
  <c r="JF238" i="10"/>
  <c r="JJ238" i="10" s="1"/>
  <c r="IY238" i="10"/>
  <c r="IX238" i="10"/>
  <c r="IK238" i="10"/>
  <c r="IJ238" i="10"/>
  <c r="HW238" i="10"/>
  <c r="HV238" i="10"/>
  <c r="HU238" i="10"/>
  <c r="HT238" i="10"/>
  <c r="HI238" i="10"/>
  <c r="HH238" i="10"/>
  <c r="HG238" i="10"/>
  <c r="HF238" i="10"/>
  <c r="GU238" i="10"/>
  <c r="GT238" i="10"/>
  <c r="GS238" i="10"/>
  <c r="GR238" i="10"/>
  <c r="GG238" i="10"/>
  <c r="GF238" i="10"/>
  <c r="GE238" i="10"/>
  <c r="GD238" i="10"/>
  <c r="FS238" i="10"/>
  <c r="FR238" i="10"/>
  <c r="FQ238" i="10"/>
  <c r="FP238" i="10"/>
  <c r="FE238" i="10"/>
  <c r="FD238" i="10"/>
  <c r="FC238" i="10"/>
  <c r="FB238" i="10"/>
  <c r="EQ238" i="10"/>
  <c r="EP238" i="10"/>
  <c r="EO238" i="10"/>
  <c r="EN238" i="10"/>
  <c r="EC238" i="10"/>
  <c r="EB238" i="10"/>
  <c r="EA238" i="10"/>
  <c r="DZ238" i="10"/>
  <c r="DO238" i="10"/>
  <c r="DN238" i="10"/>
  <c r="DM238" i="10"/>
  <c r="DL238" i="10"/>
  <c r="DA238" i="10"/>
  <c r="CZ238" i="10"/>
  <c r="CY238" i="10"/>
  <c r="CX238" i="10"/>
  <c r="CL238" i="10"/>
  <c r="CK238" i="10"/>
  <c r="CJ238" i="10"/>
  <c r="CI238" i="10"/>
  <c r="BX238" i="10"/>
  <c r="BW238" i="10"/>
  <c r="BV238" i="10"/>
  <c r="BU238" i="10"/>
  <c r="BJ238" i="10"/>
  <c r="BI238" i="10"/>
  <c r="BH238" i="10"/>
  <c r="BG238" i="10"/>
  <c r="AV238" i="10"/>
  <c r="AU238" i="10"/>
  <c r="AT238" i="10"/>
  <c r="AS238" i="10"/>
  <c r="AH238" i="10"/>
  <c r="AG238" i="10"/>
  <c r="T238" i="10"/>
  <c r="S238" i="10"/>
  <c r="R238" i="10"/>
  <c r="Q238" i="10"/>
  <c r="JM237" i="10"/>
  <c r="JI237" i="10"/>
  <c r="JH237" i="10"/>
  <c r="JG237" i="10"/>
  <c r="JK237" i="10" s="1"/>
  <c r="JF237" i="10"/>
  <c r="JJ237" i="10" s="1"/>
  <c r="IY237" i="10"/>
  <c r="IX237" i="10"/>
  <c r="IK237" i="10"/>
  <c r="IJ237" i="10"/>
  <c r="HW237" i="10"/>
  <c r="HV237" i="10"/>
  <c r="HU237" i="10"/>
  <c r="HT237" i="10"/>
  <c r="HI237" i="10"/>
  <c r="HH237" i="10"/>
  <c r="HG237" i="10"/>
  <c r="HF237" i="10"/>
  <c r="GU237" i="10"/>
  <c r="GT237" i="10"/>
  <c r="GS237" i="10"/>
  <c r="GR237" i="10"/>
  <c r="GG237" i="10"/>
  <c r="GF237" i="10"/>
  <c r="GE237" i="10"/>
  <c r="GD237" i="10"/>
  <c r="FS237" i="10"/>
  <c r="FR237" i="10"/>
  <c r="FQ237" i="10"/>
  <c r="FP237" i="10"/>
  <c r="FE237" i="10"/>
  <c r="FD237" i="10"/>
  <c r="FC237" i="10"/>
  <c r="FB237" i="10"/>
  <c r="EQ237" i="10"/>
  <c r="EP237" i="10"/>
  <c r="EO237" i="10"/>
  <c r="EN237" i="10"/>
  <c r="EC237" i="10"/>
  <c r="EB237" i="10"/>
  <c r="EA237" i="10"/>
  <c r="DZ237" i="10"/>
  <c r="DO237" i="10"/>
  <c r="DN237" i="10"/>
  <c r="DM237" i="10"/>
  <c r="DL237" i="10"/>
  <c r="DA237" i="10"/>
  <c r="CZ237" i="10"/>
  <c r="CY237" i="10"/>
  <c r="CX237" i="10"/>
  <c r="CL237" i="10"/>
  <c r="CK237" i="10"/>
  <c r="CJ237" i="10"/>
  <c r="CI237" i="10"/>
  <c r="BX237" i="10"/>
  <c r="BW237" i="10"/>
  <c r="BV237" i="10"/>
  <c r="BU237" i="10"/>
  <c r="BJ237" i="10"/>
  <c r="BI237" i="10"/>
  <c r="BH237" i="10"/>
  <c r="BG237" i="10"/>
  <c r="AV237" i="10"/>
  <c r="AU237" i="10"/>
  <c r="AT237" i="10"/>
  <c r="AS237" i="10"/>
  <c r="AH237" i="10"/>
  <c r="AG237" i="10"/>
  <c r="T237" i="10"/>
  <c r="S237" i="10"/>
  <c r="R237" i="10"/>
  <c r="Q237" i="10"/>
  <c r="IS236" i="10"/>
  <c r="IY236" i="10" s="1"/>
  <c r="IR236" i="10"/>
  <c r="IX236" i="10" s="1"/>
  <c r="IE236" i="10"/>
  <c r="IK236" i="10" s="1"/>
  <c r="ID236" i="10"/>
  <c r="IH236" i="10" s="1"/>
  <c r="HQ236" i="10"/>
  <c r="HW236" i="10" s="1"/>
  <c r="HP236" i="10"/>
  <c r="HV236" i="10" s="1"/>
  <c r="HC236" i="10"/>
  <c r="HG236" i="10" s="1"/>
  <c r="HB236" i="10"/>
  <c r="HH236" i="10" s="1"/>
  <c r="GQ236" i="10"/>
  <c r="GQ235" i="10" s="1"/>
  <c r="GP236" i="10"/>
  <c r="GP235" i="10" s="1"/>
  <c r="GO236" i="10"/>
  <c r="GU236" i="10" s="1"/>
  <c r="GN236" i="10"/>
  <c r="GN235" i="10" s="1"/>
  <c r="GG236" i="10"/>
  <c r="GF236" i="10"/>
  <c r="FO236" i="10"/>
  <c r="FO235" i="10" s="1"/>
  <c r="FN236" i="10"/>
  <c r="FN235" i="10" s="1"/>
  <c r="FM236" i="10"/>
  <c r="FM235" i="10" s="1"/>
  <c r="FL236" i="10"/>
  <c r="FR236" i="10" s="1"/>
  <c r="FA236" i="10"/>
  <c r="FA235" i="10" s="1"/>
  <c r="EZ236" i="10"/>
  <c r="EZ235" i="10" s="1"/>
  <c r="EY236" i="10"/>
  <c r="EY235" i="10" s="1"/>
  <c r="EX236" i="10"/>
  <c r="FD236" i="10" s="1"/>
  <c r="EK236" i="10"/>
  <c r="EQ236" i="10" s="1"/>
  <c r="EJ236" i="10"/>
  <c r="EP236" i="10" s="1"/>
  <c r="DY236" i="10"/>
  <c r="DY235" i="10" s="1"/>
  <c r="DX236" i="10"/>
  <c r="DX235" i="10" s="1"/>
  <c r="DW236" i="10"/>
  <c r="DW235" i="10" s="1"/>
  <c r="DV236" i="10"/>
  <c r="DV235" i="10" s="1"/>
  <c r="DK236" i="10"/>
  <c r="DK235" i="10" s="1"/>
  <c r="DJ236" i="10"/>
  <c r="DJ235" i="10" s="1"/>
  <c r="DI236" i="10"/>
  <c r="DI235" i="10" s="1"/>
  <c r="DH236" i="10"/>
  <c r="CW236" i="10"/>
  <c r="CW235" i="10" s="1"/>
  <c r="CV236" i="10"/>
  <c r="CV235" i="10" s="1"/>
  <c r="CU236" i="10"/>
  <c r="CU235" i="10" s="1"/>
  <c r="CT236" i="10"/>
  <c r="CT235" i="10" s="1"/>
  <c r="CH236" i="10"/>
  <c r="CH235" i="10" s="1"/>
  <c r="CG236" i="10"/>
  <c r="CG235" i="10" s="1"/>
  <c r="CF236" i="10"/>
  <c r="CF235" i="10" s="1"/>
  <c r="CE236" i="10"/>
  <c r="BT236" i="10"/>
  <c r="BT235" i="10" s="1"/>
  <c r="BS236" i="10"/>
  <c r="BS235" i="10" s="1"/>
  <c r="BR236" i="10"/>
  <c r="BR235" i="10" s="1"/>
  <c r="BQ236" i="10"/>
  <c r="BW236" i="10" s="1"/>
  <c r="BD236" i="10"/>
  <c r="BJ236" i="10" s="1"/>
  <c r="BC236" i="10"/>
  <c r="BI236" i="10" s="1"/>
  <c r="AP236" i="10"/>
  <c r="AV236" i="10" s="1"/>
  <c r="AO236" i="10"/>
  <c r="AS236" i="10" s="1"/>
  <c r="AD236" i="10"/>
  <c r="AD235" i="10" s="1"/>
  <c r="AC236" i="10"/>
  <c r="AC235" i="10" s="1"/>
  <c r="AB236" i="10"/>
  <c r="AH236" i="10" s="1"/>
  <c r="AA236" i="10"/>
  <c r="AA235" i="10" s="1"/>
  <c r="P236" i="10"/>
  <c r="O236" i="10"/>
  <c r="N236" i="10"/>
  <c r="T236" i="10" s="1"/>
  <c r="M236" i="10"/>
  <c r="M235" i="10" s="1"/>
  <c r="JW235" i="10"/>
  <c r="JV235" i="10"/>
  <c r="JA235" i="10"/>
  <c r="IZ235" i="10"/>
  <c r="IQ235" i="10"/>
  <c r="IY235" i="10" s="1"/>
  <c r="IP235" i="10"/>
  <c r="IX235" i="10" s="1"/>
  <c r="IO235" i="10"/>
  <c r="IN235" i="10"/>
  <c r="IM235" i="10"/>
  <c r="IL235" i="10"/>
  <c r="IC235" i="10"/>
  <c r="IK235" i="10" s="1"/>
  <c r="IB235" i="10"/>
  <c r="IJ235" i="10" s="1"/>
  <c r="IA235" i="10"/>
  <c r="HZ235" i="10"/>
  <c r="HX235" i="10"/>
  <c r="HS235" i="10"/>
  <c r="HR235" i="10"/>
  <c r="HP235" i="10"/>
  <c r="HV235" i="10" s="1"/>
  <c r="HM235" i="10"/>
  <c r="HO235" i="10" s="1"/>
  <c r="HL235" i="10"/>
  <c r="HN235" i="10" s="1"/>
  <c r="HJ235" i="10"/>
  <c r="HE235" i="10"/>
  <c r="HD235" i="10"/>
  <c r="HA235" i="10"/>
  <c r="GZ235" i="10"/>
  <c r="GY235" i="10"/>
  <c r="GX235" i="10"/>
  <c r="GV235" i="10"/>
  <c r="GM235" i="10"/>
  <c r="GK235" i="10"/>
  <c r="GJ235" i="10"/>
  <c r="GL235" i="10" s="1"/>
  <c r="GH235" i="10"/>
  <c r="GC235" i="10"/>
  <c r="GB235" i="10"/>
  <c r="GA235" i="10"/>
  <c r="FZ235" i="10"/>
  <c r="GD235" i="10" s="1"/>
  <c r="FX235" i="10"/>
  <c r="GF235" i="10" s="1"/>
  <c r="FW235" i="10"/>
  <c r="FY235" i="10" s="1"/>
  <c r="FV235" i="10"/>
  <c r="FT235" i="10"/>
  <c r="FK235" i="10"/>
  <c r="FI235" i="10"/>
  <c r="FH235" i="10"/>
  <c r="FJ235" i="10" s="1"/>
  <c r="FF235" i="10"/>
  <c r="EU235" i="10"/>
  <c r="EW235" i="10" s="1"/>
  <c r="ET235" i="10"/>
  <c r="EV235" i="10" s="1"/>
  <c r="ER235" i="10"/>
  <c r="EM235" i="10"/>
  <c r="EL235" i="10"/>
  <c r="EH235" i="10"/>
  <c r="EG235" i="10"/>
  <c r="EI235" i="10" s="1"/>
  <c r="EF235" i="10"/>
  <c r="ED235" i="10"/>
  <c r="DU235" i="10"/>
  <c r="DT235" i="10"/>
  <c r="DS235" i="10"/>
  <c r="DR235" i="10"/>
  <c r="DP235" i="10"/>
  <c r="DG235" i="10"/>
  <c r="DE235" i="10"/>
  <c r="DD235" i="10"/>
  <c r="DF235" i="10" s="1"/>
  <c r="DB235" i="10"/>
  <c r="CQ235" i="10"/>
  <c r="CS235" i="10" s="1"/>
  <c r="CP235" i="10"/>
  <c r="CR235" i="10" s="1"/>
  <c r="CM235" i="10"/>
  <c r="CC235" i="10"/>
  <c r="CB235" i="10"/>
  <c r="CD235" i="10" s="1"/>
  <c r="CA235" i="10"/>
  <c r="BY235" i="10"/>
  <c r="BP235" i="10"/>
  <c r="BN235" i="10"/>
  <c r="BM235" i="10"/>
  <c r="BO235" i="10" s="1"/>
  <c r="BK235" i="10"/>
  <c r="BF235" i="10"/>
  <c r="BE235" i="10"/>
  <c r="AZ235" i="10"/>
  <c r="BB235" i="10" s="1"/>
  <c r="AY235" i="10"/>
  <c r="BA235" i="10" s="1"/>
  <c r="AW235" i="10"/>
  <c r="AR235" i="10"/>
  <c r="AQ235" i="10"/>
  <c r="AM235" i="10"/>
  <c r="AL235" i="10"/>
  <c r="AN235" i="10" s="1"/>
  <c r="AK235" i="10"/>
  <c r="AI235" i="10"/>
  <c r="Z235" i="10"/>
  <c r="X235" i="10"/>
  <c r="W235" i="10"/>
  <c r="Y235" i="10" s="1"/>
  <c r="U235" i="10"/>
  <c r="J235" i="10"/>
  <c r="JC235" i="10" s="1"/>
  <c r="JP235" i="10" s="1"/>
  <c r="I235" i="10"/>
  <c r="JB235" i="10" s="1"/>
  <c r="JI234" i="10"/>
  <c r="JH234" i="10"/>
  <c r="JG234" i="10"/>
  <c r="JK234" i="10" s="1"/>
  <c r="JF234" i="10"/>
  <c r="JL234" i="10" s="1"/>
  <c r="IY234" i="10"/>
  <c r="IX234" i="10"/>
  <c r="IK234" i="10"/>
  <c r="IJ234" i="10"/>
  <c r="HW234" i="10"/>
  <c r="HV234" i="10"/>
  <c r="HU234" i="10"/>
  <c r="HT234" i="10"/>
  <c r="HI234" i="10"/>
  <c r="HH234" i="10"/>
  <c r="HG234" i="10"/>
  <c r="HF234" i="10"/>
  <c r="GU234" i="10"/>
  <c r="GT234" i="10"/>
  <c r="GS234" i="10"/>
  <c r="GR234" i="10"/>
  <c r="GG234" i="10"/>
  <c r="GF234" i="10"/>
  <c r="GE234" i="10"/>
  <c r="GD234" i="10"/>
  <c r="FS234" i="10"/>
  <c r="FR234" i="10"/>
  <c r="FQ234" i="10"/>
  <c r="FP234" i="10"/>
  <c r="FE234" i="10"/>
  <c r="FD234" i="10"/>
  <c r="FC234" i="10"/>
  <c r="FB234" i="10"/>
  <c r="EQ234" i="10"/>
  <c r="EP234" i="10"/>
  <c r="EO234" i="10"/>
  <c r="EN234" i="10"/>
  <c r="EC234" i="10"/>
  <c r="EB234" i="10"/>
  <c r="EA234" i="10"/>
  <c r="DZ234" i="10"/>
  <c r="DO234" i="10"/>
  <c r="DN234" i="10"/>
  <c r="DM234" i="10"/>
  <c r="DL234" i="10"/>
  <c r="DA234" i="10"/>
  <c r="CZ234" i="10"/>
  <c r="CY234" i="10"/>
  <c r="CX234" i="10"/>
  <c r="CL234" i="10"/>
  <c r="CK234" i="10"/>
  <c r="CJ234" i="10"/>
  <c r="CI234" i="10"/>
  <c r="BX234" i="10"/>
  <c r="BW234" i="10"/>
  <c r="BV234" i="10"/>
  <c r="BU234" i="10"/>
  <c r="BJ234" i="10"/>
  <c r="BI234" i="10"/>
  <c r="BH234" i="10"/>
  <c r="BG234" i="10"/>
  <c r="AV234" i="10"/>
  <c r="AU234" i="10"/>
  <c r="AT234" i="10"/>
  <c r="AS234" i="10"/>
  <c r="AH234" i="10"/>
  <c r="AG234" i="10"/>
  <c r="T234" i="10"/>
  <c r="S234" i="10"/>
  <c r="R234" i="10"/>
  <c r="Q234" i="10"/>
  <c r="JM233" i="10"/>
  <c r="JL233" i="10"/>
  <c r="JI233" i="10"/>
  <c r="JH233" i="10"/>
  <c r="JG233" i="10"/>
  <c r="JK233" i="10" s="1"/>
  <c r="JF233" i="10"/>
  <c r="JJ233" i="10" s="1"/>
  <c r="IY233" i="10"/>
  <c r="IX233" i="10"/>
  <c r="IK233" i="10"/>
  <c r="IJ233" i="10"/>
  <c r="HW233" i="10"/>
  <c r="HV233" i="10"/>
  <c r="HU233" i="10"/>
  <c r="HT233" i="10"/>
  <c r="HI233" i="10"/>
  <c r="HH233" i="10"/>
  <c r="HG233" i="10"/>
  <c r="HF233" i="10"/>
  <c r="GU233" i="10"/>
  <c r="GT233" i="10"/>
  <c r="GS233" i="10"/>
  <c r="GR233" i="10"/>
  <c r="GG233" i="10"/>
  <c r="GF233" i="10"/>
  <c r="GE233" i="10"/>
  <c r="GD233" i="10"/>
  <c r="FS233" i="10"/>
  <c r="FR233" i="10"/>
  <c r="FQ233" i="10"/>
  <c r="FP233" i="10"/>
  <c r="FE233" i="10"/>
  <c r="FD233" i="10"/>
  <c r="FC233" i="10"/>
  <c r="FB233" i="10"/>
  <c r="EQ233" i="10"/>
  <c r="EP233" i="10"/>
  <c r="EO233" i="10"/>
  <c r="EN233" i="10"/>
  <c r="EC233" i="10"/>
  <c r="EB233" i="10"/>
  <c r="EA233" i="10"/>
  <c r="DZ233" i="10"/>
  <c r="DO233" i="10"/>
  <c r="DN233" i="10"/>
  <c r="DM233" i="10"/>
  <c r="DL233" i="10"/>
  <c r="DA233" i="10"/>
  <c r="CZ233" i="10"/>
  <c r="CY233" i="10"/>
  <c r="CX233" i="10"/>
  <c r="CL233" i="10"/>
  <c r="CK233" i="10"/>
  <c r="CJ233" i="10"/>
  <c r="CI233" i="10"/>
  <c r="BX233" i="10"/>
  <c r="BW233" i="10"/>
  <c r="BV233" i="10"/>
  <c r="BU233" i="10"/>
  <c r="BJ233" i="10"/>
  <c r="BI233" i="10"/>
  <c r="BH233" i="10"/>
  <c r="BG233" i="10"/>
  <c r="AV233" i="10"/>
  <c r="AU233" i="10"/>
  <c r="AT233" i="10"/>
  <c r="AS233" i="10"/>
  <c r="AH233" i="10"/>
  <c r="AG233" i="10"/>
  <c r="T233" i="10"/>
  <c r="S233" i="10"/>
  <c r="R233" i="10"/>
  <c r="Q233" i="10"/>
  <c r="JI232" i="10"/>
  <c r="JH232" i="10"/>
  <c r="JG232" i="10"/>
  <c r="JK232" i="10" s="1"/>
  <c r="JF232" i="10"/>
  <c r="JL232" i="10" s="1"/>
  <c r="IY232" i="10"/>
  <c r="IX232" i="10"/>
  <c r="IK232" i="10"/>
  <c r="IJ232" i="10"/>
  <c r="HW232" i="10"/>
  <c r="HV232" i="10"/>
  <c r="HU232" i="10"/>
  <c r="HT232" i="10"/>
  <c r="HI232" i="10"/>
  <c r="HH232" i="10"/>
  <c r="HG232" i="10"/>
  <c r="HF232" i="10"/>
  <c r="GU232" i="10"/>
  <c r="GT232" i="10"/>
  <c r="GS232" i="10"/>
  <c r="GR232" i="10"/>
  <c r="GG232" i="10"/>
  <c r="GF232" i="10"/>
  <c r="GE232" i="10"/>
  <c r="GD232" i="10"/>
  <c r="FS232" i="10"/>
  <c r="FR232" i="10"/>
  <c r="FQ232" i="10"/>
  <c r="FP232" i="10"/>
  <c r="FE232" i="10"/>
  <c r="FD232" i="10"/>
  <c r="FC232" i="10"/>
  <c r="FB232" i="10"/>
  <c r="EQ232" i="10"/>
  <c r="EP232" i="10"/>
  <c r="EO232" i="10"/>
  <c r="EN232" i="10"/>
  <c r="EC232" i="10"/>
  <c r="EB232" i="10"/>
  <c r="EA232" i="10"/>
  <c r="DZ232" i="10"/>
  <c r="DO232" i="10"/>
  <c r="DN232" i="10"/>
  <c r="DM232" i="10"/>
  <c r="DL232" i="10"/>
  <c r="DA232" i="10"/>
  <c r="CZ232" i="10"/>
  <c r="CY232" i="10"/>
  <c r="CX232" i="10"/>
  <c r="CL232" i="10"/>
  <c r="CK232" i="10"/>
  <c r="CJ232" i="10"/>
  <c r="CI232" i="10"/>
  <c r="BX232" i="10"/>
  <c r="BW232" i="10"/>
  <c r="BV232" i="10"/>
  <c r="BU232" i="10"/>
  <c r="BJ232" i="10"/>
  <c r="BI232" i="10"/>
  <c r="BH232" i="10"/>
  <c r="BG232" i="10"/>
  <c r="AV232" i="10"/>
  <c r="AU232" i="10"/>
  <c r="AT232" i="10"/>
  <c r="AS232" i="10"/>
  <c r="AH232" i="10"/>
  <c r="AG232" i="10"/>
  <c r="T232" i="10"/>
  <c r="S232" i="10"/>
  <c r="R232" i="10"/>
  <c r="Q232" i="10"/>
  <c r="IS231" i="10"/>
  <c r="IY231" i="10" s="1"/>
  <c r="IR231" i="10"/>
  <c r="IX231" i="10" s="1"/>
  <c r="IE231" i="10"/>
  <c r="II231" i="10" s="1"/>
  <c r="ID231" i="10"/>
  <c r="IJ231" i="10" s="1"/>
  <c r="HQ231" i="10"/>
  <c r="HQ230" i="10" s="1"/>
  <c r="HP231" i="10"/>
  <c r="HT231" i="10" s="1"/>
  <c r="HC231" i="10"/>
  <c r="HI231" i="10" s="1"/>
  <c r="HB231" i="10"/>
  <c r="HH231" i="10" s="1"/>
  <c r="GQ231" i="10"/>
  <c r="GQ230" i="10" s="1"/>
  <c r="GP231" i="10"/>
  <c r="GP230" i="10" s="1"/>
  <c r="GO231" i="10"/>
  <c r="GO230" i="10" s="1"/>
  <c r="GN231" i="10"/>
  <c r="GN230" i="10" s="1"/>
  <c r="GG231" i="10"/>
  <c r="GF231" i="10"/>
  <c r="FO231" i="10"/>
  <c r="FO230" i="10" s="1"/>
  <c r="FN231" i="10"/>
  <c r="FN230" i="10" s="1"/>
  <c r="FM231" i="10"/>
  <c r="FS231" i="10" s="1"/>
  <c r="FL231" i="10"/>
  <c r="FL230" i="10" s="1"/>
  <c r="FR230" i="10" s="1"/>
  <c r="FA231" i="10"/>
  <c r="FA230" i="10" s="1"/>
  <c r="EZ231" i="10"/>
  <c r="EZ230" i="10" s="1"/>
  <c r="EY231" i="10"/>
  <c r="FE231" i="10" s="1"/>
  <c r="EX231" i="10"/>
  <c r="EX230" i="10" s="1"/>
  <c r="EK231" i="10"/>
  <c r="EQ231" i="10" s="1"/>
  <c r="EJ231" i="10"/>
  <c r="EJ230" i="10" s="1"/>
  <c r="DY231" i="10"/>
  <c r="DY230" i="10" s="1"/>
  <c r="DX231" i="10"/>
  <c r="DX230" i="10" s="1"/>
  <c r="DW231" i="10"/>
  <c r="DW230" i="10" s="1"/>
  <c r="DV231" i="10"/>
  <c r="DK231" i="10"/>
  <c r="DK230" i="10" s="1"/>
  <c r="DJ231" i="10"/>
  <c r="DJ230" i="10" s="1"/>
  <c r="DI231" i="10"/>
  <c r="DI230" i="10" s="1"/>
  <c r="DH231" i="10"/>
  <c r="CW231" i="10"/>
  <c r="CW230" i="10" s="1"/>
  <c r="CV231" i="10"/>
  <c r="CV230" i="10" s="1"/>
  <c r="CU231" i="10"/>
  <c r="CT231" i="10"/>
  <c r="CH231" i="10"/>
  <c r="CH230" i="10" s="1"/>
  <c r="CG231" i="10"/>
  <c r="CG230" i="10" s="1"/>
  <c r="CF231" i="10"/>
  <c r="CF230" i="10" s="1"/>
  <c r="CE231" i="10"/>
  <c r="CK231" i="10" s="1"/>
  <c r="BT231" i="10"/>
  <c r="BT230" i="10" s="1"/>
  <c r="BS231" i="10"/>
  <c r="BS230" i="10" s="1"/>
  <c r="BR231" i="10"/>
  <c r="BX231" i="10" s="1"/>
  <c r="BQ231" i="10"/>
  <c r="BQ230" i="10" s="1"/>
  <c r="BD231" i="10"/>
  <c r="BJ231" i="10" s="1"/>
  <c r="BC231" i="10"/>
  <c r="BC230" i="10" s="1"/>
  <c r="AP231" i="10"/>
  <c r="AT231" i="10" s="1"/>
  <c r="AO231" i="10"/>
  <c r="AU231" i="10" s="1"/>
  <c r="AD231" i="10"/>
  <c r="AD230" i="10" s="1"/>
  <c r="AC231" i="10"/>
  <c r="AC230" i="10" s="1"/>
  <c r="AB231" i="10"/>
  <c r="AB230" i="10" s="1"/>
  <c r="AA231" i="10"/>
  <c r="P231" i="10"/>
  <c r="P230" i="10" s="1"/>
  <c r="O231" i="10"/>
  <c r="O230" i="10" s="1"/>
  <c r="N231" i="10"/>
  <c r="M231" i="10"/>
  <c r="JW230" i="10"/>
  <c r="JW380" i="10" s="1"/>
  <c r="JA230" i="10"/>
  <c r="IZ230" i="10"/>
  <c r="IQ230" i="10"/>
  <c r="IY230" i="10" s="1"/>
  <c r="IO230" i="10"/>
  <c r="IO229" i="10" s="1"/>
  <c r="IQ229" i="10" s="1"/>
  <c r="IY229" i="10" s="1"/>
  <c r="IN230" i="10"/>
  <c r="IN229" i="10" s="1"/>
  <c r="IP229" i="10" s="1"/>
  <c r="IX229" i="10" s="1"/>
  <c r="IM230" i="10"/>
  <c r="IL230" i="10"/>
  <c r="IC230" i="10"/>
  <c r="IK230" i="10" s="1"/>
  <c r="IA230" i="10"/>
  <c r="HZ230" i="10"/>
  <c r="IB230" i="10" s="1"/>
  <c r="IJ230" i="10" s="1"/>
  <c r="HX230" i="10"/>
  <c r="HS230" i="10"/>
  <c r="HR230" i="10"/>
  <c r="HN230" i="10"/>
  <c r="HM230" i="10"/>
  <c r="HO230" i="10" s="1"/>
  <c r="HL230" i="10"/>
  <c r="HJ230" i="10"/>
  <c r="HE230" i="10"/>
  <c r="HE229" i="10" s="1"/>
  <c r="HD230" i="10"/>
  <c r="HA230" i="10"/>
  <c r="GY230" i="10"/>
  <c r="GX230" i="10"/>
  <c r="GZ230" i="10" s="1"/>
  <c r="GV230" i="10"/>
  <c r="GK230" i="10"/>
  <c r="GM230" i="10" s="1"/>
  <c r="GJ230" i="10"/>
  <c r="GL230" i="10" s="1"/>
  <c r="GH230" i="10"/>
  <c r="GC230" i="10"/>
  <c r="GB230" i="10"/>
  <c r="GB229" i="10" s="1"/>
  <c r="GA230" i="10"/>
  <c r="GI230" i="10" s="1"/>
  <c r="FZ230" i="10"/>
  <c r="GD230" i="10" s="1"/>
  <c r="FY230" i="10"/>
  <c r="GG230" i="10" s="1"/>
  <c r="FX230" i="10"/>
  <c r="GF230" i="10" s="1"/>
  <c r="FW230" i="10"/>
  <c r="FV230" i="10"/>
  <c r="FT230" i="10"/>
  <c r="FI230" i="10"/>
  <c r="FK230" i="10" s="1"/>
  <c r="FH230" i="10"/>
  <c r="FJ230" i="10" s="1"/>
  <c r="FF230" i="10"/>
  <c r="EV230" i="10"/>
  <c r="EU230" i="10"/>
  <c r="EW230" i="10" s="1"/>
  <c r="ET230" i="10"/>
  <c r="ER230" i="10"/>
  <c r="EM230" i="10"/>
  <c r="EL230" i="10"/>
  <c r="EI230" i="10"/>
  <c r="EH230" i="10"/>
  <c r="EG230" i="10"/>
  <c r="EF230" i="10"/>
  <c r="ED230" i="10"/>
  <c r="DU230" i="10"/>
  <c r="DS230" i="10"/>
  <c r="DR230" i="10"/>
  <c r="DT230" i="10" s="1"/>
  <c r="DP230" i="10"/>
  <c r="DE230" i="10"/>
  <c r="DG230" i="10" s="1"/>
  <c r="DD230" i="10"/>
  <c r="DF230" i="10" s="1"/>
  <c r="DB230" i="10"/>
  <c r="CR230" i="10"/>
  <c r="CQ230" i="10"/>
  <c r="CS230" i="10" s="1"/>
  <c r="CP230" i="10"/>
  <c r="CM230" i="10"/>
  <c r="CD230" i="10"/>
  <c r="CB230" i="10"/>
  <c r="CB229" i="10" s="1"/>
  <c r="CD229" i="10" s="1"/>
  <c r="CA230" i="10"/>
  <c r="CC230" i="10" s="1"/>
  <c r="BY230" i="10"/>
  <c r="BO230" i="10"/>
  <c r="BN230" i="10"/>
  <c r="BP230" i="10" s="1"/>
  <c r="BM230" i="10"/>
  <c r="BK230" i="10"/>
  <c r="BF230" i="10"/>
  <c r="BF229" i="10" s="1"/>
  <c r="BE230" i="10"/>
  <c r="BB230" i="10"/>
  <c r="BA230" i="10"/>
  <c r="AZ230" i="10"/>
  <c r="AY230" i="10"/>
  <c r="AW230" i="10"/>
  <c r="AR230" i="10"/>
  <c r="AQ230" i="10"/>
  <c r="AN230" i="10"/>
  <c r="AL230" i="10"/>
  <c r="AK230" i="10"/>
  <c r="JB230" i="10" s="1"/>
  <c r="AI230" i="10"/>
  <c r="Y230" i="10"/>
  <c r="X230" i="10"/>
  <c r="JC230" i="10" s="1"/>
  <c r="W230" i="10"/>
  <c r="U230" i="10"/>
  <c r="L230" i="10"/>
  <c r="K230" i="10"/>
  <c r="J230" i="10"/>
  <c r="I230" i="10"/>
  <c r="JU229" i="10"/>
  <c r="JU380" i="10" s="1"/>
  <c r="JR229" i="10"/>
  <c r="IZ229" i="10"/>
  <c r="IW229" i="10"/>
  <c r="IV229" i="10"/>
  <c r="IU229" i="10"/>
  <c r="IT229" i="10"/>
  <c r="IS229" i="10"/>
  <c r="JA229" i="10" s="1"/>
  <c r="IR229" i="10"/>
  <c r="IL229" i="10"/>
  <c r="II229" i="10"/>
  <c r="IH229" i="10"/>
  <c r="IG229" i="10"/>
  <c r="IF229" i="10"/>
  <c r="IE229" i="10"/>
  <c r="IM229" i="10" s="1"/>
  <c r="ID229" i="10"/>
  <c r="IA229" i="10"/>
  <c r="IC229" i="10" s="1"/>
  <c r="HZ229" i="10"/>
  <c r="IB229" i="10" s="1"/>
  <c r="HX229" i="10"/>
  <c r="HS229" i="10"/>
  <c r="HR229" i="10"/>
  <c r="HN229" i="10"/>
  <c r="HL229" i="10"/>
  <c r="HJ229" i="10"/>
  <c r="HD229" i="10"/>
  <c r="GY229" i="10"/>
  <c r="HA229" i="10" s="1"/>
  <c r="GX229" i="10"/>
  <c r="GZ229" i="10" s="1"/>
  <c r="GV229" i="10"/>
  <c r="GK229" i="10"/>
  <c r="GM229" i="10" s="1"/>
  <c r="GH229" i="10"/>
  <c r="GC229" i="10"/>
  <c r="GA229" i="10"/>
  <c r="GI229" i="10" s="1"/>
  <c r="FZ229" i="10"/>
  <c r="GF229" i="10" s="1"/>
  <c r="FY229" i="10"/>
  <c r="GG229" i="10" s="1"/>
  <c r="FW229" i="10"/>
  <c r="FV229" i="10"/>
  <c r="FX229" i="10" s="1"/>
  <c r="FT229" i="10"/>
  <c r="FI229" i="10"/>
  <c r="FK229" i="10" s="1"/>
  <c r="FH229" i="10"/>
  <c r="FJ229" i="10" s="1"/>
  <c r="FF229" i="10"/>
  <c r="EV229" i="10"/>
  <c r="EU229" i="10"/>
  <c r="EW229" i="10" s="1"/>
  <c r="ET229" i="10"/>
  <c r="ER229" i="10"/>
  <c r="EM229" i="10"/>
  <c r="EL229" i="10"/>
  <c r="EI229" i="10"/>
  <c r="EH229" i="10"/>
  <c r="EG229" i="10"/>
  <c r="EF229" i="10"/>
  <c r="ED229" i="10"/>
  <c r="DU229" i="10"/>
  <c r="DS229" i="10"/>
  <c r="DR229" i="10"/>
  <c r="DT229" i="10" s="1"/>
  <c r="DP229" i="10"/>
  <c r="DE229" i="10"/>
  <c r="DG229" i="10" s="1"/>
  <c r="DD229" i="10"/>
  <c r="DF229" i="10" s="1"/>
  <c r="DB229" i="10"/>
  <c r="CR229" i="10"/>
  <c r="CQ229" i="10"/>
  <c r="CS229" i="10" s="1"/>
  <c r="CP229" i="10"/>
  <c r="CM229" i="10"/>
  <c r="CC229" i="10"/>
  <c r="CA229" i="10"/>
  <c r="BY229" i="10"/>
  <c r="BP229" i="10"/>
  <c r="BN229" i="10"/>
  <c r="BM229" i="10"/>
  <c r="BO229" i="10" s="1"/>
  <c r="BK229" i="10"/>
  <c r="BE229" i="10"/>
  <c r="AZ229" i="10"/>
  <c r="BB229" i="10" s="1"/>
  <c r="AY229" i="10"/>
  <c r="BA229" i="10" s="1"/>
  <c r="AW229" i="10"/>
  <c r="AR229" i="10"/>
  <c r="AQ229" i="10"/>
  <c r="AL229" i="10"/>
  <c r="AN229" i="10" s="1"/>
  <c r="AI229" i="10"/>
  <c r="Y229" i="10"/>
  <c r="W229" i="10"/>
  <c r="U229" i="10"/>
  <c r="L229" i="10"/>
  <c r="J229" i="10"/>
  <c r="I229" i="10"/>
  <c r="JM228" i="10"/>
  <c r="JI228" i="10"/>
  <c r="JH228" i="10"/>
  <c r="JG228" i="10"/>
  <c r="JK228" i="10" s="1"/>
  <c r="JF228" i="10"/>
  <c r="JJ228" i="10" s="1"/>
  <c r="IY228" i="10"/>
  <c r="IX228" i="10"/>
  <c r="IK228" i="10"/>
  <c r="IJ228" i="10"/>
  <c r="HW228" i="10"/>
  <c r="HV228" i="10"/>
  <c r="HU228" i="10"/>
  <c r="HT228" i="10"/>
  <c r="HI228" i="10"/>
  <c r="HH228" i="10"/>
  <c r="HG228" i="10"/>
  <c r="HF228" i="10"/>
  <c r="GU228" i="10"/>
  <c r="GT228" i="10"/>
  <c r="GS228" i="10"/>
  <c r="GR228" i="10"/>
  <c r="GG228" i="10"/>
  <c r="GF228" i="10"/>
  <c r="GE228" i="10"/>
  <c r="GD228" i="10"/>
  <c r="FS228" i="10"/>
  <c r="FR228" i="10"/>
  <c r="FQ228" i="10"/>
  <c r="FP228" i="10"/>
  <c r="FE228" i="10"/>
  <c r="FD228" i="10"/>
  <c r="FC228" i="10"/>
  <c r="FB228" i="10"/>
  <c r="EQ228" i="10"/>
  <c r="EP228" i="10"/>
  <c r="EO228" i="10"/>
  <c r="EN228" i="10"/>
  <c r="EC228" i="10"/>
  <c r="EB228" i="10"/>
  <c r="EA228" i="10"/>
  <c r="DZ228" i="10"/>
  <c r="DO228" i="10"/>
  <c r="DN228" i="10"/>
  <c r="DM228" i="10"/>
  <c r="DL228" i="10"/>
  <c r="DA228" i="10"/>
  <c r="CZ228" i="10"/>
  <c r="CY228" i="10"/>
  <c r="CX228" i="10"/>
  <c r="CL228" i="10"/>
  <c r="CK228" i="10"/>
  <c r="CJ228" i="10"/>
  <c r="CI228" i="10"/>
  <c r="BX228" i="10"/>
  <c r="BW228" i="10"/>
  <c r="BV228" i="10"/>
  <c r="BU228" i="10"/>
  <c r="BJ228" i="10"/>
  <c r="BI228" i="10"/>
  <c r="BH228" i="10"/>
  <c r="BG228" i="10"/>
  <c r="AV228" i="10"/>
  <c r="AU228" i="10"/>
  <c r="AT228" i="10"/>
  <c r="AS228" i="10"/>
  <c r="AH228" i="10"/>
  <c r="AG228" i="10"/>
  <c r="T228" i="10"/>
  <c r="S228" i="10"/>
  <c r="R228" i="10"/>
  <c r="Q228" i="10"/>
  <c r="JL227" i="10"/>
  <c r="JI227" i="10"/>
  <c r="JH227" i="10"/>
  <c r="JG227" i="10"/>
  <c r="JM227" i="10" s="1"/>
  <c r="JF227" i="10"/>
  <c r="JJ227" i="10" s="1"/>
  <c r="IY227" i="10"/>
  <c r="IX227" i="10"/>
  <c r="IK227" i="10"/>
  <c r="IJ227" i="10"/>
  <c r="HW227" i="10"/>
  <c r="HV227" i="10"/>
  <c r="HU227" i="10"/>
  <c r="HT227" i="10"/>
  <c r="HI227" i="10"/>
  <c r="HH227" i="10"/>
  <c r="HG227" i="10"/>
  <c r="HF227" i="10"/>
  <c r="GU227" i="10"/>
  <c r="GT227" i="10"/>
  <c r="GS227" i="10"/>
  <c r="GR227" i="10"/>
  <c r="GG227" i="10"/>
  <c r="GF227" i="10"/>
  <c r="GE227" i="10"/>
  <c r="GD227" i="10"/>
  <c r="FS227" i="10"/>
  <c r="FR227" i="10"/>
  <c r="FQ227" i="10"/>
  <c r="FP227" i="10"/>
  <c r="FE227" i="10"/>
  <c r="FD227" i="10"/>
  <c r="FC227" i="10"/>
  <c r="FB227" i="10"/>
  <c r="EQ227" i="10"/>
  <c r="EP227" i="10"/>
  <c r="EO227" i="10"/>
  <c r="EN227" i="10"/>
  <c r="EC227" i="10"/>
  <c r="EB227" i="10"/>
  <c r="EA227" i="10"/>
  <c r="DZ227" i="10"/>
  <c r="DO227" i="10"/>
  <c r="DN227" i="10"/>
  <c r="DM227" i="10"/>
  <c r="DL227" i="10"/>
  <c r="DA227" i="10"/>
  <c r="CZ227" i="10"/>
  <c r="CY227" i="10"/>
  <c r="CX227" i="10"/>
  <c r="CL227" i="10"/>
  <c r="CK227" i="10"/>
  <c r="CJ227" i="10"/>
  <c r="CI227" i="10"/>
  <c r="BX227" i="10"/>
  <c r="BW227" i="10"/>
  <c r="BV227" i="10"/>
  <c r="BU227" i="10"/>
  <c r="BJ227" i="10"/>
  <c r="BI227" i="10"/>
  <c r="BH227" i="10"/>
  <c r="BG227" i="10"/>
  <c r="AV227" i="10"/>
  <c r="AU227" i="10"/>
  <c r="AT227" i="10"/>
  <c r="AS227" i="10"/>
  <c r="AH227" i="10"/>
  <c r="AG227" i="10"/>
  <c r="T227" i="10"/>
  <c r="S227" i="10"/>
  <c r="R227" i="10"/>
  <c r="Q227" i="10"/>
  <c r="JM226" i="10"/>
  <c r="JI226" i="10"/>
  <c r="JH226" i="10"/>
  <c r="JG226" i="10"/>
  <c r="JK226" i="10" s="1"/>
  <c r="JF226" i="10"/>
  <c r="JJ226" i="10" s="1"/>
  <c r="IY226" i="10"/>
  <c r="IX226" i="10"/>
  <c r="IK226" i="10"/>
  <c r="IJ226" i="10"/>
  <c r="HW226" i="10"/>
  <c r="HV226" i="10"/>
  <c r="HU226" i="10"/>
  <c r="HT226" i="10"/>
  <c r="HI226" i="10"/>
  <c r="HH226" i="10"/>
  <c r="HG226" i="10"/>
  <c r="HF226" i="10"/>
  <c r="GU226" i="10"/>
  <c r="GT226" i="10"/>
  <c r="GS226" i="10"/>
  <c r="GR226" i="10"/>
  <c r="GG226" i="10"/>
  <c r="GF226" i="10"/>
  <c r="GE226" i="10"/>
  <c r="GD226" i="10"/>
  <c r="FS226" i="10"/>
  <c r="FR226" i="10"/>
  <c r="FQ226" i="10"/>
  <c r="FP226" i="10"/>
  <c r="FE226" i="10"/>
  <c r="FD226" i="10"/>
  <c r="FC226" i="10"/>
  <c r="FB226" i="10"/>
  <c r="EQ226" i="10"/>
  <c r="EP226" i="10"/>
  <c r="EO226" i="10"/>
  <c r="EN226" i="10"/>
  <c r="EC226" i="10"/>
  <c r="EB226" i="10"/>
  <c r="EA226" i="10"/>
  <c r="DZ226" i="10"/>
  <c r="DO226" i="10"/>
  <c r="DN226" i="10"/>
  <c r="DM226" i="10"/>
  <c r="DL226" i="10"/>
  <c r="DA226" i="10"/>
  <c r="CZ226" i="10"/>
  <c r="CY226" i="10"/>
  <c r="CX226" i="10"/>
  <c r="CL226" i="10"/>
  <c r="CK226" i="10"/>
  <c r="CJ226" i="10"/>
  <c r="CI226" i="10"/>
  <c r="BX226" i="10"/>
  <c r="BW226" i="10"/>
  <c r="BV226" i="10"/>
  <c r="BU226" i="10"/>
  <c r="BJ226" i="10"/>
  <c r="BI226" i="10"/>
  <c r="BH226" i="10"/>
  <c r="BG226" i="10"/>
  <c r="AV226" i="10"/>
  <c r="AU226" i="10"/>
  <c r="AT226" i="10"/>
  <c r="AS226" i="10"/>
  <c r="AH226" i="10"/>
  <c r="AG226" i="10"/>
  <c r="T226" i="10"/>
  <c r="S226" i="10"/>
  <c r="R226" i="10"/>
  <c r="Q226" i="10"/>
  <c r="JL225" i="10"/>
  <c r="JI225" i="10"/>
  <c r="JH225" i="10"/>
  <c r="JG225" i="10"/>
  <c r="JM225" i="10" s="1"/>
  <c r="JF225" i="10"/>
  <c r="JJ225" i="10" s="1"/>
  <c r="IY225" i="10"/>
  <c r="IX225" i="10"/>
  <c r="IK225" i="10"/>
  <c r="IJ225" i="10"/>
  <c r="HW225" i="10"/>
  <c r="HV225" i="10"/>
  <c r="HU225" i="10"/>
  <c r="HT225" i="10"/>
  <c r="HI225" i="10"/>
  <c r="HH225" i="10"/>
  <c r="HG225" i="10"/>
  <c r="HF225" i="10"/>
  <c r="GU225" i="10"/>
  <c r="GT225" i="10"/>
  <c r="GS225" i="10"/>
  <c r="GR225" i="10"/>
  <c r="GG225" i="10"/>
  <c r="GF225" i="10"/>
  <c r="GE225" i="10"/>
  <c r="GD225" i="10"/>
  <c r="FS225" i="10"/>
  <c r="FR225" i="10"/>
  <c r="FQ225" i="10"/>
  <c r="FP225" i="10"/>
  <c r="FE225" i="10"/>
  <c r="FD225" i="10"/>
  <c r="FC225" i="10"/>
  <c r="FB225" i="10"/>
  <c r="EQ225" i="10"/>
  <c r="EP225" i="10"/>
  <c r="EO225" i="10"/>
  <c r="EN225" i="10"/>
  <c r="EC225" i="10"/>
  <c r="EB225" i="10"/>
  <c r="EA225" i="10"/>
  <c r="DZ225" i="10"/>
  <c r="DO225" i="10"/>
  <c r="DN225" i="10"/>
  <c r="DM225" i="10"/>
  <c r="DL225" i="10"/>
  <c r="DA225" i="10"/>
  <c r="CZ225" i="10"/>
  <c r="CY225" i="10"/>
  <c r="CX225" i="10"/>
  <c r="CL225" i="10"/>
  <c r="CK225" i="10"/>
  <c r="CJ225" i="10"/>
  <c r="CI225" i="10"/>
  <c r="BX225" i="10"/>
  <c r="BW225" i="10"/>
  <c r="BV225" i="10"/>
  <c r="BU225" i="10"/>
  <c r="BJ225" i="10"/>
  <c r="BI225" i="10"/>
  <c r="BH225" i="10"/>
  <c r="BG225" i="10"/>
  <c r="AV225" i="10"/>
  <c r="AU225" i="10"/>
  <c r="AT225" i="10"/>
  <c r="AS225" i="10"/>
  <c r="AH225" i="10"/>
  <c r="AG225" i="10"/>
  <c r="T225" i="10"/>
  <c r="S225" i="10"/>
  <c r="R225" i="10"/>
  <c r="Q225" i="10"/>
  <c r="IS224" i="10"/>
  <c r="IY224" i="10" s="1"/>
  <c r="IR224" i="10"/>
  <c r="IX224" i="10" s="1"/>
  <c r="IE224" i="10"/>
  <c r="II224" i="10" s="1"/>
  <c r="ID224" i="10"/>
  <c r="IJ224" i="10" s="1"/>
  <c r="HQ224" i="10"/>
  <c r="HW224" i="10" s="1"/>
  <c r="HP224" i="10"/>
  <c r="HV224" i="10" s="1"/>
  <c r="HC224" i="10"/>
  <c r="HG224" i="10" s="1"/>
  <c r="HB224" i="10"/>
  <c r="HH224" i="10" s="1"/>
  <c r="GQ224" i="10"/>
  <c r="GQ223" i="10" s="1"/>
  <c r="GQ222" i="10" s="1"/>
  <c r="GP224" i="10"/>
  <c r="GP223" i="10" s="1"/>
  <c r="GP222" i="10" s="1"/>
  <c r="GO224" i="10"/>
  <c r="GU224" i="10" s="1"/>
  <c r="GN224" i="10"/>
  <c r="GN223" i="10" s="1"/>
  <c r="GG224" i="10"/>
  <c r="GF224" i="10"/>
  <c r="FO224" i="10"/>
  <c r="FO223" i="10" s="1"/>
  <c r="FO222" i="10" s="1"/>
  <c r="FN224" i="10"/>
  <c r="FN223" i="10" s="1"/>
  <c r="FN222" i="10" s="1"/>
  <c r="FM224" i="10"/>
  <c r="FL224" i="10"/>
  <c r="FL223" i="10" s="1"/>
  <c r="FL222" i="10" s="1"/>
  <c r="FA224" i="10"/>
  <c r="FA223" i="10" s="1"/>
  <c r="FA222" i="10" s="1"/>
  <c r="EZ224" i="10"/>
  <c r="EZ223" i="10" s="1"/>
  <c r="EZ222" i="10" s="1"/>
  <c r="EY224" i="10"/>
  <c r="EX224" i="10"/>
  <c r="EX223" i="10" s="1"/>
  <c r="EX222" i="10" s="1"/>
  <c r="EK224" i="10"/>
  <c r="EO224" i="10" s="1"/>
  <c r="EJ224" i="10"/>
  <c r="EP224" i="10" s="1"/>
  <c r="DY224" i="10"/>
  <c r="DY223" i="10" s="1"/>
  <c r="DY222" i="10" s="1"/>
  <c r="DX224" i="10"/>
  <c r="DX223" i="10" s="1"/>
  <c r="DX222" i="10" s="1"/>
  <c r="DW224" i="10"/>
  <c r="EC224" i="10" s="1"/>
  <c r="DV224" i="10"/>
  <c r="DV223" i="10" s="1"/>
  <c r="DK224" i="10"/>
  <c r="DK223" i="10" s="1"/>
  <c r="DK222" i="10" s="1"/>
  <c r="DJ224" i="10"/>
  <c r="DJ223" i="10" s="1"/>
  <c r="DJ222" i="10" s="1"/>
  <c r="DI224" i="10"/>
  <c r="DO224" i="10" s="1"/>
  <c r="DH224" i="10"/>
  <c r="DH223" i="10" s="1"/>
  <c r="DH222" i="10" s="1"/>
  <c r="CW224" i="10"/>
  <c r="CW223" i="10" s="1"/>
  <c r="CW222" i="10" s="1"/>
  <c r="CV224" i="10"/>
  <c r="CV223" i="10" s="1"/>
  <c r="CV222" i="10" s="1"/>
  <c r="CU224" i="10"/>
  <c r="DA224" i="10" s="1"/>
  <c r="CT224" i="10"/>
  <c r="CH224" i="10"/>
  <c r="CH223" i="10" s="1"/>
  <c r="CH222" i="10" s="1"/>
  <c r="CG224" i="10"/>
  <c r="CG223" i="10" s="1"/>
  <c r="CG222" i="10" s="1"/>
  <c r="CF224" i="10"/>
  <c r="CL224" i="10" s="1"/>
  <c r="CE224" i="10"/>
  <c r="BT224" i="10"/>
  <c r="BT223" i="10" s="1"/>
  <c r="BT222" i="10" s="1"/>
  <c r="BS224" i="10"/>
  <c r="BS223" i="10" s="1"/>
  <c r="BS222" i="10" s="1"/>
  <c r="BR224" i="10"/>
  <c r="BR223" i="10" s="1"/>
  <c r="BR222" i="10" s="1"/>
  <c r="BQ224" i="10"/>
  <c r="BQ223" i="10" s="1"/>
  <c r="BD224" i="10"/>
  <c r="BJ224" i="10" s="1"/>
  <c r="BC224" i="10"/>
  <c r="BG224" i="10" s="1"/>
  <c r="AP224" i="10"/>
  <c r="AV224" i="10" s="1"/>
  <c r="AO224" i="10"/>
  <c r="AU224" i="10" s="1"/>
  <c r="AD224" i="10"/>
  <c r="AD223" i="10" s="1"/>
  <c r="AD222" i="10" s="1"/>
  <c r="AC224" i="10"/>
  <c r="AC223" i="10" s="1"/>
  <c r="AC222" i="10" s="1"/>
  <c r="AB224" i="10"/>
  <c r="AB223" i="10" s="1"/>
  <c r="AB222" i="10" s="1"/>
  <c r="AA224" i="10"/>
  <c r="AA223" i="10" s="1"/>
  <c r="AA222" i="10" s="1"/>
  <c r="AG222" i="10" s="1"/>
  <c r="P224" i="10"/>
  <c r="P223" i="10" s="1"/>
  <c r="P222" i="10" s="1"/>
  <c r="O224" i="10"/>
  <c r="N224" i="10"/>
  <c r="N223" i="10" s="1"/>
  <c r="N222" i="10" s="1"/>
  <c r="T222" i="10" s="1"/>
  <c r="M224" i="10"/>
  <c r="JA223" i="10"/>
  <c r="IZ223" i="10"/>
  <c r="IQ223" i="10"/>
  <c r="IY223" i="10" s="1"/>
  <c r="IO223" i="10"/>
  <c r="IN223" i="10"/>
  <c r="IP223" i="10" s="1"/>
  <c r="IX223" i="10" s="1"/>
  <c r="IM223" i="10"/>
  <c r="IL223" i="10"/>
  <c r="IC223" i="10"/>
  <c r="IK223" i="10" s="1"/>
  <c r="IA223" i="10"/>
  <c r="IA222" i="10" s="1"/>
  <c r="IC222" i="10" s="1"/>
  <c r="IK222" i="10" s="1"/>
  <c r="HZ223" i="10"/>
  <c r="HZ222" i="10" s="1"/>
  <c r="IB222" i="10" s="1"/>
  <c r="IJ222" i="10" s="1"/>
  <c r="HX223" i="10"/>
  <c r="HS223" i="10"/>
  <c r="HS222" i="10" s="1"/>
  <c r="HR223" i="10"/>
  <c r="HR222" i="10" s="1"/>
  <c r="HN223" i="10"/>
  <c r="HM223" i="10"/>
  <c r="HO223" i="10" s="1"/>
  <c r="HL223" i="10"/>
  <c r="HJ223" i="10"/>
  <c r="HE223" i="10"/>
  <c r="HD223" i="10"/>
  <c r="HA223" i="10"/>
  <c r="GY223" i="10"/>
  <c r="GY222" i="10" s="1"/>
  <c r="HA222" i="10" s="1"/>
  <c r="GX223" i="10"/>
  <c r="GX222" i="10" s="1"/>
  <c r="GZ222" i="10" s="1"/>
  <c r="GV223" i="10"/>
  <c r="GK223" i="10"/>
  <c r="GK222" i="10" s="1"/>
  <c r="GM222" i="10" s="1"/>
  <c r="GJ223" i="10"/>
  <c r="GL223" i="10" s="1"/>
  <c r="GH223" i="10"/>
  <c r="GC223" i="10"/>
  <c r="GC222" i="10" s="1"/>
  <c r="GB223" i="10"/>
  <c r="GA223" i="10"/>
  <c r="GI223" i="10" s="1"/>
  <c r="FZ223" i="10"/>
  <c r="GD223" i="10" s="1"/>
  <c r="FY223" i="10"/>
  <c r="GG223" i="10" s="1"/>
  <c r="FX223" i="10"/>
  <c r="GF223" i="10" s="1"/>
  <c r="FW223" i="10"/>
  <c r="FV223" i="10"/>
  <c r="FV222" i="10" s="1"/>
  <c r="FX222" i="10" s="1"/>
  <c r="FT223" i="10"/>
  <c r="FK223" i="10"/>
  <c r="FI223" i="10"/>
  <c r="FI222" i="10" s="1"/>
  <c r="FK222" i="10" s="1"/>
  <c r="FH223" i="10"/>
  <c r="FH222" i="10" s="1"/>
  <c r="FJ222" i="10" s="1"/>
  <c r="FF223" i="10"/>
  <c r="EU223" i="10"/>
  <c r="EU222" i="10" s="1"/>
  <c r="EW222" i="10" s="1"/>
  <c r="ET223" i="10"/>
  <c r="EV223" i="10" s="1"/>
  <c r="ER223" i="10"/>
  <c r="EM223" i="10"/>
  <c r="EM222" i="10" s="1"/>
  <c r="EL223" i="10"/>
  <c r="EL222" i="10" s="1"/>
  <c r="EH223" i="10"/>
  <c r="EG223" i="10"/>
  <c r="EI223" i="10" s="1"/>
  <c r="EF223" i="10"/>
  <c r="ED223" i="10"/>
  <c r="DU223" i="10"/>
  <c r="DT223" i="10"/>
  <c r="DS223" i="10"/>
  <c r="DR223" i="10"/>
  <c r="DR222" i="10" s="1"/>
  <c r="DT222" i="10" s="1"/>
  <c r="DP223" i="10"/>
  <c r="DG223" i="10"/>
  <c r="DE223" i="10"/>
  <c r="DE222" i="10" s="1"/>
  <c r="DG222" i="10" s="1"/>
  <c r="DD223" i="10"/>
  <c r="DD222" i="10" s="1"/>
  <c r="DF222" i="10" s="1"/>
  <c r="DB223" i="10"/>
  <c r="CQ223" i="10"/>
  <c r="CQ222" i="10" s="1"/>
  <c r="CS222" i="10" s="1"/>
  <c r="CP223" i="10"/>
  <c r="CR223" i="10" s="1"/>
  <c r="CM223" i="10"/>
  <c r="CC223" i="10"/>
  <c r="CB223" i="10"/>
  <c r="CD223" i="10" s="1"/>
  <c r="CA223" i="10"/>
  <c r="BY223" i="10"/>
  <c r="BP223" i="10"/>
  <c r="BN223" i="10"/>
  <c r="BM223" i="10"/>
  <c r="BO223" i="10" s="1"/>
  <c r="BK223" i="10"/>
  <c r="BF223" i="10"/>
  <c r="BE223" i="10"/>
  <c r="AZ223" i="10"/>
  <c r="BB223" i="10" s="1"/>
  <c r="AY223" i="10"/>
  <c r="BA223" i="10" s="1"/>
  <c r="AW223" i="10"/>
  <c r="AR223" i="10"/>
  <c r="AQ223" i="10"/>
  <c r="AQ222" i="10" s="1"/>
  <c r="AM223" i="10"/>
  <c r="AL223" i="10"/>
  <c r="AN223" i="10" s="1"/>
  <c r="AK223" i="10"/>
  <c r="AI223" i="10"/>
  <c r="Z223" i="10"/>
  <c r="Y223" i="10"/>
  <c r="X223" i="10"/>
  <c r="W223" i="10"/>
  <c r="U223" i="10"/>
  <c r="L223" i="10"/>
  <c r="J223" i="10"/>
  <c r="JC223" i="10" s="1"/>
  <c r="JP223" i="10" s="1"/>
  <c r="I223" i="10"/>
  <c r="JB223" i="10" s="1"/>
  <c r="JR222" i="10"/>
  <c r="IZ222" i="10"/>
  <c r="IU222" i="10"/>
  <c r="IT222" i="10"/>
  <c r="IS222" i="10"/>
  <c r="JA222" i="10" s="1"/>
  <c r="IR222" i="10"/>
  <c r="IX222" i="10" s="1"/>
  <c r="IO222" i="10"/>
  <c r="IQ222" i="10" s="1"/>
  <c r="IN222" i="10"/>
  <c r="IP222" i="10" s="1"/>
  <c r="IL222" i="10"/>
  <c r="IG222" i="10"/>
  <c r="IF222" i="10"/>
  <c r="IE222" i="10"/>
  <c r="IM222" i="10" s="1"/>
  <c r="ID222" i="10"/>
  <c r="IH222" i="10" s="1"/>
  <c r="HX222" i="10"/>
  <c r="HM222" i="10"/>
  <c r="HO222" i="10" s="1"/>
  <c r="HL222" i="10"/>
  <c r="HN222" i="10" s="1"/>
  <c r="HJ222" i="10"/>
  <c r="HE222" i="10"/>
  <c r="HD222" i="10"/>
  <c r="GV222" i="10"/>
  <c r="GJ222" i="10"/>
  <c r="GL222" i="10" s="1"/>
  <c r="GH222" i="10"/>
  <c r="GB222" i="10"/>
  <c r="GA222" i="10"/>
  <c r="FW222" i="10"/>
  <c r="FY222" i="10" s="1"/>
  <c r="FT222" i="10"/>
  <c r="FF222" i="10"/>
  <c r="ET222" i="10"/>
  <c r="EV222" i="10" s="1"/>
  <c r="ER222" i="10"/>
  <c r="EG222" i="10"/>
  <c r="EI222" i="10" s="1"/>
  <c r="EF222" i="10"/>
  <c r="EH222" i="10" s="1"/>
  <c r="ED222" i="10"/>
  <c r="DS222" i="10"/>
  <c r="DU222" i="10" s="1"/>
  <c r="DP222" i="10"/>
  <c r="DB222" i="10"/>
  <c r="CP222" i="10"/>
  <c r="CR222" i="10" s="1"/>
  <c r="CM222" i="10"/>
  <c r="CB222" i="10"/>
  <c r="CD222" i="10" s="1"/>
  <c r="CA222" i="10"/>
  <c r="CC222" i="10" s="1"/>
  <c r="BY222" i="10"/>
  <c r="BN222" i="10"/>
  <c r="BP222" i="10" s="1"/>
  <c r="BK222" i="10"/>
  <c r="BF222" i="10"/>
  <c r="BE222" i="10"/>
  <c r="BA222" i="10"/>
  <c r="AY222" i="10"/>
  <c r="AW222" i="10"/>
  <c r="AR222" i="10"/>
  <c r="AN222" i="10"/>
  <c r="AL222" i="10"/>
  <c r="AK222" i="10"/>
  <c r="AM222" i="10" s="1"/>
  <c r="AI222" i="10"/>
  <c r="X222" i="10"/>
  <c r="Z222" i="10" s="1"/>
  <c r="W222" i="10"/>
  <c r="Y222" i="10" s="1"/>
  <c r="U222" i="10"/>
  <c r="J222" i="10"/>
  <c r="L222" i="10" s="1"/>
  <c r="JL221" i="10"/>
  <c r="JI221" i="10"/>
  <c r="JH221" i="10"/>
  <c r="JG221" i="10"/>
  <c r="JM221" i="10" s="1"/>
  <c r="JF221" i="10"/>
  <c r="JJ221" i="10" s="1"/>
  <c r="IY221" i="10"/>
  <c r="IX221" i="10"/>
  <c r="IK221" i="10"/>
  <c r="IJ221" i="10"/>
  <c r="HW221" i="10"/>
  <c r="HV221" i="10"/>
  <c r="HU221" i="10"/>
  <c r="HT221" i="10"/>
  <c r="HI221" i="10"/>
  <c r="HH221" i="10"/>
  <c r="HG221" i="10"/>
  <c r="HF221" i="10"/>
  <c r="GU221" i="10"/>
  <c r="GT221" i="10"/>
  <c r="GS221" i="10"/>
  <c r="GR221" i="10"/>
  <c r="GG221" i="10"/>
  <c r="GF221" i="10"/>
  <c r="GE221" i="10"/>
  <c r="GD221" i="10"/>
  <c r="FS221" i="10"/>
  <c r="FR221" i="10"/>
  <c r="FQ221" i="10"/>
  <c r="FP221" i="10"/>
  <c r="FE221" i="10"/>
  <c r="FD221" i="10"/>
  <c r="FC221" i="10"/>
  <c r="FB221" i="10"/>
  <c r="EQ221" i="10"/>
  <c r="EP221" i="10"/>
  <c r="EO221" i="10"/>
  <c r="EN221" i="10"/>
  <c r="EC221" i="10"/>
  <c r="EB221" i="10"/>
  <c r="EA221" i="10"/>
  <c r="DZ221" i="10"/>
  <c r="DO221" i="10"/>
  <c r="DN221" i="10"/>
  <c r="DM221" i="10"/>
  <c r="DL221" i="10"/>
  <c r="DA221" i="10"/>
  <c r="CZ221" i="10"/>
  <c r="CY221" i="10"/>
  <c r="CX221" i="10"/>
  <c r="CL221" i="10"/>
  <c r="CK221" i="10"/>
  <c r="CJ221" i="10"/>
  <c r="CI221" i="10"/>
  <c r="BX221" i="10"/>
  <c r="BW221" i="10"/>
  <c r="BV221" i="10"/>
  <c r="BU221" i="10"/>
  <c r="BJ221" i="10"/>
  <c r="BI221" i="10"/>
  <c r="BH221" i="10"/>
  <c r="BG221" i="10"/>
  <c r="AV221" i="10"/>
  <c r="AU221" i="10"/>
  <c r="AT221" i="10"/>
  <c r="AS221" i="10"/>
  <c r="AH221" i="10"/>
  <c r="AG221" i="10"/>
  <c r="T221" i="10"/>
  <c r="S221" i="10"/>
  <c r="R221" i="10"/>
  <c r="Q221" i="10"/>
  <c r="JM220" i="10"/>
  <c r="JI220" i="10"/>
  <c r="JH220" i="10"/>
  <c r="JG220" i="10"/>
  <c r="JK220" i="10" s="1"/>
  <c r="JF220" i="10"/>
  <c r="JJ220" i="10" s="1"/>
  <c r="IY220" i="10"/>
  <c r="IX220" i="10"/>
  <c r="IK220" i="10"/>
  <c r="IJ220" i="10"/>
  <c r="HW220" i="10"/>
  <c r="HV220" i="10"/>
  <c r="HU220" i="10"/>
  <c r="HT220" i="10"/>
  <c r="HI220" i="10"/>
  <c r="HH220" i="10"/>
  <c r="HG220" i="10"/>
  <c r="HF220" i="10"/>
  <c r="GU220" i="10"/>
  <c r="GT220" i="10"/>
  <c r="GS220" i="10"/>
  <c r="GR220" i="10"/>
  <c r="GG220" i="10"/>
  <c r="GF220" i="10"/>
  <c r="GE220" i="10"/>
  <c r="GD220" i="10"/>
  <c r="FS220" i="10"/>
  <c r="FR220" i="10"/>
  <c r="FQ220" i="10"/>
  <c r="FP220" i="10"/>
  <c r="FE220" i="10"/>
  <c r="FD220" i="10"/>
  <c r="FC220" i="10"/>
  <c r="FB220" i="10"/>
  <c r="EQ220" i="10"/>
  <c r="EP220" i="10"/>
  <c r="EO220" i="10"/>
  <c r="EN220" i="10"/>
  <c r="EC220" i="10"/>
  <c r="EB220" i="10"/>
  <c r="EA220" i="10"/>
  <c r="DZ220" i="10"/>
  <c r="DO220" i="10"/>
  <c r="DN220" i="10"/>
  <c r="DM220" i="10"/>
  <c r="DL220" i="10"/>
  <c r="DA220" i="10"/>
  <c r="CZ220" i="10"/>
  <c r="CY220" i="10"/>
  <c r="CX220" i="10"/>
  <c r="CL220" i="10"/>
  <c r="CK220" i="10"/>
  <c r="CJ220" i="10"/>
  <c r="CI220" i="10"/>
  <c r="BX220" i="10"/>
  <c r="BW220" i="10"/>
  <c r="BV220" i="10"/>
  <c r="BU220" i="10"/>
  <c r="BJ220" i="10"/>
  <c r="BI220" i="10"/>
  <c r="BH220" i="10"/>
  <c r="BG220" i="10"/>
  <c r="AV220" i="10"/>
  <c r="AU220" i="10"/>
  <c r="AT220" i="10"/>
  <c r="AS220" i="10"/>
  <c r="AH220" i="10"/>
  <c r="AG220" i="10"/>
  <c r="T220" i="10"/>
  <c r="S220" i="10"/>
  <c r="R220" i="10"/>
  <c r="Q220" i="10"/>
  <c r="JL219" i="10"/>
  <c r="JI219" i="10"/>
  <c r="JH219" i="10"/>
  <c r="JG219" i="10"/>
  <c r="JM219" i="10" s="1"/>
  <c r="JF219" i="10"/>
  <c r="JJ219" i="10" s="1"/>
  <c r="IY219" i="10"/>
  <c r="IX219" i="10"/>
  <c r="IK219" i="10"/>
  <c r="IJ219" i="10"/>
  <c r="HW219" i="10"/>
  <c r="HV219" i="10"/>
  <c r="HU219" i="10"/>
  <c r="HT219" i="10"/>
  <c r="HI219" i="10"/>
  <c r="HH219" i="10"/>
  <c r="HG219" i="10"/>
  <c r="HF219" i="10"/>
  <c r="GU219" i="10"/>
  <c r="GT219" i="10"/>
  <c r="GS219" i="10"/>
  <c r="GR219" i="10"/>
  <c r="GG219" i="10"/>
  <c r="GF219" i="10"/>
  <c r="GE219" i="10"/>
  <c r="GD219" i="10"/>
  <c r="FS219" i="10"/>
  <c r="FR219" i="10"/>
  <c r="FQ219" i="10"/>
  <c r="FP219" i="10"/>
  <c r="FE219" i="10"/>
  <c r="FD219" i="10"/>
  <c r="FC219" i="10"/>
  <c r="FB219" i="10"/>
  <c r="EQ219" i="10"/>
  <c r="EP219" i="10"/>
  <c r="EO219" i="10"/>
  <c r="EN219" i="10"/>
  <c r="EC219" i="10"/>
  <c r="EB219" i="10"/>
  <c r="EA219" i="10"/>
  <c r="DZ219" i="10"/>
  <c r="DO219" i="10"/>
  <c r="DN219" i="10"/>
  <c r="DM219" i="10"/>
  <c r="DL219" i="10"/>
  <c r="DA219" i="10"/>
  <c r="CZ219" i="10"/>
  <c r="CY219" i="10"/>
  <c r="CX219" i="10"/>
  <c r="CL219" i="10"/>
  <c r="CK219" i="10"/>
  <c r="CJ219" i="10"/>
  <c r="CI219" i="10"/>
  <c r="BX219" i="10"/>
  <c r="BW219" i="10"/>
  <c r="BV219" i="10"/>
  <c r="BU219" i="10"/>
  <c r="BJ219" i="10"/>
  <c r="BI219" i="10"/>
  <c r="BH219" i="10"/>
  <c r="BG219" i="10"/>
  <c r="AV219" i="10"/>
  <c r="AU219" i="10"/>
  <c r="AT219" i="10"/>
  <c r="AS219" i="10"/>
  <c r="AH219" i="10"/>
  <c r="AG219" i="10"/>
  <c r="T219" i="10"/>
  <c r="S219" i="10"/>
  <c r="R219" i="10"/>
  <c r="Q219" i="10"/>
  <c r="JM218" i="10"/>
  <c r="JI218" i="10"/>
  <c r="JH218" i="10"/>
  <c r="JG218" i="10"/>
  <c r="JK218" i="10" s="1"/>
  <c r="JF218" i="10"/>
  <c r="JJ218" i="10" s="1"/>
  <c r="IY218" i="10"/>
  <c r="IX218" i="10"/>
  <c r="IK218" i="10"/>
  <c r="IJ218" i="10"/>
  <c r="HW218" i="10"/>
  <c r="HV218" i="10"/>
  <c r="HU218" i="10"/>
  <c r="HT218" i="10"/>
  <c r="HI218" i="10"/>
  <c r="HH218" i="10"/>
  <c r="HG218" i="10"/>
  <c r="HF218" i="10"/>
  <c r="GU218" i="10"/>
  <c r="GT218" i="10"/>
  <c r="GS218" i="10"/>
  <c r="GR218" i="10"/>
  <c r="GG218" i="10"/>
  <c r="GF218" i="10"/>
  <c r="GE218" i="10"/>
  <c r="GD218" i="10"/>
  <c r="FS218" i="10"/>
  <c r="FR218" i="10"/>
  <c r="FQ218" i="10"/>
  <c r="FP218" i="10"/>
  <c r="FE218" i="10"/>
  <c r="FD218" i="10"/>
  <c r="FC218" i="10"/>
  <c r="FB218" i="10"/>
  <c r="EQ218" i="10"/>
  <c r="EP218" i="10"/>
  <c r="EO218" i="10"/>
  <c r="EN218" i="10"/>
  <c r="EC218" i="10"/>
  <c r="EB218" i="10"/>
  <c r="EA218" i="10"/>
  <c r="DZ218" i="10"/>
  <c r="DO218" i="10"/>
  <c r="DN218" i="10"/>
  <c r="DM218" i="10"/>
  <c r="DL218" i="10"/>
  <c r="DA218" i="10"/>
  <c r="CZ218" i="10"/>
  <c r="CY218" i="10"/>
  <c r="CX218" i="10"/>
  <c r="CL218" i="10"/>
  <c r="CK218" i="10"/>
  <c r="CJ218" i="10"/>
  <c r="CI218" i="10"/>
  <c r="BX218" i="10"/>
  <c r="BW218" i="10"/>
  <c r="BV218" i="10"/>
  <c r="BU218" i="10"/>
  <c r="BJ218" i="10"/>
  <c r="BI218" i="10"/>
  <c r="BH218" i="10"/>
  <c r="BG218" i="10"/>
  <c r="AV218" i="10"/>
  <c r="AU218" i="10"/>
  <c r="AT218" i="10"/>
  <c r="AS218" i="10"/>
  <c r="AH218" i="10"/>
  <c r="AG218" i="10"/>
  <c r="T218" i="10"/>
  <c r="S218" i="10"/>
  <c r="R218" i="10"/>
  <c r="Q218" i="10"/>
  <c r="JA217" i="10"/>
  <c r="IZ217" i="10"/>
  <c r="IP217" i="10"/>
  <c r="IX217" i="10" s="1"/>
  <c r="IO217" i="10"/>
  <c r="IQ217" i="10" s="1"/>
  <c r="IY217" i="10" s="1"/>
  <c r="IN217" i="10"/>
  <c r="IM217" i="10"/>
  <c r="IL217" i="10"/>
  <c r="IB217" i="10"/>
  <c r="IJ217" i="10" s="1"/>
  <c r="IA217" i="10"/>
  <c r="IC217" i="10" s="1"/>
  <c r="IK217" i="10" s="1"/>
  <c r="HZ217" i="10"/>
  <c r="HX217" i="10"/>
  <c r="HS217" i="10"/>
  <c r="HR217" i="10"/>
  <c r="HQ217" i="10"/>
  <c r="HY217" i="10" s="1"/>
  <c r="HP217" i="10"/>
  <c r="HT217" i="10" s="1"/>
  <c r="HO217" i="10"/>
  <c r="HW217" i="10" s="1"/>
  <c r="HM217" i="10"/>
  <c r="HL217" i="10"/>
  <c r="HN217" i="10" s="1"/>
  <c r="HJ217" i="10"/>
  <c r="HE217" i="10"/>
  <c r="HD217" i="10"/>
  <c r="HC217" i="10"/>
  <c r="HI217" i="10" s="1"/>
  <c r="HB217" i="10"/>
  <c r="HF217" i="10" s="1"/>
  <c r="GZ217" i="10"/>
  <c r="HH217" i="10" s="1"/>
  <c r="GY217" i="10"/>
  <c r="HA217" i="10" s="1"/>
  <c r="GX217" i="10"/>
  <c r="GV217" i="10"/>
  <c r="GQ217" i="10"/>
  <c r="GP217" i="10"/>
  <c r="GO217" i="10"/>
  <c r="GS217" i="10" s="1"/>
  <c r="GN217" i="10"/>
  <c r="GR217" i="10" s="1"/>
  <c r="GM217" i="10"/>
  <c r="GU217" i="10" s="1"/>
  <c r="GL217" i="10"/>
  <c r="GT217" i="10" s="1"/>
  <c r="GK217" i="10"/>
  <c r="GJ217" i="10"/>
  <c r="GH217" i="10"/>
  <c r="GC217" i="10"/>
  <c r="GB217" i="10"/>
  <c r="GA217" i="10"/>
  <c r="GI217" i="10" s="1"/>
  <c r="FZ217" i="10"/>
  <c r="FW217" i="10"/>
  <c r="FY217" i="10" s="1"/>
  <c r="FV217" i="10"/>
  <c r="FX217" i="10" s="1"/>
  <c r="FT217" i="10"/>
  <c r="FO217" i="10"/>
  <c r="FN217" i="10"/>
  <c r="FM217" i="10"/>
  <c r="FS217" i="10" s="1"/>
  <c r="FL217" i="10"/>
  <c r="FP217" i="10" s="1"/>
  <c r="FJ217" i="10"/>
  <c r="FR217" i="10" s="1"/>
  <c r="FI217" i="10"/>
  <c r="FK217" i="10" s="1"/>
  <c r="FH217" i="10"/>
  <c r="FF217" i="10"/>
  <c r="FA217" i="10"/>
  <c r="EZ217" i="10"/>
  <c r="EY217" i="10"/>
  <c r="FC217" i="10" s="1"/>
  <c r="EX217" i="10"/>
  <c r="FB217" i="10" s="1"/>
  <c r="EW217" i="10"/>
  <c r="FE217" i="10" s="1"/>
  <c r="EV217" i="10"/>
  <c r="FD217" i="10" s="1"/>
  <c r="EU217" i="10"/>
  <c r="ET217" i="10"/>
  <c r="ER217" i="10"/>
  <c r="EM217" i="10"/>
  <c r="EL217" i="10"/>
  <c r="EK217" i="10"/>
  <c r="EO217" i="10" s="1"/>
  <c r="EJ217" i="10"/>
  <c r="EN217" i="10" s="1"/>
  <c r="EI217" i="10"/>
  <c r="EQ217" i="10" s="1"/>
  <c r="EG217" i="10"/>
  <c r="EF217" i="10"/>
  <c r="EH217" i="10" s="1"/>
  <c r="ED217" i="10"/>
  <c r="DY217" i="10"/>
  <c r="DX217" i="10"/>
  <c r="DW217" i="10"/>
  <c r="EA217" i="10" s="1"/>
  <c r="DV217" i="10"/>
  <c r="DS217" i="10"/>
  <c r="DU217" i="10" s="1"/>
  <c r="DR217" i="10"/>
  <c r="DT217" i="10" s="1"/>
  <c r="DP217" i="10"/>
  <c r="DK217" i="10"/>
  <c r="DJ217" i="10"/>
  <c r="DI217" i="10"/>
  <c r="DO217" i="10" s="1"/>
  <c r="DH217" i="10"/>
  <c r="DL217" i="10" s="1"/>
  <c r="DF217" i="10"/>
  <c r="DN217" i="10" s="1"/>
  <c r="DE217" i="10"/>
  <c r="DG217" i="10" s="1"/>
  <c r="DD217" i="10"/>
  <c r="DB217" i="10"/>
  <c r="CW217" i="10"/>
  <c r="CV217" i="10"/>
  <c r="CU217" i="10"/>
  <c r="CY217" i="10" s="1"/>
  <c r="CT217" i="10"/>
  <c r="CX217" i="10" s="1"/>
  <c r="CS217" i="10"/>
  <c r="DA217" i="10" s="1"/>
  <c r="CR217" i="10"/>
  <c r="CZ217" i="10" s="1"/>
  <c r="CQ217" i="10"/>
  <c r="CP217" i="10"/>
  <c r="CM217" i="10"/>
  <c r="CH217" i="10"/>
  <c r="CG217" i="10"/>
  <c r="CF217" i="10"/>
  <c r="CJ217" i="10" s="1"/>
  <c r="CE217" i="10"/>
  <c r="CI217" i="10" s="1"/>
  <c r="CD217" i="10"/>
  <c r="CL217" i="10" s="1"/>
  <c r="CB217" i="10"/>
  <c r="CA217" i="10"/>
  <c r="CC217" i="10" s="1"/>
  <c r="BY217" i="10"/>
  <c r="BT217" i="10"/>
  <c r="BS217" i="10"/>
  <c r="BR217" i="10"/>
  <c r="BV217" i="10" s="1"/>
  <c r="BQ217" i="10"/>
  <c r="BN217" i="10"/>
  <c r="BP217" i="10" s="1"/>
  <c r="BM217" i="10"/>
  <c r="BO217" i="10" s="1"/>
  <c r="BK217" i="10"/>
  <c r="BF217" i="10"/>
  <c r="BE217" i="10"/>
  <c r="JH217" i="10" s="1"/>
  <c r="BD217" i="10"/>
  <c r="BJ217" i="10" s="1"/>
  <c r="BC217" i="10"/>
  <c r="BG217" i="10" s="1"/>
  <c r="BA217" i="10"/>
  <c r="BI217" i="10" s="1"/>
  <c r="AZ217" i="10"/>
  <c r="BB217" i="10" s="1"/>
  <c r="AY217" i="10"/>
  <c r="AW217" i="10"/>
  <c r="AR217" i="10"/>
  <c r="AQ217" i="10"/>
  <c r="AP217" i="10"/>
  <c r="AT217" i="10" s="1"/>
  <c r="AO217" i="10"/>
  <c r="AS217" i="10" s="1"/>
  <c r="AN217" i="10"/>
  <c r="AV217" i="10" s="1"/>
  <c r="AM217" i="10"/>
  <c r="AU217" i="10" s="1"/>
  <c r="AL217" i="10"/>
  <c r="AK217" i="10"/>
  <c r="AI217" i="10"/>
  <c r="AD217" i="10"/>
  <c r="JI217" i="10" s="1"/>
  <c r="AC217" i="10"/>
  <c r="AB217" i="10"/>
  <c r="AF217" i="10" s="1"/>
  <c r="AA217" i="10"/>
  <c r="AE217" i="10" s="1"/>
  <c r="Z217" i="10"/>
  <c r="AH217" i="10" s="1"/>
  <c r="X217" i="10"/>
  <c r="W217" i="10"/>
  <c r="Y217" i="10" s="1"/>
  <c r="U217" i="10"/>
  <c r="P217" i="10"/>
  <c r="O217" i="10"/>
  <c r="N217" i="10"/>
  <c r="R217" i="10" s="1"/>
  <c r="M217" i="10"/>
  <c r="J217" i="10"/>
  <c r="JC217" i="10" s="1"/>
  <c r="I217" i="10"/>
  <c r="K217" i="10" s="1"/>
  <c r="JD217" i="10" s="1"/>
  <c r="JI216" i="10"/>
  <c r="JH216" i="10"/>
  <c r="JG216" i="10"/>
  <c r="JK216" i="10" s="1"/>
  <c r="JF216" i="10"/>
  <c r="JL216" i="10" s="1"/>
  <c r="IY216" i="10"/>
  <c r="IX216" i="10"/>
  <c r="IK216" i="10"/>
  <c r="IJ216" i="10"/>
  <c r="HW216" i="10"/>
  <c r="HV216" i="10"/>
  <c r="HU216" i="10"/>
  <c r="HT216" i="10"/>
  <c r="HI216" i="10"/>
  <c r="HH216" i="10"/>
  <c r="HG216" i="10"/>
  <c r="HF216" i="10"/>
  <c r="GU216" i="10"/>
  <c r="GT216" i="10"/>
  <c r="GS216" i="10"/>
  <c r="GR216" i="10"/>
  <c r="GG216" i="10"/>
  <c r="GF216" i="10"/>
  <c r="GE216" i="10"/>
  <c r="GD216" i="10"/>
  <c r="FS216" i="10"/>
  <c r="FR216" i="10"/>
  <c r="FQ216" i="10"/>
  <c r="FP216" i="10"/>
  <c r="FE216" i="10"/>
  <c r="FD216" i="10"/>
  <c r="FC216" i="10"/>
  <c r="FB216" i="10"/>
  <c r="EQ216" i="10"/>
  <c r="EP216" i="10"/>
  <c r="EO216" i="10"/>
  <c r="EN216" i="10"/>
  <c r="EC216" i="10"/>
  <c r="EB216" i="10"/>
  <c r="EA216" i="10"/>
  <c r="DZ216" i="10"/>
  <c r="DO216" i="10"/>
  <c r="DN216" i="10"/>
  <c r="DM216" i="10"/>
  <c r="DL216" i="10"/>
  <c r="DA216" i="10"/>
  <c r="CZ216" i="10"/>
  <c r="CY216" i="10"/>
  <c r="CX216" i="10"/>
  <c r="CL216" i="10"/>
  <c r="CK216" i="10"/>
  <c r="CJ216" i="10"/>
  <c r="CI216" i="10"/>
  <c r="BX216" i="10"/>
  <c r="BW216" i="10"/>
  <c r="BV216" i="10"/>
  <c r="BU216" i="10"/>
  <c r="BJ216" i="10"/>
  <c r="BI216" i="10"/>
  <c r="BH216" i="10"/>
  <c r="BG216" i="10"/>
  <c r="AV216" i="10"/>
  <c r="AU216" i="10"/>
  <c r="AT216" i="10"/>
  <c r="AS216" i="10"/>
  <c r="AH216" i="10"/>
  <c r="AG216" i="10"/>
  <c r="T216" i="10"/>
  <c r="S216" i="10"/>
  <c r="R216" i="10"/>
  <c r="Q216" i="10"/>
  <c r="JM215" i="10"/>
  <c r="JL215" i="10"/>
  <c r="JI215" i="10"/>
  <c r="JH215" i="10"/>
  <c r="JG215" i="10"/>
  <c r="JK215" i="10" s="1"/>
  <c r="JF215" i="10"/>
  <c r="JJ215" i="10" s="1"/>
  <c r="IY215" i="10"/>
  <c r="IX215" i="10"/>
  <c r="IK215" i="10"/>
  <c r="IJ215" i="10"/>
  <c r="HW215" i="10"/>
  <c r="HV215" i="10"/>
  <c r="HU215" i="10"/>
  <c r="HT215" i="10"/>
  <c r="HI215" i="10"/>
  <c r="HH215" i="10"/>
  <c r="HG215" i="10"/>
  <c r="HF215" i="10"/>
  <c r="GU215" i="10"/>
  <c r="GT215" i="10"/>
  <c r="GS215" i="10"/>
  <c r="GR215" i="10"/>
  <c r="GG215" i="10"/>
  <c r="GF215" i="10"/>
  <c r="GE215" i="10"/>
  <c r="GD215" i="10"/>
  <c r="FS215" i="10"/>
  <c r="FR215" i="10"/>
  <c r="FQ215" i="10"/>
  <c r="FP215" i="10"/>
  <c r="FE215" i="10"/>
  <c r="FD215" i="10"/>
  <c r="FC215" i="10"/>
  <c r="FB215" i="10"/>
  <c r="EQ215" i="10"/>
  <c r="EP215" i="10"/>
  <c r="EO215" i="10"/>
  <c r="EN215" i="10"/>
  <c r="EC215" i="10"/>
  <c r="EB215" i="10"/>
  <c r="EA215" i="10"/>
  <c r="DZ215" i="10"/>
  <c r="DO215" i="10"/>
  <c r="DN215" i="10"/>
  <c r="DM215" i="10"/>
  <c r="DL215" i="10"/>
  <c r="DA215" i="10"/>
  <c r="CZ215" i="10"/>
  <c r="CY215" i="10"/>
  <c r="CX215" i="10"/>
  <c r="CL215" i="10"/>
  <c r="CK215" i="10"/>
  <c r="CJ215" i="10"/>
  <c r="CI215" i="10"/>
  <c r="BX215" i="10"/>
  <c r="BW215" i="10"/>
  <c r="BV215" i="10"/>
  <c r="BU215" i="10"/>
  <c r="BJ215" i="10"/>
  <c r="BI215" i="10"/>
  <c r="BH215" i="10"/>
  <c r="BG215" i="10"/>
  <c r="AV215" i="10"/>
  <c r="AU215" i="10"/>
  <c r="AT215" i="10"/>
  <c r="AS215" i="10"/>
  <c r="AH215" i="10"/>
  <c r="AG215" i="10"/>
  <c r="T215" i="10"/>
  <c r="S215" i="10"/>
  <c r="R215" i="10"/>
  <c r="Q215" i="10"/>
  <c r="JI214" i="10"/>
  <c r="JH214" i="10"/>
  <c r="JG214" i="10"/>
  <c r="JK214" i="10" s="1"/>
  <c r="JF214" i="10"/>
  <c r="JL214" i="10" s="1"/>
  <c r="IY214" i="10"/>
  <c r="IX214" i="10"/>
  <c r="IK214" i="10"/>
  <c r="IJ214" i="10"/>
  <c r="HW214" i="10"/>
  <c r="HV214" i="10"/>
  <c r="HU214" i="10"/>
  <c r="HT214" i="10"/>
  <c r="HI214" i="10"/>
  <c r="HH214" i="10"/>
  <c r="HG214" i="10"/>
  <c r="HF214" i="10"/>
  <c r="GU214" i="10"/>
  <c r="GT214" i="10"/>
  <c r="GS214" i="10"/>
  <c r="GR214" i="10"/>
  <c r="GG214" i="10"/>
  <c r="GF214" i="10"/>
  <c r="GE214" i="10"/>
  <c r="GD214" i="10"/>
  <c r="FS214" i="10"/>
  <c r="FR214" i="10"/>
  <c r="FQ214" i="10"/>
  <c r="FP214" i="10"/>
  <c r="FE214" i="10"/>
  <c r="FD214" i="10"/>
  <c r="FC214" i="10"/>
  <c r="FB214" i="10"/>
  <c r="EQ214" i="10"/>
  <c r="EP214" i="10"/>
  <c r="EO214" i="10"/>
  <c r="EN214" i="10"/>
  <c r="EC214" i="10"/>
  <c r="EB214" i="10"/>
  <c r="EA214" i="10"/>
  <c r="DZ214" i="10"/>
  <c r="DO214" i="10"/>
  <c r="DN214" i="10"/>
  <c r="DM214" i="10"/>
  <c r="DL214" i="10"/>
  <c r="DA214" i="10"/>
  <c r="CZ214" i="10"/>
  <c r="CY214" i="10"/>
  <c r="CX214" i="10"/>
  <c r="CL214" i="10"/>
  <c r="CK214" i="10"/>
  <c r="CJ214" i="10"/>
  <c r="CI214" i="10"/>
  <c r="BX214" i="10"/>
  <c r="BW214" i="10"/>
  <c r="BV214" i="10"/>
  <c r="BU214" i="10"/>
  <c r="BJ214" i="10"/>
  <c r="BI214" i="10"/>
  <c r="BH214" i="10"/>
  <c r="BG214" i="10"/>
  <c r="AV214" i="10"/>
  <c r="AU214" i="10"/>
  <c r="AT214" i="10"/>
  <c r="AS214" i="10"/>
  <c r="AH214" i="10"/>
  <c r="AG214" i="10"/>
  <c r="T214" i="10"/>
  <c r="S214" i="10"/>
  <c r="R214" i="10"/>
  <c r="Q214" i="10"/>
  <c r="JM213" i="10"/>
  <c r="JL213" i="10"/>
  <c r="JI213" i="10"/>
  <c r="JH213" i="10"/>
  <c r="JG213" i="10"/>
  <c r="JK213" i="10" s="1"/>
  <c r="JF213" i="10"/>
  <c r="JJ213" i="10" s="1"/>
  <c r="IY213" i="10"/>
  <c r="IX213" i="10"/>
  <c r="IK213" i="10"/>
  <c r="IJ213" i="10"/>
  <c r="HW213" i="10"/>
  <c r="HV213" i="10"/>
  <c r="HI213" i="10"/>
  <c r="HH213" i="10"/>
  <c r="GU213" i="10"/>
  <c r="GT213" i="10"/>
  <c r="GG213" i="10"/>
  <c r="GF213" i="10"/>
  <c r="FS213" i="10"/>
  <c r="FR213" i="10"/>
  <c r="FE213" i="10"/>
  <c r="FD213" i="10"/>
  <c r="EQ213" i="10"/>
  <c r="EP213" i="10"/>
  <c r="EC213" i="10"/>
  <c r="EB213" i="10"/>
  <c r="DO213" i="10"/>
  <c r="DN213" i="10"/>
  <c r="DA213" i="10"/>
  <c r="CZ213" i="10"/>
  <c r="CL213" i="10"/>
  <c r="CK213" i="10"/>
  <c r="BX213" i="10"/>
  <c r="BW213" i="10"/>
  <c r="BJ213" i="10"/>
  <c r="BI213" i="10"/>
  <c r="AV213" i="10"/>
  <c r="AU213" i="10"/>
  <c r="AH213" i="10"/>
  <c r="AG213" i="10"/>
  <c r="T213" i="10"/>
  <c r="S213" i="10"/>
  <c r="JA212" i="10"/>
  <c r="IZ212" i="10"/>
  <c r="IQ212" i="10"/>
  <c r="IY212" i="10" s="1"/>
  <c r="IO212" i="10"/>
  <c r="IN212" i="10"/>
  <c r="IP212" i="10" s="1"/>
  <c r="IX212" i="10" s="1"/>
  <c r="IM212" i="10"/>
  <c r="IL212" i="10"/>
  <c r="IC212" i="10"/>
  <c r="IK212" i="10" s="1"/>
  <c r="IA212" i="10"/>
  <c r="HZ212" i="10"/>
  <c r="IB212" i="10" s="1"/>
  <c r="IJ212" i="10" s="1"/>
  <c r="HX212" i="10"/>
  <c r="HS212" i="10"/>
  <c r="HR212" i="10"/>
  <c r="HQ212" i="10"/>
  <c r="HP212" i="10"/>
  <c r="HT212" i="10" s="1"/>
  <c r="HN212" i="10"/>
  <c r="HV212" i="10" s="1"/>
  <c r="HM212" i="10"/>
  <c r="HO212" i="10" s="1"/>
  <c r="HL212" i="10"/>
  <c r="HJ212" i="10"/>
  <c r="HE212" i="10"/>
  <c r="HD212" i="10"/>
  <c r="HC212" i="10"/>
  <c r="HK212" i="10" s="1"/>
  <c r="HB212" i="10"/>
  <c r="HF212" i="10" s="1"/>
  <c r="HA212" i="10"/>
  <c r="HI212" i="10" s="1"/>
  <c r="GY212" i="10"/>
  <c r="GX212" i="10"/>
  <c r="GZ212" i="10" s="1"/>
  <c r="GV212" i="10"/>
  <c r="GQ212" i="10"/>
  <c r="GP212" i="10"/>
  <c r="GO212" i="10"/>
  <c r="GS212" i="10" s="1"/>
  <c r="GN212" i="10"/>
  <c r="GK212" i="10"/>
  <c r="GM212" i="10" s="1"/>
  <c r="GJ212" i="10"/>
  <c r="GL212" i="10" s="1"/>
  <c r="GH212" i="10"/>
  <c r="GC212" i="10"/>
  <c r="GB212" i="10"/>
  <c r="GA212" i="10"/>
  <c r="GI212" i="10" s="1"/>
  <c r="FZ212" i="10"/>
  <c r="GD212" i="10" s="1"/>
  <c r="FY212" i="10"/>
  <c r="GG212" i="10" s="1"/>
  <c r="FX212" i="10"/>
  <c r="GF212" i="10" s="1"/>
  <c r="FW212" i="10"/>
  <c r="FV212" i="10"/>
  <c r="FT212" i="10"/>
  <c r="FO212" i="10"/>
  <c r="FN212" i="10"/>
  <c r="FM212" i="10"/>
  <c r="FQ212" i="10" s="1"/>
  <c r="FL212" i="10"/>
  <c r="FP212" i="10" s="1"/>
  <c r="FK212" i="10"/>
  <c r="FS212" i="10" s="1"/>
  <c r="FI212" i="10"/>
  <c r="FH212" i="10"/>
  <c r="FJ212" i="10" s="1"/>
  <c r="FF212" i="10"/>
  <c r="FA212" i="10"/>
  <c r="EZ212" i="10"/>
  <c r="EY212" i="10"/>
  <c r="FC212" i="10" s="1"/>
  <c r="EX212" i="10"/>
  <c r="EU212" i="10"/>
  <c r="EW212" i="10" s="1"/>
  <c r="ET212" i="10"/>
  <c r="EV212" i="10" s="1"/>
  <c r="ER212" i="10"/>
  <c r="EM212" i="10"/>
  <c r="EL212" i="10"/>
  <c r="EK212" i="10"/>
  <c r="EQ212" i="10" s="1"/>
  <c r="EJ212" i="10"/>
  <c r="EN212" i="10" s="1"/>
  <c r="EH212" i="10"/>
  <c r="EP212" i="10" s="1"/>
  <c r="EG212" i="10"/>
  <c r="EI212" i="10" s="1"/>
  <c r="EF212" i="10"/>
  <c r="ED212" i="10"/>
  <c r="DY212" i="10"/>
  <c r="DX212" i="10"/>
  <c r="DW212" i="10"/>
  <c r="EA212" i="10" s="1"/>
  <c r="DV212" i="10"/>
  <c r="DZ212" i="10" s="1"/>
  <c r="DU212" i="10"/>
  <c r="EC212" i="10" s="1"/>
  <c r="DT212" i="10"/>
  <c r="EB212" i="10" s="1"/>
  <c r="DS212" i="10"/>
  <c r="DR212" i="10"/>
  <c r="DP212" i="10"/>
  <c r="DK212" i="10"/>
  <c r="DJ212" i="10"/>
  <c r="DI212" i="10"/>
  <c r="DM212" i="10" s="1"/>
  <c r="DH212" i="10"/>
  <c r="DL212" i="10" s="1"/>
  <c r="DG212" i="10"/>
  <c r="DO212" i="10" s="1"/>
  <c r="DE212" i="10"/>
  <c r="DD212" i="10"/>
  <c r="DF212" i="10" s="1"/>
  <c r="DB212" i="10"/>
  <c r="CW212" i="10"/>
  <c r="CV212" i="10"/>
  <c r="CU212" i="10"/>
  <c r="CY212" i="10" s="1"/>
  <c r="CT212" i="10"/>
  <c r="CQ212" i="10"/>
  <c r="CS212" i="10" s="1"/>
  <c r="CP212" i="10"/>
  <c r="CR212" i="10" s="1"/>
  <c r="CM212" i="10"/>
  <c r="CH212" i="10"/>
  <c r="CG212" i="10"/>
  <c r="CF212" i="10"/>
  <c r="CL212" i="10" s="1"/>
  <c r="CE212" i="10"/>
  <c r="CI212" i="10" s="1"/>
  <c r="CC212" i="10"/>
  <c r="CK212" i="10" s="1"/>
  <c r="CB212" i="10"/>
  <c r="CD212" i="10" s="1"/>
  <c r="CA212" i="10"/>
  <c r="BY212" i="10"/>
  <c r="BT212" i="10"/>
  <c r="BS212" i="10"/>
  <c r="BR212" i="10"/>
  <c r="BV212" i="10" s="1"/>
  <c r="BQ212" i="10"/>
  <c r="BU212" i="10" s="1"/>
  <c r="BP212" i="10"/>
  <c r="BX212" i="10" s="1"/>
  <c r="BO212" i="10"/>
  <c r="BW212" i="10" s="1"/>
  <c r="BN212" i="10"/>
  <c r="BM212" i="10"/>
  <c r="BK212" i="10"/>
  <c r="BF212" i="10"/>
  <c r="BE212" i="10"/>
  <c r="BD212" i="10"/>
  <c r="BH212" i="10" s="1"/>
  <c r="BC212" i="10"/>
  <c r="JF212" i="10" s="1"/>
  <c r="BB212" i="10"/>
  <c r="BJ212" i="10" s="1"/>
  <c r="AZ212" i="10"/>
  <c r="AY212" i="10"/>
  <c r="JB212" i="10" s="1"/>
  <c r="AW212" i="10"/>
  <c r="AR212" i="10"/>
  <c r="AQ212" i="10"/>
  <c r="AP212" i="10"/>
  <c r="AT212" i="10" s="1"/>
  <c r="AO212" i="10"/>
  <c r="AL212" i="10"/>
  <c r="AN212" i="10" s="1"/>
  <c r="AK212" i="10"/>
  <c r="AM212" i="10" s="1"/>
  <c r="AI212" i="10"/>
  <c r="AD212" i="10"/>
  <c r="AC212" i="10"/>
  <c r="AB212" i="10"/>
  <c r="JG212" i="10" s="1"/>
  <c r="AA212" i="10"/>
  <c r="AE212" i="10" s="1"/>
  <c r="Y212" i="10"/>
  <c r="AG212" i="10" s="1"/>
  <c r="X212" i="10"/>
  <c r="JC212" i="10" s="1"/>
  <c r="W212" i="10"/>
  <c r="U212" i="10"/>
  <c r="P212" i="10"/>
  <c r="JI212" i="10" s="1"/>
  <c r="O212" i="10"/>
  <c r="JH212" i="10" s="1"/>
  <c r="N212" i="10"/>
  <c r="R212" i="10" s="1"/>
  <c r="M212" i="10"/>
  <c r="Q212" i="10" s="1"/>
  <c r="L212" i="10"/>
  <c r="T212" i="10" s="1"/>
  <c r="K212" i="10"/>
  <c r="S212" i="10" s="1"/>
  <c r="J212" i="10"/>
  <c r="I212" i="10"/>
  <c r="JM211" i="10"/>
  <c r="JL211" i="10"/>
  <c r="JI211" i="10"/>
  <c r="JH211" i="10"/>
  <c r="JG211" i="10"/>
  <c r="JK211" i="10" s="1"/>
  <c r="JF211" i="10"/>
  <c r="JJ211" i="10" s="1"/>
  <c r="IY211" i="10"/>
  <c r="IX211" i="10"/>
  <c r="IK211" i="10"/>
  <c r="IJ211" i="10"/>
  <c r="HW211" i="10"/>
  <c r="HV211" i="10"/>
  <c r="HU211" i="10"/>
  <c r="HT211" i="10"/>
  <c r="HI211" i="10"/>
  <c r="HH211" i="10"/>
  <c r="HG211" i="10"/>
  <c r="HF211" i="10"/>
  <c r="GU211" i="10"/>
  <c r="GT211" i="10"/>
  <c r="GS211" i="10"/>
  <c r="GR211" i="10"/>
  <c r="GG211" i="10"/>
  <c r="GF211" i="10"/>
  <c r="GE211" i="10"/>
  <c r="GD211" i="10"/>
  <c r="FS211" i="10"/>
  <c r="FR211" i="10"/>
  <c r="FQ211" i="10"/>
  <c r="FP211" i="10"/>
  <c r="FE211" i="10"/>
  <c r="FD211" i="10"/>
  <c r="FC211" i="10"/>
  <c r="FB211" i="10"/>
  <c r="EQ211" i="10"/>
  <c r="EP211" i="10"/>
  <c r="EO211" i="10"/>
  <c r="EN211" i="10"/>
  <c r="EC211" i="10"/>
  <c r="EB211" i="10"/>
  <c r="EA211" i="10"/>
  <c r="DZ211" i="10"/>
  <c r="DO211" i="10"/>
  <c r="DN211" i="10"/>
  <c r="DM211" i="10"/>
  <c r="DL211" i="10"/>
  <c r="DA211" i="10"/>
  <c r="CZ211" i="10"/>
  <c r="CY211" i="10"/>
  <c r="CX211" i="10"/>
  <c r="CL211" i="10"/>
  <c r="CK211" i="10"/>
  <c r="CJ211" i="10"/>
  <c r="CI211" i="10"/>
  <c r="BX211" i="10"/>
  <c r="BW211" i="10"/>
  <c r="BV211" i="10"/>
  <c r="BU211" i="10"/>
  <c r="BJ211" i="10"/>
  <c r="BI211" i="10"/>
  <c r="BH211" i="10"/>
  <c r="BG211" i="10"/>
  <c r="AV211" i="10"/>
  <c r="AU211" i="10"/>
  <c r="AT211" i="10"/>
  <c r="AS211" i="10"/>
  <c r="AH211" i="10"/>
  <c r="AG211" i="10"/>
  <c r="T211" i="10"/>
  <c r="S211" i="10"/>
  <c r="R211" i="10"/>
  <c r="Q211" i="10"/>
  <c r="JI210" i="10"/>
  <c r="JH210" i="10"/>
  <c r="JG210" i="10"/>
  <c r="JK210" i="10" s="1"/>
  <c r="JF210" i="10"/>
  <c r="JL210" i="10" s="1"/>
  <c r="IY210" i="10"/>
  <c r="IX210" i="10"/>
  <c r="IK210" i="10"/>
  <c r="IJ210" i="10"/>
  <c r="HW210" i="10"/>
  <c r="HV210" i="10"/>
  <c r="HU210" i="10"/>
  <c r="HT210" i="10"/>
  <c r="HI210" i="10"/>
  <c r="HH210" i="10"/>
  <c r="HG210" i="10"/>
  <c r="HF210" i="10"/>
  <c r="GU210" i="10"/>
  <c r="GT210" i="10"/>
  <c r="GS210" i="10"/>
  <c r="GR210" i="10"/>
  <c r="GG210" i="10"/>
  <c r="GF210" i="10"/>
  <c r="GE210" i="10"/>
  <c r="GD210" i="10"/>
  <c r="FS210" i="10"/>
  <c r="FR210" i="10"/>
  <c r="FQ210" i="10"/>
  <c r="FP210" i="10"/>
  <c r="FE210" i="10"/>
  <c r="FD210" i="10"/>
  <c r="FC210" i="10"/>
  <c r="FB210" i="10"/>
  <c r="EQ210" i="10"/>
  <c r="EP210" i="10"/>
  <c r="EO210" i="10"/>
  <c r="EN210" i="10"/>
  <c r="EC210" i="10"/>
  <c r="EB210" i="10"/>
  <c r="EA210" i="10"/>
  <c r="DZ210" i="10"/>
  <c r="DO210" i="10"/>
  <c r="DN210" i="10"/>
  <c r="DM210" i="10"/>
  <c r="DL210" i="10"/>
  <c r="DA210" i="10"/>
  <c r="CZ210" i="10"/>
  <c r="CY210" i="10"/>
  <c r="CX210" i="10"/>
  <c r="CL210" i="10"/>
  <c r="CK210" i="10"/>
  <c r="CJ210" i="10"/>
  <c r="CI210" i="10"/>
  <c r="BX210" i="10"/>
  <c r="BW210" i="10"/>
  <c r="BV210" i="10"/>
  <c r="BU210" i="10"/>
  <c r="BJ210" i="10"/>
  <c r="BI210" i="10"/>
  <c r="BH210" i="10"/>
  <c r="BG210" i="10"/>
  <c r="AV210" i="10"/>
  <c r="AU210" i="10"/>
  <c r="AT210" i="10"/>
  <c r="AS210" i="10"/>
  <c r="AH210" i="10"/>
  <c r="AG210" i="10"/>
  <c r="T210" i="10"/>
  <c r="S210" i="10"/>
  <c r="R210" i="10"/>
  <c r="Q210" i="10"/>
  <c r="JM209" i="10"/>
  <c r="JL209" i="10"/>
  <c r="JI209" i="10"/>
  <c r="JH209" i="10"/>
  <c r="JG209" i="10"/>
  <c r="JK209" i="10" s="1"/>
  <c r="JF209" i="10"/>
  <c r="JJ209" i="10" s="1"/>
  <c r="IY209" i="10"/>
  <c r="IX209" i="10"/>
  <c r="IK209" i="10"/>
  <c r="IJ209" i="10"/>
  <c r="HW209" i="10"/>
  <c r="HV209" i="10"/>
  <c r="HU209" i="10"/>
  <c r="HT209" i="10"/>
  <c r="HI209" i="10"/>
  <c r="HH209" i="10"/>
  <c r="HG209" i="10"/>
  <c r="HF209" i="10"/>
  <c r="GU209" i="10"/>
  <c r="GT209" i="10"/>
  <c r="GS209" i="10"/>
  <c r="GR209" i="10"/>
  <c r="GG209" i="10"/>
  <c r="GF209" i="10"/>
  <c r="GE209" i="10"/>
  <c r="GD209" i="10"/>
  <c r="FS209" i="10"/>
  <c r="FR209" i="10"/>
  <c r="FQ209" i="10"/>
  <c r="FP209" i="10"/>
  <c r="FE209" i="10"/>
  <c r="FD209" i="10"/>
  <c r="FC209" i="10"/>
  <c r="FB209" i="10"/>
  <c r="EQ209" i="10"/>
  <c r="EP209" i="10"/>
  <c r="EO209" i="10"/>
  <c r="EN209" i="10"/>
  <c r="EC209" i="10"/>
  <c r="EB209" i="10"/>
  <c r="EA209" i="10"/>
  <c r="DZ209" i="10"/>
  <c r="DO209" i="10"/>
  <c r="DN209" i="10"/>
  <c r="DM209" i="10"/>
  <c r="DL209" i="10"/>
  <c r="DA209" i="10"/>
  <c r="CZ209" i="10"/>
  <c r="CY209" i="10"/>
  <c r="CX209" i="10"/>
  <c r="CL209" i="10"/>
  <c r="CK209" i="10"/>
  <c r="CJ209" i="10"/>
  <c r="CI209" i="10"/>
  <c r="BX209" i="10"/>
  <c r="BW209" i="10"/>
  <c r="BV209" i="10"/>
  <c r="BU209" i="10"/>
  <c r="BJ209" i="10"/>
  <c r="BI209" i="10"/>
  <c r="BH209" i="10"/>
  <c r="BG209" i="10"/>
  <c r="AV209" i="10"/>
  <c r="AU209" i="10"/>
  <c r="AT209" i="10"/>
  <c r="AS209" i="10"/>
  <c r="AH209" i="10"/>
  <c r="AG209" i="10"/>
  <c r="T209" i="10"/>
  <c r="S209" i="10"/>
  <c r="R209" i="10"/>
  <c r="Q209" i="10"/>
  <c r="IS208" i="10"/>
  <c r="IY208" i="10" s="1"/>
  <c r="IR208" i="10"/>
  <c r="IX208" i="10" s="1"/>
  <c r="IE208" i="10"/>
  <c r="IK208" i="10" s="1"/>
  <c r="ID208" i="10"/>
  <c r="IH208" i="10" s="1"/>
  <c r="HQ208" i="10"/>
  <c r="HP208" i="10"/>
  <c r="HV208" i="10" s="1"/>
  <c r="HC208" i="10"/>
  <c r="HI208" i="10" s="1"/>
  <c r="HB208" i="10"/>
  <c r="HF208" i="10" s="1"/>
  <c r="GQ208" i="10"/>
  <c r="GQ207" i="10" s="1"/>
  <c r="GQ206" i="10" s="1"/>
  <c r="GP208" i="10"/>
  <c r="GP207" i="10" s="1"/>
  <c r="GP206" i="10" s="1"/>
  <c r="GO208" i="10"/>
  <c r="GO207" i="10" s="1"/>
  <c r="GO206" i="10" s="1"/>
  <c r="GU206" i="10" s="1"/>
  <c r="GN208" i="10"/>
  <c r="GT208" i="10" s="1"/>
  <c r="GG208" i="10"/>
  <c r="GF208" i="10"/>
  <c r="FO208" i="10"/>
  <c r="FO207" i="10" s="1"/>
  <c r="FO206" i="10" s="1"/>
  <c r="FN208" i="10"/>
  <c r="FN207" i="10" s="1"/>
  <c r="FN206" i="10" s="1"/>
  <c r="FM208" i="10"/>
  <c r="FM207" i="10" s="1"/>
  <c r="FM206" i="10" s="1"/>
  <c r="FL208" i="10"/>
  <c r="FL207" i="10" s="1"/>
  <c r="FL206" i="10" s="1"/>
  <c r="FR206" i="10" s="1"/>
  <c r="FA208" i="10"/>
  <c r="FA207" i="10" s="1"/>
  <c r="FA206" i="10" s="1"/>
  <c r="EZ208" i="10"/>
  <c r="EZ207" i="10" s="1"/>
  <c r="EZ206" i="10" s="1"/>
  <c r="EY208" i="10"/>
  <c r="EY207" i="10" s="1"/>
  <c r="EY206" i="10" s="1"/>
  <c r="EX208" i="10"/>
  <c r="EK208" i="10"/>
  <c r="EQ208" i="10" s="1"/>
  <c r="EJ208" i="10"/>
  <c r="EN208" i="10" s="1"/>
  <c r="DY208" i="10"/>
  <c r="DY207" i="10" s="1"/>
  <c r="DY206" i="10" s="1"/>
  <c r="DX208" i="10"/>
  <c r="DX207" i="10" s="1"/>
  <c r="DX206" i="10" s="1"/>
  <c r="DW208" i="10"/>
  <c r="DW207" i="10" s="1"/>
  <c r="DV208" i="10"/>
  <c r="EB208" i="10" s="1"/>
  <c r="DK208" i="10"/>
  <c r="DK207" i="10" s="1"/>
  <c r="DK206" i="10" s="1"/>
  <c r="DJ208" i="10"/>
  <c r="DJ207" i="10" s="1"/>
  <c r="DJ206" i="10" s="1"/>
  <c r="DI208" i="10"/>
  <c r="DH208" i="10"/>
  <c r="DN208" i="10" s="1"/>
  <c r="CW208" i="10"/>
  <c r="CW207" i="10" s="1"/>
  <c r="CW206" i="10" s="1"/>
  <c r="CV208" i="10"/>
  <c r="CV207" i="10" s="1"/>
  <c r="CV206" i="10" s="1"/>
  <c r="CU208" i="10"/>
  <c r="CU207" i="10" s="1"/>
  <c r="CU206" i="10" s="1"/>
  <c r="CT208" i="10"/>
  <c r="CZ208" i="10" s="1"/>
  <c r="CH208" i="10"/>
  <c r="CH207" i="10" s="1"/>
  <c r="CH206" i="10" s="1"/>
  <c r="CG208" i="10"/>
  <c r="CG207" i="10" s="1"/>
  <c r="CG206" i="10" s="1"/>
  <c r="CF208" i="10"/>
  <c r="CF207" i="10" s="1"/>
  <c r="CF206" i="10" s="1"/>
  <c r="CE208" i="10"/>
  <c r="CK208" i="10" s="1"/>
  <c r="BT208" i="10"/>
  <c r="BT207" i="10" s="1"/>
  <c r="BT206" i="10" s="1"/>
  <c r="BS208" i="10"/>
  <c r="BR208" i="10"/>
  <c r="BR207" i="10" s="1"/>
  <c r="BQ208" i="10"/>
  <c r="BW208" i="10" s="1"/>
  <c r="BD208" i="10"/>
  <c r="BJ208" i="10" s="1"/>
  <c r="BC208" i="10"/>
  <c r="BI208" i="10" s="1"/>
  <c r="AP208" i="10"/>
  <c r="AP207" i="10" s="1"/>
  <c r="AP206" i="10" s="1"/>
  <c r="AT206" i="10" s="1"/>
  <c r="AO208" i="10"/>
  <c r="AS208" i="10" s="1"/>
  <c r="AD208" i="10"/>
  <c r="AD207" i="10" s="1"/>
  <c r="AD206" i="10" s="1"/>
  <c r="AC208" i="10"/>
  <c r="AC207" i="10" s="1"/>
  <c r="AC206" i="10" s="1"/>
  <c r="AB208" i="10"/>
  <c r="AA208" i="10"/>
  <c r="AG208" i="10" s="1"/>
  <c r="P208" i="10"/>
  <c r="P207" i="10" s="1"/>
  <c r="P206" i="10" s="1"/>
  <c r="O208" i="10"/>
  <c r="N208" i="10"/>
  <c r="T208" i="10" s="1"/>
  <c r="M208" i="10"/>
  <c r="M207" i="10" s="1"/>
  <c r="M206" i="10" s="1"/>
  <c r="JA207" i="10"/>
  <c r="IZ207" i="10"/>
  <c r="IQ207" i="10"/>
  <c r="IY207" i="10" s="1"/>
  <c r="IP207" i="10"/>
  <c r="IX207" i="10" s="1"/>
  <c r="IO207" i="10"/>
  <c r="IN207" i="10"/>
  <c r="IN206" i="10" s="1"/>
  <c r="IM207" i="10"/>
  <c r="IL207" i="10"/>
  <c r="IC207" i="10"/>
  <c r="IK207" i="10" s="1"/>
  <c r="IB207" i="10"/>
  <c r="IJ207" i="10" s="1"/>
  <c r="IA207" i="10"/>
  <c r="HZ207" i="10"/>
  <c r="HX207" i="10"/>
  <c r="HS207" i="10"/>
  <c r="HR207" i="10"/>
  <c r="HM207" i="10"/>
  <c r="HO207" i="10" s="1"/>
  <c r="HL207" i="10"/>
  <c r="HN207" i="10" s="1"/>
  <c r="HJ207" i="10"/>
  <c r="HE207" i="10"/>
  <c r="HD207" i="10"/>
  <c r="HD206" i="10" s="1"/>
  <c r="HA207" i="10"/>
  <c r="GZ207" i="10"/>
  <c r="GY207" i="10"/>
  <c r="GX207" i="10"/>
  <c r="GV207" i="10"/>
  <c r="GN207" i="10"/>
  <c r="GM207" i="10"/>
  <c r="GK207" i="10"/>
  <c r="GJ207" i="10"/>
  <c r="GL207" i="10" s="1"/>
  <c r="GH207" i="10"/>
  <c r="GC207" i="10"/>
  <c r="GB207" i="10"/>
  <c r="GA207" i="10"/>
  <c r="FZ207" i="10"/>
  <c r="GD207" i="10" s="1"/>
  <c r="FX207" i="10"/>
  <c r="GF207" i="10" s="1"/>
  <c r="FW207" i="10"/>
  <c r="FY207" i="10" s="1"/>
  <c r="FV207" i="10"/>
  <c r="FT207" i="10"/>
  <c r="FK207" i="10"/>
  <c r="FJ207" i="10"/>
  <c r="FI207" i="10"/>
  <c r="FH207" i="10"/>
  <c r="FF207" i="10"/>
  <c r="EX207" i="10"/>
  <c r="EW207" i="10"/>
  <c r="EU207" i="10"/>
  <c r="ET207" i="10"/>
  <c r="EV207" i="10" s="1"/>
  <c r="ER207" i="10"/>
  <c r="EM207" i="10"/>
  <c r="EL207" i="10"/>
  <c r="EG207" i="10"/>
  <c r="EI207" i="10" s="1"/>
  <c r="EF207" i="10"/>
  <c r="EH207" i="10" s="1"/>
  <c r="ED207" i="10"/>
  <c r="DT207" i="10"/>
  <c r="DS207" i="10"/>
  <c r="DU207" i="10" s="1"/>
  <c r="DR207" i="10"/>
  <c r="DP207" i="10"/>
  <c r="DG207" i="10"/>
  <c r="DF207" i="10"/>
  <c r="DE207" i="10"/>
  <c r="DD207" i="10"/>
  <c r="DB207" i="10"/>
  <c r="CS207" i="10"/>
  <c r="CQ207" i="10"/>
  <c r="CP207" i="10"/>
  <c r="CR207" i="10" s="1"/>
  <c r="CM207" i="10"/>
  <c r="CB207" i="10"/>
  <c r="CD207" i="10" s="1"/>
  <c r="CA207" i="10"/>
  <c r="CC207" i="10" s="1"/>
  <c r="BY207" i="10"/>
  <c r="BS207" i="10"/>
  <c r="BS206" i="10" s="1"/>
  <c r="BO207" i="10"/>
  <c r="BN207" i="10"/>
  <c r="BP207" i="10" s="1"/>
  <c r="BM207" i="10"/>
  <c r="BK207" i="10"/>
  <c r="BF207" i="10"/>
  <c r="BE207" i="10"/>
  <c r="BE206" i="10" s="1"/>
  <c r="BB207" i="10"/>
  <c r="BA207" i="10"/>
  <c r="AZ207" i="10"/>
  <c r="AY207" i="10"/>
  <c r="AW207" i="10"/>
  <c r="AR207" i="10"/>
  <c r="AR206" i="10" s="1"/>
  <c r="AQ207" i="10"/>
  <c r="AN207" i="10"/>
  <c r="AL207" i="10"/>
  <c r="AK207" i="10"/>
  <c r="AM207" i="10" s="1"/>
  <c r="AI207" i="10"/>
  <c r="X207" i="10"/>
  <c r="Z207" i="10" s="1"/>
  <c r="W207" i="10"/>
  <c r="JB207" i="10" s="1"/>
  <c r="U207" i="10"/>
  <c r="K207" i="10"/>
  <c r="J207" i="10"/>
  <c r="L207" i="10" s="1"/>
  <c r="I207" i="10"/>
  <c r="IZ206" i="10"/>
  <c r="IX206" i="10"/>
  <c r="IU206" i="10"/>
  <c r="IT206" i="10"/>
  <c r="IS206" i="10"/>
  <c r="IY206" i="10" s="1"/>
  <c r="IR206" i="10"/>
  <c r="IV206" i="10" s="1"/>
  <c r="IP206" i="10"/>
  <c r="IO206" i="10"/>
  <c r="IQ206" i="10" s="1"/>
  <c r="IL206" i="10"/>
  <c r="IG206" i="10"/>
  <c r="IF206" i="10"/>
  <c r="IE206" i="10"/>
  <c r="ID206" i="10"/>
  <c r="IJ206" i="10" s="1"/>
  <c r="IC206" i="10"/>
  <c r="IK206" i="10" s="1"/>
  <c r="IA206" i="10"/>
  <c r="HZ206" i="10"/>
  <c r="IB206" i="10" s="1"/>
  <c r="HX206" i="10"/>
  <c r="HS206" i="10"/>
  <c r="HR206" i="10"/>
  <c r="HM206" i="10"/>
  <c r="HO206" i="10" s="1"/>
  <c r="HJ206" i="10"/>
  <c r="HE206" i="10"/>
  <c r="HA206" i="10"/>
  <c r="GY206" i="10"/>
  <c r="GX206" i="10"/>
  <c r="GZ206" i="10" s="1"/>
  <c r="GV206" i="10"/>
  <c r="GK206" i="10"/>
  <c r="GM206" i="10" s="1"/>
  <c r="GJ206" i="10"/>
  <c r="GL206" i="10" s="1"/>
  <c r="GH206" i="10"/>
  <c r="GC206" i="10"/>
  <c r="GB206" i="10"/>
  <c r="FZ206" i="10"/>
  <c r="GD206" i="10" s="1"/>
  <c r="FX206" i="10"/>
  <c r="GF206" i="10" s="1"/>
  <c r="FV206" i="10"/>
  <c r="FT206" i="10"/>
  <c r="FK206" i="10"/>
  <c r="FI206" i="10"/>
  <c r="FH206" i="10"/>
  <c r="FJ206" i="10" s="1"/>
  <c r="FF206" i="10"/>
  <c r="EU206" i="10"/>
  <c r="EW206" i="10" s="1"/>
  <c r="ET206" i="10"/>
  <c r="EV206" i="10" s="1"/>
  <c r="ER206" i="10"/>
  <c r="EM206" i="10"/>
  <c r="EL206" i="10"/>
  <c r="EG206" i="10"/>
  <c r="EI206" i="10" s="1"/>
  <c r="ED206" i="10"/>
  <c r="DT206" i="10"/>
  <c r="DR206" i="10"/>
  <c r="DP206" i="10"/>
  <c r="DG206" i="10"/>
  <c r="DE206" i="10"/>
  <c r="DD206" i="10"/>
  <c r="DF206" i="10" s="1"/>
  <c r="DB206" i="10"/>
  <c r="CQ206" i="10"/>
  <c r="CS206" i="10" s="1"/>
  <c r="CP206" i="10"/>
  <c r="CR206" i="10" s="1"/>
  <c r="CM206" i="10"/>
  <c r="CB206" i="10"/>
  <c r="CD206" i="10" s="1"/>
  <c r="BY206" i="10"/>
  <c r="BO206" i="10"/>
  <c r="BM206" i="10"/>
  <c r="BK206" i="10"/>
  <c r="BF206" i="10"/>
  <c r="BB206" i="10"/>
  <c r="AZ206" i="10"/>
  <c r="AY206" i="10"/>
  <c r="BA206" i="10" s="1"/>
  <c r="AW206" i="10"/>
  <c r="AQ206" i="10"/>
  <c r="AL206" i="10"/>
  <c r="AN206" i="10" s="1"/>
  <c r="AK206" i="10"/>
  <c r="AM206" i="10" s="1"/>
  <c r="AI206" i="10"/>
  <c r="X206" i="10"/>
  <c r="Z206" i="10" s="1"/>
  <c r="U206" i="10"/>
  <c r="K206" i="10"/>
  <c r="I206" i="10"/>
  <c r="JI205" i="10"/>
  <c r="JH205" i="10"/>
  <c r="JG205" i="10"/>
  <c r="JM205" i="10" s="1"/>
  <c r="JF205" i="10"/>
  <c r="IY205" i="10"/>
  <c r="IX205" i="10"/>
  <c r="IK205" i="10"/>
  <c r="IJ205" i="10"/>
  <c r="HW205" i="10"/>
  <c r="HV205" i="10"/>
  <c r="HU205" i="10"/>
  <c r="HT205" i="10"/>
  <c r="HI205" i="10"/>
  <c r="HH205" i="10"/>
  <c r="HG205" i="10"/>
  <c r="HF205" i="10"/>
  <c r="GU205" i="10"/>
  <c r="GT205" i="10"/>
  <c r="GS205" i="10"/>
  <c r="GR205" i="10"/>
  <c r="GG205" i="10"/>
  <c r="GF205" i="10"/>
  <c r="GE205" i="10"/>
  <c r="GD205" i="10"/>
  <c r="FS205" i="10"/>
  <c r="FR205" i="10"/>
  <c r="FQ205" i="10"/>
  <c r="FP205" i="10"/>
  <c r="FE205" i="10"/>
  <c r="FD205" i="10"/>
  <c r="FC205" i="10"/>
  <c r="FB205" i="10"/>
  <c r="EQ205" i="10"/>
  <c r="EP205" i="10"/>
  <c r="EO205" i="10"/>
  <c r="EN205" i="10"/>
  <c r="EC205" i="10"/>
  <c r="EB205" i="10"/>
  <c r="EA205" i="10"/>
  <c r="DZ205" i="10"/>
  <c r="DO205" i="10"/>
  <c r="DN205" i="10"/>
  <c r="DM205" i="10"/>
  <c r="DL205" i="10"/>
  <c r="DA205" i="10"/>
  <c r="CZ205" i="10"/>
  <c r="CY205" i="10"/>
  <c r="CX205" i="10"/>
  <c r="CL205" i="10"/>
  <c r="CK205" i="10"/>
  <c r="CJ205" i="10"/>
  <c r="CI205" i="10"/>
  <c r="BX205" i="10"/>
  <c r="BW205" i="10"/>
  <c r="BV205" i="10"/>
  <c r="BU205" i="10"/>
  <c r="BJ205" i="10"/>
  <c r="BI205" i="10"/>
  <c r="BH205" i="10"/>
  <c r="BG205" i="10"/>
  <c r="AV205" i="10"/>
  <c r="AU205" i="10"/>
  <c r="AT205" i="10"/>
  <c r="AS205" i="10"/>
  <c r="AH205" i="10"/>
  <c r="AG205" i="10"/>
  <c r="T205" i="10"/>
  <c r="S205" i="10"/>
  <c r="R205" i="10"/>
  <c r="Q205" i="10"/>
  <c r="JI204" i="10"/>
  <c r="JH204" i="10"/>
  <c r="JG204" i="10"/>
  <c r="JM204" i="10" s="1"/>
  <c r="JF204" i="10"/>
  <c r="JL204" i="10" s="1"/>
  <c r="IY204" i="10"/>
  <c r="IX204" i="10"/>
  <c r="IK204" i="10"/>
  <c r="IJ204" i="10"/>
  <c r="HW204" i="10"/>
  <c r="HV204" i="10"/>
  <c r="HU204" i="10"/>
  <c r="HT204" i="10"/>
  <c r="HI204" i="10"/>
  <c r="HH204" i="10"/>
  <c r="HG204" i="10"/>
  <c r="HF204" i="10"/>
  <c r="GU204" i="10"/>
  <c r="GT204" i="10"/>
  <c r="GS204" i="10"/>
  <c r="GR204" i="10"/>
  <c r="GG204" i="10"/>
  <c r="GF204" i="10"/>
  <c r="GE204" i="10"/>
  <c r="GD204" i="10"/>
  <c r="FS204" i="10"/>
  <c r="FR204" i="10"/>
  <c r="FQ204" i="10"/>
  <c r="FP204" i="10"/>
  <c r="FE204" i="10"/>
  <c r="FD204" i="10"/>
  <c r="FC204" i="10"/>
  <c r="FB204" i="10"/>
  <c r="EQ204" i="10"/>
  <c r="EP204" i="10"/>
  <c r="EO204" i="10"/>
  <c r="EN204" i="10"/>
  <c r="EC204" i="10"/>
  <c r="EB204" i="10"/>
  <c r="EA204" i="10"/>
  <c r="DZ204" i="10"/>
  <c r="DO204" i="10"/>
  <c r="DN204" i="10"/>
  <c r="DM204" i="10"/>
  <c r="DL204" i="10"/>
  <c r="DA204" i="10"/>
  <c r="CZ204" i="10"/>
  <c r="CY204" i="10"/>
  <c r="CX204" i="10"/>
  <c r="CL204" i="10"/>
  <c r="CK204" i="10"/>
  <c r="CJ204" i="10"/>
  <c r="CI204" i="10"/>
  <c r="BX204" i="10"/>
  <c r="BW204" i="10"/>
  <c r="BV204" i="10"/>
  <c r="BU204" i="10"/>
  <c r="BJ204" i="10"/>
  <c r="BI204" i="10"/>
  <c r="BH204" i="10"/>
  <c r="BG204" i="10"/>
  <c r="AV204" i="10"/>
  <c r="AU204" i="10"/>
  <c r="AT204" i="10"/>
  <c r="AS204" i="10"/>
  <c r="AH204" i="10"/>
  <c r="AG204" i="10"/>
  <c r="T204" i="10"/>
  <c r="S204" i="10"/>
  <c r="R204" i="10"/>
  <c r="Q204" i="10"/>
  <c r="JI203" i="10"/>
  <c r="JH203" i="10"/>
  <c r="JG203" i="10"/>
  <c r="JK203" i="10" s="1"/>
  <c r="JF203" i="10"/>
  <c r="JL203" i="10" s="1"/>
  <c r="IY203" i="10"/>
  <c r="IX203" i="10"/>
  <c r="IK203" i="10"/>
  <c r="IJ203" i="10"/>
  <c r="HW203" i="10"/>
  <c r="HV203" i="10"/>
  <c r="HU203" i="10"/>
  <c r="HT203" i="10"/>
  <c r="HI203" i="10"/>
  <c r="HH203" i="10"/>
  <c r="HG203" i="10"/>
  <c r="HF203" i="10"/>
  <c r="GU203" i="10"/>
  <c r="GT203" i="10"/>
  <c r="GS203" i="10"/>
  <c r="GR203" i="10"/>
  <c r="GG203" i="10"/>
  <c r="GF203" i="10"/>
  <c r="GE203" i="10"/>
  <c r="GD203" i="10"/>
  <c r="FS203" i="10"/>
  <c r="FR203" i="10"/>
  <c r="FQ203" i="10"/>
  <c r="FP203" i="10"/>
  <c r="FE203" i="10"/>
  <c r="FD203" i="10"/>
  <c r="FC203" i="10"/>
  <c r="FB203" i="10"/>
  <c r="EQ203" i="10"/>
  <c r="EP203" i="10"/>
  <c r="EO203" i="10"/>
  <c r="EN203" i="10"/>
  <c r="EC203" i="10"/>
  <c r="EB203" i="10"/>
  <c r="EA203" i="10"/>
  <c r="DZ203" i="10"/>
  <c r="DO203" i="10"/>
  <c r="DN203" i="10"/>
  <c r="DM203" i="10"/>
  <c r="DL203" i="10"/>
  <c r="DA203" i="10"/>
  <c r="CZ203" i="10"/>
  <c r="CY203" i="10"/>
  <c r="CX203" i="10"/>
  <c r="CL203" i="10"/>
  <c r="CK203" i="10"/>
  <c r="CJ203" i="10"/>
  <c r="CI203" i="10"/>
  <c r="BX203" i="10"/>
  <c r="BW203" i="10"/>
  <c r="BV203" i="10"/>
  <c r="BU203" i="10"/>
  <c r="BJ203" i="10"/>
  <c r="BI203" i="10"/>
  <c r="BH203" i="10"/>
  <c r="BG203" i="10"/>
  <c r="AV203" i="10"/>
  <c r="AU203" i="10"/>
  <c r="AT203" i="10"/>
  <c r="AS203" i="10"/>
  <c r="AH203" i="10"/>
  <c r="AG203" i="10"/>
  <c r="T203" i="10"/>
  <c r="S203" i="10"/>
  <c r="R203" i="10"/>
  <c r="Q203" i="10"/>
  <c r="IY202" i="10"/>
  <c r="IX202" i="10"/>
  <c r="IK202" i="10"/>
  <c r="IJ202" i="10"/>
  <c r="HW202" i="10"/>
  <c r="HV202" i="10"/>
  <c r="HI202" i="10"/>
  <c r="HH202" i="10"/>
  <c r="GU202" i="10"/>
  <c r="GT202" i="10"/>
  <c r="GG202" i="10"/>
  <c r="GF202" i="10"/>
  <c r="FS202" i="10"/>
  <c r="FR202" i="10"/>
  <c r="FE202" i="10"/>
  <c r="FD202" i="10"/>
  <c r="EQ202" i="10"/>
  <c r="EP202" i="10"/>
  <c r="EC202" i="10"/>
  <c r="EB202" i="10"/>
  <c r="DK202" i="10"/>
  <c r="JI202" i="10" s="1"/>
  <c r="DJ202" i="10"/>
  <c r="DI202" i="10"/>
  <c r="DH202" i="10"/>
  <c r="JF202" i="10" s="1"/>
  <c r="JL202" i="10" s="1"/>
  <c r="DA202" i="10"/>
  <c r="CZ202" i="10"/>
  <c r="CL202" i="10"/>
  <c r="CK202" i="10"/>
  <c r="BX202" i="10"/>
  <c r="BW202" i="10"/>
  <c r="BJ202" i="10"/>
  <c r="BI202" i="10"/>
  <c r="AV202" i="10"/>
  <c r="AU202" i="10"/>
  <c r="AH202" i="10"/>
  <c r="AG202" i="10"/>
  <c r="T202" i="10"/>
  <c r="S202" i="10"/>
  <c r="IS201" i="10"/>
  <c r="IY201" i="10" s="1"/>
  <c r="IR201" i="10"/>
  <c r="IV201" i="10" s="1"/>
  <c r="IE201" i="10"/>
  <c r="II201" i="10" s="1"/>
  <c r="ID201" i="10"/>
  <c r="IJ201" i="10" s="1"/>
  <c r="HQ201" i="10"/>
  <c r="HW201" i="10" s="1"/>
  <c r="HP201" i="10"/>
  <c r="HV201" i="10" s="1"/>
  <c r="HC201" i="10"/>
  <c r="HG201" i="10" s="1"/>
  <c r="HB201" i="10"/>
  <c r="GQ201" i="10"/>
  <c r="GP201" i="10"/>
  <c r="GP200" i="10" s="1"/>
  <c r="GO201" i="10"/>
  <c r="GU201" i="10" s="1"/>
  <c r="GN201" i="10"/>
  <c r="GG201" i="10"/>
  <c r="GF201" i="10"/>
  <c r="FO201" i="10"/>
  <c r="FO200" i="10" s="1"/>
  <c r="FN201" i="10"/>
  <c r="FN200" i="10" s="1"/>
  <c r="FM201" i="10"/>
  <c r="FS201" i="10" s="1"/>
  <c r="FL201" i="10"/>
  <c r="FR201" i="10" s="1"/>
  <c r="FA201" i="10"/>
  <c r="FA200" i="10" s="1"/>
  <c r="EZ201" i="10"/>
  <c r="EZ200" i="10" s="1"/>
  <c r="EY201" i="10"/>
  <c r="FE201" i="10" s="1"/>
  <c r="EX201" i="10"/>
  <c r="EK201" i="10"/>
  <c r="EQ201" i="10" s="1"/>
  <c r="EJ201" i="10"/>
  <c r="DY201" i="10"/>
  <c r="DX201" i="10"/>
  <c r="DX200" i="10" s="1"/>
  <c r="DW201" i="10"/>
  <c r="DW200" i="10" s="1"/>
  <c r="DV201" i="10"/>
  <c r="DK201" i="10"/>
  <c r="DJ201" i="10"/>
  <c r="DI201" i="10"/>
  <c r="DO201" i="10" s="1"/>
  <c r="DH201" i="10"/>
  <c r="CW201" i="10"/>
  <c r="CV201" i="10"/>
  <c r="CV200" i="10" s="1"/>
  <c r="CU201" i="10"/>
  <c r="DA201" i="10" s="1"/>
  <c r="CT201" i="10"/>
  <c r="CH201" i="10"/>
  <c r="CG201" i="10"/>
  <c r="CG200" i="10" s="1"/>
  <c r="CF201" i="10"/>
  <c r="CL201" i="10" s="1"/>
  <c r="CE201" i="10"/>
  <c r="CE200" i="10" s="1"/>
  <c r="BT201" i="10"/>
  <c r="BT200" i="10" s="1"/>
  <c r="BS201" i="10"/>
  <c r="BS200" i="10" s="1"/>
  <c r="BR201" i="10"/>
  <c r="BX201" i="10" s="1"/>
  <c r="BQ201" i="10"/>
  <c r="BQ200" i="10" s="1"/>
  <c r="BD201" i="10"/>
  <c r="BJ201" i="10" s="1"/>
  <c r="BC201" i="10"/>
  <c r="AP201" i="10"/>
  <c r="AT201" i="10" s="1"/>
  <c r="AO201" i="10"/>
  <c r="AD201" i="10"/>
  <c r="AC201" i="10"/>
  <c r="AC200" i="10" s="1"/>
  <c r="AB201" i="10"/>
  <c r="AH201" i="10" s="1"/>
  <c r="AA201" i="10"/>
  <c r="AA200" i="10" s="1"/>
  <c r="P201" i="10"/>
  <c r="O201" i="10"/>
  <c r="N201" i="10"/>
  <c r="N200" i="10" s="1"/>
  <c r="M201" i="10"/>
  <c r="M200" i="10" s="1"/>
  <c r="JA200" i="10"/>
  <c r="IZ200" i="10"/>
  <c r="IO200" i="10"/>
  <c r="IQ200" i="10" s="1"/>
  <c r="IY200" i="10" s="1"/>
  <c r="IN200" i="10"/>
  <c r="IP200" i="10" s="1"/>
  <c r="IX200" i="10" s="1"/>
  <c r="IM200" i="10"/>
  <c r="IL200" i="10"/>
  <c r="IA200" i="10"/>
  <c r="IC200" i="10" s="1"/>
  <c r="IK200" i="10" s="1"/>
  <c r="HZ200" i="10"/>
  <c r="IB200" i="10" s="1"/>
  <c r="IJ200" i="10" s="1"/>
  <c r="HX200" i="10"/>
  <c r="HS200" i="10"/>
  <c r="HR200" i="10"/>
  <c r="HQ200" i="10"/>
  <c r="HO200" i="10"/>
  <c r="HN200" i="10"/>
  <c r="HM200" i="10"/>
  <c r="HL200" i="10"/>
  <c r="HJ200" i="10"/>
  <c r="HE200" i="10"/>
  <c r="HD200" i="10"/>
  <c r="GY200" i="10"/>
  <c r="HA200" i="10" s="1"/>
  <c r="GX200" i="10"/>
  <c r="GZ200" i="10" s="1"/>
  <c r="GV200" i="10"/>
  <c r="GQ200" i="10"/>
  <c r="GL200" i="10"/>
  <c r="GK200" i="10"/>
  <c r="GM200" i="10" s="1"/>
  <c r="GJ200" i="10"/>
  <c r="GH200" i="10"/>
  <c r="GC200" i="10"/>
  <c r="GB200" i="10"/>
  <c r="GA200" i="10"/>
  <c r="GI200" i="10" s="1"/>
  <c r="FZ200" i="10"/>
  <c r="GD200" i="10" s="1"/>
  <c r="FY200" i="10"/>
  <c r="GG200" i="10" s="1"/>
  <c r="FW200" i="10"/>
  <c r="FV200" i="10"/>
  <c r="FX200" i="10" s="1"/>
  <c r="FT200" i="10"/>
  <c r="FM200" i="10"/>
  <c r="FI200" i="10"/>
  <c r="FK200" i="10" s="1"/>
  <c r="FH200" i="10"/>
  <c r="FJ200" i="10" s="1"/>
  <c r="FF200" i="10"/>
  <c r="EY200" i="10"/>
  <c r="EV200" i="10"/>
  <c r="EU200" i="10"/>
  <c r="EW200" i="10" s="1"/>
  <c r="ET200" i="10"/>
  <c r="ER200" i="10"/>
  <c r="EM200" i="10"/>
  <c r="EL200" i="10"/>
  <c r="EI200" i="10"/>
  <c r="EH200" i="10"/>
  <c r="EG200" i="10"/>
  <c r="EF200" i="10"/>
  <c r="ED200" i="10"/>
  <c r="DY200" i="10"/>
  <c r="DU200" i="10"/>
  <c r="DS200" i="10"/>
  <c r="DR200" i="10"/>
  <c r="DT200" i="10" s="1"/>
  <c r="DP200" i="10"/>
  <c r="DF200" i="10"/>
  <c r="DE200" i="10"/>
  <c r="DG200" i="10" s="1"/>
  <c r="DD200" i="10"/>
  <c r="DB200" i="10"/>
  <c r="CW200" i="10"/>
  <c r="CS200" i="10"/>
  <c r="CR200" i="10"/>
  <c r="CQ200" i="10"/>
  <c r="CP200" i="10"/>
  <c r="CM200" i="10"/>
  <c r="CH200" i="10"/>
  <c r="CD200" i="10"/>
  <c r="CB200" i="10"/>
  <c r="CA200" i="10"/>
  <c r="CC200" i="10" s="1"/>
  <c r="BY200" i="10"/>
  <c r="BN200" i="10"/>
  <c r="BP200" i="10" s="1"/>
  <c r="BM200" i="10"/>
  <c r="BO200" i="10" s="1"/>
  <c r="BK200" i="10"/>
  <c r="BF200" i="10"/>
  <c r="BE200" i="10"/>
  <c r="BD200" i="10"/>
  <c r="BJ200" i="10" s="1"/>
  <c r="BA200" i="10"/>
  <c r="AZ200" i="10"/>
  <c r="BB200" i="10" s="1"/>
  <c r="AY200" i="10"/>
  <c r="AW200" i="10"/>
  <c r="AR200" i="10"/>
  <c r="AQ200" i="10"/>
  <c r="AN200" i="10"/>
  <c r="AM200" i="10"/>
  <c r="AL200" i="10"/>
  <c r="AK200" i="10"/>
  <c r="AI200" i="10"/>
  <c r="AD200" i="10"/>
  <c r="Z200" i="10"/>
  <c r="X200" i="10"/>
  <c r="W200" i="10"/>
  <c r="Y200" i="10" s="1"/>
  <c r="U200" i="10"/>
  <c r="J200" i="10"/>
  <c r="JC200" i="10" s="1"/>
  <c r="I200" i="10"/>
  <c r="K200" i="10" s="1"/>
  <c r="JI199" i="10"/>
  <c r="JH199" i="10"/>
  <c r="JG199" i="10"/>
  <c r="JK199" i="10" s="1"/>
  <c r="JF199" i="10"/>
  <c r="JL199" i="10" s="1"/>
  <c r="IY199" i="10"/>
  <c r="IX199" i="10"/>
  <c r="IK199" i="10"/>
  <c r="IJ199" i="10"/>
  <c r="HW199" i="10"/>
  <c r="HV199" i="10"/>
  <c r="HU199" i="10"/>
  <c r="HT199" i="10"/>
  <c r="HI199" i="10"/>
  <c r="HH199" i="10"/>
  <c r="HG199" i="10"/>
  <c r="HF199" i="10"/>
  <c r="GU199" i="10"/>
  <c r="GT199" i="10"/>
  <c r="GS199" i="10"/>
  <c r="GR199" i="10"/>
  <c r="GG199" i="10"/>
  <c r="GF199" i="10"/>
  <c r="GE199" i="10"/>
  <c r="GD199" i="10"/>
  <c r="FS199" i="10"/>
  <c r="FR199" i="10"/>
  <c r="FQ199" i="10"/>
  <c r="FP199" i="10"/>
  <c r="FE199" i="10"/>
  <c r="FD199" i="10"/>
  <c r="FC199" i="10"/>
  <c r="FB199" i="10"/>
  <c r="EQ199" i="10"/>
  <c r="EP199" i="10"/>
  <c r="EO199" i="10"/>
  <c r="EN199" i="10"/>
  <c r="EC199" i="10"/>
  <c r="EB199" i="10"/>
  <c r="EA199" i="10"/>
  <c r="DZ199" i="10"/>
  <c r="DO199" i="10"/>
  <c r="DN199" i="10"/>
  <c r="DM199" i="10"/>
  <c r="DL199" i="10"/>
  <c r="DA199" i="10"/>
  <c r="CZ199" i="10"/>
  <c r="CY199" i="10"/>
  <c r="CX199" i="10"/>
  <c r="CL199" i="10"/>
  <c r="CK199" i="10"/>
  <c r="CJ199" i="10"/>
  <c r="CI199" i="10"/>
  <c r="BX199" i="10"/>
  <c r="BW199" i="10"/>
  <c r="BV199" i="10"/>
  <c r="BU199" i="10"/>
  <c r="BJ199" i="10"/>
  <c r="BI199" i="10"/>
  <c r="BH199" i="10"/>
  <c r="BG199" i="10"/>
  <c r="AV199" i="10"/>
  <c r="AU199" i="10"/>
  <c r="AT199" i="10"/>
  <c r="AS199" i="10"/>
  <c r="AH199" i="10"/>
  <c r="AG199" i="10"/>
  <c r="T199" i="10"/>
  <c r="S199" i="10"/>
  <c r="R199" i="10"/>
  <c r="Q199" i="10"/>
  <c r="JI198" i="10"/>
  <c r="JH198" i="10"/>
  <c r="JG198" i="10"/>
  <c r="JF198" i="10"/>
  <c r="IY198" i="10"/>
  <c r="IX198" i="10"/>
  <c r="IK198" i="10"/>
  <c r="IJ198" i="10"/>
  <c r="HW198" i="10"/>
  <c r="HV198" i="10"/>
  <c r="HU198" i="10"/>
  <c r="HT198" i="10"/>
  <c r="HI198" i="10"/>
  <c r="HH198" i="10"/>
  <c r="HG198" i="10"/>
  <c r="HF198" i="10"/>
  <c r="GU198" i="10"/>
  <c r="GT198" i="10"/>
  <c r="GS198" i="10"/>
  <c r="GR198" i="10"/>
  <c r="GG198" i="10"/>
  <c r="GF198" i="10"/>
  <c r="GE198" i="10"/>
  <c r="GD198" i="10"/>
  <c r="FS198" i="10"/>
  <c r="FR198" i="10"/>
  <c r="FQ198" i="10"/>
  <c r="FP198" i="10"/>
  <c r="FE198" i="10"/>
  <c r="FD198" i="10"/>
  <c r="FC198" i="10"/>
  <c r="FB198" i="10"/>
  <c r="EQ198" i="10"/>
  <c r="EP198" i="10"/>
  <c r="EO198" i="10"/>
  <c r="EN198" i="10"/>
  <c r="EC198" i="10"/>
  <c r="EB198" i="10"/>
  <c r="EA198" i="10"/>
  <c r="DZ198" i="10"/>
  <c r="DO198" i="10"/>
  <c r="DN198" i="10"/>
  <c r="DM198" i="10"/>
  <c r="DL198" i="10"/>
  <c r="DA198" i="10"/>
  <c r="CZ198" i="10"/>
  <c r="CY198" i="10"/>
  <c r="CX198" i="10"/>
  <c r="CL198" i="10"/>
  <c r="CK198" i="10"/>
  <c r="CJ198" i="10"/>
  <c r="CI198" i="10"/>
  <c r="BX198" i="10"/>
  <c r="BW198" i="10"/>
  <c r="BV198" i="10"/>
  <c r="BU198" i="10"/>
  <c r="BJ198" i="10"/>
  <c r="BI198" i="10"/>
  <c r="BH198" i="10"/>
  <c r="BG198" i="10"/>
  <c r="AV198" i="10"/>
  <c r="AU198" i="10"/>
  <c r="AT198" i="10"/>
  <c r="AS198" i="10"/>
  <c r="AH198" i="10"/>
  <c r="AG198" i="10"/>
  <c r="T198" i="10"/>
  <c r="S198" i="10"/>
  <c r="R198" i="10"/>
  <c r="Q198" i="10"/>
  <c r="JI197" i="10"/>
  <c r="JH197" i="10"/>
  <c r="JG197" i="10"/>
  <c r="JF197" i="10"/>
  <c r="JL197" i="10" s="1"/>
  <c r="IY197" i="10"/>
  <c r="IX197" i="10"/>
  <c r="IK197" i="10"/>
  <c r="IJ197" i="10"/>
  <c r="HW197" i="10"/>
  <c r="HV197" i="10"/>
  <c r="HU197" i="10"/>
  <c r="HT197" i="10"/>
  <c r="HI197" i="10"/>
  <c r="HH197" i="10"/>
  <c r="HG197" i="10"/>
  <c r="HF197" i="10"/>
  <c r="GU197" i="10"/>
  <c r="GT197" i="10"/>
  <c r="GS197" i="10"/>
  <c r="GR197" i="10"/>
  <c r="GG197" i="10"/>
  <c r="GF197" i="10"/>
  <c r="GE197" i="10"/>
  <c r="GD197" i="10"/>
  <c r="FS197" i="10"/>
  <c r="FR197" i="10"/>
  <c r="FQ197" i="10"/>
  <c r="FP197" i="10"/>
  <c r="FE197" i="10"/>
  <c r="FD197" i="10"/>
  <c r="FC197" i="10"/>
  <c r="FB197" i="10"/>
  <c r="EQ197" i="10"/>
  <c r="EP197" i="10"/>
  <c r="EO197" i="10"/>
  <c r="EN197" i="10"/>
  <c r="EC197" i="10"/>
  <c r="EB197" i="10"/>
  <c r="EA197" i="10"/>
  <c r="DZ197" i="10"/>
  <c r="DO197" i="10"/>
  <c r="DN197" i="10"/>
  <c r="DM197" i="10"/>
  <c r="DL197" i="10"/>
  <c r="DA197" i="10"/>
  <c r="CZ197" i="10"/>
  <c r="CY197" i="10"/>
  <c r="CX197" i="10"/>
  <c r="CL197" i="10"/>
  <c r="CK197" i="10"/>
  <c r="CJ197" i="10"/>
  <c r="CI197" i="10"/>
  <c r="BX197" i="10"/>
  <c r="BW197" i="10"/>
  <c r="BV197" i="10"/>
  <c r="BU197" i="10"/>
  <c r="BJ197" i="10"/>
  <c r="BI197" i="10"/>
  <c r="BH197" i="10"/>
  <c r="BG197" i="10"/>
  <c r="AV197" i="10"/>
  <c r="AU197" i="10"/>
  <c r="AT197" i="10"/>
  <c r="AS197" i="10"/>
  <c r="AH197" i="10"/>
  <c r="AG197" i="10"/>
  <c r="T197" i="10"/>
  <c r="S197" i="10"/>
  <c r="R197" i="10"/>
  <c r="Q197" i="10"/>
  <c r="JI196" i="10"/>
  <c r="JH196" i="10"/>
  <c r="JG196" i="10"/>
  <c r="JK196" i="10" s="1"/>
  <c r="JF196" i="10"/>
  <c r="JJ196" i="10" s="1"/>
  <c r="IY196" i="10"/>
  <c r="IX196" i="10"/>
  <c r="IK196" i="10"/>
  <c r="IJ196" i="10"/>
  <c r="HW196" i="10"/>
  <c r="HV196" i="10"/>
  <c r="HI196" i="10"/>
  <c r="HH196" i="10"/>
  <c r="GU196" i="10"/>
  <c r="GT196" i="10"/>
  <c r="GG196" i="10"/>
  <c r="GF196" i="10"/>
  <c r="FS196" i="10"/>
  <c r="FR196" i="10"/>
  <c r="FE196" i="10"/>
  <c r="FD196" i="10"/>
  <c r="EQ196" i="10"/>
  <c r="EP196" i="10"/>
  <c r="EC196" i="10"/>
  <c r="EB196" i="10"/>
  <c r="DO196" i="10"/>
  <c r="DN196" i="10"/>
  <c r="DA196" i="10"/>
  <c r="CZ196" i="10"/>
  <c r="CL196" i="10"/>
  <c r="CK196" i="10"/>
  <c r="BX196" i="10"/>
  <c r="BW196" i="10"/>
  <c r="BJ196" i="10"/>
  <c r="BI196" i="10"/>
  <c r="AV196" i="10"/>
  <c r="AU196" i="10"/>
  <c r="AH196" i="10"/>
  <c r="AG196" i="10"/>
  <c r="T196" i="10"/>
  <c r="S196" i="10"/>
  <c r="JI195" i="10"/>
  <c r="JH195" i="10"/>
  <c r="JG195" i="10"/>
  <c r="JF195" i="10"/>
  <c r="IY195" i="10"/>
  <c r="IX195" i="10"/>
  <c r="IK195" i="10"/>
  <c r="IJ195" i="10"/>
  <c r="HW195" i="10"/>
  <c r="HV195" i="10"/>
  <c r="HI195" i="10"/>
  <c r="HH195" i="10"/>
  <c r="GU195" i="10"/>
  <c r="GT195" i="10"/>
  <c r="GG195" i="10"/>
  <c r="GF195" i="10"/>
  <c r="FS195" i="10"/>
  <c r="FR195" i="10"/>
  <c r="FE195" i="10"/>
  <c r="FD195" i="10"/>
  <c r="EQ195" i="10"/>
  <c r="EP195" i="10"/>
  <c r="EC195" i="10"/>
  <c r="EB195" i="10"/>
  <c r="DO195" i="10"/>
  <c r="DN195" i="10"/>
  <c r="DA195" i="10"/>
  <c r="CZ195" i="10"/>
  <c r="CL195" i="10"/>
  <c r="CK195" i="10"/>
  <c r="BX195" i="10"/>
  <c r="BW195" i="10"/>
  <c r="BJ195" i="10"/>
  <c r="BI195" i="10"/>
  <c r="AV195" i="10"/>
  <c r="AU195" i="10"/>
  <c r="AH195" i="10"/>
  <c r="AG195" i="10"/>
  <c r="T195" i="10"/>
  <c r="S195" i="10"/>
  <c r="JI194" i="10"/>
  <c r="JH194" i="10"/>
  <c r="JG194" i="10"/>
  <c r="JK194" i="10" s="1"/>
  <c r="JF194" i="10"/>
  <c r="IY194" i="10"/>
  <c r="IX194" i="10"/>
  <c r="IK194" i="10"/>
  <c r="IJ194" i="10"/>
  <c r="HW194" i="10"/>
  <c r="HV194" i="10"/>
  <c r="HI194" i="10"/>
  <c r="HH194" i="10"/>
  <c r="GU194" i="10"/>
  <c r="GT194" i="10"/>
  <c r="GG194" i="10"/>
  <c r="GF194" i="10"/>
  <c r="FS194" i="10"/>
  <c r="FR194" i="10"/>
  <c r="FE194" i="10"/>
  <c r="FD194" i="10"/>
  <c r="EQ194" i="10"/>
  <c r="EP194" i="10"/>
  <c r="EC194" i="10"/>
  <c r="EB194" i="10"/>
  <c r="DO194" i="10"/>
  <c r="DN194" i="10"/>
  <c r="DA194" i="10"/>
  <c r="CZ194" i="10"/>
  <c r="CL194" i="10"/>
  <c r="CK194" i="10"/>
  <c r="BX194" i="10"/>
  <c r="BW194" i="10"/>
  <c r="BJ194" i="10"/>
  <c r="BI194" i="10"/>
  <c r="AV194" i="10"/>
  <c r="AU194" i="10"/>
  <c r="AH194" i="10"/>
  <c r="AG194" i="10"/>
  <c r="T194" i="10"/>
  <c r="S194" i="10"/>
  <c r="JI193" i="10"/>
  <c r="JH193" i="10"/>
  <c r="JG193" i="10"/>
  <c r="JK193" i="10" s="1"/>
  <c r="JF193" i="10"/>
  <c r="IY193" i="10"/>
  <c r="IX193" i="10"/>
  <c r="IK193" i="10"/>
  <c r="IJ193" i="10"/>
  <c r="HW193" i="10"/>
  <c r="HV193" i="10"/>
  <c r="HI193" i="10"/>
  <c r="HH193" i="10"/>
  <c r="GU193" i="10"/>
  <c r="GT193" i="10"/>
  <c r="GG193" i="10"/>
  <c r="GF193" i="10"/>
  <c r="FS193" i="10"/>
  <c r="FR193" i="10"/>
  <c r="FE193" i="10"/>
  <c r="FD193" i="10"/>
  <c r="EQ193" i="10"/>
  <c r="EP193" i="10"/>
  <c r="EC193" i="10"/>
  <c r="EB193" i="10"/>
  <c r="DO193" i="10"/>
  <c r="DN193" i="10"/>
  <c r="DA193" i="10"/>
  <c r="CZ193" i="10"/>
  <c r="CL193" i="10"/>
  <c r="CK193" i="10"/>
  <c r="BX193" i="10"/>
  <c r="BW193" i="10"/>
  <c r="BJ193" i="10"/>
  <c r="BI193" i="10"/>
  <c r="AV193" i="10"/>
  <c r="AU193" i="10"/>
  <c r="AH193" i="10"/>
  <c r="AG193" i="10"/>
  <c r="T193" i="10"/>
  <c r="S193" i="10"/>
  <c r="JI192" i="10"/>
  <c r="JH192" i="10"/>
  <c r="JG192" i="10"/>
  <c r="JK192" i="10" s="1"/>
  <c r="JF192" i="10"/>
  <c r="JJ192" i="10" s="1"/>
  <c r="IY192" i="10"/>
  <c r="IX192" i="10"/>
  <c r="IK192" i="10"/>
  <c r="IJ192" i="10"/>
  <c r="HW192" i="10"/>
  <c r="HV192" i="10"/>
  <c r="HI192" i="10"/>
  <c r="HH192" i="10"/>
  <c r="GU192" i="10"/>
  <c r="GT192" i="10"/>
  <c r="GG192" i="10"/>
  <c r="GF192" i="10"/>
  <c r="FS192" i="10"/>
  <c r="FR192" i="10"/>
  <c r="FE192" i="10"/>
  <c r="FD192" i="10"/>
  <c r="EQ192" i="10"/>
  <c r="EP192" i="10"/>
  <c r="EC192" i="10"/>
  <c r="EB192" i="10"/>
  <c r="DO192" i="10"/>
  <c r="DN192" i="10"/>
  <c r="DA192" i="10"/>
  <c r="CZ192" i="10"/>
  <c r="CL192" i="10"/>
  <c r="CK192" i="10"/>
  <c r="BX192" i="10"/>
  <c r="BW192" i="10"/>
  <c r="BJ192" i="10"/>
  <c r="BI192" i="10"/>
  <c r="AV192" i="10"/>
  <c r="AU192" i="10"/>
  <c r="AH192" i="10"/>
  <c r="AG192" i="10"/>
  <c r="T192" i="10"/>
  <c r="S192" i="10"/>
  <c r="IS191" i="10"/>
  <c r="IY191" i="10" s="1"/>
  <c r="IR191" i="10"/>
  <c r="IV191" i="10" s="1"/>
  <c r="IE191" i="10"/>
  <c r="IK191" i="10" s="1"/>
  <c r="ID191" i="10"/>
  <c r="IJ191" i="10" s="1"/>
  <c r="HQ191" i="10"/>
  <c r="HW191" i="10" s="1"/>
  <c r="HP191" i="10"/>
  <c r="HT191" i="10" s="1"/>
  <c r="HC191" i="10"/>
  <c r="HI191" i="10" s="1"/>
  <c r="HB191" i="10"/>
  <c r="HH191" i="10" s="1"/>
  <c r="GQ191" i="10"/>
  <c r="GP191" i="10"/>
  <c r="GO191" i="10"/>
  <c r="GN191" i="10"/>
  <c r="GG191" i="10"/>
  <c r="GF191" i="10"/>
  <c r="FO191" i="10"/>
  <c r="FN191" i="10"/>
  <c r="FM191" i="10"/>
  <c r="FL191" i="10"/>
  <c r="FR191" i="10" s="1"/>
  <c r="FA191" i="10"/>
  <c r="EZ191" i="10"/>
  <c r="EY191" i="10"/>
  <c r="EX191" i="10"/>
  <c r="FD191" i="10" s="1"/>
  <c r="EK191" i="10"/>
  <c r="EQ191" i="10" s="1"/>
  <c r="EJ191" i="10"/>
  <c r="EP191" i="10" s="1"/>
  <c r="DY191" i="10"/>
  <c r="DX191" i="10"/>
  <c r="DW191" i="10"/>
  <c r="DV191" i="10"/>
  <c r="DK191" i="10"/>
  <c r="DJ191" i="10"/>
  <c r="DI191" i="10"/>
  <c r="DO191" i="10" s="1"/>
  <c r="DH191" i="10"/>
  <c r="CW191" i="10"/>
  <c r="CV191" i="10"/>
  <c r="CU191" i="10"/>
  <c r="CT191" i="10"/>
  <c r="CH191" i="10"/>
  <c r="CG191" i="10"/>
  <c r="CF191" i="10"/>
  <c r="CE191" i="10"/>
  <c r="BT191" i="10"/>
  <c r="BS191" i="10"/>
  <c r="BR191" i="10"/>
  <c r="BX191" i="10" s="1"/>
  <c r="BQ191" i="10"/>
  <c r="BD191" i="10"/>
  <c r="BH191" i="10" s="1"/>
  <c r="BC191" i="10"/>
  <c r="BI191" i="10" s="1"/>
  <c r="AP191" i="10"/>
  <c r="AV191" i="10" s="1"/>
  <c r="AO191" i="10"/>
  <c r="AU191" i="10" s="1"/>
  <c r="AD191" i="10"/>
  <c r="AC191" i="10"/>
  <c r="AB191" i="10"/>
  <c r="AA191" i="10"/>
  <c r="P191" i="10"/>
  <c r="O191" i="10"/>
  <c r="N191" i="10"/>
  <c r="T191" i="10" s="1"/>
  <c r="M191" i="10"/>
  <c r="IS190" i="10"/>
  <c r="IW190" i="10" s="1"/>
  <c r="IR190" i="10"/>
  <c r="IX190" i="10" s="1"/>
  <c r="IE190" i="10"/>
  <c r="IK190" i="10" s="1"/>
  <c r="ID190" i="10"/>
  <c r="IJ190" i="10" s="1"/>
  <c r="HQ190" i="10"/>
  <c r="HU190" i="10" s="1"/>
  <c r="HP190" i="10"/>
  <c r="HV190" i="10" s="1"/>
  <c r="HC190" i="10"/>
  <c r="HI190" i="10" s="1"/>
  <c r="HB190" i="10"/>
  <c r="HH190" i="10" s="1"/>
  <c r="GQ190" i="10"/>
  <c r="GP190" i="10"/>
  <c r="GO190" i="10"/>
  <c r="GU190" i="10" s="1"/>
  <c r="GN190" i="10"/>
  <c r="GG190" i="10"/>
  <c r="GF190" i="10"/>
  <c r="FO190" i="10"/>
  <c r="FN190" i="10"/>
  <c r="FM190" i="10"/>
  <c r="FS190" i="10" s="1"/>
  <c r="FL190" i="10"/>
  <c r="FA190" i="10"/>
  <c r="EZ190" i="10"/>
  <c r="EY190" i="10"/>
  <c r="EX190" i="10"/>
  <c r="EK190" i="10"/>
  <c r="EQ190" i="10" s="1"/>
  <c r="EJ190" i="10"/>
  <c r="EN190" i="10" s="1"/>
  <c r="DY190" i="10"/>
  <c r="DX190" i="10"/>
  <c r="DW190" i="10"/>
  <c r="DV190" i="10"/>
  <c r="EB190" i="10" s="1"/>
  <c r="DK190" i="10"/>
  <c r="DJ190" i="10"/>
  <c r="DI190" i="10"/>
  <c r="DO190" i="10" s="1"/>
  <c r="DH190" i="10"/>
  <c r="CW190" i="10"/>
  <c r="CV190" i="10"/>
  <c r="CU190" i="10"/>
  <c r="DA190" i="10" s="1"/>
  <c r="CT190" i="10"/>
  <c r="CH190" i="10"/>
  <c r="CG190" i="10"/>
  <c r="CF190" i="10"/>
  <c r="CL190" i="10" s="1"/>
  <c r="CE190" i="10"/>
  <c r="BT190" i="10"/>
  <c r="BS190" i="10"/>
  <c r="BR190" i="10"/>
  <c r="BX190" i="10" s="1"/>
  <c r="BQ190" i="10"/>
  <c r="BD190" i="10"/>
  <c r="BJ190" i="10" s="1"/>
  <c r="BC190" i="10"/>
  <c r="AP190" i="10"/>
  <c r="AT190" i="10" s="1"/>
  <c r="AO190" i="10"/>
  <c r="AU190" i="10" s="1"/>
  <c r="AD190" i="10"/>
  <c r="AC190" i="10"/>
  <c r="AB190" i="10"/>
  <c r="AH190" i="10" s="1"/>
  <c r="AA190" i="10"/>
  <c r="P190" i="10"/>
  <c r="O190" i="10"/>
  <c r="JH190" i="10" s="1"/>
  <c r="N190" i="10"/>
  <c r="M190" i="10"/>
  <c r="IS189" i="10"/>
  <c r="IW189" i="10" s="1"/>
  <c r="IR189" i="10"/>
  <c r="IX189" i="10" s="1"/>
  <c r="IE189" i="10"/>
  <c r="IK189" i="10" s="1"/>
  <c r="ID189" i="10"/>
  <c r="IJ189" i="10" s="1"/>
  <c r="HQ189" i="10"/>
  <c r="HU189" i="10" s="1"/>
  <c r="HP189" i="10"/>
  <c r="HV189" i="10" s="1"/>
  <c r="HC189" i="10"/>
  <c r="HI189" i="10" s="1"/>
  <c r="HB189" i="10"/>
  <c r="HH189" i="10" s="1"/>
  <c r="GQ189" i="10"/>
  <c r="GP189" i="10"/>
  <c r="GO189" i="10"/>
  <c r="GU189" i="10" s="1"/>
  <c r="GN189" i="10"/>
  <c r="GG189" i="10"/>
  <c r="GF189" i="10"/>
  <c r="FO189" i="10"/>
  <c r="FN189" i="10"/>
  <c r="FM189" i="10"/>
  <c r="FS189" i="10" s="1"/>
  <c r="FL189" i="10"/>
  <c r="FA189" i="10"/>
  <c r="EZ189" i="10"/>
  <c r="EY189" i="10"/>
  <c r="EX189" i="10"/>
  <c r="EK189" i="10"/>
  <c r="EQ189" i="10" s="1"/>
  <c r="EJ189" i="10"/>
  <c r="EN189" i="10" s="1"/>
  <c r="DY189" i="10"/>
  <c r="DX189" i="10"/>
  <c r="DW189" i="10"/>
  <c r="DV189" i="10"/>
  <c r="EB189" i="10" s="1"/>
  <c r="DK189" i="10"/>
  <c r="DJ189" i="10"/>
  <c r="DI189" i="10"/>
  <c r="DO189" i="10" s="1"/>
  <c r="DH189" i="10"/>
  <c r="CW189" i="10"/>
  <c r="CV189" i="10"/>
  <c r="CU189" i="10"/>
  <c r="DA189" i="10" s="1"/>
  <c r="CT189" i="10"/>
  <c r="CH189" i="10"/>
  <c r="CG189" i="10"/>
  <c r="CF189" i="10"/>
  <c r="CL189" i="10" s="1"/>
  <c r="CE189" i="10"/>
  <c r="BT189" i="10"/>
  <c r="BS189" i="10"/>
  <c r="BR189" i="10"/>
  <c r="BX189" i="10" s="1"/>
  <c r="BQ189" i="10"/>
  <c r="BD189" i="10"/>
  <c r="BJ189" i="10" s="1"/>
  <c r="BC189" i="10"/>
  <c r="AP189" i="10"/>
  <c r="AT189" i="10" s="1"/>
  <c r="AO189" i="10"/>
  <c r="AU189" i="10" s="1"/>
  <c r="AD189" i="10"/>
  <c r="AC189" i="10"/>
  <c r="AB189" i="10"/>
  <c r="AH189" i="10" s="1"/>
  <c r="AA189" i="10"/>
  <c r="P189" i="10"/>
  <c r="O189" i="10"/>
  <c r="JH189" i="10" s="1"/>
  <c r="N189" i="10"/>
  <c r="M189" i="10"/>
  <c r="IS188" i="10"/>
  <c r="IW188" i="10" s="1"/>
  <c r="IR188" i="10"/>
  <c r="IX188" i="10" s="1"/>
  <c r="IE188" i="10"/>
  <c r="IK188" i="10" s="1"/>
  <c r="ID188" i="10"/>
  <c r="IJ188" i="10" s="1"/>
  <c r="HQ188" i="10"/>
  <c r="HU188" i="10" s="1"/>
  <c r="HP188" i="10"/>
  <c r="HV188" i="10" s="1"/>
  <c r="HC188" i="10"/>
  <c r="HI188" i="10" s="1"/>
  <c r="HB188" i="10"/>
  <c r="HH188" i="10" s="1"/>
  <c r="GQ188" i="10"/>
  <c r="GP188" i="10"/>
  <c r="GO188" i="10"/>
  <c r="GU188" i="10" s="1"/>
  <c r="GN188" i="10"/>
  <c r="GG188" i="10"/>
  <c r="GF188" i="10"/>
  <c r="FO188" i="10"/>
  <c r="FN188" i="10"/>
  <c r="FM188" i="10"/>
  <c r="FS188" i="10" s="1"/>
  <c r="FL188" i="10"/>
  <c r="FA188" i="10"/>
  <c r="EZ188" i="10"/>
  <c r="EY188" i="10"/>
  <c r="EX188" i="10"/>
  <c r="EK188" i="10"/>
  <c r="EQ188" i="10" s="1"/>
  <c r="EJ188" i="10"/>
  <c r="EN188" i="10" s="1"/>
  <c r="DY188" i="10"/>
  <c r="DX188" i="10"/>
  <c r="DW188" i="10"/>
  <c r="DV188" i="10"/>
  <c r="EB188" i="10" s="1"/>
  <c r="DK188" i="10"/>
  <c r="DJ188" i="10"/>
  <c r="DI188" i="10"/>
  <c r="DO188" i="10" s="1"/>
  <c r="DH188" i="10"/>
  <c r="CW188" i="10"/>
  <c r="CV188" i="10"/>
  <c r="CU188" i="10"/>
  <c r="DA188" i="10" s="1"/>
  <c r="CT188" i="10"/>
  <c r="CH188" i="10"/>
  <c r="CG188" i="10"/>
  <c r="CF188" i="10"/>
  <c r="CL188" i="10" s="1"/>
  <c r="CE188" i="10"/>
  <c r="BT188" i="10"/>
  <c r="BS188" i="10"/>
  <c r="BR188" i="10"/>
  <c r="BX188" i="10" s="1"/>
  <c r="BQ188" i="10"/>
  <c r="BD188" i="10"/>
  <c r="BJ188" i="10" s="1"/>
  <c r="BC188" i="10"/>
  <c r="AP188" i="10"/>
  <c r="AT188" i="10" s="1"/>
  <c r="AO188" i="10"/>
  <c r="AU188" i="10" s="1"/>
  <c r="AD188" i="10"/>
  <c r="AC188" i="10"/>
  <c r="AB188" i="10"/>
  <c r="AH188" i="10" s="1"/>
  <c r="AA188" i="10"/>
  <c r="P188" i="10"/>
  <c r="O188" i="10"/>
  <c r="JH188" i="10" s="1"/>
  <c r="N188" i="10"/>
  <c r="M188" i="10"/>
  <c r="IS187" i="10"/>
  <c r="IW187" i="10" s="1"/>
  <c r="IR187" i="10"/>
  <c r="IX187" i="10" s="1"/>
  <c r="IE187" i="10"/>
  <c r="IK187" i="10" s="1"/>
  <c r="ID187" i="10"/>
  <c r="IJ187" i="10" s="1"/>
  <c r="HQ187" i="10"/>
  <c r="HU187" i="10" s="1"/>
  <c r="HP187" i="10"/>
  <c r="HV187" i="10" s="1"/>
  <c r="HC187" i="10"/>
  <c r="HI187" i="10" s="1"/>
  <c r="HB187" i="10"/>
  <c r="HH187" i="10" s="1"/>
  <c r="GQ187" i="10"/>
  <c r="GP187" i="10"/>
  <c r="GO187" i="10"/>
  <c r="GU187" i="10" s="1"/>
  <c r="GN187" i="10"/>
  <c r="GG187" i="10"/>
  <c r="GF187" i="10"/>
  <c r="FO187" i="10"/>
  <c r="FN187" i="10"/>
  <c r="FM187" i="10"/>
  <c r="FS187" i="10" s="1"/>
  <c r="FL187" i="10"/>
  <c r="FA187" i="10"/>
  <c r="EZ187" i="10"/>
  <c r="EY187" i="10"/>
  <c r="EX187" i="10"/>
  <c r="EK187" i="10"/>
  <c r="EQ187" i="10" s="1"/>
  <c r="EJ187" i="10"/>
  <c r="EN187" i="10" s="1"/>
  <c r="DY187" i="10"/>
  <c r="DX187" i="10"/>
  <c r="DW187" i="10"/>
  <c r="DV187" i="10"/>
  <c r="EB187" i="10" s="1"/>
  <c r="DK187" i="10"/>
  <c r="DJ187" i="10"/>
  <c r="DI187" i="10"/>
  <c r="DO187" i="10" s="1"/>
  <c r="DH187" i="10"/>
  <c r="CW187" i="10"/>
  <c r="CV187" i="10"/>
  <c r="CU187" i="10"/>
  <c r="DA187" i="10" s="1"/>
  <c r="CT187" i="10"/>
  <c r="CH187" i="10"/>
  <c r="CG187" i="10"/>
  <c r="CF187" i="10"/>
  <c r="CL187" i="10" s="1"/>
  <c r="CE187" i="10"/>
  <c r="BT187" i="10"/>
  <c r="BS187" i="10"/>
  <c r="BR187" i="10"/>
  <c r="BX187" i="10" s="1"/>
  <c r="BQ187" i="10"/>
  <c r="BD187" i="10"/>
  <c r="BJ187" i="10" s="1"/>
  <c r="BC187" i="10"/>
  <c r="AP187" i="10"/>
  <c r="AT187" i="10" s="1"/>
  <c r="AO187" i="10"/>
  <c r="AU187" i="10" s="1"/>
  <c r="AD187" i="10"/>
  <c r="AC187" i="10"/>
  <c r="AB187" i="10"/>
  <c r="AH187" i="10" s="1"/>
  <c r="AA187" i="10"/>
  <c r="P187" i="10"/>
  <c r="O187" i="10"/>
  <c r="N187" i="10"/>
  <c r="M187" i="10"/>
  <c r="IS186" i="10"/>
  <c r="IW186" i="10" s="1"/>
  <c r="IR186" i="10"/>
  <c r="IX186" i="10" s="1"/>
  <c r="IE186" i="10"/>
  <c r="IK186" i="10" s="1"/>
  <c r="ID186" i="10"/>
  <c r="IJ186" i="10" s="1"/>
  <c r="HQ186" i="10"/>
  <c r="HU186" i="10" s="1"/>
  <c r="HP186" i="10"/>
  <c r="HV186" i="10" s="1"/>
  <c r="HC186" i="10"/>
  <c r="HI186" i="10" s="1"/>
  <c r="HB186" i="10"/>
  <c r="HH186" i="10" s="1"/>
  <c r="GQ186" i="10"/>
  <c r="GP186" i="10"/>
  <c r="GO186" i="10"/>
  <c r="GU186" i="10" s="1"/>
  <c r="GN186" i="10"/>
  <c r="GG186" i="10"/>
  <c r="GF186" i="10"/>
  <c r="FO186" i="10"/>
  <c r="FN186" i="10"/>
  <c r="FM186" i="10"/>
  <c r="FS186" i="10" s="1"/>
  <c r="FL186" i="10"/>
  <c r="FA186" i="10"/>
  <c r="EZ186" i="10"/>
  <c r="EY186" i="10"/>
  <c r="EX186" i="10"/>
  <c r="EK186" i="10"/>
  <c r="EQ186" i="10" s="1"/>
  <c r="EJ186" i="10"/>
  <c r="EN186" i="10" s="1"/>
  <c r="DY186" i="10"/>
  <c r="DX186" i="10"/>
  <c r="DW186" i="10"/>
  <c r="DV186" i="10"/>
  <c r="EB186" i="10" s="1"/>
  <c r="DK186" i="10"/>
  <c r="DJ186" i="10"/>
  <c r="DI186" i="10"/>
  <c r="DO186" i="10" s="1"/>
  <c r="DH186" i="10"/>
  <c r="CW186" i="10"/>
  <c r="CV186" i="10"/>
  <c r="CU186" i="10"/>
  <c r="DA186" i="10" s="1"/>
  <c r="CT186" i="10"/>
  <c r="CH186" i="10"/>
  <c r="CG186" i="10"/>
  <c r="CF186" i="10"/>
  <c r="CL186" i="10" s="1"/>
  <c r="CE186" i="10"/>
  <c r="BT186" i="10"/>
  <c r="BS186" i="10"/>
  <c r="BR186" i="10"/>
  <c r="BX186" i="10" s="1"/>
  <c r="BQ186" i="10"/>
  <c r="BD186" i="10"/>
  <c r="BJ186" i="10" s="1"/>
  <c r="BC186" i="10"/>
  <c r="AP186" i="10"/>
  <c r="AT186" i="10" s="1"/>
  <c r="AO186" i="10"/>
  <c r="AU186" i="10" s="1"/>
  <c r="AD186" i="10"/>
  <c r="AC186" i="10"/>
  <c r="AB186" i="10"/>
  <c r="AH186" i="10" s="1"/>
  <c r="AA186" i="10"/>
  <c r="P186" i="10"/>
  <c r="O186" i="10"/>
  <c r="N186" i="10"/>
  <c r="M186" i="10"/>
  <c r="IS185" i="10"/>
  <c r="IY185" i="10" s="1"/>
  <c r="IR185" i="10"/>
  <c r="IX185" i="10" s="1"/>
  <c r="IE185" i="10"/>
  <c r="IK185" i="10" s="1"/>
  <c r="ID185" i="10"/>
  <c r="IH185" i="10" s="1"/>
  <c r="HQ185" i="10"/>
  <c r="HW185" i="10" s="1"/>
  <c r="HP185" i="10"/>
  <c r="HV185" i="10" s="1"/>
  <c r="HC185" i="10"/>
  <c r="HI185" i="10" s="1"/>
  <c r="HB185" i="10"/>
  <c r="HF185" i="10" s="1"/>
  <c r="GQ185" i="10"/>
  <c r="GP185" i="10"/>
  <c r="GO185" i="10"/>
  <c r="GN185" i="10"/>
  <c r="GT185" i="10" s="1"/>
  <c r="GG185" i="10"/>
  <c r="GF185" i="10"/>
  <c r="FO185" i="10"/>
  <c r="FN185" i="10"/>
  <c r="FM185" i="10"/>
  <c r="FL185" i="10"/>
  <c r="FA185" i="10"/>
  <c r="EZ185" i="10"/>
  <c r="EY185" i="10"/>
  <c r="EX185" i="10"/>
  <c r="EK185" i="10"/>
  <c r="EQ185" i="10" s="1"/>
  <c r="EJ185" i="10"/>
  <c r="EN185" i="10" s="1"/>
  <c r="DY185" i="10"/>
  <c r="DX185" i="10"/>
  <c r="DW185" i="10"/>
  <c r="DV185" i="10"/>
  <c r="EB185" i="10" s="1"/>
  <c r="DK185" i="10"/>
  <c r="DJ185" i="10"/>
  <c r="DI185" i="10"/>
  <c r="DO185" i="10" s="1"/>
  <c r="DH185" i="10"/>
  <c r="CW185" i="10"/>
  <c r="CV185" i="10"/>
  <c r="CU185" i="10"/>
  <c r="DA185" i="10" s="1"/>
  <c r="CT185" i="10"/>
  <c r="CH185" i="10"/>
  <c r="CG185" i="10"/>
  <c r="CF185" i="10"/>
  <c r="CL185" i="10" s="1"/>
  <c r="CE185" i="10"/>
  <c r="BT185" i="10"/>
  <c r="BS185" i="10"/>
  <c r="BR185" i="10"/>
  <c r="BX185" i="10" s="1"/>
  <c r="BQ185" i="10"/>
  <c r="BD185" i="10"/>
  <c r="BJ185" i="10" s="1"/>
  <c r="BC185" i="10"/>
  <c r="BI185" i="10" s="1"/>
  <c r="AP185" i="10"/>
  <c r="AT185" i="10" s="1"/>
  <c r="AO185" i="10"/>
  <c r="AU185" i="10" s="1"/>
  <c r="AD185" i="10"/>
  <c r="AC185" i="10"/>
  <c r="AB185" i="10"/>
  <c r="AH185" i="10" s="1"/>
  <c r="AA185" i="10"/>
  <c r="P185" i="10"/>
  <c r="O185" i="10"/>
  <c r="N185" i="10"/>
  <c r="T185" i="10" s="1"/>
  <c r="M185" i="10"/>
  <c r="IS184" i="10"/>
  <c r="IY184" i="10" s="1"/>
  <c r="IR184" i="10"/>
  <c r="IX184" i="10" s="1"/>
  <c r="IE184" i="10"/>
  <c r="IK184" i="10" s="1"/>
  <c r="ID184" i="10"/>
  <c r="IH184" i="10" s="1"/>
  <c r="HQ184" i="10"/>
  <c r="HW184" i="10" s="1"/>
  <c r="HP184" i="10"/>
  <c r="HV184" i="10" s="1"/>
  <c r="HC184" i="10"/>
  <c r="HI184" i="10" s="1"/>
  <c r="HB184" i="10"/>
  <c r="HF184" i="10" s="1"/>
  <c r="GQ184" i="10"/>
  <c r="GP184" i="10"/>
  <c r="GO184" i="10"/>
  <c r="GN184" i="10"/>
  <c r="GT184" i="10" s="1"/>
  <c r="GG184" i="10"/>
  <c r="GF184" i="10"/>
  <c r="FO184" i="10"/>
  <c r="FN184" i="10"/>
  <c r="FM184" i="10"/>
  <c r="FL184" i="10"/>
  <c r="FA184" i="10"/>
  <c r="EZ184" i="10"/>
  <c r="EY184" i="10"/>
  <c r="EX184" i="10"/>
  <c r="EK184" i="10"/>
  <c r="EQ184" i="10" s="1"/>
  <c r="EJ184" i="10"/>
  <c r="EN184" i="10" s="1"/>
  <c r="DY184" i="10"/>
  <c r="DX184" i="10"/>
  <c r="DW184" i="10"/>
  <c r="DV184" i="10"/>
  <c r="EB184" i="10" s="1"/>
  <c r="DK184" i="10"/>
  <c r="DJ184" i="10"/>
  <c r="DI184" i="10"/>
  <c r="DO184" i="10" s="1"/>
  <c r="DH184" i="10"/>
  <c r="CW184" i="10"/>
  <c r="CV184" i="10"/>
  <c r="CU184" i="10"/>
  <c r="DA184" i="10" s="1"/>
  <c r="CT184" i="10"/>
  <c r="CH184" i="10"/>
  <c r="CG184" i="10"/>
  <c r="CF184" i="10"/>
  <c r="CL184" i="10" s="1"/>
  <c r="CE184" i="10"/>
  <c r="BT184" i="10"/>
  <c r="BS184" i="10"/>
  <c r="BR184" i="10"/>
  <c r="BX184" i="10" s="1"/>
  <c r="BQ184" i="10"/>
  <c r="BD184" i="10"/>
  <c r="BJ184" i="10" s="1"/>
  <c r="BC184" i="10"/>
  <c r="BI184" i="10" s="1"/>
  <c r="AP184" i="10"/>
  <c r="AT184" i="10" s="1"/>
  <c r="AO184" i="10"/>
  <c r="AU184" i="10" s="1"/>
  <c r="AD184" i="10"/>
  <c r="AC184" i="10"/>
  <c r="AB184" i="10"/>
  <c r="AH184" i="10" s="1"/>
  <c r="AA184" i="10"/>
  <c r="P184" i="10"/>
  <c r="O184" i="10"/>
  <c r="N184" i="10"/>
  <c r="T184" i="10" s="1"/>
  <c r="M184" i="10"/>
  <c r="IS183" i="10"/>
  <c r="IW183" i="10" s="1"/>
  <c r="IR183" i="10"/>
  <c r="IX183" i="10" s="1"/>
  <c r="IE183" i="10"/>
  <c r="IK183" i="10" s="1"/>
  <c r="ID183" i="10"/>
  <c r="IJ183" i="10" s="1"/>
  <c r="HQ183" i="10"/>
  <c r="HU183" i="10" s="1"/>
  <c r="HP183" i="10"/>
  <c r="HV183" i="10" s="1"/>
  <c r="HC183" i="10"/>
  <c r="HI183" i="10" s="1"/>
  <c r="HB183" i="10"/>
  <c r="HH183" i="10" s="1"/>
  <c r="GQ183" i="10"/>
  <c r="GQ182" i="10" s="1"/>
  <c r="GQ181" i="10" s="1"/>
  <c r="GP183" i="10"/>
  <c r="GP182" i="10" s="1"/>
  <c r="GO183" i="10"/>
  <c r="GU183" i="10" s="1"/>
  <c r="GN183" i="10"/>
  <c r="GG183" i="10"/>
  <c r="GF183" i="10"/>
  <c r="FO183" i="10"/>
  <c r="FO182" i="10" s="1"/>
  <c r="FN183" i="10"/>
  <c r="FN182" i="10" s="1"/>
  <c r="FM183" i="10"/>
  <c r="FS183" i="10" s="1"/>
  <c r="FL183" i="10"/>
  <c r="FL182" i="10" s="1"/>
  <c r="FA183" i="10"/>
  <c r="FA182" i="10" s="1"/>
  <c r="EZ183" i="10"/>
  <c r="EY183" i="10"/>
  <c r="EX183" i="10"/>
  <c r="EK183" i="10"/>
  <c r="EQ183" i="10" s="1"/>
  <c r="EJ183" i="10"/>
  <c r="EN183" i="10" s="1"/>
  <c r="DY183" i="10"/>
  <c r="DY182" i="10" s="1"/>
  <c r="DX183" i="10"/>
  <c r="DX182" i="10" s="1"/>
  <c r="DW183" i="10"/>
  <c r="DW182" i="10" s="1"/>
  <c r="DV183" i="10"/>
  <c r="EB183" i="10" s="1"/>
  <c r="DK183" i="10"/>
  <c r="DK182" i="10" s="1"/>
  <c r="DJ183" i="10"/>
  <c r="DJ182" i="10" s="1"/>
  <c r="DI183" i="10"/>
  <c r="DI182" i="10" s="1"/>
  <c r="DH183" i="10"/>
  <c r="DN183" i="10" s="1"/>
  <c r="CW183" i="10"/>
  <c r="CW182" i="10" s="1"/>
  <c r="CV183" i="10"/>
  <c r="CV182" i="10" s="1"/>
  <c r="CU183" i="10"/>
  <c r="CT183" i="10"/>
  <c r="CZ183" i="10" s="1"/>
  <c r="CH183" i="10"/>
  <c r="CH182" i="10" s="1"/>
  <c r="CH181" i="10" s="1"/>
  <c r="CG183" i="10"/>
  <c r="CG182" i="10" s="1"/>
  <c r="CF183" i="10"/>
  <c r="CF182" i="10" s="1"/>
  <c r="CE183" i="10"/>
  <c r="CK183" i="10" s="1"/>
  <c r="BT183" i="10"/>
  <c r="BS183" i="10"/>
  <c r="BS182" i="10" s="1"/>
  <c r="BR183" i="10"/>
  <c r="BR182" i="10" s="1"/>
  <c r="BQ183" i="10"/>
  <c r="BW183" i="10" s="1"/>
  <c r="BD183" i="10"/>
  <c r="BJ183" i="10" s="1"/>
  <c r="BC183" i="10"/>
  <c r="BI183" i="10" s="1"/>
  <c r="AP183" i="10"/>
  <c r="AV183" i="10" s="1"/>
  <c r="AO183" i="10"/>
  <c r="AS183" i="10" s="1"/>
  <c r="AD183" i="10"/>
  <c r="AD182" i="10" s="1"/>
  <c r="AC183" i="10"/>
  <c r="AB183" i="10"/>
  <c r="AB182" i="10" s="1"/>
  <c r="AA183" i="10"/>
  <c r="AG183" i="10" s="1"/>
  <c r="P183" i="10"/>
  <c r="O183" i="10"/>
  <c r="O182" i="10" s="1"/>
  <c r="N183" i="10"/>
  <c r="M183" i="10"/>
  <c r="S183" i="10" s="1"/>
  <c r="JA182" i="10"/>
  <c r="IZ182" i="10"/>
  <c r="IQ182" i="10"/>
  <c r="IY182" i="10" s="1"/>
  <c r="IO182" i="10"/>
  <c r="IO181" i="10" s="1"/>
  <c r="IQ181" i="10" s="1"/>
  <c r="IY181" i="10" s="1"/>
  <c r="IN182" i="10"/>
  <c r="IN181" i="10" s="1"/>
  <c r="IP181" i="10" s="1"/>
  <c r="IX181" i="10" s="1"/>
  <c r="IM182" i="10"/>
  <c r="IL182" i="10"/>
  <c r="IC182" i="10"/>
  <c r="IK182" i="10" s="1"/>
  <c r="IA182" i="10"/>
  <c r="HZ182" i="10"/>
  <c r="IB182" i="10" s="1"/>
  <c r="IJ182" i="10" s="1"/>
  <c r="HX182" i="10"/>
  <c r="HS182" i="10"/>
  <c r="HR182" i="10"/>
  <c r="HN182" i="10"/>
  <c r="HM182" i="10"/>
  <c r="HO182" i="10" s="1"/>
  <c r="HL182" i="10"/>
  <c r="HJ182" i="10"/>
  <c r="HE182" i="10"/>
  <c r="HE181" i="10" s="1"/>
  <c r="HD182" i="10"/>
  <c r="HB182" i="10"/>
  <c r="HF182" i="10" s="1"/>
  <c r="HA182" i="10"/>
  <c r="GY182" i="10"/>
  <c r="GX182" i="10"/>
  <c r="GZ182" i="10" s="1"/>
  <c r="GV182" i="10"/>
  <c r="GK182" i="10"/>
  <c r="GM182" i="10" s="1"/>
  <c r="GJ182" i="10"/>
  <c r="GL182" i="10" s="1"/>
  <c r="GH182" i="10"/>
  <c r="GC182" i="10"/>
  <c r="GB182" i="10"/>
  <c r="GB181" i="10" s="1"/>
  <c r="GA182" i="10"/>
  <c r="GI182" i="10" s="1"/>
  <c r="FZ182" i="10"/>
  <c r="GD182" i="10" s="1"/>
  <c r="FY182" i="10"/>
  <c r="GG182" i="10" s="1"/>
  <c r="FX182" i="10"/>
  <c r="GF182" i="10" s="1"/>
  <c r="FW182" i="10"/>
  <c r="FV182" i="10"/>
  <c r="FT182" i="10"/>
  <c r="FK182" i="10"/>
  <c r="FI182" i="10"/>
  <c r="FH182" i="10"/>
  <c r="FJ182" i="10" s="1"/>
  <c r="FF182" i="10"/>
  <c r="EZ182" i="10"/>
  <c r="EV182" i="10"/>
  <c r="EU182" i="10"/>
  <c r="EW182" i="10" s="1"/>
  <c r="ET182" i="10"/>
  <c r="ER182" i="10"/>
  <c r="EM182" i="10"/>
  <c r="EL182" i="10"/>
  <c r="EJ182" i="10"/>
  <c r="EN182" i="10" s="1"/>
  <c r="EI182" i="10"/>
  <c r="EH182" i="10"/>
  <c r="EG182" i="10"/>
  <c r="EF182" i="10"/>
  <c r="ED182" i="10"/>
  <c r="DV182" i="10"/>
  <c r="DU182" i="10"/>
  <c r="DS182" i="10"/>
  <c r="DR182" i="10"/>
  <c r="DT182" i="10" s="1"/>
  <c r="DP182" i="10"/>
  <c r="DF182" i="10"/>
  <c r="DE182" i="10"/>
  <c r="DG182" i="10" s="1"/>
  <c r="DD182" i="10"/>
  <c r="DB182" i="10"/>
  <c r="CS182" i="10"/>
  <c r="CR182" i="10"/>
  <c r="CQ182" i="10"/>
  <c r="CP182" i="10"/>
  <c r="CP181" i="10" s="1"/>
  <c r="CR181" i="10" s="1"/>
  <c r="CM182" i="10"/>
  <c r="CE182" i="10"/>
  <c r="CD182" i="10"/>
  <c r="CB182" i="10"/>
  <c r="CB181" i="10" s="1"/>
  <c r="CD181" i="10" s="1"/>
  <c r="CA182" i="10"/>
  <c r="CA181" i="10" s="1"/>
  <c r="CC181" i="10" s="1"/>
  <c r="BY182" i="10"/>
  <c r="BQ182" i="10"/>
  <c r="BN182" i="10"/>
  <c r="BN181" i="10" s="1"/>
  <c r="BP181" i="10" s="1"/>
  <c r="BM182" i="10"/>
  <c r="BO182" i="10" s="1"/>
  <c r="BK182" i="10"/>
  <c r="BF182" i="10"/>
  <c r="BF181" i="10" s="1"/>
  <c r="BE182" i="10"/>
  <c r="BE181" i="10" s="1"/>
  <c r="BA182" i="10"/>
  <c r="AZ182" i="10"/>
  <c r="BB182" i="10" s="1"/>
  <c r="AY182" i="10"/>
  <c r="AW182" i="10"/>
  <c r="AR182" i="10"/>
  <c r="AR181" i="10" s="1"/>
  <c r="AQ182" i="10"/>
  <c r="AN182" i="10"/>
  <c r="AM182" i="10"/>
  <c r="AL182" i="10"/>
  <c r="AK182" i="10"/>
  <c r="AK181" i="10" s="1"/>
  <c r="AM181" i="10" s="1"/>
  <c r="AI182" i="10"/>
  <c r="Z182" i="10"/>
  <c r="X182" i="10"/>
  <c r="X181" i="10" s="1"/>
  <c r="Z181" i="10" s="1"/>
  <c r="W182" i="10"/>
  <c r="W181" i="10" s="1"/>
  <c r="Y181" i="10" s="1"/>
  <c r="U182" i="10"/>
  <c r="J182" i="10"/>
  <c r="JC182" i="10" s="1"/>
  <c r="I182" i="10"/>
  <c r="K182" i="10" s="1"/>
  <c r="JR181" i="10"/>
  <c r="IZ181" i="10"/>
  <c r="IU181" i="10"/>
  <c r="IT181" i="10"/>
  <c r="IS181" i="10"/>
  <c r="JA181" i="10" s="1"/>
  <c r="IR181" i="10"/>
  <c r="IV181" i="10" s="1"/>
  <c r="IL181" i="10"/>
  <c r="IG181" i="10"/>
  <c r="IF181" i="10"/>
  <c r="IE181" i="10"/>
  <c r="IM181" i="10" s="1"/>
  <c r="ID181" i="10"/>
  <c r="IJ181" i="10" s="1"/>
  <c r="IA181" i="10"/>
  <c r="IC181" i="10" s="1"/>
  <c r="HZ181" i="10"/>
  <c r="IB181" i="10" s="1"/>
  <c r="HX181" i="10"/>
  <c r="HS181" i="10"/>
  <c r="HR181" i="10"/>
  <c r="HN181" i="10"/>
  <c r="HL181" i="10"/>
  <c r="HJ181" i="10"/>
  <c r="HD181" i="10"/>
  <c r="GY181" i="10"/>
  <c r="HA181" i="10" s="1"/>
  <c r="GX181" i="10"/>
  <c r="GZ181" i="10" s="1"/>
  <c r="GV181" i="10"/>
  <c r="GK181" i="10"/>
  <c r="GM181" i="10" s="1"/>
  <c r="GH181" i="10"/>
  <c r="GC181" i="10"/>
  <c r="GA181" i="10"/>
  <c r="GI181" i="10" s="1"/>
  <c r="FZ181" i="10"/>
  <c r="GD181" i="10" s="1"/>
  <c r="FY181" i="10"/>
  <c r="GG181" i="10" s="1"/>
  <c r="FW181" i="10"/>
  <c r="FV181" i="10"/>
  <c r="FX181" i="10" s="1"/>
  <c r="FT181" i="10"/>
  <c r="FI181" i="10"/>
  <c r="FK181" i="10" s="1"/>
  <c r="FH181" i="10"/>
  <c r="FJ181" i="10" s="1"/>
  <c r="FF181" i="10"/>
  <c r="EV181" i="10"/>
  <c r="EU181" i="10"/>
  <c r="EW181" i="10" s="1"/>
  <c r="ET181" i="10"/>
  <c r="ER181" i="10"/>
  <c r="EM181" i="10"/>
  <c r="EL181" i="10"/>
  <c r="EI181" i="10"/>
  <c r="EH181" i="10"/>
  <c r="EG181" i="10"/>
  <c r="EF181" i="10"/>
  <c r="ED181" i="10"/>
  <c r="DU181" i="10"/>
  <c r="DS181" i="10"/>
  <c r="DR181" i="10"/>
  <c r="DT181" i="10" s="1"/>
  <c r="DP181" i="10"/>
  <c r="DE181" i="10"/>
  <c r="DG181" i="10" s="1"/>
  <c r="DD181" i="10"/>
  <c r="DF181" i="10" s="1"/>
  <c r="DB181" i="10"/>
  <c r="CQ181" i="10"/>
  <c r="CS181" i="10" s="1"/>
  <c r="CM181" i="10"/>
  <c r="BY181" i="10"/>
  <c r="BM181" i="10"/>
  <c r="BO181" i="10" s="1"/>
  <c r="BK181" i="10"/>
  <c r="AZ181" i="10"/>
  <c r="BB181" i="10" s="1"/>
  <c r="AY181" i="10"/>
  <c r="BA181" i="10" s="1"/>
  <c r="AW181" i="10"/>
  <c r="AQ181" i="10"/>
  <c r="AL181" i="10"/>
  <c r="AN181" i="10" s="1"/>
  <c r="AI181" i="10"/>
  <c r="U181" i="10"/>
  <c r="I181" i="10"/>
  <c r="JI180" i="10"/>
  <c r="JH180" i="10"/>
  <c r="JG180" i="10"/>
  <c r="JK180" i="10" s="1"/>
  <c r="JF180" i="10"/>
  <c r="JJ180" i="10" s="1"/>
  <c r="IY180" i="10"/>
  <c r="IX180" i="10"/>
  <c r="IK180" i="10"/>
  <c r="IJ180" i="10"/>
  <c r="HW180" i="10"/>
  <c r="HV180" i="10"/>
  <c r="HU180" i="10"/>
  <c r="HT180" i="10"/>
  <c r="HI180" i="10"/>
  <c r="HH180" i="10"/>
  <c r="HG180" i="10"/>
  <c r="HF180" i="10"/>
  <c r="GU180" i="10"/>
  <c r="GT180" i="10"/>
  <c r="GS180" i="10"/>
  <c r="GR180" i="10"/>
  <c r="GG180" i="10"/>
  <c r="GF180" i="10"/>
  <c r="GE180" i="10"/>
  <c r="GD180" i="10"/>
  <c r="FS180" i="10"/>
  <c r="FR180" i="10"/>
  <c r="FQ180" i="10"/>
  <c r="FP180" i="10"/>
  <c r="FE180" i="10"/>
  <c r="FD180" i="10"/>
  <c r="FC180" i="10"/>
  <c r="FB180" i="10"/>
  <c r="EQ180" i="10"/>
  <c r="EP180" i="10"/>
  <c r="EO180" i="10"/>
  <c r="EN180" i="10"/>
  <c r="EC180" i="10"/>
  <c r="EB180" i="10"/>
  <c r="EA180" i="10"/>
  <c r="DZ180" i="10"/>
  <c r="DO180" i="10"/>
  <c r="DN180" i="10"/>
  <c r="DM180" i="10"/>
  <c r="DL180" i="10"/>
  <c r="DA180" i="10"/>
  <c r="CZ180" i="10"/>
  <c r="CY180" i="10"/>
  <c r="CX180" i="10"/>
  <c r="CL180" i="10"/>
  <c r="CK180" i="10"/>
  <c r="CJ180" i="10"/>
  <c r="CI180" i="10"/>
  <c r="BX180" i="10"/>
  <c r="BW180" i="10"/>
  <c r="BV180" i="10"/>
  <c r="BU180" i="10"/>
  <c r="BJ180" i="10"/>
  <c r="BI180" i="10"/>
  <c r="BH180" i="10"/>
  <c r="BG180" i="10"/>
  <c r="AV180" i="10"/>
  <c r="AU180" i="10"/>
  <c r="AT180" i="10"/>
  <c r="AS180" i="10"/>
  <c r="AH180" i="10"/>
  <c r="AG180" i="10"/>
  <c r="T180" i="10"/>
  <c r="S180" i="10"/>
  <c r="R180" i="10"/>
  <c r="Q180" i="10"/>
  <c r="JI179" i="10"/>
  <c r="JH179" i="10"/>
  <c r="JG179" i="10"/>
  <c r="JM179" i="10" s="1"/>
  <c r="JF179" i="10"/>
  <c r="IY179" i="10"/>
  <c r="IX179" i="10"/>
  <c r="IK179" i="10"/>
  <c r="IJ179" i="10"/>
  <c r="HW179" i="10"/>
  <c r="HV179" i="10"/>
  <c r="HU179" i="10"/>
  <c r="HT179" i="10"/>
  <c r="HI179" i="10"/>
  <c r="HH179" i="10"/>
  <c r="HG179" i="10"/>
  <c r="HF179" i="10"/>
  <c r="GU179" i="10"/>
  <c r="GT179" i="10"/>
  <c r="GS179" i="10"/>
  <c r="GR179" i="10"/>
  <c r="GG179" i="10"/>
  <c r="GF179" i="10"/>
  <c r="GE179" i="10"/>
  <c r="GD179" i="10"/>
  <c r="FS179" i="10"/>
  <c r="FR179" i="10"/>
  <c r="FQ179" i="10"/>
  <c r="FP179" i="10"/>
  <c r="FE179" i="10"/>
  <c r="FD179" i="10"/>
  <c r="FC179" i="10"/>
  <c r="FB179" i="10"/>
  <c r="EQ179" i="10"/>
  <c r="EP179" i="10"/>
  <c r="EO179" i="10"/>
  <c r="EN179" i="10"/>
  <c r="EC179" i="10"/>
  <c r="EB179" i="10"/>
  <c r="EA179" i="10"/>
  <c r="DZ179" i="10"/>
  <c r="DO179" i="10"/>
  <c r="DN179" i="10"/>
  <c r="DM179" i="10"/>
  <c r="DL179" i="10"/>
  <c r="DA179" i="10"/>
  <c r="CZ179" i="10"/>
  <c r="CY179" i="10"/>
  <c r="CX179" i="10"/>
  <c r="CL179" i="10"/>
  <c r="CK179" i="10"/>
  <c r="CJ179" i="10"/>
  <c r="CI179" i="10"/>
  <c r="BX179" i="10"/>
  <c r="BW179" i="10"/>
  <c r="BV179" i="10"/>
  <c r="BU179" i="10"/>
  <c r="BJ179" i="10"/>
  <c r="BI179" i="10"/>
  <c r="BH179" i="10"/>
  <c r="BG179" i="10"/>
  <c r="AV179" i="10"/>
  <c r="AU179" i="10"/>
  <c r="AT179" i="10"/>
  <c r="AS179" i="10"/>
  <c r="AH179" i="10"/>
  <c r="AG179" i="10"/>
  <c r="T179" i="10"/>
  <c r="S179" i="10"/>
  <c r="R179" i="10"/>
  <c r="Q179" i="10"/>
  <c r="IS178" i="10"/>
  <c r="IW178" i="10" s="1"/>
  <c r="IR178" i="10"/>
  <c r="IX178" i="10" s="1"/>
  <c r="IE178" i="10"/>
  <c r="IK178" i="10" s="1"/>
  <c r="ID178" i="10"/>
  <c r="IJ178" i="10" s="1"/>
  <c r="HQ178" i="10"/>
  <c r="HU178" i="10" s="1"/>
  <c r="HP178" i="10"/>
  <c r="HV178" i="10" s="1"/>
  <c r="HC178" i="10"/>
  <c r="HI178" i="10" s="1"/>
  <c r="HB178" i="10"/>
  <c r="HH178" i="10" s="1"/>
  <c r="GQ178" i="10"/>
  <c r="GP178" i="10"/>
  <c r="GO178" i="10"/>
  <c r="GN178" i="10"/>
  <c r="GG178" i="10"/>
  <c r="GF178" i="10"/>
  <c r="FO178" i="10"/>
  <c r="FN178" i="10"/>
  <c r="FM178" i="10"/>
  <c r="FS178" i="10" s="1"/>
  <c r="FL178" i="10"/>
  <c r="FA178" i="10"/>
  <c r="EZ178" i="10"/>
  <c r="EY178" i="10"/>
  <c r="FE178" i="10" s="1"/>
  <c r="EX178" i="10"/>
  <c r="EK178" i="10"/>
  <c r="EQ178" i="10" s="1"/>
  <c r="EJ178" i="10"/>
  <c r="EP178" i="10" s="1"/>
  <c r="DY178" i="10"/>
  <c r="DX178" i="10"/>
  <c r="DW178" i="10"/>
  <c r="DV178" i="10"/>
  <c r="DK178" i="10"/>
  <c r="DJ178" i="10"/>
  <c r="DI178" i="10"/>
  <c r="DO178" i="10" s="1"/>
  <c r="DH178" i="10"/>
  <c r="CW178" i="10"/>
  <c r="CV178" i="10"/>
  <c r="CU178" i="10"/>
  <c r="CT178" i="10"/>
  <c r="CZ178" i="10" s="1"/>
  <c r="CH178" i="10"/>
  <c r="CG178" i="10"/>
  <c r="CF178" i="10"/>
  <c r="CE178" i="10"/>
  <c r="CK178" i="10" s="1"/>
  <c r="BT178" i="10"/>
  <c r="BS178" i="10"/>
  <c r="BR178" i="10"/>
  <c r="BX178" i="10" s="1"/>
  <c r="BQ178" i="10"/>
  <c r="BD178" i="10"/>
  <c r="BJ178" i="10" s="1"/>
  <c r="BC178" i="10"/>
  <c r="AP178" i="10"/>
  <c r="AT178" i="10" s="1"/>
  <c r="AO178" i="10"/>
  <c r="AU178" i="10" s="1"/>
  <c r="AD178" i="10"/>
  <c r="AC178" i="10"/>
  <c r="AB178" i="10"/>
  <c r="AH178" i="10" s="1"/>
  <c r="AA178" i="10"/>
  <c r="P178" i="10"/>
  <c r="O178" i="10"/>
  <c r="N178" i="10"/>
  <c r="M178" i="10"/>
  <c r="IS177" i="10"/>
  <c r="IW177" i="10" s="1"/>
  <c r="IR177" i="10"/>
  <c r="IX177" i="10" s="1"/>
  <c r="IE177" i="10"/>
  <c r="IK177" i="10" s="1"/>
  <c r="ID177" i="10"/>
  <c r="IJ177" i="10" s="1"/>
  <c r="HQ177" i="10"/>
  <c r="HU177" i="10" s="1"/>
  <c r="HP177" i="10"/>
  <c r="HV177" i="10" s="1"/>
  <c r="HC177" i="10"/>
  <c r="HI177" i="10" s="1"/>
  <c r="HB177" i="10"/>
  <c r="HH177" i="10" s="1"/>
  <c r="GQ177" i="10"/>
  <c r="GP177" i="10"/>
  <c r="GO177" i="10"/>
  <c r="GN177" i="10"/>
  <c r="GG177" i="10"/>
  <c r="GF177" i="10"/>
  <c r="FO177" i="10"/>
  <c r="FN177" i="10"/>
  <c r="FM177" i="10"/>
  <c r="FS177" i="10" s="1"/>
  <c r="FL177" i="10"/>
  <c r="FA177" i="10"/>
  <c r="EZ177" i="10"/>
  <c r="EY177" i="10"/>
  <c r="FE177" i="10" s="1"/>
  <c r="EX177" i="10"/>
  <c r="EK177" i="10"/>
  <c r="EQ177" i="10" s="1"/>
  <c r="EJ177" i="10"/>
  <c r="EP177" i="10" s="1"/>
  <c r="DY177" i="10"/>
  <c r="DX177" i="10"/>
  <c r="DW177" i="10"/>
  <c r="DV177" i="10"/>
  <c r="DK177" i="10"/>
  <c r="DJ177" i="10"/>
  <c r="DI177" i="10"/>
  <c r="DH177" i="10"/>
  <c r="CW177" i="10"/>
  <c r="CV177" i="10"/>
  <c r="CU177" i="10"/>
  <c r="DA177" i="10" s="1"/>
  <c r="CT177" i="10"/>
  <c r="CH177" i="10"/>
  <c r="CG177" i="10"/>
  <c r="CF177" i="10"/>
  <c r="CE177" i="10"/>
  <c r="BT177" i="10"/>
  <c r="BS177" i="10"/>
  <c r="BR177" i="10"/>
  <c r="BQ177" i="10"/>
  <c r="BW177" i="10" s="1"/>
  <c r="BD177" i="10"/>
  <c r="BJ177" i="10" s="1"/>
  <c r="BC177" i="10"/>
  <c r="BI177" i="10" s="1"/>
  <c r="AP177" i="10"/>
  <c r="AV177" i="10" s="1"/>
  <c r="AO177" i="10"/>
  <c r="AS177" i="10" s="1"/>
  <c r="AD177" i="10"/>
  <c r="AC177" i="10"/>
  <c r="AB177" i="10"/>
  <c r="AA177" i="10"/>
  <c r="AG177" i="10" s="1"/>
  <c r="P177" i="10"/>
  <c r="O177" i="10"/>
  <c r="N177" i="10"/>
  <c r="M177" i="10"/>
  <c r="S177" i="10" s="1"/>
  <c r="IS176" i="10"/>
  <c r="IW176" i="10" s="1"/>
  <c r="IR176" i="10"/>
  <c r="IX176" i="10" s="1"/>
  <c r="IE176" i="10"/>
  <c r="IK176" i="10" s="1"/>
  <c r="ID176" i="10"/>
  <c r="IJ176" i="10" s="1"/>
  <c r="HQ176" i="10"/>
  <c r="HU176" i="10" s="1"/>
  <c r="HP176" i="10"/>
  <c r="HV176" i="10" s="1"/>
  <c r="HC176" i="10"/>
  <c r="HI176" i="10" s="1"/>
  <c r="HB176" i="10"/>
  <c r="HH176" i="10" s="1"/>
  <c r="GQ176" i="10"/>
  <c r="GP176" i="10"/>
  <c r="GO176" i="10"/>
  <c r="GU176" i="10" s="1"/>
  <c r="GN176" i="10"/>
  <c r="GG176" i="10"/>
  <c r="GF176" i="10"/>
  <c r="FO176" i="10"/>
  <c r="FN176" i="10"/>
  <c r="FM176" i="10"/>
  <c r="FS176" i="10" s="1"/>
  <c r="FL176" i="10"/>
  <c r="FA176" i="10"/>
  <c r="EZ176" i="10"/>
  <c r="EY176" i="10"/>
  <c r="FE176" i="10" s="1"/>
  <c r="EX176" i="10"/>
  <c r="EK176" i="10"/>
  <c r="EQ176" i="10" s="1"/>
  <c r="EJ176" i="10"/>
  <c r="EP176" i="10" s="1"/>
  <c r="DY176" i="10"/>
  <c r="DX176" i="10"/>
  <c r="DW176" i="10"/>
  <c r="DV176" i="10"/>
  <c r="EB176" i="10" s="1"/>
  <c r="DK176" i="10"/>
  <c r="DJ176" i="10"/>
  <c r="DI176" i="10"/>
  <c r="DH176" i="10"/>
  <c r="DN176" i="10" s="1"/>
  <c r="CW176" i="10"/>
  <c r="CV176" i="10"/>
  <c r="CU176" i="10"/>
  <c r="DA176" i="10" s="1"/>
  <c r="CT176" i="10"/>
  <c r="CH176" i="10"/>
  <c r="CG176" i="10"/>
  <c r="CF176" i="10"/>
  <c r="CL176" i="10" s="1"/>
  <c r="CE176" i="10"/>
  <c r="BT176" i="10"/>
  <c r="BS176" i="10"/>
  <c r="BR176" i="10"/>
  <c r="BQ176" i="10"/>
  <c r="BD176" i="10"/>
  <c r="BC176" i="10"/>
  <c r="BG176" i="10" s="1"/>
  <c r="AP176" i="10"/>
  <c r="AV176" i="10" s="1"/>
  <c r="AO176" i="10"/>
  <c r="AU176" i="10" s="1"/>
  <c r="AD176" i="10"/>
  <c r="AC176" i="10"/>
  <c r="AB176" i="10"/>
  <c r="AA176" i="10"/>
  <c r="P176" i="10"/>
  <c r="O176" i="10"/>
  <c r="N176" i="10"/>
  <c r="M176" i="10"/>
  <c r="IS175" i="10"/>
  <c r="IY175" i="10" s="1"/>
  <c r="IR175" i="10"/>
  <c r="IX175" i="10" s="1"/>
  <c r="IE175" i="10"/>
  <c r="II175" i="10" s="1"/>
  <c r="ID175" i="10"/>
  <c r="IJ175" i="10" s="1"/>
  <c r="HQ175" i="10"/>
  <c r="HP175" i="10"/>
  <c r="HV175" i="10" s="1"/>
  <c r="HC175" i="10"/>
  <c r="HG175" i="10" s="1"/>
  <c r="HB175" i="10"/>
  <c r="HH175" i="10" s="1"/>
  <c r="GQ175" i="10"/>
  <c r="GQ174" i="10" s="1"/>
  <c r="GP175" i="10"/>
  <c r="GP174" i="10" s="1"/>
  <c r="GO175" i="10"/>
  <c r="GU175" i="10" s="1"/>
  <c r="GN175" i="10"/>
  <c r="GN174" i="10" s="1"/>
  <c r="GG175" i="10"/>
  <c r="GF175" i="10"/>
  <c r="FO175" i="10"/>
  <c r="FO174" i="10" s="1"/>
  <c r="FN175" i="10"/>
  <c r="FN174" i="10" s="1"/>
  <c r="FM175" i="10"/>
  <c r="FL175" i="10"/>
  <c r="FL174" i="10" s="1"/>
  <c r="FA175" i="10"/>
  <c r="FA174" i="10" s="1"/>
  <c r="EZ175" i="10"/>
  <c r="EY175" i="10"/>
  <c r="EY174" i="10" s="1"/>
  <c r="EX175" i="10"/>
  <c r="EK175" i="10"/>
  <c r="EO175" i="10" s="1"/>
  <c r="EJ175" i="10"/>
  <c r="EP175" i="10" s="1"/>
  <c r="DY175" i="10"/>
  <c r="DY174" i="10" s="1"/>
  <c r="DX175" i="10"/>
  <c r="DW175" i="10"/>
  <c r="EC175" i="10" s="1"/>
  <c r="DV175" i="10"/>
  <c r="DK175" i="10"/>
  <c r="DK174" i="10" s="1"/>
  <c r="DJ175" i="10"/>
  <c r="DJ174" i="10" s="1"/>
  <c r="DI175" i="10"/>
  <c r="DO175" i="10" s="1"/>
  <c r="DH175" i="10"/>
  <c r="DH174" i="10" s="1"/>
  <c r="DL174" i="10" s="1"/>
  <c r="CW175" i="10"/>
  <c r="CW174" i="10" s="1"/>
  <c r="CV175" i="10"/>
  <c r="CV174" i="10" s="1"/>
  <c r="CU175" i="10"/>
  <c r="CT175" i="10"/>
  <c r="CH175" i="10"/>
  <c r="CH174" i="10" s="1"/>
  <c r="CG175" i="10"/>
  <c r="CF175" i="10"/>
  <c r="CE175" i="10"/>
  <c r="CE174" i="10" s="1"/>
  <c r="BT175" i="10"/>
  <c r="BT174" i="10" s="1"/>
  <c r="BS175" i="10"/>
  <c r="BR175" i="10"/>
  <c r="BX175" i="10" s="1"/>
  <c r="BQ175" i="10"/>
  <c r="BD175" i="10"/>
  <c r="BC175" i="10"/>
  <c r="BI175" i="10" s="1"/>
  <c r="AP175" i="10"/>
  <c r="AV175" i="10" s="1"/>
  <c r="AO175" i="10"/>
  <c r="AO174" i="10" s="1"/>
  <c r="AD175" i="10"/>
  <c r="AC175" i="10"/>
  <c r="AB175" i="10"/>
  <c r="AA175" i="10"/>
  <c r="P175" i="10"/>
  <c r="P174" i="10" s="1"/>
  <c r="O175" i="10"/>
  <c r="N175" i="10"/>
  <c r="T175" i="10" s="1"/>
  <c r="M175" i="10"/>
  <c r="M174" i="10" s="1"/>
  <c r="JA174" i="10"/>
  <c r="IZ174" i="10"/>
  <c r="IQ174" i="10"/>
  <c r="IY174" i="10" s="1"/>
  <c r="IP174" i="10"/>
  <c r="IX174" i="10" s="1"/>
  <c r="IO174" i="10"/>
  <c r="IN174" i="10"/>
  <c r="IM174" i="10"/>
  <c r="IL174" i="10"/>
  <c r="IC174" i="10"/>
  <c r="IK174" i="10" s="1"/>
  <c r="IB174" i="10"/>
  <c r="IJ174" i="10" s="1"/>
  <c r="IA174" i="10"/>
  <c r="HZ174" i="10"/>
  <c r="HX174" i="10"/>
  <c r="HS174" i="10"/>
  <c r="HR174" i="10"/>
  <c r="HP174" i="10"/>
  <c r="HM174" i="10"/>
  <c r="HO174" i="10" s="1"/>
  <c r="HL174" i="10"/>
  <c r="HN174" i="10" s="1"/>
  <c r="HJ174" i="10"/>
  <c r="HE174" i="10"/>
  <c r="HD174" i="10"/>
  <c r="HA174" i="10"/>
  <c r="GZ174" i="10"/>
  <c r="GY174" i="10"/>
  <c r="GX174" i="10"/>
  <c r="GV174" i="10"/>
  <c r="GM174" i="10"/>
  <c r="GK174" i="10"/>
  <c r="GJ174" i="10"/>
  <c r="GL174" i="10" s="1"/>
  <c r="GH174" i="10"/>
  <c r="GC174" i="10"/>
  <c r="GB174" i="10"/>
  <c r="GA174" i="10"/>
  <c r="FZ174" i="10"/>
  <c r="GD174" i="10" s="1"/>
  <c r="FX174" i="10"/>
  <c r="GF174" i="10" s="1"/>
  <c r="FW174" i="10"/>
  <c r="FY174" i="10" s="1"/>
  <c r="FV174" i="10"/>
  <c r="FT174" i="10"/>
  <c r="FK174" i="10"/>
  <c r="FJ174" i="10"/>
  <c r="FI174" i="10"/>
  <c r="FH174" i="10"/>
  <c r="FF174" i="10"/>
  <c r="EX174" i="10"/>
  <c r="EW174" i="10"/>
  <c r="EU174" i="10"/>
  <c r="ET174" i="10"/>
  <c r="EV174" i="10" s="1"/>
  <c r="ER174" i="10"/>
  <c r="EM174" i="10"/>
  <c r="EL174" i="10"/>
  <c r="EG174" i="10"/>
  <c r="EI174" i="10" s="1"/>
  <c r="EF174" i="10"/>
  <c r="EH174" i="10" s="1"/>
  <c r="ED174" i="10"/>
  <c r="DX174" i="10"/>
  <c r="DV174" i="10"/>
  <c r="DU174" i="10"/>
  <c r="DT174" i="10"/>
  <c r="DS174" i="10"/>
  <c r="DR174" i="10"/>
  <c r="DP174" i="10"/>
  <c r="DG174" i="10"/>
  <c r="DE174" i="10"/>
  <c r="DD174" i="10"/>
  <c r="DF174" i="10" s="1"/>
  <c r="DB174" i="10"/>
  <c r="CR174" i="10"/>
  <c r="CQ174" i="10"/>
  <c r="CS174" i="10" s="1"/>
  <c r="CP174" i="10"/>
  <c r="CM174" i="10"/>
  <c r="CG174" i="10"/>
  <c r="CD174" i="10"/>
  <c r="CC174" i="10"/>
  <c r="CB174" i="10"/>
  <c r="CA174" i="10"/>
  <c r="BY174" i="10"/>
  <c r="BS174" i="10"/>
  <c r="BN174" i="10"/>
  <c r="BP174" i="10" s="1"/>
  <c r="BM174" i="10"/>
  <c r="BO174" i="10" s="1"/>
  <c r="BK174" i="10"/>
  <c r="BF174" i="10"/>
  <c r="BE174" i="10"/>
  <c r="BA174" i="10"/>
  <c r="AZ174" i="10"/>
  <c r="BB174" i="10" s="1"/>
  <c r="AY174" i="10"/>
  <c r="AW174" i="10"/>
  <c r="AR174" i="10"/>
  <c r="AQ174" i="10"/>
  <c r="AN174" i="10"/>
  <c r="AM174" i="10"/>
  <c r="AL174" i="10"/>
  <c r="AK174" i="10"/>
  <c r="AI174" i="10"/>
  <c r="Y174" i="10"/>
  <c r="AG174" i="10" s="1"/>
  <c r="X174" i="10"/>
  <c r="Z174" i="10" s="1"/>
  <c r="AH174" i="10" s="1"/>
  <c r="W174" i="10"/>
  <c r="U174" i="10"/>
  <c r="O174" i="10"/>
  <c r="L174" i="10"/>
  <c r="JE174" i="10" s="1"/>
  <c r="K174" i="10"/>
  <c r="J174" i="10"/>
  <c r="JC174" i="10" s="1"/>
  <c r="JP174" i="10" s="1"/>
  <c r="I174" i="10"/>
  <c r="JB174" i="10" s="1"/>
  <c r="JI173" i="10"/>
  <c r="JH173" i="10"/>
  <c r="JG173" i="10"/>
  <c r="JF173" i="10"/>
  <c r="IY173" i="10"/>
  <c r="IX173" i="10"/>
  <c r="IK173" i="10"/>
  <c r="IJ173" i="10"/>
  <c r="HW173" i="10"/>
  <c r="HV173" i="10"/>
  <c r="HU173" i="10"/>
  <c r="HT173" i="10"/>
  <c r="HI173" i="10"/>
  <c r="HH173" i="10"/>
  <c r="HG173" i="10"/>
  <c r="HF173" i="10"/>
  <c r="GU173" i="10"/>
  <c r="GT173" i="10"/>
  <c r="GS173" i="10"/>
  <c r="GR173" i="10"/>
  <c r="GG173" i="10"/>
  <c r="GF173" i="10"/>
  <c r="GE173" i="10"/>
  <c r="GD173" i="10"/>
  <c r="FS173" i="10"/>
  <c r="FR173" i="10"/>
  <c r="FQ173" i="10"/>
  <c r="FP173" i="10"/>
  <c r="FE173" i="10"/>
  <c r="FD173" i="10"/>
  <c r="FC173" i="10"/>
  <c r="FB173" i="10"/>
  <c r="EQ173" i="10"/>
  <c r="EP173" i="10"/>
  <c r="EO173" i="10"/>
  <c r="EN173" i="10"/>
  <c r="EC173" i="10"/>
  <c r="EB173" i="10"/>
  <c r="EA173" i="10"/>
  <c r="DZ173" i="10"/>
  <c r="DO173" i="10"/>
  <c r="DN173" i="10"/>
  <c r="DM173" i="10"/>
  <c r="DL173" i="10"/>
  <c r="DA173" i="10"/>
  <c r="CZ173" i="10"/>
  <c r="CY173" i="10"/>
  <c r="CX173" i="10"/>
  <c r="CL173" i="10"/>
  <c r="CK173" i="10"/>
  <c r="CJ173" i="10"/>
  <c r="CI173" i="10"/>
  <c r="BX173" i="10"/>
  <c r="BW173" i="10"/>
  <c r="BV173" i="10"/>
  <c r="BU173" i="10"/>
  <c r="BJ173" i="10"/>
  <c r="BI173" i="10"/>
  <c r="BH173" i="10"/>
  <c r="BG173" i="10"/>
  <c r="AV173" i="10"/>
  <c r="AU173" i="10"/>
  <c r="AT173" i="10"/>
  <c r="AS173" i="10"/>
  <c r="AH173" i="10"/>
  <c r="AG173" i="10"/>
  <c r="T173" i="10"/>
  <c r="S173" i="10"/>
  <c r="R173" i="10"/>
  <c r="Q173" i="10"/>
  <c r="BT172" i="10"/>
  <c r="JI172" i="10" s="1"/>
  <c r="BS172" i="10"/>
  <c r="JH172" i="10" s="1"/>
  <c r="BR172" i="10"/>
  <c r="BX172" i="10" s="1"/>
  <c r="BQ172" i="10"/>
  <c r="JF172" i="10" s="1"/>
  <c r="JL172" i="10" s="1"/>
  <c r="IS171" i="10"/>
  <c r="IW171" i="10" s="1"/>
  <c r="IR171" i="10"/>
  <c r="IX171" i="10" s="1"/>
  <c r="IE171" i="10"/>
  <c r="IK171" i="10" s="1"/>
  <c r="ID171" i="10"/>
  <c r="IJ171" i="10" s="1"/>
  <c r="HQ171" i="10"/>
  <c r="HU171" i="10" s="1"/>
  <c r="HP171" i="10"/>
  <c r="HV171" i="10" s="1"/>
  <c r="HC171" i="10"/>
  <c r="HI171" i="10" s="1"/>
  <c r="HB171" i="10"/>
  <c r="HH171" i="10" s="1"/>
  <c r="GQ171" i="10"/>
  <c r="GP171" i="10"/>
  <c r="GO171" i="10"/>
  <c r="GU171" i="10" s="1"/>
  <c r="GN171" i="10"/>
  <c r="GG171" i="10"/>
  <c r="GF171" i="10"/>
  <c r="FO171" i="10"/>
  <c r="FN171" i="10"/>
  <c r="FM171" i="10"/>
  <c r="FS171" i="10" s="1"/>
  <c r="FL171" i="10"/>
  <c r="FA171" i="10"/>
  <c r="EZ171" i="10"/>
  <c r="EY171" i="10"/>
  <c r="FE171" i="10" s="1"/>
  <c r="EX171" i="10"/>
  <c r="EK171" i="10"/>
  <c r="EQ171" i="10" s="1"/>
  <c r="EJ171" i="10"/>
  <c r="EP171" i="10" s="1"/>
  <c r="DY171" i="10"/>
  <c r="DX171" i="10"/>
  <c r="DW171" i="10"/>
  <c r="EC171" i="10" s="1"/>
  <c r="DV171" i="10"/>
  <c r="DK171" i="10"/>
  <c r="DJ171" i="10"/>
  <c r="DI171" i="10"/>
  <c r="DH171" i="10"/>
  <c r="CW171" i="10"/>
  <c r="CV171" i="10"/>
  <c r="CU171" i="10"/>
  <c r="CT171" i="10"/>
  <c r="CH171" i="10"/>
  <c r="CG171" i="10"/>
  <c r="CF171" i="10"/>
  <c r="CE171" i="10"/>
  <c r="BT171" i="10"/>
  <c r="BS171" i="10"/>
  <c r="BR171" i="10"/>
  <c r="BQ171" i="10"/>
  <c r="BW171" i="10" s="1"/>
  <c r="BD171" i="10"/>
  <c r="BJ171" i="10" s="1"/>
  <c r="BC171" i="10"/>
  <c r="BI171" i="10" s="1"/>
  <c r="AP171" i="10"/>
  <c r="AV171" i="10" s="1"/>
  <c r="AO171" i="10"/>
  <c r="AS171" i="10" s="1"/>
  <c r="AD171" i="10"/>
  <c r="AC171" i="10"/>
  <c r="AB171" i="10"/>
  <c r="AA171" i="10"/>
  <c r="AG171" i="10" s="1"/>
  <c r="P171" i="10"/>
  <c r="O171" i="10"/>
  <c r="N171" i="10"/>
  <c r="M171" i="10"/>
  <c r="S171" i="10" s="1"/>
  <c r="IS170" i="10"/>
  <c r="IY170" i="10" s="1"/>
  <c r="IR170" i="10"/>
  <c r="IV170" i="10" s="1"/>
  <c r="IE170" i="10"/>
  <c r="IK170" i="10" s="1"/>
  <c r="ID170" i="10"/>
  <c r="IJ170" i="10" s="1"/>
  <c r="HQ170" i="10"/>
  <c r="HW170" i="10" s="1"/>
  <c r="HP170" i="10"/>
  <c r="HT170" i="10" s="1"/>
  <c r="HC170" i="10"/>
  <c r="HI170" i="10" s="1"/>
  <c r="HB170" i="10"/>
  <c r="HH170" i="10" s="1"/>
  <c r="GQ170" i="10"/>
  <c r="GP170" i="10"/>
  <c r="GO170" i="10"/>
  <c r="GN170" i="10"/>
  <c r="GT170" i="10" s="1"/>
  <c r="GG170" i="10"/>
  <c r="GF170" i="10"/>
  <c r="FO170" i="10"/>
  <c r="FN170" i="10"/>
  <c r="FM170" i="10"/>
  <c r="FS170" i="10" s="1"/>
  <c r="FL170" i="10"/>
  <c r="FR170" i="10" s="1"/>
  <c r="FA170" i="10"/>
  <c r="EZ170" i="10"/>
  <c r="EY170" i="10"/>
  <c r="FE170" i="10" s="1"/>
  <c r="EX170" i="10"/>
  <c r="FD170" i="10" s="1"/>
  <c r="EK170" i="10"/>
  <c r="EQ170" i="10" s="1"/>
  <c r="EJ170" i="10"/>
  <c r="EP170" i="10" s="1"/>
  <c r="DY170" i="10"/>
  <c r="DX170" i="10"/>
  <c r="DW170" i="10"/>
  <c r="DV170" i="10"/>
  <c r="EB170" i="10" s="1"/>
  <c r="DK170" i="10"/>
  <c r="DJ170" i="10"/>
  <c r="DI170" i="10"/>
  <c r="DO170" i="10" s="1"/>
  <c r="DH170" i="10"/>
  <c r="CW170" i="10"/>
  <c r="CV170" i="10"/>
  <c r="CU170" i="10"/>
  <c r="DA170" i="10" s="1"/>
  <c r="CT170" i="10"/>
  <c r="CZ170" i="10" s="1"/>
  <c r="CH170" i="10"/>
  <c r="CG170" i="10"/>
  <c r="CF170" i="10"/>
  <c r="CL170" i="10" s="1"/>
  <c r="CE170" i="10"/>
  <c r="CK170" i="10" s="1"/>
  <c r="BT170" i="10"/>
  <c r="BS170" i="10"/>
  <c r="BR170" i="10"/>
  <c r="BX170" i="10" s="1"/>
  <c r="BQ170" i="10"/>
  <c r="BW170" i="10" s="1"/>
  <c r="BD170" i="10"/>
  <c r="BH170" i="10" s="1"/>
  <c r="BC170" i="10"/>
  <c r="BI170" i="10" s="1"/>
  <c r="AP170" i="10"/>
  <c r="AV170" i="10" s="1"/>
  <c r="AO170" i="10"/>
  <c r="AS170" i="10" s="1"/>
  <c r="AD170" i="10"/>
  <c r="AC170" i="10"/>
  <c r="AB170" i="10"/>
  <c r="AA170" i="10"/>
  <c r="AG170" i="10" s="1"/>
  <c r="P170" i="10"/>
  <c r="O170" i="10"/>
  <c r="N170" i="10"/>
  <c r="T170" i="10" s="1"/>
  <c r="M170" i="10"/>
  <c r="IS169" i="10"/>
  <c r="IW169" i="10" s="1"/>
  <c r="IR169" i="10"/>
  <c r="IV169" i="10" s="1"/>
  <c r="IE169" i="10"/>
  <c r="IK169" i="10" s="1"/>
  <c r="ID169" i="10"/>
  <c r="IJ169" i="10" s="1"/>
  <c r="HQ169" i="10"/>
  <c r="HU169" i="10" s="1"/>
  <c r="HP169" i="10"/>
  <c r="HV169" i="10" s="1"/>
  <c r="HC169" i="10"/>
  <c r="HI169" i="10" s="1"/>
  <c r="HB169" i="10"/>
  <c r="HH169" i="10" s="1"/>
  <c r="GQ169" i="10"/>
  <c r="GQ168" i="10" s="1"/>
  <c r="GP169" i="10"/>
  <c r="GP168" i="10" s="1"/>
  <c r="GO169" i="10"/>
  <c r="GO168" i="10" s="1"/>
  <c r="GU168" i="10" s="1"/>
  <c r="GN169" i="10"/>
  <c r="GG169" i="10"/>
  <c r="GF169" i="10"/>
  <c r="FO169" i="10"/>
  <c r="FO168" i="10" s="1"/>
  <c r="FN169" i="10"/>
  <c r="FN168" i="10" s="1"/>
  <c r="FM169" i="10"/>
  <c r="FS169" i="10" s="1"/>
  <c r="FL169" i="10"/>
  <c r="FR169" i="10" s="1"/>
  <c r="FA169" i="10"/>
  <c r="FA168" i="10" s="1"/>
  <c r="EZ169" i="10"/>
  <c r="EZ168" i="10" s="1"/>
  <c r="EY169" i="10"/>
  <c r="FE169" i="10" s="1"/>
  <c r="EX169" i="10"/>
  <c r="FD169" i="10" s="1"/>
  <c r="EK169" i="10"/>
  <c r="EQ169" i="10" s="1"/>
  <c r="EJ169" i="10"/>
  <c r="EP169" i="10" s="1"/>
  <c r="DY169" i="10"/>
  <c r="DY168" i="10" s="1"/>
  <c r="DX169" i="10"/>
  <c r="DX168" i="10" s="1"/>
  <c r="DX167" i="10" s="1"/>
  <c r="DW169" i="10"/>
  <c r="DW168" i="10" s="1"/>
  <c r="EC168" i="10" s="1"/>
  <c r="DV169" i="10"/>
  <c r="EB169" i="10" s="1"/>
  <c r="DK169" i="10"/>
  <c r="DK168" i="10" s="1"/>
  <c r="DJ169" i="10"/>
  <c r="DI169" i="10"/>
  <c r="DH169" i="10"/>
  <c r="DH168" i="10" s="1"/>
  <c r="CW169" i="10"/>
  <c r="CW168" i="10" s="1"/>
  <c r="CV169" i="10"/>
  <c r="CV168" i="10" s="1"/>
  <c r="CU169" i="10"/>
  <c r="CT169" i="10"/>
  <c r="CH169" i="10"/>
  <c r="CH168" i="10" s="1"/>
  <c r="CG169" i="10"/>
  <c r="CG168" i="10" s="1"/>
  <c r="CF169" i="10"/>
  <c r="CF168" i="10" s="1"/>
  <c r="CE169" i="10"/>
  <c r="CK169" i="10" s="1"/>
  <c r="BT169" i="10"/>
  <c r="BS169" i="10"/>
  <c r="BS168" i="10" s="1"/>
  <c r="BR169" i="10"/>
  <c r="BX169" i="10" s="1"/>
  <c r="BQ169" i="10"/>
  <c r="BD169" i="10"/>
  <c r="BJ169" i="10" s="1"/>
  <c r="BC169" i="10"/>
  <c r="BC168" i="10" s="1"/>
  <c r="BI168" i="10" s="1"/>
  <c r="AP169" i="10"/>
  <c r="AV169" i="10" s="1"/>
  <c r="AO169" i="10"/>
  <c r="AD169" i="10"/>
  <c r="AD168" i="10" s="1"/>
  <c r="AD167" i="10" s="1"/>
  <c r="AC169" i="10"/>
  <c r="AB169" i="10"/>
  <c r="AH169" i="10" s="1"/>
  <c r="AA169" i="10"/>
  <c r="P169" i="10"/>
  <c r="O169" i="10"/>
  <c r="N169" i="10"/>
  <c r="N168" i="10" s="1"/>
  <c r="T168" i="10" s="1"/>
  <c r="M169" i="10"/>
  <c r="JA168" i="10"/>
  <c r="IZ168" i="10"/>
  <c r="IX168" i="10"/>
  <c r="IO168" i="10"/>
  <c r="IO167" i="10" s="1"/>
  <c r="IQ167" i="10" s="1"/>
  <c r="IY167" i="10" s="1"/>
  <c r="IN168" i="10"/>
  <c r="IP168" i="10" s="1"/>
  <c r="IM168" i="10"/>
  <c r="IL168" i="10"/>
  <c r="IK168" i="10"/>
  <c r="IC168" i="10"/>
  <c r="IA168" i="10"/>
  <c r="HZ168" i="10"/>
  <c r="IB168" i="10" s="1"/>
  <c r="IJ168" i="10" s="1"/>
  <c r="HX168" i="10"/>
  <c r="HS168" i="10"/>
  <c r="HR168" i="10"/>
  <c r="HO168" i="10"/>
  <c r="HN168" i="10"/>
  <c r="HM168" i="10"/>
  <c r="HM167" i="10" s="1"/>
  <c r="HL168" i="10"/>
  <c r="HJ168" i="10"/>
  <c r="HE168" i="10"/>
  <c r="HE167" i="10" s="1"/>
  <c r="HD168" i="10"/>
  <c r="HC168" i="10"/>
  <c r="HG168" i="10" s="1"/>
  <c r="HB168" i="10"/>
  <c r="HA168" i="10"/>
  <c r="GY168" i="10"/>
  <c r="GX168" i="10"/>
  <c r="GZ168" i="10" s="1"/>
  <c r="GV168" i="10"/>
  <c r="GL168" i="10"/>
  <c r="GK168" i="10"/>
  <c r="GM168" i="10" s="1"/>
  <c r="GJ168" i="10"/>
  <c r="GJ167" i="10" s="1"/>
  <c r="GH168" i="10"/>
  <c r="GG168" i="10"/>
  <c r="GC168" i="10"/>
  <c r="GB168" i="10"/>
  <c r="GB167" i="10" s="1"/>
  <c r="GA168" i="10"/>
  <c r="FZ168" i="10"/>
  <c r="GF168" i="10" s="1"/>
  <c r="FY168" i="10"/>
  <c r="FX168" i="10"/>
  <c r="FW168" i="10"/>
  <c r="FV168" i="10"/>
  <c r="FT168" i="10"/>
  <c r="FK168" i="10"/>
  <c r="FI168" i="10"/>
  <c r="FH168" i="10"/>
  <c r="FJ168" i="10" s="1"/>
  <c r="FF168" i="10"/>
  <c r="EV168" i="10"/>
  <c r="EU168" i="10"/>
  <c r="EW168" i="10" s="1"/>
  <c r="ET168" i="10"/>
  <c r="ET167" i="10" s="1"/>
  <c r="ER168" i="10"/>
  <c r="EM168" i="10"/>
  <c r="EL168" i="10"/>
  <c r="EL167" i="10" s="1"/>
  <c r="EH168" i="10"/>
  <c r="EG168" i="10"/>
  <c r="EG167" i="10" s="1"/>
  <c r="EF168" i="10"/>
  <c r="ED168" i="10"/>
  <c r="DU168" i="10"/>
  <c r="DT168" i="10"/>
  <c r="DS168" i="10"/>
  <c r="DR168" i="10"/>
  <c r="DP168" i="10"/>
  <c r="DG168" i="10"/>
  <c r="DE168" i="10"/>
  <c r="DD168" i="10"/>
  <c r="DF168" i="10" s="1"/>
  <c r="DB168" i="10"/>
  <c r="CS168" i="10"/>
  <c r="CR168" i="10"/>
  <c r="CQ168" i="10"/>
  <c r="CP168" i="10"/>
  <c r="CM168" i="10"/>
  <c r="CD168" i="10"/>
  <c r="CC168" i="10"/>
  <c r="CB168" i="10"/>
  <c r="CA168" i="10"/>
  <c r="BY168" i="10"/>
  <c r="BO168" i="10"/>
  <c r="BN168" i="10"/>
  <c r="BP168" i="10" s="1"/>
  <c r="BM168" i="10"/>
  <c r="BM167" i="10" s="1"/>
  <c r="BO167" i="10" s="1"/>
  <c r="BK168" i="10"/>
  <c r="BF168" i="10"/>
  <c r="BF167" i="10" s="1"/>
  <c r="BE168" i="10"/>
  <c r="BA168" i="10"/>
  <c r="AZ168" i="10"/>
  <c r="BB168" i="10" s="1"/>
  <c r="AY168" i="10"/>
  <c r="AW168" i="10"/>
  <c r="AR168" i="10"/>
  <c r="AR167" i="10" s="1"/>
  <c r="AQ168" i="10"/>
  <c r="AN168" i="10"/>
  <c r="AL168" i="10"/>
  <c r="AK168" i="10"/>
  <c r="AM168" i="10" s="1"/>
  <c r="AI168" i="10"/>
  <c r="Z168" i="10"/>
  <c r="X168" i="10"/>
  <c r="JC168" i="10" s="1"/>
  <c r="W168" i="10"/>
  <c r="Y168" i="10" s="1"/>
  <c r="U168" i="10"/>
  <c r="J168" i="10"/>
  <c r="L168" i="10" s="1"/>
  <c r="I168" i="10"/>
  <c r="JB168" i="10" s="1"/>
  <c r="JR167" i="10"/>
  <c r="IZ167" i="10"/>
  <c r="IU167" i="10"/>
  <c r="IT167" i="10"/>
  <c r="IS167" i="10"/>
  <c r="IR167" i="10"/>
  <c r="IV167" i="10" s="1"/>
  <c r="IL167" i="10"/>
  <c r="IG167" i="10"/>
  <c r="IF167" i="10"/>
  <c r="IE167" i="10"/>
  <c r="ID167" i="10"/>
  <c r="IM167" i="10" s="1"/>
  <c r="IA167" i="10"/>
  <c r="IC167" i="10" s="1"/>
  <c r="HX167" i="10"/>
  <c r="HS167" i="10"/>
  <c r="HR167" i="10"/>
  <c r="HO167" i="10"/>
  <c r="HN167" i="10"/>
  <c r="HL167" i="10"/>
  <c r="HJ167" i="10"/>
  <c r="HD167" i="10"/>
  <c r="GY167" i="10"/>
  <c r="HA167" i="10" s="1"/>
  <c r="GX167" i="10"/>
  <c r="GZ167" i="10" s="1"/>
  <c r="GV167" i="10"/>
  <c r="GM167" i="10"/>
  <c r="GL167" i="10"/>
  <c r="GK167" i="10"/>
  <c r="GH167" i="10"/>
  <c r="GC167" i="10"/>
  <c r="GE167" i="10" s="1"/>
  <c r="GA167" i="10"/>
  <c r="FZ167" i="10"/>
  <c r="GF167" i="10" s="1"/>
  <c r="FW167" i="10"/>
  <c r="FY167" i="10" s="1"/>
  <c r="FV167" i="10"/>
  <c r="FX167" i="10" s="1"/>
  <c r="FT167" i="10"/>
  <c r="FI167" i="10"/>
  <c r="FK167" i="10" s="1"/>
  <c r="FF167" i="10"/>
  <c r="EV167" i="10"/>
  <c r="EU167" i="10"/>
  <c r="EW167" i="10" s="1"/>
  <c r="ER167" i="10"/>
  <c r="EM167" i="10"/>
  <c r="EI167" i="10"/>
  <c r="EH167" i="10"/>
  <c r="EF167" i="10"/>
  <c r="ED167" i="10"/>
  <c r="DS167" i="10"/>
  <c r="DU167" i="10" s="1"/>
  <c r="DR167" i="10"/>
  <c r="DT167" i="10" s="1"/>
  <c r="DP167" i="10"/>
  <c r="DE167" i="10"/>
  <c r="DG167" i="10" s="1"/>
  <c r="DB167" i="10"/>
  <c r="CR167" i="10"/>
  <c r="CQ167" i="10"/>
  <c r="CS167" i="10" s="1"/>
  <c r="CP167" i="10"/>
  <c r="CM167" i="10"/>
  <c r="CD167" i="10"/>
  <c r="CB167" i="10"/>
  <c r="CA167" i="10"/>
  <c r="CC167" i="10" s="1"/>
  <c r="BY167" i="10"/>
  <c r="BN167" i="10"/>
  <c r="BP167" i="10" s="1"/>
  <c r="BK167" i="10"/>
  <c r="BE167" i="10"/>
  <c r="AZ167" i="10"/>
  <c r="BB167" i="10" s="1"/>
  <c r="AY167" i="10"/>
  <c r="BA167" i="10" s="1"/>
  <c r="AW167" i="10"/>
  <c r="AQ167" i="10"/>
  <c r="AM167" i="10"/>
  <c r="AL167" i="10"/>
  <c r="AN167" i="10" s="1"/>
  <c r="AK167" i="10"/>
  <c r="AI167" i="10"/>
  <c r="Z167" i="10"/>
  <c r="X167" i="10"/>
  <c r="U167" i="10"/>
  <c r="L167" i="10"/>
  <c r="J167" i="10"/>
  <c r="JC167" i="10" s="1"/>
  <c r="I167" i="10"/>
  <c r="JM166" i="10"/>
  <c r="JI166" i="10"/>
  <c r="JH166" i="10"/>
  <c r="JG166" i="10"/>
  <c r="JK166" i="10" s="1"/>
  <c r="JF166" i="10"/>
  <c r="JJ166" i="10" s="1"/>
  <c r="IY166" i="10"/>
  <c r="IX166" i="10"/>
  <c r="IK166" i="10"/>
  <c r="IJ166" i="10"/>
  <c r="HW166" i="10"/>
  <c r="HV166" i="10"/>
  <c r="HU166" i="10"/>
  <c r="HT166" i="10"/>
  <c r="HI166" i="10"/>
  <c r="HH166" i="10"/>
  <c r="HG166" i="10"/>
  <c r="HF166" i="10"/>
  <c r="GU166" i="10"/>
  <c r="GT166" i="10"/>
  <c r="GS166" i="10"/>
  <c r="GR166" i="10"/>
  <c r="GG166" i="10"/>
  <c r="GF166" i="10"/>
  <c r="GE166" i="10"/>
  <c r="GD166" i="10"/>
  <c r="FS166" i="10"/>
  <c r="FR166" i="10"/>
  <c r="FQ166" i="10"/>
  <c r="FP166" i="10"/>
  <c r="FE166" i="10"/>
  <c r="FD166" i="10"/>
  <c r="FC166" i="10"/>
  <c r="FB166" i="10"/>
  <c r="EQ166" i="10"/>
  <c r="EP166" i="10"/>
  <c r="EO166" i="10"/>
  <c r="EN166" i="10"/>
  <c r="EC166" i="10"/>
  <c r="EB166" i="10"/>
  <c r="EA166" i="10"/>
  <c r="DZ166" i="10"/>
  <c r="DO166" i="10"/>
  <c r="DN166" i="10"/>
  <c r="DM166" i="10"/>
  <c r="DL166" i="10"/>
  <c r="DA166" i="10"/>
  <c r="CZ166" i="10"/>
  <c r="CY166" i="10"/>
  <c r="CX166" i="10"/>
  <c r="CL166" i="10"/>
  <c r="CK166" i="10"/>
  <c r="CJ166" i="10"/>
  <c r="CI166" i="10"/>
  <c r="BX166" i="10"/>
  <c r="BW166" i="10"/>
  <c r="BV166" i="10"/>
  <c r="BU166" i="10"/>
  <c r="BJ166" i="10"/>
  <c r="BI166" i="10"/>
  <c r="BH166" i="10"/>
  <c r="BG166" i="10"/>
  <c r="AV166" i="10"/>
  <c r="AU166" i="10"/>
  <c r="AT166" i="10"/>
  <c r="AS166" i="10"/>
  <c r="AH166" i="10"/>
  <c r="AG166" i="10"/>
  <c r="T166" i="10"/>
  <c r="S166" i="10"/>
  <c r="R166" i="10"/>
  <c r="Q166" i="10"/>
  <c r="JL165" i="10"/>
  <c r="JI165" i="10"/>
  <c r="JH165" i="10"/>
  <c r="JG165" i="10"/>
  <c r="JK165" i="10" s="1"/>
  <c r="JF165" i="10"/>
  <c r="JJ165" i="10" s="1"/>
  <c r="IY165" i="10"/>
  <c r="IX165" i="10"/>
  <c r="IK165" i="10"/>
  <c r="IJ165" i="10"/>
  <c r="HW165" i="10"/>
  <c r="HV165" i="10"/>
  <c r="HU165" i="10"/>
  <c r="HT165" i="10"/>
  <c r="HI165" i="10"/>
  <c r="HH165" i="10"/>
  <c r="HG165" i="10"/>
  <c r="HF165" i="10"/>
  <c r="GU165" i="10"/>
  <c r="GT165" i="10"/>
  <c r="GS165" i="10"/>
  <c r="GR165" i="10"/>
  <c r="GG165" i="10"/>
  <c r="GF165" i="10"/>
  <c r="GE165" i="10"/>
  <c r="GD165" i="10"/>
  <c r="FS165" i="10"/>
  <c r="FR165" i="10"/>
  <c r="FQ165" i="10"/>
  <c r="FP165" i="10"/>
  <c r="FE165" i="10"/>
  <c r="FD165" i="10"/>
  <c r="FC165" i="10"/>
  <c r="FB165" i="10"/>
  <c r="EQ165" i="10"/>
  <c r="EP165" i="10"/>
  <c r="EO165" i="10"/>
  <c r="EN165" i="10"/>
  <c r="EC165" i="10"/>
  <c r="EB165" i="10"/>
  <c r="EA165" i="10"/>
  <c r="DZ165" i="10"/>
  <c r="DO165" i="10"/>
  <c r="DN165" i="10"/>
  <c r="DM165" i="10"/>
  <c r="DL165" i="10"/>
  <c r="DA165" i="10"/>
  <c r="CZ165" i="10"/>
  <c r="CY165" i="10"/>
  <c r="CX165" i="10"/>
  <c r="CL165" i="10"/>
  <c r="CK165" i="10"/>
  <c r="CJ165" i="10"/>
  <c r="CI165" i="10"/>
  <c r="BX165" i="10"/>
  <c r="BW165" i="10"/>
  <c r="BV165" i="10"/>
  <c r="BU165" i="10"/>
  <c r="BJ165" i="10"/>
  <c r="BI165" i="10"/>
  <c r="BH165" i="10"/>
  <c r="BG165" i="10"/>
  <c r="AV165" i="10"/>
  <c r="AU165" i="10"/>
  <c r="AT165" i="10"/>
  <c r="AS165" i="10"/>
  <c r="AH165" i="10"/>
  <c r="AG165" i="10"/>
  <c r="T165" i="10"/>
  <c r="S165" i="10"/>
  <c r="R165" i="10"/>
  <c r="Q165" i="10"/>
  <c r="JM164" i="10"/>
  <c r="JI164" i="10"/>
  <c r="JH164" i="10"/>
  <c r="JG164" i="10"/>
  <c r="JK164" i="10" s="1"/>
  <c r="JF164" i="10"/>
  <c r="JJ164" i="10" s="1"/>
  <c r="IY164" i="10"/>
  <c r="IX164" i="10"/>
  <c r="IK164" i="10"/>
  <c r="IJ164" i="10"/>
  <c r="HW164" i="10"/>
  <c r="HV164" i="10"/>
  <c r="HU164" i="10"/>
  <c r="HT164" i="10"/>
  <c r="HI164" i="10"/>
  <c r="HH164" i="10"/>
  <c r="HG164" i="10"/>
  <c r="HF164" i="10"/>
  <c r="GU164" i="10"/>
  <c r="GT164" i="10"/>
  <c r="GS164" i="10"/>
  <c r="GR164" i="10"/>
  <c r="GG164" i="10"/>
  <c r="GF164" i="10"/>
  <c r="GE164" i="10"/>
  <c r="GD164" i="10"/>
  <c r="FS164" i="10"/>
  <c r="FR164" i="10"/>
  <c r="FQ164" i="10"/>
  <c r="FP164" i="10"/>
  <c r="FE164" i="10"/>
  <c r="FD164" i="10"/>
  <c r="FC164" i="10"/>
  <c r="FB164" i="10"/>
  <c r="EQ164" i="10"/>
  <c r="EP164" i="10"/>
  <c r="EO164" i="10"/>
  <c r="EN164" i="10"/>
  <c r="EC164" i="10"/>
  <c r="EB164" i="10"/>
  <c r="EA164" i="10"/>
  <c r="DZ164" i="10"/>
  <c r="DO164" i="10"/>
  <c r="DN164" i="10"/>
  <c r="DM164" i="10"/>
  <c r="DL164" i="10"/>
  <c r="DA164" i="10"/>
  <c r="CZ164" i="10"/>
  <c r="CY164" i="10"/>
  <c r="CX164" i="10"/>
  <c r="CL164" i="10"/>
  <c r="CK164" i="10"/>
  <c r="CJ164" i="10"/>
  <c r="CI164" i="10"/>
  <c r="BX164" i="10"/>
  <c r="BW164" i="10"/>
  <c r="BV164" i="10"/>
  <c r="BU164" i="10"/>
  <c r="BJ164" i="10"/>
  <c r="BI164" i="10"/>
  <c r="BH164" i="10"/>
  <c r="BG164" i="10"/>
  <c r="AV164" i="10"/>
  <c r="AU164" i="10"/>
  <c r="AT164" i="10"/>
  <c r="AS164" i="10"/>
  <c r="AH164" i="10"/>
  <c r="AG164" i="10"/>
  <c r="T164" i="10"/>
  <c r="S164" i="10"/>
  <c r="R164" i="10"/>
  <c r="Q164" i="10"/>
  <c r="IS163" i="10"/>
  <c r="IY163" i="10" s="1"/>
  <c r="IR163" i="10"/>
  <c r="IX163" i="10" s="1"/>
  <c r="IE163" i="10"/>
  <c r="IK163" i="10" s="1"/>
  <c r="ID163" i="10"/>
  <c r="IJ163" i="10" s="1"/>
  <c r="HQ163" i="10"/>
  <c r="HW163" i="10" s="1"/>
  <c r="HP163" i="10"/>
  <c r="HV163" i="10" s="1"/>
  <c r="HC163" i="10"/>
  <c r="HI163" i="10" s="1"/>
  <c r="HB163" i="10"/>
  <c r="HH163" i="10" s="1"/>
  <c r="GQ163" i="10"/>
  <c r="GP163" i="10"/>
  <c r="GO163" i="10"/>
  <c r="GN163" i="10"/>
  <c r="GN162" i="10" s="1"/>
  <c r="GG163" i="10"/>
  <c r="GF163" i="10"/>
  <c r="FO163" i="10"/>
  <c r="FO162" i="10" s="1"/>
  <c r="FN163" i="10"/>
  <c r="FN162" i="10" s="1"/>
  <c r="FM163" i="10"/>
  <c r="FM162" i="10" s="1"/>
  <c r="FL163" i="10"/>
  <c r="FA163" i="10"/>
  <c r="FA162" i="10" s="1"/>
  <c r="EZ163" i="10"/>
  <c r="EZ162" i="10" s="1"/>
  <c r="EY163" i="10"/>
  <c r="EY162" i="10" s="1"/>
  <c r="EX163" i="10"/>
  <c r="EX162" i="10" s="1"/>
  <c r="EK163" i="10"/>
  <c r="EQ163" i="10" s="1"/>
  <c r="EJ163" i="10"/>
  <c r="EP163" i="10" s="1"/>
  <c r="DY163" i="10"/>
  <c r="DY162" i="10" s="1"/>
  <c r="DX163" i="10"/>
  <c r="DX162" i="10" s="1"/>
  <c r="DW163" i="10"/>
  <c r="DW162" i="10" s="1"/>
  <c r="DV163" i="10"/>
  <c r="DV162" i="10" s="1"/>
  <c r="DK163" i="10"/>
  <c r="DK162" i="10" s="1"/>
  <c r="DJ163" i="10"/>
  <c r="DJ162" i="10" s="1"/>
  <c r="DI163" i="10"/>
  <c r="DH163" i="10"/>
  <c r="CW163" i="10"/>
  <c r="CW162" i="10" s="1"/>
  <c r="CV163" i="10"/>
  <c r="CV162" i="10" s="1"/>
  <c r="CU163" i="10"/>
  <c r="CT163" i="10"/>
  <c r="CH163" i="10"/>
  <c r="CH162" i="10" s="1"/>
  <c r="CG163" i="10"/>
  <c r="CG162" i="10" s="1"/>
  <c r="CF163" i="10"/>
  <c r="CE163" i="10"/>
  <c r="CE162" i="10" s="1"/>
  <c r="BT163" i="10"/>
  <c r="BT162" i="10" s="1"/>
  <c r="BS163" i="10"/>
  <c r="BS162" i="10" s="1"/>
  <c r="BR163" i="10"/>
  <c r="BQ163" i="10"/>
  <c r="BD163" i="10"/>
  <c r="BJ163" i="10" s="1"/>
  <c r="BC163" i="10"/>
  <c r="BC162" i="10" s="1"/>
  <c r="BG162" i="10" s="1"/>
  <c r="AP163" i="10"/>
  <c r="AV163" i="10" s="1"/>
  <c r="AO163" i="10"/>
  <c r="AU163" i="10" s="1"/>
  <c r="AD163" i="10"/>
  <c r="AD162" i="10" s="1"/>
  <c r="AC163" i="10"/>
  <c r="AC162" i="10" s="1"/>
  <c r="AB163" i="10"/>
  <c r="AB162" i="10" s="1"/>
  <c r="AA163" i="10"/>
  <c r="P163" i="10"/>
  <c r="P162" i="10" s="1"/>
  <c r="O163" i="10"/>
  <c r="O162" i="10" s="1"/>
  <c r="N163" i="10"/>
  <c r="M163" i="10"/>
  <c r="M162" i="10" s="1"/>
  <c r="JA162" i="10"/>
  <c r="IZ162" i="10"/>
  <c r="IP162" i="10"/>
  <c r="IX162" i="10" s="1"/>
  <c r="IO162" i="10"/>
  <c r="IQ162" i="10" s="1"/>
  <c r="IY162" i="10" s="1"/>
  <c r="IN162" i="10"/>
  <c r="IM162" i="10"/>
  <c r="IL162" i="10"/>
  <c r="IB162" i="10"/>
  <c r="IJ162" i="10" s="1"/>
  <c r="IA162" i="10"/>
  <c r="IC162" i="10" s="1"/>
  <c r="IK162" i="10" s="1"/>
  <c r="HZ162" i="10"/>
  <c r="HX162" i="10"/>
  <c r="HS162" i="10"/>
  <c r="HR162" i="10"/>
  <c r="HP162" i="10"/>
  <c r="HT162" i="10" s="1"/>
  <c r="HO162" i="10"/>
  <c r="HM162" i="10"/>
  <c r="HL162" i="10"/>
  <c r="HN162" i="10" s="1"/>
  <c r="HJ162" i="10"/>
  <c r="HE162" i="10"/>
  <c r="HD162" i="10"/>
  <c r="GZ162" i="10"/>
  <c r="GY162" i="10"/>
  <c r="HA162" i="10" s="1"/>
  <c r="GX162" i="10"/>
  <c r="GV162" i="10"/>
  <c r="GQ162" i="10"/>
  <c r="GP162" i="10"/>
  <c r="GM162" i="10"/>
  <c r="GK162" i="10"/>
  <c r="GJ162" i="10"/>
  <c r="GL162" i="10" s="1"/>
  <c r="GH162" i="10"/>
  <c r="GC162" i="10"/>
  <c r="GB162" i="10"/>
  <c r="GA162" i="10"/>
  <c r="GI162" i="10" s="1"/>
  <c r="FZ162" i="10"/>
  <c r="GD162" i="10" s="1"/>
  <c r="FX162" i="10"/>
  <c r="GF162" i="10" s="1"/>
  <c r="FW162" i="10"/>
  <c r="FY162" i="10" s="1"/>
  <c r="FV162" i="10"/>
  <c r="FT162" i="10"/>
  <c r="FK162" i="10"/>
  <c r="FJ162" i="10"/>
  <c r="FI162" i="10"/>
  <c r="FH162" i="10"/>
  <c r="FF162" i="10"/>
  <c r="EW162" i="10"/>
  <c r="EU162" i="10"/>
  <c r="ET162" i="10"/>
  <c r="EV162" i="10" s="1"/>
  <c r="ER162" i="10"/>
  <c r="EM162" i="10"/>
  <c r="EL162" i="10"/>
  <c r="EG162" i="10"/>
  <c r="EI162" i="10" s="1"/>
  <c r="EF162" i="10"/>
  <c r="EH162" i="10" s="1"/>
  <c r="ED162" i="10"/>
  <c r="DT162" i="10"/>
  <c r="DS162" i="10"/>
  <c r="DU162" i="10" s="1"/>
  <c r="DR162" i="10"/>
  <c r="DP162" i="10"/>
  <c r="DI162" i="10"/>
  <c r="DG162" i="10"/>
  <c r="DF162" i="10"/>
  <c r="DE162" i="10"/>
  <c r="DD162" i="10"/>
  <c r="DB162" i="10"/>
  <c r="CS162" i="10"/>
  <c r="CQ162" i="10"/>
  <c r="CP162" i="10"/>
  <c r="CR162" i="10" s="1"/>
  <c r="CM162" i="10"/>
  <c r="CF162" i="10"/>
  <c r="CB162" i="10"/>
  <c r="CD162" i="10" s="1"/>
  <c r="CA162" i="10"/>
  <c r="CC162" i="10" s="1"/>
  <c r="BY162" i="10"/>
  <c r="BR162" i="10"/>
  <c r="BP162" i="10"/>
  <c r="BO162" i="10"/>
  <c r="BN162" i="10"/>
  <c r="BM162" i="10"/>
  <c r="BK162" i="10"/>
  <c r="BF162" i="10"/>
  <c r="BE162" i="10"/>
  <c r="BB162" i="10"/>
  <c r="AZ162" i="10"/>
  <c r="AY162" i="10"/>
  <c r="BA162" i="10" s="1"/>
  <c r="AW162" i="10"/>
  <c r="AR162" i="10"/>
  <c r="AQ162" i="10"/>
  <c r="AL162" i="10"/>
  <c r="AN162" i="10" s="1"/>
  <c r="AK162" i="10"/>
  <c r="AM162" i="10" s="1"/>
  <c r="AI162" i="10"/>
  <c r="Y162" i="10"/>
  <c r="JD162" i="10" s="1"/>
  <c r="X162" i="10"/>
  <c r="Z162" i="10" s="1"/>
  <c r="W162" i="10"/>
  <c r="JB162" i="10" s="1"/>
  <c r="U162" i="10"/>
  <c r="L162" i="10"/>
  <c r="K162" i="10"/>
  <c r="J162" i="10"/>
  <c r="JC162" i="10" s="1"/>
  <c r="JP162" i="10" s="1"/>
  <c r="I162" i="10"/>
  <c r="JM161" i="10"/>
  <c r="JL161" i="10"/>
  <c r="JI161" i="10"/>
  <c r="JH161" i="10"/>
  <c r="JG161" i="10"/>
  <c r="JK161" i="10" s="1"/>
  <c r="JF161" i="10"/>
  <c r="JJ161" i="10" s="1"/>
  <c r="IY161" i="10"/>
  <c r="IX161" i="10"/>
  <c r="IK161" i="10"/>
  <c r="IJ161" i="10"/>
  <c r="HW161" i="10"/>
  <c r="HV161" i="10"/>
  <c r="HI161" i="10"/>
  <c r="HH161" i="10"/>
  <c r="GU161" i="10"/>
  <c r="GT161" i="10"/>
  <c r="GG161" i="10"/>
  <c r="GF161" i="10"/>
  <c r="FS161" i="10"/>
  <c r="FR161" i="10"/>
  <c r="FE161" i="10"/>
  <c r="FD161" i="10"/>
  <c r="EQ161" i="10"/>
  <c r="EP161" i="10"/>
  <c r="EC161" i="10"/>
  <c r="EB161" i="10"/>
  <c r="DO161" i="10"/>
  <c r="DN161" i="10"/>
  <c r="DA161" i="10"/>
  <c r="CZ161" i="10"/>
  <c r="CL161" i="10"/>
  <c r="CK161" i="10"/>
  <c r="BX161" i="10"/>
  <c r="BW161" i="10"/>
  <c r="BJ161" i="10"/>
  <c r="BI161" i="10"/>
  <c r="AV161" i="10"/>
  <c r="AU161" i="10"/>
  <c r="AH161" i="10"/>
  <c r="AG161" i="10"/>
  <c r="T161" i="10"/>
  <c r="S161" i="10"/>
  <c r="JM160" i="10"/>
  <c r="JL160" i="10"/>
  <c r="JI160" i="10"/>
  <c r="JH160" i="10"/>
  <c r="JG160" i="10"/>
  <c r="JK160" i="10" s="1"/>
  <c r="JF160" i="10"/>
  <c r="JJ160" i="10" s="1"/>
  <c r="IY160" i="10"/>
  <c r="IX160" i="10"/>
  <c r="IK160" i="10"/>
  <c r="IJ160" i="10"/>
  <c r="HW160" i="10"/>
  <c r="HV160" i="10"/>
  <c r="HI160" i="10"/>
  <c r="HH160" i="10"/>
  <c r="GU160" i="10"/>
  <c r="GT160" i="10"/>
  <c r="GG160" i="10"/>
  <c r="GF160" i="10"/>
  <c r="FS160" i="10"/>
  <c r="FR160" i="10"/>
  <c r="FE160" i="10"/>
  <c r="FD160" i="10"/>
  <c r="EQ160" i="10"/>
  <c r="EP160" i="10"/>
  <c r="EC160" i="10"/>
  <c r="EB160" i="10"/>
  <c r="DO160" i="10"/>
  <c r="DN160" i="10"/>
  <c r="DA160" i="10"/>
  <c r="CZ160" i="10"/>
  <c r="CL160" i="10"/>
  <c r="CK160" i="10"/>
  <c r="BX160" i="10"/>
  <c r="BW160" i="10"/>
  <c r="BJ160" i="10"/>
  <c r="BI160" i="10"/>
  <c r="AV160" i="10"/>
  <c r="AU160" i="10"/>
  <c r="AH160" i="10"/>
  <c r="AG160" i="10"/>
  <c r="T160" i="10"/>
  <c r="S160" i="10"/>
  <c r="JI159" i="10"/>
  <c r="JH159" i="10"/>
  <c r="IY159" i="10"/>
  <c r="IX159" i="10"/>
  <c r="IK159" i="10"/>
  <c r="IJ159" i="10"/>
  <c r="HW159" i="10"/>
  <c r="HV159" i="10"/>
  <c r="HI159" i="10"/>
  <c r="HH159" i="10"/>
  <c r="GU159" i="10"/>
  <c r="GT159" i="10"/>
  <c r="GG159" i="10"/>
  <c r="GF159" i="10"/>
  <c r="FS159" i="10"/>
  <c r="FR159" i="10"/>
  <c r="FE159" i="10"/>
  <c r="FD159" i="10"/>
  <c r="EQ159" i="10"/>
  <c r="EP159" i="10"/>
  <c r="EC159" i="10"/>
  <c r="EB159" i="10"/>
  <c r="DO159" i="10"/>
  <c r="DN159" i="10"/>
  <c r="DA159" i="10"/>
  <c r="CZ159" i="10"/>
  <c r="CL159" i="10"/>
  <c r="CK159" i="10"/>
  <c r="BX159" i="10"/>
  <c r="BW159" i="10"/>
  <c r="BD159" i="10"/>
  <c r="BJ159" i="10" s="1"/>
  <c r="BC159" i="10"/>
  <c r="BI159" i="10" s="1"/>
  <c r="AV159" i="10"/>
  <c r="AU159" i="10"/>
  <c r="AH159" i="10"/>
  <c r="AG159" i="10"/>
  <c r="T159" i="10"/>
  <c r="S159" i="10"/>
  <c r="JI158" i="10"/>
  <c r="JH158" i="10"/>
  <c r="IY158" i="10"/>
  <c r="IX158" i="10"/>
  <c r="IK158" i="10"/>
  <c r="IJ158" i="10"/>
  <c r="HW158" i="10"/>
  <c r="HV158" i="10"/>
  <c r="HI158" i="10"/>
  <c r="HH158" i="10"/>
  <c r="GU158" i="10"/>
  <c r="GT158" i="10"/>
  <c r="GG158" i="10"/>
  <c r="GF158" i="10"/>
  <c r="FS158" i="10"/>
  <c r="FR158" i="10"/>
  <c r="FE158" i="10"/>
  <c r="FD158" i="10"/>
  <c r="EQ158" i="10"/>
  <c r="EP158" i="10"/>
  <c r="EC158" i="10"/>
  <c r="EB158" i="10"/>
  <c r="DO158" i="10"/>
  <c r="DN158" i="10"/>
  <c r="DA158" i="10"/>
  <c r="CZ158" i="10"/>
  <c r="CL158" i="10"/>
  <c r="CK158" i="10"/>
  <c r="BX158" i="10"/>
  <c r="BW158" i="10"/>
  <c r="BD158" i="10"/>
  <c r="BJ158" i="10" s="1"/>
  <c r="BC158" i="10"/>
  <c r="BI158" i="10" s="1"/>
  <c r="AV158" i="10"/>
  <c r="AU158" i="10"/>
  <c r="AH158" i="10"/>
  <c r="AG158" i="10"/>
  <c r="T158" i="10"/>
  <c r="S158" i="10"/>
  <c r="IS157" i="10"/>
  <c r="IY157" i="10" s="1"/>
  <c r="IR157" i="10"/>
  <c r="IX157" i="10" s="1"/>
  <c r="IE157" i="10"/>
  <c r="IK157" i="10" s="1"/>
  <c r="ID157" i="10"/>
  <c r="IJ157" i="10" s="1"/>
  <c r="HQ157" i="10"/>
  <c r="HW157" i="10" s="1"/>
  <c r="HP157" i="10"/>
  <c r="HV157" i="10" s="1"/>
  <c r="HC157" i="10"/>
  <c r="HI157" i="10" s="1"/>
  <c r="HB157" i="10"/>
  <c r="HH157" i="10" s="1"/>
  <c r="GQ157" i="10"/>
  <c r="GP157" i="10"/>
  <c r="GO157" i="10"/>
  <c r="GN157" i="10"/>
  <c r="GG157" i="10"/>
  <c r="GF157" i="10"/>
  <c r="FO157" i="10"/>
  <c r="FN157" i="10"/>
  <c r="FM157" i="10"/>
  <c r="FL157" i="10"/>
  <c r="FA157" i="10"/>
  <c r="EZ157" i="10"/>
  <c r="EY157" i="10"/>
  <c r="EX157" i="10"/>
  <c r="EK157" i="10"/>
  <c r="EQ157" i="10" s="1"/>
  <c r="EJ157" i="10"/>
  <c r="EP157" i="10" s="1"/>
  <c r="DY157" i="10"/>
  <c r="DX157" i="10"/>
  <c r="DW157" i="10"/>
  <c r="EC157" i="10" s="1"/>
  <c r="DV157" i="10"/>
  <c r="DK157" i="10"/>
  <c r="DJ157" i="10"/>
  <c r="DI157" i="10"/>
  <c r="DH157" i="10"/>
  <c r="CW157" i="10"/>
  <c r="CV157" i="10"/>
  <c r="CU157" i="10"/>
  <c r="CT157" i="10"/>
  <c r="CH157" i="10"/>
  <c r="CG157" i="10"/>
  <c r="CF157" i="10"/>
  <c r="CE157" i="10"/>
  <c r="BT157" i="10"/>
  <c r="BS157" i="10"/>
  <c r="BR157" i="10"/>
  <c r="BX157" i="10" s="1"/>
  <c r="BQ157" i="10"/>
  <c r="BD157" i="10"/>
  <c r="BJ157" i="10" s="1"/>
  <c r="BC157" i="10"/>
  <c r="BI157" i="10" s="1"/>
  <c r="AP157" i="10"/>
  <c r="AV157" i="10" s="1"/>
  <c r="AO157" i="10"/>
  <c r="AU157" i="10" s="1"/>
  <c r="AD157" i="10"/>
  <c r="AC157" i="10"/>
  <c r="AB157" i="10"/>
  <c r="AA157" i="10"/>
  <c r="P157" i="10"/>
  <c r="O157" i="10"/>
  <c r="N157" i="10"/>
  <c r="T157" i="10" s="1"/>
  <c r="M157" i="10"/>
  <c r="IS156" i="10"/>
  <c r="IY156" i="10" s="1"/>
  <c r="IR156" i="10"/>
  <c r="IX156" i="10" s="1"/>
  <c r="IE156" i="10"/>
  <c r="IK156" i="10" s="1"/>
  <c r="ID156" i="10"/>
  <c r="IJ156" i="10" s="1"/>
  <c r="HQ156" i="10"/>
  <c r="HW156" i="10" s="1"/>
  <c r="HP156" i="10"/>
  <c r="HV156" i="10" s="1"/>
  <c r="HC156" i="10"/>
  <c r="HI156" i="10" s="1"/>
  <c r="HB156" i="10"/>
  <c r="HH156" i="10" s="1"/>
  <c r="GQ156" i="10"/>
  <c r="GP156" i="10"/>
  <c r="GO156" i="10"/>
  <c r="GN156" i="10"/>
  <c r="GG156" i="10"/>
  <c r="GF156" i="10"/>
  <c r="FO156" i="10"/>
  <c r="FN156" i="10"/>
  <c r="FM156" i="10"/>
  <c r="FL156" i="10"/>
  <c r="FA156" i="10"/>
  <c r="EZ156" i="10"/>
  <c r="EY156" i="10"/>
  <c r="EX156" i="10"/>
  <c r="EK156" i="10"/>
  <c r="EQ156" i="10" s="1"/>
  <c r="EJ156" i="10"/>
  <c r="EP156" i="10" s="1"/>
  <c r="DY156" i="10"/>
  <c r="DX156" i="10"/>
  <c r="DW156" i="10"/>
  <c r="DV156" i="10"/>
  <c r="DK156" i="10"/>
  <c r="DJ156" i="10"/>
  <c r="DI156" i="10"/>
  <c r="DH156" i="10"/>
  <c r="CW156" i="10"/>
  <c r="CV156" i="10"/>
  <c r="CU156" i="10"/>
  <c r="CT156" i="10"/>
  <c r="CH156" i="10"/>
  <c r="CG156" i="10"/>
  <c r="CF156" i="10"/>
  <c r="CL156" i="10" s="1"/>
  <c r="CE156" i="10"/>
  <c r="BT156" i="10"/>
  <c r="BS156" i="10"/>
  <c r="BR156" i="10"/>
  <c r="BQ156" i="10"/>
  <c r="BD156" i="10"/>
  <c r="BJ156" i="10" s="1"/>
  <c r="BC156" i="10"/>
  <c r="BI156" i="10" s="1"/>
  <c r="AP156" i="10"/>
  <c r="AV156" i="10" s="1"/>
  <c r="AO156" i="10"/>
  <c r="AU156" i="10" s="1"/>
  <c r="AD156" i="10"/>
  <c r="AC156" i="10"/>
  <c r="AB156" i="10"/>
  <c r="AA156" i="10"/>
  <c r="P156" i="10"/>
  <c r="O156" i="10"/>
  <c r="N156" i="10"/>
  <c r="M156" i="10"/>
  <c r="IS155" i="10"/>
  <c r="IY155" i="10" s="1"/>
  <c r="IR155" i="10"/>
  <c r="IX155" i="10" s="1"/>
  <c r="IE155" i="10"/>
  <c r="IK155" i="10" s="1"/>
  <c r="ID155" i="10"/>
  <c r="IJ155" i="10" s="1"/>
  <c r="HQ155" i="10"/>
  <c r="HW155" i="10" s="1"/>
  <c r="HP155" i="10"/>
  <c r="HC155" i="10"/>
  <c r="HI155" i="10" s="1"/>
  <c r="HB155" i="10"/>
  <c r="HH155" i="10" s="1"/>
  <c r="GQ155" i="10"/>
  <c r="GP155" i="10"/>
  <c r="GO155" i="10"/>
  <c r="GN155" i="10"/>
  <c r="GG155" i="10"/>
  <c r="GF155" i="10"/>
  <c r="FO155" i="10"/>
  <c r="FN155" i="10"/>
  <c r="FM155" i="10"/>
  <c r="FL155" i="10"/>
  <c r="FA155" i="10"/>
  <c r="EZ155" i="10"/>
  <c r="EY155" i="10"/>
  <c r="EX155" i="10"/>
  <c r="EK155" i="10"/>
  <c r="EQ155" i="10" s="1"/>
  <c r="EJ155" i="10"/>
  <c r="EP155" i="10" s="1"/>
  <c r="DY155" i="10"/>
  <c r="DX155" i="10"/>
  <c r="DW155" i="10"/>
  <c r="DV155" i="10"/>
  <c r="DK155" i="10"/>
  <c r="DJ155" i="10"/>
  <c r="DI155" i="10"/>
  <c r="DH155" i="10"/>
  <c r="CW155" i="10"/>
  <c r="CV155" i="10"/>
  <c r="CU155" i="10"/>
  <c r="CT155" i="10"/>
  <c r="CH155" i="10"/>
  <c r="CG155" i="10"/>
  <c r="CF155" i="10"/>
  <c r="CE155" i="10"/>
  <c r="BT155" i="10"/>
  <c r="BS155" i="10"/>
  <c r="BR155" i="10"/>
  <c r="BQ155" i="10"/>
  <c r="BD155" i="10"/>
  <c r="BC155" i="10"/>
  <c r="BI155" i="10" s="1"/>
  <c r="AP155" i="10"/>
  <c r="AV155" i="10" s="1"/>
  <c r="AO155" i="10"/>
  <c r="AD155" i="10"/>
  <c r="AC155" i="10"/>
  <c r="AB155" i="10"/>
  <c r="AA155" i="10"/>
  <c r="P155" i="10"/>
  <c r="O155" i="10"/>
  <c r="N155" i="10"/>
  <c r="M155" i="10"/>
  <c r="IS154" i="10"/>
  <c r="IR154" i="10"/>
  <c r="IX154" i="10" s="1"/>
  <c r="IE154" i="10"/>
  <c r="IK154" i="10" s="1"/>
  <c r="ID154" i="10"/>
  <c r="HQ154" i="10"/>
  <c r="HW154" i="10" s="1"/>
  <c r="HP154" i="10"/>
  <c r="HV154" i="10" s="1"/>
  <c r="HC154" i="10"/>
  <c r="HI154" i="10" s="1"/>
  <c r="HB154" i="10"/>
  <c r="HH154" i="10" s="1"/>
  <c r="GQ154" i="10"/>
  <c r="GP154" i="10"/>
  <c r="GO154" i="10"/>
  <c r="GN154" i="10"/>
  <c r="GG154" i="10"/>
  <c r="GF154" i="10"/>
  <c r="FO154" i="10"/>
  <c r="FN154" i="10"/>
  <c r="FM154" i="10"/>
  <c r="FS154" i="10" s="1"/>
  <c r="FL154" i="10"/>
  <c r="FA154" i="10"/>
  <c r="EZ154" i="10"/>
  <c r="EY154" i="10"/>
  <c r="FE154" i="10" s="1"/>
  <c r="EX154" i="10"/>
  <c r="EK154" i="10"/>
  <c r="EQ154" i="10" s="1"/>
  <c r="EJ154" i="10"/>
  <c r="DY154" i="10"/>
  <c r="DX154" i="10"/>
  <c r="DW154" i="10"/>
  <c r="DV154" i="10"/>
  <c r="DK154" i="10"/>
  <c r="DJ154" i="10"/>
  <c r="DI154" i="10"/>
  <c r="DH154" i="10"/>
  <c r="CW154" i="10"/>
  <c r="CV154" i="10"/>
  <c r="CU154" i="10"/>
  <c r="CT154" i="10"/>
  <c r="CH154" i="10"/>
  <c r="CG154" i="10"/>
  <c r="CF154" i="10"/>
  <c r="CE154" i="10"/>
  <c r="BT154" i="10"/>
  <c r="BS154" i="10"/>
  <c r="BR154" i="10"/>
  <c r="BQ154" i="10"/>
  <c r="BD154" i="10"/>
  <c r="BJ154" i="10" s="1"/>
  <c r="BC154" i="10"/>
  <c r="BI154" i="10" s="1"/>
  <c r="AP154" i="10"/>
  <c r="AV154" i="10" s="1"/>
  <c r="AO154" i="10"/>
  <c r="AU154" i="10" s="1"/>
  <c r="AD154" i="10"/>
  <c r="AC154" i="10"/>
  <c r="AB154" i="10"/>
  <c r="AA154" i="10"/>
  <c r="P154" i="10"/>
  <c r="O154" i="10"/>
  <c r="N154" i="10"/>
  <c r="M154" i="10"/>
  <c r="IS153" i="10"/>
  <c r="IY153" i="10" s="1"/>
  <c r="IR153" i="10"/>
  <c r="IX153" i="10" s="1"/>
  <c r="IE153" i="10"/>
  <c r="IK153" i="10" s="1"/>
  <c r="ID153" i="10"/>
  <c r="IJ153" i="10" s="1"/>
  <c r="HQ153" i="10"/>
  <c r="HW153" i="10" s="1"/>
  <c r="HP153" i="10"/>
  <c r="HV153" i="10" s="1"/>
  <c r="HC153" i="10"/>
  <c r="HI153" i="10" s="1"/>
  <c r="HB153" i="10"/>
  <c r="HH153" i="10" s="1"/>
  <c r="GQ153" i="10"/>
  <c r="GP153" i="10"/>
  <c r="GO153" i="10"/>
  <c r="GN153" i="10"/>
  <c r="GG153" i="10"/>
  <c r="GF153" i="10"/>
  <c r="FO153" i="10"/>
  <c r="FN153" i="10"/>
  <c r="FM153" i="10"/>
  <c r="FL153" i="10"/>
  <c r="FA153" i="10"/>
  <c r="EZ153" i="10"/>
  <c r="EY153" i="10"/>
  <c r="FE153" i="10" s="1"/>
  <c r="EX153" i="10"/>
  <c r="EK153" i="10"/>
  <c r="EQ153" i="10" s="1"/>
  <c r="EJ153" i="10"/>
  <c r="EP153" i="10" s="1"/>
  <c r="DY153" i="10"/>
  <c r="DX153" i="10"/>
  <c r="DW153" i="10"/>
  <c r="DV153" i="10"/>
  <c r="DK153" i="10"/>
  <c r="DJ153" i="10"/>
  <c r="DI153" i="10"/>
  <c r="DH153" i="10"/>
  <c r="CW153" i="10"/>
  <c r="CV153" i="10"/>
  <c r="CU153" i="10"/>
  <c r="CT153" i="10"/>
  <c r="CH153" i="10"/>
  <c r="CG153" i="10"/>
  <c r="CF153" i="10"/>
  <c r="CE153" i="10"/>
  <c r="BT153" i="10"/>
  <c r="BS153" i="10"/>
  <c r="BR153" i="10"/>
  <c r="BQ153" i="10"/>
  <c r="BD153" i="10"/>
  <c r="BJ153" i="10" s="1"/>
  <c r="BC153" i="10"/>
  <c r="BI153" i="10" s="1"/>
  <c r="AP153" i="10"/>
  <c r="AV153" i="10" s="1"/>
  <c r="AO153" i="10"/>
  <c r="AU153" i="10" s="1"/>
  <c r="AD153" i="10"/>
  <c r="AC153" i="10"/>
  <c r="AB153" i="10"/>
  <c r="AA153" i="10"/>
  <c r="P153" i="10"/>
  <c r="O153" i="10"/>
  <c r="N153" i="10"/>
  <c r="M153" i="10"/>
  <c r="IS152" i="10"/>
  <c r="IY152" i="10" s="1"/>
  <c r="IR152" i="10"/>
  <c r="IX152" i="10" s="1"/>
  <c r="IE152" i="10"/>
  <c r="IK152" i="10" s="1"/>
  <c r="ID152" i="10"/>
  <c r="IJ152" i="10" s="1"/>
  <c r="HQ152" i="10"/>
  <c r="HW152" i="10" s="1"/>
  <c r="HP152" i="10"/>
  <c r="HV152" i="10" s="1"/>
  <c r="HC152" i="10"/>
  <c r="HI152" i="10" s="1"/>
  <c r="HB152" i="10"/>
  <c r="HH152" i="10" s="1"/>
  <c r="GQ152" i="10"/>
  <c r="GP152" i="10"/>
  <c r="GO152" i="10"/>
  <c r="GN152" i="10"/>
  <c r="GG152" i="10"/>
  <c r="GF152" i="10"/>
  <c r="FO152" i="10"/>
  <c r="FN152" i="10"/>
  <c r="FM152" i="10"/>
  <c r="FL152" i="10"/>
  <c r="FA152" i="10"/>
  <c r="EZ152" i="10"/>
  <c r="EY152" i="10"/>
  <c r="EX152" i="10"/>
  <c r="EK152" i="10"/>
  <c r="EQ152" i="10" s="1"/>
  <c r="EJ152" i="10"/>
  <c r="EP152" i="10" s="1"/>
  <c r="DY152" i="10"/>
  <c r="DX152" i="10"/>
  <c r="DW152" i="10"/>
  <c r="DV152" i="10"/>
  <c r="DK152" i="10"/>
  <c r="DJ152" i="10"/>
  <c r="DI152" i="10"/>
  <c r="DH152" i="10"/>
  <c r="CW152" i="10"/>
  <c r="CV152" i="10"/>
  <c r="CU152" i="10"/>
  <c r="CT152" i="10"/>
  <c r="CH152" i="10"/>
  <c r="CG152" i="10"/>
  <c r="CF152" i="10"/>
  <c r="CE152" i="10"/>
  <c r="BT152" i="10"/>
  <c r="BS152" i="10"/>
  <c r="BR152" i="10"/>
  <c r="BQ152" i="10"/>
  <c r="BD152" i="10"/>
  <c r="BJ152" i="10" s="1"/>
  <c r="BC152" i="10"/>
  <c r="BI152" i="10" s="1"/>
  <c r="AP152" i="10"/>
  <c r="AV152" i="10" s="1"/>
  <c r="AO152" i="10"/>
  <c r="AU152" i="10" s="1"/>
  <c r="AD152" i="10"/>
  <c r="AC152" i="10"/>
  <c r="AB152" i="10"/>
  <c r="AA152" i="10"/>
  <c r="P152" i="10"/>
  <c r="O152" i="10"/>
  <c r="N152" i="10"/>
  <c r="M152" i="10"/>
  <c r="IS151" i="10"/>
  <c r="IY151" i="10" s="1"/>
  <c r="IR151" i="10"/>
  <c r="IX151" i="10" s="1"/>
  <c r="IE151" i="10"/>
  <c r="IK151" i="10" s="1"/>
  <c r="ID151" i="10"/>
  <c r="IJ151" i="10" s="1"/>
  <c r="HQ151" i="10"/>
  <c r="HW151" i="10" s="1"/>
  <c r="HP151" i="10"/>
  <c r="HV151" i="10" s="1"/>
  <c r="HC151" i="10"/>
  <c r="HI151" i="10" s="1"/>
  <c r="HB151" i="10"/>
  <c r="HH151" i="10" s="1"/>
  <c r="GQ151" i="10"/>
  <c r="GP151" i="10"/>
  <c r="GO151" i="10"/>
  <c r="GN151" i="10"/>
  <c r="GG151" i="10"/>
  <c r="GF151" i="10"/>
  <c r="FO151" i="10"/>
  <c r="FN151" i="10"/>
  <c r="FM151" i="10"/>
  <c r="FL151" i="10"/>
  <c r="FA151" i="10"/>
  <c r="EZ151" i="10"/>
  <c r="EY151" i="10"/>
  <c r="EX151" i="10"/>
  <c r="EK151" i="10"/>
  <c r="EQ151" i="10" s="1"/>
  <c r="EJ151" i="10"/>
  <c r="EP151" i="10" s="1"/>
  <c r="DY151" i="10"/>
  <c r="DX151" i="10"/>
  <c r="DW151" i="10"/>
  <c r="DV151" i="10"/>
  <c r="DK151" i="10"/>
  <c r="DJ151" i="10"/>
  <c r="DI151" i="10"/>
  <c r="DH151" i="10"/>
  <c r="CW151" i="10"/>
  <c r="CV151" i="10"/>
  <c r="CU151" i="10"/>
  <c r="CT151" i="10"/>
  <c r="CH151" i="10"/>
  <c r="CG151" i="10"/>
  <c r="CF151" i="10"/>
  <c r="CE151" i="10"/>
  <c r="BT151" i="10"/>
  <c r="BS151" i="10"/>
  <c r="BR151" i="10"/>
  <c r="BQ151" i="10"/>
  <c r="BD151" i="10"/>
  <c r="BJ151" i="10" s="1"/>
  <c r="BC151" i="10"/>
  <c r="AP151" i="10"/>
  <c r="AV151" i="10" s="1"/>
  <c r="AO151" i="10"/>
  <c r="AU151" i="10" s="1"/>
  <c r="AD151" i="10"/>
  <c r="AC151" i="10"/>
  <c r="AB151" i="10"/>
  <c r="AA151" i="10"/>
  <c r="P151" i="10"/>
  <c r="O151" i="10"/>
  <c r="N151" i="10"/>
  <c r="M151" i="10"/>
  <c r="IS150" i="10"/>
  <c r="IY150" i="10" s="1"/>
  <c r="IR150" i="10"/>
  <c r="IX150" i="10" s="1"/>
  <c r="IE150" i="10"/>
  <c r="IK150" i="10" s="1"/>
  <c r="ID150" i="10"/>
  <c r="IJ150" i="10" s="1"/>
  <c r="HQ150" i="10"/>
  <c r="HW150" i="10" s="1"/>
  <c r="HP150" i="10"/>
  <c r="HV150" i="10" s="1"/>
  <c r="HC150" i="10"/>
  <c r="HI150" i="10" s="1"/>
  <c r="HB150" i="10"/>
  <c r="HH150" i="10" s="1"/>
  <c r="GQ150" i="10"/>
  <c r="GP150" i="10"/>
  <c r="GO150" i="10"/>
  <c r="GN150" i="10"/>
  <c r="GG150" i="10"/>
  <c r="GF150" i="10"/>
  <c r="FO150" i="10"/>
  <c r="FN150" i="10"/>
  <c r="FM150" i="10"/>
  <c r="FL150" i="10"/>
  <c r="FA150" i="10"/>
  <c r="EZ150" i="10"/>
  <c r="EY150" i="10"/>
  <c r="EX150" i="10"/>
  <c r="EK150" i="10"/>
  <c r="EQ150" i="10" s="1"/>
  <c r="EJ150" i="10"/>
  <c r="EP150" i="10" s="1"/>
  <c r="DY150" i="10"/>
  <c r="DX150" i="10"/>
  <c r="DW150" i="10"/>
  <c r="DV150" i="10"/>
  <c r="DK150" i="10"/>
  <c r="DJ150" i="10"/>
  <c r="DI150" i="10"/>
  <c r="DH150" i="10"/>
  <c r="CW150" i="10"/>
  <c r="CV150" i="10"/>
  <c r="CU150" i="10"/>
  <c r="CT150" i="10"/>
  <c r="CH150" i="10"/>
  <c r="CG150" i="10"/>
  <c r="CF150" i="10"/>
  <c r="CE150" i="10"/>
  <c r="BT150" i="10"/>
  <c r="BS150" i="10"/>
  <c r="BR150" i="10"/>
  <c r="BQ150" i="10"/>
  <c r="BD150" i="10"/>
  <c r="BJ150" i="10" s="1"/>
  <c r="BC150" i="10"/>
  <c r="AP150" i="10"/>
  <c r="AV150" i="10" s="1"/>
  <c r="AO150" i="10"/>
  <c r="AU150" i="10" s="1"/>
  <c r="AD150" i="10"/>
  <c r="AC150" i="10"/>
  <c r="AB150" i="10"/>
  <c r="AA150" i="10"/>
  <c r="P150" i="10"/>
  <c r="O150" i="10"/>
  <c r="N150" i="10"/>
  <c r="M150" i="10"/>
  <c r="IS149" i="10"/>
  <c r="IY149" i="10" s="1"/>
  <c r="IR149" i="10"/>
  <c r="IX149" i="10" s="1"/>
  <c r="IE149" i="10"/>
  <c r="IK149" i="10" s="1"/>
  <c r="ID149" i="10"/>
  <c r="IJ149" i="10" s="1"/>
  <c r="HQ149" i="10"/>
  <c r="HW149" i="10" s="1"/>
  <c r="HP149" i="10"/>
  <c r="HV149" i="10" s="1"/>
  <c r="HC149" i="10"/>
  <c r="HI149" i="10" s="1"/>
  <c r="HB149" i="10"/>
  <c r="HH149" i="10" s="1"/>
  <c r="GQ149" i="10"/>
  <c r="GP149" i="10"/>
  <c r="GO149" i="10"/>
  <c r="GN149" i="10"/>
  <c r="GG149" i="10"/>
  <c r="GF149" i="10"/>
  <c r="FO149" i="10"/>
  <c r="FN149" i="10"/>
  <c r="FM149" i="10"/>
  <c r="FL149" i="10"/>
  <c r="FA149" i="10"/>
  <c r="EZ149" i="10"/>
  <c r="EY149" i="10"/>
  <c r="EX149" i="10"/>
  <c r="EK149" i="10"/>
  <c r="EQ149" i="10" s="1"/>
  <c r="EJ149" i="10"/>
  <c r="EP149" i="10" s="1"/>
  <c r="DY149" i="10"/>
  <c r="DX149" i="10"/>
  <c r="DW149" i="10"/>
  <c r="DV149" i="10"/>
  <c r="DK149" i="10"/>
  <c r="DJ149" i="10"/>
  <c r="DI149" i="10"/>
  <c r="DH149" i="10"/>
  <c r="CW149" i="10"/>
  <c r="CV149" i="10"/>
  <c r="CU149" i="10"/>
  <c r="CT149" i="10"/>
  <c r="CH149" i="10"/>
  <c r="CG149" i="10"/>
  <c r="CF149" i="10"/>
  <c r="CE149" i="10"/>
  <c r="BT149" i="10"/>
  <c r="BS149" i="10"/>
  <c r="BR149" i="10"/>
  <c r="BQ149" i="10"/>
  <c r="BD149" i="10"/>
  <c r="BJ149" i="10" s="1"/>
  <c r="BC149" i="10"/>
  <c r="AP149" i="10"/>
  <c r="AV149" i="10" s="1"/>
  <c r="AO149" i="10"/>
  <c r="AU149" i="10" s="1"/>
  <c r="AD149" i="10"/>
  <c r="AC149" i="10"/>
  <c r="AB149" i="10"/>
  <c r="AA149" i="10"/>
  <c r="P149" i="10"/>
  <c r="O149" i="10"/>
  <c r="N149" i="10"/>
  <c r="M149" i="10"/>
  <c r="IS148" i="10"/>
  <c r="IY148" i="10" s="1"/>
  <c r="IR148" i="10"/>
  <c r="IX148" i="10" s="1"/>
  <c r="IE148" i="10"/>
  <c r="IK148" i="10" s="1"/>
  <c r="ID148" i="10"/>
  <c r="IJ148" i="10" s="1"/>
  <c r="HQ148" i="10"/>
  <c r="HW148" i="10" s="1"/>
  <c r="HP148" i="10"/>
  <c r="HV148" i="10" s="1"/>
  <c r="HC148" i="10"/>
  <c r="HI148" i="10" s="1"/>
  <c r="HB148" i="10"/>
  <c r="HH148" i="10" s="1"/>
  <c r="GQ148" i="10"/>
  <c r="GP148" i="10"/>
  <c r="GO148" i="10"/>
  <c r="GN148" i="10"/>
  <c r="GG148" i="10"/>
  <c r="GF148" i="10"/>
  <c r="FO148" i="10"/>
  <c r="FN148" i="10"/>
  <c r="FM148" i="10"/>
  <c r="FL148" i="10"/>
  <c r="FA148" i="10"/>
  <c r="EZ148" i="10"/>
  <c r="EY148" i="10"/>
  <c r="EX148" i="10"/>
  <c r="EK148" i="10"/>
  <c r="EQ148" i="10" s="1"/>
  <c r="EJ148" i="10"/>
  <c r="EP148" i="10" s="1"/>
  <c r="DY148" i="10"/>
  <c r="DX148" i="10"/>
  <c r="DW148" i="10"/>
  <c r="DV148" i="10"/>
  <c r="DK148" i="10"/>
  <c r="DJ148" i="10"/>
  <c r="DI148" i="10"/>
  <c r="DH148" i="10"/>
  <c r="CW148" i="10"/>
  <c r="CV148" i="10"/>
  <c r="CU148" i="10"/>
  <c r="CT148" i="10"/>
  <c r="CH148" i="10"/>
  <c r="CG148" i="10"/>
  <c r="CF148" i="10"/>
  <c r="CE148" i="10"/>
  <c r="BT148" i="10"/>
  <c r="BS148" i="10"/>
  <c r="BR148" i="10"/>
  <c r="BQ148" i="10"/>
  <c r="BD148" i="10"/>
  <c r="BJ148" i="10" s="1"/>
  <c r="BC148" i="10"/>
  <c r="BI148" i="10" s="1"/>
  <c r="AP148" i="10"/>
  <c r="AV148" i="10" s="1"/>
  <c r="AO148" i="10"/>
  <c r="AU148" i="10" s="1"/>
  <c r="AD148" i="10"/>
  <c r="AC148" i="10"/>
  <c r="AB148" i="10"/>
  <c r="AA148" i="10"/>
  <c r="P148" i="10"/>
  <c r="O148" i="10"/>
  <c r="N148" i="10"/>
  <c r="M148" i="10"/>
  <c r="IS147" i="10"/>
  <c r="IY147" i="10" s="1"/>
  <c r="IR147" i="10"/>
  <c r="IX147" i="10" s="1"/>
  <c r="IE147" i="10"/>
  <c r="IK147" i="10" s="1"/>
  <c r="ID147" i="10"/>
  <c r="IJ147" i="10" s="1"/>
  <c r="HQ147" i="10"/>
  <c r="HW147" i="10" s="1"/>
  <c r="HP147" i="10"/>
  <c r="HV147" i="10" s="1"/>
  <c r="HC147" i="10"/>
  <c r="HI147" i="10" s="1"/>
  <c r="HB147" i="10"/>
  <c r="HH147" i="10" s="1"/>
  <c r="GQ147" i="10"/>
  <c r="GP147" i="10"/>
  <c r="GO147" i="10"/>
  <c r="GN147" i="10"/>
  <c r="GG147" i="10"/>
  <c r="GF147" i="10"/>
  <c r="FO147" i="10"/>
  <c r="FN147" i="10"/>
  <c r="FM147" i="10"/>
  <c r="FL147" i="10"/>
  <c r="FA147" i="10"/>
  <c r="EZ147" i="10"/>
  <c r="EY147" i="10"/>
  <c r="EX147" i="10"/>
  <c r="EK147" i="10"/>
  <c r="EQ147" i="10" s="1"/>
  <c r="EJ147" i="10"/>
  <c r="EP147" i="10" s="1"/>
  <c r="DY147" i="10"/>
  <c r="DX147" i="10"/>
  <c r="DW147" i="10"/>
  <c r="DV147" i="10"/>
  <c r="DK147" i="10"/>
  <c r="DJ147" i="10"/>
  <c r="DI147" i="10"/>
  <c r="DO147" i="10" s="1"/>
  <c r="DH147" i="10"/>
  <c r="CW147" i="10"/>
  <c r="CV147" i="10"/>
  <c r="CU147" i="10"/>
  <c r="DA147" i="10" s="1"/>
  <c r="CT147" i="10"/>
  <c r="CH147" i="10"/>
  <c r="CG147" i="10"/>
  <c r="CF147" i="10"/>
  <c r="CL147" i="10" s="1"/>
  <c r="CE147" i="10"/>
  <c r="BT147" i="10"/>
  <c r="BS147" i="10"/>
  <c r="BR147" i="10"/>
  <c r="BQ147" i="10"/>
  <c r="BD147" i="10"/>
  <c r="BJ147" i="10" s="1"/>
  <c r="BC147" i="10"/>
  <c r="BI147" i="10" s="1"/>
  <c r="AP147" i="10"/>
  <c r="AV147" i="10" s="1"/>
  <c r="AO147" i="10"/>
  <c r="AU147" i="10" s="1"/>
  <c r="AD147" i="10"/>
  <c r="AC147" i="10"/>
  <c r="AB147" i="10"/>
  <c r="AA147" i="10"/>
  <c r="P147" i="10"/>
  <c r="O147" i="10"/>
  <c r="N147" i="10"/>
  <c r="M147" i="10"/>
  <c r="IS146" i="10"/>
  <c r="IY146" i="10" s="1"/>
  <c r="IR146" i="10"/>
  <c r="IX146" i="10" s="1"/>
  <c r="IE146" i="10"/>
  <c r="IK146" i="10" s="1"/>
  <c r="ID146" i="10"/>
  <c r="IJ146" i="10" s="1"/>
  <c r="HQ146" i="10"/>
  <c r="HW146" i="10" s="1"/>
  <c r="HP146" i="10"/>
  <c r="HV146" i="10" s="1"/>
  <c r="HC146" i="10"/>
  <c r="HI146" i="10" s="1"/>
  <c r="HB146" i="10"/>
  <c r="HH146" i="10" s="1"/>
  <c r="GQ146" i="10"/>
  <c r="GP146" i="10"/>
  <c r="GO146" i="10"/>
  <c r="GU146" i="10" s="1"/>
  <c r="GN146" i="10"/>
  <c r="GG146" i="10"/>
  <c r="GF146" i="10"/>
  <c r="FO146" i="10"/>
  <c r="FN146" i="10"/>
  <c r="FM146" i="10"/>
  <c r="FL146" i="10"/>
  <c r="FA146" i="10"/>
  <c r="EZ146" i="10"/>
  <c r="EY146" i="10"/>
  <c r="EX146" i="10"/>
  <c r="EK146" i="10"/>
  <c r="EQ146" i="10" s="1"/>
  <c r="EJ146" i="10"/>
  <c r="EP146" i="10" s="1"/>
  <c r="DY146" i="10"/>
  <c r="DX146" i="10"/>
  <c r="DW146" i="10"/>
  <c r="EC146" i="10" s="1"/>
  <c r="DV146" i="10"/>
  <c r="DK146" i="10"/>
  <c r="DJ146" i="10"/>
  <c r="DI146" i="10"/>
  <c r="DO146" i="10" s="1"/>
  <c r="DH146" i="10"/>
  <c r="CW146" i="10"/>
  <c r="CV146" i="10"/>
  <c r="CU146" i="10"/>
  <c r="DA146" i="10" s="1"/>
  <c r="CT146" i="10"/>
  <c r="CH146" i="10"/>
  <c r="CG146" i="10"/>
  <c r="CF146" i="10"/>
  <c r="CE146" i="10"/>
  <c r="BT146" i="10"/>
  <c r="BS146" i="10"/>
  <c r="BR146" i="10"/>
  <c r="BX146" i="10" s="1"/>
  <c r="BQ146" i="10"/>
  <c r="BD146" i="10"/>
  <c r="BJ146" i="10" s="1"/>
  <c r="BC146" i="10"/>
  <c r="BI146" i="10" s="1"/>
  <c r="AP146" i="10"/>
  <c r="AV146" i="10" s="1"/>
  <c r="AO146" i="10"/>
  <c r="AU146" i="10" s="1"/>
  <c r="AD146" i="10"/>
  <c r="AC146" i="10"/>
  <c r="AB146" i="10"/>
  <c r="AA146" i="10"/>
  <c r="P146" i="10"/>
  <c r="O146" i="10"/>
  <c r="N146" i="10"/>
  <c r="T146" i="10" s="1"/>
  <c r="M146" i="10"/>
  <c r="IS145" i="10"/>
  <c r="IY145" i="10" s="1"/>
  <c r="IR145" i="10"/>
  <c r="IX145" i="10" s="1"/>
  <c r="IE145" i="10"/>
  <c r="IK145" i="10" s="1"/>
  <c r="ID145" i="10"/>
  <c r="IJ145" i="10" s="1"/>
  <c r="HQ145" i="10"/>
  <c r="HW145" i="10" s="1"/>
  <c r="HP145" i="10"/>
  <c r="HV145" i="10" s="1"/>
  <c r="HC145" i="10"/>
  <c r="HI145" i="10" s="1"/>
  <c r="HB145" i="10"/>
  <c r="HH145" i="10" s="1"/>
  <c r="GQ145" i="10"/>
  <c r="GP145" i="10"/>
  <c r="GO145" i="10"/>
  <c r="GN145" i="10"/>
  <c r="GG145" i="10"/>
  <c r="GF145" i="10"/>
  <c r="FO145" i="10"/>
  <c r="FN145" i="10"/>
  <c r="FM145" i="10"/>
  <c r="FL145" i="10"/>
  <c r="FA145" i="10"/>
  <c r="EZ145" i="10"/>
  <c r="EY145" i="10"/>
  <c r="EX145" i="10"/>
  <c r="EK145" i="10"/>
  <c r="EQ145" i="10" s="1"/>
  <c r="EJ145" i="10"/>
  <c r="EP145" i="10" s="1"/>
  <c r="DY145" i="10"/>
  <c r="DX145" i="10"/>
  <c r="DW145" i="10"/>
  <c r="DV145" i="10"/>
  <c r="DK145" i="10"/>
  <c r="DJ145" i="10"/>
  <c r="DI145" i="10"/>
  <c r="DH145" i="10"/>
  <c r="CW145" i="10"/>
  <c r="CV145" i="10"/>
  <c r="CU145" i="10"/>
  <c r="CT145" i="10"/>
  <c r="CH145" i="10"/>
  <c r="CG145" i="10"/>
  <c r="CF145" i="10"/>
  <c r="CE145" i="10"/>
  <c r="BT145" i="10"/>
  <c r="BS145" i="10"/>
  <c r="BR145" i="10"/>
  <c r="BX145" i="10" s="1"/>
  <c r="BQ145" i="10"/>
  <c r="BD145" i="10"/>
  <c r="BC145" i="10"/>
  <c r="BI145" i="10" s="1"/>
  <c r="AP145" i="10"/>
  <c r="AV145" i="10" s="1"/>
  <c r="AO145" i="10"/>
  <c r="AU145" i="10" s="1"/>
  <c r="AD145" i="10"/>
  <c r="AC145" i="10"/>
  <c r="AB145" i="10"/>
  <c r="AH145" i="10" s="1"/>
  <c r="AA145" i="10"/>
  <c r="AE145" i="10" s="1"/>
  <c r="P145" i="10"/>
  <c r="O145" i="10"/>
  <c r="N145" i="10"/>
  <c r="M145" i="10"/>
  <c r="IS144" i="10"/>
  <c r="IY144" i="10" s="1"/>
  <c r="IR144" i="10"/>
  <c r="IX144" i="10" s="1"/>
  <c r="IE144" i="10"/>
  <c r="IK144" i="10" s="1"/>
  <c r="ID144" i="10"/>
  <c r="IJ144" i="10" s="1"/>
  <c r="HQ144" i="10"/>
  <c r="HW144" i="10" s="1"/>
  <c r="HP144" i="10"/>
  <c r="HV144" i="10" s="1"/>
  <c r="HC144" i="10"/>
  <c r="HI144" i="10" s="1"/>
  <c r="HB144" i="10"/>
  <c r="HH144" i="10" s="1"/>
  <c r="GQ144" i="10"/>
  <c r="GP144" i="10"/>
  <c r="GO144" i="10"/>
  <c r="GN144" i="10"/>
  <c r="GG144" i="10"/>
  <c r="GF144" i="10"/>
  <c r="FO144" i="10"/>
  <c r="FN144" i="10"/>
  <c r="FM144" i="10"/>
  <c r="FL144" i="10"/>
  <c r="FA144" i="10"/>
  <c r="EZ144" i="10"/>
  <c r="EY144" i="10"/>
  <c r="EX144" i="10"/>
  <c r="EK144" i="10"/>
  <c r="EQ144" i="10" s="1"/>
  <c r="EJ144" i="10"/>
  <c r="EP144" i="10" s="1"/>
  <c r="DY144" i="10"/>
  <c r="DX144" i="10"/>
  <c r="DW144" i="10"/>
  <c r="DV144" i="10"/>
  <c r="DZ144" i="10" s="1"/>
  <c r="DK144" i="10"/>
  <c r="DJ144" i="10"/>
  <c r="DI144" i="10"/>
  <c r="DH144" i="10"/>
  <c r="CW144" i="10"/>
  <c r="CV144" i="10"/>
  <c r="CU144" i="10"/>
  <c r="CT144" i="10"/>
  <c r="CX144" i="10" s="1"/>
  <c r="CH144" i="10"/>
  <c r="CG144" i="10"/>
  <c r="CF144" i="10"/>
  <c r="CE144" i="10"/>
  <c r="BT144" i="10"/>
  <c r="BS144" i="10"/>
  <c r="BR144" i="10"/>
  <c r="BQ144" i="10"/>
  <c r="BU144" i="10" s="1"/>
  <c r="BD144" i="10"/>
  <c r="BJ144" i="10" s="1"/>
  <c r="BC144" i="10"/>
  <c r="BI144" i="10" s="1"/>
  <c r="AP144" i="10"/>
  <c r="AV144" i="10" s="1"/>
  <c r="AO144" i="10"/>
  <c r="AU144" i="10" s="1"/>
  <c r="AD144" i="10"/>
  <c r="AC144" i="10"/>
  <c r="AB144" i="10"/>
  <c r="AA144" i="10"/>
  <c r="P144" i="10"/>
  <c r="O144" i="10"/>
  <c r="N144" i="10"/>
  <c r="M144" i="10"/>
  <c r="IS143" i="10"/>
  <c r="IY143" i="10" s="1"/>
  <c r="IR143" i="10"/>
  <c r="IX143" i="10" s="1"/>
  <c r="IE143" i="10"/>
  <c r="IK143" i="10" s="1"/>
  <c r="ID143" i="10"/>
  <c r="IJ143" i="10" s="1"/>
  <c r="HQ143" i="10"/>
  <c r="HW143" i="10" s="1"/>
  <c r="HP143" i="10"/>
  <c r="HV143" i="10" s="1"/>
  <c r="HC143" i="10"/>
  <c r="HI143" i="10" s="1"/>
  <c r="HB143" i="10"/>
  <c r="HH143" i="10" s="1"/>
  <c r="GQ143" i="10"/>
  <c r="GP143" i="10"/>
  <c r="GO143" i="10"/>
  <c r="GN143" i="10"/>
  <c r="GG143" i="10"/>
  <c r="GF143" i="10"/>
  <c r="FO143" i="10"/>
  <c r="FN143" i="10"/>
  <c r="FM143" i="10"/>
  <c r="FL143" i="10"/>
  <c r="FA143" i="10"/>
  <c r="EZ143" i="10"/>
  <c r="EY143" i="10"/>
  <c r="FE143" i="10" s="1"/>
  <c r="EX143" i="10"/>
  <c r="EK143" i="10"/>
  <c r="EQ143" i="10" s="1"/>
  <c r="EJ143" i="10"/>
  <c r="EP143" i="10" s="1"/>
  <c r="DY143" i="10"/>
  <c r="DX143" i="10"/>
  <c r="DW143" i="10"/>
  <c r="DV143" i="10"/>
  <c r="DK143" i="10"/>
  <c r="DJ143" i="10"/>
  <c r="DI143" i="10"/>
  <c r="DH143" i="10"/>
  <c r="CW143" i="10"/>
  <c r="CV143" i="10"/>
  <c r="CU143" i="10"/>
  <c r="CT143" i="10"/>
  <c r="CH143" i="10"/>
  <c r="CG143" i="10"/>
  <c r="CF143" i="10"/>
  <c r="CE143" i="10"/>
  <c r="BT143" i="10"/>
  <c r="BS143" i="10"/>
  <c r="BR143" i="10"/>
  <c r="BQ143" i="10"/>
  <c r="BD143" i="10"/>
  <c r="BC143" i="10"/>
  <c r="AP143" i="10"/>
  <c r="AV143" i="10" s="1"/>
  <c r="AO143" i="10"/>
  <c r="AU143" i="10" s="1"/>
  <c r="AD143" i="10"/>
  <c r="AC143" i="10"/>
  <c r="AB143" i="10"/>
  <c r="AA143" i="10"/>
  <c r="P143" i="10"/>
  <c r="O143" i="10"/>
  <c r="N143" i="10"/>
  <c r="M143" i="10"/>
  <c r="IS142" i="10"/>
  <c r="IY142" i="10" s="1"/>
  <c r="IR142" i="10"/>
  <c r="IX142" i="10" s="1"/>
  <c r="IE142" i="10"/>
  <c r="IK142" i="10" s="1"/>
  <c r="ID142" i="10"/>
  <c r="IJ142" i="10" s="1"/>
  <c r="HQ142" i="10"/>
  <c r="HW142" i="10" s="1"/>
  <c r="HP142" i="10"/>
  <c r="HV142" i="10" s="1"/>
  <c r="HC142" i="10"/>
  <c r="HI142" i="10" s="1"/>
  <c r="HB142" i="10"/>
  <c r="HH142" i="10" s="1"/>
  <c r="GQ142" i="10"/>
  <c r="GP142" i="10"/>
  <c r="GO142" i="10"/>
  <c r="GN142" i="10"/>
  <c r="GG142" i="10"/>
  <c r="GF142" i="10"/>
  <c r="FO142" i="10"/>
  <c r="FN142" i="10"/>
  <c r="FM142" i="10"/>
  <c r="FS142" i="10" s="1"/>
  <c r="FL142" i="10"/>
  <c r="FA142" i="10"/>
  <c r="EZ142" i="10"/>
  <c r="EY142" i="10"/>
  <c r="EX142" i="10"/>
  <c r="EK142" i="10"/>
  <c r="EQ142" i="10" s="1"/>
  <c r="EJ142" i="10"/>
  <c r="EP142" i="10" s="1"/>
  <c r="DY142" i="10"/>
  <c r="DX142" i="10"/>
  <c r="DW142" i="10"/>
  <c r="DV142" i="10"/>
  <c r="DK142" i="10"/>
  <c r="DJ142" i="10"/>
  <c r="DI142" i="10"/>
  <c r="DH142" i="10"/>
  <c r="CW142" i="10"/>
  <c r="CV142" i="10"/>
  <c r="CU142" i="10"/>
  <c r="CT142" i="10"/>
  <c r="CH142" i="10"/>
  <c r="CG142" i="10"/>
  <c r="CF142" i="10"/>
  <c r="CE142" i="10"/>
  <c r="BT142" i="10"/>
  <c r="BS142" i="10"/>
  <c r="BR142" i="10"/>
  <c r="BQ142" i="10"/>
  <c r="BD142" i="10"/>
  <c r="BC142" i="10"/>
  <c r="AP142" i="10"/>
  <c r="AV142" i="10" s="1"/>
  <c r="AO142" i="10"/>
  <c r="AU142" i="10" s="1"/>
  <c r="AD142" i="10"/>
  <c r="AC142" i="10"/>
  <c r="AB142" i="10"/>
  <c r="AA142" i="10"/>
  <c r="P142" i="10"/>
  <c r="O142" i="10"/>
  <c r="N142" i="10"/>
  <c r="M142" i="10"/>
  <c r="IS141" i="10"/>
  <c r="IY141" i="10" s="1"/>
  <c r="IR141" i="10"/>
  <c r="IX141" i="10" s="1"/>
  <c r="IE141" i="10"/>
  <c r="IK141" i="10" s="1"/>
  <c r="ID141" i="10"/>
  <c r="IJ141" i="10" s="1"/>
  <c r="HQ141" i="10"/>
  <c r="HW141" i="10" s="1"/>
  <c r="HP141" i="10"/>
  <c r="HV141" i="10" s="1"/>
  <c r="HC141" i="10"/>
  <c r="HB141" i="10"/>
  <c r="HH141" i="10" s="1"/>
  <c r="GQ141" i="10"/>
  <c r="GP141" i="10"/>
  <c r="GO141" i="10"/>
  <c r="GN141" i="10"/>
  <c r="GG141" i="10"/>
  <c r="GF141" i="10"/>
  <c r="FO141" i="10"/>
  <c r="FN141" i="10"/>
  <c r="FM141" i="10"/>
  <c r="FS141" i="10" s="1"/>
  <c r="FL141" i="10"/>
  <c r="FA141" i="10"/>
  <c r="EZ141" i="10"/>
  <c r="EY141" i="10"/>
  <c r="FE141" i="10" s="1"/>
  <c r="EX141" i="10"/>
  <c r="EK141" i="10"/>
  <c r="EQ141" i="10" s="1"/>
  <c r="EJ141" i="10"/>
  <c r="EP141" i="10" s="1"/>
  <c r="DY141" i="10"/>
  <c r="DX141" i="10"/>
  <c r="DW141" i="10"/>
  <c r="DV141" i="10"/>
  <c r="DK141" i="10"/>
  <c r="DJ141" i="10"/>
  <c r="DI141" i="10"/>
  <c r="DH141" i="10"/>
  <c r="CW141" i="10"/>
  <c r="CV141" i="10"/>
  <c r="CU141" i="10"/>
  <c r="CT141" i="10"/>
  <c r="CH141" i="10"/>
  <c r="CG141" i="10"/>
  <c r="CF141" i="10"/>
  <c r="CE141" i="10"/>
  <c r="BT141" i="10"/>
  <c r="BS141" i="10"/>
  <c r="BR141" i="10"/>
  <c r="BQ141" i="10"/>
  <c r="BD141" i="10"/>
  <c r="BJ141" i="10" s="1"/>
  <c r="BC141" i="10"/>
  <c r="BI141" i="10" s="1"/>
  <c r="AP141" i="10"/>
  <c r="AV141" i="10" s="1"/>
  <c r="AO141" i="10"/>
  <c r="AU141" i="10" s="1"/>
  <c r="AD141" i="10"/>
  <c r="AC141" i="10"/>
  <c r="AB141" i="10"/>
  <c r="AA141" i="10"/>
  <c r="P141" i="10"/>
  <c r="O141" i="10"/>
  <c r="N141" i="10"/>
  <c r="T141" i="10" s="1"/>
  <c r="M141" i="10"/>
  <c r="IS140" i="10"/>
  <c r="IY140" i="10" s="1"/>
  <c r="IR140" i="10"/>
  <c r="IX140" i="10" s="1"/>
  <c r="IE140" i="10"/>
  <c r="IK140" i="10" s="1"/>
  <c r="ID140" i="10"/>
  <c r="IJ140" i="10" s="1"/>
  <c r="HQ140" i="10"/>
  <c r="HW140" i="10" s="1"/>
  <c r="HP140" i="10"/>
  <c r="HV140" i="10" s="1"/>
  <c r="HC140" i="10"/>
  <c r="HI140" i="10" s="1"/>
  <c r="HB140" i="10"/>
  <c r="HH140" i="10" s="1"/>
  <c r="GQ140" i="10"/>
  <c r="GP140" i="10"/>
  <c r="GO140" i="10"/>
  <c r="GN140" i="10"/>
  <c r="GG140" i="10"/>
  <c r="GF140" i="10"/>
  <c r="FO140" i="10"/>
  <c r="FN140" i="10"/>
  <c r="FM140" i="10"/>
  <c r="FL140" i="10"/>
  <c r="FA140" i="10"/>
  <c r="EZ140" i="10"/>
  <c r="EY140" i="10"/>
  <c r="EX140" i="10"/>
  <c r="EK140" i="10"/>
  <c r="EQ140" i="10" s="1"/>
  <c r="EJ140" i="10"/>
  <c r="EP140" i="10" s="1"/>
  <c r="DY140" i="10"/>
  <c r="DX140" i="10"/>
  <c r="DW140" i="10"/>
  <c r="DV140" i="10"/>
  <c r="DK140" i="10"/>
  <c r="DJ140" i="10"/>
  <c r="DI140" i="10"/>
  <c r="DH140" i="10"/>
  <c r="CW140" i="10"/>
  <c r="CV140" i="10"/>
  <c r="CU140" i="10"/>
  <c r="CT140" i="10"/>
  <c r="CH140" i="10"/>
  <c r="CG140" i="10"/>
  <c r="CF140" i="10"/>
  <c r="CE140" i="10"/>
  <c r="BT140" i="10"/>
  <c r="BS140" i="10"/>
  <c r="BR140" i="10"/>
  <c r="BQ140" i="10"/>
  <c r="BD140" i="10"/>
  <c r="BC140" i="10"/>
  <c r="BI140" i="10" s="1"/>
  <c r="AP140" i="10"/>
  <c r="AV140" i="10" s="1"/>
  <c r="AO140" i="10"/>
  <c r="AU140" i="10" s="1"/>
  <c r="AD140" i="10"/>
  <c r="AC140" i="10"/>
  <c r="AB140" i="10"/>
  <c r="AA140" i="10"/>
  <c r="P140" i="10"/>
  <c r="O140" i="10"/>
  <c r="N140" i="10"/>
  <c r="T140" i="10" s="1"/>
  <c r="M140" i="10"/>
  <c r="IS139" i="10"/>
  <c r="IY139" i="10" s="1"/>
  <c r="IR139" i="10"/>
  <c r="IX139" i="10" s="1"/>
  <c r="IE139" i="10"/>
  <c r="IK139" i="10" s="1"/>
  <c r="ID139" i="10"/>
  <c r="IJ139" i="10" s="1"/>
  <c r="HQ139" i="10"/>
  <c r="HW139" i="10" s="1"/>
  <c r="HP139" i="10"/>
  <c r="HV139" i="10" s="1"/>
  <c r="HC139" i="10"/>
  <c r="HI139" i="10" s="1"/>
  <c r="HB139" i="10"/>
  <c r="HH139" i="10" s="1"/>
  <c r="GQ139" i="10"/>
  <c r="GP139" i="10"/>
  <c r="GO139" i="10"/>
  <c r="GN139" i="10"/>
  <c r="GG139" i="10"/>
  <c r="GF139" i="10"/>
  <c r="FO139" i="10"/>
  <c r="FN139" i="10"/>
  <c r="FM139" i="10"/>
  <c r="FL139" i="10"/>
  <c r="FA139" i="10"/>
  <c r="EZ139" i="10"/>
  <c r="EY139" i="10"/>
  <c r="EX139" i="10"/>
  <c r="EK139" i="10"/>
  <c r="EQ139" i="10" s="1"/>
  <c r="EJ139" i="10"/>
  <c r="EP139" i="10" s="1"/>
  <c r="DY139" i="10"/>
  <c r="DX139" i="10"/>
  <c r="DW139" i="10"/>
  <c r="DV139" i="10"/>
  <c r="DK139" i="10"/>
  <c r="DJ139" i="10"/>
  <c r="DI139" i="10"/>
  <c r="DH139" i="10"/>
  <c r="CW139" i="10"/>
  <c r="CV139" i="10"/>
  <c r="CU139" i="10"/>
  <c r="CT139" i="10"/>
  <c r="CH139" i="10"/>
  <c r="CG139" i="10"/>
  <c r="CF139" i="10"/>
  <c r="CE139" i="10"/>
  <c r="BT139" i="10"/>
  <c r="BS139" i="10"/>
  <c r="BR139" i="10"/>
  <c r="BQ139" i="10"/>
  <c r="BD139" i="10"/>
  <c r="BC139" i="10"/>
  <c r="BI139" i="10" s="1"/>
  <c r="AP139" i="10"/>
  <c r="AV139" i="10" s="1"/>
  <c r="AO139" i="10"/>
  <c r="AU139" i="10" s="1"/>
  <c r="AD139" i="10"/>
  <c r="AC139" i="10"/>
  <c r="AB139" i="10"/>
  <c r="AA139" i="10"/>
  <c r="P139" i="10"/>
  <c r="O139" i="10"/>
  <c r="N139" i="10"/>
  <c r="T139" i="10" s="1"/>
  <c r="M139" i="10"/>
  <c r="IS138" i="10"/>
  <c r="IY138" i="10" s="1"/>
  <c r="IR138" i="10"/>
  <c r="IX138" i="10" s="1"/>
  <c r="IE138" i="10"/>
  <c r="IK138" i="10" s="1"/>
  <c r="ID138" i="10"/>
  <c r="IJ138" i="10" s="1"/>
  <c r="HQ138" i="10"/>
  <c r="HW138" i="10" s="1"/>
  <c r="HP138" i="10"/>
  <c r="HV138" i="10" s="1"/>
  <c r="HC138" i="10"/>
  <c r="HI138" i="10" s="1"/>
  <c r="HB138" i="10"/>
  <c r="HH138" i="10" s="1"/>
  <c r="GQ138" i="10"/>
  <c r="GP138" i="10"/>
  <c r="GO138" i="10"/>
  <c r="GN138" i="10"/>
  <c r="GG138" i="10"/>
  <c r="GF138" i="10"/>
  <c r="FO138" i="10"/>
  <c r="FN138" i="10"/>
  <c r="FM138" i="10"/>
  <c r="FL138" i="10"/>
  <c r="FA138" i="10"/>
  <c r="EZ138" i="10"/>
  <c r="EY138" i="10"/>
  <c r="EX138" i="10"/>
  <c r="EK138" i="10"/>
  <c r="EQ138" i="10" s="1"/>
  <c r="EJ138" i="10"/>
  <c r="EP138" i="10" s="1"/>
  <c r="DY138" i="10"/>
  <c r="DX138" i="10"/>
  <c r="DW138" i="10"/>
  <c r="EC138" i="10" s="1"/>
  <c r="DV138" i="10"/>
  <c r="DK138" i="10"/>
  <c r="DJ138" i="10"/>
  <c r="DI138" i="10"/>
  <c r="DO138" i="10" s="1"/>
  <c r="DH138" i="10"/>
  <c r="CW138" i="10"/>
  <c r="CV138" i="10"/>
  <c r="CU138" i="10"/>
  <c r="CT138" i="10"/>
  <c r="CH138" i="10"/>
  <c r="CG138" i="10"/>
  <c r="CF138" i="10"/>
  <c r="CL138" i="10" s="1"/>
  <c r="CE138" i="10"/>
  <c r="BT138" i="10"/>
  <c r="BS138" i="10"/>
  <c r="BR138" i="10"/>
  <c r="BX138" i="10" s="1"/>
  <c r="BQ138" i="10"/>
  <c r="BD138" i="10"/>
  <c r="BJ138" i="10" s="1"/>
  <c r="BC138" i="10"/>
  <c r="BI138" i="10" s="1"/>
  <c r="AP138" i="10"/>
  <c r="AV138" i="10" s="1"/>
  <c r="AO138" i="10"/>
  <c r="AU138" i="10" s="1"/>
  <c r="AD138" i="10"/>
  <c r="AC138" i="10"/>
  <c r="AB138" i="10"/>
  <c r="AA138" i="10"/>
  <c r="P138" i="10"/>
  <c r="O138" i="10"/>
  <c r="N138" i="10"/>
  <c r="M138" i="10"/>
  <c r="IS137" i="10"/>
  <c r="IY137" i="10" s="1"/>
  <c r="IR137" i="10"/>
  <c r="IX137" i="10" s="1"/>
  <c r="IE137" i="10"/>
  <c r="IK137" i="10" s="1"/>
  <c r="ID137" i="10"/>
  <c r="IJ137" i="10" s="1"/>
  <c r="HQ137" i="10"/>
  <c r="HW137" i="10" s="1"/>
  <c r="HP137" i="10"/>
  <c r="HV137" i="10" s="1"/>
  <c r="HC137" i="10"/>
  <c r="HI137" i="10" s="1"/>
  <c r="HB137" i="10"/>
  <c r="HH137" i="10" s="1"/>
  <c r="GQ137" i="10"/>
  <c r="GP137" i="10"/>
  <c r="GO137" i="10"/>
  <c r="GN137" i="10"/>
  <c r="GG137" i="10"/>
  <c r="GF137" i="10"/>
  <c r="FO137" i="10"/>
  <c r="FN137" i="10"/>
  <c r="FM137" i="10"/>
  <c r="FL137" i="10"/>
  <c r="FA137" i="10"/>
  <c r="EZ137" i="10"/>
  <c r="EY137" i="10"/>
  <c r="EX137" i="10"/>
  <c r="EK137" i="10"/>
  <c r="EQ137" i="10" s="1"/>
  <c r="EJ137" i="10"/>
  <c r="EP137" i="10" s="1"/>
  <c r="DY137" i="10"/>
  <c r="DX137" i="10"/>
  <c r="DW137" i="10"/>
  <c r="DV137" i="10"/>
  <c r="DK137" i="10"/>
  <c r="DJ137" i="10"/>
  <c r="DI137" i="10"/>
  <c r="DH137" i="10"/>
  <c r="CW137" i="10"/>
  <c r="CV137" i="10"/>
  <c r="CU137" i="10"/>
  <c r="DA137" i="10" s="1"/>
  <c r="CT137" i="10"/>
  <c r="CH137" i="10"/>
  <c r="CG137" i="10"/>
  <c r="CF137" i="10"/>
  <c r="CL137" i="10" s="1"/>
  <c r="CE137" i="10"/>
  <c r="CI137" i="10" s="1"/>
  <c r="BT137" i="10"/>
  <c r="BS137" i="10"/>
  <c r="BR137" i="10"/>
  <c r="BQ137" i="10"/>
  <c r="BU137" i="10" s="1"/>
  <c r="BD137" i="10"/>
  <c r="BJ137" i="10" s="1"/>
  <c r="BC137" i="10"/>
  <c r="BI137" i="10" s="1"/>
  <c r="AP137" i="10"/>
  <c r="AV137" i="10" s="1"/>
  <c r="AO137" i="10"/>
  <c r="AU137" i="10" s="1"/>
  <c r="AD137" i="10"/>
  <c r="AC137" i="10"/>
  <c r="AB137" i="10"/>
  <c r="AA137" i="10"/>
  <c r="P137" i="10"/>
  <c r="O137" i="10"/>
  <c r="N137" i="10"/>
  <c r="M137" i="10"/>
  <c r="IS136" i="10"/>
  <c r="IY136" i="10" s="1"/>
  <c r="IR136" i="10"/>
  <c r="IX136" i="10" s="1"/>
  <c r="IE136" i="10"/>
  <c r="IK136" i="10" s="1"/>
  <c r="ID136" i="10"/>
  <c r="IJ136" i="10" s="1"/>
  <c r="HQ136" i="10"/>
  <c r="HW136" i="10" s="1"/>
  <c r="HP136" i="10"/>
  <c r="HV136" i="10" s="1"/>
  <c r="HC136" i="10"/>
  <c r="HI136" i="10" s="1"/>
  <c r="HB136" i="10"/>
  <c r="HH136" i="10" s="1"/>
  <c r="GQ136" i="10"/>
  <c r="GP136" i="10"/>
  <c r="GO136" i="10"/>
  <c r="GU136" i="10" s="1"/>
  <c r="GN136" i="10"/>
  <c r="GG136" i="10"/>
  <c r="GF136" i="10"/>
  <c r="FO136" i="10"/>
  <c r="FN136" i="10"/>
  <c r="FM136" i="10"/>
  <c r="FL136" i="10"/>
  <c r="FA136" i="10"/>
  <c r="EZ136" i="10"/>
  <c r="EY136" i="10"/>
  <c r="EX136" i="10"/>
  <c r="EK136" i="10"/>
  <c r="EQ136" i="10" s="1"/>
  <c r="EJ136" i="10"/>
  <c r="EP136" i="10" s="1"/>
  <c r="DY136" i="10"/>
  <c r="DX136" i="10"/>
  <c r="DW136" i="10"/>
  <c r="EC136" i="10" s="1"/>
  <c r="DV136" i="10"/>
  <c r="DK136" i="10"/>
  <c r="DJ136" i="10"/>
  <c r="DI136" i="10"/>
  <c r="DO136" i="10" s="1"/>
  <c r="DH136" i="10"/>
  <c r="CW136" i="10"/>
  <c r="CV136" i="10"/>
  <c r="CU136" i="10"/>
  <c r="CT136" i="10"/>
  <c r="CH136" i="10"/>
  <c r="CG136" i="10"/>
  <c r="CF136" i="10"/>
  <c r="CL136" i="10" s="1"/>
  <c r="CE136" i="10"/>
  <c r="BT136" i="10"/>
  <c r="BS136" i="10"/>
  <c r="BR136" i="10"/>
  <c r="BX136" i="10" s="1"/>
  <c r="BQ136" i="10"/>
  <c r="BD136" i="10"/>
  <c r="BJ136" i="10" s="1"/>
  <c r="BC136" i="10"/>
  <c r="BI136" i="10" s="1"/>
  <c r="AP136" i="10"/>
  <c r="AV136" i="10" s="1"/>
  <c r="AO136" i="10"/>
  <c r="AU136" i="10" s="1"/>
  <c r="AD136" i="10"/>
  <c r="AC136" i="10"/>
  <c r="AB136" i="10"/>
  <c r="AH136" i="10" s="1"/>
  <c r="AA136" i="10"/>
  <c r="P136" i="10"/>
  <c r="O136" i="10"/>
  <c r="N136" i="10"/>
  <c r="T136" i="10" s="1"/>
  <c r="M136" i="10"/>
  <c r="IS135" i="10"/>
  <c r="IY135" i="10" s="1"/>
  <c r="IR135" i="10"/>
  <c r="IX135" i="10" s="1"/>
  <c r="IE135" i="10"/>
  <c r="IK135" i="10" s="1"/>
  <c r="ID135" i="10"/>
  <c r="IJ135" i="10" s="1"/>
  <c r="HQ135" i="10"/>
  <c r="HW135" i="10" s="1"/>
  <c r="HP135" i="10"/>
  <c r="HV135" i="10" s="1"/>
  <c r="HC135" i="10"/>
  <c r="HI135" i="10" s="1"/>
  <c r="HB135" i="10"/>
  <c r="HH135" i="10" s="1"/>
  <c r="GQ135" i="10"/>
  <c r="GP135" i="10"/>
  <c r="GO135" i="10"/>
  <c r="GN135" i="10"/>
  <c r="GG135" i="10"/>
  <c r="GF135" i="10"/>
  <c r="FO135" i="10"/>
  <c r="FN135" i="10"/>
  <c r="FM135" i="10"/>
  <c r="FL135" i="10"/>
  <c r="FA135" i="10"/>
  <c r="EZ135" i="10"/>
  <c r="EY135" i="10"/>
  <c r="EX135" i="10"/>
  <c r="EK135" i="10"/>
  <c r="EQ135" i="10" s="1"/>
  <c r="EJ135" i="10"/>
  <c r="EP135" i="10" s="1"/>
  <c r="DY135" i="10"/>
  <c r="DX135" i="10"/>
  <c r="DW135" i="10"/>
  <c r="DV135" i="10"/>
  <c r="DK135" i="10"/>
  <c r="DJ135" i="10"/>
  <c r="DI135" i="10"/>
  <c r="DH135" i="10"/>
  <c r="CW135" i="10"/>
  <c r="CV135" i="10"/>
  <c r="CU135" i="10"/>
  <c r="CT135" i="10"/>
  <c r="CH135" i="10"/>
  <c r="CG135" i="10"/>
  <c r="CF135" i="10"/>
  <c r="CE135" i="10"/>
  <c r="BT135" i="10"/>
  <c r="BS135" i="10"/>
  <c r="BR135" i="10"/>
  <c r="BQ135" i="10"/>
  <c r="BD135" i="10"/>
  <c r="BC135" i="10"/>
  <c r="BI135" i="10" s="1"/>
  <c r="AP135" i="10"/>
  <c r="AV135" i="10" s="1"/>
  <c r="AO135" i="10"/>
  <c r="AU135" i="10" s="1"/>
  <c r="AD135" i="10"/>
  <c r="AC135" i="10"/>
  <c r="AB135" i="10"/>
  <c r="AH135" i="10" s="1"/>
  <c r="AA135" i="10"/>
  <c r="P135" i="10"/>
  <c r="O135" i="10"/>
  <c r="N135" i="10"/>
  <c r="T135" i="10" s="1"/>
  <c r="M135" i="10"/>
  <c r="IS134" i="10"/>
  <c r="IY134" i="10" s="1"/>
  <c r="IR134" i="10"/>
  <c r="IX134" i="10" s="1"/>
  <c r="IE134" i="10"/>
  <c r="IK134" i="10" s="1"/>
  <c r="ID134" i="10"/>
  <c r="IJ134" i="10" s="1"/>
  <c r="HQ134" i="10"/>
  <c r="HW134" i="10" s="1"/>
  <c r="HP134" i="10"/>
  <c r="HV134" i="10" s="1"/>
  <c r="HC134" i="10"/>
  <c r="HI134" i="10" s="1"/>
  <c r="HB134" i="10"/>
  <c r="HH134" i="10" s="1"/>
  <c r="GQ134" i="10"/>
  <c r="GP134" i="10"/>
  <c r="GO134" i="10"/>
  <c r="GN134" i="10"/>
  <c r="GG134" i="10"/>
  <c r="GF134" i="10"/>
  <c r="FO134" i="10"/>
  <c r="FN134" i="10"/>
  <c r="FM134" i="10"/>
  <c r="FL134" i="10"/>
  <c r="FA134" i="10"/>
  <c r="EZ134" i="10"/>
  <c r="EY134" i="10"/>
  <c r="EX134" i="10"/>
  <c r="EK134" i="10"/>
  <c r="EQ134" i="10" s="1"/>
  <c r="EJ134" i="10"/>
  <c r="EP134" i="10" s="1"/>
  <c r="DY134" i="10"/>
  <c r="DX134" i="10"/>
  <c r="DW134" i="10"/>
  <c r="DV134" i="10"/>
  <c r="DK134" i="10"/>
  <c r="DJ134" i="10"/>
  <c r="DI134" i="10"/>
  <c r="DH134" i="10"/>
  <c r="DL134" i="10" s="1"/>
  <c r="CW134" i="10"/>
  <c r="CV134" i="10"/>
  <c r="CU134" i="10"/>
  <c r="CT134" i="10"/>
  <c r="CH134" i="10"/>
  <c r="CG134" i="10"/>
  <c r="CF134" i="10"/>
  <c r="CE134" i="10"/>
  <c r="CI134" i="10" s="1"/>
  <c r="BT134" i="10"/>
  <c r="BS134" i="10"/>
  <c r="BR134" i="10"/>
  <c r="BQ134" i="10"/>
  <c r="BD134" i="10"/>
  <c r="BC134" i="10"/>
  <c r="BI134" i="10" s="1"/>
  <c r="AP134" i="10"/>
  <c r="AV134" i="10" s="1"/>
  <c r="AO134" i="10"/>
  <c r="AU134" i="10" s="1"/>
  <c r="AD134" i="10"/>
  <c r="AC134" i="10"/>
  <c r="AB134" i="10"/>
  <c r="AH134" i="10" s="1"/>
  <c r="AA134" i="10"/>
  <c r="P134" i="10"/>
  <c r="O134" i="10"/>
  <c r="N134" i="10"/>
  <c r="T134" i="10" s="1"/>
  <c r="M134" i="10"/>
  <c r="IS133" i="10"/>
  <c r="IY133" i="10" s="1"/>
  <c r="IR133" i="10"/>
  <c r="IX133" i="10" s="1"/>
  <c r="IE133" i="10"/>
  <c r="IK133" i="10" s="1"/>
  <c r="ID133" i="10"/>
  <c r="IJ133" i="10" s="1"/>
  <c r="HQ133" i="10"/>
  <c r="HW133" i="10" s="1"/>
  <c r="HP133" i="10"/>
  <c r="HV133" i="10" s="1"/>
  <c r="HC133" i="10"/>
  <c r="HI133" i="10" s="1"/>
  <c r="HB133" i="10"/>
  <c r="HH133" i="10" s="1"/>
  <c r="GQ133" i="10"/>
  <c r="GP133" i="10"/>
  <c r="GO133" i="10"/>
  <c r="GN133" i="10"/>
  <c r="GG133" i="10"/>
  <c r="GF133" i="10"/>
  <c r="FO133" i="10"/>
  <c r="FN133" i="10"/>
  <c r="FM133" i="10"/>
  <c r="FL133" i="10"/>
  <c r="FA133" i="10"/>
  <c r="EZ133" i="10"/>
  <c r="EY133" i="10"/>
  <c r="EX133" i="10"/>
  <c r="EK133" i="10"/>
  <c r="EQ133" i="10" s="1"/>
  <c r="EJ133" i="10"/>
  <c r="EP133" i="10" s="1"/>
  <c r="DY133" i="10"/>
  <c r="DX133" i="10"/>
  <c r="DW133" i="10"/>
  <c r="DV133" i="10"/>
  <c r="DK133" i="10"/>
  <c r="DJ133" i="10"/>
  <c r="DI133" i="10"/>
  <c r="DH133" i="10"/>
  <c r="CW133" i="10"/>
  <c r="CV133" i="10"/>
  <c r="CU133" i="10"/>
  <c r="CT133" i="10"/>
  <c r="CH133" i="10"/>
  <c r="CG133" i="10"/>
  <c r="CF133" i="10"/>
  <c r="CE133" i="10"/>
  <c r="BT133" i="10"/>
  <c r="BS133" i="10"/>
  <c r="BR133" i="10"/>
  <c r="BQ133" i="10"/>
  <c r="BD133" i="10"/>
  <c r="BC133" i="10"/>
  <c r="BI133" i="10" s="1"/>
  <c r="AP133" i="10"/>
  <c r="AV133" i="10" s="1"/>
  <c r="AO133" i="10"/>
  <c r="AU133" i="10" s="1"/>
  <c r="AD133" i="10"/>
  <c r="AC133" i="10"/>
  <c r="AB133" i="10"/>
  <c r="AH133" i="10" s="1"/>
  <c r="AA133" i="10"/>
  <c r="P133" i="10"/>
  <c r="O133" i="10"/>
  <c r="N133" i="10"/>
  <c r="T133" i="10" s="1"/>
  <c r="M133" i="10"/>
  <c r="IS132" i="10"/>
  <c r="IY132" i="10" s="1"/>
  <c r="IR132" i="10"/>
  <c r="IX132" i="10" s="1"/>
  <c r="IE132" i="10"/>
  <c r="IK132" i="10" s="1"/>
  <c r="ID132" i="10"/>
  <c r="IJ132" i="10" s="1"/>
  <c r="HQ132" i="10"/>
  <c r="HW132" i="10" s="1"/>
  <c r="HP132" i="10"/>
  <c r="HT132" i="10" s="1"/>
  <c r="HC132" i="10"/>
  <c r="HI132" i="10" s="1"/>
  <c r="HB132" i="10"/>
  <c r="HH132" i="10" s="1"/>
  <c r="GQ132" i="10"/>
  <c r="GP132" i="10"/>
  <c r="GO132" i="10"/>
  <c r="GN132" i="10"/>
  <c r="GG132" i="10"/>
  <c r="GF132" i="10"/>
  <c r="FO132" i="10"/>
  <c r="FN132" i="10"/>
  <c r="FM132" i="10"/>
  <c r="FS132" i="10" s="1"/>
  <c r="FL132" i="10"/>
  <c r="FA132" i="10"/>
  <c r="EZ132" i="10"/>
  <c r="EY132" i="10"/>
  <c r="FE132" i="10" s="1"/>
  <c r="EX132" i="10"/>
  <c r="EK132" i="10"/>
  <c r="EQ132" i="10" s="1"/>
  <c r="EJ132" i="10"/>
  <c r="EP132" i="10" s="1"/>
  <c r="DY132" i="10"/>
  <c r="DX132" i="10"/>
  <c r="DW132" i="10"/>
  <c r="EC132" i="10" s="1"/>
  <c r="DV132" i="10"/>
  <c r="DZ132" i="10" s="1"/>
  <c r="DK132" i="10"/>
  <c r="DJ132" i="10"/>
  <c r="DI132" i="10"/>
  <c r="DH132" i="10"/>
  <c r="CW132" i="10"/>
  <c r="CV132" i="10"/>
  <c r="CU132" i="10"/>
  <c r="DA132" i="10" s="1"/>
  <c r="CT132" i="10"/>
  <c r="CX132" i="10" s="1"/>
  <c r="CH132" i="10"/>
  <c r="CG132" i="10"/>
  <c r="CF132" i="10"/>
  <c r="CE132" i="10"/>
  <c r="BT132" i="10"/>
  <c r="BS132" i="10"/>
  <c r="BR132" i="10"/>
  <c r="BX132" i="10" s="1"/>
  <c r="BQ132" i="10"/>
  <c r="BW132" i="10" s="1"/>
  <c r="BD132" i="10"/>
  <c r="BC132" i="10"/>
  <c r="BI132" i="10" s="1"/>
  <c r="AP132" i="10"/>
  <c r="AV132" i="10" s="1"/>
  <c r="AO132" i="10"/>
  <c r="AS132" i="10" s="1"/>
  <c r="AD132" i="10"/>
  <c r="AC132" i="10"/>
  <c r="AB132" i="10"/>
  <c r="AH132" i="10" s="1"/>
  <c r="AA132" i="10"/>
  <c r="AG132" i="10" s="1"/>
  <c r="P132" i="10"/>
  <c r="O132" i="10"/>
  <c r="N132" i="10"/>
  <c r="T132" i="10" s="1"/>
  <c r="M132" i="10"/>
  <c r="IS131" i="10"/>
  <c r="IY131" i="10" s="1"/>
  <c r="IR131" i="10"/>
  <c r="IV131" i="10" s="1"/>
  <c r="IE131" i="10"/>
  <c r="IK131" i="10" s="1"/>
  <c r="ID131" i="10"/>
  <c r="IJ131" i="10" s="1"/>
  <c r="HQ131" i="10"/>
  <c r="HW131" i="10" s="1"/>
  <c r="HP131" i="10"/>
  <c r="HT131" i="10" s="1"/>
  <c r="HC131" i="10"/>
  <c r="HI131" i="10" s="1"/>
  <c r="HB131" i="10"/>
  <c r="HH131" i="10" s="1"/>
  <c r="GQ131" i="10"/>
  <c r="GP131" i="10"/>
  <c r="GO131" i="10"/>
  <c r="GN131" i="10"/>
  <c r="GG131" i="10"/>
  <c r="GF131" i="10"/>
  <c r="FO131" i="10"/>
  <c r="FN131" i="10"/>
  <c r="FM131" i="10"/>
  <c r="FS131" i="10" s="1"/>
  <c r="FL131" i="10"/>
  <c r="FA131" i="10"/>
  <c r="EZ131" i="10"/>
  <c r="EY131" i="10"/>
  <c r="FE131" i="10" s="1"/>
  <c r="EX131" i="10"/>
  <c r="EK131" i="10"/>
  <c r="EQ131" i="10" s="1"/>
  <c r="EJ131" i="10"/>
  <c r="EP131" i="10" s="1"/>
  <c r="DY131" i="10"/>
  <c r="DX131" i="10"/>
  <c r="DW131" i="10"/>
  <c r="EC131" i="10" s="1"/>
  <c r="DV131" i="10"/>
  <c r="DZ131" i="10" s="1"/>
  <c r="DK131" i="10"/>
  <c r="DJ131" i="10"/>
  <c r="DI131" i="10"/>
  <c r="DH131" i="10"/>
  <c r="CW131" i="10"/>
  <c r="CV131" i="10"/>
  <c r="CU131" i="10"/>
  <c r="DA131" i="10" s="1"/>
  <c r="CT131" i="10"/>
  <c r="CZ131" i="10" s="1"/>
  <c r="CH131" i="10"/>
  <c r="CG131" i="10"/>
  <c r="CF131" i="10"/>
  <c r="CE131" i="10"/>
  <c r="CK131" i="10" s="1"/>
  <c r="BT131" i="10"/>
  <c r="BS131" i="10"/>
  <c r="BR131" i="10"/>
  <c r="BX131" i="10" s="1"/>
  <c r="BQ131" i="10"/>
  <c r="BW131" i="10" s="1"/>
  <c r="BD131" i="10"/>
  <c r="BC131" i="10"/>
  <c r="BI131" i="10" s="1"/>
  <c r="AP131" i="10"/>
  <c r="AV131" i="10" s="1"/>
  <c r="AO131" i="10"/>
  <c r="AS131" i="10" s="1"/>
  <c r="AD131" i="10"/>
  <c r="AC131" i="10"/>
  <c r="AB131" i="10"/>
  <c r="AH131" i="10" s="1"/>
  <c r="AA131" i="10"/>
  <c r="AG131" i="10" s="1"/>
  <c r="P131" i="10"/>
  <c r="O131" i="10"/>
  <c r="N131" i="10"/>
  <c r="M131" i="10"/>
  <c r="IS130" i="10"/>
  <c r="IY130" i="10" s="1"/>
  <c r="IR130" i="10"/>
  <c r="IV130" i="10" s="1"/>
  <c r="IE130" i="10"/>
  <c r="II130" i="10" s="1"/>
  <c r="ID130" i="10"/>
  <c r="IJ130" i="10" s="1"/>
  <c r="HQ130" i="10"/>
  <c r="HW130" i="10" s="1"/>
  <c r="HP130" i="10"/>
  <c r="HT130" i="10" s="1"/>
  <c r="HC130" i="10"/>
  <c r="HG130" i="10" s="1"/>
  <c r="HB130" i="10"/>
  <c r="HH130" i="10" s="1"/>
  <c r="GQ130" i="10"/>
  <c r="GP130" i="10"/>
  <c r="GO130" i="10"/>
  <c r="GU130" i="10" s="1"/>
  <c r="GN130" i="10"/>
  <c r="GT130" i="10" s="1"/>
  <c r="GG130" i="10"/>
  <c r="GF130" i="10"/>
  <c r="FO130" i="10"/>
  <c r="FN130" i="10"/>
  <c r="FM130" i="10"/>
  <c r="FS130" i="10" s="1"/>
  <c r="FL130" i="10"/>
  <c r="FR130" i="10" s="1"/>
  <c r="FA130" i="10"/>
  <c r="EZ130" i="10"/>
  <c r="EY130" i="10"/>
  <c r="FE130" i="10" s="1"/>
  <c r="EX130" i="10"/>
  <c r="FD130" i="10" s="1"/>
  <c r="EK130" i="10"/>
  <c r="EO130" i="10" s="1"/>
  <c r="EJ130" i="10"/>
  <c r="EP130" i="10" s="1"/>
  <c r="DY130" i="10"/>
  <c r="DX130" i="10"/>
  <c r="DW130" i="10"/>
  <c r="EC130" i="10" s="1"/>
  <c r="DV130" i="10"/>
  <c r="EB130" i="10" s="1"/>
  <c r="DK130" i="10"/>
  <c r="DJ130" i="10"/>
  <c r="DI130" i="10"/>
  <c r="DO130" i="10" s="1"/>
  <c r="DH130" i="10"/>
  <c r="DL130" i="10" s="1"/>
  <c r="CW130" i="10"/>
  <c r="CV130" i="10"/>
  <c r="CU130" i="10"/>
  <c r="CT130" i="10"/>
  <c r="CH130" i="10"/>
  <c r="CG130" i="10"/>
  <c r="CF130" i="10"/>
  <c r="CL130" i="10" s="1"/>
  <c r="CE130" i="10"/>
  <c r="CK130" i="10" s="1"/>
  <c r="BT130" i="10"/>
  <c r="BS130" i="10"/>
  <c r="BR130" i="10"/>
  <c r="BX130" i="10" s="1"/>
  <c r="BQ130" i="10"/>
  <c r="BD130" i="10"/>
  <c r="BH130" i="10" s="1"/>
  <c r="BC130" i="10"/>
  <c r="BG130" i="10" s="1"/>
  <c r="AP130" i="10"/>
  <c r="AV130" i="10" s="1"/>
  <c r="AO130" i="10"/>
  <c r="AS130" i="10" s="1"/>
  <c r="AD130" i="10"/>
  <c r="AC130" i="10"/>
  <c r="AB130" i="10"/>
  <c r="AH130" i="10" s="1"/>
  <c r="AA130" i="10"/>
  <c r="P130" i="10"/>
  <c r="O130" i="10"/>
  <c r="N130" i="10"/>
  <c r="T130" i="10" s="1"/>
  <c r="M130" i="10"/>
  <c r="IS129" i="10"/>
  <c r="IY129" i="10" s="1"/>
  <c r="IR129" i="10"/>
  <c r="IX129" i="10" s="1"/>
  <c r="IE129" i="10"/>
  <c r="II129" i="10" s="1"/>
  <c r="ID129" i="10"/>
  <c r="IH129" i="10" s="1"/>
  <c r="HQ129" i="10"/>
  <c r="HW129" i="10" s="1"/>
  <c r="HP129" i="10"/>
  <c r="HV129" i="10" s="1"/>
  <c r="HC129" i="10"/>
  <c r="HI129" i="10" s="1"/>
  <c r="HB129" i="10"/>
  <c r="HF129" i="10" s="1"/>
  <c r="GQ129" i="10"/>
  <c r="GP129" i="10"/>
  <c r="GO129" i="10"/>
  <c r="GU129" i="10" s="1"/>
  <c r="GN129" i="10"/>
  <c r="GG129" i="10"/>
  <c r="GF129" i="10"/>
  <c r="FO129" i="10"/>
  <c r="FN129" i="10"/>
  <c r="FM129" i="10"/>
  <c r="FS129" i="10" s="1"/>
  <c r="FL129" i="10"/>
  <c r="FA129" i="10"/>
  <c r="EZ129" i="10"/>
  <c r="EY129" i="10"/>
  <c r="FE129" i="10" s="1"/>
  <c r="EX129" i="10"/>
  <c r="EN129" i="10"/>
  <c r="EK129" i="10"/>
  <c r="EO129" i="10" s="1"/>
  <c r="EJ129" i="10"/>
  <c r="EP129" i="10" s="1"/>
  <c r="DY129" i="10"/>
  <c r="DX129" i="10"/>
  <c r="DW129" i="10"/>
  <c r="EC129" i="10" s="1"/>
  <c r="DV129" i="10"/>
  <c r="DK129" i="10"/>
  <c r="DJ129" i="10"/>
  <c r="DI129" i="10"/>
  <c r="DO129" i="10" s="1"/>
  <c r="DH129" i="10"/>
  <c r="CW129" i="10"/>
  <c r="CV129" i="10"/>
  <c r="CU129" i="10"/>
  <c r="DA129" i="10" s="1"/>
  <c r="CT129" i="10"/>
  <c r="CH129" i="10"/>
  <c r="CG129" i="10"/>
  <c r="CF129" i="10"/>
  <c r="CL129" i="10" s="1"/>
  <c r="CE129" i="10"/>
  <c r="BT129" i="10"/>
  <c r="BS129" i="10"/>
  <c r="BR129" i="10"/>
  <c r="BQ129" i="10"/>
  <c r="BD129" i="10"/>
  <c r="BH129" i="10" s="1"/>
  <c r="BC129" i="10"/>
  <c r="AP129" i="10"/>
  <c r="AV129" i="10" s="1"/>
  <c r="AO129" i="10"/>
  <c r="AU129" i="10" s="1"/>
  <c r="AD129" i="10"/>
  <c r="AC129" i="10"/>
  <c r="AB129" i="10"/>
  <c r="AH129" i="10" s="1"/>
  <c r="AA129" i="10"/>
  <c r="P129" i="10"/>
  <c r="O129" i="10"/>
  <c r="N129" i="10"/>
  <c r="M129" i="10"/>
  <c r="IS128" i="10"/>
  <c r="IY128" i="10" s="1"/>
  <c r="IR128" i="10"/>
  <c r="IX128" i="10" s="1"/>
  <c r="IE128" i="10"/>
  <c r="II128" i="10" s="1"/>
  <c r="ID128" i="10"/>
  <c r="IJ128" i="10" s="1"/>
  <c r="HQ128" i="10"/>
  <c r="HW128" i="10" s="1"/>
  <c r="HP128" i="10"/>
  <c r="HV128" i="10" s="1"/>
  <c r="HC128" i="10"/>
  <c r="HG128" i="10" s="1"/>
  <c r="HB128" i="10"/>
  <c r="HH128" i="10" s="1"/>
  <c r="GQ128" i="10"/>
  <c r="GP128" i="10"/>
  <c r="GO128" i="10"/>
  <c r="GN128" i="10"/>
  <c r="GG128" i="10"/>
  <c r="GF128" i="10"/>
  <c r="FO128" i="10"/>
  <c r="FN128" i="10"/>
  <c r="FM128" i="10"/>
  <c r="FL128" i="10"/>
  <c r="FR128" i="10" s="1"/>
  <c r="FA128" i="10"/>
  <c r="EZ128" i="10"/>
  <c r="EY128" i="10"/>
  <c r="EX128" i="10"/>
  <c r="FD128" i="10" s="1"/>
  <c r="EK128" i="10"/>
  <c r="EQ128" i="10" s="1"/>
  <c r="EJ128" i="10"/>
  <c r="EP128" i="10" s="1"/>
  <c r="DY128" i="10"/>
  <c r="DX128" i="10"/>
  <c r="DW128" i="10"/>
  <c r="DV128" i="10"/>
  <c r="DK128" i="10"/>
  <c r="DJ128" i="10"/>
  <c r="DI128" i="10"/>
  <c r="DH128" i="10"/>
  <c r="CW128" i="10"/>
  <c r="CV128" i="10"/>
  <c r="CU128" i="10"/>
  <c r="CT128" i="10"/>
  <c r="CH128" i="10"/>
  <c r="CG128" i="10"/>
  <c r="CF128" i="10"/>
  <c r="CE128" i="10"/>
  <c r="BT128" i="10"/>
  <c r="BS128" i="10"/>
  <c r="BR128" i="10"/>
  <c r="BQ128" i="10"/>
  <c r="BD128" i="10"/>
  <c r="BH128" i="10" s="1"/>
  <c r="BC128" i="10"/>
  <c r="BI128" i="10" s="1"/>
  <c r="AP128" i="10"/>
  <c r="AV128" i="10" s="1"/>
  <c r="AO128" i="10"/>
  <c r="AU128" i="10" s="1"/>
  <c r="AD128" i="10"/>
  <c r="AC128" i="10"/>
  <c r="AB128" i="10"/>
  <c r="AA128" i="10"/>
  <c r="P128" i="10"/>
  <c r="O128" i="10"/>
  <c r="N128" i="10"/>
  <c r="M128" i="10"/>
  <c r="IS127" i="10"/>
  <c r="IY127" i="10" s="1"/>
  <c r="IR127" i="10"/>
  <c r="IX127" i="10" s="1"/>
  <c r="IE127" i="10"/>
  <c r="II127" i="10" s="1"/>
  <c r="ID127" i="10"/>
  <c r="IJ127" i="10" s="1"/>
  <c r="HQ127" i="10"/>
  <c r="HW127" i="10" s="1"/>
  <c r="HP127" i="10"/>
  <c r="HV127" i="10" s="1"/>
  <c r="HC127" i="10"/>
  <c r="HG127" i="10" s="1"/>
  <c r="HB127" i="10"/>
  <c r="HH127" i="10" s="1"/>
  <c r="GQ127" i="10"/>
  <c r="GP127" i="10"/>
  <c r="GO127" i="10"/>
  <c r="GN127" i="10"/>
  <c r="GG127" i="10"/>
  <c r="GF127" i="10"/>
  <c r="FO127" i="10"/>
  <c r="FN127" i="10"/>
  <c r="FM127" i="10"/>
  <c r="FL127" i="10"/>
  <c r="FR127" i="10" s="1"/>
  <c r="FA127" i="10"/>
  <c r="EZ127" i="10"/>
  <c r="EY127" i="10"/>
  <c r="EX127" i="10"/>
  <c r="FD127" i="10" s="1"/>
  <c r="EK127" i="10"/>
  <c r="EQ127" i="10" s="1"/>
  <c r="EJ127" i="10"/>
  <c r="EP127" i="10" s="1"/>
  <c r="DY127" i="10"/>
  <c r="DX127" i="10"/>
  <c r="DW127" i="10"/>
  <c r="DV127" i="10"/>
  <c r="DK127" i="10"/>
  <c r="DJ127" i="10"/>
  <c r="DI127" i="10"/>
  <c r="DO127" i="10" s="1"/>
  <c r="DH127" i="10"/>
  <c r="CW127" i="10"/>
  <c r="CV127" i="10"/>
  <c r="CU127" i="10"/>
  <c r="CT127" i="10"/>
  <c r="CH127" i="10"/>
  <c r="CG127" i="10"/>
  <c r="CF127" i="10"/>
  <c r="CE127" i="10"/>
  <c r="BT127" i="10"/>
  <c r="BS127" i="10"/>
  <c r="BR127" i="10"/>
  <c r="BX127" i="10" s="1"/>
  <c r="BQ127" i="10"/>
  <c r="BD127" i="10"/>
  <c r="BH127" i="10" s="1"/>
  <c r="BC127" i="10"/>
  <c r="BI127" i="10" s="1"/>
  <c r="AP127" i="10"/>
  <c r="AV127" i="10" s="1"/>
  <c r="AO127" i="10"/>
  <c r="AU127" i="10" s="1"/>
  <c r="AD127" i="10"/>
  <c r="AC127" i="10"/>
  <c r="AB127" i="10"/>
  <c r="AA127" i="10"/>
  <c r="P127" i="10"/>
  <c r="O127" i="10"/>
  <c r="N127" i="10"/>
  <c r="T127" i="10" s="1"/>
  <c r="M127" i="10"/>
  <c r="IS126" i="10"/>
  <c r="IR126" i="10"/>
  <c r="IX126" i="10" s="1"/>
  <c r="IE126" i="10"/>
  <c r="II126" i="10" s="1"/>
  <c r="ID126" i="10"/>
  <c r="HQ126" i="10"/>
  <c r="HW126" i="10" s="1"/>
  <c r="HP126" i="10"/>
  <c r="HV126" i="10" s="1"/>
  <c r="HC126" i="10"/>
  <c r="HG126" i="10" s="1"/>
  <c r="HB126" i="10"/>
  <c r="HH126" i="10" s="1"/>
  <c r="GQ126" i="10"/>
  <c r="GP126" i="10"/>
  <c r="GP125" i="10" s="1"/>
  <c r="GO126" i="10"/>
  <c r="GN126" i="10"/>
  <c r="GG126" i="10"/>
  <c r="GF126" i="10"/>
  <c r="FO126" i="10"/>
  <c r="FN126" i="10"/>
  <c r="FM126" i="10"/>
  <c r="FL126" i="10"/>
  <c r="FR126" i="10" s="1"/>
  <c r="FA126" i="10"/>
  <c r="EZ126" i="10"/>
  <c r="EY126" i="10"/>
  <c r="EY125" i="10" s="1"/>
  <c r="EX126" i="10"/>
  <c r="FD126" i="10" s="1"/>
  <c r="EK126" i="10"/>
  <c r="EQ126" i="10" s="1"/>
  <c r="EJ126" i="10"/>
  <c r="EP126" i="10" s="1"/>
  <c r="DY126" i="10"/>
  <c r="DX126" i="10"/>
  <c r="DW126" i="10"/>
  <c r="DV126" i="10"/>
  <c r="DK126" i="10"/>
  <c r="DJ126" i="10"/>
  <c r="DI126" i="10"/>
  <c r="DH126" i="10"/>
  <c r="CW126" i="10"/>
  <c r="CV126" i="10"/>
  <c r="CU126" i="10"/>
  <c r="CT126" i="10"/>
  <c r="CH126" i="10"/>
  <c r="CG126" i="10"/>
  <c r="CF126" i="10"/>
  <c r="CE126" i="10"/>
  <c r="BT126" i="10"/>
  <c r="BS126" i="10"/>
  <c r="BR126" i="10"/>
  <c r="BX126" i="10" s="1"/>
  <c r="BQ126" i="10"/>
  <c r="BD126" i="10"/>
  <c r="BH126" i="10" s="1"/>
  <c r="BC126" i="10"/>
  <c r="BI126" i="10" s="1"/>
  <c r="AP126" i="10"/>
  <c r="AT126" i="10" s="1"/>
  <c r="AO126" i="10"/>
  <c r="AU126" i="10" s="1"/>
  <c r="AD126" i="10"/>
  <c r="AD125" i="10" s="1"/>
  <c r="AD124" i="10" s="1"/>
  <c r="AC126" i="10"/>
  <c r="AC125" i="10" s="1"/>
  <c r="AB126" i="10"/>
  <c r="AH126" i="10" s="1"/>
  <c r="AA126" i="10"/>
  <c r="P126" i="10"/>
  <c r="O126" i="10"/>
  <c r="O125" i="10" s="1"/>
  <c r="N126" i="10"/>
  <c r="N125" i="10" s="1"/>
  <c r="M126" i="10"/>
  <c r="JA125" i="10"/>
  <c r="IZ125" i="10"/>
  <c r="IO125" i="10"/>
  <c r="IQ125" i="10" s="1"/>
  <c r="IY125" i="10" s="1"/>
  <c r="IN125" i="10"/>
  <c r="IP125" i="10" s="1"/>
  <c r="IX125" i="10" s="1"/>
  <c r="IM125" i="10"/>
  <c r="IL125" i="10"/>
  <c r="IA125" i="10"/>
  <c r="IC125" i="10" s="1"/>
  <c r="IK125" i="10" s="1"/>
  <c r="HZ125" i="10"/>
  <c r="IB125" i="10" s="1"/>
  <c r="IJ125" i="10" s="1"/>
  <c r="HX125" i="10"/>
  <c r="HS125" i="10"/>
  <c r="HR125" i="10"/>
  <c r="HO125" i="10"/>
  <c r="HN125" i="10"/>
  <c r="HM125" i="10"/>
  <c r="HL125" i="10"/>
  <c r="HL124" i="10" s="1"/>
  <c r="HN124" i="10" s="1"/>
  <c r="HJ125" i="10"/>
  <c r="HE125" i="10"/>
  <c r="HD125" i="10"/>
  <c r="HD124" i="10" s="1"/>
  <c r="GY125" i="10"/>
  <c r="HA125" i="10" s="1"/>
  <c r="GX125" i="10"/>
  <c r="GZ125" i="10" s="1"/>
  <c r="GV125" i="10"/>
  <c r="GM125" i="10"/>
  <c r="GL125" i="10"/>
  <c r="GK125" i="10"/>
  <c r="GJ125" i="10"/>
  <c r="GH125" i="10"/>
  <c r="GC125" i="10"/>
  <c r="GB125" i="10"/>
  <c r="GA125" i="10"/>
  <c r="GI125" i="10" s="1"/>
  <c r="FZ125" i="10"/>
  <c r="GF125" i="10" s="1"/>
  <c r="FW125" i="10"/>
  <c r="FY125" i="10" s="1"/>
  <c r="FV125" i="10"/>
  <c r="FX125" i="10" s="1"/>
  <c r="FT125" i="10"/>
  <c r="FJ125" i="10"/>
  <c r="FI125" i="10"/>
  <c r="FK125" i="10" s="1"/>
  <c r="FH125" i="10"/>
  <c r="FF125" i="10"/>
  <c r="EW125" i="10"/>
  <c r="EU125" i="10"/>
  <c r="ET125" i="10"/>
  <c r="EV125" i="10" s="1"/>
  <c r="ER125" i="10"/>
  <c r="EM125" i="10"/>
  <c r="EL125" i="10"/>
  <c r="EG125" i="10"/>
  <c r="EI125" i="10" s="1"/>
  <c r="EF125" i="10"/>
  <c r="EH125" i="10" s="1"/>
  <c r="ED125" i="10"/>
  <c r="DT125" i="10"/>
  <c r="DS125" i="10"/>
  <c r="DU125" i="10" s="1"/>
  <c r="DR125" i="10"/>
  <c r="DP125" i="10"/>
  <c r="DG125" i="10"/>
  <c r="DF125" i="10"/>
  <c r="DE125" i="10"/>
  <c r="DD125" i="10"/>
  <c r="DB125" i="10"/>
  <c r="CS125" i="10"/>
  <c r="CQ125" i="10"/>
  <c r="CP125" i="10"/>
  <c r="CR125" i="10" s="1"/>
  <c r="CM125" i="10"/>
  <c r="CB125" i="10"/>
  <c r="CD125" i="10" s="1"/>
  <c r="CA125" i="10"/>
  <c r="CC125" i="10" s="1"/>
  <c r="BY125" i="10"/>
  <c r="BP125" i="10"/>
  <c r="BO125" i="10"/>
  <c r="BN125" i="10"/>
  <c r="BM125" i="10"/>
  <c r="BK125" i="10"/>
  <c r="BF125" i="10"/>
  <c r="BE125" i="10"/>
  <c r="BE124" i="10" s="1"/>
  <c r="AZ125" i="10"/>
  <c r="BB125" i="10" s="1"/>
  <c r="AY125" i="10"/>
  <c r="BA125" i="10" s="1"/>
  <c r="AW125" i="10"/>
  <c r="AR125" i="10"/>
  <c r="AR124" i="10" s="1"/>
  <c r="AQ125" i="10"/>
  <c r="AM125" i="10"/>
  <c r="AL125" i="10"/>
  <c r="AN125" i="10" s="1"/>
  <c r="AK125" i="10"/>
  <c r="AI125" i="10"/>
  <c r="Z125" i="10"/>
  <c r="Y125" i="10"/>
  <c r="X125" i="10"/>
  <c r="W125" i="10"/>
  <c r="W124" i="10" s="1"/>
  <c r="Y124" i="10" s="1"/>
  <c r="U125" i="10"/>
  <c r="L125" i="10"/>
  <c r="J125" i="10"/>
  <c r="JC125" i="10" s="1"/>
  <c r="I125" i="10"/>
  <c r="JB125" i="10" s="1"/>
  <c r="JR124" i="10"/>
  <c r="IZ124" i="10"/>
  <c r="IU124" i="10"/>
  <c r="IT124" i="10"/>
  <c r="IS124" i="10"/>
  <c r="IY124" i="10" s="1"/>
  <c r="IR124" i="10"/>
  <c r="IV124" i="10" s="1"/>
  <c r="IO124" i="10"/>
  <c r="IQ124" i="10" s="1"/>
  <c r="IL124" i="10"/>
  <c r="IG124" i="10"/>
  <c r="IF124" i="10"/>
  <c r="IE124" i="10"/>
  <c r="IM124" i="10" s="1"/>
  <c r="ID124" i="10"/>
  <c r="IH124" i="10" s="1"/>
  <c r="IC124" i="10"/>
  <c r="IK124" i="10" s="1"/>
  <c r="IA124" i="10"/>
  <c r="HZ124" i="10"/>
  <c r="IB124" i="10" s="1"/>
  <c r="HX124" i="10"/>
  <c r="HS124" i="10"/>
  <c r="HR124" i="10"/>
  <c r="HM124" i="10"/>
  <c r="HO124" i="10" s="1"/>
  <c r="HJ124" i="10"/>
  <c r="HE124" i="10"/>
  <c r="HA124" i="10"/>
  <c r="GY124" i="10"/>
  <c r="GX124" i="10"/>
  <c r="GZ124" i="10" s="1"/>
  <c r="GV124" i="10"/>
  <c r="GK124" i="10"/>
  <c r="GM124" i="10" s="1"/>
  <c r="GJ124" i="10"/>
  <c r="GL124" i="10" s="1"/>
  <c r="GH124" i="10"/>
  <c r="GC124" i="10"/>
  <c r="GB124" i="10"/>
  <c r="FZ124" i="10"/>
  <c r="GD124" i="10" s="1"/>
  <c r="FX124" i="10"/>
  <c r="GF124" i="10" s="1"/>
  <c r="FV124" i="10"/>
  <c r="FT124" i="10"/>
  <c r="FK124" i="10"/>
  <c r="FI124" i="10"/>
  <c r="FH124" i="10"/>
  <c r="FJ124" i="10" s="1"/>
  <c r="FF124" i="10"/>
  <c r="EU124" i="10"/>
  <c r="EW124" i="10" s="1"/>
  <c r="ET124" i="10"/>
  <c r="EV124" i="10" s="1"/>
  <c r="ER124" i="10"/>
  <c r="EM124" i="10"/>
  <c r="EL124" i="10"/>
  <c r="EG124" i="10"/>
  <c r="EI124" i="10" s="1"/>
  <c r="ED124" i="10"/>
  <c r="DT124" i="10"/>
  <c r="DR124" i="10"/>
  <c r="DP124" i="10"/>
  <c r="DG124" i="10"/>
  <c r="DE124" i="10"/>
  <c r="DD124" i="10"/>
  <c r="DF124" i="10" s="1"/>
  <c r="DB124" i="10"/>
  <c r="CQ124" i="10"/>
  <c r="CS124" i="10" s="1"/>
  <c r="CP124" i="10"/>
  <c r="CR124" i="10" s="1"/>
  <c r="CM124" i="10"/>
  <c r="CB124" i="10"/>
  <c r="CD124" i="10" s="1"/>
  <c r="BY124" i="10"/>
  <c r="BP124" i="10"/>
  <c r="BO124" i="10"/>
  <c r="BN124" i="10"/>
  <c r="BM124" i="10"/>
  <c r="BK124" i="10"/>
  <c r="BF124" i="10"/>
  <c r="BB124" i="10"/>
  <c r="AZ124" i="10"/>
  <c r="AY124" i="10"/>
  <c r="BA124" i="10" s="1"/>
  <c r="AW124" i="10"/>
  <c r="AQ124" i="10"/>
  <c r="AL124" i="10"/>
  <c r="AN124" i="10" s="1"/>
  <c r="AK124" i="10"/>
  <c r="AM124" i="10" s="1"/>
  <c r="AI124" i="10"/>
  <c r="X124" i="10"/>
  <c r="Z124" i="10" s="1"/>
  <c r="U124" i="10"/>
  <c r="K124" i="10"/>
  <c r="I124" i="10"/>
  <c r="JM123" i="10"/>
  <c r="JL123" i="10"/>
  <c r="JI123" i="10"/>
  <c r="JH123" i="10"/>
  <c r="JG123" i="10"/>
  <c r="JK123" i="10" s="1"/>
  <c r="JF123" i="10"/>
  <c r="JJ123" i="10" s="1"/>
  <c r="IY123" i="10"/>
  <c r="IX123" i="10"/>
  <c r="IK123" i="10"/>
  <c r="IJ123" i="10"/>
  <c r="HW123" i="10"/>
  <c r="HV123" i="10"/>
  <c r="HU123" i="10"/>
  <c r="HT123" i="10"/>
  <c r="HI123" i="10"/>
  <c r="HH123" i="10"/>
  <c r="HG123" i="10"/>
  <c r="HF123" i="10"/>
  <c r="GU123" i="10"/>
  <c r="GT123" i="10"/>
  <c r="GS123" i="10"/>
  <c r="GR123" i="10"/>
  <c r="GG123" i="10"/>
  <c r="GF123" i="10"/>
  <c r="GE123" i="10"/>
  <c r="GD123" i="10"/>
  <c r="FS123" i="10"/>
  <c r="FR123" i="10"/>
  <c r="FQ123" i="10"/>
  <c r="FP123" i="10"/>
  <c r="FE123" i="10"/>
  <c r="FD123" i="10"/>
  <c r="FC123" i="10"/>
  <c r="FB123" i="10"/>
  <c r="EQ123" i="10"/>
  <c r="EP123" i="10"/>
  <c r="EO123" i="10"/>
  <c r="EN123" i="10"/>
  <c r="EC123" i="10"/>
  <c r="EB123" i="10"/>
  <c r="EA123" i="10"/>
  <c r="DZ123" i="10"/>
  <c r="DO123" i="10"/>
  <c r="DN123" i="10"/>
  <c r="DM123" i="10"/>
  <c r="DL123" i="10"/>
  <c r="DA123" i="10"/>
  <c r="CZ123" i="10"/>
  <c r="CY123" i="10"/>
  <c r="CX123" i="10"/>
  <c r="CL123" i="10"/>
  <c r="CK123" i="10"/>
  <c r="CJ123" i="10"/>
  <c r="CI123" i="10"/>
  <c r="BX123" i="10"/>
  <c r="BW123" i="10"/>
  <c r="BV123" i="10"/>
  <c r="BU123" i="10"/>
  <c r="BJ123" i="10"/>
  <c r="BI123" i="10"/>
  <c r="BH123" i="10"/>
  <c r="BG123" i="10"/>
  <c r="AV123" i="10"/>
  <c r="AU123" i="10"/>
  <c r="AT123" i="10"/>
  <c r="AS123" i="10"/>
  <c r="AH123" i="10"/>
  <c r="AG123" i="10"/>
  <c r="T123" i="10"/>
  <c r="S123" i="10"/>
  <c r="R123" i="10"/>
  <c r="Q123" i="10"/>
  <c r="JI122" i="10"/>
  <c r="JH122" i="10"/>
  <c r="JG122" i="10"/>
  <c r="JK122" i="10" s="1"/>
  <c r="JF122" i="10"/>
  <c r="JL122" i="10" s="1"/>
  <c r="IY122" i="10"/>
  <c r="IX122" i="10"/>
  <c r="IK122" i="10"/>
  <c r="IJ122" i="10"/>
  <c r="HW122" i="10"/>
  <c r="HV122" i="10"/>
  <c r="HU122" i="10"/>
  <c r="HT122" i="10"/>
  <c r="HI122" i="10"/>
  <c r="HH122" i="10"/>
  <c r="HG122" i="10"/>
  <c r="HF122" i="10"/>
  <c r="GU122" i="10"/>
  <c r="GT122" i="10"/>
  <c r="GS122" i="10"/>
  <c r="GR122" i="10"/>
  <c r="GG122" i="10"/>
  <c r="GF122" i="10"/>
  <c r="GE122" i="10"/>
  <c r="GD122" i="10"/>
  <c r="FS122" i="10"/>
  <c r="FR122" i="10"/>
  <c r="FQ122" i="10"/>
  <c r="FP122" i="10"/>
  <c r="FE122" i="10"/>
  <c r="FD122" i="10"/>
  <c r="FC122" i="10"/>
  <c r="FB122" i="10"/>
  <c r="EQ122" i="10"/>
  <c r="EP122" i="10"/>
  <c r="EO122" i="10"/>
  <c r="EN122" i="10"/>
  <c r="EC122" i="10"/>
  <c r="EB122" i="10"/>
  <c r="EA122" i="10"/>
  <c r="DZ122" i="10"/>
  <c r="DO122" i="10"/>
  <c r="DN122" i="10"/>
  <c r="DM122" i="10"/>
  <c r="DL122" i="10"/>
  <c r="DA122" i="10"/>
  <c r="CZ122" i="10"/>
  <c r="CY122" i="10"/>
  <c r="CX122" i="10"/>
  <c r="CL122" i="10"/>
  <c r="CK122" i="10"/>
  <c r="CJ122" i="10"/>
  <c r="CI122" i="10"/>
  <c r="BX122" i="10"/>
  <c r="BW122" i="10"/>
  <c r="BV122" i="10"/>
  <c r="BU122" i="10"/>
  <c r="BJ122" i="10"/>
  <c r="BI122" i="10"/>
  <c r="BH122" i="10"/>
  <c r="BG122" i="10"/>
  <c r="AV122" i="10"/>
  <c r="AU122" i="10"/>
  <c r="AT122" i="10"/>
  <c r="AS122" i="10"/>
  <c r="AH122" i="10"/>
  <c r="AG122" i="10"/>
  <c r="T122" i="10"/>
  <c r="S122" i="10"/>
  <c r="R122" i="10"/>
  <c r="Q122" i="10"/>
  <c r="JM121" i="10"/>
  <c r="JL121" i="10"/>
  <c r="JI121" i="10"/>
  <c r="JH121" i="10"/>
  <c r="JG121" i="10"/>
  <c r="JK121" i="10" s="1"/>
  <c r="JF121" i="10"/>
  <c r="JJ121" i="10" s="1"/>
  <c r="IY121" i="10"/>
  <c r="IX121" i="10"/>
  <c r="IK121" i="10"/>
  <c r="IJ121" i="10"/>
  <c r="HW121" i="10"/>
  <c r="HV121" i="10"/>
  <c r="HU121" i="10"/>
  <c r="HT121" i="10"/>
  <c r="HI121" i="10"/>
  <c r="HH121" i="10"/>
  <c r="HG121" i="10"/>
  <c r="HF121" i="10"/>
  <c r="GU121" i="10"/>
  <c r="GT121" i="10"/>
  <c r="GS121" i="10"/>
  <c r="GR121" i="10"/>
  <c r="GG121" i="10"/>
  <c r="GF121" i="10"/>
  <c r="GE121" i="10"/>
  <c r="GD121" i="10"/>
  <c r="FS121" i="10"/>
  <c r="FR121" i="10"/>
  <c r="FQ121" i="10"/>
  <c r="FP121" i="10"/>
  <c r="FE121" i="10"/>
  <c r="FD121" i="10"/>
  <c r="FC121" i="10"/>
  <c r="FB121" i="10"/>
  <c r="EQ121" i="10"/>
  <c r="EP121" i="10"/>
  <c r="EO121" i="10"/>
  <c r="EN121" i="10"/>
  <c r="EC121" i="10"/>
  <c r="EB121" i="10"/>
  <c r="EA121" i="10"/>
  <c r="DZ121" i="10"/>
  <c r="DO121" i="10"/>
  <c r="DN121" i="10"/>
  <c r="DM121" i="10"/>
  <c r="DL121" i="10"/>
  <c r="DA121" i="10"/>
  <c r="CZ121" i="10"/>
  <c r="CY121" i="10"/>
  <c r="CX121" i="10"/>
  <c r="CL121" i="10"/>
  <c r="CK121" i="10"/>
  <c r="CJ121" i="10"/>
  <c r="CI121" i="10"/>
  <c r="BX121" i="10"/>
  <c r="BW121" i="10"/>
  <c r="BV121" i="10"/>
  <c r="BU121" i="10"/>
  <c r="BJ121" i="10"/>
  <c r="BI121" i="10"/>
  <c r="BH121" i="10"/>
  <c r="BG121" i="10"/>
  <c r="AV121" i="10"/>
  <c r="AU121" i="10"/>
  <c r="AT121" i="10"/>
  <c r="AS121" i="10"/>
  <c r="AH121" i="10"/>
  <c r="AG121" i="10"/>
  <c r="T121" i="10"/>
  <c r="S121" i="10"/>
  <c r="R121" i="10"/>
  <c r="Q121" i="10"/>
  <c r="JI120" i="10"/>
  <c r="JH120" i="10"/>
  <c r="JG120" i="10"/>
  <c r="JK120" i="10" s="1"/>
  <c r="JF120" i="10"/>
  <c r="JL120" i="10" s="1"/>
  <c r="IY120" i="10"/>
  <c r="IX120" i="10"/>
  <c r="IK120" i="10"/>
  <c r="IJ120" i="10"/>
  <c r="HW120" i="10"/>
  <c r="HV120" i="10"/>
  <c r="HU120" i="10"/>
  <c r="HT120" i="10"/>
  <c r="HI120" i="10"/>
  <c r="HH120" i="10"/>
  <c r="HG120" i="10"/>
  <c r="HF120" i="10"/>
  <c r="GU120" i="10"/>
  <c r="GT120" i="10"/>
  <c r="GS120" i="10"/>
  <c r="GR120" i="10"/>
  <c r="GG120" i="10"/>
  <c r="GF120" i="10"/>
  <c r="GE120" i="10"/>
  <c r="GD120" i="10"/>
  <c r="FS120" i="10"/>
  <c r="FR120" i="10"/>
  <c r="FQ120" i="10"/>
  <c r="FP120" i="10"/>
  <c r="FE120" i="10"/>
  <c r="FD120" i="10"/>
  <c r="FC120" i="10"/>
  <c r="FB120" i="10"/>
  <c r="EQ120" i="10"/>
  <c r="EP120" i="10"/>
  <c r="EO120" i="10"/>
  <c r="EN120" i="10"/>
  <c r="EC120" i="10"/>
  <c r="EB120" i="10"/>
  <c r="EA120" i="10"/>
  <c r="DZ120" i="10"/>
  <c r="DO120" i="10"/>
  <c r="DN120" i="10"/>
  <c r="DM120" i="10"/>
  <c r="DL120" i="10"/>
  <c r="DA120" i="10"/>
  <c r="CZ120" i="10"/>
  <c r="CY120" i="10"/>
  <c r="CX120" i="10"/>
  <c r="CL120" i="10"/>
  <c r="CK120" i="10"/>
  <c r="CJ120" i="10"/>
  <c r="CI120" i="10"/>
  <c r="BX120" i="10"/>
  <c r="BW120" i="10"/>
  <c r="BV120" i="10"/>
  <c r="BU120" i="10"/>
  <c r="BJ120" i="10"/>
  <c r="BI120" i="10"/>
  <c r="BH120" i="10"/>
  <c r="BG120" i="10"/>
  <c r="AV120" i="10"/>
  <c r="AU120" i="10"/>
  <c r="AT120" i="10"/>
  <c r="AS120" i="10"/>
  <c r="AH120" i="10"/>
  <c r="AG120" i="10"/>
  <c r="T120" i="10"/>
  <c r="S120" i="10"/>
  <c r="R120" i="10"/>
  <c r="Q120" i="10"/>
  <c r="JR119" i="10"/>
  <c r="JA119" i="10"/>
  <c r="IZ119" i="10"/>
  <c r="IP119" i="10"/>
  <c r="IX119" i="10" s="1"/>
  <c r="IO119" i="10"/>
  <c r="IQ119" i="10" s="1"/>
  <c r="IY119" i="10" s="1"/>
  <c r="IN119" i="10"/>
  <c r="IM119" i="10"/>
  <c r="IL119" i="10"/>
  <c r="IB119" i="10"/>
  <c r="IJ119" i="10" s="1"/>
  <c r="IA119" i="10"/>
  <c r="IC119" i="10" s="1"/>
  <c r="IK119" i="10" s="1"/>
  <c r="HZ119" i="10"/>
  <c r="HX119" i="10"/>
  <c r="HS119" i="10"/>
  <c r="HR119" i="10"/>
  <c r="HQ119" i="10"/>
  <c r="HY119" i="10" s="1"/>
  <c r="HP119" i="10"/>
  <c r="HT119" i="10" s="1"/>
  <c r="HO119" i="10"/>
  <c r="HW119" i="10" s="1"/>
  <c r="HM119" i="10"/>
  <c r="HL119" i="10"/>
  <c r="HN119" i="10" s="1"/>
  <c r="HJ119" i="10"/>
  <c r="HE119" i="10"/>
  <c r="HD119" i="10"/>
  <c r="HC119" i="10"/>
  <c r="HB119" i="10"/>
  <c r="HF119" i="10" s="1"/>
  <c r="GZ119" i="10"/>
  <c r="HH119" i="10" s="1"/>
  <c r="GY119" i="10"/>
  <c r="HA119" i="10" s="1"/>
  <c r="GX119" i="10"/>
  <c r="GV119" i="10"/>
  <c r="GQ119" i="10"/>
  <c r="GP119" i="10"/>
  <c r="GO119" i="10"/>
  <c r="GS119" i="10" s="1"/>
  <c r="GN119" i="10"/>
  <c r="GR119" i="10" s="1"/>
  <c r="GM119" i="10"/>
  <c r="GU119" i="10" s="1"/>
  <c r="GL119" i="10"/>
  <c r="GT119" i="10" s="1"/>
  <c r="GK119" i="10"/>
  <c r="GJ119" i="10"/>
  <c r="GH119" i="10"/>
  <c r="GC119" i="10"/>
  <c r="GB119" i="10"/>
  <c r="GA119" i="10"/>
  <c r="GI119" i="10" s="1"/>
  <c r="FZ119" i="10"/>
  <c r="GF119" i="10" s="1"/>
  <c r="FW119" i="10"/>
  <c r="FY119" i="10" s="1"/>
  <c r="FV119" i="10"/>
  <c r="FX119" i="10" s="1"/>
  <c r="FT119" i="10"/>
  <c r="FO119" i="10"/>
  <c r="FN119" i="10"/>
  <c r="FM119" i="10"/>
  <c r="FL119" i="10"/>
  <c r="FP119" i="10" s="1"/>
  <c r="FJ119" i="10"/>
  <c r="FR119" i="10" s="1"/>
  <c r="FI119" i="10"/>
  <c r="FK119" i="10" s="1"/>
  <c r="FH119" i="10"/>
  <c r="FF119" i="10"/>
  <c r="FA119" i="10"/>
  <c r="EZ119" i="10"/>
  <c r="EY119" i="10"/>
  <c r="FC119" i="10" s="1"/>
  <c r="EX119" i="10"/>
  <c r="FB119" i="10" s="1"/>
  <c r="EW119" i="10"/>
  <c r="FE119" i="10" s="1"/>
  <c r="EV119" i="10"/>
  <c r="FD119" i="10" s="1"/>
  <c r="EU119" i="10"/>
  <c r="ET119" i="10"/>
  <c r="ER119" i="10"/>
  <c r="EM119" i="10"/>
  <c r="EL119" i="10"/>
  <c r="EK119" i="10"/>
  <c r="EO119" i="10" s="1"/>
  <c r="EJ119" i="10"/>
  <c r="EN119" i="10" s="1"/>
  <c r="EI119" i="10"/>
  <c r="EQ119" i="10" s="1"/>
  <c r="EG119" i="10"/>
  <c r="EF119" i="10"/>
  <c r="EH119" i="10" s="1"/>
  <c r="ED119" i="10"/>
  <c r="DY119" i="10"/>
  <c r="DX119" i="10"/>
  <c r="DW119" i="10"/>
  <c r="EA119" i="10" s="1"/>
  <c r="DV119" i="10"/>
  <c r="EB119" i="10" s="1"/>
  <c r="DS119" i="10"/>
  <c r="DU119" i="10" s="1"/>
  <c r="DR119" i="10"/>
  <c r="DT119" i="10" s="1"/>
  <c r="DP119" i="10"/>
  <c r="DK119" i="10"/>
  <c r="DJ119" i="10"/>
  <c r="DI119" i="10"/>
  <c r="DH119" i="10"/>
  <c r="DL119" i="10" s="1"/>
  <c r="DF119" i="10"/>
  <c r="DN119" i="10" s="1"/>
  <c r="DE119" i="10"/>
  <c r="DG119" i="10" s="1"/>
  <c r="DD119" i="10"/>
  <c r="DB119" i="10"/>
  <c r="CW119" i="10"/>
  <c r="CV119" i="10"/>
  <c r="CU119" i="10"/>
  <c r="CY119" i="10" s="1"/>
  <c r="CT119" i="10"/>
  <c r="CX119" i="10" s="1"/>
  <c r="CS119" i="10"/>
  <c r="DA119" i="10" s="1"/>
  <c r="CR119" i="10"/>
  <c r="CZ119" i="10" s="1"/>
  <c r="CQ119" i="10"/>
  <c r="CP119" i="10"/>
  <c r="CM119" i="10"/>
  <c r="CH119" i="10"/>
  <c r="CG119" i="10"/>
  <c r="CF119" i="10"/>
  <c r="CJ119" i="10" s="1"/>
  <c r="CE119" i="10"/>
  <c r="CI119" i="10" s="1"/>
  <c r="CD119" i="10"/>
  <c r="CL119" i="10" s="1"/>
  <c r="CB119" i="10"/>
  <c r="CA119" i="10"/>
  <c r="CC119" i="10" s="1"/>
  <c r="BY119" i="10"/>
  <c r="BT119" i="10"/>
  <c r="BS119" i="10"/>
  <c r="BR119" i="10"/>
  <c r="BV119" i="10" s="1"/>
  <c r="BQ119" i="10"/>
  <c r="BW119" i="10" s="1"/>
  <c r="BN119" i="10"/>
  <c r="BP119" i="10" s="1"/>
  <c r="BM119" i="10"/>
  <c r="BO119" i="10" s="1"/>
  <c r="BK119" i="10"/>
  <c r="BF119" i="10"/>
  <c r="BE119" i="10"/>
  <c r="BD119" i="10"/>
  <c r="BC119" i="10"/>
  <c r="BG119" i="10" s="1"/>
  <c r="BA119" i="10"/>
  <c r="BI119" i="10" s="1"/>
  <c r="AZ119" i="10"/>
  <c r="BB119" i="10" s="1"/>
  <c r="AY119" i="10"/>
  <c r="AW119" i="10"/>
  <c r="AR119" i="10"/>
  <c r="AQ119" i="10"/>
  <c r="AP119" i="10"/>
  <c r="AT119" i="10" s="1"/>
  <c r="AO119" i="10"/>
  <c r="AS119" i="10" s="1"/>
  <c r="AN119" i="10"/>
  <c r="AV119" i="10" s="1"/>
  <c r="AM119" i="10"/>
  <c r="AU119" i="10" s="1"/>
  <c r="AL119" i="10"/>
  <c r="AK119" i="10"/>
  <c r="AI119" i="10"/>
  <c r="AD119" i="10"/>
  <c r="JI119" i="10" s="1"/>
  <c r="AC119" i="10"/>
  <c r="AB119" i="10"/>
  <c r="AF119" i="10" s="1"/>
  <c r="AA119" i="10"/>
  <c r="AE119" i="10" s="1"/>
  <c r="Z119" i="10"/>
  <c r="AH119" i="10" s="1"/>
  <c r="X119" i="10"/>
  <c r="W119" i="10"/>
  <c r="Y119" i="10" s="1"/>
  <c r="U119" i="10"/>
  <c r="P119" i="10"/>
  <c r="O119" i="10"/>
  <c r="JH119" i="10" s="1"/>
  <c r="N119" i="10"/>
  <c r="R119" i="10" s="1"/>
  <c r="M119" i="10"/>
  <c r="S119" i="10" s="1"/>
  <c r="J119" i="10"/>
  <c r="JC119" i="10" s="1"/>
  <c r="I119" i="10"/>
  <c r="K119" i="10" s="1"/>
  <c r="JI118" i="10"/>
  <c r="JH118" i="10"/>
  <c r="JG118" i="10"/>
  <c r="JK118" i="10" s="1"/>
  <c r="JF118" i="10"/>
  <c r="JL118" i="10" s="1"/>
  <c r="IY118" i="10"/>
  <c r="IX118" i="10"/>
  <c r="IK118" i="10"/>
  <c r="IJ118" i="10"/>
  <c r="HW118" i="10"/>
  <c r="HV118" i="10"/>
  <c r="HU118" i="10"/>
  <c r="HT118" i="10"/>
  <c r="HI118" i="10"/>
  <c r="HH118" i="10"/>
  <c r="HG118" i="10"/>
  <c r="HF118" i="10"/>
  <c r="GU118" i="10"/>
  <c r="GT118" i="10"/>
  <c r="GS118" i="10"/>
  <c r="GR118" i="10"/>
  <c r="GG118" i="10"/>
  <c r="GF118" i="10"/>
  <c r="GE118" i="10"/>
  <c r="GD118" i="10"/>
  <c r="FS118" i="10"/>
  <c r="FR118" i="10"/>
  <c r="FQ118" i="10"/>
  <c r="FP118" i="10"/>
  <c r="FE118" i="10"/>
  <c r="FD118" i="10"/>
  <c r="FC118" i="10"/>
  <c r="FB118" i="10"/>
  <c r="EQ118" i="10"/>
  <c r="EP118" i="10"/>
  <c r="EO118" i="10"/>
  <c r="EN118" i="10"/>
  <c r="EC118" i="10"/>
  <c r="EB118" i="10"/>
  <c r="EA118" i="10"/>
  <c r="DZ118" i="10"/>
  <c r="DO118" i="10"/>
  <c r="DN118" i="10"/>
  <c r="DM118" i="10"/>
  <c r="DL118" i="10"/>
  <c r="DA118" i="10"/>
  <c r="CZ118" i="10"/>
  <c r="CY118" i="10"/>
  <c r="CX118" i="10"/>
  <c r="CL118" i="10"/>
  <c r="CK118" i="10"/>
  <c r="CJ118" i="10"/>
  <c r="CI118" i="10"/>
  <c r="BX118" i="10"/>
  <c r="BW118" i="10"/>
  <c r="BV118" i="10"/>
  <c r="BU118" i="10"/>
  <c r="BJ118" i="10"/>
  <c r="BI118" i="10"/>
  <c r="BH118" i="10"/>
  <c r="BG118" i="10"/>
  <c r="AV118" i="10"/>
  <c r="AU118" i="10"/>
  <c r="AT118" i="10"/>
  <c r="AS118" i="10"/>
  <c r="AH118" i="10"/>
  <c r="AG118" i="10"/>
  <c r="T118" i="10"/>
  <c r="S118" i="10"/>
  <c r="R118" i="10"/>
  <c r="Q118" i="10"/>
  <c r="JM117" i="10"/>
  <c r="JL117" i="10"/>
  <c r="JI117" i="10"/>
  <c r="JH117" i="10"/>
  <c r="JG117" i="10"/>
  <c r="JK117" i="10" s="1"/>
  <c r="JF117" i="10"/>
  <c r="JJ117" i="10" s="1"/>
  <c r="IY117" i="10"/>
  <c r="IX117" i="10"/>
  <c r="IK117" i="10"/>
  <c r="IJ117" i="10"/>
  <c r="HW117" i="10"/>
  <c r="HV117" i="10"/>
  <c r="HU117" i="10"/>
  <c r="HT117" i="10"/>
  <c r="HI117" i="10"/>
  <c r="HH117" i="10"/>
  <c r="HG117" i="10"/>
  <c r="HF117" i="10"/>
  <c r="GU117" i="10"/>
  <c r="GT117" i="10"/>
  <c r="GS117" i="10"/>
  <c r="GR117" i="10"/>
  <c r="GG117" i="10"/>
  <c r="GF117" i="10"/>
  <c r="GE117" i="10"/>
  <c r="GD117" i="10"/>
  <c r="FS117" i="10"/>
  <c r="FR117" i="10"/>
  <c r="FQ117" i="10"/>
  <c r="FP117" i="10"/>
  <c r="FE117" i="10"/>
  <c r="FD117" i="10"/>
  <c r="FC117" i="10"/>
  <c r="FB117" i="10"/>
  <c r="EQ117" i="10"/>
  <c r="EP117" i="10"/>
  <c r="EO117" i="10"/>
  <c r="EN117" i="10"/>
  <c r="EC117" i="10"/>
  <c r="EB117" i="10"/>
  <c r="EA117" i="10"/>
  <c r="DZ117" i="10"/>
  <c r="DO117" i="10"/>
  <c r="DN117" i="10"/>
  <c r="DM117" i="10"/>
  <c r="DL117" i="10"/>
  <c r="DA117" i="10"/>
  <c r="CZ117" i="10"/>
  <c r="CY117" i="10"/>
  <c r="CX117" i="10"/>
  <c r="CL117" i="10"/>
  <c r="CK117" i="10"/>
  <c r="CJ117" i="10"/>
  <c r="CI117" i="10"/>
  <c r="BX117" i="10"/>
  <c r="BW117" i="10"/>
  <c r="BV117" i="10"/>
  <c r="BU117" i="10"/>
  <c r="BJ117" i="10"/>
  <c r="BI117" i="10"/>
  <c r="BH117" i="10"/>
  <c r="BG117" i="10"/>
  <c r="AV117" i="10"/>
  <c r="AU117" i="10"/>
  <c r="AT117" i="10"/>
  <c r="AS117" i="10"/>
  <c r="AH117" i="10"/>
  <c r="AG117" i="10"/>
  <c r="T117" i="10"/>
  <c r="S117" i="10"/>
  <c r="R117" i="10"/>
  <c r="Q117" i="10"/>
  <c r="JI116" i="10"/>
  <c r="JH116" i="10"/>
  <c r="JG116" i="10"/>
  <c r="JK116" i="10" s="1"/>
  <c r="JF116" i="10"/>
  <c r="JL116" i="10" s="1"/>
  <c r="IY116" i="10"/>
  <c r="IX116" i="10"/>
  <c r="IK116" i="10"/>
  <c r="IJ116" i="10"/>
  <c r="HW116" i="10"/>
  <c r="HV116" i="10"/>
  <c r="HU116" i="10"/>
  <c r="HT116" i="10"/>
  <c r="HI116" i="10"/>
  <c r="HH116" i="10"/>
  <c r="HG116" i="10"/>
  <c r="HF116" i="10"/>
  <c r="GU116" i="10"/>
  <c r="GT116" i="10"/>
  <c r="GS116" i="10"/>
  <c r="GR116" i="10"/>
  <c r="GG116" i="10"/>
  <c r="GF116" i="10"/>
  <c r="GE116" i="10"/>
  <c r="GD116" i="10"/>
  <c r="FS116" i="10"/>
  <c r="FR116" i="10"/>
  <c r="FQ116" i="10"/>
  <c r="FP116" i="10"/>
  <c r="FE116" i="10"/>
  <c r="FD116" i="10"/>
  <c r="FC116" i="10"/>
  <c r="FB116" i="10"/>
  <c r="EQ116" i="10"/>
  <c r="EP116" i="10"/>
  <c r="EO116" i="10"/>
  <c r="EN116" i="10"/>
  <c r="EC116" i="10"/>
  <c r="EB116" i="10"/>
  <c r="EA116" i="10"/>
  <c r="DZ116" i="10"/>
  <c r="DO116" i="10"/>
  <c r="DN116" i="10"/>
  <c r="DM116" i="10"/>
  <c r="DL116" i="10"/>
  <c r="DA116" i="10"/>
  <c r="CZ116" i="10"/>
  <c r="CY116" i="10"/>
  <c r="CX116" i="10"/>
  <c r="CL116" i="10"/>
  <c r="CK116" i="10"/>
  <c r="CJ116" i="10"/>
  <c r="CI116" i="10"/>
  <c r="BX116" i="10"/>
  <c r="BW116" i="10"/>
  <c r="BV116" i="10"/>
  <c r="BU116" i="10"/>
  <c r="BJ116" i="10"/>
  <c r="BI116" i="10"/>
  <c r="BH116" i="10"/>
  <c r="BG116" i="10"/>
  <c r="AV116" i="10"/>
  <c r="AU116" i="10"/>
  <c r="AT116" i="10"/>
  <c r="AS116" i="10"/>
  <c r="AH116" i="10"/>
  <c r="AG116" i="10"/>
  <c r="T116" i="10"/>
  <c r="S116" i="10"/>
  <c r="R116" i="10"/>
  <c r="Q116" i="10"/>
  <c r="IS115" i="10"/>
  <c r="IR115" i="10"/>
  <c r="IX115" i="10" s="1"/>
  <c r="IE115" i="10"/>
  <c r="IK115" i="10" s="1"/>
  <c r="ID115" i="10"/>
  <c r="IH115" i="10" s="1"/>
  <c r="HQ115" i="10"/>
  <c r="HW115" i="10" s="1"/>
  <c r="HP115" i="10"/>
  <c r="HC115" i="10"/>
  <c r="HI115" i="10" s="1"/>
  <c r="HB115" i="10"/>
  <c r="HF115" i="10" s="1"/>
  <c r="GQ115" i="10"/>
  <c r="GQ114" i="10" s="1"/>
  <c r="GQ113" i="10" s="1"/>
  <c r="GP115" i="10"/>
  <c r="GP114" i="10" s="1"/>
  <c r="GP113" i="10" s="1"/>
  <c r="GO115" i="10"/>
  <c r="GO114" i="10" s="1"/>
  <c r="GO113" i="10" s="1"/>
  <c r="GN115" i="10"/>
  <c r="GT115" i="10" s="1"/>
  <c r="GG115" i="10"/>
  <c r="GF115" i="10"/>
  <c r="FO115" i="10"/>
  <c r="FO114" i="10" s="1"/>
  <c r="FO113" i="10" s="1"/>
  <c r="FN115" i="10"/>
  <c r="FN114" i="10" s="1"/>
  <c r="FN113" i="10" s="1"/>
  <c r="FM115" i="10"/>
  <c r="FM114" i="10" s="1"/>
  <c r="FM113" i="10" s="1"/>
  <c r="FL115" i="10"/>
  <c r="FL114" i="10" s="1"/>
  <c r="FL113" i="10" s="1"/>
  <c r="FA115" i="10"/>
  <c r="FA114" i="10" s="1"/>
  <c r="FA113" i="10" s="1"/>
  <c r="EZ115" i="10"/>
  <c r="EZ114" i="10" s="1"/>
  <c r="EZ113" i="10" s="1"/>
  <c r="EY115" i="10"/>
  <c r="EY114" i="10" s="1"/>
  <c r="EY113" i="10" s="1"/>
  <c r="EX115" i="10"/>
  <c r="EK115" i="10"/>
  <c r="EJ115" i="10"/>
  <c r="EN115" i="10" s="1"/>
  <c r="DY115" i="10"/>
  <c r="DY114" i="10" s="1"/>
  <c r="DY113" i="10" s="1"/>
  <c r="DX115" i="10"/>
  <c r="DX114" i="10" s="1"/>
  <c r="DX113" i="10" s="1"/>
  <c r="DW115" i="10"/>
  <c r="DW114" i="10" s="1"/>
  <c r="EC114" i="10" s="1"/>
  <c r="DV115" i="10"/>
  <c r="EB115" i="10" s="1"/>
  <c r="DK115" i="10"/>
  <c r="DK114" i="10" s="1"/>
  <c r="DK113" i="10" s="1"/>
  <c r="DJ115" i="10"/>
  <c r="DJ114" i="10" s="1"/>
  <c r="DJ113" i="10" s="1"/>
  <c r="DI115" i="10"/>
  <c r="DH115" i="10"/>
  <c r="DN115" i="10" s="1"/>
  <c r="CW115" i="10"/>
  <c r="CW114" i="10" s="1"/>
  <c r="CW113" i="10" s="1"/>
  <c r="CV115" i="10"/>
  <c r="CV114" i="10" s="1"/>
  <c r="CV113" i="10" s="1"/>
  <c r="CU115" i="10"/>
  <c r="CT115" i="10"/>
  <c r="CZ115" i="10" s="1"/>
  <c r="CH115" i="10"/>
  <c r="CH114" i="10" s="1"/>
  <c r="CH113" i="10" s="1"/>
  <c r="CG115" i="10"/>
  <c r="CG114" i="10" s="1"/>
  <c r="CG113" i="10" s="1"/>
  <c r="CF115" i="10"/>
  <c r="CE115" i="10"/>
  <c r="CK115" i="10" s="1"/>
  <c r="BT115" i="10"/>
  <c r="BT114" i="10" s="1"/>
  <c r="BT113" i="10" s="1"/>
  <c r="BS115" i="10"/>
  <c r="BS114" i="10" s="1"/>
  <c r="BS113" i="10" s="1"/>
  <c r="BR115" i="10"/>
  <c r="BR114" i="10" s="1"/>
  <c r="BX114" i="10" s="1"/>
  <c r="BQ115" i="10"/>
  <c r="BW115" i="10" s="1"/>
  <c r="BD115" i="10"/>
  <c r="BD114" i="10" s="1"/>
  <c r="BH114" i="10" s="1"/>
  <c r="BC115" i="10"/>
  <c r="BI115" i="10" s="1"/>
  <c r="AP115" i="10"/>
  <c r="AT115" i="10" s="1"/>
  <c r="AO115" i="10"/>
  <c r="AO114" i="10" s="1"/>
  <c r="AO113" i="10" s="1"/>
  <c r="AD115" i="10"/>
  <c r="AD114" i="10" s="1"/>
  <c r="AD113" i="10" s="1"/>
  <c r="AC115" i="10"/>
  <c r="AC114" i="10" s="1"/>
  <c r="AC113" i="10" s="1"/>
  <c r="AB115" i="10"/>
  <c r="AH115" i="10" s="1"/>
  <c r="AA115" i="10"/>
  <c r="AA114" i="10" s="1"/>
  <c r="P115" i="10"/>
  <c r="O115" i="10"/>
  <c r="O114" i="10" s="1"/>
  <c r="O113" i="10" s="1"/>
  <c r="N115" i="10"/>
  <c r="T115" i="10" s="1"/>
  <c r="M115" i="10"/>
  <c r="M114" i="10" s="1"/>
  <c r="M113" i="10" s="1"/>
  <c r="JA114" i="10"/>
  <c r="IZ114" i="10"/>
  <c r="IQ114" i="10"/>
  <c r="IY114" i="10" s="1"/>
  <c r="IP114" i="10"/>
  <c r="IX114" i="10" s="1"/>
  <c r="IO114" i="10"/>
  <c r="IN114" i="10"/>
  <c r="IN113" i="10" s="1"/>
  <c r="IP113" i="10" s="1"/>
  <c r="IX113" i="10" s="1"/>
  <c r="IM114" i="10"/>
  <c r="IL114" i="10"/>
  <c r="IC114" i="10"/>
  <c r="IK114" i="10" s="1"/>
  <c r="IB114" i="10"/>
  <c r="IJ114" i="10" s="1"/>
  <c r="IA114" i="10"/>
  <c r="HZ114" i="10"/>
  <c r="HX114" i="10"/>
  <c r="HS114" i="10"/>
  <c r="HR114" i="10"/>
  <c r="HM114" i="10"/>
  <c r="HO114" i="10" s="1"/>
  <c r="HL114" i="10"/>
  <c r="HN114" i="10" s="1"/>
  <c r="HJ114" i="10"/>
  <c r="HE114" i="10"/>
  <c r="HD114" i="10"/>
  <c r="HD113" i="10" s="1"/>
  <c r="HA114" i="10"/>
  <c r="GZ114" i="10"/>
  <c r="GY114" i="10"/>
  <c r="GX114" i="10"/>
  <c r="GV114" i="10"/>
  <c r="GM114" i="10"/>
  <c r="GK114" i="10"/>
  <c r="GJ114" i="10"/>
  <c r="GL114" i="10" s="1"/>
  <c r="GH114" i="10"/>
  <c r="GC114" i="10"/>
  <c r="GB114" i="10"/>
  <c r="GA114" i="10"/>
  <c r="GG114" i="10" s="1"/>
  <c r="FZ114" i="10"/>
  <c r="GD114" i="10" s="1"/>
  <c r="FX114" i="10"/>
  <c r="GF114" i="10" s="1"/>
  <c r="FW114" i="10"/>
  <c r="FY114" i="10" s="1"/>
  <c r="FV114" i="10"/>
  <c r="FT114" i="10"/>
  <c r="FK114" i="10"/>
  <c r="FJ114" i="10"/>
  <c r="FI114" i="10"/>
  <c r="FH114" i="10"/>
  <c r="FF114" i="10"/>
  <c r="EW114" i="10"/>
  <c r="EU114" i="10"/>
  <c r="ET114" i="10"/>
  <c r="EV114" i="10" s="1"/>
  <c r="ER114" i="10"/>
  <c r="EM114" i="10"/>
  <c r="EL114" i="10"/>
  <c r="EG114" i="10"/>
  <c r="EI114" i="10" s="1"/>
  <c r="EF114" i="10"/>
  <c r="EH114" i="10" s="1"/>
  <c r="ED114" i="10"/>
  <c r="DT114" i="10"/>
  <c r="DS114" i="10"/>
  <c r="DU114" i="10" s="1"/>
  <c r="DR114" i="10"/>
  <c r="DP114" i="10"/>
  <c r="DG114" i="10"/>
  <c r="DF114" i="10"/>
  <c r="DE114" i="10"/>
  <c r="DD114" i="10"/>
  <c r="DB114" i="10"/>
  <c r="CT114" i="10"/>
  <c r="CS114" i="10"/>
  <c r="CQ114" i="10"/>
  <c r="CP114" i="10"/>
  <c r="CR114" i="10" s="1"/>
  <c r="CM114" i="10"/>
  <c r="CB114" i="10"/>
  <c r="CD114" i="10" s="1"/>
  <c r="CA114" i="10"/>
  <c r="CC114" i="10" s="1"/>
  <c r="BY114" i="10"/>
  <c r="BO114" i="10"/>
  <c r="BN114" i="10"/>
  <c r="BP114" i="10" s="1"/>
  <c r="BM114" i="10"/>
  <c r="BK114" i="10"/>
  <c r="BF114" i="10"/>
  <c r="BE114" i="10"/>
  <c r="BE113" i="10" s="1"/>
  <c r="BB114" i="10"/>
  <c r="BA114" i="10"/>
  <c r="AZ114" i="10"/>
  <c r="AY114" i="10"/>
  <c r="AW114" i="10"/>
  <c r="AR114" i="10"/>
  <c r="AQ114" i="10"/>
  <c r="AL114" i="10"/>
  <c r="AN114" i="10" s="1"/>
  <c r="AK114" i="10"/>
  <c r="AM114" i="10" s="1"/>
  <c r="AI114" i="10"/>
  <c r="Y114" i="10"/>
  <c r="X114" i="10"/>
  <c r="Z114" i="10" s="1"/>
  <c r="W114" i="10"/>
  <c r="U114" i="10"/>
  <c r="L114" i="10"/>
  <c r="JE114" i="10" s="1"/>
  <c r="K114" i="10"/>
  <c r="J114" i="10"/>
  <c r="JC114" i="10" s="1"/>
  <c r="I114" i="10"/>
  <c r="JB114" i="10" s="1"/>
  <c r="IZ113" i="10"/>
  <c r="IU113" i="10"/>
  <c r="IT113" i="10"/>
  <c r="IS113" i="10"/>
  <c r="IY113" i="10" s="1"/>
  <c r="IR113" i="10"/>
  <c r="IV113" i="10" s="1"/>
  <c r="IO113" i="10"/>
  <c r="IQ113" i="10" s="1"/>
  <c r="IL113" i="10"/>
  <c r="IG113" i="10"/>
  <c r="IF113" i="10"/>
  <c r="IE113" i="10"/>
  <c r="IM113" i="10" s="1"/>
  <c r="ID113" i="10"/>
  <c r="IH113" i="10" s="1"/>
  <c r="IC113" i="10"/>
  <c r="IK113" i="10" s="1"/>
  <c r="IA113" i="10"/>
  <c r="HZ113" i="10"/>
  <c r="IB113" i="10" s="1"/>
  <c r="HX113" i="10"/>
  <c r="HS113" i="10"/>
  <c r="HR113" i="10"/>
  <c r="HM113" i="10"/>
  <c r="HO113" i="10" s="1"/>
  <c r="HJ113" i="10"/>
  <c r="HE113" i="10"/>
  <c r="HA113" i="10"/>
  <c r="GY113" i="10"/>
  <c r="GX113" i="10"/>
  <c r="GZ113" i="10" s="1"/>
  <c r="GV113" i="10"/>
  <c r="GK113" i="10"/>
  <c r="GM113" i="10" s="1"/>
  <c r="GJ113" i="10"/>
  <c r="GL113" i="10" s="1"/>
  <c r="GH113" i="10"/>
  <c r="GC113" i="10"/>
  <c r="GB113" i="10"/>
  <c r="FZ113" i="10"/>
  <c r="GD113" i="10" s="1"/>
  <c r="FX113" i="10"/>
  <c r="GF113" i="10" s="1"/>
  <c r="FV113" i="10"/>
  <c r="FT113" i="10"/>
  <c r="FK113" i="10"/>
  <c r="FI113" i="10"/>
  <c r="FH113" i="10"/>
  <c r="FJ113" i="10" s="1"/>
  <c r="FF113" i="10"/>
  <c r="EU113" i="10"/>
  <c r="EW113" i="10" s="1"/>
  <c r="ET113" i="10"/>
  <c r="EV113" i="10" s="1"/>
  <c r="ER113" i="10"/>
  <c r="EM113" i="10"/>
  <c r="EL113" i="10"/>
  <c r="EG113" i="10"/>
  <c r="EI113" i="10" s="1"/>
  <c r="ED113" i="10"/>
  <c r="DT113" i="10"/>
  <c r="DR113" i="10"/>
  <c r="DP113" i="10"/>
  <c r="DG113" i="10"/>
  <c r="DE113" i="10"/>
  <c r="DD113" i="10"/>
  <c r="DF113" i="10" s="1"/>
  <c r="DB113" i="10"/>
  <c r="CQ113" i="10"/>
  <c r="CS113" i="10" s="1"/>
  <c r="CP113" i="10"/>
  <c r="CR113" i="10" s="1"/>
  <c r="CM113" i="10"/>
  <c r="CB113" i="10"/>
  <c r="CD113" i="10" s="1"/>
  <c r="BY113" i="10"/>
  <c r="BO113" i="10"/>
  <c r="BM113" i="10"/>
  <c r="BK113" i="10"/>
  <c r="BF113" i="10"/>
  <c r="BB113" i="10"/>
  <c r="AZ113" i="10"/>
  <c r="AY113" i="10"/>
  <c r="BA113" i="10" s="1"/>
  <c r="AW113" i="10"/>
  <c r="AR113" i="10"/>
  <c r="AQ113" i="10"/>
  <c r="AL113" i="10"/>
  <c r="AN113" i="10" s="1"/>
  <c r="AK113" i="10"/>
  <c r="AM113" i="10" s="1"/>
  <c r="AI113" i="10"/>
  <c r="Y113" i="10"/>
  <c r="X113" i="10"/>
  <c r="W113" i="10"/>
  <c r="U113" i="10"/>
  <c r="L113" i="10"/>
  <c r="K113" i="10"/>
  <c r="J113" i="10"/>
  <c r="I113" i="10"/>
  <c r="JM112" i="10"/>
  <c r="JL112" i="10"/>
  <c r="JI112" i="10"/>
  <c r="JH112" i="10"/>
  <c r="JG112" i="10"/>
  <c r="JK112" i="10" s="1"/>
  <c r="JF112" i="10"/>
  <c r="JJ112" i="10" s="1"/>
  <c r="IY112" i="10"/>
  <c r="IX112" i="10"/>
  <c r="IK112" i="10"/>
  <c r="IJ112" i="10"/>
  <c r="HW112" i="10"/>
  <c r="HV112" i="10"/>
  <c r="HU112" i="10"/>
  <c r="HT112" i="10"/>
  <c r="HI112" i="10"/>
  <c r="HH112" i="10"/>
  <c r="HG112" i="10"/>
  <c r="HF112" i="10"/>
  <c r="GU112" i="10"/>
  <c r="GT112" i="10"/>
  <c r="GS112" i="10"/>
  <c r="GR112" i="10"/>
  <c r="GG112" i="10"/>
  <c r="GF112" i="10"/>
  <c r="GE112" i="10"/>
  <c r="GD112" i="10"/>
  <c r="FS112" i="10"/>
  <c r="FR112" i="10"/>
  <c r="FQ112" i="10"/>
  <c r="FP112" i="10"/>
  <c r="FE112" i="10"/>
  <c r="FD112" i="10"/>
  <c r="FC112" i="10"/>
  <c r="FB112" i="10"/>
  <c r="EQ112" i="10"/>
  <c r="EP112" i="10"/>
  <c r="EO112" i="10"/>
  <c r="EN112" i="10"/>
  <c r="EC112" i="10"/>
  <c r="EB112" i="10"/>
  <c r="EA112" i="10"/>
  <c r="DZ112" i="10"/>
  <c r="DO112" i="10"/>
  <c r="DN112" i="10"/>
  <c r="DM112" i="10"/>
  <c r="DL112" i="10"/>
  <c r="DA112" i="10"/>
  <c r="CZ112" i="10"/>
  <c r="CY112" i="10"/>
  <c r="CX112" i="10"/>
  <c r="CL112" i="10"/>
  <c r="CK112" i="10"/>
  <c r="CJ112" i="10"/>
  <c r="CI112" i="10"/>
  <c r="BX112" i="10"/>
  <c r="BW112" i="10"/>
  <c r="BV112" i="10"/>
  <c r="BU112" i="10"/>
  <c r="BJ112" i="10"/>
  <c r="BI112" i="10"/>
  <c r="BH112" i="10"/>
  <c r="BG112" i="10"/>
  <c r="AV112" i="10"/>
  <c r="AU112" i="10"/>
  <c r="AT112" i="10"/>
  <c r="AS112" i="10"/>
  <c r="AH112" i="10"/>
  <c r="AG112" i="10"/>
  <c r="T112" i="10"/>
  <c r="S112" i="10"/>
  <c r="R112" i="10"/>
  <c r="Q112" i="10"/>
  <c r="JI111" i="10"/>
  <c r="JH111" i="10"/>
  <c r="JG111" i="10"/>
  <c r="JK111" i="10" s="1"/>
  <c r="JF111" i="10"/>
  <c r="JL111" i="10" s="1"/>
  <c r="IY111" i="10"/>
  <c r="IX111" i="10"/>
  <c r="IK111" i="10"/>
  <c r="IJ111" i="10"/>
  <c r="HW111" i="10"/>
  <c r="HV111" i="10"/>
  <c r="HU111" i="10"/>
  <c r="HT111" i="10"/>
  <c r="HI111" i="10"/>
  <c r="HH111" i="10"/>
  <c r="HG111" i="10"/>
  <c r="HF111" i="10"/>
  <c r="GU111" i="10"/>
  <c r="GT111" i="10"/>
  <c r="GS111" i="10"/>
  <c r="GR111" i="10"/>
  <c r="GG111" i="10"/>
  <c r="GF111" i="10"/>
  <c r="GE111" i="10"/>
  <c r="GD111" i="10"/>
  <c r="FS111" i="10"/>
  <c r="FR111" i="10"/>
  <c r="FQ111" i="10"/>
  <c r="FP111" i="10"/>
  <c r="FE111" i="10"/>
  <c r="FD111" i="10"/>
  <c r="FC111" i="10"/>
  <c r="FB111" i="10"/>
  <c r="EQ111" i="10"/>
  <c r="EP111" i="10"/>
  <c r="EO111" i="10"/>
  <c r="EN111" i="10"/>
  <c r="EC111" i="10"/>
  <c r="EB111" i="10"/>
  <c r="EA111" i="10"/>
  <c r="DZ111" i="10"/>
  <c r="DO111" i="10"/>
  <c r="DN111" i="10"/>
  <c r="DM111" i="10"/>
  <c r="DL111" i="10"/>
  <c r="DA111" i="10"/>
  <c r="CZ111" i="10"/>
  <c r="CY111" i="10"/>
  <c r="CX111" i="10"/>
  <c r="CL111" i="10"/>
  <c r="CK111" i="10"/>
  <c r="CJ111" i="10"/>
  <c r="CI111" i="10"/>
  <c r="BX111" i="10"/>
  <c r="BW111" i="10"/>
  <c r="BV111" i="10"/>
  <c r="BU111" i="10"/>
  <c r="BJ111" i="10"/>
  <c r="BI111" i="10"/>
  <c r="BH111" i="10"/>
  <c r="BG111" i="10"/>
  <c r="AV111" i="10"/>
  <c r="AU111" i="10"/>
  <c r="AT111" i="10"/>
  <c r="AS111" i="10"/>
  <c r="AH111" i="10"/>
  <c r="AG111" i="10"/>
  <c r="T111" i="10"/>
  <c r="S111" i="10"/>
  <c r="R111" i="10"/>
  <c r="Q111" i="10"/>
  <c r="JM110" i="10"/>
  <c r="JL110" i="10"/>
  <c r="JI110" i="10"/>
  <c r="JH110" i="10"/>
  <c r="JG110" i="10"/>
  <c r="JK110" i="10" s="1"/>
  <c r="JF110" i="10"/>
  <c r="JJ110" i="10" s="1"/>
  <c r="IY110" i="10"/>
  <c r="IX110" i="10"/>
  <c r="IK110" i="10"/>
  <c r="IJ110" i="10"/>
  <c r="HW110" i="10"/>
  <c r="HV110" i="10"/>
  <c r="HU110" i="10"/>
  <c r="HT110" i="10"/>
  <c r="HI110" i="10"/>
  <c r="HH110" i="10"/>
  <c r="HG110" i="10"/>
  <c r="HF110" i="10"/>
  <c r="GU110" i="10"/>
  <c r="GT110" i="10"/>
  <c r="GS110" i="10"/>
  <c r="GR110" i="10"/>
  <c r="GG110" i="10"/>
  <c r="GF110" i="10"/>
  <c r="GE110" i="10"/>
  <c r="GD110" i="10"/>
  <c r="FS110" i="10"/>
  <c r="FR110" i="10"/>
  <c r="FQ110" i="10"/>
  <c r="FP110" i="10"/>
  <c r="FE110" i="10"/>
  <c r="FD110" i="10"/>
  <c r="FC110" i="10"/>
  <c r="FB110" i="10"/>
  <c r="EQ110" i="10"/>
  <c r="EP110" i="10"/>
  <c r="EO110" i="10"/>
  <c r="EN110" i="10"/>
  <c r="EC110" i="10"/>
  <c r="EB110" i="10"/>
  <c r="EA110" i="10"/>
  <c r="DZ110" i="10"/>
  <c r="DO110" i="10"/>
  <c r="DN110" i="10"/>
  <c r="DM110" i="10"/>
  <c r="DL110" i="10"/>
  <c r="DA110" i="10"/>
  <c r="CZ110" i="10"/>
  <c r="CY110" i="10"/>
  <c r="CX110" i="10"/>
  <c r="CL110" i="10"/>
  <c r="CK110" i="10"/>
  <c r="CJ110" i="10"/>
  <c r="CI110" i="10"/>
  <c r="BX110" i="10"/>
  <c r="BW110" i="10"/>
  <c r="BV110" i="10"/>
  <c r="BU110" i="10"/>
  <c r="BJ110" i="10"/>
  <c r="BI110" i="10"/>
  <c r="BH110" i="10"/>
  <c r="BG110" i="10"/>
  <c r="AV110" i="10"/>
  <c r="AU110" i="10"/>
  <c r="AT110" i="10"/>
  <c r="AS110" i="10"/>
  <c r="AH110" i="10"/>
  <c r="AG110" i="10"/>
  <c r="T110" i="10"/>
  <c r="S110" i="10"/>
  <c r="R110" i="10"/>
  <c r="Q110" i="10"/>
  <c r="IS109" i="10"/>
  <c r="IY109" i="10" s="1"/>
  <c r="IR109" i="10"/>
  <c r="IV109" i="10" s="1"/>
  <c r="IE109" i="10"/>
  <c r="IK109" i="10" s="1"/>
  <c r="ID109" i="10"/>
  <c r="IJ109" i="10" s="1"/>
  <c r="HQ109" i="10"/>
  <c r="HW109" i="10" s="1"/>
  <c r="HP109" i="10"/>
  <c r="HT109" i="10" s="1"/>
  <c r="HC109" i="10"/>
  <c r="HI109" i="10" s="1"/>
  <c r="HB109" i="10"/>
  <c r="HH109" i="10" s="1"/>
  <c r="GQ109" i="10"/>
  <c r="GQ108" i="10" s="1"/>
  <c r="GP109" i="10"/>
  <c r="GP108" i="10" s="1"/>
  <c r="GO109" i="10"/>
  <c r="GN109" i="10"/>
  <c r="GG109" i="10"/>
  <c r="GF109" i="10"/>
  <c r="FO109" i="10"/>
  <c r="FN109" i="10"/>
  <c r="FN108" i="10" s="1"/>
  <c r="FM109" i="10"/>
  <c r="FM108" i="10" s="1"/>
  <c r="FL109" i="10"/>
  <c r="FR109" i="10" s="1"/>
  <c r="FA109" i="10"/>
  <c r="FA108" i="10" s="1"/>
  <c r="EZ109" i="10"/>
  <c r="EZ108" i="10" s="1"/>
  <c r="EY109" i="10"/>
  <c r="EY108" i="10" s="1"/>
  <c r="FE108" i="10" s="1"/>
  <c r="EX109" i="10"/>
  <c r="FD109" i="10" s="1"/>
  <c r="EK109" i="10"/>
  <c r="EQ109" i="10" s="1"/>
  <c r="EJ109" i="10"/>
  <c r="EP109" i="10" s="1"/>
  <c r="DY109" i="10"/>
  <c r="DY108" i="10" s="1"/>
  <c r="DX109" i="10"/>
  <c r="DX108" i="10" s="1"/>
  <c r="DW109" i="10"/>
  <c r="DV109" i="10"/>
  <c r="DV108" i="10" s="1"/>
  <c r="DK109" i="10"/>
  <c r="DK108" i="10" s="1"/>
  <c r="DJ109" i="10"/>
  <c r="DJ108" i="10" s="1"/>
  <c r="DI109" i="10"/>
  <c r="DI108" i="10" s="1"/>
  <c r="DH109" i="10"/>
  <c r="DH108" i="10" s="1"/>
  <c r="DN108" i="10" s="1"/>
  <c r="CW109" i="10"/>
  <c r="CW108" i="10" s="1"/>
  <c r="CV109" i="10"/>
  <c r="CV108" i="10" s="1"/>
  <c r="CU109" i="10"/>
  <c r="CT109" i="10"/>
  <c r="CH109" i="10"/>
  <c r="CH108" i="10" s="1"/>
  <c r="CG109" i="10"/>
  <c r="CG108" i="10" s="1"/>
  <c r="CF109" i="10"/>
  <c r="CE109" i="10"/>
  <c r="BT109" i="10"/>
  <c r="BT108" i="10" s="1"/>
  <c r="BS109" i="10"/>
  <c r="BR109" i="10"/>
  <c r="BQ109" i="10"/>
  <c r="BQ108" i="10" s="1"/>
  <c r="BD109" i="10"/>
  <c r="BJ109" i="10" s="1"/>
  <c r="BC109" i="10"/>
  <c r="BG109" i="10" s="1"/>
  <c r="AP109" i="10"/>
  <c r="AV109" i="10" s="1"/>
  <c r="AO109" i="10"/>
  <c r="AU109" i="10" s="1"/>
  <c r="AD109" i="10"/>
  <c r="AD108" i="10" s="1"/>
  <c r="AC109" i="10"/>
  <c r="AC108" i="10" s="1"/>
  <c r="AB109" i="10"/>
  <c r="AB108" i="10" s="1"/>
  <c r="AA109" i="10"/>
  <c r="AA108" i="10" s="1"/>
  <c r="P109" i="10"/>
  <c r="O109" i="10"/>
  <c r="O108" i="10" s="1"/>
  <c r="N109" i="10"/>
  <c r="M109" i="10"/>
  <c r="M108" i="10" s="1"/>
  <c r="JA108" i="10"/>
  <c r="IZ108" i="10"/>
  <c r="IO108" i="10"/>
  <c r="IQ108" i="10" s="1"/>
  <c r="IY108" i="10" s="1"/>
  <c r="IN108" i="10"/>
  <c r="IP108" i="10" s="1"/>
  <c r="IX108" i="10" s="1"/>
  <c r="IM108" i="10"/>
  <c r="IL108" i="10"/>
  <c r="IA108" i="10"/>
  <c r="IC108" i="10" s="1"/>
  <c r="IK108" i="10" s="1"/>
  <c r="HZ108" i="10"/>
  <c r="IB108" i="10" s="1"/>
  <c r="IJ108" i="10" s="1"/>
  <c r="HX108" i="10"/>
  <c r="HS108" i="10"/>
  <c r="HR108" i="10"/>
  <c r="HO108" i="10"/>
  <c r="HN108" i="10"/>
  <c r="HM108" i="10"/>
  <c r="HL108" i="10"/>
  <c r="HJ108" i="10"/>
  <c r="HE108" i="10"/>
  <c r="HD108" i="10"/>
  <c r="HC108" i="10"/>
  <c r="GY108" i="10"/>
  <c r="HA108" i="10" s="1"/>
  <c r="GX108" i="10"/>
  <c r="GZ108" i="10" s="1"/>
  <c r="GV108" i="10"/>
  <c r="GO108" i="10"/>
  <c r="GL108" i="10"/>
  <c r="GK108" i="10"/>
  <c r="GM108" i="10" s="1"/>
  <c r="GJ108" i="10"/>
  <c r="GH108" i="10"/>
  <c r="GC108" i="10"/>
  <c r="GB108" i="10"/>
  <c r="GA108" i="10"/>
  <c r="GI108" i="10" s="1"/>
  <c r="FZ108" i="10"/>
  <c r="GD108" i="10" s="1"/>
  <c r="FY108" i="10"/>
  <c r="GG108" i="10" s="1"/>
  <c r="FW108" i="10"/>
  <c r="FV108" i="10"/>
  <c r="FX108" i="10" s="1"/>
  <c r="FT108" i="10"/>
  <c r="FO108" i="10"/>
  <c r="FI108" i="10"/>
  <c r="FK108" i="10" s="1"/>
  <c r="FH108" i="10"/>
  <c r="FJ108" i="10" s="1"/>
  <c r="FF108" i="10"/>
  <c r="EV108" i="10"/>
  <c r="EU108" i="10"/>
  <c r="EW108" i="10" s="1"/>
  <c r="ET108" i="10"/>
  <c r="ER108" i="10"/>
  <c r="EM108" i="10"/>
  <c r="EL108" i="10"/>
  <c r="EI108" i="10"/>
  <c r="EH108" i="10"/>
  <c r="EG108" i="10"/>
  <c r="EF108" i="10"/>
  <c r="ED108" i="10"/>
  <c r="DW108" i="10"/>
  <c r="DU108" i="10"/>
  <c r="DS108" i="10"/>
  <c r="DR108" i="10"/>
  <c r="DT108" i="10" s="1"/>
  <c r="DP108" i="10"/>
  <c r="DE108" i="10"/>
  <c r="DG108" i="10" s="1"/>
  <c r="DD108" i="10"/>
  <c r="DF108" i="10" s="1"/>
  <c r="DB108" i="10"/>
  <c r="CR108" i="10"/>
  <c r="CQ108" i="10"/>
  <c r="CS108" i="10" s="1"/>
  <c r="CP108" i="10"/>
  <c r="CM108" i="10"/>
  <c r="CF108" i="10"/>
  <c r="CD108" i="10"/>
  <c r="CC108" i="10"/>
  <c r="CB108" i="10"/>
  <c r="CA108" i="10"/>
  <c r="BY108" i="10"/>
  <c r="BP108" i="10"/>
  <c r="BN108" i="10"/>
  <c r="BM108" i="10"/>
  <c r="BO108" i="10" s="1"/>
  <c r="BK108" i="10"/>
  <c r="BF108" i="10"/>
  <c r="BE108" i="10"/>
  <c r="AZ108" i="10"/>
  <c r="BB108" i="10" s="1"/>
  <c r="AY108" i="10"/>
  <c r="BA108" i="10" s="1"/>
  <c r="AW108" i="10"/>
  <c r="AR108" i="10"/>
  <c r="AQ108" i="10"/>
  <c r="AP108" i="10"/>
  <c r="AV108" i="10" s="1"/>
  <c r="AM108" i="10"/>
  <c r="AL108" i="10"/>
  <c r="AN108" i="10" s="1"/>
  <c r="AK108" i="10"/>
  <c r="AI108" i="10"/>
  <c r="Z108" i="10"/>
  <c r="X108" i="10"/>
  <c r="W108" i="10"/>
  <c r="Y108" i="10" s="1"/>
  <c r="U108" i="10"/>
  <c r="J108" i="10"/>
  <c r="JC108" i="10" s="1"/>
  <c r="I108" i="10"/>
  <c r="K108" i="10" s="1"/>
  <c r="JD108" i="10" s="1"/>
  <c r="JI107" i="10"/>
  <c r="JH107" i="10"/>
  <c r="JG107" i="10"/>
  <c r="JK107" i="10" s="1"/>
  <c r="JF107" i="10"/>
  <c r="JL107" i="10" s="1"/>
  <c r="IY107" i="10"/>
  <c r="IX107" i="10"/>
  <c r="IK107" i="10"/>
  <c r="IJ107" i="10"/>
  <c r="HW107" i="10"/>
  <c r="HV107" i="10"/>
  <c r="HU107" i="10"/>
  <c r="HT107" i="10"/>
  <c r="HI107" i="10"/>
  <c r="HH107" i="10"/>
  <c r="HG107" i="10"/>
  <c r="HF107" i="10"/>
  <c r="GU107" i="10"/>
  <c r="GT107" i="10"/>
  <c r="GS107" i="10"/>
  <c r="GR107" i="10"/>
  <c r="GG107" i="10"/>
  <c r="GF107" i="10"/>
  <c r="GE107" i="10"/>
  <c r="GD107" i="10"/>
  <c r="FS107" i="10"/>
  <c r="FR107" i="10"/>
  <c r="FQ107" i="10"/>
  <c r="FP107" i="10"/>
  <c r="FE107" i="10"/>
  <c r="FD107" i="10"/>
  <c r="FC107" i="10"/>
  <c r="FB107" i="10"/>
  <c r="EQ107" i="10"/>
  <c r="EP107" i="10"/>
  <c r="EO107" i="10"/>
  <c r="EN107" i="10"/>
  <c r="EC107" i="10"/>
  <c r="EB107" i="10"/>
  <c r="EA107" i="10"/>
  <c r="DZ107" i="10"/>
  <c r="DO107" i="10"/>
  <c r="DN107" i="10"/>
  <c r="DM107" i="10"/>
  <c r="DL107" i="10"/>
  <c r="DA107" i="10"/>
  <c r="CZ107" i="10"/>
  <c r="CY107" i="10"/>
  <c r="CX107" i="10"/>
  <c r="CL107" i="10"/>
  <c r="CK107" i="10"/>
  <c r="CJ107" i="10"/>
  <c r="CI107" i="10"/>
  <c r="BX107" i="10"/>
  <c r="BW107" i="10"/>
  <c r="BV107" i="10"/>
  <c r="BU107" i="10"/>
  <c r="BJ107" i="10"/>
  <c r="BI107" i="10"/>
  <c r="BH107" i="10"/>
  <c r="BG107" i="10"/>
  <c r="AV107" i="10"/>
  <c r="AU107" i="10"/>
  <c r="AT107" i="10"/>
  <c r="AS107" i="10"/>
  <c r="AH107" i="10"/>
  <c r="AG107" i="10"/>
  <c r="T107" i="10"/>
  <c r="S107" i="10"/>
  <c r="R107" i="10"/>
  <c r="Q107" i="10"/>
  <c r="JM106" i="10"/>
  <c r="JL106" i="10"/>
  <c r="JI106" i="10"/>
  <c r="JH106" i="10"/>
  <c r="JG106" i="10"/>
  <c r="JK106" i="10" s="1"/>
  <c r="JF106" i="10"/>
  <c r="JJ106" i="10" s="1"/>
  <c r="IY106" i="10"/>
  <c r="IX106" i="10"/>
  <c r="IK106" i="10"/>
  <c r="IJ106" i="10"/>
  <c r="HW106" i="10"/>
  <c r="HV106" i="10"/>
  <c r="HU106" i="10"/>
  <c r="HT106" i="10"/>
  <c r="HI106" i="10"/>
  <c r="HH106" i="10"/>
  <c r="HG106" i="10"/>
  <c r="HF106" i="10"/>
  <c r="GU106" i="10"/>
  <c r="GT106" i="10"/>
  <c r="GS106" i="10"/>
  <c r="GR106" i="10"/>
  <c r="GG106" i="10"/>
  <c r="GF106" i="10"/>
  <c r="GE106" i="10"/>
  <c r="GD106" i="10"/>
  <c r="FS106" i="10"/>
  <c r="FR106" i="10"/>
  <c r="FQ106" i="10"/>
  <c r="FP106" i="10"/>
  <c r="FE106" i="10"/>
  <c r="FD106" i="10"/>
  <c r="FC106" i="10"/>
  <c r="FB106" i="10"/>
  <c r="EQ106" i="10"/>
  <c r="EP106" i="10"/>
  <c r="EO106" i="10"/>
  <c r="EN106" i="10"/>
  <c r="EC106" i="10"/>
  <c r="EB106" i="10"/>
  <c r="EA106" i="10"/>
  <c r="DZ106" i="10"/>
  <c r="DO106" i="10"/>
  <c r="DN106" i="10"/>
  <c r="DM106" i="10"/>
  <c r="DL106" i="10"/>
  <c r="DA106" i="10"/>
  <c r="CZ106" i="10"/>
  <c r="CY106" i="10"/>
  <c r="CX106" i="10"/>
  <c r="CL106" i="10"/>
  <c r="CK106" i="10"/>
  <c r="CJ106" i="10"/>
  <c r="CI106" i="10"/>
  <c r="BX106" i="10"/>
  <c r="BW106" i="10"/>
  <c r="BV106" i="10"/>
  <c r="BU106" i="10"/>
  <c r="BJ106" i="10"/>
  <c r="BI106" i="10"/>
  <c r="BH106" i="10"/>
  <c r="BG106" i="10"/>
  <c r="AV106" i="10"/>
  <c r="AU106" i="10"/>
  <c r="AT106" i="10"/>
  <c r="AS106" i="10"/>
  <c r="AH106" i="10"/>
  <c r="AG106" i="10"/>
  <c r="T106" i="10"/>
  <c r="S106" i="10"/>
  <c r="R106" i="10"/>
  <c r="Q106" i="10"/>
  <c r="JI105" i="10"/>
  <c r="JH105" i="10"/>
  <c r="JG105" i="10"/>
  <c r="JK105" i="10" s="1"/>
  <c r="JF105" i="10"/>
  <c r="JL105" i="10" s="1"/>
  <c r="IY105" i="10"/>
  <c r="IX105" i="10"/>
  <c r="IK105" i="10"/>
  <c r="IJ105" i="10"/>
  <c r="HW105" i="10"/>
  <c r="HV105" i="10"/>
  <c r="HU105" i="10"/>
  <c r="HT105" i="10"/>
  <c r="HI105" i="10"/>
  <c r="HH105" i="10"/>
  <c r="HG105" i="10"/>
  <c r="HF105" i="10"/>
  <c r="GU105" i="10"/>
  <c r="GT105" i="10"/>
  <c r="GS105" i="10"/>
  <c r="GR105" i="10"/>
  <c r="GG105" i="10"/>
  <c r="GF105" i="10"/>
  <c r="GE105" i="10"/>
  <c r="GD105" i="10"/>
  <c r="FS105" i="10"/>
  <c r="FR105" i="10"/>
  <c r="FQ105" i="10"/>
  <c r="FP105" i="10"/>
  <c r="FE105" i="10"/>
  <c r="FD105" i="10"/>
  <c r="FC105" i="10"/>
  <c r="FB105" i="10"/>
  <c r="EQ105" i="10"/>
  <c r="EP105" i="10"/>
  <c r="EO105" i="10"/>
  <c r="EN105" i="10"/>
  <c r="EC105" i="10"/>
  <c r="EB105" i="10"/>
  <c r="EA105" i="10"/>
  <c r="DZ105" i="10"/>
  <c r="DO105" i="10"/>
  <c r="DN105" i="10"/>
  <c r="DM105" i="10"/>
  <c r="DL105" i="10"/>
  <c r="DA105" i="10"/>
  <c r="CZ105" i="10"/>
  <c r="CY105" i="10"/>
  <c r="CX105" i="10"/>
  <c r="CL105" i="10"/>
  <c r="CK105" i="10"/>
  <c r="CJ105" i="10"/>
  <c r="CI105" i="10"/>
  <c r="BX105" i="10"/>
  <c r="BW105" i="10"/>
  <c r="BV105" i="10"/>
  <c r="BU105" i="10"/>
  <c r="BJ105" i="10"/>
  <c r="BI105" i="10"/>
  <c r="BH105" i="10"/>
  <c r="BG105" i="10"/>
  <c r="AV105" i="10"/>
  <c r="AU105" i="10"/>
  <c r="AT105" i="10"/>
  <c r="AS105" i="10"/>
  <c r="AH105" i="10"/>
  <c r="AG105" i="10"/>
  <c r="T105" i="10"/>
  <c r="S105" i="10"/>
  <c r="R105" i="10"/>
  <c r="Q105" i="10"/>
  <c r="IS104" i="10"/>
  <c r="IY104" i="10" s="1"/>
  <c r="IR104" i="10"/>
  <c r="IX104" i="10" s="1"/>
  <c r="IE104" i="10"/>
  <c r="II104" i="10" s="1"/>
  <c r="ID104" i="10"/>
  <c r="IJ104" i="10" s="1"/>
  <c r="HQ104" i="10"/>
  <c r="HW104" i="10" s="1"/>
  <c r="HP104" i="10"/>
  <c r="HV104" i="10" s="1"/>
  <c r="HC104" i="10"/>
  <c r="HG104" i="10" s="1"/>
  <c r="HB104" i="10"/>
  <c r="HH104" i="10" s="1"/>
  <c r="GQ104" i="10"/>
  <c r="GP104" i="10"/>
  <c r="GO104" i="10"/>
  <c r="GU104" i="10" s="1"/>
  <c r="GN104" i="10"/>
  <c r="GG104" i="10"/>
  <c r="GF104" i="10"/>
  <c r="FO104" i="10"/>
  <c r="FO103" i="10" s="1"/>
  <c r="FN104" i="10"/>
  <c r="FN103" i="10" s="1"/>
  <c r="FM104" i="10"/>
  <c r="FL104" i="10"/>
  <c r="FA104" i="10"/>
  <c r="FA103" i="10" s="1"/>
  <c r="EZ104" i="10"/>
  <c r="EZ103" i="10" s="1"/>
  <c r="EY104" i="10"/>
  <c r="EX104" i="10"/>
  <c r="EX103" i="10" s="1"/>
  <c r="EK104" i="10"/>
  <c r="EO104" i="10" s="1"/>
  <c r="EJ104" i="10"/>
  <c r="EP104" i="10" s="1"/>
  <c r="DY104" i="10"/>
  <c r="DY103" i="10" s="1"/>
  <c r="DX104" i="10"/>
  <c r="DX103" i="10" s="1"/>
  <c r="DW104" i="10"/>
  <c r="EC104" i="10" s="1"/>
  <c r="DV104" i="10"/>
  <c r="DK104" i="10"/>
  <c r="DK103" i="10" s="1"/>
  <c r="DJ104" i="10"/>
  <c r="DJ103" i="10" s="1"/>
  <c r="DI104" i="10"/>
  <c r="DO104" i="10" s="1"/>
  <c r="DH104" i="10"/>
  <c r="DH103" i="10" s="1"/>
  <c r="CW104" i="10"/>
  <c r="CW103" i="10" s="1"/>
  <c r="CV104" i="10"/>
  <c r="CV103" i="10" s="1"/>
  <c r="CU104" i="10"/>
  <c r="DA104" i="10" s="1"/>
  <c r="CT104" i="10"/>
  <c r="CH104" i="10"/>
  <c r="CG104" i="10"/>
  <c r="CG103" i="10" s="1"/>
  <c r="CF104" i="10"/>
  <c r="CL104" i="10" s="1"/>
  <c r="CE104" i="10"/>
  <c r="BT104" i="10"/>
  <c r="BS104" i="10"/>
  <c r="BS103" i="10" s="1"/>
  <c r="BR104" i="10"/>
  <c r="BX104" i="10" s="1"/>
  <c r="BQ104" i="10"/>
  <c r="BQ103" i="10" s="1"/>
  <c r="BD104" i="10"/>
  <c r="BJ104" i="10" s="1"/>
  <c r="BC104" i="10"/>
  <c r="BI104" i="10" s="1"/>
  <c r="AP104" i="10"/>
  <c r="AT104" i="10" s="1"/>
  <c r="AO104" i="10"/>
  <c r="AU104" i="10" s="1"/>
  <c r="AD104" i="10"/>
  <c r="AD103" i="10" s="1"/>
  <c r="AC104" i="10"/>
  <c r="AC103" i="10" s="1"/>
  <c r="AB104" i="10"/>
  <c r="AF104" i="10" s="1"/>
  <c r="AA104" i="10"/>
  <c r="AA103" i="10" s="1"/>
  <c r="P104" i="10"/>
  <c r="O104" i="10"/>
  <c r="O103" i="10" s="1"/>
  <c r="N104" i="10"/>
  <c r="N103" i="10" s="1"/>
  <c r="T103" i="10" s="1"/>
  <c r="M104" i="10"/>
  <c r="JA103" i="10"/>
  <c r="IZ103" i="10"/>
  <c r="IP103" i="10"/>
  <c r="IX103" i="10" s="1"/>
  <c r="IO103" i="10"/>
  <c r="IQ103" i="10" s="1"/>
  <c r="IY103" i="10" s="1"/>
  <c r="IN103" i="10"/>
  <c r="IM103" i="10"/>
  <c r="IL103" i="10"/>
  <c r="IB103" i="10"/>
  <c r="IJ103" i="10" s="1"/>
  <c r="IA103" i="10"/>
  <c r="IC103" i="10" s="1"/>
  <c r="IK103" i="10" s="1"/>
  <c r="HZ103" i="10"/>
  <c r="HX103" i="10"/>
  <c r="HS103" i="10"/>
  <c r="HR103" i="10"/>
  <c r="HP103" i="10"/>
  <c r="HT103" i="10" s="1"/>
  <c r="HO103" i="10"/>
  <c r="HM103" i="10"/>
  <c r="HL103" i="10"/>
  <c r="HN103" i="10" s="1"/>
  <c r="HJ103" i="10"/>
  <c r="HE103" i="10"/>
  <c r="HD103" i="10"/>
  <c r="GZ103" i="10"/>
  <c r="GY103" i="10"/>
  <c r="HA103" i="10" s="1"/>
  <c r="GX103" i="10"/>
  <c r="GV103" i="10"/>
  <c r="GQ103" i="10"/>
  <c r="GP103" i="10"/>
  <c r="GN103" i="10"/>
  <c r="GM103" i="10"/>
  <c r="GL103" i="10"/>
  <c r="GK103" i="10"/>
  <c r="GJ103" i="10"/>
  <c r="GH103" i="10"/>
  <c r="GC103" i="10"/>
  <c r="GB103" i="10"/>
  <c r="GA103" i="10"/>
  <c r="GI103" i="10" s="1"/>
  <c r="FZ103" i="10"/>
  <c r="FW103" i="10"/>
  <c r="FY103" i="10" s="1"/>
  <c r="FV103" i="10"/>
  <c r="FX103" i="10" s="1"/>
  <c r="FT103" i="10"/>
  <c r="FM103" i="10"/>
  <c r="FS103" i="10" s="1"/>
  <c r="FJ103" i="10"/>
  <c r="FI103" i="10"/>
  <c r="FK103" i="10" s="1"/>
  <c r="FH103" i="10"/>
  <c r="FF103" i="10"/>
  <c r="EW103" i="10"/>
  <c r="EV103" i="10"/>
  <c r="EU103" i="10"/>
  <c r="ET103" i="10"/>
  <c r="ER103" i="10"/>
  <c r="EM103" i="10"/>
  <c r="EL103" i="10"/>
  <c r="EI103" i="10"/>
  <c r="EG103" i="10"/>
  <c r="EF103" i="10"/>
  <c r="EH103" i="10" s="1"/>
  <c r="ED103" i="10"/>
  <c r="DV103" i="10"/>
  <c r="DS103" i="10"/>
  <c r="DU103" i="10" s="1"/>
  <c r="DR103" i="10"/>
  <c r="DT103" i="10" s="1"/>
  <c r="DP103" i="10"/>
  <c r="DF103" i="10"/>
  <c r="DE103" i="10"/>
  <c r="DG103" i="10" s="1"/>
  <c r="DD103" i="10"/>
  <c r="DB103" i="10"/>
  <c r="CS103" i="10"/>
  <c r="CR103" i="10"/>
  <c r="CQ103" i="10"/>
  <c r="CP103" i="10"/>
  <c r="CM103" i="10"/>
  <c r="CH103" i="10"/>
  <c r="CE103" i="10"/>
  <c r="CD103" i="10"/>
  <c r="CB103" i="10"/>
  <c r="CA103" i="10"/>
  <c r="CC103" i="10" s="1"/>
  <c r="BY103" i="10"/>
  <c r="BT103" i="10"/>
  <c r="BN103" i="10"/>
  <c r="BP103" i="10" s="1"/>
  <c r="BM103" i="10"/>
  <c r="BO103" i="10" s="1"/>
  <c r="BK103" i="10"/>
  <c r="BF103" i="10"/>
  <c r="BE103" i="10"/>
  <c r="BD103" i="10"/>
  <c r="BJ103" i="10" s="1"/>
  <c r="BA103" i="10"/>
  <c r="AZ103" i="10"/>
  <c r="BB103" i="10" s="1"/>
  <c r="AY103" i="10"/>
  <c r="AW103" i="10"/>
  <c r="AR103" i="10"/>
  <c r="AQ103" i="10"/>
  <c r="AO103" i="10"/>
  <c r="AS103" i="10" s="1"/>
  <c r="AN103" i="10"/>
  <c r="AM103" i="10"/>
  <c r="AL103" i="10"/>
  <c r="AK103" i="10"/>
  <c r="AI103" i="10"/>
  <c r="X103" i="10"/>
  <c r="Z103" i="10" s="1"/>
  <c r="W103" i="10"/>
  <c r="Y103" i="10" s="1"/>
  <c r="U103" i="10"/>
  <c r="P103" i="10"/>
  <c r="K103" i="10"/>
  <c r="J103" i="10"/>
  <c r="L103" i="10" s="1"/>
  <c r="JE103" i="10" s="1"/>
  <c r="I103" i="10"/>
  <c r="JB103" i="10" s="1"/>
  <c r="JL102" i="10"/>
  <c r="JI102" i="10"/>
  <c r="JH102" i="10"/>
  <c r="JG102" i="10"/>
  <c r="JM102" i="10" s="1"/>
  <c r="JF102" i="10"/>
  <c r="JJ102" i="10" s="1"/>
  <c r="IY102" i="10"/>
  <c r="IX102" i="10"/>
  <c r="IK102" i="10"/>
  <c r="IJ102" i="10"/>
  <c r="HW102" i="10"/>
  <c r="HV102" i="10"/>
  <c r="HU102" i="10"/>
  <c r="HT102" i="10"/>
  <c r="HI102" i="10"/>
  <c r="HH102" i="10"/>
  <c r="HG102" i="10"/>
  <c r="HF102" i="10"/>
  <c r="GU102" i="10"/>
  <c r="GT102" i="10"/>
  <c r="GS102" i="10"/>
  <c r="GR102" i="10"/>
  <c r="GG102" i="10"/>
  <c r="GF102" i="10"/>
  <c r="GE102" i="10"/>
  <c r="GD102" i="10"/>
  <c r="FS102" i="10"/>
  <c r="FR102" i="10"/>
  <c r="FQ102" i="10"/>
  <c r="FP102" i="10"/>
  <c r="FE102" i="10"/>
  <c r="FD102" i="10"/>
  <c r="FC102" i="10"/>
  <c r="FB102" i="10"/>
  <c r="EQ102" i="10"/>
  <c r="EP102" i="10"/>
  <c r="EO102" i="10"/>
  <c r="EN102" i="10"/>
  <c r="EC102" i="10"/>
  <c r="EB102" i="10"/>
  <c r="EA102" i="10"/>
  <c r="DZ102" i="10"/>
  <c r="DO102" i="10"/>
  <c r="DN102" i="10"/>
  <c r="DM102" i="10"/>
  <c r="DL102" i="10"/>
  <c r="DA102" i="10"/>
  <c r="CZ102" i="10"/>
  <c r="CY102" i="10"/>
  <c r="CX102" i="10"/>
  <c r="CL102" i="10"/>
  <c r="CK102" i="10"/>
  <c r="CJ102" i="10"/>
  <c r="CI102" i="10"/>
  <c r="BX102" i="10"/>
  <c r="BW102" i="10"/>
  <c r="BV102" i="10"/>
  <c r="BU102" i="10"/>
  <c r="BJ102" i="10"/>
  <c r="BI102" i="10"/>
  <c r="BH102" i="10"/>
  <c r="BG102" i="10"/>
  <c r="AV102" i="10"/>
  <c r="AU102" i="10"/>
  <c r="AT102" i="10"/>
  <c r="AS102" i="10"/>
  <c r="AH102" i="10"/>
  <c r="AG102" i="10"/>
  <c r="T102" i="10"/>
  <c r="S102" i="10"/>
  <c r="R102" i="10"/>
  <c r="Q102" i="10"/>
  <c r="JM101" i="10"/>
  <c r="JI101" i="10"/>
  <c r="JH101" i="10"/>
  <c r="JG101" i="10"/>
  <c r="JK101" i="10" s="1"/>
  <c r="JF101" i="10"/>
  <c r="JJ101" i="10" s="1"/>
  <c r="IY101" i="10"/>
  <c r="IX101" i="10"/>
  <c r="IK101" i="10"/>
  <c r="IJ101" i="10"/>
  <c r="HW101" i="10"/>
  <c r="HV101" i="10"/>
  <c r="HU101" i="10"/>
  <c r="HT101" i="10"/>
  <c r="HI101" i="10"/>
  <c r="HH101" i="10"/>
  <c r="HG101" i="10"/>
  <c r="HF101" i="10"/>
  <c r="GU101" i="10"/>
  <c r="GT101" i="10"/>
  <c r="GS101" i="10"/>
  <c r="GR101" i="10"/>
  <c r="GG101" i="10"/>
  <c r="GF101" i="10"/>
  <c r="GE101" i="10"/>
  <c r="GD101" i="10"/>
  <c r="FS101" i="10"/>
  <c r="FR101" i="10"/>
  <c r="FQ101" i="10"/>
  <c r="FP101" i="10"/>
  <c r="FE101" i="10"/>
  <c r="FD101" i="10"/>
  <c r="FC101" i="10"/>
  <c r="FB101" i="10"/>
  <c r="EQ101" i="10"/>
  <c r="EP101" i="10"/>
  <c r="EO101" i="10"/>
  <c r="EN101" i="10"/>
  <c r="EC101" i="10"/>
  <c r="EB101" i="10"/>
  <c r="EA101" i="10"/>
  <c r="DZ101" i="10"/>
  <c r="DO101" i="10"/>
  <c r="DN101" i="10"/>
  <c r="DM101" i="10"/>
  <c r="DL101" i="10"/>
  <c r="DA101" i="10"/>
  <c r="CZ101" i="10"/>
  <c r="CY101" i="10"/>
  <c r="CX101" i="10"/>
  <c r="CL101" i="10"/>
  <c r="CK101" i="10"/>
  <c r="CJ101" i="10"/>
  <c r="CI101" i="10"/>
  <c r="BX101" i="10"/>
  <c r="BW101" i="10"/>
  <c r="BV101" i="10"/>
  <c r="BU101" i="10"/>
  <c r="BJ101" i="10"/>
  <c r="BI101" i="10"/>
  <c r="BH101" i="10"/>
  <c r="BG101" i="10"/>
  <c r="AV101" i="10"/>
  <c r="AU101" i="10"/>
  <c r="AT101" i="10"/>
  <c r="AS101" i="10"/>
  <c r="AH101" i="10"/>
  <c r="AG101" i="10"/>
  <c r="T101" i="10"/>
  <c r="S101" i="10"/>
  <c r="R101" i="10"/>
  <c r="Q101" i="10"/>
  <c r="JL100" i="10"/>
  <c r="JI100" i="10"/>
  <c r="JH100" i="10"/>
  <c r="JG100" i="10"/>
  <c r="JM100" i="10" s="1"/>
  <c r="JF100" i="10"/>
  <c r="JJ100" i="10" s="1"/>
  <c r="IY100" i="10"/>
  <c r="IX100" i="10"/>
  <c r="IK100" i="10"/>
  <c r="IJ100" i="10"/>
  <c r="HW100" i="10"/>
  <c r="HV100" i="10"/>
  <c r="HU100" i="10"/>
  <c r="HT100" i="10"/>
  <c r="HI100" i="10"/>
  <c r="HH100" i="10"/>
  <c r="HG100" i="10"/>
  <c r="HF100" i="10"/>
  <c r="GU100" i="10"/>
  <c r="GT100" i="10"/>
  <c r="GS100" i="10"/>
  <c r="GR100" i="10"/>
  <c r="GG100" i="10"/>
  <c r="GF100" i="10"/>
  <c r="GE100" i="10"/>
  <c r="GD100" i="10"/>
  <c r="FS100" i="10"/>
  <c r="FR100" i="10"/>
  <c r="FQ100" i="10"/>
  <c r="FP100" i="10"/>
  <c r="FE100" i="10"/>
  <c r="FD100" i="10"/>
  <c r="FC100" i="10"/>
  <c r="FB100" i="10"/>
  <c r="EQ100" i="10"/>
  <c r="EP100" i="10"/>
  <c r="EO100" i="10"/>
  <c r="EN100" i="10"/>
  <c r="EC100" i="10"/>
  <c r="EB100" i="10"/>
  <c r="EA100" i="10"/>
  <c r="DZ100" i="10"/>
  <c r="DO100" i="10"/>
  <c r="DN100" i="10"/>
  <c r="DM100" i="10"/>
  <c r="DL100" i="10"/>
  <c r="DA100" i="10"/>
  <c r="CZ100" i="10"/>
  <c r="CY100" i="10"/>
  <c r="CX100" i="10"/>
  <c r="CL100" i="10"/>
  <c r="CK100" i="10"/>
  <c r="CJ100" i="10"/>
  <c r="CI100" i="10"/>
  <c r="BX100" i="10"/>
  <c r="BW100" i="10"/>
  <c r="BV100" i="10"/>
  <c r="BU100" i="10"/>
  <c r="BJ100" i="10"/>
  <c r="BI100" i="10"/>
  <c r="BH100" i="10"/>
  <c r="BG100" i="10"/>
  <c r="AV100" i="10"/>
  <c r="AU100" i="10"/>
  <c r="AT100" i="10"/>
  <c r="AS100" i="10"/>
  <c r="AH100" i="10"/>
  <c r="AG100" i="10"/>
  <c r="T100" i="10"/>
  <c r="S100" i="10"/>
  <c r="R100" i="10"/>
  <c r="Q100" i="10"/>
  <c r="IS99" i="10"/>
  <c r="IY99" i="10" s="1"/>
  <c r="IR99" i="10"/>
  <c r="IX99" i="10" s="1"/>
  <c r="IE99" i="10"/>
  <c r="II99" i="10" s="1"/>
  <c r="ID99" i="10"/>
  <c r="IJ99" i="10" s="1"/>
  <c r="HQ99" i="10"/>
  <c r="HW99" i="10" s="1"/>
  <c r="HP99" i="10"/>
  <c r="HV99" i="10" s="1"/>
  <c r="HC99" i="10"/>
  <c r="HG99" i="10" s="1"/>
  <c r="HB99" i="10"/>
  <c r="HH99" i="10" s="1"/>
  <c r="GQ99" i="10"/>
  <c r="GQ98" i="10" s="1"/>
  <c r="GP99" i="10"/>
  <c r="GP98" i="10" s="1"/>
  <c r="GO99" i="10"/>
  <c r="GU99" i="10" s="1"/>
  <c r="GN99" i="10"/>
  <c r="GG99" i="10"/>
  <c r="GF99" i="10"/>
  <c r="FO99" i="10"/>
  <c r="FO98" i="10" s="1"/>
  <c r="FN99" i="10"/>
  <c r="FM99" i="10"/>
  <c r="FS99" i="10" s="1"/>
  <c r="FL99" i="10"/>
  <c r="FA99" i="10"/>
  <c r="FA98" i="10" s="1"/>
  <c r="EZ99" i="10"/>
  <c r="EZ98" i="10" s="1"/>
  <c r="EY99" i="10"/>
  <c r="FE99" i="10" s="1"/>
  <c r="EX99" i="10"/>
  <c r="EK99" i="10"/>
  <c r="EO99" i="10" s="1"/>
  <c r="EJ99" i="10"/>
  <c r="EP99" i="10" s="1"/>
  <c r="DY99" i="10"/>
  <c r="DY98" i="10" s="1"/>
  <c r="DX99" i="10"/>
  <c r="DX98" i="10" s="1"/>
  <c r="DW99" i="10"/>
  <c r="EC99" i="10" s="1"/>
  <c r="DV99" i="10"/>
  <c r="DV98" i="10" s="1"/>
  <c r="DK99" i="10"/>
  <c r="DK98" i="10" s="1"/>
  <c r="DJ99" i="10"/>
  <c r="DJ98" i="10" s="1"/>
  <c r="DI99" i="10"/>
  <c r="DO99" i="10" s="1"/>
  <c r="DH99" i="10"/>
  <c r="CW99" i="10"/>
  <c r="CW98" i="10" s="1"/>
  <c r="CV99" i="10"/>
  <c r="CV98" i="10" s="1"/>
  <c r="CU99" i="10"/>
  <c r="DA99" i="10" s="1"/>
  <c r="CT99" i="10"/>
  <c r="CT98" i="10" s="1"/>
  <c r="CH99" i="10"/>
  <c r="CH98" i="10" s="1"/>
  <c r="CG99" i="10"/>
  <c r="CG98" i="10" s="1"/>
  <c r="CF99" i="10"/>
  <c r="CL99" i="10" s="1"/>
  <c r="CE99" i="10"/>
  <c r="CE98" i="10" s="1"/>
  <c r="BT99" i="10"/>
  <c r="BT98" i="10" s="1"/>
  <c r="BS99" i="10"/>
  <c r="BS98" i="10" s="1"/>
  <c r="BR99" i="10"/>
  <c r="BX99" i="10" s="1"/>
  <c r="BQ99" i="10"/>
  <c r="BD99" i="10"/>
  <c r="BJ99" i="10" s="1"/>
  <c r="BC99" i="10"/>
  <c r="BI99" i="10" s="1"/>
  <c r="AP99" i="10"/>
  <c r="AT99" i="10" s="1"/>
  <c r="AO99" i="10"/>
  <c r="AU99" i="10" s="1"/>
  <c r="AD99" i="10"/>
  <c r="AD98" i="10" s="1"/>
  <c r="AC99" i="10"/>
  <c r="AC98" i="10" s="1"/>
  <c r="AB99" i="10"/>
  <c r="AB98" i="10" s="1"/>
  <c r="AA99" i="10"/>
  <c r="AA98" i="10" s="1"/>
  <c r="P99" i="10"/>
  <c r="P98" i="10" s="1"/>
  <c r="O99" i="10"/>
  <c r="N99" i="10"/>
  <c r="N98" i="10" s="1"/>
  <c r="M99" i="10"/>
  <c r="M98" i="10" s="1"/>
  <c r="JA98" i="10"/>
  <c r="IZ98" i="10"/>
  <c r="IQ98" i="10"/>
  <c r="IY98" i="10" s="1"/>
  <c r="IO98" i="10"/>
  <c r="IN98" i="10"/>
  <c r="IP98" i="10" s="1"/>
  <c r="IX98" i="10" s="1"/>
  <c r="IM98" i="10"/>
  <c r="IL98" i="10"/>
  <c r="IC98" i="10"/>
  <c r="IK98" i="10" s="1"/>
  <c r="IA98" i="10"/>
  <c r="HZ98" i="10"/>
  <c r="IB98" i="10" s="1"/>
  <c r="IJ98" i="10" s="1"/>
  <c r="HX98" i="10"/>
  <c r="HS98" i="10"/>
  <c r="HR98" i="10"/>
  <c r="HN98" i="10"/>
  <c r="HM98" i="10"/>
  <c r="HO98" i="10" s="1"/>
  <c r="HL98" i="10"/>
  <c r="HJ98" i="10"/>
  <c r="HE98" i="10"/>
  <c r="HD98" i="10"/>
  <c r="HA98" i="10"/>
  <c r="GY98" i="10"/>
  <c r="GX98" i="10"/>
  <c r="GZ98" i="10" s="1"/>
  <c r="GV98" i="10"/>
  <c r="GK98" i="10"/>
  <c r="GM98" i="10" s="1"/>
  <c r="GJ98" i="10"/>
  <c r="GL98" i="10" s="1"/>
  <c r="GH98" i="10"/>
  <c r="GC98" i="10"/>
  <c r="GB98" i="10"/>
  <c r="GA98" i="10"/>
  <c r="GI98" i="10" s="1"/>
  <c r="FZ98" i="10"/>
  <c r="GD98" i="10" s="1"/>
  <c r="FY98" i="10"/>
  <c r="GG98" i="10" s="1"/>
  <c r="FX98" i="10"/>
  <c r="GF98" i="10" s="1"/>
  <c r="FW98" i="10"/>
  <c r="FV98" i="10"/>
  <c r="FT98" i="10"/>
  <c r="FN98" i="10"/>
  <c r="FL98" i="10"/>
  <c r="FK98" i="10"/>
  <c r="FI98" i="10"/>
  <c r="FH98" i="10"/>
  <c r="FJ98" i="10" s="1"/>
  <c r="FF98" i="10"/>
  <c r="EU98" i="10"/>
  <c r="EW98" i="10" s="1"/>
  <c r="ET98" i="10"/>
  <c r="EV98" i="10" s="1"/>
  <c r="ER98" i="10"/>
  <c r="EM98" i="10"/>
  <c r="EL98" i="10"/>
  <c r="EH98" i="10"/>
  <c r="EG98" i="10"/>
  <c r="EI98" i="10" s="1"/>
  <c r="EF98" i="10"/>
  <c r="ED98" i="10"/>
  <c r="DU98" i="10"/>
  <c r="DT98" i="10"/>
  <c r="DS98" i="10"/>
  <c r="DR98" i="10"/>
  <c r="DP98" i="10"/>
  <c r="DG98" i="10"/>
  <c r="DE98" i="10"/>
  <c r="DD98" i="10"/>
  <c r="DF98" i="10" s="1"/>
  <c r="DB98" i="10"/>
  <c r="CQ98" i="10"/>
  <c r="CS98" i="10" s="1"/>
  <c r="CP98" i="10"/>
  <c r="CR98" i="10" s="1"/>
  <c r="CM98" i="10"/>
  <c r="CC98" i="10"/>
  <c r="CB98" i="10"/>
  <c r="CD98" i="10" s="1"/>
  <c r="CA98" i="10"/>
  <c r="BY98" i="10"/>
  <c r="BQ98" i="10"/>
  <c r="BP98" i="10"/>
  <c r="BO98" i="10"/>
  <c r="BN98" i="10"/>
  <c r="BM98" i="10"/>
  <c r="BK98" i="10"/>
  <c r="BF98" i="10"/>
  <c r="BE98" i="10"/>
  <c r="BC98" i="10"/>
  <c r="BG98" i="10" s="1"/>
  <c r="BB98" i="10"/>
  <c r="AZ98" i="10"/>
  <c r="AY98" i="10"/>
  <c r="BA98" i="10" s="1"/>
  <c r="AW98" i="10"/>
  <c r="AR98" i="10"/>
  <c r="AQ98" i="10"/>
  <c r="AO98" i="10"/>
  <c r="AU98" i="10" s="1"/>
  <c r="AL98" i="10"/>
  <c r="AN98" i="10" s="1"/>
  <c r="AK98" i="10"/>
  <c r="AM98" i="10" s="1"/>
  <c r="AI98" i="10"/>
  <c r="Z98" i="10"/>
  <c r="Y98" i="10"/>
  <c r="X98" i="10"/>
  <c r="W98" i="10"/>
  <c r="U98" i="10"/>
  <c r="L98" i="10"/>
  <c r="JE98" i="10" s="1"/>
  <c r="J98" i="10"/>
  <c r="JC98" i="10" s="1"/>
  <c r="I98" i="10"/>
  <c r="JB98" i="10" s="1"/>
  <c r="JM97" i="10"/>
  <c r="JI97" i="10"/>
  <c r="JH97" i="10"/>
  <c r="JG97" i="10"/>
  <c r="JK97" i="10" s="1"/>
  <c r="JF97" i="10"/>
  <c r="JJ97" i="10" s="1"/>
  <c r="IY97" i="10"/>
  <c r="IX97" i="10"/>
  <c r="IK97" i="10"/>
  <c r="IJ97" i="10"/>
  <c r="HW97" i="10"/>
  <c r="HV97" i="10"/>
  <c r="HU97" i="10"/>
  <c r="HT97" i="10"/>
  <c r="HI97" i="10"/>
  <c r="HH97" i="10"/>
  <c r="HG97" i="10"/>
  <c r="HF97" i="10"/>
  <c r="GU97" i="10"/>
  <c r="GT97" i="10"/>
  <c r="GS97" i="10"/>
  <c r="GR97" i="10"/>
  <c r="GG97" i="10"/>
  <c r="GF97" i="10"/>
  <c r="GE97" i="10"/>
  <c r="GD97" i="10"/>
  <c r="FS97" i="10"/>
  <c r="FR97" i="10"/>
  <c r="FQ97" i="10"/>
  <c r="FP97" i="10"/>
  <c r="FE97" i="10"/>
  <c r="FD97" i="10"/>
  <c r="FC97" i="10"/>
  <c r="FB97" i="10"/>
  <c r="EQ97" i="10"/>
  <c r="EP97" i="10"/>
  <c r="EO97" i="10"/>
  <c r="EN97" i="10"/>
  <c r="EC97" i="10"/>
  <c r="EB97" i="10"/>
  <c r="EA97" i="10"/>
  <c r="DZ97" i="10"/>
  <c r="DO97" i="10"/>
  <c r="DN97" i="10"/>
  <c r="DM97" i="10"/>
  <c r="DL97" i="10"/>
  <c r="DA97" i="10"/>
  <c r="CZ97" i="10"/>
  <c r="CY97" i="10"/>
  <c r="CX97" i="10"/>
  <c r="CL97" i="10"/>
  <c r="CK97" i="10"/>
  <c r="CJ97" i="10"/>
  <c r="CI97" i="10"/>
  <c r="BX97" i="10"/>
  <c r="BW97" i="10"/>
  <c r="BV97" i="10"/>
  <c r="BU97" i="10"/>
  <c r="BJ97" i="10"/>
  <c r="BI97" i="10"/>
  <c r="BH97" i="10"/>
  <c r="BG97" i="10"/>
  <c r="AV97" i="10"/>
  <c r="AU97" i="10"/>
  <c r="AT97" i="10"/>
  <c r="AS97" i="10"/>
  <c r="AH97" i="10"/>
  <c r="AG97" i="10"/>
  <c r="T97" i="10"/>
  <c r="S97" i="10"/>
  <c r="R97" i="10"/>
  <c r="Q97" i="10"/>
  <c r="JL96" i="10"/>
  <c r="JI96" i="10"/>
  <c r="JH96" i="10"/>
  <c r="JG96" i="10"/>
  <c r="JM96" i="10" s="1"/>
  <c r="JF96" i="10"/>
  <c r="JJ96" i="10" s="1"/>
  <c r="IY96" i="10"/>
  <c r="IX96" i="10"/>
  <c r="IK96" i="10"/>
  <c r="IJ96" i="10"/>
  <c r="HW96" i="10"/>
  <c r="HV96" i="10"/>
  <c r="HU96" i="10"/>
  <c r="HT96" i="10"/>
  <c r="HI96" i="10"/>
  <c r="HH96" i="10"/>
  <c r="HG96" i="10"/>
  <c r="HF96" i="10"/>
  <c r="GU96" i="10"/>
  <c r="GT96" i="10"/>
  <c r="GS96" i="10"/>
  <c r="GR96" i="10"/>
  <c r="GG96" i="10"/>
  <c r="GF96" i="10"/>
  <c r="GE96" i="10"/>
  <c r="GD96" i="10"/>
  <c r="FS96" i="10"/>
  <c r="FR96" i="10"/>
  <c r="FQ96" i="10"/>
  <c r="FP96" i="10"/>
  <c r="FE96" i="10"/>
  <c r="FD96" i="10"/>
  <c r="FC96" i="10"/>
  <c r="FB96" i="10"/>
  <c r="EQ96" i="10"/>
  <c r="EP96" i="10"/>
  <c r="EO96" i="10"/>
  <c r="EN96" i="10"/>
  <c r="EC96" i="10"/>
  <c r="EB96" i="10"/>
  <c r="EA96" i="10"/>
  <c r="DZ96" i="10"/>
  <c r="DO96" i="10"/>
  <c r="DN96" i="10"/>
  <c r="DM96" i="10"/>
  <c r="DL96" i="10"/>
  <c r="DA96" i="10"/>
  <c r="CZ96" i="10"/>
  <c r="CY96" i="10"/>
  <c r="CX96" i="10"/>
  <c r="CL96" i="10"/>
  <c r="CK96" i="10"/>
  <c r="CJ96" i="10"/>
  <c r="CI96" i="10"/>
  <c r="BX96" i="10"/>
  <c r="BW96" i="10"/>
  <c r="BV96" i="10"/>
  <c r="BU96" i="10"/>
  <c r="BJ96" i="10"/>
  <c r="BI96" i="10"/>
  <c r="BH96" i="10"/>
  <c r="BG96" i="10"/>
  <c r="AV96" i="10"/>
  <c r="AU96" i="10"/>
  <c r="AT96" i="10"/>
  <c r="AS96" i="10"/>
  <c r="AH96" i="10"/>
  <c r="AG96" i="10"/>
  <c r="T96" i="10"/>
  <c r="S96" i="10"/>
  <c r="R96" i="10"/>
  <c r="Q96" i="10"/>
  <c r="JM95" i="10"/>
  <c r="JI95" i="10"/>
  <c r="JH95" i="10"/>
  <c r="JG95" i="10"/>
  <c r="JK95" i="10" s="1"/>
  <c r="JF95" i="10"/>
  <c r="JJ95" i="10" s="1"/>
  <c r="IY95" i="10"/>
  <c r="IX95" i="10"/>
  <c r="IK95" i="10"/>
  <c r="IJ95" i="10"/>
  <c r="HW95" i="10"/>
  <c r="HV95" i="10"/>
  <c r="HU95" i="10"/>
  <c r="HT95" i="10"/>
  <c r="HI95" i="10"/>
  <c r="HH95" i="10"/>
  <c r="HG95" i="10"/>
  <c r="HF95" i="10"/>
  <c r="GU95" i="10"/>
  <c r="GT95" i="10"/>
  <c r="GS95" i="10"/>
  <c r="GR95" i="10"/>
  <c r="GG95" i="10"/>
  <c r="GF95" i="10"/>
  <c r="GE95" i="10"/>
  <c r="GD95" i="10"/>
  <c r="FS95" i="10"/>
  <c r="FR95" i="10"/>
  <c r="FQ95" i="10"/>
  <c r="FP95" i="10"/>
  <c r="FE95" i="10"/>
  <c r="FD95" i="10"/>
  <c r="FC95" i="10"/>
  <c r="FB95" i="10"/>
  <c r="EQ95" i="10"/>
  <c r="EP95" i="10"/>
  <c r="EO95" i="10"/>
  <c r="EN95" i="10"/>
  <c r="EC95" i="10"/>
  <c r="EB95" i="10"/>
  <c r="EA95" i="10"/>
  <c r="DZ95" i="10"/>
  <c r="DO95" i="10"/>
  <c r="DN95" i="10"/>
  <c r="DM95" i="10"/>
  <c r="DL95" i="10"/>
  <c r="DA95" i="10"/>
  <c r="CZ95" i="10"/>
  <c r="CY95" i="10"/>
  <c r="CX95" i="10"/>
  <c r="CL95" i="10"/>
  <c r="CK95" i="10"/>
  <c r="CJ95" i="10"/>
  <c r="CI95" i="10"/>
  <c r="BX95" i="10"/>
  <c r="BW95" i="10"/>
  <c r="BV95" i="10"/>
  <c r="BU95" i="10"/>
  <c r="BJ95" i="10"/>
  <c r="BI95" i="10"/>
  <c r="BH95" i="10"/>
  <c r="BG95" i="10"/>
  <c r="AV95" i="10"/>
  <c r="AU95" i="10"/>
  <c r="AT95" i="10"/>
  <c r="AS95" i="10"/>
  <c r="AH95" i="10"/>
  <c r="AG95" i="10"/>
  <c r="T95" i="10"/>
  <c r="S95" i="10"/>
  <c r="R95" i="10"/>
  <c r="Q95" i="10"/>
  <c r="IS94" i="10"/>
  <c r="IW94" i="10" s="1"/>
  <c r="IR94" i="10"/>
  <c r="IX94" i="10" s="1"/>
  <c r="IE94" i="10"/>
  <c r="IK94" i="10" s="1"/>
  <c r="ID94" i="10"/>
  <c r="IJ94" i="10" s="1"/>
  <c r="HQ94" i="10"/>
  <c r="HU94" i="10" s="1"/>
  <c r="HP94" i="10"/>
  <c r="HV94" i="10" s="1"/>
  <c r="HC94" i="10"/>
  <c r="HI94" i="10" s="1"/>
  <c r="HB94" i="10"/>
  <c r="HH94" i="10" s="1"/>
  <c r="GQ94" i="10"/>
  <c r="GQ93" i="10" s="1"/>
  <c r="GP94" i="10"/>
  <c r="GP93" i="10" s="1"/>
  <c r="GO94" i="10"/>
  <c r="GO93" i="10" s="1"/>
  <c r="GN94" i="10"/>
  <c r="GN93" i="10" s="1"/>
  <c r="GG94" i="10"/>
  <c r="GF94" i="10"/>
  <c r="FO94" i="10"/>
  <c r="FO93" i="10" s="1"/>
  <c r="FN94" i="10"/>
  <c r="FN93" i="10" s="1"/>
  <c r="FM94" i="10"/>
  <c r="FS94" i="10" s="1"/>
  <c r="FL94" i="10"/>
  <c r="FA94" i="10"/>
  <c r="FA93" i="10" s="1"/>
  <c r="EZ94" i="10"/>
  <c r="EZ93" i="10" s="1"/>
  <c r="EY94" i="10"/>
  <c r="FE94" i="10" s="1"/>
  <c r="EX94" i="10"/>
  <c r="EK94" i="10"/>
  <c r="EQ94" i="10" s="1"/>
  <c r="EJ94" i="10"/>
  <c r="EP94" i="10" s="1"/>
  <c r="DY94" i="10"/>
  <c r="DY93" i="10" s="1"/>
  <c r="DX94" i="10"/>
  <c r="DX93" i="10" s="1"/>
  <c r="DW94" i="10"/>
  <c r="DW93" i="10" s="1"/>
  <c r="DV94" i="10"/>
  <c r="DK94" i="10"/>
  <c r="DK93" i="10" s="1"/>
  <c r="DJ94" i="10"/>
  <c r="DJ93" i="10" s="1"/>
  <c r="DI94" i="10"/>
  <c r="DI93" i="10" s="1"/>
  <c r="DH94" i="10"/>
  <c r="CW94" i="10"/>
  <c r="CW93" i="10" s="1"/>
  <c r="CV94" i="10"/>
  <c r="CV93" i="10" s="1"/>
  <c r="CU94" i="10"/>
  <c r="CU93" i="10" s="1"/>
  <c r="CT94" i="10"/>
  <c r="CT93" i="10" s="1"/>
  <c r="CH94" i="10"/>
  <c r="CH93" i="10" s="1"/>
  <c r="CG94" i="10"/>
  <c r="CG93" i="10" s="1"/>
  <c r="CF94" i="10"/>
  <c r="CE94" i="10"/>
  <c r="BT94" i="10"/>
  <c r="BS94" i="10"/>
  <c r="BS93" i="10" s="1"/>
  <c r="BR94" i="10"/>
  <c r="BR93" i="10" s="1"/>
  <c r="BQ94" i="10"/>
  <c r="BD94" i="10"/>
  <c r="BH94" i="10" s="1"/>
  <c r="BC94" i="10"/>
  <c r="BI94" i="10" s="1"/>
  <c r="AP94" i="10"/>
  <c r="AV94" i="10" s="1"/>
  <c r="AO94" i="10"/>
  <c r="AO93" i="10" s="1"/>
  <c r="AD94" i="10"/>
  <c r="AD93" i="10" s="1"/>
  <c r="AC94" i="10"/>
  <c r="AC93" i="10" s="1"/>
  <c r="AB94" i="10"/>
  <c r="AB93" i="10" s="1"/>
  <c r="AA94" i="10"/>
  <c r="AG94" i="10" s="1"/>
  <c r="P94" i="10"/>
  <c r="P93" i="10" s="1"/>
  <c r="O94" i="10"/>
  <c r="N94" i="10"/>
  <c r="N93" i="10" s="1"/>
  <c r="M94" i="10"/>
  <c r="S94" i="10" s="1"/>
  <c r="JA93" i="10"/>
  <c r="IZ93" i="10"/>
  <c r="IP93" i="10"/>
  <c r="IX93" i="10" s="1"/>
  <c r="IO93" i="10"/>
  <c r="IQ93" i="10" s="1"/>
  <c r="IY93" i="10" s="1"/>
  <c r="IN93" i="10"/>
  <c r="IM93" i="10"/>
  <c r="IL93" i="10"/>
  <c r="IB93" i="10"/>
  <c r="IJ93" i="10" s="1"/>
  <c r="IA93" i="10"/>
  <c r="IC93" i="10" s="1"/>
  <c r="IK93" i="10" s="1"/>
  <c r="HZ93" i="10"/>
  <c r="HX93" i="10"/>
  <c r="HS93" i="10"/>
  <c r="HR93" i="10"/>
  <c r="HP93" i="10"/>
  <c r="HT93" i="10" s="1"/>
  <c r="HO93" i="10"/>
  <c r="HM93" i="10"/>
  <c r="HL93" i="10"/>
  <c r="HN93" i="10" s="1"/>
  <c r="HJ93" i="10"/>
  <c r="HE93" i="10"/>
  <c r="HD93" i="10"/>
  <c r="GZ93" i="10"/>
  <c r="GY93" i="10"/>
  <c r="HA93" i="10" s="1"/>
  <c r="GX93" i="10"/>
  <c r="GV93" i="10"/>
  <c r="GM93" i="10"/>
  <c r="GL93" i="10"/>
  <c r="GK93" i="10"/>
  <c r="GJ93" i="10"/>
  <c r="GH93" i="10"/>
  <c r="GC93" i="10"/>
  <c r="GB93" i="10"/>
  <c r="GA93" i="10"/>
  <c r="GI93" i="10" s="1"/>
  <c r="FZ93" i="10"/>
  <c r="GF93" i="10" s="1"/>
  <c r="FW93" i="10"/>
  <c r="FY93" i="10" s="1"/>
  <c r="FV93" i="10"/>
  <c r="FX93" i="10" s="1"/>
  <c r="FT93" i="10"/>
  <c r="FL93" i="10"/>
  <c r="FJ93" i="10"/>
  <c r="FI93" i="10"/>
  <c r="FK93" i="10" s="1"/>
  <c r="FH93" i="10"/>
  <c r="FF93" i="10"/>
  <c r="EW93" i="10"/>
  <c r="EV93" i="10"/>
  <c r="EU93" i="10"/>
  <c r="ET93" i="10"/>
  <c r="ER93" i="10"/>
  <c r="EM93" i="10"/>
  <c r="EL93" i="10"/>
  <c r="EI93" i="10"/>
  <c r="EG93" i="10"/>
  <c r="EF93" i="10"/>
  <c r="EH93" i="10" s="1"/>
  <c r="ED93" i="10"/>
  <c r="DS93" i="10"/>
  <c r="DU93" i="10" s="1"/>
  <c r="DR93" i="10"/>
  <c r="DT93" i="10" s="1"/>
  <c r="DP93" i="10"/>
  <c r="DF93" i="10"/>
  <c r="DE93" i="10"/>
  <c r="DG93" i="10" s="1"/>
  <c r="DD93" i="10"/>
  <c r="DB93" i="10"/>
  <c r="CS93" i="10"/>
  <c r="CR93" i="10"/>
  <c r="CQ93" i="10"/>
  <c r="CP93" i="10"/>
  <c r="CM93" i="10"/>
  <c r="CD93" i="10"/>
  <c r="CB93" i="10"/>
  <c r="CA93" i="10"/>
  <c r="CC93" i="10" s="1"/>
  <c r="BY93" i="10"/>
  <c r="BN93" i="10"/>
  <c r="BP93" i="10" s="1"/>
  <c r="BM93" i="10"/>
  <c r="BO93" i="10" s="1"/>
  <c r="BK93" i="10"/>
  <c r="BF93" i="10"/>
  <c r="BE93" i="10"/>
  <c r="BA93" i="10"/>
  <c r="AZ93" i="10"/>
  <c r="BB93" i="10" s="1"/>
  <c r="AY93" i="10"/>
  <c r="AW93" i="10"/>
  <c r="AR93" i="10"/>
  <c r="AQ93" i="10"/>
  <c r="AN93" i="10"/>
  <c r="AM93" i="10"/>
  <c r="AL93" i="10"/>
  <c r="AK93" i="10"/>
  <c r="AI93" i="10"/>
  <c r="X93" i="10"/>
  <c r="Z93" i="10" s="1"/>
  <c r="W93" i="10"/>
  <c r="Y93" i="10" s="1"/>
  <c r="U93" i="10"/>
  <c r="K93" i="10"/>
  <c r="JD93" i="10" s="1"/>
  <c r="J93" i="10"/>
  <c r="L93" i="10" s="1"/>
  <c r="JE93" i="10" s="1"/>
  <c r="I93" i="10"/>
  <c r="JB93" i="10" s="1"/>
  <c r="JL92" i="10"/>
  <c r="JI92" i="10"/>
  <c r="JH92" i="10"/>
  <c r="JG92" i="10"/>
  <c r="JM92" i="10" s="1"/>
  <c r="JF92" i="10"/>
  <c r="JJ92" i="10" s="1"/>
  <c r="IY92" i="10"/>
  <c r="IX92" i="10"/>
  <c r="IK92" i="10"/>
  <c r="IJ92" i="10"/>
  <c r="HW92" i="10"/>
  <c r="HV92" i="10"/>
  <c r="HU92" i="10"/>
  <c r="HT92" i="10"/>
  <c r="HI92" i="10"/>
  <c r="HH92" i="10"/>
  <c r="HG92" i="10"/>
  <c r="HF92" i="10"/>
  <c r="GU92" i="10"/>
  <c r="GT92" i="10"/>
  <c r="GS92" i="10"/>
  <c r="GR92" i="10"/>
  <c r="GG92" i="10"/>
  <c r="GF92" i="10"/>
  <c r="GE92" i="10"/>
  <c r="GD92" i="10"/>
  <c r="FS92" i="10"/>
  <c r="FR92" i="10"/>
  <c r="FQ92" i="10"/>
  <c r="FP92" i="10"/>
  <c r="FE92" i="10"/>
  <c r="FD92" i="10"/>
  <c r="FC92" i="10"/>
  <c r="FB92" i="10"/>
  <c r="EQ92" i="10"/>
  <c r="EP92" i="10"/>
  <c r="EO92" i="10"/>
  <c r="EN92" i="10"/>
  <c r="EC92" i="10"/>
  <c r="EB92" i="10"/>
  <c r="EA92" i="10"/>
  <c r="DZ92" i="10"/>
  <c r="DO92" i="10"/>
  <c r="DN92" i="10"/>
  <c r="DM92" i="10"/>
  <c r="DL92" i="10"/>
  <c r="DA92" i="10"/>
  <c r="CZ92" i="10"/>
  <c r="CY92" i="10"/>
  <c r="CX92" i="10"/>
  <c r="CL92" i="10"/>
  <c r="CK92" i="10"/>
  <c r="CJ92" i="10"/>
  <c r="CI92" i="10"/>
  <c r="BX92" i="10"/>
  <c r="BW92" i="10"/>
  <c r="BV92" i="10"/>
  <c r="BU92" i="10"/>
  <c r="BJ92" i="10"/>
  <c r="BI92" i="10"/>
  <c r="BH92" i="10"/>
  <c r="BG92" i="10"/>
  <c r="AV92" i="10"/>
  <c r="AU92" i="10"/>
  <c r="AT92" i="10"/>
  <c r="AS92" i="10"/>
  <c r="AH92" i="10"/>
  <c r="AG92" i="10"/>
  <c r="T92" i="10"/>
  <c r="S92" i="10"/>
  <c r="R92" i="10"/>
  <c r="Q92" i="10"/>
  <c r="JM91" i="10"/>
  <c r="JI91" i="10"/>
  <c r="JH91" i="10"/>
  <c r="JG91" i="10"/>
  <c r="JK91" i="10" s="1"/>
  <c r="JF91" i="10"/>
  <c r="JJ91" i="10" s="1"/>
  <c r="IY91" i="10"/>
  <c r="IX91" i="10"/>
  <c r="IK91" i="10"/>
  <c r="IJ91" i="10"/>
  <c r="HW91" i="10"/>
  <c r="HV91" i="10"/>
  <c r="HU91" i="10"/>
  <c r="HT91" i="10"/>
  <c r="HI91" i="10"/>
  <c r="HH91" i="10"/>
  <c r="HG91" i="10"/>
  <c r="HF91" i="10"/>
  <c r="GU91" i="10"/>
  <c r="GT91" i="10"/>
  <c r="GS91" i="10"/>
  <c r="GR91" i="10"/>
  <c r="GG91" i="10"/>
  <c r="GF91" i="10"/>
  <c r="GE91" i="10"/>
  <c r="GD91" i="10"/>
  <c r="FS91" i="10"/>
  <c r="FR91" i="10"/>
  <c r="FQ91" i="10"/>
  <c r="FP91" i="10"/>
  <c r="FE91" i="10"/>
  <c r="FD91" i="10"/>
  <c r="FC91" i="10"/>
  <c r="FB91" i="10"/>
  <c r="EQ91" i="10"/>
  <c r="EP91" i="10"/>
  <c r="EO91" i="10"/>
  <c r="EN91" i="10"/>
  <c r="EC91" i="10"/>
  <c r="EB91" i="10"/>
  <c r="EA91" i="10"/>
  <c r="DZ91" i="10"/>
  <c r="DO91" i="10"/>
  <c r="DN91" i="10"/>
  <c r="DM91" i="10"/>
  <c r="DL91" i="10"/>
  <c r="DA91" i="10"/>
  <c r="CZ91" i="10"/>
  <c r="CY91" i="10"/>
  <c r="CX91" i="10"/>
  <c r="CL91" i="10"/>
  <c r="CK91" i="10"/>
  <c r="CJ91" i="10"/>
  <c r="CI91" i="10"/>
  <c r="BX91" i="10"/>
  <c r="BW91" i="10"/>
  <c r="BV91" i="10"/>
  <c r="BU91" i="10"/>
  <c r="BJ91" i="10"/>
  <c r="BI91" i="10"/>
  <c r="BH91" i="10"/>
  <c r="BG91" i="10"/>
  <c r="AV91" i="10"/>
  <c r="AU91" i="10"/>
  <c r="AT91" i="10"/>
  <c r="AS91" i="10"/>
  <c r="AH91" i="10"/>
  <c r="AG91" i="10"/>
  <c r="T91" i="10"/>
  <c r="S91" i="10"/>
  <c r="R91" i="10"/>
  <c r="Q91" i="10"/>
  <c r="JL90" i="10"/>
  <c r="JI90" i="10"/>
  <c r="JH90" i="10"/>
  <c r="JG90" i="10"/>
  <c r="JM90" i="10" s="1"/>
  <c r="JF90" i="10"/>
  <c r="JJ90" i="10" s="1"/>
  <c r="IY90" i="10"/>
  <c r="IX90" i="10"/>
  <c r="IK90" i="10"/>
  <c r="IJ90" i="10"/>
  <c r="HW90" i="10"/>
  <c r="HV90" i="10"/>
  <c r="HU90" i="10"/>
  <c r="HT90" i="10"/>
  <c r="HI90" i="10"/>
  <c r="HH90" i="10"/>
  <c r="HG90" i="10"/>
  <c r="HF90" i="10"/>
  <c r="GU90" i="10"/>
  <c r="GT90" i="10"/>
  <c r="GS90" i="10"/>
  <c r="GR90" i="10"/>
  <c r="GG90" i="10"/>
  <c r="GF90" i="10"/>
  <c r="GE90" i="10"/>
  <c r="GD90" i="10"/>
  <c r="FS90" i="10"/>
  <c r="FR90" i="10"/>
  <c r="FQ90" i="10"/>
  <c r="FP90" i="10"/>
  <c r="FE90" i="10"/>
  <c r="FD90" i="10"/>
  <c r="FC90" i="10"/>
  <c r="FB90" i="10"/>
  <c r="EQ90" i="10"/>
  <c r="EP90" i="10"/>
  <c r="EO90" i="10"/>
  <c r="EN90" i="10"/>
  <c r="EC90" i="10"/>
  <c r="EB90" i="10"/>
  <c r="EA90" i="10"/>
  <c r="DZ90" i="10"/>
  <c r="DO90" i="10"/>
  <c r="DN90" i="10"/>
  <c r="DM90" i="10"/>
  <c r="DL90" i="10"/>
  <c r="DA90" i="10"/>
  <c r="CZ90" i="10"/>
  <c r="CY90" i="10"/>
  <c r="CX90" i="10"/>
  <c r="CL90" i="10"/>
  <c r="CK90" i="10"/>
  <c r="CJ90" i="10"/>
  <c r="CI90" i="10"/>
  <c r="BX90" i="10"/>
  <c r="BW90" i="10"/>
  <c r="BV90" i="10"/>
  <c r="BU90" i="10"/>
  <c r="BJ90" i="10"/>
  <c r="BI90" i="10"/>
  <c r="BH90" i="10"/>
  <c r="BG90" i="10"/>
  <c r="AV90" i="10"/>
  <c r="AU90" i="10"/>
  <c r="AT90" i="10"/>
  <c r="AS90" i="10"/>
  <c r="AH90" i="10"/>
  <c r="AG90" i="10"/>
  <c r="T90" i="10"/>
  <c r="S90" i="10"/>
  <c r="R90" i="10"/>
  <c r="Q90" i="10"/>
  <c r="JM89" i="10"/>
  <c r="JI89" i="10"/>
  <c r="JH89" i="10"/>
  <c r="JG89" i="10"/>
  <c r="JK89" i="10" s="1"/>
  <c r="JF89" i="10"/>
  <c r="JJ89" i="10" s="1"/>
  <c r="IY89" i="10"/>
  <c r="IX89" i="10"/>
  <c r="IK89" i="10"/>
  <c r="IJ89" i="10"/>
  <c r="HW89" i="10"/>
  <c r="HV89" i="10"/>
  <c r="HU89" i="10"/>
  <c r="HT89" i="10"/>
  <c r="HI89" i="10"/>
  <c r="HH89" i="10"/>
  <c r="HG89" i="10"/>
  <c r="HF89" i="10"/>
  <c r="GU89" i="10"/>
  <c r="GT89" i="10"/>
  <c r="GS89" i="10"/>
  <c r="GR89" i="10"/>
  <c r="GG89" i="10"/>
  <c r="GF89" i="10"/>
  <c r="GE89" i="10"/>
  <c r="GD89" i="10"/>
  <c r="FS89" i="10"/>
  <c r="FR89" i="10"/>
  <c r="FQ89" i="10"/>
  <c r="FP89" i="10"/>
  <c r="FE89" i="10"/>
  <c r="FD89" i="10"/>
  <c r="FC89" i="10"/>
  <c r="FB89" i="10"/>
  <c r="EQ89" i="10"/>
  <c r="EP89" i="10"/>
  <c r="EO89" i="10"/>
  <c r="EN89" i="10"/>
  <c r="EC89" i="10"/>
  <c r="EB89" i="10"/>
  <c r="EA89" i="10"/>
  <c r="DZ89" i="10"/>
  <c r="DO89" i="10"/>
  <c r="DN89" i="10"/>
  <c r="DM89" i="10"/>
  <c r="DL89" i="10"/>
  <c r="DA89" i="10"/>
  <c r="CZ89" i="10"/>
  <c r="CY89" i="10"/>
  <c r="CX89" i="10"/>
  <c r="CL89" i="10"/>
  <c r="CK89" i="10"/>
  <c r="CJ89" i="10"/>
  <c r="CI89" i="10"/>
  <c r="BX89" i="10"/>
  <c r="BW89" i="10"/>
  <c r="BV89" i="10"/>
  <c r="BU89" i="10"/>
  <c r="BJ89" i="10"/>
  <c r="BI89" i="10"/>
  <c r="BH89" i="10"/>
  <c r="BG89" i="10"/>
  <c r="AV89" i="10"/>
  <c r="AU89" i="10"/>
  <c r="AT89" i="10"/>
  <c r="AS89" i="10"/>
  <c r="AH89" i="10"/>
  <c r="AG89" i="10"/>
  <c r="T89" i="10"/>
  <c r="S89" i="10"/>
  <c r="R89" i="10"/>
  <c r="Q89" i="10"/>
  <c r="JR88" i="10"/>
  <c r="JA88" i="10"/>
  <c r="IZ88" i="10"/>
  <c r="IQ88" i="10"/>
  <c r="IY88" i="10" s="1"/>
  <c r="IP88" i="10"/>
  <c r="IX88" i="10" s="1"/>
  <c r="IO88" i="10"/>
  <c r="IN88" i="10"/>
  <c r="IM88" i="10"/>
  <c r="IL88" i="10"/>
  <c r="IC88" i="10"/>
  <c r="IK88" i="10" s="1"/>
  <c r="IB88" i="10"/>
  <c r="IJ88" i="10" s="1"/>
  <c r="IA88" i="10"/>
  <c r="HZ88" i="10"/>
  <c r="HX88" i="10"/>
  <c r="HS88" i="10"/>
  <c r="HR88" i="10"/>
  <c r="HQ88" i="10"/>
  <c r="HY88" i="10" s="1"/>
  <c r="HP88" i="10"/>
  <c r="HV88" i="10" s="1"/>
  <c r="HM88" i="10"/>
  <c r="HO88" i="10" s="1"/>
  <c r="HL88" i="10"/>
  <c r="HN88" i="10" s="1"/>
  <c r="HJ88" i="10"/>
  <c r="HE88" i="10"/>
  <c r="HD88" i="10"/>
  <c r="HC88" i="10"/>
  <c r="HK88" i="10" s="1"/>
  <c r="HB88" i="10"/>
  <c r="HF88" i="10" s="1"/>
  <c r="HA88" i="10"/>
  <c r="HI88" i="10" s="1"/>
  <c r="GZ88" i="10"/>
  <c r="HH88" i="10" s="1"/>
  <c r="GY88" i="10"/>
  <c r="GX88" i="10"/>
  <c r="GV88" i="10"/>
  <c r="GQ88" i="10"/>
  <c r="GP88" i="10"/>
  <c r="GO88" i="10"/>
  <c r="GS88" i="10" s="1"/>
  <c r="GN88" i="10"/>
  <c r="GR88" i="10" s="1"/>
  <c r="GM88" i="10"/>
  <c r="GU88" i="10" s="1"/>
  <c r="GK88" i="10"/>
  <c r="GJ88" i="10"/>
  <c r="GL88" i="10" s="1"/>
  <c r="GH88" i="10"/>
  <c r="GC88" i="10"/>
  <c r="GB88" i="10"/>
  <c r="GA88" i="10"/>
  <c r="GG88" i="10" s="1"/>
  <c r="FZ88" i="10"/>
  <c r="GD88" i="10" s="1"/>
  <c r="FX88" i="10"/>
  <c r="GF88" i="10" s="1"/>
  <c r="FW88" i="10"/>
  <c r="FY88" i="10" s="1"/>
  <c r="FV88" i="10"/>
  <c r="FT88" i="10"/>
  <c r="FO88" i="10"/>
  <c r="FN88" i="10"/>
  <c r="FM88" i="10"/>
  <c r="FQ88" i="10" s="1"/>
  <c r="FL88" i="10"/>
  <c r="FP88" i="10" s="1"/>
  <c r="FK88" i="10"/>
  <c r="FS88" i="10" s="1"/>
  <c r="FJ88" i="10"/>
  <c r="FR88" i="10" s="1"/>
  <c r="FI88" i="10"/>
  <c r="FH88" i="10"/>
  <c r="FF88" i="10"/>
  <c r="FA88" i="10"/>
  <c r="EZ88" i="10"/>
  <c r="EY88" i="10"/>
  <c r="FC88" i="10" s="1"/>
  <c r="EX88" i="10"/>
  <c r="FB88" i="10" s="1"/>
  <c r="EW88" i="10"/>
  <c r="FE88" i="10" s="1"/>
  <c r="EU88" i="10"/>
  <c r="ET88" i="10"/>
  <c r="EV88" i="10" s="1"/>
  <c r="ER88" i="10"/>
  <c r="EM88" i="10"/>
  <c r="EL88" i="10"/>
  <c r="EK88" i="10"/>
  <c r="EO88" i="10" s="1"/>
  <c r="EJ88" i="10"/>
  <c r="EP88" i="10" s="1"/>
  <c r="EG88" i="10"/>
  <c r="EI88" i="10" s="1"/>
  <c r="EF88" i="10"/>
  <c r="EH88" i="10" s="1"/>
  <c r="ED88" i="10"/>
  <c r="DY88" i="10"/>
  <c r="DX88" i="10"/>
  <c r="DW88" i="10"/>
  <c r="EC88" i="10" s="1"/>
  <c r="DV88" i="10"/>
  <c r="DZ88" i="10" s="1"/>
  <c r="DT88" i="10"/>
  <c r="EB88" i="10" s="1"/>
  <c r="DS88" i="10"/>
  <c r="DU88" i="10" s="1"/>
  <c r="DR88" i="10"/>
  <c r="DP88" i="10"/>
  <c r="DK88" i="10"/>
  <c r="DJ88" i="10"/>
  <c r="DI88" i="10"/>
  <c r="DM88" i="10" s="1"/>
  <c r="DH88" i="10"/>
  <c r="DL88" i="10" s="1"/>
  <c r="DG88" i="10"/>
  <c r="DO88" i="10" s="1"/>
  <c r="DF88" i="10"/>
  <c r="DN88" i="10" s="1"/>
  <c r="DE88" i="10"/>
  <c r="DD88" i="10"/>
  <c r="DB88" i="10"/>
  <c r="CW88" i="10"/>
  <c r="CV88" i="10"/>
  <c r="CU88" i="10"/>
  <c r="CY88" i="10" s="1"/>
  <c r="CT88" i="10"/>
  <c r="CX88" i="10" s="1"/>
  <c r="CS88" i="10"/>
  <c r="DA88" i="10" s="1"/>
  <c r="CQ88" i="10"/>
  <c r="CP88" i="10"/>
  <c r="CR88" i="10" s="1"/>
  <c r="CM88" i="10"/>
  <c r="CH88" i="10"/>
  <c r="CG88" i="10"/>
  <c r="CF88" i="10"/>
  <c r="CJ88" i="10" s="1"/>
  <c r="CE88" i="10"/>
  <c r="CK88" i="10" s="1"/>
  <c r="CB88" i="10"/>
  <c r="CD88" i="10" s="1"/>
  <c r="CA88" i="10"/>
  <c r="CC88" i="10" s="1"/>
  <c r="BY88" i="10"/>
  <c r="BT88" i="10"/>
  <c r="BS88" i="10"/>
  <c r="BR88" i="10"/>
  <c r="BX88" i="10" s="1"/>
  <c r="BQ88" i="10"/>
  <c r="BU88" i="10" s="1"/>
  <c r="BO88" i="10"/>
  <c r="BW88" i="10" s="1"/>
  <c r="BN88" i="10"/>
  <c r="BP88" i="10" s="1"/>
  <c r="BM88" i="10"/>
  <c r="BK88" i="10"/>
  <c r="BF88" i="10"/>
  <c r="BE88" i="10"/>
  <c r="BD88" i="10"/>
  <c r="BH88" i="10" s="1"/>
  <c r="BC88" i="10"/>
  <c r="BG88" i="10" s="1"/>
  <c r="BB88" i="10"/>
  <c r="BJ88" i="10" s="1"/>
  <c r="BA88" i="10"/>
  <c r="BI88" i="10" s="1"/>
  <c r="AZ88" i="10"/>
  <c r="AY88" i="10"/>
  <c r="AW88" i="10"/>
  <c r="AR88" i="10"/>
  <c r="AQ88" i="10"/>
  <c r="AP88" i="10"/>
  <c r="AT88" i="10" s="1"/>
  <c r="AO88" i="10"/>
  <c r="AS88" i="10" s="1"/>
  <c r="AN88" i="10"/>
  <c r="AV88" i="10" s="1"/>
  <c r="AL88" i="10"/>
  <c r="AK88" i="10"/>
  <c r="AM88" i="10" s="1"/>
  <c r="AI88" i="10"/>
  <c r="AD88" i="10"/>
  <c r="AC88" i="10"/>
  <c r="AB88" i="10"/>
  <c r="AF88" i="10" s="1"/>
  <c r="AA88" i="10"/>
  <c r="AG88" i="10" s="1"/>
  <c r="X88" i="10"/>
  <c r="Z88" i="10" s="1"/>
  <c r="W88" i="10"/>
  <c r="Y88" i="10" s="1"/>
  <c r="U88" i="10"/>
  <c r="P88" i="10"/>
  <c r="JI88" i="10" s="1"/>
  <c r="O88" i="10"/>
  <c r="JH88" i="10" s="1"/>
  <c r="N88" i="10"/>
  <c r="T88" i="10" s="1"/>
  <c r="M88" i="10"/>
  <c r="JF88" i="10" s="1"/>
  <c r="K88" i="10"/>
  <c r="S88" i="10" s="1"/>
  <c r="J88" i="10"/>
  <c r="L88" i="10" s="1"/>
  <c r="I88" i="10"/>
  <c r="JB88" i="10" s="1"/>
  <c r="JI87" i="10"/>
  <c r="JH87" i="10"/>
  <c r="JG87" i="10"/>
  <c r="JM87" i="10" s="1"/>
  <c r="JF87" i="10"/>
  <c r="JJ87" i="10" s="1"/>
  <c r="IY87" i="10"/>
  <c r="IX87" i="10"/>
  <c r="IK87" i="10"/>
  <c r="IJ87" i="10"/>
  <c r="HW87" i="10"/>
  <c r="HV87" i="10"/>
  <c r="HU87" i="10"/>
  <c r="HT87" i="10"/>
  <c r="HI87" i="10"/>
  <c r="HH87" i="10"/>
  <c r="HG87" i="10"/>
  <c r="HF87" i="10"/>
  <c r="GU87" i="10"/>
  <c r="GT87" i="10"/>
  <c r="GS87" i="10"/>
  <c r="GR87" i="10"/>
  <c r="GG87" i="10"/>
  <c r="GF87" i="10"/>
  <c r="GE87" i="10"/>
  <c r="GD87" i="10"/>
  <c r="FS87" i="10"/>
  <c r="FR87" i="10"/>
  <c r="FQ87" i="10"/>
  <c r="FP87" i="10"/>
  <c r="FE87" i="10"/>
  <c r="FD87" i="10"/>
  <c r="FC87" i="10"/>
  <c r="FB87" i="10"/>
  <c r="EQ87" i="10"/>
  <c r="EP87" i="10"/>
  <c r="EO87" i="10"/>
  <c r="EN87" i="10"/>
  <c r="EC87" i="10"/>
  <c r="EB87" i="10"/>
  <c r="EA87" i="10"/>
  <c r="DZ87" i="10"/>
  <c r="DO87" i="10"/>
  <c r="DN87" i="10"/>
  <c r="DM87" i="10"/>
  <c r="DL87" i="10"/>
  <c r="DA87" i="10"/>
  <c r="CZ87" i="10"/>
  <c r="CY87" i="10"/>
  <c r="CX87" i="10"/>
  <c r="CL87" i="10"/>
  <c r="CK87" i="10"/>
  <c r="CJ87" i="10"/>
  <c r="CI87" i="10"/>
  <c r="BX87" i="10"/>
  <c r="BW87" i="10"/>
  <c r="BV87" i="10"/>
  <c r="BU87" i="10"/>
  <c r="BJ87" i="10"/>
  <c r="BI87" i="10"/>
  <c r="BH87" i="10"/>
  <c r="BG87" i="10"/>
  <c r="AV87" i="10"/>
  <c r="AU87" i="10"/>
  <c r="AT87" i="10"/>
  <c r="AS87" i="10"/>
  <c r="AH87" i="10"/>
  <c r="AG87" i="10"/>
  <c r="T87" i="10"/>
  <c r="S87" i="10"/>
  <c r="R87" i="10"/>
  <c r="Q87" i="10"/>
  <c r="JI86" i="10"/>
  <c r="JH86" i="10"/>
  <c r="JG86" i="10"/>
  <c r="JM86" i="10" s="1"/>
  <c r="JF86" i="10"/>
  <c r="IY86" i="10"/>
  <c r="IX86" i="10"/>
  <c r="IK86" i="10"/>
  <c r="IJ86" i="10"/>
  <c r="HW86" i="10"/>
  <c r="HV86" i="10"/>
  <c r="HU86" i="10"/>
  <c r="HT86" i="10"/>
  <c r="HI86" i="10"/>
  <c r="HH86" i="10"/>
  <c r="HG86" i="10"/>
  <c r="HF86" i="10"/>
  <c r="GU86" i="10"/>
  <c r="GT86" i="10"/>
  <c r="GS86" i="10"/>
  <c r="GR86" i="10"/>
  <c r="GG86" i="10"/>
  <c r="GF86" i="10"/>
  <c r="GE86" i="10"/>
  <c r="GD86" i="10"/>
  <c r="FS86" i="10"/>
  <c r="FR86" i="10"/>
  <c r="FQ86" i="10"/>
  <c r="FP86" i="10"/>
  <c r="FE86" i="10"/>
  <c r="FD86" i="10"/>
  <c r="FC86" i="10"/>
  <c r="FB86" i="10"/>
  <c r="EQ86" i="10"/>
  <c r="EP86" i="10"/>
  <c r="EO86" i="10"/>
  <c r="EN86" i="10"/>
  <c r="EC86" i="10"/>
  <c r="EB86" i="10"/>
  <c r="EA86" i="10"/>
  <c r="DZ86" i="10"/>
  <c r="DO86" i="10"/>
  <c r="DN86" i="10"/>
  <c r="DM86" i="10"/>
  <c r="DL86" i="10"/>
  <c r="DA86" i="10"/>
  <c r="CZ86" i="10"/>
  <c r="CY86" i="10"/>
  <c r="CX86" i="10"/>
  <c r="CL86" i="10"/>
  <c r="CK86" i="10"/>
  <c r="CJ86" i="10"/>
  <c r="CI86" i="10"/>
  <c r="BX86" i="10"/>
  <c r="BW86" i="10"/>
  <c r="BV86" i="10"/>
  <c r="BU86" i="10"/>
  <c r="BJ86" i="10"/>
  <c r="BI86" i="10"/>
  <c r="BH86" i="10"/>
  <c r="BG86" i="10"/>
  <c r="AV86" i="10"/>
  <c r="AU86" i="10"/>
  <c r="AT86" i="10"/>
  <c r="AS86" i="10"/>
  <c r="AH86" i="10"/>
  <c r="AG86" i="10"/>
  <c r="T86" i="10"/>
  <c r="S86" i="10"/>
  <c r="R86" i="10"/>
  <c r="Q86" i="10"/>
  <c r="IY85" i="10"/>
  <c r="IX85" i="10"/>
  <c r="IK85" i="10"/>
  <c r="IJ85" i="10"/>
  <c r="HW85" i="10"/>
  <c r="HV85" i="10"/>
  <c r="HI85" i="10"/>
  <c r="HH85" i="10"/>
  <c r="GU85" i="10"/>
  <c r="GT85" i="10"/>
  <c r="GG85" i="10"/>
  <c r="GF85" i="10"/>
  <c r="FS85" i="10"/>
  <c r="FR85" i="10"/>
  <c r="FE85" i="10"/>
  <c r="FD85" i="10"/>
  <c r="EQ85" i="10"/>
  <c r="EP85" i="10"/>
  <c r="EC85" i="10"/>
  <c r="EB85" i="10"/>
  <c r="DO85" i="10"/>
  <c r="DN85" i="10"/>
  <c r="DA85" i="10"/>
  <c r="CZ85" i="10"/>
  <c r="CL85" i="10"/>
  <c r="CK85" i="10"/>
  <c r="BX85" i="10"/>
  <c r="BW85" i="10"/>
  <c r="BJ85" i="10"/>
  <c r="BI85" i="10"/>
  <c r="AV85" i="10"/>
  <c r="AU85" i="10"/>
  <c r="AD85" i="10"/>
  <c r="JI85" i="10" s="1"/>
  <c r="AC85" i="10"/>
  <c r="JH85" i="10" s="1"/>
  <c r="AB85" i="10"/>
  <c r="AH85" i="10" s="1"/>
  <c r="AA85" i="10"/>
  <c r="JF85" i="10" s="1"/>
  <c r="T85" i="10"/>
  <c r="S85" i="10"/>
  <c r="IS84" i="10"/>
  <c r="IW84" i="10" s="1"/>
  <c r="IR84" i="10"/>
  <c r="IX84" i="10" s="1"/>
  <c r="IE84" i="10"/>
  <c r="IK84" i="10" s="1"/>
  <c r="ID84" i="10"/>
  <c r="IJ84" i="10" s="1"/>
  <c r="HQ84" i="10"/>
  <c r="HU84" i="10" s="1"/>
  <c r="HP84" i="10"/>
  <c r="HV84" i="10" s="1"/>
  <c r="HC84" i="10"/>
  <c r="HI84" i="10" s="1"/>
  <c r="HB84" i="10"/>
  <c r="HH84" i="10" s="1"/>
  <c r="GQ84" i="10"/>
  <c r="GP84" i="10"/>
  <c r="GO84" i="10"/>
  <c r="GN84" i="10"/>
  <c r="GG84" i="10"/>
  <c r="GF84" i="10"/>
  <c r="FO84" i="10"/>
  <c r="FN84" i="10"/>
  <c r="FM84" i="10"/>
  <c r="FS84" i="10" s="1"/>
  <c r="FL84" i="10"/>
  <c r="FA84" i="10"/>
  <c r="EZ84" i="10"/>
  <c r="EY84" i="10"/>
  <c r="FE84" i="10" s="1"/>
  <c r="EX84" i="10"/>
  <c r="EK84" i="10"/>
  <c r="EQ84" i="10" s="1"/>
  <c r="EJ84" i="10"/>
  <c r="EP84" i="10" s="1"/>
  <c r="DY84" i="10"/>
  <c r="DX84" i="10"/>
  <c r="DW84" i="10"/>
  <c r="DV84" i="10"/>
  <c r="DK84" i="10"/>
  <c r="DJ84" i="10"/>
  <c r="DI84" i="10"/>
  <c r="DO84" i="10" s="1"/>
  <c r="DH84" i="10"/>
  <c r="CW84" i="10"/>
  <c r="CV84" i="10"/>
  <c r="CU84" i="10"/>
  <c r="DA84" i="10" s="1"/>
  <c r="CT84" i="10"/>
  <c r="CH84" i="10"/>
  <c r="CG84" i="10"/>
  <c r="CF84" i="10"/>
  <c r="CL84" i="10" s="1"/>
  <c r="CE84" i="10"/>
  <c r="BT84" i="10"/>
  <c r="BS84" i="10"/>
  <c r="BR84" i="10"/>
  <c r="BQ84" i="10"/>
  <c r="BD84" i="10"/>
  <c r="BH84" i="10" s="1"/>
  <c r="BC84" i="10"/>
  <c r="BI84" i="10" s="1"/>
  <c r="AP84" i="10"/>
  <c r="AV84" i="10" s="1"/>
  <c r="AO84" i="10"/>
  <c r="AU84" i="10" s="1"/>
  <c r="AD84" i="10"/>
  <c r="AC84" i="10"/>
  <c r="AB84" i="10"/>
  <c r="AA84" i="10"/>
  <c r="AG84" i="10" s="1"/>
  <c r="P84" i="10"/>
  <c r="O84" i="10"/>
  <c r="N84" i="10"/>
  <c r="M84" i="10"/>
  <c r="S84" i="10" s="1"/>
  <c r="IS83" i="10"/>
  <c r="IY83" i="10" s="1"/>
  <c r="IR83" i="10"/>
  <c r="IX83" i="10" s="1"/>
  <c r="IE83" i="10"/>
  <c r="IK83" i="10" s="1"/>
  <c r="ID83" i="10"/>
  <c r="IH83" i="10" s="1"/>
  <c r="HQ83" i="10"/>
  <c r="HW83" i="10" s="1"/>
  <c r="HP83" i="10"/>
  <c r="HV83" i="10" s="1"/>
  <c r="HC83" i="10"/>
  <c r="HI83" i="10" s="1"/>
  <c r="HB83" i="10"/>
  <c r="HF83" i="10" s="1"/>
  <c r="GQ83" i="10"/>
  <c r="GP83" i="10"/>
  <c r="GO83" i="10"/>
  <c r="GN83" i="10"/>
  <c r="GT83" i="10" s="1"/>
  <c r="GG83" i="10"/>
  <c r="GF83" i="10"/>
  <c r="FO83" i="10"/>
  <c r="FN83" i="10"/>
  <c r="FM83" i="10"/>
  <c r="FL83" i="10"/>
  <c r="FA83" i="10"/>
  <c r="EZ83" i="10"/>
  <c r="EY83" i="10"/>
  <c r="EX83" i="10"/>
  <c r="EK83" i="10"/>
  <c r="EQ83" i="10" s="1"/>
  <c r="EJ83" i="10"/>
  <c r="EN83" i="10" s="1"/>
  <c r="DY83" i="10"/>
  <c r="DX83" i="10"/>
  <c r="DW83" i="10"/>
  <c r="DV83" i="10"/>
  <c r="EB83" i="10" s="1"/>
  <c r="DK83" i="10"/>
  <c r="DJ83" i="10"/>
  <c r="DI83" i="10"/>
  <c r="DH83" i="10"/>
  <c r="DN83" i="10" s="1"/>
  <c r="CW83" i="10"/>
  <c r="CV83" i="10"/>
  <c r="CU83" i="10"/>
  <c r="CT83" i="10"/>
  <c r="CZ83" i="10" s="1"/>
  <c r="CH83" i="10"/>
  <c r="CG83" i="10"/>
  <c r="CF83" i="10"/>
  <c r="CE83" i="10"/>
  <c r="CK83" i="10" s="1"/>
  <c r="BT83" i="10"/>
  <c r="BS83" i="10"/>
  <c r="BR83" i="10"/>
  <c r="BQ83" i="10"/>
  <c r="BW83" i="10" s="1"/>
  <c r="BD83" i="10"/>
  <c r="BJ83" i="10" s="1"/>
  <c r="BC83" i="10"/>
  <c r="BI83" i="10" s="1"/>
  <c r="AP83" i="10"/>
  <c r="AV83" i="10" s="1"/>
  <c r="AO83" i="10"/>
  <c r="AS83" i="10" s="1"/>
  <c r="AD83" i="10"/>
  <c r="AC83" i="10"/>
  <c r="AB83" i="10"/>
  <c r="AH83" i="10" s="1"/>
  <c r="AA83" i="10"/>
  <c r="P83" i="10"/>
  <c r="O83" i="10"/>
  <c r="N83" i="10"/>
  <c r="T83" i="10" s="1"/>
  <c r="M83" i="10"/>
  <c r="IS82" i="10"/>
  <c r="IW82" i="10" s="1"/>
  <c r="IR82" i="10"/>
  <c r="IX82" i="10" s="1"/>
  <c r="IE82" i="10"/>
  <c r="IK82" i="10" s="1"/>
  <c r="ID82" i="10"/>
  <c r="IJ82" i="10" s="1"/>
  <c r="HQ82" i="10"/>
  <c r="HU82" i="10" s="1"/>
  <c r="HP82" i="10"/>
  <c r="HV82" i="10" s="1"/>
  <c r="HC82" i="10"/>
  <c r="HI82" i="10" s="1"/>
  <c r="HB82" i="10"/>
  <c r="HH82" i="10" s="1"/>
  <c r="GQ82" i="10"/>
  <c r="GP82" i="10"/>
  <c r="GO82" i="10"/>
  <c r="GN82" i="10"/>
  <c r="GG82" i="10"/>
  <c r="GF82" i="10"/>
  <c r="FO82" i="10"/>
  <c r="FN82" i="10"/>
  <c r="FM82" i="10"/>
  <c r="FS82" i="10" s="1"/>
  <c r="FL82" i="10"/>
  <c r="FA82" i="10"/>
  <c r="EZ82" i="10"/>
  <c r="EY82" i="10"/>
  <c r="FE82" i="10" s="1"/>
  <c r="EX82" i="10"/>
  <c r="EK82" i="10"/>
  <c r="EQ82" i="10" s="1"/>
  <c r="EJ82" i="10"/>
  <c r="EP82" i="10" s="1"/>
  <c r="DY82" i="10"/>
  <c r="DX82" i="10"/>
  <c r="DW82" i="10"/>
  <c r="DV82" i="10"/>
  <c r="DK82" i="10"/>
  <c r="DJ82" i="10"/>
  <c r="DI82" i="10"/>
  <c r="DH82" i="10"/>
  <c r="CW82" i="10"/>
  <c r="CV82" i="10"/>
  <c r="CU82" i="10"/>
  <c r="DA82" i="10" s="1"/>
  <c r="CT82" i="10"/>
  <c r="CH82" i="10"/>
  <c r="CG82" i="10"/>
  <c r="CF82" i="10"/>
  <c r="CL82" i="10" s="1"/>
  <c r="CE82" i="10"/>
  <c r="BT82" i="10"/>
  <c r="BS82" i="10"/>
  <c r="BR82" i="10"/>
  <c r="BQ82" i="10"/>
  <c r="BD82" i="10"/>
  <c r="BH82" i="10" s="1"/>
  <c r="BC82" i="10"/>
  <c r="BI82" i="10" s="1"/>
  <c r="AP82" i="10"/>
  <c r="AV82" i="10" s="1"/>
  <c r="AO82" i="10"/>
  <c r="AU82" i="10" s="1"/>
  <c r="AD82" i="10"/>
  <c r="AC82" i="10"/>
  <c r="AB82" i="10"/>
  <c r="AA82" i="10"/>
  <c r="AG82" i="10" s="1"/>
  <c r="P82" i="10"/>
  <c r="O82" i="10"/>
  <c r="N82" i="10"/>
  <c r="M82" i="10"/>
  <c r="S82" i="10" s="1"/>
  <c r="IS81" i="10"/>
  <c r="IY81" i="10" s="1"/>
  <c r="IR81" i="10"/>
  <c r="IV81" i="10" s="1"/>
  <c r="IE81" i="10"/>
  <c r="IK81" i="10" s="1"/>
  <c r="ID81" i="10"/>
  <c r="IJ81" i="10" s="1"/>
  <c r="HQ81" i="10"/>
  <c r="HW81" i="10" s="1"/>
  <c r="HP81" i="10"/>
  <c r="HT81" i="10" s="1"/>
  <c r="HC81" i="10"/>
  <c r="HI81" i="10" s="1"/>
  <c r="HB81" i="10"/>
  <c r="HH81" i="10" s="1"/>
  <c r="GQ81" i="10"/>
  <c r="GP81" i="10"/>
  <c r="GO81" i="10"/>
  <c r="GN81" i="10"/>
  <c r="GG81" i="10"/>
  <c r="GF81" i="10"/>
  <c r="FO81" i="10"/>
  <c r="FN81" i="10"/>
  <c r="FM81" i="10"/>
  <c r="FL81" i="10"/>
  <c r="FR81" i="10" s="1"/>
  <c r="FA81" i="10"/>
  <c r="EZ81" i="10"/>
  <c r="EY81" i="10"/>
  <c r="EX81" i="10"/>
  <c r="FD81" i="10" s="1"/>
  <c r="EK81" i="10"/>
  <c r="EQ81" i="10" s="1"/>
  <c r="EJ81" i="10"/>
  <c r="EP81" i="10" s="1"/>
  <c r="DY81" i="10"/>
  <c r="DX81" i="10"/>
  <c r="DW81" i="10"/>
  <c r="DV81" i="10"/>
  <c r="DK81" i="10"/>
  <c r="DJ81" i="10"/>
  <c r="DI81" i="10"/>
  <c r="DH81" i="10"/>
  <c r="CW81" i="10"/>
  <c r="CV81" i="10"/>
  <c r="CU81" i="10"/>
  <c r="CT81" i="10"/>
  <c r="CH81" i="10"/>
  <c r="CG81" i="10"/>
  <c r="CF81" i="10"/>
  <c r="CE81" i="10"/>
  <c r="BT81" i="10"/>
  <c r="BS81" i="10"/>
  <c r="BR81" i="10"/>
  <c r="BQ81" i="10"/>
  <c r="BD81" i="10"/>
  <c r="BJ81" i="10" s="1"/>
  <c r="BC81" i="10"/>
  <c r="BG81" i="10" s="1"/>
  <c r="AP81" i="10"/>
  <c r="AV81" i="10" s="1"/>
  <c r="AO81" i="10"/>
  <c r="AU81" i="10" s="1"/>
  <c r="AD81" i="10"/>
  <c r="AC81" i="10"/>
  <c r="AB81" i="10"/>
  <c r="AH81" i="10" s="1"/>
  <c r="AA81" i="10"/>
  <c r="P81" i="10"/>
  <c r="O81" i="10"/>
  <c r="N81" i="10"/>
  <c r="M81" i="10"/>
  <c r="IS80" i="10"/>
  <c r="IY80" i="10" s="1"/>
  <c r="IR80" i="10"/>
  <c r="IX80" i="10" s="1"/>
  <c r="IE80" i="10"/>
  <c r="II80" i="10" s="1"/>
  <c r="ID80" i="10"/>
  <c r="IJ80" i="10" s="1"/>
  <c r="HQ80" i="10"/>
  <c r="HW80" i="10" s="1"/>
  <c r="HP80" i="10"/>
  <c r="HV80" i="10" s="1"/>
  <c r="HC80" i="10"/>
  <c r="HG80" i="10" s="1"/>
  <c r="HB80" i="10"/>
  <c r="HH80" i="10" s="1"/>
  <c r="GQ80" i="10"/>
  <c r="GP80" i="10"/>
  <c r="GO80" i="10"/>
  <c r="GU80" i="10" s="1"/>
  <c r="GN80" i="10"/>
  <c r="GG80" i="10"/>
  <c r="GF80" i="10"/>
  <c r="FO80" i="10"/>
  <c r="FN80" i="10"/>
  <c r="FM80" i="10"/>
  <c r="FL80" i="10"/>
  <c r="FA80" i="10"/>
  <c r="EZ80" i="10"/>
  <c r="EY80" i="10"/>
  <c r="EX80" i="10"/>
  <c r="EK80" i="10"/>
  <c r="EO80" i="10" s="1"/>
  <c r="EJ80" i="10"/>
  <c r="EP80" i="10" s="1"/>
  <c r="DY80" i="10"/>
  <c r="DX80" i="10"/>
  <c r="DW80" i="10"/>
  <c r="EC80" i="10" s="1"/>
  <c r="DV80" i="10"/>
  <c r="DK80" i="10"/>
  <c r="DJ80" i="10"/>
  <c r="DI80" i="10"/>
  <c r="DO80" i="10" s="1"/>
  <c r="DH80" i="10"/>
  <c r="CW80" i="10"/>
  <c r="CV80" i="10"/>
  <c r="CU80" i="10"/>
  <c r="DA80" i="10" s="1"/>
  <c r="CT80" i="10"/>
  <c r="CH80" i="10"/>
  <c r="CG80" i="10"/>
  <c r="CF80" i="10"/>
  <c r="CL80" i="10" s="1"/>
  <c r="CE80" i="10"/>
  <c r="BT80" i="10"/>
  <c r="BS80" i="10"/>
  <c r="BR80" i="10"/>
  <c r="BX80" i="10" s="1"/>
  <c r="BQ80" i="10"/>
  <c r="BD80" i="10"/>
  <c r="BJ80" i="10" s="1"/>
  <c r="BC80" i="10"/>
  <c r="BI80" i="10" s="1"/>
  <c r="AP80" i="10"/>
  <c r="AT80" i="10" s="1"/>
  <c r="AO80" i="10"/>
  <c r="AU80" i="10" s="1"/>
  <c r="AD80" i="10"/>
  <c r="AC80" i="10"/>
  <c r="AB80" i="10"/>
  <c r="AA80" i="10"/>
  <c r="P80" i="10"/>
  <c r="O80" i="10"/>
  <c r="N80" i="10"/>
  <c r="M80" i="10"/>
  <c r="IS79" i="10"/>
  <c r="IY79" i="10" s="1"/>
  <c r="IR79" i="10"/>
  <c r="IX79" i="10" s="1"/>
  <c r="IE79" i="10"/>
  <c r="IK79" i="10" s="1"/>
  <c r="ID79" i="10"/>
  <c r="IH79" i="10" s="1"/>
  <c r="HQ79" i="10"/>
  <c r="HW79" i="10" s="1"/>
  <c r="HP79" i="10"/>
  <c r="HV79" i="10" s="1"/>
  <c r="HC79" i="10"/>
  <c r="HI79" i="10" s="1"/>
  <c r="HB79" i="10"/>
  <c r="HF79" i="10" s="1"/>
  <c r="GQ79" i="10"/>
  <c r="GP79" i="10"/>
  <c r="GO79" i="10"/>
  <c r="GN79" i="10"/>
  <c r="GT79" i="10" s="1"/>
  <c r="GG79" i="10"/>
  <c r="GF79" i="10"/>
  <c r="FO79" i="10"/>
  <c r="FN79" i="10"/>
  <c r="FM79" i="10"/>
  <c r="FL79" i="10"/>
  <c r="FA79" i="10"/>
  <c r="EZ79" i="10"/>
  <c r="EY79" i="10"/>
  <c r="EX79" i="10"/>
  <c r="FD79" i="10" s="1"/>
  <c r="EK79" i="10"/>
  <c r="EQ79" i="10" s="1"/>
  <c r="EJ79" i="10"/>
  <c r="EN79" i="10" s="1"/>
  <c r="DY79" i="10"/>
  <c r="DX79" i="10"/>
  <c r="DW79" i="10"/>
  <c r="DV79" i="10"/>
  <c r="EB79" i="10" s="1"/>
  <c r="DK79" i="10"/>
  <c r="DJ79" i="10"/>
  <c r="DI79" i="10"/>
  <c r="DH79" i="10"/>
  <c r="DN79" i="10" s="1"/>
  <c r="CW79" i="10"/>
  <c r="CV79" i="10"/>
  <c r="CU79" i="10"/>
  <c r="CT79" i="10"/>
  <c r="CZ79" i="10" s="1"/>
  <c r="CH79" i="10"/>
  <c r="CG79" i="10"/>
  <c r="CF79" i="10"/>
  <c r="CE79" i="10"/>
  <c r="CK79" i="10" s="1"/>
  <c r="BT79" i="10"/>
  <c r="BS79" i="10"/>
  <c r="BR79" i="10"/>
  <c r="BQ79" i="10"/>
  <c r="BW79" i="10" s="1"/>
  <c r="BD79" i="10"/>
  <c r="BJ79" i="10" s="1"/>
  <c r="BC79" i="10"/>
  <c r="BI79" i="10" s="1"/>
  <c r="AP79" i="10"/>
  <c r="AT79" i="10" s="1"/>
  <c r="AO79" i="10"/>
  <c r="AS79" i="10" s="1"/>
  <c r="AD79" i="10"/>
  <c r="AC79" i="10"/>
  <c r="AB79" i="10"/>
  <c r="AA79" i="10"/>
  <c r="P79" i="10"/>
  <c r="O79" i="10"/>
  <c r="N79" i="10"/>
  <c r="M79" i="10"/>
  <c r="S79" i="10" s="1"/>
  <c r="IS78" i="10"/>
  <c r="IY78" i="10" s="1"/>
  <c r="IR78" i="10"/>
  <c r="IV78" i="10" s="1"/>
  <c r="IE78" i="10"/>
  <c r="IK78" i="10" s="1"/>
  <c r="ID78" i="10"/>
  <c r="IJ78" i="10" s="1"/>
  <c r="HQ78" i="10"/>
  <c r="HW78" i="10" s="1"/>
  <c r="HP78" i="10"/>
  <c r="HT78" i="10" s="1"/>
  <c r="HC78" i="10"/>
  <c r="HI78" i="10" s="1"/>
  <c r="HB78" i="10"/>
  <c r="HH78" i="10" s="1"/>
  <c r="GQ78" i="10"/>
  <c r="GP78" i="10"/>
  <c r="GO78" i="10"/>
  <c r="GN78" i="10"/>
  <c r="GG78" i="10"/>
  <c r="GF78" i="10"/>
  <c r="FO78" i="10"/>
  <c r="FN78" i="10"/>
  <c r="FM78" i="10"/>
  <c r="FL78" i="10"/>
  <c r="FR78" i="10" s="1"/>
  <c r="FA78" i="10"/>
  <c r="EZ78" i="10"/>
  <c r="EY78" i="10"/>
  <c r="EX78" i="10"/>
  <c r="FD78" i="10" s="1"/>
  <c r="EK78" i="10"/>
  <c r="EQ78" i="10" s="1"/>
  <c r="EJ78" i="10"/>
  <c r="EP78" i="10" s="1"/>
  <c r="DY78" i="10"/>
  <c r="DX78" i="10"/>
  <c r="DW78" i="10"/>
  <c r="DV78" i="10"/>
  <c r="DK78" i="10"/>
  <c r="DJ78" i="10"/>
  <c r="DI78" i="10"/>
  <c r="DH78" i="10"/>
  <c r="CW78" i="10"/>
  <c r="CV78" i="10"/>
  <c r="CU78" i="10"/>
  <c r="CT78" i="10"/>
  <c r="CH78" i="10"/>
  <c r="CG78" i="10"/>
  <c r="CF78" i="10"/>
  <c r="CE78" i="10"/>
  <c r="BT78" i="10"/>
  <c r="BS78" i="10"/>
  <c r="BR78" i="10"/>
  <c r="BQ78" i="10"/>
  <c r="BD78" i="10"/>
  <c r="BJ78" i="10" s="1"/>
  <c r="BC78" i="10"/>
  <c r="BG78" i="10" s="1"/>
  <c r="AP78" i="10"/>
  <c r="AV78" i="10" s="1"/>
  <c r="AO78" i="10"/>
  <c r="AU78" i="10" s="1"/>
  <c r="AD78" i="10"/>
  <c r="AC78" i="10"/>
  <c r="AB78" i="10"/>
  <c r="AH78" i="10" s="1"/>
  <c r="AA78" i="10"/>
  <c r="P78" i="10"/>
  <c r="O78" i="10"/>
  <c r="N78" i="10"/>
  <c r="T78" i="10" s="1"/>
  <c r="M78" i="10"/>
  <c r="IS77" i="10"/>
  <c r="IY77" i="10" s="1"/>
  <c r="IR77" i="10"/>
  <c r="IX77" i="10" s="1"/>
  <c r="IE77" i="10"/>
  <c r="II77" i="10" s="1"/>
  <c r="ID77" i="10"/>
  <c r="IJ77" i="10" s="1"/>
  <c r="HQ77" i="10"/>
  <c r="HW77" i="10" s="1"/>
  <c r="HP77" i="10"/>
  <c r="HV77" i="10" s="1"/>
  <c r="HC77" i="10"/>
  <c r="HG77" i="10" s="1"/>
  <c r="HB77" i="10"/>
  <c r="HH77" i="10" s="1"/>
  <c r="GQ77" i="10"/>
  <c r="GP77" i="10"/>
  <c r="GO77" i="10"/>
  <c r="GU77" i="10" s="1"/>
  <c r="GN77" i="10"/>
  <c r="GG77" i="10"/>
  <c r="GF77" i="10"/>
  <c r="FO77" i="10"/>
  <c r="FN77" i="10"/>
  <c r="FM77" i="10"/>
  <c r="FS77" i="10" s="1"/>
  <c r="FL77" i="10"/>
  <c r="FA77" i="10"/>
  <c r="EZ77" i="10"/>
  <c r="EY77" i="10"/>
  <c r="EX77" i="10"/>
  <c r="EK77" i="10"/>
  <c r="EO77" i="10" s="1"/>
  <c r="EJ77" i="10"/>
  <c r="EP77" i="10" s="1"/>
  <c r="DY77" i="10"/>
  <c r="DX77" i="10"/>
  <c r="DW77" i="10"/>
  <c r="EC77" i="10" s="1"/>
  <c r="DV77" i="10"/>
  <c r="DK77" i="10"/>
  <c r="DJ77" i="10"/>
  <c r="DI77" i="10"/>
  <c r="DO77" i="10" s="1"/>
  <c r="DH77" i="10"/>
  <c r="CW77" i="10"/>
  <c r="CV77" i="10"/>
  <c r="CU77" i="10"/>
  <c r="DA77" i="10" s="1"/>
  <c r="CT77" i="10"/>
  <c r="CH77" i="10"/>
  <c r="CG77" i="10"/>
  <c r="CF77" i="10"/>
  <c r="CL77" i="10" s="1"/>
  <c r="CE77" i="10"/>
  <c r="BT77" i="10"/>
  <c r="BS77" i="10"/>
  <c r="BR77" i="10"/>
  <c r="BX77" i="10" s="1"/>
  <c r="BQ77" i="10"/>
  <c r="BD77" i="10"/>
  <c r="BJ77" i="10" s="1"/>
  <c r="BC77" i="10"/>
  <c r="BI77" i="10" s="1"/>
  <c r="AP77" i="10"/>
  <c r="AT77" i="10" s="1"/>
  <c r="AO77" i="10"/>
  <c r="AU77" i="10" s="1"/>
  <c r="AD77" i="10"/>
  <c r="AC77" i="10"/>
  <c r="AB77" i="10"/>
  <c r="AA77" i="10"/>
  <c r="P77" i="10"/>
  <c r="O77" i="10"/>
  <c r="N77" i="10"/>
  <c r="M77" i="10"/>
  <c r="IS76" i="10"/>
  <c r="IY76" i="10" s="1"/>
  <c r="IR76" i="10"/>
  <c r="IX76" i="10" s="1"/>
  <c r="IE76" i="10"/>
  <c r="IK76" i="10" s="1"/>
  <c r="ID76" i="10"/>
  <c r="IH76" i="10" s="1"/>
  <c r="HQ76" i="10"/>
  <c r="HW76" i="10" s="1"/>
  <c r="HP76" i="10"/>
  <c r="HV76" i="10" s="1"/>
  <c r="HC76" i="10"/>
  <c r="HI76" i="10" s="1"/>
  <c r="HB76" i="10"/>
  <c r="HF76" i="10" s="1"/>
  <c r="GQ76" i="10"/>
  <c r="GP76" i="10"/>
  <c r="GO76" i="10"/>
  <c r="GN76" i="10"/>
  <c r="GT76" i="10" s="1"/>
  <c r="GG76" i="10"/>
  <c r="GF76" i="10"/>
  <c r="FO76" i="10"/>
  <c r="FN76" i="10"/>
  <c r="FM76" i="10"/>
  <c r="FL76" i="10"/>
  <c r="FA76" i="10"/>
  <c r="EZ76" i="10"/>
  <c r="EY76" i="10"/>
  <c r="EX76" i="10"/>
  <c r="EK76" i="10"/>
  <c r="EQ76" i="10" s="1"/>
  <c r="EJ76" i="10"/>
  <c r="EN76" i="10" s="1"/>
  <c r="DY76" i="10"/>
  <c r="DX76" i="10"/>
  <c r="DW76" i="10"/>
  <c r="DV76" i="10"/>
  <c r="EB76" i="10" s="1"/>
  <c r="DK76" i="10"/>
  <c r="DJ76" i="10"/>
  <c r="DI76" i="10"/>
  <c r="DH76" i="10"/>
  <c r="DN76" i="10" s="1"/>
  <c r="CW76" i="10"/>
  <c r="CV76" i="10"/>
  <c r="CU76" i="10"/>
  <c r="CT76" i="10"/>
  <c r="CZ76" i="10" s="1"/>
  <c r="CH76" i="10"/>
  <c r="CG76" i="10"/>
  <c r="CF76" i="10"/>
  <c r="CE76" i="10"/>
  <c r="CK76" i="10" s="1"/>
  <c r="BT76" i="10"/>
  <c r="BS76" i="10"/>
  <c r="BR76" i="10"/>
  <c r="BQ76" i="10"/>
  <c r="BW76" i="10" s="1"/>
  <c r="BD76" i="10"/>
  <c r="BJ76" i="10" s="1"/>
  <c r="BC76" i="10"/>
  <c r="BI76" i="10" s="1"/>
  <c r="AP76" i="10"/>
  <c r="AV76" i="10" s="1"/>
  <c r="AO76" i="10"/>
  <c r="AS76" i="10" s="1"/>
  <c r="AD76" i="10"/>
  <c r="AC76" i="10"/>
  <c r="AB76" i="10"/>
  <c r="AH76" i="10" s="1"/>
  <c r="AA76" i="10"/>
  <c r="P76" i="10"/>
  <c r="O76" i="10"/>
  <c r="N76" i="10"/>
  <c r="T76" i="10" s="1"/>
  <c r="M76" i="10"/>
  <c r="IS75" i="10"/>
  <c r="IW75" i="10" s="1"/>
  <c r="IR75" i="10"/>
  <c r="IX75" i="10" s="1"/>
  <c r="IE75" i="10"/>
  <c r="IK75" i="10" s="1"/>
  <c r="ID75" i="10"/>
  <c r="IJ75" i="10" s="1"/>
  <c r="HQ75" i="10"/>
  <c r="HU75" i="10" s="1"/>
  <c r="HP75" i="10"/>
  <c r="HV75" i="10" s="1"/>
  <c r="HC75" i="10"/>
  <c r="HI75" i="10" s="1"/>
  <c r="HB75" i="10"/>
  <c r="HH75" i="10" s="1"/>
  <c r="GQ75" i="10"/>
  <c r="GP75" i="10"/>
  <c r="GO75" i="10"/>
  <c r="GU75" i="10" s="1"/>
  <c r="GN75" i="10"/>
  <c r="GG75" i="10"/>
  <c r="GF75" i="10"/>
  <c r="FO75" i="10"/>
  <c r="FN75" i="10"/>
  <c r="FM75" i="10"/>
  <c r="FS75" i="10" s="1"/>
  <c r="FL75" i="10"/>
  <c r="FA75" i="10"/>
  <c r="EZ75" i="10"/>
  <c r="EY75" i="10"/>
  <c r="FE75" i="10" s="1"/>
  <c r="EX75" i="10"/>
  <c r="EK75" i="10"/>
  <c r="EQ75" i="10" s="1"/>
  <c r="EJ75" i="10"/>
  <c r="EP75" i="10" s="1"/>
  <c r="DY75" i="10"/>
  <c r="DX75" i="10"/>
  <c r="DW75" i="10"/>
  <c r="EC75" i="10" s="1"/>
  <c r="DV75" i="10"/>
  <c r="DK75" i="10"/>
  <c r="DJ75" i="10"/>
  <c r="DI75" i="10"/>
  <c r="DH75" i="10"/>
  <c r="CW75" i="10"/>
  <c r="CV75" i="10"/>
  <c r="CU75" i="10"/>
  <c r="CT75" i="10"/>
  <c r="CH75" i="10"/>
  <c r="CG75" i="10"/>
  <c r="CF75" i="10"/>
  <c r="CL75" i="10" s="1"/>
  <c r="CE75" i="10"/>
  <c r="BT75" i="10"/>
  <c r="BS75" i="10"/>
  <c r="BR75" i="10"/>
  <c r="BX75" i="10" s="1"/>
  <c r="BQ75" i="10"/>
  <c r="BD75" i="10"/>
  <c r="BH75" i="10" s="1"/>
  <c r="BC75" i="10"/>
  <c r="BI75" i="10" s="1"/>
  <c r="AP75" i="10"/>
  <c r="AV75" i="10" s="1"/>
  <c r="AO75" i="10"/>
  <c r="AU75" i="10" s="1"/>
  <c r="AD75" i="10"/>
  <c r="AC75" i="10"/>
  <c r="AB75" i="10"/>
  <c r="AA75" i="10"/>
  <c r="AG75" i="10" s="1"/>
  <c r="P75" i="10"/>
  <c r="O75" i="10"/>
  <c r="N75" i="10"/>
  <c r="M75" i="10"/>
  <c r="S75" i="10" s="1"/>
  <c r="IS74" i="10"/>
  <c r="IY74" i="10" s="1"/>
  <c r="IR74" i="10"/>
  <c r="IV74" i="10" s="1"/>
  <c r="IE74" i="10"/>
  <c r="IK74" i="10" s="1"/>
  <c r="ID74" i="10"/>
  <c r="IJ74" i="10" s="1"/>
  <c r="HQ74" i="10"/>
  <c r="HW74" i="10" s="1"/>
  <c r="HP74" i="10"/>
  <c r="HT74" i="10" s="1"/>
  <c r="HC74" i="10"/>
  <c r="HI74" i="10" s="1"/>
  <c r="HB74" i="10"/>
  <c r="HH74" i="10" s="1"/>
  <c r="GQ74" i="10"/>
  <c r="GP74" i="10"/>
  <c r="GO74" i="10"/>
  <c r="GN74" i="10"/>
  <c r="GG74" i="10"/>
  <c r="GF74" i="10"/>
  <c r="FO74" i="10"/>
  <c r="FN74" i="10"/>
  <c r="FM74" i="10"/>
  <c r="FL74" i="10"/>
  <c r="FR74" i="10" s="1"/>
  <c r="FA74" i="10"/>
  <c r="EZ74" i="10"/>
  <c r="EY74" i="10"/>
  <c r="EX74" i="10"/>
  <c r="FD74" i="10" s="1"/>
  <c r="EK74" i="10"/>
  <c r="EQ74" i="10" s="1"/>
  <c r="EJ74" i="10"/>
  <c r="EP74" i="10" s="1"/>
  <c r="DY74" i="10"/>
  <c r="DX74" i="10"/>
  <c r="DW74" i="10"/>
  <c r="DV74" i="10"/>
  <c r="DK74" i="10"/>
  <c r="DJ74" i="10"/>
  <c r="DI74" i="10"/>
  <c r="DH74" i="10"/>
  <c r="CW74" i="10"/>
  <c r="CV74" i="10"/>
  <c r="CU74" i="10"/>
  <c r="CT74" i="10"/>
  <c r="CH74" i="10"/>
  <c r="CG74" i="10"/>
  <c r="CF74" i="10"/>
  <c r="CE74" i="10"/>
  <c r="BT74" i="10"/>
  <c r="BS74" i="10"/>
  <c r="BR74" i="10"/>
  <c r="BQ74" i="10"/>
  <c r="BD74" i="10"/>
  <c r="BJ74" i="10" s="1"/>
  <c r="BC74" i="10"/>
  <c r="BG74" i="10" s="1"/>
  <c r="AP74" i="10"/>
  <c r="AV74" i="10" s="1"/>
  <c r="AO74" i="10"/>
  <c r="AU74" i="10" s="1"/>
  <c r="AD74" i="10"/>
  <c r="AC74" i="10"/>
  <c r="AB74" i="10"/>
  <c r="AH74" i="10" s="1"/>
  <c r="AA74" i="10"/>
  <c r="P74" i="10"/>
  <c r="O74" i="10"/>
  <c r="N74" i="10"/>
  <c r="T74" i="10" s="1"/>
  <c r="M74" i="10"/>
  <c r="IS73" i="10"/>
  <c r="IY73" i="10" s="1"/>
  <c r="IR73" i="10"/>
  <c r="IX73" i="10" s="1"/>
  <c r="IE73" i="10"/>
  <c r="II73" i="10" s="1"/>
  <c r="ID73" i="10"/>
  <c r="IJ73" i="10" s="1"/>
  <c r="HQ73" i="10"/>
  <c r="HW73" i="10" s="1"/>
  <c r="HP73" i="10"/>
  <c r="HV73" i="10" s="1"/>
  <c r="HC73" i="10"/>
  <c r="HG73" i="10" s="1"/>
  <c r="HB73" i="10"/>
  <c r="HH73" i="10" s="1"/>
  <c r="GQ73" i="10"/>
  <c r="GP73" i="10"/>
  <c r="GO73" i="10"/>
  <c r="GU73" i="10" s="1"/>
  <c r="GN73" i="10"/>
  <c r="GG73" i="10"/>
  <c r="GF73" i="10"/>
  <c r="FO73" i="10"/>
  <c r="FN73" i="10"/>
  <c r="FM73" i="10"/>
  <c r="FS73" i="10" s="1"/>
  <c r="FL73" i="10"/>
  <c r="FA73" i="10"/>
  <c r="EZ73" i="10"/>
  <c r="EY73" i="10"/>
  <c r="EX73" i="10"/>
  <c r="EK73" i="10"/>
  <c r="EO73" i="10" s="1"/>
  <c r="EJ73" i="10"/>
  <c r="EP73" i="10" s="1"/>
  <c r="DY73" i="10"/>
  <c r="DX73" i="10"/>
  <c r="DW73" i="10"/>
  <c r="EC73" i="10" s="1"/>
  <c r="DV73" i="10"/>
  <c r="DK73" i="10"/>
  <c r="DJ73" i="10"/>
  <c r="DI73" i="10"/>
  <c r="DO73" i="10" s="1"/>
  <c r="DH73" i="10"/>
  <c r="CW73" i="10"/>
  <c r="CV73" i="10"/>
  <c r="CU73" i="10"/>
  <c r="DA73" i="10" s="1"/>
  <c r="CT73" i="10"/>
  <c r="CH73" i="10"/>
  <c r="CG73" i="10"/>
  <c r="CF73" i="10"/>
  <c r="CL73" i="10" s="1"/>
  <c r="CE73" i="10"/>
  <c r="BT73" i="10"/>
  <c r="BS73" i="10"/>
  <c r="BR73" i="10"/>
  <c r="BX73" i="10" s="1"/>
  <c r="BQ73" i="10"/>
  <c r="BD73" i="10"/>
  <c r="BJ73" i="10" s="1"/>
  <c r="BC73" i="10"/>
  <c r="BI73" i="10" s="1"/>
  <c r="AP73" i="10"/>
  <c r="AT73" i="10" s="1"/>
  <c r="AO73" i="10"/>
  <c r="AU73" i="10" s="1"/>
  <c r="AD73" i="10"/>
  <c r="AC73" i="10"/>
  <c r="AB73" i="10"/>
  <c r="AA73" i="10"/>
  <c r="P73" i="10"/>
  <c r="O73" i="10"/>
  <c r="N73" i="10"/>
  <c r="M73" i="10"/>
  <c r="IS72" i="10"/>
  <c r="IY72" i="10" s="1"/>
  <c r="IR72" i="10"/>
  <c r="IX72" i="10" s="1"/>
  <c r="IE72" i="10"/>
  <c r="II72" i="10" s="1"/>
  <c r="ID72" i="10"/>
  <c r="IJ72" i="10" s="1"/>
  <c r="HQ72" i="10"/>
  <c r="HW72" i="10" s="1"/>
  <c r="HP72" i="10"/>
  <c r="HV72" i="10" s="1"/>
  <c r="HC72" i="10"/>
  <c r="HG72" i="10" s="1"/>
  <c r="HB72" i="10"/>
  <c r="HH72" i="10" s="1"/>
  <c r="GQ72" i="10"/>
  <c r="GP72" i="10"/>
  <c r="GO72" i="10"/>
  <c r="GU72" i="10" s="1"/>
  <c r="GN72" i="10"/>
  <c r="GG72" i="10"/>
  <c r="GF72" i="10"/>
  <c r="FO72" i="10"/>
  <c r="FN72" i="10"/>
  <c r="FM72" i="10"/>
  <c r="FS72" i="10" s="1"/>
  <c r="FL72" i="10"/>
  <c r="FA72" i="10"/>
  <c r="EZ72" i="10"/>
  <c r="EY72" i="10"/>
  <c r="FE72" i="10" s="1"/>
  <c r="EX72" i="10"/>
  <c r="EK72" i="10"/>
  <c r="EO72" i="10" s="1"/>
  <c r="EJ72" i="10"/>
  <c r="EP72" i="10" s="1"/>
  <c r="DY72" i="10"/>
  <c r="DX72" i="10"/>
  <c r="DW72" i="10"/>
  <c r="EC72" i="10" s="1"/>
  <c r="DV72" i="10"/>
  <c r="DK72" i="10"/>
  <c r="DJ72" i="10"/>
  <c r="DI72" i="10"/>
  <c r="DO72" i="10" s="1"/>
  <c r="DH72" i="10"/>
  <c r="CW72" i="10"/>
  <c r="CV72" i="10"/>
  <c r="CU72" i="10"/>
  <c r="DA72" i="10" s="1"/>
  <c r="CT72" i="10"/>
  <c r="CH72" i="10"/>
  <c r="CG72" i="10"/>
  <c r="CF72" i="10"/>
  <c r="CL72" i="10" s="1"/>
  <c r="CE72" i="10"/>
  <c r="BT72" i="10"/>
  <c r="BS72" i="10"/>
  <c r="BR72" i="10"/>
  <c r="BX72" i="10" s="1"/>
  <c r="BQ72" i="10"/>
  <c r="BD72" i="10"/>
  <c r="BJ72" i="10" s="1"/>
  <c r="BC72" i="10"/>
  <c r="BI72" i="10" s="1"/>
  <c r="AP72" i="10"/>
  <c r="AT72" i="10" s="1"/>
  <c r="AO72" i="10"/>
  <c r="AU72" i="10" s="1"/>
  <c r="AD72" i="10"/>
  <c r="AC72" i="10"/>
  <c r="AB72" i="10"/>
  <c r="AA72" i="10"/>
  <c r="P72" i="10"/>
  <c r="O72" i="10"/>
  <c r="N72" i="10"/>
  <c r="M72" i="10"/>
  <c r="IS71" i="10"/>
  <c r="IY71" i="10" s="1"/>
  <c r="IR71" i="10"/>
  <c r="IX71" i="10" s="1"/>
  <c r="IE71" i="10"/>
  <c r="IK71" i="10" s="1"/>
  <c r="ID71" i="10"/>
  <c r="IH71" i="10" s="1"/>
  <c r="HQ71" i="10"/>
  <c r="HW71" i="10" s="1"/>
  <c r="HP71" i="10"/>
  <c r="HV71" i="10" s="1"/>
  <c r="HC71" i="10"/>
  <c r="HI71" i="10" s="1"/>
  <c r="HB71" i="10"/>
  <c r="HF71" i="10" s="1"/>
  <c r="GQ71" i="10"/>
  <c r="GP71" i="10"/>
  <c r="GO71" i="10"/>
  <c r="GN71" i="10"/>
  <c r="GT71" i="10" s="1"/>
  <c r="GG71" i="10"/>
  <c r="GF71" i="10"/>
  <c r="FO71" i="10"/>
  <c r="FN71" i="10"/>
  <c r="FM71" i="10"/>
  <c r="FL71" i="10"/>
  <c r="FA71" i="10"/>
  <c r="EZ71" i="10"/>
  <c r="EY71" i="10"/>
  <c r="EX71" i="10"/>
  <c r="EK71" i="10"/>
  <c r="EQ71" i="10" s="1"/>
  <c r="EJ71" i="10"/>
  <c r="EN71" i="10" s="1"/>
  <c r="DY71" i="10"/>
  <c r="DX71" i="10"/>
  <c r="DW71" i="10"/>
  <c r="DV71" i="10"/>
  <c r="EB71" i="10" s="1"/>
  <c r="DK71" i="10"/>
  <c r="DJ71" i="10"/>
  <c r="DI71" i="10"/>
  <c r="DH71" i="10"/>
  <c r="DN71" i="10" s="1"/>
  <c r="CW71" i="10"/>
  <c r="CV71" i="10"/>
  <c r="CU71" i="10"/>
  <c r="CT71" i="10"/>
  <c r="CZ71" i="10" s="1"/>
  <c r="CH71" i="10"/>
  <c r="CG71" i="10"/>
  <c r="CF71" i="10"/>
  <c r="CE71" i="10"/>
  <c r="CK71" i="10" s="1"/>
  <c r="BT71" i="10"/>
  <c r="BS71" i="10"/>
  <c r="BR71" i="10"/>
  <c r="BQ71" i="10"/>
  <c r="BW71" i="10" s="1"/>
  <c r="BD71" i="10"/>
  <c r="BJ71" i="10" s="1"/>
  <c r="BC71" i="10"/>
  <c r="BI71" i="10" s="1"/>
  <c r="AP71" i="10"/>
  <c r="AV71" i="10" s="1"/>
  <c r="AO71" i="10"/>
  <c r="AS71" i="10" s="1"/>
  <c r="AD71" i="10"/>
  <c r="AC71" i="10"/>
  <c r="AB71" i="10"/>
  <c r="AH71" i="10" s="1"/>
  <c r="AA71" i="10"/>
  <c r="P71" i="10"/>
  <c r="O71" i="10"/>
  <c r="N71" i="10"/>
  <c r="T71" i="10" s="1"/>
  <c r="M71" i="10"/>
  <c r="IS70" i="10"/>
  <c r="IW70" i="10" s="1"/>
  <c r="IR70" i="10"/>
  <c r="IX70" i="10" s="1"/>
  <c r="IE70" i="10"/>
  <c r="IK70" i="10" s="1"/>
  <c r="ID70" i="10"/>
  <c r="IJ70" i="10" s="1"/>
  <c r="HQ70" i="10"/>
  <c r="HU70" i="10" s="1"/>
  <c r="HP70" i="10"/>
  <c r="HV70" i="10" s="1"/>
  <c r="HC70" i="10"/>
  <c r="HI70" i="10" s="1"/>
  <c r="HB70" i="10"/>
  <c r="HH70" i="10" s="1"/>
  <c r="GQ70" i="10"/>
  <c r="GP70" i="10"/>
  <c r="GO70" i="10"/>
  <c r="GU70" i="10" s="1"/>
  <c r="GN70" i="10"/>
  <c r="GG70" i="10"/>
  <c r="GF70" i="10"/>
  <c r="FO70" i="10"/>
  <c r="FN70" i="10"/>
  <c r="FM70" i="10"/>
  <c r="FS70" i="10" s="1"/>
  <c r="FL70" i="10"/>
  <c r="FA70" i="10"/>
  <c r="EZ70" i="10"/>
  <c r="EY70" i="10"/>
  <c r="FE70" i="10" s="1"/>
  <c r="EX70" i="10"/>
  <c r="EK70" i="10"/>
  <c r="EQ70" i="10" s="1"/>
  <c r="EJ70" i="10"/>
  <c r="EP70" i="10" s="1"/>
  <c r="DY70" i="10"/>
  <c r="DX70" i="10"/>
  <c r="DW70" i="10"/>
  <c r="EC70" i="10" s="1"/>
  <c r="DV70" i="10"/>
  <c r="DK70" i="10"/>
  <c r="DJ70" i="10"/>
  <c r="DI70" i="10"/>
  <c r="DO70" i="10" s="1"/>
  <c r="DH70" i="10"/>
  <c r="CW70" i="10"/>
  <c r="CV70" i="10"/>
  <c r="CU70" i="10"/>
  <c r="CT70" i="10"/>
  <c r="CH70" i="10"/>
  <c r="CG70" i="10"/>
  <c r="CF70" i="10"/>
  <c r="CE70" i="10"/>
  <c r="BT70" i="10"/>
  <c r="BS70" i="10"/>
  <c r="BR70" i="10"/>
  <c r="BX70" i="10" s="1"/>
  <c r="BQ70" i="10"/>
  <c r="BD70" i="10"/>
  <c r="BH70" i="10" s="1"/>
  <c r="BC70" i="10"/>
  <c r="BI70" i="10" s="1"/>
  <c r="AP70" i="10"/>
  <c r="AV70" i="10" s="1"/>
  <c r="AO70" i="10"/>
  <c r="AU70" i="10" s="1"/>
  <c r="AD70" i="10"/>
  <c r="AC70" i="10"/>
  <c r="AB70" i="10"/>
  <c r="AA70" i="10"/>
  <c r="AG70" i="10" s="1"/>
  <c r="P70" i="10"/>
  <c r="O70" i="10"/>
  <c r="N70" i="10"/>
  <c r="M70" i="10"/>
  <c r="S70" i="10" s="1"/>
  <c r="IS69" i="10"/>
  <c r="IY69" i="10" s="1"/>
  <c r="IR69" i="10"/>
  <c r="IV69" i="10" s="1"/>
  <c r="IE69" i="10"/>
  <c r="IK69" i="10" s="1"/>
  <c r="ID69" i="10"/>
  <c r="IJ69" i="10" s="1"/>
  <c r="HQ69" i="10"/>
  <c r="HW69" i="10" s="1"/>
  <c r="HP69" i="10"/>
  <c r="HT69" i="10" s="1"/>
  <c r="HC69" i="10"/>
  <c r="HI69" i="10" s="1"/>
  <c r="HB69" i="10"/>
  <c r="HH69" i="10" s="1"/>
  <c r="GQ69" i="10"/>
  <c r="GQ68" i="10" s="1"/>
  <c r="GP69" i="10"/>
  <c r="GO69" i="10"/>
  <c r="GN69" i="10"/>
  <c r="GN68" i="10" s="1"/>
  <c r="GG69" i="10"/>
  <c r="GF69" i="10"/>
  <c r="FO69" i="10"/>
  <c r="FN69" i="10"/>
  <c r="FN68" i="10" s="1"/>
  <c r="FM69" i="10"/>
  <c r="FL69" i="10"/>
  <c r="FR69" i="10" s="1"/>
  <c r="FA69" i="10"/>
  <c r="EZ69" i="10"/>
  <c r="EY69" i="10"/>
  <c r="EX69" i="10"/>
  <c r="FD69" i="10" s="1"/>
  <c r="EK69" i="10"/>
  <c r="EQ69" i="10" s="1"/>
  <c r="EJ69" i="10"/>
  <c r="EP69" i="10" s="1"/>
  <c r="DY69" i="10"/>
  <c r="DY68" i="10" s="1"/>
  <c r="DX69" i="10"/>
  <c r="DW69" i="10"/>
  <c r="DV69" i="10"/>
  <c r="DK69" i="10"/>
  <c r="DK68" i="10" s="1"/>
  <c r="DJ69" i="10"/>
  <c r="DJ68" i="10" s="1"/>
  <c r="DI69" i="10"/>
  <c r="DH69" i="10"/>
  <c r="CW69" i="10"/>
  <c r="CW68" i="10" s="1"/>
  <c r="CV69" i="10"/>
  <c r="CU69" i="10"/>
  <c r="CT69" i="10"/>
  <c r="CH69" i="10"/>
  <c r="CH68" i="10" s="1"/>
  <c r="CG69" i="10"/>
  <c r="CF69" i="10"/>
  <c r="CE69" i="10"/>
  <c r="BT69" i="10"/>
  <c r="BT68" i="10" s="1"/>
  <c r="BS69" i="10"/>
  <c r="BR69" i="10"/>
  <c r="BQ69" i="10"/>
  <c r="BD69" i="10"/>
  <c r="BJ69" i="10" s="1"/>
  <c r="BC69" i="10"/>
  <c r="BG69" i="10" s="1"/>
  <c r="AP69" i="10"/>
  <c r="AV69" i="10" s="1"/>
  <c r="AO69" i="10"/>
  <c r="AU69" i="10" s="1"/>
  <c r="AD69" i="10"/>
  <c r="AC69" i="10"/>
  <c r="AB69" i="10"/>
  <c r="AA69" i="10"/>
  <c r="P69" i="10"/>
  <c r="O69" i="10"/>
  <c r="N69" i="10"/>
  <c r="T69" i="10" s="1"/>
  <c r="M69" i="10"/>
  <c r="JA68" i="10"/>
  <c r="IZ68" i="10"/>
  <c r="IQ68" i="10"/>
  <c r="IY68" i="10" s="1"/>
  <c r="IY67" i="10" s="1"/>
  <c r="IP68" i="10"/>
  <c r="IX68" i="10" s="1"/>
  <c r="IX67" i="10" s="1"/>
  <c r="IO68" i="10"/>
  <c r="IN68" i="10"/>
  <c r="IM68" i="10"/>
  <c r="IL68" i="10"/>
  <c r="IC68" i="10"/>
  <c r="IK68" i="10" s="1"/>
  <c r="IK67" i="10" s="1"/>
  <c r="IB68" i="10"/>
  <c r="IJ68" i="10" s="1"/>
  <c r="IJ67" i="10" s="1"/>
  <c r="IA68" i="10"/>
  <c r="HZ68" i="10"/>
  <c r="HZ67" i="10" s="1"/>
  <c r="HX68" i="10"/>
  <c r="HS68" i="10"/>
  <c r="HR68" i="10"/>
  <c r="HR67" i="10" s="1"/>
  <c r="HM68" i="10"/>
  <c r="HO68" i="10" s="1"/>
  <c r="HO67" i="10" s="1"/>
  <c r="HL68" i="10"/>
  <c r="HN68" i="10" s="1"/>
  <c r="HN67" i="10" s="1"/>
  <c r="HJ68" i="10"/>
  <c r="HE68" i="10"/>
  <c r="HD68" i="10"/>
  <c r="HA68" i="10"/>
  <c r="GZ68" i="10"/>
  <c r="GY68" i="10"/>
  <c r="GX68" i="10"/>
  <c r="GX67" i="10" s="1"/>
  <c r="GV68" i="10"/>
  <c r="GM68" i="10"/>
  <c r="GK68" i="10"/>
  <c r="GK67" i="10" s="1"/>
  <c r="GJ68" i="10"/>
  <c r="GL68" i="10" s="1"/>
  <c r="GL67" i="10" s="1"/>
  <c r="GH68" i="10"/>
  <c r="GC68" i="10"/>
  <c r="GC67" i="10" s="1"/>
  <c r="GB68" i="10"/>
  <c r="GA68" i="10"/>
  <c r="GG68" i="10" s="1"/>
  <c r="FZ68" i="10"/>
  <c r="GD68" i="10" s="1"/>
  <c r="FX68" i="10"/>
  <c r="GF68" i="10" s="1"/>
  <c r="FW68" i="10"/>
  <c r="FY68" i="10" s="1"/>
  <c r="FY67" i="10" s="1"/>
  <c r="FV68" i="10"/>
  <c r="FT68" i="10"/>
  <c r="FK68" i="10"/>
  <c r="FJ68" i="10"/>
  <c r="FI68" i="10"/>
  <c r="FH68" i="10"/>
  <c r="FH67" i="10" s="1"/>
  <c r="FF68" i="10"/>
  <c r="EW68" i="10"/>
  <c r="EU68" i="10"/>
  <c r="EU67" i="10" s="1"/>
  <c r="ET68" i="10"/>
  <c r="EV68" i="10" s="1"/>
  <c r="EV67" i="10" s="1"/>
  <c r="ER68" i="10"/>
  <c r="EM68" i="10"/>
  <c r="EL68" i="10"/>
  <c r="EL67" i="10" s="1"/>
  <c r="EG68" i="10"/>
  <c r="EI68" i="10" s="1"/>
  <c r="EI67" i="10" s="1"/>
  <c r="EF68" i="10"/>
  <c r="EH68" i="10" s="1"/>
  <c r="EH67" i="10" s="1"/>
  <c r="ED68" i="10"/>
  <c r="DT68" i="10"/>
  <c r="DS68" i="10"/>
  <c r="DU68" i="10" s="1"/>
  <c r="DU67" i="10" s="1"/>
  <c r="DR68" i="10"/>
  <c r="DP68" i="10"/>
  <c r="DG68" i="10"/>
  <c r="DF68" i="10"/>
  <c r="DE68" i="10"/>
  <c r="DD68" i="10"/>
  <c r="DD67" i="10" s="1"/>
  <c r="DB68" i="10"/>
  <c r="CS68" i="10"/>
  <c r="CQ68" i="10"/>
  <c r="CQ67" i="10" s="1"/>
  <c r="CP68" i="10"/>
  <c r="CR68" i="10" s="1"/>
  <c r="CR67" i="10" s="1"/>
  <c r="CM68" i="10"/>
  <c r="CB68" i="10"/>
  <c r="CD68" i="10" s="1"/>
  <c r="CD67" i="10" s="1"/>
  <c r="CA68" i="10"/>
  <c r="CC68" i="10" s="1"/>
  <c r="CC67" i="10" s="1"/>
  <c r="BY68" i="10"/>
  <c r="BO68" i="10"/>
  <c r="BN68" i="10"/>
  <c r="BP68" i="10" s="1"/>
  <c r="BP67" i="10" s="1"/>
  <c r="BM68" i="10"/>
  <c r="BK68" i="10"/>
  <c r="BF68" i="10"/>
  <c r="BE68" i="10"/>
  <c r="BB68" i="10"/>
  <c r="BA68" i="10"/>
  <c r="AZ68" i="10"/>
  <c r="AY68" i="10"/>
  <c r="AY67" i="10" s="1"/>
  <c r="AW68" i="10"/>
  <c r="AR68" i="10"/>
  <c r="AQ68" i="10"/>
  <c r="AN68" i="10"/>
  <c r="AL68" i="10"/>
  <c r="AL67" i="10" s="1"/>
  <c r="AK68" i="10"/>
  <c r="AM68" i="10" s="1"/>
  <c r="AM67" i="10" s="1"/>
  <c r="AI68" i="10"/>
  <c r="Y68" i="10"/>
  <c r="Y67" i="10" s="1"/>
  <c r="X68" i="10"/>
  <c r="Z68" i="10" s="1"/>
  <c r="Z67" i="10" s="1"/>
  <c r="W68" i="10"/>
  <c r="U68" i="10"/>
  <c r="L68" i="10"/>
  <c r="K68" i="10"/>
  <c r="J68" i="10"/>
  <c r="JC68" i="10" s="1"/>
  <c r="I68" i="10"/>
  <c r="JB68" i="10" s="1"/>
  <c r="IZ67" i="10"/>
  <c r="IW67" i="10"/>
  <c r="IV67" i="10"/>
  <c r="IU67" i="10"/>
  <c r="IT67" i="10"/>
  <c r="IS67" i="10"/>
  <c r="JA67" i="10" s="1"/>
  <c r="IR67" i="10"/>
  <c r="IQ67" i="10"/>
  <c r="IO67" i="10"/>
  <c r="IN67" i="10"/>
  <c r="IL67" i="10"/>
  <c r="II67" i="10"/>
  <c r="IH67" i="10"/>
  <c r="IG67" i="10"/>
  <c r="IF67" i="10"/>
  <c r="IE67" i="10"/>
  <c r="IM67" i="10" s="1"/>
  <c r="ID67" i="10"/>
  <c r="IC67" i="10"/>
  <c r="IB67" i="10"/>
  <c r="IA67" i="10"/>
  <c r="HX67" i="10"/>
  <c r="HS67" i="10"/>
  <c r="HM67" i="10"/>
  <c r="HL67" i="10"/>
  <c r="HJ67" i="10"/>
  <c r="HE67" i="10"/>
  <c r="HD67" i="10"/>
  <c r="HA67" i="10"/>
  <c r="GZ67" i="10"/>
  <c r="GY67" i="10"/>
  <c r="GV67" i="10"/>
  <c r="GM67" i="10"/>
  <c r="GJ67" i="10"/>
  <c r="GH67" i="10"/>
  <c r="GB67" i="10"/>
  <c r="GA67" i="10"/>
  <c r="GI67" i="10" s="1"/>
  <c r="FZ67" i="10"/>
  <c r="FX67" i="10"/>
  <c r="FW67" i="10"/>
  <c r="FV67" i="10"/>
  <c r="FT67" i="10"/>
  <c r="FK67" i="10"/>
  <c r="FJ67" i="10"/>
  <c r="FI67" i="10"/>
  <c r="FF67" i="10"/>
  <c r="EW67" i="10"/>
  <c r="ET67" i="10"/>
  <c r="ER67" i="10"/>
  <c r="EM67" i="10"/>
  <c r="EG67" i="10"/>
  <c r="EF67" i="10"/>
  <c r="ED67" i="10"/>
  <c r="DT67" i="10"/>
  <c r="DS67" i="10"/>
  <c r="DR67" i="10"/>
  <c r="DP67" i="10"/>
  <c r="DG67" i="10"/>
  <c r="DF67" i="10"/>
  <c r="DE67" i="10"/>
  <c r="DB67" i="10"/>
  <c r="CS67" i="10"/>
  <c r="CP67" i="10"/>
  <c r="CM67" i="10"/>
  <c r="CB67" i="10"/>
  <c r="CA67" i="10"/>
  <c r="BY67" i="10"/>
  <c r="BO67" i="10"/>
  <c r="BN67" i="10"/>
  <c r="BM67" i="10"/>
  <c r="BK67" i="10"/>
  <c r="BF67" i="10"/>
  <c r="BE67" i="10"/>
  <c r="BB67" i="10"/>
  <c r="BA67" i="10"/>
  <c r="AZ67" i="10"/>
  <c r="AW67" i="10"/>
  <c r="AR67" i="10"/>
  <c r="AQ67" i="10"/>
  <c r="AN67" i="10"/>
  <c r="AK67" i="10"/>
  <c r="AI67" i="10"/>
  <c r="X67" i="10"/>
  <c r="W67" i="10"/>
  <c r="U67" i="10"/>
  <c r="J67" i="10"/>
  <c r="I67" i="10"/>
  <c r="JI66" i="10"/>
  <c r="JH66" i="10"/>
  <c r="JG66" i="10"/>
  <c r="JK66" i="10" s="1"/>
  <c r="JF66" i="10"/>
  <c r="JL66" i="10" s="1"/>
  <c r="IY66" i="10"/>
  <c r="IX66" i="10"/>
  <c r="IK66" i="10"/>
  <c r="IJ66" i="10"/>
  <c r="HW66" i="10"/>
  <c r="HV66" i="10"/>
  <c r="HU66" i="10"/>
  <c r="HT66" i="10"/>
  <c r="HI66" i="10"/>
  <c r="HH66" i="10"/>
  <c r="HG66" i="10"/>
  <c r="HF66" i="10"/>
  <c r="GU66" i="10"/>
  <c r="GT66" i="10"/>
  <c r="GS66" i="10"/>
  <c r="GR66" i="10"/>
  <c r="GG66" i="10"/>
  <c r="GF66" i="10"/>
  <c r="GE66" i="10"/>
  <c r="GD66" i="10"/>
  <c r="FS66" i="10"/>
  <c r="FR66" i="10"/>
  <c r="FQ66" i="10"/>
  <c r="FP66" i="10"/>
  <c r="FE66" i="10"/>
  <c r="FD66" i="10"/>
  <c r="FC66" i="10"/>
  <c r="FB66" i="10"/>
  <c r="EQ66" i="10"/>
  <c r="EP66" i="10"/>
  <c r="EO66" i="10"/>
  <c r="EN66" i="10"/>
  <c r="EC66" i="10"/>
  <c r="EB66" i="10"/>
  <c r="EA66" i="10"/>
  <c r="DZ66" i="10"/>
  <c r="DO66" i="10"/>
  <c r="DN66" i="10"/>
  <c r="DM66" i="10"/>
  <c r="DL66" i="10"/>
  <c r="DA66" i="10"/>
  <c r="CZ66" i="10"/>
  <c r="CY66" i="10"/>
  <c r="CX66" i="10"/>
  <c r="CL66" i="10"/>
  <c r="CK66" i="10"/>
  <c r="CJ66" i="10"/>
  <c r="CI66" i="10"/>
  <c r="BX66" i="10"/>
  <c r="BW66" i="10"/>
  <c r="BV66" i="10"/>
  <c r="BU66" i="10"/>
  <c r="BJ66" i="10"/>
  <c r="BI66" i="10"/>
  <c r="BH66" i="10"/>
  <c r="BG66" i="10"/>
  <c r="AV66" i="10"/>
  <c r="AU66" i="10"/>
  <c r="AT66" i="10"/>
  <c r="AS66" i="10"/>
  <c r="AH66" i="10"/>
  <c r="AG66" i="10"/>
  <c r="T66" i="10"/>
  <c r="S66" i="10"/>
  <c r="R66" i="10"/>
  <c r="Q66" i="10"/>
  <c r="JI65" i="10"/>
  <c r="JH65" i="10"/>
  <c r="JG65" i="10"/>
  <c r="JF65" i="10"/>
  <c r="IY65" i="10"/>
  <c r="IX65" i="10"/>
  <c r="IK65" i="10"/>
  <c r="IJ65" i="10"/>
  <c r="HW65" i="10"/>
  <c r="HV65" i="10"/>
  <c r="HI65" i="10"/>
  <c r="HH65" i="10"/>
  <c r="GU65" i="10"/>
  <c r="GT65" i="10"/>
  <c r="GG65" i="10"/>
  <c r="GF65" i="10"/>
  <c r="FS65" i="10"/>
  <c r="FR65" i="10"/>
  <c r="FE65" i="10"/>
  <c r="FD65" i="10"/>
  <c r="EQ65" i="10"/>
  <c r="EP65" i="10"/>
  <c r="EC65" i="10"/>
  <c r="EB65" i="10"/>
  <c r="DO65" i="10"/>
  <c r="DN65" i="10"/>
  <c r="DA65" i="10"/>
  <c r="CZ65" i="10"/>
  <c r="CL65" i="10"/>
  <c r="CK65" i="10"/>
  <c r="BX65" i="10"/>
  <c r="BW65" i="10"/>
  <c r="BJ65" i="10"/>
  <c r="BI65" i="10"/>
  <c r="AV65" i="10"/>
  <c r="AU65" i="10"/>
  <c r="AH65" i="10"/>
  <c r="AG65" i="10"/>
  <c r="T65" i="10"/>
  <c r="S65" i="10"/>
  <c r="JI64" i="10"/>
  <c r="JH64" i="10"/>
  <c r="JG64" i="10"/>
  <c r="JF64" i="10"/>
  <c r="IY64" i="10"/>
  <c r="IX64" i="10"/>
  <c r="IK64" i="10"/>
  <c r="IJ64" i="10"/>
  <c r="HW64" i="10"/>
  <c r="HV64" i="10"/>
  <c r="HI64" i="10"/>
  <c r="HH64" i="10"/>
  <c r="GU64" i="10"/>
  <c r="GT64" i="10"/>
  <c r="GG64" i="10"/>
  <c r="GF64" i="10"/>
  <c r="FS64" i="10"/>
  <c r="FR64" i="10"/>
  <c r="FE64" i="10"/>
  <c r="FD64" i="10"/>
  <c r="EQ64" i="10"/>
  <c r="EP64" i="10"/>
  <c r="EC64" i="10"/>
  <c r="EB64" i="10"/>
  <c r="DO64" i="10"/>
  <c r="DN64" i="10"/>
  <c r="DA64" i="10"/>
  <c r="CZ64" i="10"/>
  <c r="CL64" i="10"/>
  <c r="CK64" i="10"/>
  <c r="BX64" i="10"/>
  <c r="BW64" i="10"/>
  <c r="BJ64" i="10"/>
  <c r="BI64" i="10"/>
  <c r="AV64" i="10"/>
  <c r="AU64" i="10"/>
  <c r="AH64" i="10"/>
  <c r="AG64" i="10"/>
  <c r="T64" i="10"/>
  <c r="S64" i="10"/>
  <c r="IS63" i="10"/>
  <c r="IY63" i="10" s="1"/>
  <c r="IR63" i="10"/>
  <c r="IV63" i="10" s="1"/>
  <c r="IE63" i="10"/>
  <c r="IK63" i="10" s="1"/>
  <c r="ID63" i="10"/>
  <c r="IJ63" i="10" s="1"/>
  <c r="HQ63" i="10"/>
  <c r="HW63" i="10" s="1"/>
  <c r="HP63" i="10"/>
  <c r="HT63" i="10" s="1"/>
  <c r="HC63" i="10"/>
  <c r="HI63" i="10" s="1"/>
  <c r="HB63" i="10"/>
  <c r="GQ63" i="10"/>
  <c r="GP63" i="10"/>
  <c r="GO63" i="10"/>
  <c r="GN63" i="10"/>
  <c r="GG63" i="10"/>
  <c r="GF63" i="10"/>
  <c r="FO63" i="10"/>
  <c r="FN63" i="10"/>
  <c r="FM63" i="10"/>
  <c r="FL63" i="10"/>
  <c r="FR63" i="10" s="1"/>
  <c r="FA63" i="10"/>
  <c r="EZ63" i="10"/>
  <c r="EY63" i="10"/>
  <c r="EX63" i="10"/>
  <c r="FD63" i="10" s="1"/>
  <c r="EK63" i="10"/>
  <c r="EQ63" i="10" s="1"/>
  <c r="EJ63" i="10"/>
  <c r="EP63" i="10" s="1"/>
  <c r="DY63" i="10"/>
  <c r="DX63" i="10"/>
  <c r="DW63" i="10"/>
  <c r="EC63" i="10" s="1"/>
  <c r="DV63" i="10"/>
  <c r="DK63" i="10"/>
  <c r="DJ63" i="10"/>
  <c r="DI63" i="10"/>
  <c r="DO63" i="10" s="1"/>
  <c r="DH63" i="10"/>
  <c r="CW63" i="10"/>
  <c r="CV63" i="10"/>
  <c r="CU63" i="10"/>
  <c r="CT63" i="10"/>
  <c r="CH63" i="10"/>
  <c r="CG63" i="10"/>
  <c r="CF63" i="10"/>
  <c r="CL63" i="10" s="1"/>
  <c r="CE63" i="10"/>
  <c r="BT63" i="10"/>
  <c r="BS63" i="10"/>
  <c r="BR63" i="10"/>
  <c r="BQ63" i="10"/>
  <c r="BD63" i="10"/>
  <c r="BH63" i="10" s="1"/>
  <c r="BC63" i="10"/>
  <c r="BI63" i="10" s="1"/>
  <c r="AP63" i="10"/>
  <c r="AV63" i="10" s="1"/>
  <c r="AO63" i="10"/>
  <c r="AU63" i="10" s="1"/>
  <c r="AD63" i="10"/>
  <c r="AC63" i="10"/>
  <c r="AB63" i="10"/>
  <c r="AH63" i="10" s="1"/>
  <c r="AA63" i="10"/>
  <c r="P63" i="10"/>
  <c r="O63" i="10"/>
  <c r="N63" i="10"/>
  <c r="M63" i="10"/>
  <c r="IS62" i="10"/>
  <c r="IY62" i="10" s="1"/>
  <c r="IR62" i="10"/>
  <c r="IX62" i="10" s="1"/>
  <c r="IE62" i="10"/>
  <c r="II62" i="10" s="1"/>
  <c r="ID62" i="10"/>
  <c r="IJ62" i="10" s="1"/>
  <c r="HQ62" i="10"/>
  <c r="HW62" i="10" s="1"/>
  <c r="HP62" i="10"/>
  <c r="HV62" i="10" s="1"/>
  <c r="HC62" i="10"/>
  <c r="HG62" i="10" s="1"/>
  <c r="HB62" i="10"/>
  <c r="GQ62" i="10"/>
  <c r="GP62" i="10"/>
  <c r="GO62" i="10"/>
  <c r="GU62" i="10" s="1"/>
  <c r="GN62" i="10"/>
  <c r="GG62" i="10"/>
  <c r="GF62" i="10"/>
  <c r="FO62" i="10"/>
  <c r="FN62" i="10"/>
  <c r="FM62" i="10"/>
  <c r="FS62" i="10" s="1"/>
  <c r="FL62" i="10"/>
  <c r="FA62" i="10"/>
  <c r="EZ62" i="10"/>
  <c r="EY62" i="10"/>
  <c r="EX62" i="10"/>
  <c r="EK62" i="10"/>
  <c r="EO62" i="10" s="1"/>
  <c r="EJ62" i="10"/>
  <c r="EP62" i="10" s="1"/>
  <c r="DY62" i="10"/>
  <c r="DX62" i="10"/>
  <c r="DW62" i="10"/>
  <c r="DV62" i="10"/>
  <c r="DK62" i="10"/>
  <c r="DJ62" i="10"/>
  <c r="DI62" i="10"/>
  <c r="DO62" i="10" s="1"/>
  <c r="DH62" i="10"/>
  <c r="CW62" i="10"/>
  <c r="CV62" i="10"/>
  <c r="CU62" i="10"/>
  <c r="CT62" i="10"/>
  <c r="CH62" i="10"/>
  <c r="CG62" i="10"/>
  <c r="CF62" i="10"/>
  <c r="CL62" i="10" s="1"/>
  <c r="CE62" i="10"/>
  <c r="BT62" i="10"/>
  <c r="BS62" i="10"/>
  <c r="BR62" i="10"/>
  <c r="BQ62" i="10"/>
  <c r="BD62" i="10"/>
  <c r="BJ62" i="10" s="1"/>
  <c r="BC62" i="10"/>
  <c r="BG62" i="10" s="1"/>
  <c r="AP62" i="10"/>
  <c r="AV62" i="10" s="1"/>
  <c r="AO62" i="10"/>
  <c r="AU62" i="10" s="1"/>
  <c r="AD62" i="10"/>
  <c r="AC62" i="10"/>
  <c r="AB62" i="10"/>
  <c r="AA62" i="10"/>
  <c r="P62" i="10"/>
  <c r="O62" i="10"/>
  <c r="N62" i="10"/>
  <c r="M62" i="10"/>
  <c r="JI61" i="10"/>
  <c r="JH61" i="10"/>
  <c r="EK61" i="10"/>
  <c r="EO61" i="10" s="1"/>
  <c r="EJ61" i="10"/>
  <c r="EP61" i="10" s="1"/>
  <c r="IS60" i="10"/>
  <c r="IW60" i="10" s="1"/>
  <c r="IR60" i="10"/>
  <c r="IX60" i="10" s="1"/>
  <c r="IE60" i="10"/>
  <c r="ID60" i="10"/>
  <c r="IJ60" i="10" s="1"/>
  <c r="HQ60" i="10"/>
  <c r="HU60" i="10" s="1"/>
  <c r="HP60" i="10"/>
  <c r="HV60" i="10" s="1"/>
  <c r="HC60" i="10"/>
  <c r="HI60" i="10" s="1"/>
  <c r="HB60" i="10"/>
  <c r="HH60" i="10" s="1"/>
  <c r="GQ60" i="10"/>
  <c r="GP60" i="10"/>
  <c r="GO60" i="10"/>
  <c r="GN60" i="10"/>
  <c r="GG60" i="10"/>
  <c r="GF60" i="10"/>
  <c r="FO60" i="10"/>
  <c r="FN60" i="10"/>
  <c r="FM60" i="10"/>
  <c r="FS60" i="10" s="1"/>
  <c r="FL60" i="10"/>
  <c r="FA60" i="10"/>
  <c r="EZ60" i="10"/>
  <c r="EY60" i="10"/>
  <c r="FE60" i="10" s="1"/>
  <c r="EX60" i="10"/>
  <c r="EK60" i="10"/>
  <c r="EJ60" i="10"/>
  <c r="EN60" i="10" s="1"/>
  <c r="DY60" i="10"/>
  <c r="DX60" i="10"/>
  <c r="DW60" i="10"/>
  <c r="DV60" i="10"/>
  <c r="EB60" i="10" s="1"/>
  <c r="DK60" i="10"/>
  <c r="DJ60" i="10"/>
  <c r="DI60" i="10"/>
  <c r="DH60" i="10"/>
  <c r="DN60" i="10" s="1"/>
  <c r="CW60" i="10"/>
  <c r="CV60" i="10"/>
  <c r="CU60" i="10"/>
  <c r="CT60" i="10"/>
  <c r="CZ60" i="10" s="1"/>
  <c r="CH60" i="10"/>
  <c r="CG60" i="10"/>
  <c r="CF60" i="10"/>
  <c r="CE60" i="10"/>
  <c r="CK60" i="10" s="1"/>
  <c r="BT60" i="10"/>
  <c r="BS60" i="10"/>
  <c r="BR60" i="10"/>
  <c r="BQ60" i="10"/>
  <c r="BW60" i="10" s="1"/>
  <c r="BD60" i="10"/>
  <c r="BJ60" i="10" s="1"/>
  <c r="BC60" i="10"/>
  <c r="BI60" i="10" s="1"/>
  <c r="AP60" i="10"/>
  <c r="AV60" i="10" s="1"/>
  <c r="AO60" i="10"/>
  <c r="AS60" i="10" s="1"/>
  <c r="AD60" i="10"/>
  <c r="AC60" i="10"/>
  <c r="AB60" i="10"/>
  <c r="AA60" i="10"/>
  <c r="AG60" i="10" s="1"/>
  <c r="P60" i="10"/>
  <c r="O60" i="10"/>
  <c r="N60" i="10"/>
  <c r="M60" i="10"/>
  <c r="S60" i="10" s="1"/>
  <c r="IS59" i="10"/>
  <c r="IY59" i="10" s="1"/>
  <c r="IR59" i="10"/>
  <c r="IV59" i="10" s="1"/>
  <c r="IE59" i="10"/>
  <c r="IK59" i="10" s="1"/>
  <c r="ID59" i="10"/>
  <c r="IJ59" i="10" s="1"/>
  <c r="HQ59" i="10"/>
  <c r="HW59" i="10" s="1"/>
  <c r="HP59" i="10"/>
  <c r="HT59" i="10" s="1"/>
  <c r="HC59" i="10"/>
  <c r="HI59" i="10" s="1"/>
  <c r="HB59" i="10"/>
  <c r="HH59" i="10" s="1"/>
  <c r="GQ59" i="10"/>
  <c r="GP59" i="10"/>
  <c r="GO59" i="10"/>
  <c r="GN59" i="10"/>
  <c r="GG59" i="10"/>
  <c r="GF59" i="10"/>
  <c r="FO59" i="10"/>
  <c r="FN59" i="10"/>
  <c r="FN58" i="10" s="1"/>
  <c r="FN57" i="10" s="1"/>
  <c r="FM59" i="10"/>
  <c r="FL59" i="10"/>
  <c r="FR59" i="10" s="1"/>
  <c r="FA59" i="10"/>
  <c r="FA58" i="10" s="1"/>
  <c r="FA57" i="10" s="1"/>
  <c r="EZ59" i="10"/>
  <c r="EY59" i="10"/>
  <c r="EX59" i="10"/>
  <c r="FD59" i="10" s="1"/>
  <c r="EK59" i="10"/>
  <c r="EQ59" i="10" s="1"/>
  <c r="EJ59" i="10"/>
  <c r="EP59" i="10" s="1"/>
  <c r="DY59" i="10"/>
  <c r="DX59" i="10"/>
  <c r="DW59" i="10"/>
  <c r="DV59" i="10"/>
  <c r="DK59" i="10"/>
  <c r="DJ59" i="10"/>
  <c r="DI59" i="10"/>
  <c r="DH59" i="10"/>
  <c r="CW59" i="10"/>
  <c r="CV59" i="10"/>
  <c r="CU59" i="10"/>
  <c r="DA59" i="10" s="1"/>
  <c r="CT59" i="10"/>
  <c r="CH59" i="10"/>
  <c r="CG59" i="10"/>
  <c r="CF59" i="10"/>
  <c r="CF58" i="10" s="1"/>
  <c r="CE59" i="10"/>
  <c r="BT59" i="10"/>
  <c r="BS59" i="10"/>
  <c r="BR59" i="10"/>
  <c r="BR58" i="10" s="1"/>
  <c r="BQ59" i="10"/>
  <c r="BD59" i="10"/>
  <c r="BH59" i="10" s="1"/>
  <c r="BC59" i="10"/>
  <c r="BI59" i="10" s="1"/>
  <c r="AP59" i="10"/>
  <c r="AV59" i="10" s="1"/>
  <c r="AO59" i="10"/>
  <c r="AU59" i="10" s="1"/>
  <c r="AD59" i="10"/>
  <c r="AD58" i="10" s="1"/>
  <c r="AD57" i="10" s="1"/>
  <c r="AC59" i="10"/>
  <c r="AB59" i="10"/>
  <c r="AH59" i="10" s="1"/>
  <c r="AA59" i="10"/>
  <c r="P59" i="10"/>
  <c r="O59" i="10"/>
  <c r="O58" i="10" s="1"/>
  <c r="O57" i="10" s="1"/>
  <c r="N59" i="10"/>
  <c r="T59" i="10" s="1"/>
  <c r="M59" i="10"/>
  <c r="JA58" i="10"/>
  <c r="IZ58" i="10"/>
  <c r="IO58" i="10"/>
  <c r="IQ58" i="10" s="1"/>
  <c r="IY58" i="10" s="1"/>
  <c r="IN58" i="10"/>
  <c r="IP58" i="10" s="1"/>
  <c r="IX58" i="10" s="1"/>
  <c r="IM58" i="10"/>
  <c r="IL58" i="10"/>
  <c r="IA58" i="10"/>
  <c r="IC58" i="10" s="1"/>
  <c r="IK58" i="10" s="1"/>
  <c r="HZ58" i="10"/>
  <c r="IB58" i="10" s="1"/>
  <c r="IJ58" i="10" s="1"/>
  <c r="HX58" i="10"/>
  <c r="HS58" i="10"/>
  <c r="HR58" i="10"/>
  <c r="HO58" i="10"/>
  <c r="HN58" i="10"/>
  <c r="HM58" i="10"/>
  <c r="HL58" i="10"/>
  <c r="HL57" i="10" s="1"/>
  <c r="HN57" i="10" s="1"/>
  <c r="HJ58" i="10"/>
  <c r="HE58" i="10"/>
  <c r="HD58" i="10"/>
  <c r="HD57" i="10" s="1"/>
  <c r="HC58" i="10"/>
  <c r="HC57" i="10" s="1"/>
  <c r="GY58" i="10"/>
  <c r="GY57" i="10" s="1"/>
  <c r="HA57" i="10" s="1"/>
  <c r="GX58" i="10"/>
  <c r="GZ58" i="10" s="1"/>
  <c r="GV58" i="10"/>
  <c r="GL58" i="10"/>
  <c r="GK58" i="10"/>
  <c r="GM58" i="10" s="1"/>
  <c r="GJ58" i="10"/>
  <c r="GH58" i="10"/>
  <c r="GC58" i="10"/>
  <c r="GB58" i="10"/>
  <c r="GA58" i="10"/>
  <c r="GI58" i="10" s="1"/>
  <c r="FZ58" i="10"/>
  <c r="FZ57" i="10" s="1"/>
  <c r="FY58" i="10"/>
  <c r="GG58" i="10" s="1"/>
  <c r="FW58" i="10"/>
  <c r="FW57" i="10" s="1"/>
  <c r="FY57" i="10" s="1"/>
  <c r="FV58" i="10"/>
  <c r="FV57" i="10" s="1"/>
  <c r="FX57" i="10" s="1"/>
  <c r="FT58" i="10"/>
  <c r="FI58" i="10"/>
  <c r="FI57" i="10" s="1"/>
  <c r="FK57" i="10" s="1"/>
  <c r="FH58" i="10"/>
  <c r="FJ58" i="10" s="1"/>
  <c r="FF58" i="10"/>
  <c r="EV58" i="10"/>
  <c r="EU58" i="10"/>
  <c r="EW58" i="10" s="1"/>
  <c r="ET58" i="10"/>
  <c r="ER58" i="10"/>
  <c r="EM58" i="10"/>
  <c r="EM57" i="10" s="1"/>
  <c r="EL58" i="10"/>
  <c r="EI58" i="10"/>
  <c r="EG58" i="10"/>
  <c r="EF58" i="10"/>
  <c r="EH58" i="10" s="1"/>
  <c r="ED58" i="10"/>
  <c r="DS58" i="10"/>
  <c r="DU58" i="10" s="1"/>
  <c r="DR58" i="10"/>
  <c r="DT58" i="10" s="1"/>
  <c r="DP58" i="10"/>
  <c r="DF58" i="10"/>
  <c r="DE58" i="10"/>
  <c r="DG58" i="10" s="1"/>
  <c r="DD58" i="10"/>
  <c r="DB58" i="10"/>
  <c r="CS58" i="10"/>
  <c r="CR58" i="10"/>
  <c r="CQ58" i="10"/>
  <c r="CP58" i="10"/>
  <c r="CM58" i="10"/>
  <c r="CD58" i="10"/>
  <c r="CB58" i="10"/>
  <c r="CA58" i="10"/>
  <c r="CC58" i="10" s="1"/>
  <c r="BY58" i="10"/>
  <c r="BN58" i="10"/>
  <c r="BP58" i="10" s="1"/>
  <c r="BM58" i="10"/>
  <c r="BO58" i="10" s="1"/>
  <c r="BK58" i="10"/>
  <c r="BF58" i="10"/>
  <c r="BE58" i="10"/>
  <c r="BE57" i="10" s="1"/>
  <c r="BA58" i="10"/>
  <c r="AZ58" i="10"/>
  <c r="BB58" i="10" s="1"/>
  <c r="AY58" i="10"/>
  <c r="AW58" i="10"/>
  <c r="AR58" i="10"/>
  <c r="AR57" i="10" s="1"/>
  <c r="AQ58" i="10"/>
  <c r="AQ57" i="10" s="1"/>
  <c r="AN58" i="10"/>
  <c r="AM58" i="10"/>
  <c r="AL58" i="10"/>
  <c r="AK58" i="10"/>
  <c r="AI58" i="10"/>
  <c r="Z58" i="10"/>
  <c r="X58" i="10"/>
  <c r="W58" i="10"/>
  <c r="Y58" i="10" s="1"/>
  <c r="U58" i="10"/>
  <c r="J58" i="10"/>
  <c r="JC58" i="10" s="1"/>
  <c r="I58" i="10"/>
  <c r="K58" i="10" s="1"/>
  <c r="JR57" i="10"/>
  <c r="IZ57" i="10"/>
  <c r="IU57" i="10"/>
  <c r="IT57" i="10"/>
  <c r="IS57" i="10"/>
  <c r="IR57" i="10"/>
  <c r="IV57" i="10" s="1"/>
  <c r="IO57" i="10"/>
  <c r="IQ57" i="10" s="1"/>
  <c r="IL57" i="10"/>
  <c r="IG57" i="10"/>
  <c r="IF57" i="10"/>
  <c r="IE57" i="10"/>
  <c r="IM57" i="10" s="1"/>
  <c r="ID57" i="10"/>
  <c r="IH57" i="10" s="1"/>
  <c r="IC57" i="10"/>
  <c r="IK57" i="10" s="1"/>
  <c r="IA57" i="10"/>
  <c r="HZ57" i="10"/>
  <c r="IB57" i="10" s="1"/>
  <c r="HX57" i="10"/>
  <c r="HS57" i="10"/>
  <c r="HR57" i="10"/>
  <c r="HM57" i="10"/>
  <c r="HO57" i="10" s="1"/>
  <c r="HJ57" i="10"/>
  <c r="HE57" i="10"/>
  <c r="GX57" i="10"/>
  <c r="GZ57" i="10" s="1"/>
  <c r="GV57" i="10"/>
  <c r="GK57" i="10"/>
  <c r="GM57" i="10" s="1"/>
  <c r="GJ57" i="10"/>
  <c r="GL57" i="10" s="1"/>
  <c r="GH57" i="10"/>
  <c r="GC57" i="10"/>
  <c r="GB57" i="10"/>
  <c r="FT57" i="10"/>
  <c r="FH57" i="10"/>
  <c r="FJ57" i="10" s="1"/>
  <c r="FF57" i="10"/>
  <c r="EU57" i="10"/>
  <c r="EW57" i="10" s="1"/>
  <c r="ET57" i="10"/>
  <c r="EV57" i="10" s="1"/>
  <c r="ER57" i="10"/>
  <c r="EL57" i="10"/>
  <c r="EG57" i="10"/>
  <c r="EI57" i="10" s="1"/>
  <c r="ED57" i="10"/>
  <c r="DP57" i="10"/>
  <c r="DD57" i="10"/>
  <c r="DF57" i="10" s="1"/>
  <c r="DB57" i="10"/>
  <c r="CQ57" i="10"/>
  <c r="CS57" i="10" s="1"/>
  <c r="CP57" i="10"/>
  <c r="CR57" i="10" s="1"/>
  <c r="CM57" i="10"/>
  <c r="CB57" i="10"/>
  <c r="CD57" i="10" s="1"/>
  <c r="BY57" i="10"/>
  <c r="BK57" i="10"/>
  <c r="BF57" i="10"/>
  <c r="AY57" i="10"/>
  <c r="BA57" i="10" s="1"/>
  <c r="AW57" i="10"/>
  <c r="AL57" i="10"/>
  <c r="AN57" i="10" s="1"/>
  <c r="AK57" i="10"/>
  <c r="AM57" i="10" s="1"/>
  <c r="AI57" i="10"/>
  <c r="X57" i="10"/>
  <c r="Z57" i="10" s="1"/>
  <c r="U57" i="10"/>
  <c r="JM56" i="10"/>
  <c r="JL56" i="10"/>
  <c r="JI56" i="10"/>
  <c r="JH56" i="10"/>
  <c r="JG56" i="10"/>
  <c r="JK56" i="10" s="1"/>
  <c r="JF56" i="10"/>
  <c r="JJ56" i="10" s="1"/>
  <c r="IY56" i="10"/>
  <c r="IX56" i="10"/>
  <c r="IK56" i="10"/>
  <c r="IJ56" i="10"/>
  <c r="HW56" i="10"/>
  <c r="HV56" i="10"/>
  <c r="HU56" i="10"/>
  <c r="HT56" i="10"/>
  <c r="HI56" i="10"/>
  <c r="HH56" i="10"/>
  <c r="HG56" i="10"/>
  <c r="HF56" i="10"/>
  <c r="GU56" i="10"/>
  <c r="GT56" i="10"/>
  <c r="GS56" i="10"/>
  <c r="GR56" i="10"/>
  <c r="GG56" i="10"/>
  <c r="GF56" i="10"/>
  <c r="GE56" i="10"/>
  <c r="GD56" i="10"/>
  <c r="FS56" i="10"/>
  <c r="FR56" i="10"/>
  <c r="FQ56" i="10"/>
  <c r="FP56" i="10"/>
  <c r="FE56" i="10"/>
  <c r="FD56" i="10"/>
  <c r="FC56" i="10"/>
  <c r="FB56" i="10"/>
  <c r="EQ56" i="10"/>
  <c r="EP56" i="10"/>
  <c r="EO56" i="10"/>
  <c r="EN56" i="10"/>
  <c r="EC56" i="10"/>
  <c r="EB56" i="10"/>
  <c r="EA56" i="10"/>
  <c r="DZ56" i="10"/>
  <c r="DO56" i="10"/>
  <c r="DN56" i="10"/>
  <c r="DM56" i="10"/>
  <c r="DL56" i="10"/>
  <c r="DA56" i="10"/>
  <c r="CZ56" i="10"/>
  <c r="CY56" i="10"/>
  <c r="CX56" i="10"/>
  <c r="CL56" i="10"/>
  <c r="CK56" i="10"/>
  <c r="CJ56" i="10"/>
  <c r="CI56" i="10"/>
  <c r="BX56" i="10"/>
  <c r="BW56" i="10"/>
  <c r="BV56" i="10"/>
  <c r="BU56" i="10"/>
  <c r="BJ56" i="10"/>
  <c r="BI56" i="10"/>
  <c r="BH56" i="10"/>
  <c r="BG56" i="10"/>
  <c r="AV56" i="10"/>
  <c r="AU56" i="10"/>
  <c r="AT56" i="10"/>
  <c r="AS56" i="10"/>
  <c r="AH56" i="10"/>
  <c r="AG56" i="10"/>
  <c r="T56" i="10"/>
  <c r="S56" i="10"/>
  <c r="R56" i="10"/>
  <c r="Q56" i="10"/>
  <c r="JI55" i="10"/>
  <c r="JH55" i="10"/>
  <c r="JG55" i="10"/>
  <c r="JK55" i="10" s="1"/>
  <c r="JF55" i="10"/>
  <c r="JL55" i="10" s="1"/>
  <c r="IY55" i="10"/>
  <c r="IX55" i="10"/>
  <c r="IK55" i="10"/>
  <c r="IJ55" i="10"/>
  <c r="HW55" i="10"/>
  <c r="HV55" i="10"/>
  <c r="HU55" i="10"/>
  <c r="HT55" i="10"/>
  <c r="HI55" i="10"/>
  <c r="HH55" i="10"/>
  <c r="HG55" i="10"/>
  <c r="HF55" i="10"/>
  <c r="GU55" i="10"/>
  <c r="GT55" i="10"/>
  <c r="GS55" i="10"/>
  <c r="GR55" i="10"/>
  <c r="GG55" i="10"/>
  <c r="GF55" i="10"/>
  <c r="GE55" i="10"/>
  <c r="GD55" i="10"/>
  <c r="FS55" i="10"/>
  <c r="FR55" i="10"/>
  <c r="FQ55" i="10"/>
  <c r="FP55" i="10"/>
  <c r="FE55" i="10"/>
  <c r="FD55" i="10"/>
  <c r="FC55" i="10"/>
  <c r="FB55" i="10"/>
  <c r="EQ55" i="10"/>
  <c r="EP55" i="10"/>
  <c r="EO55" i="10"/>
  <c r="EN55" i="10"/>
  <c r="EC55" i="10"/>
  <c r="EB55" i="10"/>
  <c r="EA55" i="10"/>
  <c r="DZ55" i="10"/>
  <c r="DO55" i="10"/>
  <c r="DN55" i="10"/>
  <c r="DM55" i="10"/>
  <c r="DL55" i="10"/>
  <c r="DA55" i="10"/>
  <c r="CZ55" i="10"/>
  <c r="CY55" i="10"/>
  <c r="CX55" i="10"/>
  <c r="CL55" i="10"/>
  <c r="CK55" i="10"/>
  <c r="CJ55" i="10"/>
  <c r="CI55" i="10"/>
  <c r="BX55" i="10"/>
  <c r="BW55" i="10"/>
  <c r="BV55" i="10"/>
  <c r="BU55" i="10"/>
  <c r="BJ55" i="10"/>
  <c r="BI55" i="10"/>
  <c r="BH55" i="10"/>
  <c r="BG55" i="10"/>
  <c r="AV55" i="10"/>
  <c r="AU55" i="10"/>
  <c r="AT55" i="10"/>
  <c r="AS55" i="10"/>
  <c r="AH55" i="10"/>
  <c r="AG55" i="10"/>
  <c r="T55" i="10"/>
  <c r="S55" i="10"/>
  <c r="R55" i="10"/>
  <c r="Q55" i="10"/>
  <c r="JM54" i="10"/>
  <c r="JL54" i="10"/>
  <c r="JI54" i="10"/>
  <c r="JH54" i="10"/>
  <c r="JG54" i="10"/>
  <c r="JK54" i="10" s="1"/>
  <c r="JF54" i="10"/>
  <c r="JJ54" i="10" s="1"/>
  <c r="IY54" i="10"/>
  <c r="IX54" i="10"/>
  <c r="IK54" i="10"/>
  <c r="IJ54" i="10"/>
  <c r="HW54" i="10"/>
  <c r="HV54" i="10"/>
  <c r="HU54" i="10"/>
  <c r="HT54" i="10"/>
  <c r="HI54" i="10"/>
  <c r="HH54" i="10"/>
  <c r="HG54" i="10"/>
  <c r="HF54" i="10"/>
  <c r="GU54" i="10"/>
  <c r="GT54" i="10"/>
  <c r="GS54" i="10"/>
  <c r="GR54" i="10"/>
  <c r="GG54" i="10"/>
  <c r="GF54" i="10"/>
  <c r="GE54" i="10"/>
  <c r="GD54" i="10"/>
  <c r="FS54" i="10"/>
  <c r="FR54" i="10"/>
  <c r="FQ54" i="10"/>
  <c r="FP54" i="10"/>
  <c r="FE54" i="10"/>
  <c r="FD54" i="10"/>
  <c r="FC54" i="10"/>
  <c r="FB54" i="10"/>
  <c r="EQ54" i="10"/>
  <c r="EP54" i="10"/>
  <c r="EO54" i="10"/>
  <c r="EN54" i="10"/>
  <c r="EC54" i="10"/>
  <c r="EB54" i="10"/>
  <c r="EA54" i="10"/>
  <c r="DZ54" i="10"/>
  <c r="DO54" i="10"/>
  <c r="DN54" i="10"/>
  <c r="DM54" i="10"/>
  <c r="DL54" i="10"/>
  <c r="DA54" i="10"/>
  <c r="CZ54" i="10"/>
  <c r="CY54" i="10"/>
  <c r="CX54" i="10"/>
  <c r="CL54" i="10"/>
  <c r="CK54" i="10"/>
  <c r="CJ54" i="10"/>
  <c r="CI54" i="10"/>
  <c r="BX54" i="10"/>
  <c r="BW54" i="10"/>
  <c r="BV54" i="10"/>
  <c r="BU54" i="10"/>
  <c r="BJ54" i="10"/>
  <c r="BI54" i="10"/>
  <c r="BH54" i="10"/>
  <c r="BG54" i="10"/>
  <c r="AV54" i="10"/>
  <c r="AU54" i="10"/>
  <c r="AT54" i="10"/>
  <c r="AS54" i="10"/>
  <c r="AH54" i="10"/>
  <c r="AG54" i="10"/>
  <c r="T54" i="10"/>
  <c r="S54" i="10"/>
  <c r="R54" i="10"/>
  <c r="Q54" i="10"/>
  <c r="JI53" i="10"/>
  <c r="JH53" i="10"/>
  <c r="JG53" i="10"/>
  <c r="JK53" i="10" s="1"/>
  <c r="JF53" i="10"/>
  <c r="JL53" i="10" s="1"/>
  <c r="IY53" i="10"/>
  <c r="IX53" i="10"/>
  <c r="IK53" i="10"/>
  <c r="IJ53" i="10"/>
  <c r="HW53" i="10"/>
  <c r="HV53" i="10"/>
  <c r="HU53" i="10"/>
  <c r="HT53" i="10"/>
  <c r="HI53" i="10"/>
  <c r="HH53" i="10"/>
  <c r="HG53" i="10"/>
  <c r="HF53" i="10"/>
  <c r="GU53" i="10"/>
  <c r="GT53" i="10"/>
  <c r="GS53" i="10"/>
  <c r="GR53" i="10"/>
  <c r="GG53" i="10"/>
  <c r="GF53" i="10"/>
  <c r="GE53" i="10"/>
  <c r="GD53" i="10"/>
  <c r="FS53" i="10"/>
  <c r="FR53" i="10"/>
  <c r="FQ53" i="10"/>
  <c r="FP53" i="10"/>
  <c r="FE53" i="10"/>
  <c r="FD53" i="10"/>
  <c r="FC53" i="10"/>
  <c r="FB53" i="10"/>
  <c r="EQ53" i="10"/>
  <c r="EP53" i="10"/>
  <c r="EO53" i="10"/>
  <c r="EN53" i="10"/>
  <c r="EC53" i="10"/>
  <c r="EB53" i="10"/>
  <c r="EA53" i="10"/>
  <c r="DZ53" i="10"/>
  <c r="DO53" i="10"/>
  <c r="DN53" i="10"/>
  <c r="DM53" i="10"/>
  <c r="DL53" i="10"/>
  <c r="DA53" i="10"/>
  <c r="CZ53" i="10"/>
  <c r="CY53" i="10"/>
  <c r="CX53" i="10"/>
  <c r="CL53" i="10"/>
  <c r="CK53" i="10"/>
  <c r="CJ53" i="10"/>
  <c r="CI53" i="10"/>
  <c r="BX53" i="10"/>
  <c r="BW53" i="10"/>
  <c r="BV53" i="10"/>
  <c r="BU53" i="10"/>
  <c r="BJ53" i="10"/>
  <c r="BI53" i="10"/>
  <c r="BH53" i="10"/>
  <c r="BG53" i="10"/>
  <c r="AV53" i="10"/>
  <c r="AU53" i="10"/>
  <c r="AT53" i="10"/>
  <c r="AS53" i="10"/>
  <c r="AH53" i="10"/>
  <c r="AG53" i="10"/>
  <c r="T53" i="10"/>
  <c r="S53" i="10"/>
  <c r="R53" i="10"/>
  <c r="Q53" i="10"/>
  <c r="JA52" i="10"/>
  <c r="IZ52" i="10"/>
  <c r="IO52" i="10"/>
  <c r="IO51" i="10" s="1"/>
  <c r="IQ51" i="10" s="1"/>
  <c r="IY51" i="10" s="1"/>
  <c r="IN52" i="10"/>
  <c r="IP52" i="10" s="1"/>
  <c r="IX52" i="10" s="1"/>
  <c r="IM52" i="10"/>
  <c r="IL52" i="10"/>
  <c r="IA52" i="10"/>
  <c r="IC52" i="10" s="1"/>
  <c r="IK52" i="10" s="1"/>
  <c r="HZ52" i="10"/>
  <c r="IB52" i="10" s="1"/>
  <c r="IJ52" i="10" s="1"/>
  <c r="HX52" i="10"/>
  <c r="HS52" i="10"/>
  <c r="HR52" i="10"/>
  <c r="HR51" i="10" s="1"/>
  <c r="HQ52" i="10"/>
  <c r="HY52" i="10" s="1"/>
  <c r="HP52" i="10"/>
  <c r="HT52" i="10" s="1"/>
  <c r="HO52" i="10"/>
  <c r="HW52" i="10" s="1"/>
  <c r="HN52" i="10"/>
  <c r="HV52" i="10" s="1"/>
  <c r="HM52" i="10"/>
  <c r="HL52" i="10"/>
  <c r="HJ52" i="10"/>
  <c r="HE52" i="10"/>
  <c r="HD52" i="10"/>
  <c r="HC52" i="10"/>
  <c r="HK52" i="10" s="1"/>
  <c r="HB52" i="10"/>
  <c r="GY52" i="10"/>
  <c r="HA52" i="10" s="1"/>
  <c r="GX52" i="10"/>
  <c r="GZ52" i="10" s="1"/>
  <c r="GV52" i="10"/>
  <c r="GQ52" i="10"/>
  <c r="GP52" i="10"/>
  <c r="GO52" i="10"/>
  <c r="GU52" i="10" s="1"/>
  <c r="GN52" i="10"/>
  <c r="GR52" i="10" s="1"/>
  <c r="GL52" i="10"/>
  <c r="GT52" i="10" s="1"/>
  <c r="GK52" i="10"/>
  <c r="GM52" i="10" s="1"/>
  <c r="GJ52" i="10"/>
  <c r="GH52" i="10"/>
  <c r="GC52" i="10"/>
  <c r="GC51" i="10" s="1"/>
  <c r="GB52" i="10"/>
  <c r="GA52" i="10"/>
  <c r="GI52" i="10" s="1"/>
  <c r="FZ52" i="10"/>
  <c r="GD52" i="10" s="1"/>
  <c r="FY52" i="10"/>
  <c r="GG52" i="10" s="1"/>
  <c r="FW52" i="10"/>
  <c r="FV52" i="10"/>
  <c r="FX52" i="10" s="1"/>
  <c r="FT52" i="10"/>
  <c r="FO52" i="10"/>
  <c r="FN52" i="10"/>
  <c r="FM52" i="10"/>
  <c r="FQ52" i="10" s="1"/>
  <c r="FL52" i="10"/>
  <c r="FI52" i="10"/>
  <c r="FK52" i="10" s="1"/>
  <c r="FH52" i="10"/>
  <c r="FJ52" i="10" s="1"/>
  <c r="FF52" i="10"/>
  <c r="FA52" i="10"/>
  <c r="EZ52" i="10"/>
  <c r="EY52" i="10"/>
  <c r="FE52" i="10" s="1"/>
  <c r="EX52" i="10"/>
  <c r="FB52" i="10" s="1"/>
  <c r="EV52" i="10"/>
  <c r="FD52" i="10" s="1"/>
  <c r="EU52" i="10"/>
  <c r="EW52" i="10" s="1"/>
  <c r="ET52" i="10"/>
  <c r="ER52" i="10"/>
  <c r="EM52" i="10"/>
  <c r="EL52" i="10"/>
  <c r="EL51" i="10" s="1"/>
  <c r="EK52" i="10"/>
  <c r="EO52" i="10" s="1"/>
  <c r="EJ52" i="10"/>
  <c r="EN52" i="10" s="1"/>
  <c r="EI52" i="10"/>
  <c r="EQ52" i="10" s="1"/>
  <c r="EH52" i="10"/>
  <c r="EP52" i="10" s="1"/>
  <c r="EG52" i="10"/>
  <c r="EF52" i="10"/>
  <c r="ED52" i="10"/>
  <c r="DY52" i="10"/>
  <c r="DY51" i="10" s="1"/>
  <c r="DX52" i="10"/>
  <c r="DW52" i="10"/>
  <c r="EA52" i="10" s="1"/>
  <c r="DV52" i="10"/>
  <c r="DZ52" i="10" s="1"/>
  <c r="DU52" i="10"/>
  <c r="EC52" i="10" s="1"/>
  <c r="DS52" i="10"/>
  <c r="DR52" i="10"/>
  <c r="DT52" i="10" s="1"/>
  <c r="DP52" i="10"/>
  <c r="DK52" i="10"/>
  <c r="DJ52" i="10"/>
  <c r="DI52" i="10"/>
  <c r="DM52" i="10" s="1"/>
  <c r="DH52" i="10"/>
  <c r="DE52" i="10"/>
  <c r="DG52" i="10" s="1"/>
  <c r="DD52" i="10"/>
  <c r="DF52" i="10" s="1"/>
  <c r="DB52" i="10"/>
  <c r="CW52" i="10"/>
  <c r="CV52" i="10"/>
  <c r="CU52" i="10"/>
  <c r="DA52" i="10" s="1"/>
  <c r="CT52" i="10"/>
  <c r="CX52" i="10" s="1"/>
  <c r="CR52" i="10"/>
  <c r="CZ52" i="10" s="1"/>
  <c r="CQ52" i="10"/>
  <c r="CS52" i="10" s="1"/>
  <c r="CP52" i="10"/>
  <c r="CM52" i="10"/>
  <c r="CH52" i="10"/>
  <c r="CG52" i="10"/>
  <c r="CG51" i="10" s="1"/>
  <c r="CF52" i="10"/>
  <c r="CJ52" i="10" s="1"/>
  <c r="CE52" i="10"/>
  <c r="CI52" i="10" s="1"/>
  <c r="CD52" i="10"/>
  <c r="CL52" i="10" s="1"/>
  <c r="CC52" i="10"/>
  <c r="CK52" i="10" s="1"/>
  <c r="CB52" i="10"/>
  <c r="CA52" i="10"/>
  <c r="BY52" i="10"/>
  <c r="BT52" i="10"/>
  <c r="BT51" i="10" s="1"/>
  <c r="BS52" i="10"/>
  <c r="BR52" i="10"/>
  <c r="BV52" i="10" s="1"/>
  <c r="BQ52" i="10"/>
  <c r="BU52" i="10" s="1"/>
  <c r="BP52" i="10"/>
  <c r="BX52" i="10" s="1"/>
  <c r="BN52" i="10"/>
  <c r="BM52" i="10"/>
  <c r="BO52" i="10" s="1"/>
  <c r="BK52" i="10"/>
  <c r="BF52" i="10"/>
  <c r="BE52" i="10"/>
  <c r="BD52" i="10"/>
  <c r="BH52" i="10" s="1"/>
  <c r="BC52" i="10"/>
  <c r="AZ52" i="10"/>
  <c r="BB52" i="10" s="1"/>
  <c r="AY52" i="10"/>
  <c r="BA52" i="10" s="1"/>
  <c r="AW52" i="10"/>
  <c r="AR52" i="10"/>
  <c r="AQ52" i="10"/>
  <c r="AP52" i="10"/>
  <c r="AV52" i="10" s="1"/>
  <c r="AO52" i="10"/>
  <c r="AS52" i="10" s="1"/>
  <c r="AM52" i="10"/>
  <c r="AU52" i="10" s="1"/>
  <c r="AL52" i="10"/>
  <c r="AN52" i="10" s="1"/>
  <c r="AK52" i="10"/>
  <c r="AI52" i="10"/>
  <c r="AD52" i="10"/>
  <c r="AC52" i="10"/>
  <c r="JH52" i="10" s="1"/>
  <c r="AB52" i="10"/>
  <c r="AF52" i="10" s="1"/>
  <c r="AA52" i="10"/>
  <c r="AE52" i="10" s="1"/>
  <c r="Z52" i="10"/>
  <c r="AH52" i="10" s="1"/>
  <c r="Y52" i="10"/>
  <c r="AG52" i="10" s="1"/>
  <c r="X52" i="10"/>
  <c r="W52" i="10"/>
  <c r="U52" i="10"/>
  <c r="P52" i="10"/>
  <c r="JI52" i="10" s="1"/>
  <c r="O52" i="10"/>
  <c r="N52" i="10"/>
  <c r="R52" i="10" s="1"/>
  <c r="M52" i="10"/>
  <c r="Q52" i="10" s="1"/>
  <c r="L52" i="10"/>
  <c r="T52" i="10" s="1"/>
  <c r="J52" i="10"/>
  <c r="I52" i="10"/>
  <c r="JB52" i="10" s="1"/>
  <c r="IZ51" i="10"/>
  <c r="IU51" i="10"/>
  <c r="IT51" i="10"/>
  <c r="IS51" i="10"/>
  <c r="JA51" i="10" s="1"/>
  <c r="IR51" i="10"/>
  <c r="IV51" i="10" s="1"/>
  <c r="IN51" i="10"/>
  <c r="IP51" i="10" s="1"/>
  <c r="IL51" i="10"/>
  <c r="IG51" i="10"/>
  <c r="IF51" i="10"/>
  <c r="IE51" i="10"/>
  <c r="ID51" i="10"/>
  <c r="IH51" i="10" s="1"/>
  <c r="IA51" i="10"/>
  <c r="IC51" i="10" s="1"/>
  <c r="HX51" i="10"/>
  <c r="HS51" i="10"/>
  <c r="HQ51" i="10"/>
  <c r="HY51" i="10" s="1"/>
  <c r="HP51" i="10"/>
  <c r="HT51" i="10" s="1"/>
  <c r="HO51" i="10"/>
  <c r="HW51" i="10" s="1"/>
  <c r="HM51" i="10"/>
  <c r="HL51" i="10"/>
  <c r="HN51" i="10" s="1"/>
  <c r="HJ51" i="10"/>
  <c r="HE51" i="10"/>
  <c r="HD51" i="10"/>
  <c r="HC51" i="10"/>
  <c r="GY51" i="10"/>
  <c r="HA51" i="10" s="1"/>
  <c r="GV51" i="10"/>
  <c r="GQ51" i="10"/>
  <c r="GP51" i="10"/>
  <c r="GN51" i="10"/>
  <c r="GR51" i="10" s="1"/>
  <c r="GL51" i="10"/>
  <c r="GT51" i="10" s="1"/>
  <c r="GJ51" i="10"/>
  <c r="GH51" i="10"/>
  <c r="GB51" i="10"/>
  <c r="GA51" i="10"/>
  <c r="GI51" i="10" s="1"/>
  <c r="FZ51" i="10"/>
  <c r="FW51" i="10"/>
  <c r="FY51" i="10" s="1"/>
  <c r="FV51" i="10"/>
  <c r="FX51" i="10" s="1"/>
  <c r="FT51" i="10"/>
  <c r="FO51" i="10"/>
  <c r="FN51" i="10"/>
  <c r="FM51" i="10"/>
  <c r="FS51" i="10" s="1"/>
  <c r="FI51" i="10"/>
  <c r="FK51" i="10" s="1"/>
  <c r="FF51" i="10"/>
  <c r="FA51" i="10"/>
  <c r="EZ51" i="10"/>
  <c r="EX51" i="10"/>
  <c r="FB51" i="10" s="1"/>
  <c r="EV51" i="10"/>
  <c r="FD51" i="10" s="1"/>
  <c r="ET51" i="10"/>
  <c r="ER51" i="10"/>
  <c r="EM51" i="10"/>
  <c r="EK51" i="10"/>
  <c r="EO51" i="10" s="1"/>
  <c r="EJ51" i="10"/>
  <c r="EN51" i="10" s="1"/>
  <c r="EI51" i="10"/>
  <c r="EQ51" i="10" s="1"/>
  <c r="EG51" i="10"/>
  <c r="EF51" i="10"/>
  <c r="EH51" i="10" s="1"/>
  <c r="ED51" i="10"/>
  <c r="DX51" i="10"/>
  <c r="DW51" i="10"/>
  <c r="EA51" i="10" s="1"/>
  <c r="DV51" i="10"/>
  <c r="DS51" i="10"/>
  <c r="DU51" i="10" s="1"/>
  <c r="DR51" i="10"/>
  <c r="DT51" i="10" s="1"/>
  <c r="DP51" i="10"/>
  <c r="DK51" i="10"/>
  <c r="DJ51" i="10"/>
  <c r="DI51" i="10"/>
  <c r="DO51" i="10" s="1"/>
  <c r="DE51" i="10"/>
  <c r="DG51" i="10" s="1"/>
  <c r="DB51" i="10"/>
  <c r="CW51" i="10"/>
  <c r="CV51" i="10"/>
  <c r="CT51" i="10"/>
  <c r="CX51" i="10" s="1"/>
  <c r="CR51" i="10"/>
  <c r="CZ51" i="10" s="1"/>
  <c r="CP51" i="10"/>
  <c r="CM51" i="10"/>
  <c r="CH51" i="10"/>
  <c r="CF51" i="10"/>
  <c r="CJ51" i="10" s="1"/>
  <c r="CE51" i="10"/>
  <c r="CI51" i="10" s="1"/>
  <c r="CD51" i="10"/>
  <c r="CL51" i="10" s="1"/>
  <c r="CB51" i="10"/>
  <c r="CA51" i="10"/>
  <c r="CC51" i="10" s="1"/>
  <c r="BY51" i="10"/>
  <c r="BS51" i="10"/>
  <c r="BR51" i="10"/>
  <c r="BV51" i="10" s="1"/>
  <c r="BQ51" i="10"/>
  <c r="BN51" i="10"/>
  <c r="BP51" i="10" s="1"/>
  <c r="BM51" i="10"/>
  <c r="BO51" i="10" s="1"/>
  <c r="BK51" i="10"/>
  <c r="BF51" i="10"/>
  <c r="BE51" i="10"/>
  <c r="BD51" i="10"/>
  <c r="BJ51" i="10" s="1"/>
  <c r="AZ51" i="10"/>
  <c r="BB51" i="10" s="1"/>
  <c r="AW51" i="10"/>
  <c r="AR51" i="10"/>
  <c r="AQ51" i="10"/>
  <c r="AO51" i="10"/>
  <c r="AS51" i="10" s="1"/>
  <c r="AM51" i="10"/>
  <c r="AU51" i="10" s="1"/>
  <c r="AK51" i="10"/>
  <c r="AI51" i="10"/>
  <c r="AD51" i="10"/>
  <c r="AB51" i="10"/>
  <c r="AF51" i="10" s="1"/>
  <c r="AA51" i="10"/>
  <c r="Z51" i="10"/>
  <c r="AH51" i="10" s="1"/>
  <c r="X51" i="10"/>
  <c r="W51" i="10"/>
  <c r="Y51" i="10" s="1"/>
  <c r="U51" i="10"/>
  <c r="O51" i="10"/>
  <c r="N51" i="10"/>
  <c r="M51" i="10"/>
  <c r="J51" i="10"/>
  <c r="I51" i="10"/>
  <c r="K51" i="10" s="1"/>
  <c r="JI50" i="10"/>
  <c r="JH50" i="10"/>
  <c r="JG50" i="10"/>
  <c r="JF50" i="10"/>
  <c r="JL50" i="10" s="1"/>
  <c r="IY50" i="10"/>
  <c r="IX50" i="10"/>
  <c r="IK50" i="10"/>
  <c r="IJ50" i="10"/>
  <c r="HW50" i="10"/>
  <c r="HV50" i="10"/>
  <c r="HU50" i="10"/>
  <c r="HT50" i="10"/>
  <c r="HI50" i="10"/>
  <c r="HH50" i="10"/>
  <c r="HG50" i="10"/>
  <c r="HF50" i="10"/>
  <c r="GU50" i="10"/>
  <c r="GT50" i="10"/>
  <c r="GS50" i="10"/>
  <c r="GR50" i="10"/>
  <c r="GG50" i="10"/>
  <c r="GF50" i="10"/>
  <c r="GE50" i="10"/>
  <c r="GD50" i="10"/>
  <c r="FS50" i="10"/>
  <c r="FR50" i="10"/>
  <c r="FQ50" i="10"/>
  <c r="FP50" i="10"/>
  <c r="FE50" i="10"/>
  <c r="FD50" i="10"/>
  <c r="FC50" i="10"/>
  <c r="FB50" i="10"/>
  <c r="EQ50" i="10"/>
  <c r="EP50" i="10"/>
  <c r="EO50" i="10"/>
  <c r="EN50" i="10"/>
  <c r="EC50" i="10"/>
  <c r="EB50" i="10"/>
  <c r="EA50" i="10"/>
  <c r="DZ50" i="10"/>
  <c r="DO50" i="10"/>
  <c r="DN50" i="10"/>
  <c r="DM50" i="10"/>
  <c r="DL50" i="10"/>
  <c r="DA50" i="10"/>
  <c r="CZ50" i="10"/>
  <c r="CY50" i="10"/>
  <c r="CX50" i="10"/>
  <c r="CL50" i="10"/>
  <c r="CK50" i="10"/>
  <c r="CJ50" i="10"/>
  <c r="CI50" i="10"/>
  <c r="BX50" i="10"/>
  <c r="BW50" i="10"/>
  <c r="BV50" i="10"/>
  <c r="BU50" i="10"/>
  <c r="BJ50" i="10"/>
  <c r="BI50" i="10"/>
  <c r="BH50" i="10"/>
  <c r="BG50" i="10"/>
  <c r="AV50" i="10"/>
  <c r="AU50" i="10"/>
  <c r="AT50" i="10"/>
  <c r="AS50" i="10"/>
  <c r="AH50" i="10"/>
  <c r="AG50" i="10"/>
  <c r="T50" i="10"/>
  <c r="S50" i="10"/>
  <c r="R50" i="10"/>
  <c r="Q50" i="10"/>
  <c r="JI49" i="10"/>
  <c r="JH49" i="10"/>
  <c r="JG49" i="10"/>
  <c r="JF49" i="10"/>
  <c r="JJ49" i="10" s="1"/>
  <c r="IY49" i="10"/>
  <c r="IX49" i="10"/>
  <c r="IK49" i="10"/>
  <c r="IJ49" i="10"/>
  <c r="HW49" i="10"/>
  <c r="HV49" i="10"/>
  <c r="HU49" i="10"/>
  <c r="HT49" i="10"/>
  <c r="HI49" i="10"/>
  <c r="HH49" i="10"/>
  <c r="HG49" i="10"/>
  <c r="HF49" i="10"/>
  <c r="GU49" i="10"/>
  <c r="GT49" i="10"/>
  <c r="GS49" i="10"/>
  <c r="GR49" i="10"/>
  <c r="GG49" i="10"/>
  <c r="GF49" i="10"/>
  <c r="GE49" i="10"/>
  <c r="GD49" i="10"/>
  <c r="FS49" i="10"/>
  <c r="FR49" i="10"/>
  <c r="FQ49" i="10"/>
  <c r="FP49" i="10"/>
  <c r="FE49" i="10"/>
  <c r="FD49" i="10"/>
  <c r="FC49" i="10"/>
  <c r="FB49" i="10"/>
  <c r="EQ49" i="10"/>
  <c r="EP49" i="10"/>
  <c r="EO49" i="10"/>
  <c r="EN49" i="10"/>
  <c r="EC49" i="10"/>
  <c r="EB49" i="10"/>
  <c r="EA49" i="10"/>
  <c r="DZ49" i="10"/>
  <c r="DO49" i="10"/>
  <c r="DN49" i="10"/>
  <c r="DM49" i="10"/>
  <c r="DL49" i="10"/>
  <c r="DA49" i="10"/>
  <c r="CZ49" i="10"/>
  <c r="CY49" i="10"/>
  <c r="CX49" i="10"/>
  <c r="CL49" i="10"/>
  <c r="CK49" i="10"/>
  <c r="CJ49" i="10"/>
  <c r="CI49" i="10"/>
  <c r="BX49" i="10"/>
  <c r="BW49" i="10"/>
  <c r="BV49" i="10"/>
  <c r="BU49" i="10"/>
  <c r="BJ49" i="10"/>
  <c r="BI49" i="10"/>
  <c r="BH49" i="10"/>
  <c r="BG49" i="10"/>
  <c r="AV49" i="10"/>
  <c r="AU49" i="10"/>
  <c r="AT49" i="10"/>
  <c r="AS49" i="10"/>
  <c r="AH49" i="10"/>
  <c r="AG49" i="10"/>
  <c r="T49" i="10"/>
  <c r="S49" i="10"/>
  <c r="R49" i="10"/>
  <c r="Q49" i="10"/>
  <c r="JI48" i="10"/>
  <c r="JH48" i="10"/>
  <c r="JG48" i="10"/>
  <c r="JK48" i="10" s="1"/>
  <c r="JF48" i="10"/>
  <c r="JL48" i="10" s="1"/>
  <c r="IY48" i="10"/>
  <c r="IX48" i="10"/>
  <c r="IK48" i="10"/>
  <c r="IJ48" i="10"/>
  <c r="HW48" i="10"/>
  <c r="HV48" i="10"/>
  <c r="HU48" i="10"/>
  <c r="HT48" i="10"/>
  <c r="HI48" i="10"/>
  <c r="HH48" i="10"/>
  <c r="HG48" i="10"/>
  <c r="HF48" i="10"/>
  <c r="GU48" i="10"/>
  <c r="GT48" i="10"/>
  <c r="GS48" i="10"/>
  <c r="GR48" i="10"/>
  <c r="GG48" i="10"/>
  <c r="GF48" i="10"/>
  <c r="GE48" i="10"/>
  <c r="GD48" i="10"/>
  <c r="FS48" i="10"/>
  <c r="FR48" i="10"/>
  <c r="FQ48" i="10"/>
  <c r="FP48" i="10"/>
  <c r="FE48" i="10"/>
  <c r="FD48" i="10"/>
  <c r="FC48" i="10"/>
  <c r="FB48" i="10"/>
  <c r="EQ48" i="10"/>
  <c r="EP48" i="10"/>
  <c r="EO48" i="10"/>
  <c r="EN48" i="10"/>
  <c r="EC48" i="10"/>
  <c r="EB48" i="10"/>
  <c r="EA48" i="10"/>
  <c r="DZ48" i="10"/>
  <c r="DO48" i="10"/>
  <c r="DN48" i="10"/>
  <c r="DM48" i="10"/>
  <c r="DL48" i="10"/>
  <c r="DA48" i="10"/>
  <c r="CZ48" i="10"/>
  <c r="CY48" i="10"/>
  <c r="CX48" i="10"/>
  <c r="CL48" i="10"/>
  <c r="CK48" i="10"/>
  <c r="CJ48" i="10"/>
  <c r="CI48" i="10"/>
  <c r="BX48" i="10"/>
  <c r="BW48" i="10"/>
  <c r="BV48" i="10"/>
  <c r="BU48" i="10"/>
  <c r="BJ48" i="10"/>
  <c r="BI48" i="10"/>
  <c r="BH48" i="10"/>
  <c r="BG48" i="10"/>
  <c r="AV48" i="10"/>
  <c r="AU48" i="10"/>
  <c r="AT48" i="10"/>
  <c r="AS48" i="10"/>
  <c r="AH48" i="10"/>
  <c r="AG48" i="10"/>
  <c r="T48" i="10"/>
  <c r="S48" i="10"/>
  <c r="R48" i="10"/>
  <c r="Q48" i="10"/>
  <c r="JI47" i="10"/>
  <c r="JH47" i="10"/>
  <c r="JG47" i="10"/>
  <c r="JK47" i="10" s="1"/>
  <c r="JF47" i="10"/>
  <c r="IY47" i="10"/>
  <c r="IX47" i="10"/>
  <c r="IK47" i="10"/>
  <c r="IJ47" i="10"/>
  <c r="HW47" i="10"/>
  <c r="HV47" i="10"/>
  <c r="HI47" i="10"/>
  <c r="HH47" i="10"/>
  <c r="GU47" i="10"/>
  <c r="GT47" i="10"/>
  <c r="GG47" i="10"/>
  <c r="GF47" i="10"/>
  <c r="FS47" i="10"/>
  <c r="FR47" i="10"/>
  <c r="FE47" i="10"/>
  <c r="FD47" i="10"/>
  <c r="EQ47" i="10"/>
  <c r="EP47" i="10"/>
  <c r="EC47" i="10"/>
  <c r="EB47" i="10"/>
  <c r="DO47" i="10"/>
  <c r="DN47" i="10"/>
  <c r="DA47" i="10"/>
  <c r="CZ47" i="10"/>
  <c r="CL47" i="10"/>
  <c r="CK47" i="10"/>
  <c r="BX47" i="10"/>
  <c r="BW47" i="10"/>
  <c r="BJ47" i="10"/>
  <c r="BI47" i="10"/>
  <c r="AV47" i="10"/>
  <c r="AU47" i="10"/>
  <c r="AH47" i="10"/>
  <c r="AG47" i="10"/>
  <c r="T47" i="10"/>
  <c r="S47" i="10"/>
  <c r="IS46" i="10"/>
  <c r="IY46" i="10" s="1"/>
  <c r="IR46" i="10"/>
  <c r="IX46" i="10" s="1"/>
  <c r="IE46" i="10"/>
  <c r="IK46" i="10" s="1"/>
  <c r="ID46" i="10"/>
  <c r="IH46" i="10" s="1"/>
  <c r="HQ46" i="10"/>
  <c r="HW46" i="10" s="1"/>
  <c r="HP46" i="10"/>
  <c r="HV46" i="10" s="1"/>
  <c r="HC46" i="10"/>
  <c r="HI46" i="10" s="1"/>
  <c r="HB46" i="10"/>
  <c r="HF46" i="10" s="1"/>
  <c r="GQ46" i="10"/>
  <c r="GP46" i="10"/>
  <c r="GO46" i="10"/>
  <c r="GN46" i="10"/>
  <c r="GT46" i="10" s="1"/>
  <c r="GG46" i="10"/>
  <c r="GF46" i="10"/>
  <c r="FO46" i="10"/>
  <c r="FN46" i="10"/>
  <c r="FM46" i="10"/>
  <c r="FL46" i="10"/>
  <c r="FA46" i="10"/>
  <c r="EZ46" i="10"/>
  <c r="EY46" i="10"/>
  <c r="EX46" i="10"/>
  <c r="EK46" i="10"/>
  <c r="EQ46" i="10" s="1"/>
  <c r="EJ46" i="10"/>
  <c r="EN46" i="10" s="1"/>
  <c r="DY46" i="10"/>
  <c r="DX46" i="10"/>
  <c r="DW46" i="10"/>
  <c r="DV46" i="10"/>
  <c r="EB46" i="10" s="1"/>
  <c r="DK46" i="10"/>
  <c r="DJ46" i="10"/>
  <c r="DI46" i="10"/>
  <c r="DH46" i="10"/>
  <c r="DN46" i="10" s="1"/>
  <c r="CW46" i="10"/>
  <c r="CV46" i="10"/>
  <c r="CU46" i="10"/>
  <c r="CT46" i="10"/>
  <c r="CZ46" i="10" s="1"/>
  <c r="CH46" i="10"/>
  <c r="CG46" i="10"/>
  <c r="CF46" i="10"/>
  <c r="CE46" i="10"/>
  <c r="CK46" i="10" s="1"/>
  <c r="BY46" i="10"/>
  <c r="BT46" i="10"/>
  <c r="BS46" i="10"/>
  <c r="BR46" i="10"/>
  <c r="BQ46" i="10"/>
  <c r="BD46" i="10"/>
  <c r="BC46" i="10"/>
  <c r="BG46" i="10" s="1"/>
  <c r="AP46" i="10"/>
  <c r="AV46" i="10" s="1"/>
  <c r="AO46" i="10"/>
  <c r="AU46" i="10" s="1"/>
  <c r="AD46" i="10"/>
  <c r="AC46" i="10"/>
  <c r="AB46" i="10"/>
  <c r="AA46" i="10"/>
  <c r="P46" i="10"/>
  <c r="O46" i="10"/>
  <c r="N46" i="10"/>
  <c r="M46" i="10"/>
  <c r="IS45" i="10"/>
  <c r="IY45" i="10" s="1"/>
  <c r="IR45" i="10"/>
  <c r="IX45" i="10" s="1"/>
  <c r="IE45" i="10"/>
  <c r="IK45" i="10" s="1"/>
  <c r="ID45" i="10"/>
  <c r="IH45" i="10" s="1"/>
  <c r="HQ45" i="10"/>
  <c r="HW45" i="10" s="1"/>
  <c r="HP45" i="10"/>
  <c r="HV45" i="10" s="1"/>
  <c r="HC45" i="10"/>
  <c r="HI45" i="10" s="1"/>
  <c r="HB45" i="10"/>
  <c r="HF45" i="10" s="1"/>
  <c r="GQ45" i="10"/>
  <c r="GP45" i="10"/>
  <c r="GO45" i="10"/>
  <c r="GN45" i="10"/>
  <c r="GT45" i="10" s="1"/>
  <c r="GG45" i="10"/>
  <c r="GF45" i="10"/>
  <c r="FO45" i="10"/>
  <c r="FN45" i="10"/>
  <c r="FM45" i="10"/>
  <c r="FL45" i="10"/>
  <c r="FA45" i="10"/>
  <c r="EZ45" i="10"/>
  <c r="EY45" i="10"/>
  <c r="EX45" i="10"/>
  <c r="EK45" i="10"/>
  <c r="EQ45" i="10" s="1"/>
  <c r="EJ45" i="10"/>
  <c r="EN45" i="10" s="1"/>
  <c r="DY45" i="10"/>
  <c r="DX45" i="10"/>
  <c r="DW45" i="10"/>
  <c r="DV45" i="10"/>
  <c r="EB45" i="10" s="1"/>
  <c r="DK45" i="10"/>
  <c r="DJ45" i="10"/>
  <c r="DI45" i="10"/>
  <c r="DH45" i="10"/>
  <c r="DN45" i="10" s="1"/>
  <c r="CW45" i="10"/>
  <c r="CV45" i="10"/>
  <c r="CU45" i="10"/>
  <c r="CT45" i="10"/>
  <c r="CZ45" i="10" s="1"/>
  <c r="CH45" i="10"/>
  <c r="CG45" i="10"/>
  <c r="CF45" i="10"/>
  <c r="CE45" i="10"/>
  <c r="CK45" i="10" s="1"/>
  <c r="BY45" i="10"/>
  <c r="BT45" i="10"/>
  <c r="BS45" i="10"/>
  <c r="BR45" i="10"/>
  <c r="BQ45" i="10"/>
  <c r="BD45" i="10"/>
  <c r="BC45" i="10"/>
  <c r="BG45" i="10" s="1"/>
  <c r="AP45" i="10"/>
  <c r="AV45" i="10" s="1"/>
  <c r="AO45" i="10"/>
  <c r="AU45" i="10" s="1"/>
  <c r="AD45" i="10"/>
  <c r="AC45" i="10"/>
  <c r="AB45" i="10"/>
  <c r="AA45" i="10"/>
  <c r="P45" i="10"/>
  <c r="O45" i="10"/>
  <c r="N45" i="10"/>
  <c r="M45" i="10"/>
  <c r="IS44" i="10"/>
  <c r="IY44" i="10" s="1"/>
  <c r="IR44" i="10"/>
  <c r="IX44" i="10" s="1"/>
  <c r="IE44" i="10"/>
  <c r="IK44" i="10" s="1"/>
  <c r="ID44" i="10"/>
  <c r="IH44" i="10" s="1"/>
  <c r="HQ44" i="10"/>
  <c r="HW44" i="10" s="1"/>
  <c r="HP44" i="10"/>
  <c r="HV44" i="10" s="1"/>
  <c r="HC44" i="10"/>
  <c r="HI44" i="10" s="1"/>
  <c r="HB44" i="10"/>
  <c r="HF44" i="10" s="1"/>
  <c r="GQ44" i="10"/>
  <c r="GP44" i="10"/>
  <c r="GO44" i="10"/>
  <c r="GN44" i="10"/>
  <c r="GT44" i="10" s="1"/>
  <c r="GG44" i="10"/>
  <c r="GF44" i="10"/>
  <c r="FO44" i="10"/>
  <c r="FN44" i="10"/>
  <c r="FM44" i="10"/>
  <c r="FL44" i="10"/>
  <c r="FA44" i="10"/>
  <c r="EZ44" i="10"/>
  <c r="EY44" i="10"/>
  <c r="EX44" i="10"/>
  <c r="EK44" i="10"/>
  <c r="EQ44" i="10" s="1"/>
  <c r="EJ44" i="10"/>
  <c r="EN44" i="10" s="1"/>
  <c r="DY44" i="10"/>
  <c r="DX44" i="10"/>
  <c r="DW44" i="10"/>
  <c r="DV44" i="10"/>
  <c r="EB44" i="10" s="1"/>
  <c r="DK44" i="10"/>
  <c r="DJ44" i="10"/>
  <c r="DI44" i="10"/>
  <c r="DH44" i="10"/>
  <c r="DN44" i="10" s="1"/>
  <c r="CW44" i="10"/>
  <c r="CV44" i="10"/>
  <c r="CU44" i="10"/>
  <c r="CT44" i="10"/>
  <c r="CZ44" i="10" s="1"/>
  <c r="CH44" i="10"/>
  <c r="CG44" i="10"/>
  <c r="CF44" i="10"/>
  <c r="CE44" i="10"/>
  <c r="CK44" i="10" s="1"/>
  <c r="BT44" i="10"/>
  <c r="BS44" i="10"/>
  <c r="BR44" i="10"/>
  <c r="BX44" i="10" s="1"/>
  <c r="BQ44" i="10"/>
  <c r="BD44" i="10"/>
  <c r="BJ44" i="10" s="1"/>
  <c r="BC44" i="10"/>
  <c r="BI44" i="10" s="1"/>
  <c r="AP44" i="10"/>
  <c r="AT44" i="10" s="1"/>
  <c r="AO44" i="10"/>
  <c r="AU44" i="10" s="1"/>
  <c r="AD44" i="10"/>
  <c r="AC44" i="10"/>
  <c r="AB44" i="10"/>
  <c r="AH44" i="10" s="1"/>
  <c r="AA44" i="10"/>
  <c r="P44" i="10"/>
  <c r="O44" i="10"/>
  <c r="N44" i="10"/>
  <c r="T44" i="10" s="1"/>
  <c r="M44" i="10"/>
  <c r="JA43" i="10"/>
  <c r="IZ43" i="10"/>
  <c r="IQ43" i="10"/>
  <c r="IY43" i="10" s="1"/>
  <c r="IP43" i="10"/>
  <c r="IX43" i="10" s="1"/>
  <c r="IO43" i="10"/>
  <c r="IN43" i="10"/>
  <c r="IM43" i="10"/>
  <c r="IL43" i="10"/>
  <c r="IC43" i="10"/>
  <c r="IK43" i="10" s="1"/>
  <c r="IB43" i="10"/>
  <c r="IJ43" i="10" s="1"/>
  <c r="IA43" i="10"/>
  <c r="HZ43" i="10"/>
  <c r="HX43" i="10"/>
  <c r="HS43" i="10"/>
  <c r="HR43" i="10"/>
  <c r="HM43" i="10"/>
  <c r="HM42" i="10" s="1"/>
  <c r="HO42" i="10" s="1"/>
  <c r="HL43" i="10"/>
  <c r="HN43" i="10" s="1"/>
  <c r="HJ43" i="10"/>
  <c r="HE43" i="10"/>
  <c r="HE42" i="10" s="1"/>
  <c r="HD43" i="10"/>
  <c r="HA43" i="10"/>
  <c r="GZ43" i="10"/>
  <c r="GY43" i="10"/>
  <c r="GX43" i="10"/>
  <c r="GV43" i="10"/>
  <c r="GM43" i="10"/>
  <c r="GK43" i="10"/>
  <c r="GJ43" i="10"/>
  <c r="GJ42" i="10" s="1"/>
  <c r="GL42" i="10" s="1"/>
  <c r="GH43" i="10"/>
  <c r="GC43" i="10"/>
  <c r="GB43" i="10"/>
  <c r="GB42" i="10" s="1"/>
  <c r="GA43" i="10"/>
  <c r="FZ43" i="10"/>
  <c r="GD43" i="10" s="1"/>
  <c r="FX43" i="10"/>
  <c r="GF43" i="10" s="1"/>
  <c r="FW43" i="10"/>
  <c r="FY43" i="10" s="1"/>
  <c r="FV43" i="10"/>
  <c r="FT43" i="10"/>
  <c r="FK43" i="10"/>
  <c r="FJ43" i="10"/>
  <c r="FI43" i="10"/>
  <c r="FH43" i="10"/>
  <c r="FF43" i="10"/>
  <c r="EW43" i="10"/>
  <c r="EU43" i="10"/>
  <c r="ET43" i="10"/>
  <c r="ET42" i="10" s="1"/>
  <c r="EV42" i="10" s="1"/>
  <c r="ER43" i="10"/>
  <c r="EM43" i="10"/>
  <c r="EL43" i="10"/>
  <c r="EG43" i="10"/>
  <c r="EG42" i="10" s="1"/>
  <c r="EI42" i="10" s="1"/>
  <c r="EF43" i="10"/>
  <c r="EH43" i="10" s="1"/>
  <c r="ED43" i="10"/>
  <c r="DT43" i="10"/>
  <c r="DS43" i="10"/>
  <c r="DU43" i="10" s="1"/>
  <c r="DR43" i="10"/>
  <c r="DP43" i="10"/>
  <c r="DG43" i="10"/>
  <c r="DF43" i="10"/>
  <c r="DE43" i="10"/>
  <c r="DD43" i="10"/>
  <c r="DB43" i="10"/>
  <c r="CS43" i="10"/>
  <c r="CQ43" i="10"/>
  <c r="CP43" i="10"/>
  <c r="CP42" i="10" s="1"/>
  <c r="CR42" i="10" s="1"/>
  <c r="CM43" i="10"/>
  <c r="CB43" i="10"/>
  <c r="CB42" i="10" s="1"/>
  <c r="CD42" i="10" s="1"/>
  <c r="CA43" i="10"/>
  <c r="CC43" i="10" s="1"/>
  <c r="BY43" i="10"/>
  <c r="BP43" i="10"/>
  <c r="BO43" i="10"/>
  <c r="BN43" i="10"/>
  <c r="BM43" i="10"/>
  <c r="BK43" i="10"/>
  <c r="BF43" i="10"/>
  <c r="BF42" i="10" s="1"/>
  <c r="BE43" i="10"/>
  <c r="BB43" i="10"/>
  <c r="AZ43" i="10"/>
  <c r="AY43" i="10"/>
  <c r="BA43" i="10" s="1"/>
  <c r="AW43" i="10"/>
  <c r="AR43" i="10"/>
  <c r="AQ43" i="10"/>
  <c r="AL43" i="10"/>
  <c r="AN43" i="10" s="1"/>
  <c r="AK43" i="10"/>
  <c r="AM43" i="10" s="1"/>
  <c r="AI43" i="10"/>
  <c r="Y43" i="10"/>
  <c r="X43" i="10"/>
  <c r="Z43" i="10" s="1"/>
  <c r="W43" i="10"/>
  <c r="U43" i="10"/>
  <c r="L43" i="10"/>
  <c r="K43" i="10"/>
  <c r="J43" i="10"/>
  <c r="JC43" i="10" s="1"/>
  <c r="JP43" i="10" s="1"/>
  <c r="I43" i="10"/>
  <c r="JB43" i="10" s="1"/>
  <c r="JR42" i="10"/>
  <c r="IZ42" i="10"/>
  <c r="IU42" i="10"/>
  <c r="IT42" i="10"/>
  <c r="IS42" i="10"/>
  <c r="JA42" i="10" s="1"/>
  <c r="IR42" i="10"/>
  <c r="IV42" i="10" s="1"/>
  <c r="IQ42" i="10"/>
  <c r="IY42" i="10" s="1"/>
  <c r="IO42" i="10"/>
  <c r="IN42" i="10"/>
  <c r="IP42" i="10" s="1"/>
  <c r="IL42" i="10"/>
  <c r="IG42" i="10"/>
  <c r="IF42" i="10"/>
  <c r="IE42" i="10"/>
  <c r="IK42" i="10" s="1"/>
  <c r="ID42" i="10"/>
  <c r="IH42" i="10" s="1"/>
  <c r="IB42" i="10"/>
  <c r="IJ42" i="10" s="1"/>
  <c r="IA42" i="10"/>
  <c r="IC42" i="10" s="1"/>
  <c r="HZ42" i="10"/>
  <c r="HX42" i="10"/>
  <c r="HS42" i="10"/>
  <c r="HR42" i="10"/>
  <c r="HL42" i="10"/>
  <c r="HN42" i="10" s="1"/>
  <c r="HJ42" i="10"/>
  <c r="HD42" i="10"/>
  <c r="GZ42" i="10"/>
  <c r="GY42" i="10"/>
  <c r="HA42" i="10" s="1"/>
  <c r="GX42" i="10"/>
  <c r="GV42" i="10"/>
  <c r="GM42" i="10"/>
  <c r="GK42" i="10"/>
  <c r="GH42" i="10"/>
  <c r="GC42" i="10"/>
  <c r="GA42" i="10"/>
  <c r="GI42" i="10" s="1"/>
  <c r="FZ42" i="10"/>
  <c r="FW42" i="10"/>
  <c r="FY42" i="10" s="1"/>
  <c r="FV42" i="10"/>
  <c r="FX42" i="10" s="1"/>
  <c r="FT42" i="10"/>
  <c r="FJ42" i="10"/>
  <c r="FI42" i="10"/>
  <c r="FK42" i="10" s="1"/>
  <c r="FH42" i="10"/>
  <c r="FF42" i="10"/>
  <c r="EW42" i="10"/>
  <c r="EU42" i="10"/>
  <c r="ER42" i="10"/>
  <c r="EM42" i="10"/>
  <c r="EL42" i="10"/>
  <c r="EF42" i="10"/>
  <c r="EH42" i="10" s="1"/>
  <c r="ED42" i="10"/>
  <c r="DS42" i="10"/>
  <c r="DU42" i="10" s="1"/>
  <c r="DR42" i="10"/>
  <c r="DT42" i="10" s="1"/>
  <c r="DP42" i="10"/>
  <c r="DF42" i="10"/>
  <c r="DE42" i="10"/>
  <c r="DG42" i="10" s="1"/>
  <c r="DD42" i="10"/>
  <c r="DB42" i="10"/>
  <c r="CS42" i="10"/>
  <c r="CQ42" i="10"/>
  <c r="CM42" i="10"/>
  <c r="CA42" i="10"/>
  <c r="CC42" i="10" s="1"/>
  <c r="BY42" i="10"/>
  <c r="BN42" i="10"/>
  <c r="BP42" i="10" s="1"/>
  <c r="BM42" i="10"/>
  <c r="BO42" i="10" s="1"/>
  <c r="BK42" i="10"/>
  <c r="BE42" i="10"/>
  <c r="AZ42" i="10"/>
  <c r="BB42" i="10" s="1"/>
  <c r="AW42" i="10"/>
  <c r="AR42" i="10"/>
  <c r="AQ42" i="10"/>
  <c r="AI42" i="10"/>
  <c r="W42" i="10"/>
  <c r="Y42" i="10" s="1"/>
  <c r="U42" i="10"/>
  <c r="J42" i="10"/>
  <c r="I42" i="10"/>
  <c r="K42" i="10" s="1"/>
  <c r="JR41" i="10"/>
  <c r="JL41" i="10"/>
  <c r="JI41" i="10"/>
  <c r="JH41" i="10"/>
  <c r="JG41" i="10"/>
  <c r="JM41" i="10" s="1"/>
  <c r="JF41" i="10"/>
  <c r="JJ41" i="10" s="1"/>
  <c r="IY41" i="10"/>
  <c r="IX41" i="10"/>
  <c r="IK41" i="10"/>
  <c r="IJ41" i="10"/>
  <c r="HW41" i="10"/>
  <c r="HV41" i="10"/>
  <c r="HU41" i="10"/>
  <c r="HT41" i="10"/>
  <c r="HI41" i="10"/>
  <c r="HH41" i="10"/>
  <c r="HG41" i="10"/>
  <c r="HF41" i="10"/>
  <c r="GU41" i="10"/>
  <c r="GT41" i="10"/>
  <c r="GS41" i="10"/>
  <c r="GR41" i="10"/>
  <c r="GG41" i="10"/>
  <c r="GF41" i="10"/>
  <c r="GE41" i="10"/>
  <c r="GD41" i="10"/>
  <c r="FS41" i="10"/>
  <c r="FR41" i="10"/>
  <c r="FQ41" i="10"/>
  <c r="FP41" i="10"/>
  <c r="FE41" i="10"/>
  <c r="FD41" i="10"/>
  <c r="FC41" i="10"/>
  <c r="FB41" i="10"/>
  <c r="EQ41" i="10"/>
  <c r="EP41" i="10"/>
  <c r="EO41" i="10"/>
  <c r="EN41" i="10"/>
  <c r="EC41" i="10"/>
  <c r="EB41" i="10"/>
  <c r="EA41" i="10"/>
  <c r="DZ41" i="10"/>
  <c r="DO41" i="10"/>
  <c r="DN41" i="10"/>
  <c r="DM41" i="10"/>
  <c r="DL41" i="10"/>
  <c r="DA41" i="10"/>
  <c r="CZ41" i="10"/>
  <c r="CY41" i="10"/>
  <c r="CX41" i="10"/>
  <c r="CL41" i="10"/>
  <c r="CK41" i="10"/>
  <c r="CJ41" i="10"/>
  <c r="CI41" i="10"/>
  <c r="BX41" i="10"/>
  <c r="BW41" i="10"/>
  <c r="BV41" i="10"/>
  <c r="BU41" i="10"/>
  <c r="BJ41" i="10"/>
  <c r="BI41" i="10"/>
  <c r="BH41" i="10"/>
  <c r="BG41" i="10"/>
  <c r="AV41" i="10"/>
  <c r="AU41" i="10"/>
  <c r="AT41" i="10"/>
  <c r="AS41" i="10"/>
  <c r="AH41" i="10"/>
  <c r="AG41" i="10"/>
  <c r="T41" i="10"/>
  <c r="S41" i="10"/>
  <c r="R41" i="10"/>
  <c r="Q41" i="10"/>
  <c r="JM40" i="10"/>
  <c r="JI40" i="10"/>
  <c r="JH40" i="10"/>
  <c r="JG40" i="10"/>
  <c r="JK40" i="10" s="1"/>
  <c r="JF40" i="10"/>
  <c r="JJ40" i="10" s="1"/>
  <c r="IY40" i="10"/>
  <c r="IX40" i="10"/>
  <c r="IK40" i="10"/>
  <c r="IJ40" i="10"/>
  <c r="HW40" i="10"/>
  <c r="HV40" i="10"/>
  <c r="HU40" i="10"/>
  <c r="HT40" i="10"/>
  <c r="HI40" i="10"/>
  <c r="HH40" i="10"/>
  <c r="HG40" i="10"/>
  <c r="HF40" i="10"/>
  <c r="GU40" i="10"/>
  <c r="GT40" i="10"/>
  <c r="GS40" i="10"/>
  <c r="GR40" i="10"/>
  <c r="GG40" i="10"/>
  <c r="GF40" i="10"/>
  <c r="GE40" i="10"/>
  <c r="GD40" i="10"/>
  <c r="FS40" i="10"/>
  <c r="FR40" i="10"/>
  <c r="FQ40" i="10"/>
  <c r="FP40" i="10"/>
  <c r="FE40" i="10"/>
  <c r="FD40" i="10"/>
  <c r="FC40" i="10"/>
  <c r="FB40" i="10"/>
  <c r="EQ40" i="10"/>
  <c r="EP40" i="10"/>
  <c r="EO40" i="10"/>
  <c r="EN40" i="10"/>
  <c r="EC40" i="10"/>
  <c r="EB40" i="10"/>
  <c r="EA40" i="10"/>
  <c r="DZ40" i="10"/>
  <c r="DO40" i="10"/>
  <c r="DN40" i="10"/>
  <c r="DM40" i="10"/>
  <c r="DL40" i="10"/>
  <c r="DA40" i="10"/>
  <c r="CZ40" i="10"/>
  <c r="CY40" i="10"/>
  <c r="CX40" i="10"/>
  <c r="CL40" i="10"/>
  <c r="CK40" i="10"/>
  <c r="CJ40" i="10"/>
  <c r="CI40" i="10"/>
  <c r="BX40" i="10"/>
  <c r="BW40" i="10"/>
  <c r="BV40" i="10"/>
  <c r="BU40" i="10"/>
  <c r="BJ40" i="10"/>
  <c r="BI40" i="10"/>
  <c r="BH40" i="10"/>
  <c r="BG40" i="10"/>
  <c r="AV40" i="10"/>
  <c r="AU40" i="10"/>
  <c r="AT40" i="10"/>
  <c r="AS40" i="10"/>
  <c r="AH40" i="10"/>
  <c r="AG40" i="10"/>
  <c r="T40" i="10"/>
  <c r="S40" i="10"/>
  <c r="R40" i="10"/>
  <c r="Q40" i="10"/>
  <c r="JL39" i="10"/>
  <c r="JI39" i="10"/>
  <c r="JH39" i="10"/>
  <c r="JG39" i="10"/>
  <c r="JM39" i="10" s="1"/>
  <c r="JF39" i="10"/>
  <c r="JJ39" i="10" s="1"/>
  <c r="IY39" i="10"/>
  <c r="IX39" i="10"/>
  <c r="IK39" i="10"/>
  <c r="IJ39" i="10"/>
  <c r="HW39" i="10"/>
  <c r="HV39" i="10"/>
  <c r="HU39" i="10"/>
  <c r="HT39" i="10"/>
  <c r="HI39" i="10"/>
  <c r="HH39" i="10"/>
  <c r="HG39" i="10"/>
  <c r="HF39" i="10"/>
  <c r="GU39" i="10"/>
  <c r="GT39" i="10"/>
  <c r="GS39" i="10"/>
  <c r="GR39" i="10"/>
  <c r="GG39" i="10"/>
  <c r="GF39" i="10"/>
  <c r="GE39" i="10"/>
  <c r="GD39" i="10"/>
  <c r="FS39" i="10"/>
  <c r="FR39" i="10"/>
  <c r="FQ39" i="10"/>
  <c r="FP39" i="10"/>
  <c r="FE39" i="10"/>
  <c r="FD39" i="10"/>
  <c r="FC39" i="10"/>
  <c r="FB39" i="10"/>
  <c r="EQ39" i="10"/>
  <c r="EP39" i="10"/>
  <c r="EO39" i="10"/>
  <c r="EN39" i="10"/>
  <c r="EC39" i="10"/>
  <c r="EB39" i="10"/>
  <c r="EA39" i="10"/>
  <c r="DZ39" i="10"/>
  <c r="DO39" i="10"/>
  <c r="DN39" i="10"/>
  <c r="DM39" i="10"/>
  <c r="DL39" i="10"/>
  <c r="DA39" i="10"/>
  <c r="CZ39" i="10"/>
  <c r="CY39" i="10"/>
  <c r="CX39" i="10"/>
  <c r="CL39" i="10"/>
  <c r="CK39" i="10"/>
  <c r="CJ39" i="10"/>
  <c r="CI39" i="10"/>
  <c r="BX39" i="10"/>
  <c r="BW39" i="10"/>
  <c r="BV39" i="10"/>
  <c r="BU39" i="10"/>
  <c r="BJ39" i="10"/>
  <c r="BI39" i="10"/>
  <c r="BH39" i="10"/>
  <c r="BG39" i="10"/>
  <c r="AV39" i="10"/>
  <c r="AU39" i="10"/>
  <c r="AT39" i="10"/>
  <c r="AS39" i="10"/>
  <c r="AH39" i="10"/>
  <c r="AG39" i="10"/>
  <c r="T39" i="10"/>
  <c r="S39" i="10"/>
  <c r="R39" i="10"/>
  <c r="Q39" i="10"/>
  <c r="IS38" i="10"/>
  <c r="IY38" i="10" s="1"/>
  <c r="IR38" i="10"/>
  <c r="IX38" i="10" s="1"/>
  <c r="IE38" i="10"/>
  <c r="II38" i="10" s="1"/>
  <c r="ID38" i="10"/>
  <c r="IJ38" i="10" s="1"/>
  <c r="HQ38" i="10"/>
  <c r="HW38" i="10" s="1"/>
  <c r="HP38" i="10"/>
  <c r="HV38" i="10" s="1"/>
  <c r="HC38" i="10"/>
  <c r="HG38" i="10" s="1"/>
  <c r="HB38" i="10"/>
  <c r="HH38" i="10" s="1"/>
  <c r="GQ38" i="10"/>
  <c r="GQ37" i="10" s="1"/>
  <c r="GQ36" i="10" s="1"/>
  <c r="GP38" i="10"/>
  <c r="GP37" i="10" s="1"/>
  <c r="GP36" i="10" s="1"/>
  <c r="GO38" i="10"/>
  <c r="GU38" i="10" s="1"/>
  <c r="GN38" i="10"/>
  <c r="GN37" i="10" s="1"/>
  <c r="GG38" i="10"/>
  <c r="GF38" i="10"/>
  <c r="FO38" i="10"/>
  <c r="FO37" i="10" s="1"/>
  <c r="FO36" i="10" s="1"/>
  <c r="FN38" i="10"/>
  <c r="FN37" i="10" s="1"/>
  <c r="FN36" i="10" s="1"/>
  <c r="FM38" i="10"/>
  <c r="FM37" i="10" s="1"/>
  <c r="FM36" i="10" s="1"/>
  <c r="FL38" i="10"/>
  <c r="FL37" i="10" s="1"/>
  <c r="FL36" i="10" s="1"/>
  <c r="FA38" i="10"/>
  <c r="FA37" i="10" s="1"/>
  <c r="FA36" i="10" s="1"/>
  <c r="EZ38" i="10"/>
  <c r="EZ37" i="10" s="1"/>
  <c r="EZ36" i="10" s="1"/>
  <c r="EY38" i="10"/>
  <c r="FE38" i="10" s="1"/>
  <c r="EX38" i="10"/>
  <c r="EX37" i="10" s="1"/>
  <c r="FD37" i="10" s="1"/>
  <c r="EK38" i="10"/>
  <c r="EO38" i="10" s="1"/>
  <c r="EJ38" i="10"/>
  <c r="EP38" i="10" s="1"/>
  <c r="DY38" i="10"/>
  <c r="DX38" i="10"/>
  <c r="DX37" i="10" s="1"/>
  <c r="DX36" i="10" s="1"/>
  <c r="DW38" i="10"/>
  <c r="EC38" i="10" s="1"/>
  <c r="DV38" i="10"/>
  <c r="DV37" i="10" s="1"/>
  <c r="DV36" i="10" s="1"/>
  <c r="DK38" i="10"/>
  <c r="DJ38" i="10"/>
  <c r="DJ37" i="10" s="1"/>
  <c r="DJ36" i="10" s="1"/>
  <c r="DI38" i="10"/>
  <c r="DO38" i="10" s="1"/>
  <c r="DH38" i="10"/>
  <c r="CW38" i="10"/>
  <c r="CV38" i="10"/>
  <c r="CV37" i="10" s="1"/>
  <c r="CV36" i="10" s="1"/>
  <c r="CU38" i="10"/>
  <c r="DA38" i="10" s="1"/>
  <c r="CT38" i="10"/>
  <c r="CH38" i="10"/>
  <c r="CH37" i="10" s="1"/>
  <c r="CH36" i="10" s="1"/>
  <c r="CG38" i="10"/>
  <c r="CG37" i="10" s="1"/>
  <c r="CG36" i="10" s="1"/>
  <c r="CF38" i="10"/>
  <c r="CL38" i="10" s="1"/>
  <c r="CE38" i="10"/>
  <c r="CE37" i="10" s="1"/>
  <c r="CE36" i="10" s="1"/>
  <c r="BT38" i="10"/>
  <c r="BS38" i="10"/>
  <c r="BS37" i="10" s="1"/>
  <c r="BS36" i="10" s="1"/>
  <c r="BR38" i="10"/>
  <c r="BR37" i="10" s="1"/>
  <c r="BQ38" i="10"/>
  <c r="BD38" i="10"/>
  <c r="BJ38" i="10" s="1"/>
  <c r="BC38" i="10"/>
  <c r="BG38" i="10" s="1"/>
  <c r="AP38" i="10"/>
  <c r="AV38" i="10" s="1"/>
  <c r="AO38" i="10"/>
  <c r="AU38" i="10" s="1"/>
  <c r="AD38" i="10"/>
  <c r="AD37" i="10" s="1"/>
  <c r="AD36" i="10" s="1"/>
  <c r="AC38" i="10"/>
  <c r="AC37" i="10" s="1"/>
  <c r="AC36" i="10" s="1"/>
  <c r="AB38" i="10"/>
  <c r="AB37" i="10" s="1"/>
  <c r="AB36" i="10" s="1"/>
  <c r="AA38" i="10"/>
  <c r="P38" i="10"/>
  <c r="O38" i="10"/>
  <c r="N38" i="10"/>
  <c r="M38" i="10"/>
  <c r="M37" i="10" s="1"/>
  <c r="JA37" i="10"/>
  <c r="IZ37" i="10"/>
  <c r="IQ37" i="10"/>
  <c r="IY37" i="10" s="1"/>
  <c r="IO37" i="10"/>
  <c r="IN37" i="10"/>
  <c r="IP37" i="10" s="1"/>
  <c r="IX37" i="10" s="1"/>
  <c r="IM37" i="10"/>
  <c r="IL37" i="10"/>
  <c r="IC37" i="10"/>
  <c r="IK37" i="10" s="1"/>
  <c r="IA37" i="10"/>
  <c r="HZ37" i="10"/>
  <c r="HZ36" i="10" s="1"/>
  <c r="IB36" i="10" s="1"/>
  <c r="IJ36" i="10" s="1"/>
  <c r="HX37" i="10"/>
  <c r="HS37" i="10"/>
  <c r="HR37" i="10"/>
  <c r="HR36" i="10" s="1"/>
  <c r="HN37" i="10"/>
  <c r="HM37" i="10"/>
  <c r="HO37" i="10" s="1"/>
  <c r="HL37" i="10"/>
  <c r="HJ37" i="10"/>
  <c r="HE37" i="10"/>
  <c r="HD37" i="10"/>
  <c r="HB37" i="10"/>
  <c r="HB36" i="10" s="1"/>
  <c r="HA37" i="10"/>
  <c r="GY37" i="10"/>
  <c r="GX37" i="10"/>
  <c r="GX36" i="10" s="1"/>
  <c r="GZ36" i="10" s="1"/>
  <c r="GV37" i="10"/>
  <c r="GK37" i="10"/>
  <c r="GK36" i="10" s="1"/>
  <c r="GM36" i="10" s="1"/>
  <c r="GJ37" i="10"/>
  <c r="GL37" i="10" s="1"/>
  <c r="GH37" i="10"/>
  <c r="GC37" i="10"/>
  <c r="GC36" i="10" s="1"/>
  <c r="GB37" i="10"/>
  <c r="GA37" i="10"/>
  <c r="GI37" i="10" s="1"/>
  <c r="FZ37" i="10"/>
  <c r="GD37" i="10" s="1"/>
  <c r="FY37" i="10"/>
  <c r="GG37" i="10" s="1"/>
  <c r="FX37" i="10"/>
  <c r="GF37" i="10" s="1"/>
  <c r="FW37" i="10"/>
  <c r="FV37" i="10"/>
  <c r="FT37" i="10"/>
  <c r="FK37" i="10"/>
  <c r="FI37" i="10"/>
  <c r="FH37" i="10"/>
  <c r="FH36" i="10" s="1"/>
  <c r="FJ36" i="10" s="1"/>
  <c r="FF37" i="10"/>
  <c r="EY37" i="10"/>
  <c r="EY36" i="10" s="1"/>
  <c r="EU37" i="10"/>
  <c r="EU36" i="10" s="1"/>
  <c r="EW36" i="10" s="1"/>
  <c r="ET37" i="10"/>
  <c r="EV37" i="10" s="1"/>
  <c r="ER37" i="10"/>
  <c r="EM37" i="10"/>
  <c r="EL37" i="10"/>
  <c r="EL36" i="10" s="1"/>
  <c r="EH37" i="10"/>
  <c r="EG37" i="10"/>
  <c r="EI37" i="10" s="1"/>
  <c r="EF37" i="10"/>
  <c r="ED37" i="10"/>
  <c r="DY37" i="10"/>
  <c r="DY36" i="10" s="1"/>
  <c r="DU37" i="10"/>
  <c r="DT37" i="10"/>
  <c r="DS37" i="10"/>
  <c r="DR37" i="10"/>
  <c r="DP37" i="10"/>
  <c r="DK37" i="10"/>
  <c r="DG37" i="10"/>
  <c r="DE37" i="10"/>
  <c r="DD37" i="10"/>
  <c r="DD36" i="10" s="1"/>
  <c r="DF36" i="10" s="1"/>
  <c r="DB37" i="10"/>
  <c r="CW37" i="10"/>
  <c r="CW36" i="10" s="1"/>
  <c r="CU37" i="10"/>
  <c r="CU36" i="10" s="1"/>
  <c r="CQ37" i="10"/>
  <c r="CQ36" i="10" s="1"/>
  <c r="CS36" i="10" s="1"/>
  <c r="CP37" i="10"/>
  <c r="CR37" i="10" s="1"/>
  <c r="CM37" i="10"/>
  <c r="CC37" i="10"/>
  <c r="CB37" i="10"/>
  <c r="CD37" i="10" s="1"/>
  <c r="CA37" i="10"/>
  <c r="BY37" i="10"/>
  <c r="BT37" i="10"/>
  <c r="BT36" i="10" s="1"/>
  <c r="BP37" i="10"/>
  <c r="BN37" i="10"/>
  <c r="BM37" i="10"/>
  <c r="BO37" i="10" s="1"/>
  <c r="BK37" i="10"/>
  <c r="BF37" i="10"/>
  <c r="BE37" i="10"/>
  <c r="AZ37" i="10"/>
  <c r="BB37" i="10" s="1"/>
  <c r="AY37" i="10"/>
  <c r="BA37" i="10" s="1"/>
  <c r="AW37" i="10"/>
  <c r="AR37" i="10"/>
  <c r="AQ37" i="10"/>
  <c r="AQ36" i="10" s="1"/>
  <c r="AM37" i="10"/>
  <c r="AL37" i="10"/>
  <c r="AN37" i="10" s="1"/>
  <c r="AK37" i="10"/>
  <c r="AI37" i="10"/>
  <c r="Z37" i="10"/>
  <c r="Y37" i="10"/>
  <c r="X37" i="10"/>
  <c r="W37" i="10"/>
  <c r="U37" i="10"/>
  <c r="P37" i="10"/>
  <c r="P36" i="10" s="1"/>
  <c r="N37" i="10"/>
  <c r="N36" i="10" s="1"/>
  <c r="T36" i="10" s="1"/>
  <c r="L37" i="10"/>
  <c r="J37" i="10"/>
  <c r="JC37" i="10" s="1"/>
  <c r="I37" i="10"/>
  <c r="JB37" i="10" s="1"/>
  <c r="JR36" i="10"/>
  <c r="IZ36" i="10"/>
  <c r="IU36" i="10"/>
  <c r="IT36" i="10"/>
  <c r="IS36" i="10"/>
  <c r="JA36" i="10" s="1"/>
  <c r="IR36" i="10"/>
  <c r="IO36" i="10"/>
  <c r="IQ36" i="10" s="1"/>
  <c r="IN36" i="10"/>
  <c r="IP36" i="10" s="1"/>
  <c r="IL36" i="10"/>
  <c r="IG36" i="10"/>
  <c r="IF36" i="10"/>
  <c r="IE36" i="10"/>
  <c r="IM36" i="10" s="1"/>
  <c r="ID36" i="10"/>
  <c r="IH36" i="10" s="1"/>
  <c r="IC36" i="10"/>
  <c r="IK36" i="10" s="1"/>
  <c r="IA36" i="10"/>
  <c r="HX36" i="10"/>
  <c r="HS36" i="10"/>
  <c r="HM36" i="10"/>
  <c r="HO36" i="10" s="1"/>
  <c r="HL36" i="10"/>
  <c r="HN36" i="10" s="1"/>
  <c r="HJ36" i="10"/>
  <c r="HE36" i="10"/>
  <c r="HD36" i="10"/>
  <c r="HA36" i="10"/>
  <c r="GY36" i="10"/>
  <c r="GV36" i="10"/>
  <c r="GJ36" i="10"/>
  <c r="GL36" i="10" s="1"/>
  <c r="GH36" i="10"/>
  <c r="GB36" i="10"/>
  <c r="GA36" i="10"/>
  <c r="GG36" i="10" s="1"/>
  <c r="FZ36" i="10"/>
  <c r="GD36" i="10" s="1"/>
  <c r="FX36" i="10"/>
  <c r="GF36" i="10" s="1"/>
  <c r="FW36" i="10"/>
  <c r="FY36" i="10" s="1"/>
  <c r="FV36" i="10"/>
  <c r="FT36" i="10"/>
  <c r="FK36" i="10"/>
  <c r="FI36" i="10"/>
  <c r="FF36" i="10"/>
  <c r="ET36" i="10"/>
  <c r="EV36" i="10" s="1"/>
  <c r="ER36" i="10"/>
  <c r="EM36" i="10"/>
  <c r="EG36" i="10"/>
  <c r="EI36" i="10" s="1"/>
  <c r="EF36" i="10"/>
  <c r="EH36" i="10" s="1"/>
  <c r="ED36" i="10"/>
  <c r="DT36" i="10"/>
  <c r="DS36" i="10"/>
  <c r="DU36" i="10" s="1"/>
  <c r="DR36" i="10"/>
  <c r="DP36" i="10"/>
  <c r="DK36" i="10"/>
  <c r="DG36" i="10"/>
  <c r="DE36" i="10"/>
  <c r="DB36" i="10"/>
  <c r="CP36" i="10"/>
  <c r="CR36" i="10" s="1"/>
  <c r="CM36" i="10"/>
  <c r="CB36" i="10"/>
  <c r="CD36" i="10" s="1"/>
  <c r="CA36" i="10"/>
  <c r="CC36" i="10" s="1"/>
  <c r="BY36" i="10"/>
  <c r="BN36" i="10"/>
  <c r="BP36" i="10" s="1"/>
  <c r="BK36" i="10"/>
  <c r="BF36" i="10"/>
  <c r="BE36" i="10"/>
  <c r="AW36" i="10"/>
  <c r="AR36" i="10"/>
  <c r="AK36" i="10"/>
  <c r="AM36" i="10" s="1"/>
  <c r="AI36" i="10"/>
  <c r="X36" i="10"/>
  <c r="Z36" i="10" s="1"/>
  <c r="W36" i="10"/>
  <c r="Y36" i="10" s="1"/>
  <c r="U36" i="10"/>
  <c r="J36" i="10"/>
  <c r="L36" i="10" s="1"/>
  <c r="JR35" i="10"/>
  <c r="JM35" i="10"/>
  <c r="JL35" i="10"/>
  <c r="JI35" i="10"/>
  <c r="JH35" i="10"/>
  <c r="JG35" i="10"/>
  <c r="JK35" i="10" s="1"/>
  <c r="JF35" i="10"/>
  <c r="JJ35" i="10" s="1"/>
  <c r="IY35" i="10"/>
  <c r="IX35" i="10"/>
  <c r="IK35" i="10"/>
  <c r="IJ35" i="10"/>
  <c r="HW35" i="10"/>
  <c r="HV35" i="10"/>
  <c r="HU35" i="10"/>
  <c r="HT35" i="10"/>
  <c r="HI35" i="10"/>
  <c r="HH35" i="10"/>
  <c r="HG35" i="10"/>
  <c r="HF35" i="10"/>
  <c r="GU35" i="10"/>
  <c r="GT35" i="10"/>
  <c r="GS35" i="10"/>
  <c r="GR35" i="10"/>
  <c r="GG35" i="10"/>
  <c r="GF35" i="10"/>
  <c r="GE35" i="10"/>
  <c r="GD35" i="10"/>
  <c r="FS35" i="10"/>
  <c r="FR35" i="10"/>
  <c r="FQ35" i="10"/>
  <c r="FP35" i="10"/>
  <c r="FE35" i="10"/>
  <c r="FD35" i="10"/>
  <c r="FC35" i="10"/>
  <c r="FB35" i="10"/>
  <c r="EQ35" i="10"/>
  <c r="EP35" i="10"/>
  <c r="EO35" i="10"/>
  <c r="EN35" i="10"/>
  <c r="EC35" i="10"/>
  <c r="EB35" i="10"/>
  <c r="EA35" i="10"/>
  <c r="DZ35" i="10"/>
  <c r="DO35" i="10"/>
  <c r="DN35" i="10"/>
  <c r="DM35" i="10"/>
  <c r="DL35" i="10"/>
  <c r="DA35" i="10"/>
  <c r="CZ35" i="10"/>
  <c r="CY35" i="10"/>
  <c r="CX35" i="10"/>
  <c r="CL35" i="10"/>
  <c r="CK35" i="10"/>
  <c r="CJ35" i="10"/>
  <c r="CI35" i="10"/>
  <c r="BX35" i="10"/>
  <c r="BW35" i="10"/>
  <c r="BV35" i="10"/>
  <c r="BU35" i="10"/>
  <c r="BJ35" i="10"/>
  <c r="BI35" i="10"/>
  <c r="BH35" i="10"/>
  <c r="BG35" i="10"/>
  <c r="AV35" i="10"/>
  <c r="AU35" i="10"/>
  <c r="AT35" i="10"/>
  <c r="AS35" i="10"/>
  <c r="AH35" i="10"/>
  <c r="AG35" i="10"/>
  <c r="T35" i="10"/>
  <c r="S35" i="10"/>
  <c r="R35" i="10"/>
  <c r="Q35" i="10"/>
  <c r="JI34" i="10"/>
  <c r="JH34" i="10"/>
  <c r="JG34" i="10"/>
  <c r="JK34" i="10" s="1"/>
  <c r="JF34" i="10"/>
  <c r="JL34" i="10" s="1"/>
  <c r="IY34" i="10"/>
  <c r="IX34" i="10"/>
  <c r="IK34" i="10"/>
  <c r="IJ34" i="10"/>
  <c r="HW34" i="10"/>
  <c r="HV34" i="10"/>
  <c r="HU34" i="10"/>
  <c r="HT34" i="10"/>
  <c r="HI34" i="10"/>
  <c r="HH34" i="10"/>
  <c r="HG34" i="10"/>
  <c r="HF34" i="10"/>
  <c r="GU34" i="10"/>
  <c r="GT34" i="10"/>
  <c r="GS34" i="10"/>
  <c r="GR34" i="10"/>
  <c r="GG34" i="10"/>
  <c r="GF34" i="10"/>
  <c r="GE34" i="10"/>
  <c r="GD34" i="10"/>
  <c r="FS34" i="10"/>
  <c r="FR34" i="10"/>
  <c r="FQ34" i="10"/>
  <c r="FP34" i="10"/>
  <c r="FE34" i="10"/>
  <c r="FD34" i="10"/>
  <c r="FC34" i="10"/>
  <c r="FB34" i="10"/>
  <c r="EQ34" i="10"/>
  <c r="EP34" i="10"/>
  <c r="EO34" i="10"/>
  <c r="EN34" i="10"/>
  <c r="EC34" i="10"/>
  <c r="EB34" i="10"/>
  <c r="EA34" i="10"/>
  <c r="DZ34" i="10"/>
  <c r="DO34" i="10"/>
  <c r="DN34" i="10"/>
  <c r="DM34" i="10"/>
  <c r="DL34" i="10"/>
  <c r="DA34" i="10"/>
  <c r="CZ34" i="10"/>
  <c r="CY34" i="10"/>
  <c r="CX34" i="10"/>
  <c r="CL34" i="10"/>
  <c r="CK34" i="10"/>
  <c r="CJ34" i="10"/>
  <c r="CI34" i="10"/>
  <c r="BX34" i="10"/>
  <c r="BW34" i="10"/>
  <c r="BV34" i="10"/>
  <c r="BU34" i="10"/>
  <c r="BJ34" i="10"/>
  <c r="BI34" i="10"/>
  <c r="BH34" i="10"/>
  <c r="BG34" i="10"/>
  <c r="AV34" i="10"/>
  <c r="AU34" i="10"/>
  <c r="AT34" i="10"/>
  <c r="AS34" i="10"/>
  <c r="AH34" i="10"/>
  <c r="AG34" i="10"/>
  <c r="T34" i="10"/>
  <c r="S34" i="10"/>
  <c r="R34" i="10"/>
  <c r="Q34" i="10"/>
  <c r="JM33" i="10"/>
  <c r="JL33" i="10"/>
  <c r="JI33" i="10"/>
  <c r="JH33" i="10"/>
  <c r="JG33" i="10"/>
  <c r="JK33" i="10" s="1"/>
  <c r="JF33" i="10"/>
  <c r="JJ33" i="10" s="1"/>
  <c r="IY33" i="10"/>
  <c r="IX33" i="10"/>
  <c r="IK33" i="10"/>
  <c r="IJ33" i="10"/>
  <c r="HW33" i="10"/>
  <c r="HV33" i="10"/>
  <c r="HU33" i="10"/>
  <c r="HT33" i="10"/>
  <c r="HI33" i="10"/>
  <c r="HH33" i="10"/>
  <c r="HG33" i="10"/>
  <c r="HF33" i="10"/>
  <c r="GU33" i="10"/>
  <c r="GT33" i="10"/>
  <c r="GS33" i="10"/>
  <c r="GR33" i="10"/>
  <c r="GG33" i="10"/>
  <c r="GF33" i="10"/>
  <c r="GE33" i="10"/>
  <c r="GD33" i="10"/>
  <c r="FS33" i="10"/>
  <c r="FR33" i="10"/>
  <c r="FQ33" i="10"/>
  <c r="FP33" i="10"/>
  <c r="FE33" i="10"/>
  <c r="FD33" i="10"/>
  <c r="FC33" i="10"/>
  <c r="FB33" i="10"/>
  <c r="EQ33" i="10"/>
  <c r="EP33" i="10"/>
  <c r="EO33" i="10"/>
  <c r="EN33" i="10"/>
  <c r="EC33" i="10"/>
  <c r="EB33" i="10"/>
  <c r="EA33" i="10"/>
  <c r="DZ33" i="10"/>
  <c r="DO33" i="10"/>
  <c r="DN33" i="10"/>
  <c r="DM33" i="10"/>
  <c r="DL33" i="10"/>
  <c r="DA33" i="10"/>
  <c r="CZ33" i="10"/>
  <c r="CY33" i="10"/>
  <c r="CX33" i="10"/>
  <c r="CL33" i="10"/>
  <c r="CK33" i="10"/>
  <c r="CJ33" i="10"/>
  <c r="CI33" i="10"/>
  <c r="BX33" i="10"/>
  <c r="BW33" i="10"/>
  <c r="BV33" i="10"/>
  <c r="BU33" i="10"/>
  <c r="BJ33" i="10"/>
  <c r="BI33" i="10"/>
  <c r="BH33" i="10"/>
  <c r="BG33" i="10"/>
  <c r="AV33" i="10"/>
  <c r="AU33" i="10"/>
  <c r="AT33" i="10"/>
  <c r="AS33" i="10"/>
  <c r="AH33" i="10"/>
  <c r="AG33" i="10"/>
  <c r="T33" i="10"/>
  <c r="S33" i="10"/>
  <c r="R33" i="10"/>
  <c r="Q33" i="10"/>
  <c r="IS32" i="10"/>
  <c r="IY32" i="10" s="1"/>
  <c r="IR32" i="10"/>
  <c r="IV32" i="10" s="1"/>
  <c r="IE32" i="10"/>
  <c r="IK32" i="10" s="1"/>
  <c r="ID32" i="10"/>
  <c r="IJ32" i="10" s="1"/>
  <c r="HQ32" i="10"/>
  <c r="HW32" i="10" s="1"/>
  <c r="HP32" i="10"/>
  <c r="HT32" i="10" s="1"/>
  <c r="HC32" i="10"/>
  <c r="HI32" i="10" s="1"/>
  <c r="HB32" i="10"/>
  <c r="HH32" i="10" s="1"/>
  <c r="GQ32" i="10"/>
  <c r="GQ31" i="10" s="1"/>
  <c r="GP32" i="10"/>
  <c r="GP31" i="10" s="1"/>
  <c r="GO32" i="10"/>
  <c r="GO31" i="10" s="1"/>
  <c r="GN32" i="10"/>
  <c r="GG32" i="10"/>
  <c r="GF32" i="10"/>
  <c r="FO32" i="10"/>
  <c r="FN32" i="10"/>
  <c r="FN31" i="10" s="1"/>
  <c r="FM32" i="10"/>
  <c r="FL32" i="10"/>
  <c r="FR32" i="10" s="1"/>
  <c r="FA32" i="10"/>
  <c r="FA31" i="10" s="1"/>
  <c r="EZ32" i="10"/>
  <c r="EZ31" i="10" s="1"/>
  <c r="EY32" i="10"/>
  <c r="FE32" i="10" s="1"/>
  <c r="EX32" i="10"/>
  <c r="EX31" i="10" s="1"/>
  <c r="FD31" i="10" s="1"/>
  <c r="EK32" i="10"/>
  <c r="EQ32" i="10" s="1"/>
  <c r="EJ32" i="10"/>
  <c r="EP32" i="10" s="1"/>
  <c r="DY32" i="10"/>
  <c r="DY31" i="10" s="1"/>
  <c r="DX32" i="10"/>
  <c r="DW32" i="10"/>
  <c r="EC32" i="10" s="1"/>
  <c r="DV32" i="10"/>
  <c r="DV31" i="10" s="1"/>
  <c r="DK32" i="10"/>
  <c r="DK31" i="10" s="1"/>
  <c r="DJ32" i="10"/>
  <c r="DJ31" i="10" s="1"/>
  <c r="DI32" i="10"/>
  <c r="DI31" i="10" s="1"/>
  <c r="DH32" i="10"/>
  <c r="DH31" i="10" s="1"/>
  <c r="CW32" i="10"/>
  <c r="CW31" i="10" s="1"/>
  <c r="CW26" i="10" s="1"/>
  <c r="CV32" i="10"/>
  <c r="CV31" i="10" s="1"/>
  <c r="CV26" i="10" s="1"/>
  <c r="CU32" i="10"/>
  <c r="DA32" i="10" s="1"/>
  <c r="CT32" i="10"/>
  <c r="CH32" i="10"/>
  <c r="CH31" i="10" s="1"/>
  <c r="CG32" i="10"/>
  <c r="CG31" i="10" s="1"/>
  <c r="CF32" i="10"/>
  <c r="CE32" i="10"/>
  <c r="BT32" i="10"/>
  <c r="BT31" i="10" s="1"/>
  <c r="BS32" i="10"/>
  <c r="BS31" i="10" s="1"/>
  <c r="BR32" i="10"/>
  <c r="BR31" i="10" s="1"/>
  <c r="BQ32" i="10"/>
  <c r="BW32" i="10" s="1"/>
  <c r="BD32" i="10"/>
  <c r="BJ32" i="10" s="1"/>
  <c r="BC32" i="10"/>
  <c r="BI32" i="10" s="1"/>
  <c r="AP32" i="10"/>
  <c r="AT32" i="10" s="1"/>
  <c r="AO32" i="10"/>
  <c r="AU32" i="10" s="1"/>
  <c r="AD32" i="10"/>
  <c r="AD31" i="10" s="1"/>
  <c r="AC32" i="10"/>
  <c r="AC31" i="10" s="1"/>
  <c r="AB32" i="10"/>
  <c r="AH32" i="10" s="1"/>
  <c r="AA32" i="10"/>
  <c r="AA31" i="10" s="1"/>
  <c r="P32" i="10"/>
  <c r="P31" i="10" s="1"/>
  <c r="O32" i="10"/>
  <c r="O31" i="10" s="1"/>
  <c r="N32" i="10"/>
  <c r="T32" i="10" s="1"/>
  <c r="M32" i="10"/>
  <c r="M31" i="10" s="1"/>
  <c r="JA31" i="10"/>
  <c r="IZ31" i="10"/>
  <c r="IQ31" i="10"/>
  <c r="IY31" i="10" s="1"/>
  <c r="IP31" i="10"/>
  <c r="IX31" i="10" s="1"/>
  <c r="IO31" i="10"/>
  <c r="IN31" i="10"/>
  <c r="IM31" i="10"/>
  <c r="IL31" i="10"/>
  <c r="IC31" i="10"/>
  <c r="IK31" i="10" s="1"/>
  <c r="IB31" i="10"/>
  <c r="IJ31" i="10" s="1"/>
  <c r="IA31" i="10"/>
  <c r="HZ31" i="10"/>
  <c r="HX31" i="10"/>
  <c r="HS31" i="10"/>
  <c r="HR31" i="10"/>
  <c r="HM31" i="10"/>
  <c r="HO31" i="10" s="1"/>
  <c r="HL31" i="10"/>
  <c r="HN31" i="10" s="1"/>
  <c r="HJ31" i="10"/>
  <c r="HE31" i="10"/>
  <c r="HD31" i="10"/>
  <c r="HA31" i="10"/>
  <c r="GZ31" i="10"/>
  <c r="GY31" i="10"/>
  <c r="GX31" i="10"/>
  <c r="GV31" i="10"/>
  <c r="GM31" i="10"/>
  <c r="GK31" i="10"/>
  <c r="GJ31" i="10"/>
  <c r="GL31" i="10" s="1"/>
  <c r="GH31" i="10"/>
  <c r="GC31" i="10"/>
  <c r="GB31" i="10"/>
  <c r="GA31" i="10"/>
  <c r="GG31" i="10" s="1"/>
  <c r="FZ31" i="10"/>
  <c r="GD31" i="10" s="1"/>
  <c r="FX31" i="10"/>
  <c r="GF31" i="10" s="1"/>
  <c r="FW31" i="10"/>
  <c r="FY31" i="10" s="1"/>
  <c r="FV31" i="10"/>
  <c r="FT31" i="10"/>
  <c r="FO31" i="10"/>
  <c r="FK31" i="10"/>
  <c r="FJ31" i="10"/>
  <c r="FI31" i="10"/>
  <c r="FH31" i="10"/>
  <c r="FF31" i="10"/>
  <c r="EU31" i="10"/>
  <c r="EW31" i="10" s="1"/>
  <c r="ET31" i="10"/>
  <c r="EV31" i="10" s="1"/>
  <c r="ER31" i="10"/>
  <c r="EM31" i="10"/>
  <c r="EL31" i="10"/>
  <c r="EH31" i="10"/>
  <c r="EG31" i="10"/>
  <c r="EI31" i="10" s="1"/>
  <c r="EF31" i="10"/>
  <c r="ED31" i="10"/>
  <c r="DX31" i="10"/>
  <c r="DW31" i="10"/>
  <c r="DU31" i="10"/>
  <c r="DT31" i="10"/>
  <c r="DS31" i="10"/>
  <c r="DR31" i="10"/>
  <c r="DP31" i="10"/>
  <c r="DG31" i="10"/>
  <c r="DE31" i="10"/>
  <c r="DD31" i="10"/>
  <c r="DF31" i="10" s="1"/>
  <c r="DB31" i="10"/>
  <c r="CQ31" i="10"/>
  <c r="CS31" i="10" s="1"/>
  <c r="CP31" i="10"/>
  <c r="CR31" i="10" s="1"/>
  <c r="CM31" i="10"/>
  <c r="CC31" i="10"/>
  <c r="CB31" i="10"/>
  <c r="CD31" i="10" s="1"/>
  <c r="CA31" i="10"/>
  <c r="BY31" i="10"/>
  <c r="BP31" i="10"/>
  <c r="BN31" i="10"/>
  <c r="BM31" i="10"/>
  <c r="BO31" i="10" s="1"/>
  <c r="BK31" i="10"/>
  <c r="BF31" i="10"/>
  <c r="BE31" i="10"/>
  <c r="AZ31" i="10"/>
  <c r="BB31" i="10" s="1"/>
  <c r="AY31" i="10"/>
  <c r="BA31" i="10" s="1"/>
  <c r="AW31" i="10"/>
  <c r="AR31" i="10"/>
  <c r="AQ31" i="10"/>
  <c r="AN31" i="10"/>
  <c r="AM31" i="10"/>
  <c r="AL31" i="10"/>
  <c r="AK31" i="10"/>
  <c r="AI31" i="10"/>
  <c r="Z31" i="10"/>
  <c r="X31" i="10"/>
  <c r="W31" i="10"/>
  <c r="Y31" i="10" s="1"/>
  <c r="U31" i="10"/>
  <c r="J31" i="10"/>
  <c r="JC31" i="10" s="1"/>
  <c r="JP31" i="10" s="1"/>
  <c r="I31" i="10"/>
  <c r="JB31" i="10" s="1"/>
  <c r="JI30" i="10"/>
  <c r="JH30" i="10"/>
  <c r="JG30" i="10"/>
  <c r="JK30" i="10" s="1"/>
  <c r="JF30" i="10"/>
  <c r="JL30" i="10" s="1"/>
  <c r="IY30" i="10"/>
  <c r="IX30" i="10"/>
  <c r="IK30" i="10"/>
  <c r="IJ30" i="10"/>
  <c r="HW30" i="10"/>
  <c r="HV30" i="10"/>
  <c r="HI30" i="10"/>
  <c r="HH30" i="10"/>
  <c r="GU30" i="10"/>
  <c r="GT30" i="10"/>
  <c r="GG30" i="10"/>
  <c r="GF30" i="10"/>
  <c r="FS30" i="10"/>
  <c r="FR30" i="10"/>
  <c r="FE30" i="10"/>
  <c r="FD30" i="10"/>
  <c r="EQ30" i="10"/>
  <c r="EP30" i="10"/>
  <c r="EC30" i="10"/>
  <c r="EB30" i="10"/>
  <c r="DO30" i="10"/>
  <c r="DN30" i="10"/>
  <c r="DA30" i="10"/>
  <c r="CZ30" i="10"/>
  <c r="CL30" i="10"/>
  <c r="CK30" i="10"/>
  <c r="BX30" i="10"/>
  <c r="BW30" i="10"/>
  <c r="BJ30" i="10"/>
  <c r="BI30" i="10"/>
  <c r="AV30" i="10"/>
  <c r="AU30" i="10"/>
  <c r="AH30" i="10"/>
  <c r="AG30" i="10"/>
  <c r="T30" i="10"/>
  <c r="S30" i="10"/>
  <c r="JI29" i="10"/>
  <c r="JH29" i="10"/>
  <c r="IY29" i="10"/>
  <c r="IX29" i="10"/>
  <c r="IK29" i="10"/>
  <c r="IJ29" i="10"/>
  <c r="HW29" i="10"/>
  <c r="HV29" i="10"/>
  <c r="HC29" i="10"/>
  <c r="JG29" i="10" s="1"/>
  <c r="HB29" i="10"/>
  <c r="HF29" i="10" s="1"/>
  <c r="GU29" i="10"/>
  <c r="GT29" i="10"/>
  <c r="GG29" i="10"/>
  <c r="GF29" i="10"/>
  <c r="FS29" i="10"/>
  <c r="FR29" i="10"/>
  <c r="FE29" i="10"/>
  <c r="FD29" i="10"/>
  <c r="EQ29" i="10"/>
  <c r="EP29" i="10"/>
  <c r="EC29" i="10"/>
  <c r="EB29" i="10"/>
  <c r="DO29" i="10"/>
  <c r="DN29" i="10"/>
  <c r="DA29" i="10"/>
  <c r="CZ29" i="10"/>
  <c r="CL29" i="10"/>
  <c r="CK29" i="10"/>
  <c r="BX29" i="10"/>
  <c r="BW29" i="10"/>
  <c r="BJ29" i="10"/>
  <c r="BI29" i="10"/>
  <c r="AV29" i="10"/>
  <c r="AU29" i="10"/>
  <c r="AH29" i="10"/>
  <c r="AG29" i="10"/>
  <c r="T29" i="10"/>
  <c r="S29" i="10"/>
  <c r="IS28" i="10"/>
  <c r="IY28" i="10" s="1"/>
  <c r="IR28" i="10"/>
  <c r="IV28" i="10" s="1"/>
  <c r="IE28" i="10"/>
  <c r="IK28" i="10" s="1"/>
  <c r="ID28" i="10"/>
  <c r="IJ28" i="10" s="1"/>
  <c r="HQ28" i="10"/>
  <c r="HW28" i="10" s="1"/>
  <c r="HP28" i="10"/>
  <c r="HT28" i="10" s="1"/>
  <c r="HC28" i="10"/>
  <c r="HI28" i="10" s="1"/>
  <c r="HB28" i="10"/>
  <c r="HH28" i="10" s="1"/>
  <c r="GQ28" i="10"/>
  <c r="GQ27" i="10" s="1"/>
  <c r="GP28" i="10"/>
  <c r="GO28" i="10"/>
  <c r="GN28" i="10"/>
  <c r="GG28" i="10"/>
  <c r="GF28" i="10"/>
  <c r="FO28" i="10"/>
  <c r="FO27" i="10" s="1"/>
  <c r="FN28" i="10"/>
  <c r="FN27" i="10" s="1"/>
  <c r="FM28" i="10"/>
  <c r="FL28" i="10"/>
  <c r="FR28" i="10" s="1"/>
  <c r="FA28" i="10"/>
  <c r="EZ28" i="10"/>
  <c r="EZ27" i="10" s="1"/>
  <c r="EY28" i="10"/>
  <c r="EX28" i="10"/>
  <c r="FD28" i="10" s="1"/>
  <c r="EK28" i="10"/>
  <c r="EQ28" i="10" s="1"/>
  <c r="EJ28" i="10"/>
  <c r="EP28" i="10" s="1"/>
  <c r="DY28" i="10"/>
  <c r="DY27" i="10" s="1"/>
  <c r="DX28" i="10"/>
  <c r="DX27" i="10" s="1"/>
  <c r="DW28" i="10"/>
  <c r="DW27" i="10" s="1"/>
  <c r="DV28" i="10"/>
  <c r="DK28" i="10"/>
  <c r="DK27" i="10" s="1"/>
  <c r="DJ28" i="10"/>
  <c r="DJ27" i="10" s="1"/>
  <c r="DI28" i="10"/>
  <c r="DH28" i="10"/>
  <c r="DH27" i="10" s="1"/>
  <c r="DN27" i="10" s="1"/>
  <c r="CW28" i="10"/>
  <c r="CV28" i="10"/>
  <c r="CU28" i="10"/>
  <c r="CT28" i="10"/>
  <c r="CH28" i="10"/>
  <c r="CH27" i="10" s="1"/>
  <c r="CG28" i="10"/>
  <c r="CG27" i="10" s="1"/>
  <c r="CF28" i="10"/>
  <c r="CE28" i="10"/>
  <c r="CE27" i="10" s="1"/>
  <c r="BT28" i="10"/>
  <c r="BT27" i="10" s="1"/>
  <c r="BS28" i="10"/>
  <c r="BR28" i="10"/>
  <c r="BQ28" i="10"/>
  <c r="BD28" i="10"/>
  <c r="BJ28" i="10" s="1"/>
  <c r="BC28" i="10"/>
  <c r="BG28" i="10" s="1"/>
  <c r="AP28" i="10"/>
  <c r="AV28" i="10" s="1"/>
  <c r="AO28" i="10"/>
  <c r="AO27" i="10" s="1"/>
  <c r="AD28" i="10"/>
  <c r="AD27" i="10" s="1"/>
  <c r="AC28" i="10"/>
  <c r="AC27" i="10" s="1"/>
  <c r="AB28" i="10"/>
  <c r="AA28" i="10"/>
  <c r="AA27" i="10" s="1"/>
  <c r="P28" i="10"/>
  <c r="O28" i="10"/>
  <c r="O27" i="10" s="1"/>
  <c r="N28" i="10"/>
  <c r="T28" i="10" s="1"/>
  <c r="M28" i="10"/>
  <c r="M27" i="10" s="1"/>
  <c r="JA27" i="10"/>
  <c r="IZ27" i="10"/>
  <c r="IO27" i="10"/>
  <c r="IQ27" i="10" s="1"/>
  <c r="IY27" i="10" s="1"/>
  <c r="IN27" i="10"/>
  <c r="IP27" i="10" s="1"/>
  <c r="IX27" i="10" s="1"/>
  <c r="IM27" i="10"/>
  <c r="IL27" i="10"/>
  <c r="IA27" i="10"/>
  <c r="IC27" i="10" s="1"/>
  <c r="IK27" i="10" s="1"/>
  <c r="HZ27" i="10"/>
  <c r="IB27" i="10" s="1"/>
  <c r="IJ27" i="10" s="1"/>
  <c r="HX27" i="10"/>
  <c r="HS27" i="10"/>
  <c r="HS26" i="10" s="1"/>
  <c r="HR27" i="10"/>
  <c r="HR26" i="10" s="1"/>
  <c r="HO27" i="10"/>
  <c r="HN27" i="10"/>
  <c r="HM27" i="10"/>
  <c r="HL27" i="10"/>
  <c r="HJ27" i="10"/>
  <c r="HE27" i="10"/>
  <c r="HD27" i="10"/>
  <c r="GY27" i="10"/>
  <c r="HA27" i="10" s="1"/>
  <c r="GX27" i="10"/>
  <c r="GZ27" i="10" s="1"/>
  <c r="GV27" i="10"/>
  <c r="GP27" i="10"/>
  <c r="GO27" i="10"/>
  <c r="GN27" i="10"/>
  <c r="GL27" i="10"/>
  <c r="GK27" i="10"/>
  <c r="GM27" i="10" s="1"/>
  <c r="GJ27" i="10"/>
  <c r="GH27" i="10"/>
  <c r="GC27" i="10"/>
  <c r="GB27" i="10"/>
  <c r="GA27" i="10"/>
  <c r="GI27" i="10" s="1"/>
  <c r="FZ27" i="10"/>
  <c r="GD27" i="10" s="1"/>
  <c r="FY27" i="10"/>
  <c r="GG27" i="10" s="1"/>
  <c r="FW27" i="10"/>
  <c r="FV27" i="10"/>
  <c r="FX27" i="10" s="1"/>
  <c r="FT27" i="10"/>
  <c r="FI27" i="10"/>
  <c r="FK27" i="10" s="1"/>
  <c r="FH27" i="10"/>
  <c r="FJ27" i="10" s="1"/>
  <c r="FF27" i="10"/>
  <c r="FA27" i="10"/>
  <c r="EV27" i="10"/>
  <c r="EU27" i="10"/>
  <c r="EW27" i="10" s="1"/>
  <c r="ET27" i="10"/>
  <c r="ER27" i="10"/>
  <c r="EM27" i="10"/>
  <c r="EM26" i="10" s="1"/>
  <c r="EL27" i="10"/>
  <c r="EI27" i="10"/>
  <c r="EH27" i="10"/>
  <c r="EG27" i="10"/>
  <c r="EF27" i="10"/>
  <c r="ED27" i="10"/>
  <c r="DU27" i="10"/>
  <c r="DS27" i="10"/>
  <c r="DR27" i="10"/>
  <c r="DT27" i="10" s="1"/>
  <c r="DP27" i="10"/>
  <c r="DE27" i="10"/>
  <c r="DG27" i="10" s="1"/>
  <c r="DD27" i="10"/>
  <c r="DF27" i="10" s="1"/>
  <c r="DB27" i="10"/>
  <c r="CY27" i="10"/>
  <c r="CX27" i="10"/>
  <c r="CR27" i="10"/>
  <c r="CZ27" i="10" s="1"/>
  <c r="CQ27" i="10"/>
  <c r="CS27" i="10" s="1"/>
  <c r="DA27" i="10" s="1"/>
  <c r="CP27" i="10"/>
  <c r="CM27" i="10"/>
  <c r="CF27" i="10"/>
  <c r="CD27" i="10"/>
  <c r="CC27" i="10"/>
  <c r="CB27" i="10"/>
  <c r="CA27" i="10"/>
  <c r="BY27" i="10"/>
  <c r="BR27" i="10"/>
  <c r="BP27" i="10"/>
  <c r="BN27" i="10"/>
  <c r="BM27" i="10"/>
  <c r="BO27" i="10" s="1"/>
  <c r="BK27" i="10"/>
  <c r="BF27" i="10"/>
  <c r="BE27" i="10"/>
  <c r="AZ27" i="10"/>
  <c r="BB27" i="10" s="1"/>
  <c r="AY27" i="10"/>
  <c r="BA27" i="10" s="1"/>
  <c r="AW27" i="10"/>
  <c r="AR27" i="10"/>
  <c r="AQ27" i="10"/>
  <c r="AP27" i="10"/>
  <c r="AN27" i="10"/>
  <c r="AM27" i="10"/>
  <c r="AL27" i="10"/>
  <c r="AK27" i="10"/>
  <c r="AI27" i="10"/>
  <c r="Z27" i="10"/>
  <c r="X27" i="10"/>
  <c r="W27" i="10"/>
  <c r="Y27" i="10" s="1"/>
  <c r="U27" i="10"/>
  <c r="N27" i="10"/>
  <c r="J27" i="10"/>
  <c r="JC27" i="10" s="1"/>
  <c r="I27" i="10"/>
  <c r="K27" i="10" s="1"/>
  <c r="JD27" i="10" s="1"/>
  <c r="IZ26" i="10"/>
  <c r="IZ380" i="10" s="1"/>
  <c r="IU26" i="10"/>
  <c r="IT26" i="10"/>
  <c r="IS26" i="10"/>
  <c r="JA26" i="10" s="1"/>
  <c r="JA380" i="10" s="1"/>
  <c r="IR26" i="10"/>
  <c r="IO26" i="10"/>
  <c r="IQ26" i="10" s="1"/>
  <c r="IQ380" i="10" s="1"/>
  <c r="IN26" i="10"/>
  <c r="IL26" i="10"/>
  <c r="IL380" i="10" s="1"/>
  <c r="IG26" i="10"/>
  <c r="IF26" i="10"/>
  <c r="IE26" i="10"/>
  <c r="IM26" i="10" s="1"/>
  <c r="IM380" i="10" s="1"/>
  <c r="ID26" i="10"/>
  <c r="IH26" i="10" s="1"/>
  <c r="HX26" i="10"/>
  <c r="HX380" i="10" s="1"/>
  <c r="HM26" i="10"/>
  <c r="HO26" i="10" s="1"/>
  <c r="HL26" i="10"/>
  <c r="HN26" i="10" s="1"/>
  <c r="HJ26" i="10"/>
  <c r="HJ380" i="10" s="1"/>
  <c r="HE26" i="10"/>
  <c r="HD26" i="10"/>
  <c r="GV26" i="10"/>
  <c r="GV380" i="10" s="1"/>
  <c r="GJ26" i="10"/>
  <c r="GL26" i="10" s="1"/>
  <c r="GH26" i="10"/>
  <c r="GH380" i="10" s="1"/>
  <c r="GC26" i="10"/>
  <c r="GB26" i="10"/>
  <c r="GA26" i="10"/>
  <c r="FW26" i="10"/>
  <c r="FY26" i="10" s="1"/>
  <c r="FT26" i="10"/>
  <c r="FT380" i="10" s="1"/>
  <c r="FJ26" i="10"/>
  <c r="FH26" i="10"/>
  <c r="FF26" i="10"/>
  <c r="FF380" i="10" s="1"/>
  <c r="EW26" i="10"/>
  <c r="EU26" i="10"/>
  <c r="ET26" i="10"/>
  <c r="EV26" i="10" s="1"/>
  <c r="ER26" i="10"/>
  <c r="ER380" i="10" s="1"/>
  <c r="EL26" i="10"/>
  <c r="EG26" i="10"/>
  <c r="EI26" i="10" s="1"/>
  <c r="EF26" i="10"/>
  <c r="EH26" i="10" s="1"/>
  <c r="ED26" i="10"/>
  <c r="ED380" i="10" s="1"/>
  <c r="DT26" i="10"/>
  <c r="DS26" i="10"/>
  <c r="DU26" i="10" s="1"/>
  <c r="DR26" i="10"/>
  <c r="DP26" i="10"/>
  <c r="DP380" i="10" s="1"/>
  <c r="DG26" i="10"/>
  <c r="DF26" i="10"/>
  <c r="DE26" i="10"/>
  <c r="DD26" i="10"/>
  <c r="DB26" i="10"/>
  <c r="DB380" i="10" s="1"/>
  <c r="CS26" i="10"/>
  <c r="CQ26" i="10"/>
  <c r="CP26" i="10"/>
  <c r="CR26" i="10" s="1"/>
  <c r="CM26" i="10"/>
  <c r="CM380" i="10" s="1"/>
  <c r="CB26" i="10"/>
  <c r="CD26" i="10" s="1"/>
  <c r="CA26" i="10"/>
  <c r="CC26" i="10" s="1"/>
  <c r="BY26" i="10"/>
  <c r="BO26" i="10"/>
  <c r="BN26" i="10"/>
  <c r="BP26" i="10" s="1"/>
  <c r="BM26" i="10"/>
  <c r="BK26" i="10"/>
  <c r="BF26" i="10"/>
  <c r="BE26" i="10"/>
  <c r="BB26" i="10"/>
  <c r="BA26" i="10"/>
  <c r="AZ26" i="10"/>
  <c r="AY26" i="10"/>
  <c r="AW26" i="10"/>
  <c r="AR26" i="10"/>
  <c r="AQ26" i="10"/>
  <c r="AN26" i="10"/>
  <c r="AL26" i="10"/>
  <c r="AK26" i="10"/>
  <c r="AM26" i="10" s="1"/>
  <c r="AI26" i="10"/>
  <c r="X26" i="10"/>
  <c r="Z26" i="10" s="1"/>
  <c r="W26" i="10"/>
  <c r="Y26" i="10" s="1"/>
  <c r="U26" i="10"/>
  <c r="K26" i="10"/>
  <c r="J26" i="10"/>
  <c r="L26" i="10" s="1"/>
  <c r="I26" i="10"/>
  <c r="JR25" i="10"/>
  <c r="JI25" i="10"/>
  <c r="JH25" i="10"/>
  <c r="JG25" i="10"/>
  <c r="JF25" i="10"/>
  <c r="JJ25" i="10" s="1"/>
  <c r="IY25" i="10"/>
  <c r="IX25" i="10"/>
  <c r="IK25" i="10"/>
  <c r="IJ25" i="10"/>
  <c r="HW25" i="10"/>
  <c r="HV25" i="10"/>
  <c r="HU25" i="10"/>
  <c r="HT25" i="10"/>
  <c r="HI25" i="10"/>
  <c r="HH25" i="10"/>
  <c r="HG25" i="10"/>
  <c r="HF25" i="10"/>
  <c r="GU25" i="10"/>
  <c r="GT25" i="10"/>
  <c r="GS25" i="10"/>
  <c r="GR25" i="10"/>
  <c r="GG25" i="10"/>
  <c r="GF25" i="10"/>
  <c r="GE25" i="10"/>
  <c r="GD25" i="10"/>
  <c r="FS25" i="10"/>
  <c r="FR25" i="10"/>
  <c r="FQ25" i="10"/>
  <c r="FP25" i="10"/>
  <c r="FE25" i="10"/>
  <c r="FD25" i="10"/>
  <c r="FC25" i="10"/>
  <c r="FB25" i="10"/>
  <c r="EQ25" i="10"/>
  <c r="EP25" i="10"/>
  <c r="EO25" i="10"/>
  <c r="EN25" i="10"/>
  <c r="EC25" i="10"/>
  <c r="EB25" i="10"/>
  <c r="EA25" i="10"/>
  <c r="DZ25" i="10"/>
  <c r="DO25" i="10"/>
  <c r="DN25" i="10"/>
  <c r="DM25" i="10"/>
  <c r="DL25" i="10"/>
  <c r="DA25" i="10"/>
  <c r="CZ25" i="10"/>
  <c r="CY25" i="10"/>
  <c r="CX25" i="10"/>
  <c r="CL25" i="10"/>
  <c r="CK25" i="10"/>
  <c r="CJ25" i="10"/>
  <c r="CI25" i="10"/>
  <c r="BX25" i="10"/>
  <c r="BW25" i="10"/>
  <c r="BV25" i="10"/>
  <c r="BU25" i="10"/>
  <c r="BJ25" i="10"/>
  <c r="BI25" i="10"/>
  <c r="BH25" i="10"/>
  <c r="BG25" i="10"/>
  <c r="AV25" i="10"/>
  <c r="AU25" i="10"/>
  <c r="AT25" i="10"/>
  <c r="AS25" i="10"/>
  <c r="AH25" i="10"/>
  <c r="AG25" i="10"/>
  <c r="T25" i="10"/>
  <c r="S25" i="10"/>
  <c r="R25" i="10"/>
  <c r="Q25" i="10"/>
  <c r="JI24" i="10"/>
  <c r="JH24" i="10"/>
  <c r="JG24" i="10"/>
  <c r="JF24" i="10"/>
  <c r="JL24" i="10" s="1"/>
  <c r="IY24" i="10"/>
  <c r="IX24" i="10"/>
  <c r="IK24" i="10"/>
  <c r="IJ24" i="10"/>
  <c r="HW24" i="10"/>
  <c r="HV24" i="10"/>
  <c r="HI24" i="10"/>
  <c r="HH24" i="10"/>
  <c r="GU24" i="10"/>
  <c r="GT24" i="10"/>
  <c r="GG24" i="10"/>
  <c r="GF24" i="10"/>
  <c r="FS24" i="10"/>
  <c r="FR24" i="10"/>
  <c r="FE24" i="10"/>
  <c r="FD24" i="10"/>
  <c r="EQ24" i="10"/>
  <c r="EP24" i="10"/>
  <c r="EC24" i="10"/>
  <c r="EB24" i="10"/>
  <c r="DO24" i="10"/>
  <c r="DN24" i="10"/>
  <c r="DA24" i="10"/>
  <c r="CZ24" i="10"/>
  <c r="CL24" i="10"/>
  <c r="CK24" i="10"/>
  <c r="BX24" i="10"/>
  <c r="BW24" i="10"/>
  <c r="BJ24" i="10"/>
  <c r="BI24" i="10"/>
  <c r="AV24" i="10"/>
  <c r="AU24" i="10"/>
  <c r="AH24" i="10"/>
  <c r="AG24" i="10"/>
  <c r="T24" i="10"/>
  <c r="S24" i="10"/>
  <c r="IS23" i="10"/>
  <c r="IY23" i="10" s="1"/>
  <c r="IR23" i="10"/>
  <c r="IV23" i="10" s="1"/>
  <c r="IE23" i="10"/>
  <c r="IK23" i="10" s="1"/>
  <c r="ID23" i="10"/>
  <c r="IJ23" i="10" s="1"/>
  <c r="HQ23" i="10"/>
  <c r="HW23" i="10" s="1"/>
  <c r="HP23" i="10"/>
  <c r="HT23" i="10" s="1"/>
  <c r="HC23" i="10"/>
  <c r="HI23" i="10" s="1"/>
  <c r="HB23" i="10"/>
  <c r="HH23" i="10" s="1"/>
  <c r="GQ23" i="10"/>
  <c r="GP23" i="10"/>
  <c r="GP22" i="10" s="1"/>
  <c r="GO23" i="10"/>
  <c r="GN23" i="10"/>
  <c r="GN22" i="10" s="1"/>
  <c r="GG23" i="10"/>
  <c r="GF23" i="10"/>
  <c r="FO23" i="10"/>
  <c r="FO22" i="10" s="1"/>
  <c r="FN23" i="10"/>
  <c r="FN22" i="10" s="1"/>
  <c r="FM23" i="10"/>
  <c r="FL23" i="10"/>
  <c r="FR23" i="10" s="1"/>
  <c r="FA23" i="10"/>
  <c r="EZ23" i="10"/>
  <c r="EZ22" i="10" s="1"/>
  <c r="EY23" i="10"/>
  <c r="EY22" i="10" s="1"/>
  <c r="EX23" i="10"/>
  <c r="FD23" i="10" s="1"/>
  <c r="EK23" i="10"/>
  <c r="EQ23" i="10" s="1"/>
  <c r="EJ23" i="10"/>
  <c r="EP23" i="10" s="1"/>
  <c r="DY23" i="10"/>
  <c r="DY22" i="10" s="1"/>
  <c r="DX23" i="10"/>
  <c r="DX22" i="10" s="1"/>
  <c r="DW23" i="10"/>
  <c r="DV23" i="10"/>
  <c r="DV22" i="10" s="1"/>
  <c r="DK23" i="10"/>
  <c r="DK22" i="10" s="1"/>
  <c r="DJ23" i="10"/>
  <c r="DJ22" i="10" s="1"/>
  <c r="DI23" i="10"/>
  <c r="DH23" i="10"/>
  <c r="CW23" i="10"/>
  <c r="CW22" i="10" s="1"/>
  <c r="CV23" i="10"/>
  <c r="CV22" i="10" s="1"/>
  <c r="CU23" i="10"/>
  <c r="CT23" i="10"/>
  <c r="CT22" i="10" s="1"/>
  <c r="CH23" i="10"/>
  <c r="CH22" i="10" s="1"/>
  <c r="CG23" i="10"/>
  <c r="CG22" i="10" s="1"/>
  <c r="CF23" i="10"/>
  <c r="CE23" i="10"/>
  <c r="BT23" i="10"/>
  <c r="BT22" i="10" s="1"/>
  <c r="BS23" i="10"/>
  <c r="BS22" i="10" s="1"/>
  <c r="BR23" i="10"/>
  <c r="BX23" i="10" s="1"/>
  <c r="BQ23" i="10"/>
  <c r="BD23" i="10"/>
  <c r="BH23" i="10" s="1"/>
  <c r="BC23" i="10"/>
  <c r="BI23" i="10" s="1"/>
  <c r="AP23" i="10"/>
  <c r="AV23" i="10" s="1"/>
  <c r="AO23" i="10"/>
  <c r="AD23" i="10"/>
  <c r="AD22" i="10" s="1"/>
  <c r="AC23" i="10"/>
  <c r="AC22" i="10" s="1"/>
  <c r="AB23" i="10"/>
  <c r="AH23" i="10" s="1"/>
  <c r="AA23" i="10"/>
  <c r="P23" i="10"/>
  <c r="P22" i="10" s="1"/>
  <c r="O23" i="10"/>
  <c r="O22" i="10" s="1"/>
  <c r="N23" i="10"/>
  <c r="N22" i="10" s="1"/>
  <c r="M23" i="10"/>
  <c r="JA22" i="10"/>
  <c r="IZ22" i="10"/>
  <c r="IY22" i="10"/>
  <c r="IX22" i="10"/>
  <c r="IQ22" i="10"/>
  <c r="IP22" i="10"/>
  <c r="IM22" i="10"/>
  <c r="IL22" i="10"/>
  <c r="IC22" i="10"/>
  <c r="IK22" i="10" s="1"/>
  <c r="IB22" i="10"/>
  <c r="IJ22" i="10" s="1"/>
  <c r="IA22" i="10"/>
  <c r="HZ22" i="10"/>
  <c r="HX22" i="10"/>
  <c r="HS22" i="10"/>
  <c r="HR22" i="10"/>
  <c r="HQ22" i="10"/>
  <c r="HM22" i="10"/>
  <c r="HO22" i="10" s="1"/>
  <c r="HL22" i="10"/>
  <c r="HN22" i="10" s="1"/>
  <c r="HJ22" i="10"/>
  <c r="HE22" i="10"/>
  <c r="HD22" i="10"/>
  <c r="HC22" i="10"/>
  <c r="HA22" i="10"/>
  <c r="GZ22" i="10"/>
  <c r="GY22" i="10"/>
  <c r="GX22" i="10"/>
  <c r="GV22" i="10"/>
  <c r="GQ22" i="10"/>
  <c r="GM22" i="10"/>
  <c r="GK22" i="10"/>
  <c r="GJ22" i="10"/>
  <c r="GL22" i="10" s="1"/>
  <c r="GH22" i="10"/>
  <c r="GC22" i="10"/>
  <c r="GB22" i="10"/>
  <c r="GA22" i="10"/>
  <c r="FZ22" i="10"/>
  <c r="GD22" i="10" s="1"/>
  <c r="FX22" i="10"/>
  <c r="GF22" i="10" s="1"/>
  <c r="FW22" i="10"/>
  <c r="FY22" i="10" s="1"/>
  <c r="FV22" i="10"/>
  <c r="FT22" i="10"/>
  <c r="FK22" i="10"/>
  <c r="FJ22" i="10"/>
  <c r="FI22" i="10"/>
  <c r="FH22" i="10"/>
  <c r="FF22" i="10"/>
  <c r="FA22" i="10"/>
  <c r="EW22" i="10"/>
  <c r="EU22" i="10"/>
  <c r="ET22" i="10"/>
  <c r="EV22" i="10" s="1"/>
  <c r="ER22" i="10"/>
  <c r="EM22" i="10"/>
  <c r="EL22" i="10"/>
  <c r="EK22" i="10"/>
  <c r="EO22" i="10" s="1"/>
  <c r="EG22" i="10"/>
  <c r="EI22" i="10" s="1"/>
  <c r="EF22" i="10"/>
  <c r="EH22" i="10" s="1"/>
  <c r="ED22" i="10"/>
  <c r="DT22" i="10"/>
  <c r="DS22" i="10"/>
  <c r="DU22" i="10" s="1"/>
  <c r="DR22" i="10"/>
  <c r="DP22" i="10"/>
  <c r="DI22" i="10"/>
  <c r="DH22" i="10"/>
  <c r="DG22" i="10"/>
  <c r="DF22" i="10"/>
  <c r="DE22" i="10"/>
  <c r="DD22" i="10"/>
  <c r="DB22" i="10"/>
  <c r="CS22" i="10"/>
  <c r="CQ22" i="10"/>
  <c r="CP22" i="10"/>
  <c r="CR22" i="10" s="1"/>
  <c r="CM22" i="10"/>
  <c r="CF22" i="10"/>
  <c r="CE22" i="10"/>
  <c r="CB22" i="10"/>
  <c r="CD22" i="10" s="1"/>
  <c r="CA22" i="10"/>
  <c r="CC22" i="10" s="1"/>
  <c r="BY22" i="10"/>
  <c r="BR22" i="10"/>
  <c r="BO22" i="10"/>
  <c r="BN22" i="10"/>
  <c r="BP22" i="10" s="1"/>
  <c r="BM22" i="10"/>
  <c r="BK22" i="10"/>
  <c r="BF22" i="10"/>
  <c r="BE22" i="10"/>
  <c r="BB22" i="10"/>
  <c r="BA22" i="10"/>
  <c r="AZ22" i="10"/>
  <c r="AY22" i="10"/>
  <c r="AW22" i="10"/>
  <c r="AR22" i="10"/>
  <c r="AQ22" i="10"/>
  <c r="AN22" i="10"/>
  <c r="AL22" i="10"/>
  <c r="AK22" i="10"/>
  <c r="AM22" i="10" s="1"/>
  <c r="AI22" i="10"/>
  <c r="X22" i="10"/>
  <c r="Z22" i="10" s="1"/>
  <c r="W22" i="10"/>
  <c r="Y22" i="10" s="1"/>
  <c r="U22" i="10"/>
  <c r="K22" i="10"/>
  <c r="J22" i="10"/>
  <c r="L22" i="10" s="1"/>
  <c r="JE22" i="10" s="1"/>
  <c r="I22" i="10"/>
  <c r="JI21" i="10"/>
  <c r="JH21" i="10"/>
  <c r="JG21" i="10"/>
  <c r="JM21" i="10" s="1"/>
  <c r="JF21" i="10"/>
  <c r="IY21" i="10"/>
  <c r="IX21" i="10"/>
  <c r="IK21" i="10"/>
  <c r="IJ21" i="10"/>
  <c r="HW21" i="10"/>
  <c r="HV21" i="10"/>
  <c r="HI21" i="10"/>
  <c r="HH21" i="10"/>
  <c r="GU21" i="10"/>
  <c r="GT21" i="10"/>
  <c r="GG21" i="10"/>
  <c r="GF21" i="10"/>
  <c r="FS21" i="10"/>
  <c r="FR21" i="10"/>
  <c r="FE21" i="10"/>
  <c r="FD21" i="10"/>
  <c r="EQ21" i="10"/>
  <c r="EP21" i="10"/>
  <c r="EC21" i="10"/>
  <c r="EB21" i="10"/>
  <c r="DO21" i="10"/>
  <c r="DN21" i="10"/>
  <c r="DA21" i="10"/>
  <c r="CZ21" i="10"/>
  <c r="CL21" i="10"/>
  <c r="CK21" i="10"/>
  <c r="BX21" i="10"/>
  <c r="BW21" i="10"/>
  <c r="BJ21" i="10"/>
  <c r="BI21" i="10"/>
  <c r="AV21" i="10"/>
  <c r="AU21" i="10"/>
  <c r="AH21" i="10"/>
  <c r="AG21" i="10"/>
  <c r="T21" i="10"/>
  <c r="S21" i="10"/>
  <c r="JI20" i="10"/>
  <c r="JH20" i="10"/>
  <c r="JG20" i="10"/>
  <c r="JM20" i="10" s="1"/>
  <c r="JF20" i="10"/>
  <c r="JJ20" i="10" s="1"/>
  <c r="IY20" i="10"/>
  <c r="IX20" i="10"/>
  <c r="IK20" i="10"/>
  <c r="IJ20" i="10"/>
  <c r="HW20" i="10"/>
  <c r="HV20" i="10"/>
  <c r="HI20" i="10"/>
  <c r="HH20" i="10"/>
  <c r="GU20" i="10"/>
  <c r="GT20" i="10"/>
  <c r="GG20" i="10"/>
  <c r="GF20" i="10"/>
  <c r="FS20" i="10"/>
  <c r="FR20" i="10"/>
  <c r="FE20" i="10"/>
  <c r="FD20" i="10"/>
  <c r="EQ20" i="10"/>
  <c r="EP20" i="10"/>
  <c r="EC20" i="10"/>
  <c r="EB20" i="10"/>
  <c r="DO20" i="10"/>
  <c r="DN20" i="10"/>
  <c r="DA20" i="10"/>
  <c r="CZ20" i="10"/>
  <c r="CL20" i="10"/>
  <c r="CK20" i="10"/>
  <c r="BX20" i="10"/>
  <c r="BW20" i="10"/>
  <c r="BJ20" i="10"/>
  <c r="BI20" i="10"/>
  <c r="AV20" i="10"/>
  <c r="AU20" i="10"/>
  <c r="AH20" i="10"/>
  <c r="AG20" i="10"/>
  <c r="T20" i="10"/>
  <c r="S20" i="10"/>
  <c r="JI19" i="10"/>
  <c r="JH19" i="10"/>
  <c r="JG19" i="10"/>
  <c r="JM19" i="10" s="1"/>
  <c r="JF19" i="10"/>
  <c r="JJ19" i="10" s="1"/>
  <c r="IY19" i="10"/>
  <c r="IX19" i="10"/>
  <c r="IK19" i="10"/>
  <c r="IJ19" i="10"/>
  <c r="HW19" i="10"/>
  <c r="HV19" i="10"/>
  <c r="HI19" i="10"/>
  <c r="HH19" i="10"/>
  <c r="GU19" i="10"/>
  <c r="GT19" i="10"/>
  <c r="GG19" i="10"/>
  <c r="GF19" i="10"/>
  <c r="FS19" i="10"/>
  <c r="FR19" i="10"/>
  <c r="FE19" i="10"/>
  <c r="FD19" i="10"/>
  <c r="EQ19" i="10"/>
  <c r="EP19" i="10"/>
  <c r="EC19" i="10"/>
  <c r="EB19" i="10"/>
  <c r="DO19" i="10"/>
  <c r="DN19" i="10"/>
  <c r="DA19" i="10"/>
  <c r="CZ19" i="10"/>
  <c r="CL19" i="10"/>
  <c r="CK19" i="10"/>
  <c r="BX19" i="10"/>
  <c r="BW19" i="10"/>
  <c r="BJ19" i="10"/>
  <c r="BI19" i="10"/>
  <c r="AV19" i="10"/>
  <c r="AU19" i="10"/>
  <c r="AH19" i="10"/>
  <c r="AG19" i="10"/>
  <c r="T19" i="10"/>
  <c r="S19" i="10"/>
  <c r="JI18" i="10"/>
  <c r="JH18" i="10"/>
  <c r="IY18" i="10"/>
  <c r="IX18" i="10"/>
  <c r="IE18" i="10"/>
  <c r="II18" i="10" s="1"/>
  <c r="ID18" i="10"/>
  <c r="JF18" i="10" s="1"/>
  <c r="HW18" i="10"/>
  <c r="HV18" i="10"/>
  <c r="HI18" i="10"/>
  <c r="HH18" i="10"/>
  <c r="GU18" i="10"/>
  <c r="GT18" i="10"/>
  <c r="GG18" i="10"/>
  <c r="GF18" i="10"/>
  <c r="FS18" i="10"/>
  <c r="FR18" i="10"/>
  <c r="FE18" i="10"/>
  <c r="FD18" i="10"/>
  <c r="EQ18" i="10"/>
  <c r="EP18" i="10"/>
  <c r="EC18" i="10"/>
  <c r="EB18" i="10"/>
  <c r="DO18" i="10"/>
  <c r="DN18" i="10"/>
  <c r="DA18" i="10"/>
  <c r="CZ18" i="10"/>
  <c r="CL18" i="10"/>
  <c r="CK18" i="10"/>
  <c r="BX18" i="10"/>
  <c r="BW18" i="10"/>
  <c r="BJ18" i="10"/>
  <c r="BI18" i="10"/>
  <c r="AV18" i="10"/>
  <c r="AU18" i="10"/>
  <c r="AH18" i="10"/>
  <c r="AG18" i="10"/>
  <c r="T18" i="10"/>
  <c r="S18" i="10"/>
  <c r="IY17" i="10"/>
  <c r="IX17" i="10"/>
  <c r="IE17" i="10"/>
  <c r="II17" i="10" s="1"/>
  <c r="ID17" i="10"/>
  <c r="IJ17" i="10" s="1"/>
  <c r="HW17" i="10"/>
  <c r="HV17" i="10"/>
  <c r="HI17" i="10"/>
  <c r="HH17" i="10"/>
  <c r="GU17" i="10"/>
  <c r="GT17" i="10"/>
  <c r="GG17" i="10"/>
  <c r="GF17" i="10"/>
  <c r="FS17" i="10"/>
  <c r="FR17" i="10"/>
  <c r="FE17" i="10"/>
  <c r="FD17" i="10"/>
  <c r="EQ17" i="10"/>
  <c r="EP17" i="10"/>
  <c r="EC17" i="10"/>
  <c r="EB17" i="10"/>
  <c r="DO17" i="10"/>
  <c r="DN17" i="10"/>
  <c r="DA17" i="10"/>
  <c r="CZ17" i="10"/>
  <c r="CL17" i="10"/>
  <c r="CK17" i="10"/>
  <c r="BX17" i="10"/>
  <c r="BW17" i="10"/>
  <c r="BJ17" i="10"/>
  <c r="BI17" i="10"/>
  <c r="AV17" i="10"/>
  <c r="AU17" i="10"/>
  <c r="AH17" i="10"/>
  <c r="AG17" i="10"/>
  <c r="U17" i="10"/>
  <c r="P17" i="10"/>
  <c r="JI17" i="10" s="1"/>
  <c r="O17" i="10"/>
  <c r="JH17" i="10" s="1"/>
  <c r="N17" i="10"/>
  <c r="T17" i="10" s="1"/>
  <c r="M17" i="10"/>
  <c r="IS16" i="10"/>
  <c r="IY16" i="10" s="1"/>
  <c r="IR16" i="10"/>
  <c r="IX16" i="10" s="1"/>
  <c r="IE16" i="10"/>
  <c r="II16" i="10" s="1"/>
  <c r="ID16" i="10"/>
  <c r="IJ16" i="10" s="1"/>
  <c r="HQ16" i="10"/>
  <c r="HW16" i="10" s="1"/>
  <c r="HP16" i="10"/>
  <c r="HV16" i="10" s="1"/>
  <c r="HC16" i="10"/>
  <c r="HG16" i="10" s="1"/>
  <c r="HB16" i="10"/>
  <c r="HH16" i="10" s="1"/>
  <c r="GQ16" i="10"/>
  <c r="GP16" i="10"/>
  <c r="GO16" i="10"/>
  <c r="GU16" i="10" s="1"/>
  <c r="GN16" i="10"/>
  <c r="GG16" i="10"/>
  <c r="GF16" i="10"/>
  <c r="FO16" i="10"/>
  <c r="FN16" i="10"/>
  <c r="FM16" i="10"/>
  <c r="FL16" i="10"/>
  <c r="FR16" i="10" s="1"/>
  <c r="FA16" i="10"/>
  <c r="EZ16" i="10"/>
  <c r="EY16" i="10"/>
  <c r="EX16" i="10"/>
  <c r="FD16" i="10" s="1"/>
  <c r="EK16" i="10"/>
  <c r="EQ16" i="10" s="1"/>
  <c r="EJ16" i="10"/>
  <c r="EP16" i="10" s="1"/>
  <c r="DY16" i="10"/>
  <c r="DX16" i="10"/>
  <c r="DW16" i="10"/>
  <c r="DV16" i="10"/>
  <c r="DK16" i="10"/>
  <c r="DJ16" i="10"/>
  <c r="DI16" i="10"/>
  <c r="DH16" i="10"/>
  <c r="CW16" i="10"/>
  <c r="CV16" i="10"/>
  <c r="CU16" i="10"/>
  <c r="CT16" i="10"/>
  <c r="CH16" i="10"/>
  <c r="CG16" i="10"/>
  <c r="CF16" i="10"/>
  <c r="CE16" i="10"/>
  <c r="BT16" i="10"/>
  <c r="BS16" i="10"/>
  <c r="BR16" i="10"/>
  <c r="BQ16" i="10"/>
  <c r="BD16" i="10"/>
  <c r="BJ16" i="10" s="1"/>
  <c r="BC16" i="10"/>
  <c r="BG16" i="10" s="1"/>
  <c r="AP16" i="10"/>
  <c r="AV16" i="10" s="1"/>
  <c r="AO16" i="10"/>
  <c r="AU16" i="10" s="1"/>
  <c r="AD16" i="10"/>
  <c r="AC16" i="10"/>
  <c r="AB16" i="10"/>
  <c r="AA16" i="10"/>
  <c r="P16" i="10"/>
  <c r="O16" i="10"/>
  <c r="N16" i="10"/>
  <c r="M16" i="10"/>
  <c r="IS15" i="10"/>
  <c r="IY15" i="10" s="1"/>
  <c r="IR15" i="10"/>
  <c r="IV15" i="10" s="1"/>
  <c r="IE15" i="10"/>
  <c r="IK15" i="10" s="1"/>
  <c r="ID15" i="10"/>
  <c r="HQ15" i="10"/>
  <c r="HW15" i="10" s="1"/>
  <c r="HP15" i="10"/>
  <c r="HT15" i="10" s="1"/>
  <c r="HC15" i="10"/>
  <c r="HI15" i="10" s="1"/>
  <c r="HB15" i="10"/>
  <c r="HH15" i="10" s="1"/>
  <c r="GQ15" i="10"/>
  <c r="GP15" i="10"/>
  <c r="GO15" i="10"/>
  <c r="GN15" i="10"/>
  <c r="GG15" i="10"/>
  <c r="GF15" i="10"/>
  <c r="FO15" i="10"/>
  <c r="FN15" i="10"/>
  <c r="FM15" i="10"/>
  <c r="FL15" i="10"/>
  <c r="FR15" i="10" s="1"/>
  <c r="FA15" i="10"/>
  <c r="EZ15" i="10"/>
  <c r="EY15" i="10"/>
  <c r="FE15" i="10" s="1"/>
  <c r="EX15" i="10"/>
  <c r="EK15" i="10"/>
  <c r="EQ15" i="10" s="1"/>
  <c r="EJ15" i="10"/>
  <c r="EP15" i="10" s="1"/>
  <c r="DY15" i="10"/>
  <c r="DX15" i="10"/>
  <c r="DW15" i="10"/>
  <c r="DV15" i="10"/>
  <c r="DK15" i="10"/>
  <c r="DJ15" i="10"/>
  <c r="DI15" i="10"/>
  <c r="DH15" i="10"/>
  <c r="CW15" i="10"/>
  <c r="CV15" i="10"/>
  <c r="CU15" i="10"/>
  <c r="DA15" i="10" s="1"/>
  <c r="CT15" i="10"/>
  <c r="CH15" i="10"/>
  <c r="CG15" i="10"/>
  <c r="CF15" i="10"/>
  <c r="CE15" i="10"/>
  <c r="BT15" i="10"/>
  <c r="BS15" i="10"/>
  <c r="BR15" i="10"/>
  <c r="BQ15" i="10"/>
  <c r="BD15" i="10"/>
  <c r="BH15" i="10" s="1"/>
  <c r="BC15" i="10"/>
  <c r="BI15" i="10" s="1"/>
  <c r="AP15" i="10"/>
  <c r="AV15" i="10" s="1"/>
  <c r="AO15" i="10"/>
  <c r="AU15" i="10" s="1"/>
  <c r="AD15" i="10"/>
  <c r="AC15" i="10"/>
  <c r="AB15" i="10"/>
  <c r="AH15" i="10" s="1"/>
  <c r="AA15" i="10"/>
  <c r="P15" i="10"/>
  <c r="O15" i="10"/>
  <c r="N15" i="10"/>
  <c r="M15" i="10"/>
  <c r="JA14" i="10"/>
  <c r="IY14" i="10"/>
  <c r="IX14" i="10"/>
  <c r="IW14" i="10"/>
  <c r="IV14" i="10"/>
  <c r="IE14" i="10"/>
  <c r="II14" i="10" s="1"/>
  <c r="ID14" i="10"/>
  <c r="IJ14" i="10" s="1"/>
  <c r="HQ14" i="10"/>
  <c r="HW14" i="10" s="1"/>
  <c r="HP14" i="10"/>
  <c r="HV14" i="10" s="1"/>
  <c r="HC14" i="10"/>
  <c r="HG14" i="10" s="1"/>
  <c r="HB14" i="10"/>
  <c r="HH14" i="10" s="1"/>
  <c r="GQ14" i="10"/>
  <c r="GP14" i="10"/>
  <c r="GO14" i="10"/>
  <c r="GU14" i="10" s="1"/>
  <c r="GN14" i="10"/>
  <c r="GG14" i="10"/>
  <c r="GF14" i="10"/>
  <c r="FO14" i="10"/>
  <c r="FN14" i="10"/>
  <c r="FM14" i="10"/>
  <c r="FS14" i="10" s="1"/>
  <c r="FL14" i="10"/>
  <c r="FA14" i="10"/>
  <c r="EZ14" i="10"/>
  <c r="EY14" i="10"/>
  <c r="EX14" i="10"/>
  <c r="FD14" i="10" s="1"/>
  <c r="EK14" i="10"/>
  <c r="EQ14" i="10" s="1"/>
  <c r="EJ14" i="10"/>
  <c r="EP14" i="10" s="1"/>
  <c r="DY14" i="10"/>
  <c r="DX14" i="10"/>
  <c r="DW14" i="10"/>
  <c r="DV14" i="10"/>
  <c r="DK14" i="10"/>
  <c r="DJ14" i="10"/>
  <c r="DI14" i="10"/>
  <c r="DH14" i="10"/>
  <c r="CW14" i="10"/>
  <c r="CV14" i="10"/>
  <c r="CU14" i="10"/>
  <c r="CT14" i="10"/>
  <c r="CH14" i="10"/>
  <c r="CG14" i="10"/>
  <c r="CF14" i="10"/>
  <c r="CE14" i="10"/>
  <c r="BT14" i="10"/>
  <c r="BS14" i="10"/>
  <c r="BR14" i="10"/>
  <c r="BQ14" i="10"/>
  <c r="BD14" i="10"/>
  <c r="BJ14" i="10" s="1"/>
  <c r="BC14" i="10"/>
  <c r="BG14" i="10" s="1"/>
  <c r="AP14" i="10"/>
  <c r="AV14" i="10" s="1"/>
  <c r="AO14" i="10"/>
  <c r="AU14" i="10" s="1"/>
  <c r="AD14" i="10"/>
  <c r="AC14" i="10"/>
  <c r="AB14" i="10"/>
  <c r="AA14" i="10"/>
  <c r="P14" i="10"/>
  <c r="O14" i="10"/>
  <c r="N14" i="10"/>
  <c r="M14" i="10"/>
  <c r="IS13" i="10"/>
  <c r="IY13" i="10" s="1"/>
  <c r="IR13" i="10"/>
  <c r="IX13" i="10" s="1"/>
  <c r="IE13" i="10"/>
  <c r="IK13" i="10" s="1"/>
  <c r="ID13" i="10"/>
  <c r="IH13" i="10" s="1"/>
  <c r="HQ13" i="10"/>
  <c r="HW13" i="10" s="1"/>
  <c r="HP13" i="10"/>
  <c r="HV13" i="10" s="1"/>
  <c r="HC13" i="10"/>
  <c r="HI13" i="10" s="1"/>
  <c r="HB13" i="10"/>
  <c r="HF13" i="10" s="1"/>
  <c r="GQ13" i="10"/>
  <c r="GP13" i="10"/>
  <c r="GO13" i="10"/>
  <c r="GN13" i="10"/>
  <c r="GT13" i="10" s="1"/>
  <c r="GG13" i="10"/>
  <c r="GF13" i="10"/>
  <c r="FO13" i="10"/>
  <c r="FN13" i="10"/>
  <c r="FM13" i="10"/>
  <c r="FL13" i="10"/>
  <c r="FA13" i="10"/>
  <c r="EZ13" i="10"/>
  <c r="EY13" i="10"/>
  <c r="EX13" i="10"/>
  <c r="EK13" i="10"/>
  <c r="EO13" i="10" s="1"/>
  <c r="EJ13" i="10"/>
  <c r="EP13" i="10" s="1"/>
  <c r="DY13" i="10"/>
  <c r="DX13" i="10"/>
  <c r="DW13" i="10"/>
  <c r="EC13" i="10" s="1"/>
  <c r="DV13" i="10"/>
  <c r="DK13" i="10"/>
  <c r="DJ13" i="10"/>
  <c r="DI13" i="10"/>
  <c r="DO13" i="10" s="1"/>
  <c r="DH13" i="10"/>
  <c r="CW13" i="10"/>
  <c r="CV13" i="10"/>
  <c r="CU13" i="10"/>
  <c r="DA13" i="10" s="1"/>
  <c r="CT13" i="10"/>
  <c r="CH13" i="10"/>
  <c r="CG13" i="10"/>
  <c r="CF13" i="10"/>
  <c r="CL13" i="10" s="1"/>
  <c r="CE13" i="10"/>
  <c r="BT13" i="10"/>
  <c r="BS13" i="10"/>
  <c r="BR13" i="10"/>
  <c r="BX13" i="10" s="1"/>
  <c r="BQ13" i="10"/>
  <c r="BD13" i="10"/>
  <c r="BJ13" i="10" s="1"/>
  <c r="BC13" i="10"/>
  <c r="BI13" i="10" s="1"/>
  <c r="AP13" i="10"/>
  <c r="AT13" i="10" s="1"/>
  <c r="AO13" i="10"/>
  <c r="AU13" i="10" s="1"/>
  <c r="AD13" i="10"/>
  <c r="AC13" i="10"/>
  <c r="AB13" i="10"/>
  <c r="AH13" i="10" s="1"/>
  <c r="AA13" i="10"/>
  <c r="U13" i="10"/>
  <c r="P13" i="10"/>
  <c r="O13" i="10"/>
  <c r="N13" i="10"/>
  <c r="M13" i="10"/>
  <c r="IS12" i="10"/>
  <c r="IY12" i="10" s="1"/>
  <c r="IR12" i="10"/>
  <c r="IX12" i="10" s="1"/>
  <c r="IE12" i="10"/>
  <c r="ID12" i="10"/>
  <c r="IJ12" i="10" s="1"/>
  <c r="HQ12" i="10"/>
  <c r="HW12" i="10" s="1"/>
  <c r="HP12" i="10"/>
  <c r="HV12" i="10" s="1"/>
  <c r="HC12" i="10"/>
  <c r="HG12" i="10" s="1"/>
  <c r="HB12" i="10"/>
  <c r="HH12" i="10" s="1"/>
  <c r="GQ12" i="10"/>
  <c r="GP12" i="10"/>
  <c r="GO12" i="10"/>
  <c r="GU12" i="10" s="1"/>
  <c r="GN12" i="10"/>
  <c r="FO12" i="10"/>
  <c r="FN12" i="10"/>
  <c r="FM12" i="10"/>
  <c r="FS12" i="10" s="1"/>
  <c r="FL12" i="10"/>
  <c r="FA12" i="10"/>
  <c r="EZ12" i="10"/>
  <c r="EY12" i="10"/>
  <c r="EX12" i="10"/>
  <c r="EK12" i="10"/>
  <c r="EQ12" i="10" s="1"/>
  <c r="EJ12" i="10"/>
  <c r="EN12" i="10" s="1"/>
  <c r="DY12" i="10"/>
  <c r="DX12" i="10"/>
  <c r="DW12" i="10"/>
  <c r="DV12" i="10"/>
  <c r="EB12" i="10" s="1"/>
  <c r="DK12" i="10"/>
  <c r="DJ12" i="10"/>
  <c r="DI12" i="10"/>
  <c r="DH12" i="10"/>
  <c r="DN12" i="10" s="1"/>
  <c r="CW12" i="10"/>
  <c r="CV12" i="10"/>
  <c r="CU12" i="10"/>
  <c r="CT12" i="10"/>
  <c r="CZ12" i="10" s="1"/>
  <c r="CH12" i="10"/>
  <c r="CG12" i="10"/>
  <c r="CF12" i="10"/>
  <c r="CE12" i="10"/>
  <c r="CK12" i="10" s="1"/>
  <c r="BT12" i="10"/>
  <c r="BS12" i="10"/>
  <c r="BR12" i="10"/>
  <c r="BQ12" i="10"/>
  <c r="BW12" i="10" s="1"/>
  <c r="BD12" i="10"/>
  <c r="BJ12" i="10" s="1"/>
  <c r="BC12" i="10"/>
  <c r="BI12" i="10" s="1"/>
  <c r="AP12" i="10"/>
  <c r="AV12" i="10" s="1"/>
  <c r="AO12" i="10"/>
  <c r="AS12" i="10" s="1"/>
  <c r="AD12" i="10"/>
  <c r="AC12" i="10"/>
  <c r="AB12" i="10"/>
  <c r="AA12" i="10"/>
  <c r="AG12" i="10" s="1"/>
  <c r="P12" i="10"/>
  <c r="O12" i="10"/>
  <c r="N12" i="10"/>
  <c r="M12" i="10"/>
  <c r="S12" i="10" s="1"/>
  <c r="IS11" i="10"/>
  <c r="IR11" i="10"/>
  <c r="IV11" i="10" s="1"/>
  <c r="IE11" i="10"/>
  <c r="IK11" i="10" s="1"/>
  <c r="ID11" i="10"/>
  <c r="IJ11" i="10" s="1"/>
  <c r="HQ11" i="10"/>
  <c r="HW11" i="10" s="1"/>
  <c r="HP11" i="10"/>
  <c r="HT11" i="10" s="1"/>
  <c r="HC11" i="10"/>
  <c r="HI11" i="10" s="1"/>
  <c r="HB11" i="10"/>
  <c r="HH11" i="10" s="1"/>
  <c r="GQ11" i="10"/>
  <c r="GP11" i="10"/>
  <c r="GO11" i="10"/>
  <c r="GN11" i="10"/>
  <c r="GG11" i="10"/>
  <c r="GF11" i="10"/>
  <c r="FO11" i="10"/>
  <c r="FN11" i="10"/>
  <c r="FM11" i="10"/>
  <c r="FL11" i="10"/>
  <c r="FR11" i="10" s="1"/>
  <c r="FA11" i="10"/>
  <c r="EZ11" i="10"/>
  <c r="EY11" i="10"/>
  <c r="EX11" i="10"/>
  <c r="EK11" i="10"/>
  <c r="EQ11" i="10" s="1"/>
  <c r="EJ11" i="10"/>
  <c r="DY11" i="10"/>
  <c r="DX11" i="10"/>
  <c r="DW11" i="10"/>
  <c r="EC11" i="10" s="1"/>
  <c r="DV11" i="10"/>
  <c r="EB11" i="10" s="1"/>
  <c r="DK11" i="10"/>
  <c r="DJ11" i="10"/>
  <c r="DI11" i="10"/>
  <c r="DO11" i="10" s="1"/>
  <c r="DH11" i="10"/>
  <c r="DN11" i="10" s="1"/>
  <c r="CW11" i="10"/>
  <c r="CV11" i="10"/>
  <c r="CU11" i="10"/>
  <c r="DA11" i="10" s="1"/>
  <c r="CT11" i="10"/>
  <c r="CZ11" i="10" s="1"/>
  <c r="CH11" i="10"/>
  <c r="CG11" i="10"/>
  <c r="CF11" i="10"/>
  <c r="CE11" i="10"/>
  <c r="CK11" i="10" s="1"/>
  <c r="BT11" i="10"/>
  <c r="BS11" i="10"/>
  <c r="BR11" i="10"/>
  <c r="BX11" i="10" s="1"/>
  <c r="BQ11" i="10"/>
  <c r="BW11" i="10" s="1"/>
  <c r="BD11" i="10"/>
  <c r="BH11" i="10" s="1"/>
  <c r="BC11" i="10"/>
  <c r="BI11" i="10" s="1"/>
  <c r="AP11" i="10"/>
  <c r="AV11" i="10" s="1"/>
  <c r="AO11" i="10"/>
  <c r="AS11" i="10" s="1"/>
  <c r="AD11" i="10"/>
  <c r="AC11" i="10"/>
  <c r="AB11" i="10"/>
  <c r="AH11" i="10" s="1"/>
  <c r="AA11" i="10"/>
  <c r="AG11" i="10" s="1"/>
  <c r="P11" i="10"/>
  <c r="O11" i="10"/>
  <c r="N11" i="10"/>
  <c r="T11" i="10" s="1"/>
  <c r="M11" i="10"/>
  <c r="IZ10" i="10"/>
  <c r="IU10" i="10"/>
  <c r="IT10" i="10"/>
  <c r="IQ10" i="10"/>
  <c r="IP10" i="10"/>
  <c r="IL10" i="10"/>
  <c r="IG10" i="10"/>
  <c r="IF10" i="10"/>
  <c r="IC10" i="10"/>
  <c r="IA10" i="10"/>
  <c r="HZ10" i="10"/>
  <c r="IB10" i="10" s="1"/>
  <c r="IB9" i="10" s="1"/>
  <c r="HX10" i="10"/>
  <c r="HS10" i="10"/>
  <c r="HR10" i="10"/>
  <c r="HN10" i="10"/>
  <c r="HM10" i="10"/>
  <c r="HO10" i="10" s="1"/>
  <c r="HO9" i="10" s="1"/>
  <c r="HL10" i="10"/>
  <c r="HJ10" i="10"/>
  <c r="HE10" i="10"/>
  <c r="HD10" i="10"/>
  <c r="HA10" i="10"/>
  <c r="GY10" i="10"/>
  <c r="GX10" i="10"/>
  <c r="GZ10" i="10" s="1"/>
  <c r="GZ9" i="10" s="1"/>
  <c r="GV10" i="10"/>
  <c r="GK10" i="10"/>
  <c r="GM10" i="10" s="1"/>
  <c r="GM9" i="10" s="1"/>
  <c r="GJ10" i="10"/>
  <c r="GL10" i="10" s="1"/>
  <c r="GL9" i="10" s="1"/>
  <c r="GH10" i="10"/>
  <c r="GC10" i="10"/>
  <c r="GB10" i="10"/>
  <c r="GA10" i="10"/>
  <c r="GI10" i="10" s="1"/>
  <c r="FZ10" i="10"/>
  <c r="GD10" i="10" s="1"/>
  <c r="GD9" i="10" s="1"/>
  <c r="FY10" i="10"/>
  <c r="GG10" i="10" s="1"/>
  <c r="FX10" i="10"/>
  <c r="GF10" i="10" s="1"/>
  <c r="GF9" i="10" s="1"/>
  <c r="FW10" i="10"/>
  <c r="FW9" i="10" s="1"/>
  <c r="FV10" i="10"/>
  <c r="FT10" i="10"/>
  <c r="FI10" i="10"/>
  <c r="FK10" i="10" s="1"/>
  <c r="FK9" i="10" s="1"/>
  <c r="FH10" i="10"/>
  <c r="FJ10" i="10" s="1"/>
  <c r="FJ9" i="10" s="1"/>
  <c r="FF10" i="10"/>
  <c r="EW10" i="10"/>
  <c r="EV10" i="10"/>
  <c r="EU10" i="10"/>
  <c r="EU9" i="10" s="1"/>
  <c r="ET10" i="10"/>
  <c r="ER10" i="10"/>
  <c r="EM10" i="10"/>
  <c r="EL10" i="10"/>
  <c r="EI10" i="10"/>
  <c r="EG10" i="10"/>
  <c r="EF10" i="10"/>
  <c r="EH10" i="10" s="1"/>
  <c r="EH9" i="10" s="1"/>
  <c r="ED10" i="10"/>
  <c r="DS10" i="10"/>
  <c r="DU10" i="10" s="1"/>
  <c r="DU9" i="10" s="1"/>
  <c r="DR10" i="10"/>
  <c r="DT10" i="10" s="1"/>
  <c r="DT9" i="10" s="1"/>
  <c r="DP10" i="10"/>
  <c r="DF10" i="10"/>
  <c r="DE10" i="10"/>
  <c r="DG10" i="10" s="1"/>
  <c r="DG9" i="10" s="1"/>
  <c r="DD10" i="10"/>
  <c r="DB10" i="10"/>
  <c r="CS10" i="10"/>
  <c r="CR10" i="10"/>
  <c r="CQ10" i="10"/>
  <c r="CP10" i="10"/>
  <c r="CM10" i="10"/>
  <c r="CD10" i="10"/>
  <c r="CB10" i="10"/>
  <c r="CA10" i="10"/>
  <c r="CC10" i="10" s="1"/>
  <c r="CC9" i="10" s="1"/>
  <c r="BY10" i="10"/>
  <c r="BN10" i="10"/>
  <c r="BP10" i="10" s="1"/>
  <c r="BP9" i="10" s="1"/>
  <c r="BM10" i="10"/>
  <c r="BO10" i="10" s="1"/>
  <c r="BO9" i="10" s="1"/>
  <c r="BK10" i="10"/>
  <c r="BF10" i="10"/>
  <c r="BE10" i="10"/>
  <c r="BA10" i="10"/>
  <c r="AZ10" i="10"/>
  <c r="BB10" i="10" s="1"/>
  <c r="BB9" i="10" s="1"/>
  <c r="AY10" i="10"/>
  <c r="AW10" i="10"/>
  <c r="AR10" i="10"/>
  <c r="AQ10" i="10"/>
  <c r="AN10" i="10"/>
  <c r="AM10" i="10"/>
  <c r="AL10" i="10"/>
  <c r="AK10" i="10"/>
  <c r="AI10" i="10"/>
  <c r="Z10" i="10"/>
  <c r="X10" i="10"/>
  <c r="W10" i="10"/>
  <c r="JB10" i="10" s="1"/>
  <c r="U10" i="10"/>
  <c r="K10" i="10"/>
  <c r="J10" i="10"/>
  <c r="JC10" i="10" s="1"/>
  <c r="JP10" i="10" s="1"/>
  <c r="I10" i="10"/>
  <c r="IU9" i="10"/>
  <c r="IU380" i="10" s="1"/>
  <c r="IT9" i="10"/>
  <c r="IT380" i="10" s="1"/>
  <c r="IG9" i="10"/>
  <c r="IG380" i="10" s="1"/>
  <c r="IF9" i="10"/>
  <c r="IF380" i="10" s="1"/>
  <c r="IC9" i="10"/>
  <c r="IA9" i="10"/>
  <c r="HZ9" i="10"/>
  <c r="HS9" i="10"/>
  <c r="HS380" i="10" s="1"/>
  <c r="HS382" i="10" s="1"/>
  <c r="HR9" i="10"/>
  <c r="HR380" i="10" s="1"/>
  <c r="HR382" i="10" s="1"/>
  <c r="HN9" i="10"/>
  <c r="HL9" i="10"/>
  <c r="HE9" i="10"/>
  <c r="HE380" i="10" s="1"/>
  <c r="HE382" i="10" s="1"/>
  <c r="HD9" i="10"/>
  <c r="HD380" i="10" s="1"/>
  <c r="HD382" i="10" s="1"/>
  <c r="HA9" i="10"/>
  <c r="GY9" i="10"/>
  <c r="GX9" i="10"/>
  <c r="GJ9" i="10"/>
  <c r="GC9" i="10"/>
  <c r="GC380" i="10" s="1"/>
  <c r="GB9" i="10"/>
  <c r="GB380" i="10" s="1"/>
  <c r="FZ9" i="10"/>
  <c r="FY9" i="10"/>
  <c r="FX9" i="10"/>
  <c r="FV9" i="10"/>
  <c r="FH9" i="10"/>
  <c r="EW9" i="10"/>
  <c r="EV9" i="10"/>
  <c r="ET9" i="10"/>
  <c r="EM9" i="10"/>
  <c r="EM380" i="10" s="1"/>
  <c r="EL9" i="10"/>
  <c r="EL380" i="10" s="1"/>
  <c r="EI9" i="10"/>
  <c r="EG9" i="10"/>
  <c r="EF9" i="10"/>
  <c r="DR9" i="10"/>
  <c r="DF9" i="10"/>
  <c r="DD9" i="10"/>
  <c r="CS9" i="10"/>
  <c r="CR9" i="10"/>
  <c r="CQ9" i="10"/>
  <c r="CP9" i="10"/>
  <c r="CP380" i="10" s="1"/>
  <c r="CD9" i="10"/>
  <c r="CD380" i="10" s="1"/>
  <c r="CB9" i="10"/>
  <c r="CB380" i="10" s="1"/>
  <c r="CA9" i="10"/>
  <c r="BN9" i="10"/>
  <c r="BM9" i="10"/>
  <c r="BF9" i="10"/>
  <c r="BF380" i="10" s="1"/>
  <c r="BE9" i="10"/>
  <c r="BE380" i="10" s="1"/>
  <c r="BA9" i="10"/>
  <c r="AY9" i="10"/>
  <c r="AR9" i="10"/>
  <c r="AR380" i="10" s="1"/>
  <c r="AQ9" i="10"/>
  <c r="AQ380" i="10" s="1"/>
  <c r="AN9" i="10"/>
  <c r="AM9" i="10"/>
  <c r="AL9" i="10"/>
  <c r="AK9" i="10"/>
  <c r="Z9" i="10"/>
  <c r="X9" i="10"/>
  <c r="W9" i="10"/>
  <c r="K9" i="10"/>
  <c r="I9" i="10"/>
  <c r="CN382" i="3"/>
  <c r="CO382" i="3"/>
  <c r="DC382" i="3"/>
  <c r="ES382" i="3"/>
  <c r="FG382" i="3"/>
  <c r="GW382" i="3"/>
  <c r="JU277" i="3"/>
  <c r="JU267" i="3"/>
  <c r="JU262" i="3"/>
  <c r="JU257" i="3"/>
  <c r="JU247" i="3"/>
  <c r="JU242" i="3"/>
  <c r="JU237" i="3"/>
  <c r="JU232" i="3"/>
  <c r="GO335" i="10" l="1"/>
  <c r="GU335" i="10" s="1"/>
  <c r="HC335" i="10"/>
  <c r="EK335" i="10"/>
  <c r="GO354" i="10"/>
  <c r="R363" i="10"/>
  <c r="DM363" i="10"/>
  <c r="EA363" i="10"/>
  <c r="CH10" i="10"/>
  <c r="CH9" i="10" s="1"/>
  <c r="EX22" i="10"/>
  <c r="M10" i="10"/>
  <c r="EZ10" i="10"/>
  <c r="EZ9" i="10" s="1"/>
  <c r="BC31" i="10"/>
  <c r="BI31" i="10" s="1"/>
  <c r="HP31" i="10"/>
  <c r="AE31" i="10"/>
  <c r="HU16" i="10"/>
  <c r="EY168" i="10"/>
  <c r="BC207" i="10"/>
  <c r="BG207" i="10" s="1"/>
  <c r="AB22" i="10"/>
  <c r="EJ22" i="10"/>
  <c r="JH75" i="10"/>
  <c r="JH79" i="10"/>
  <c r="FM168" i="10"/>
  <c r="FS168" i="10" s="1"/>
  <c r="HQ168" i="10"/>
  <c r="HP207" i="10"/>
  <c r="BZ23" i="10"/>
  <c r="BS167" i="10"/>
  <c r="GR207" i="10"/>
  <c r="GP10" i="10"/>
  <c r="GP9" i="10" s="1"/>
  <c r="CU31" i="10"/>
  <c r="CU26" i="10" s="1"/>
  <c r="EX168" i="10"/>
  <c r="EX167" i="10" s="1"/>
  <c r="FD167" i="10" s="1"/>
  <c r="BC37" i="10"/>
  <c r="AA43" i="10"/>
  <c r="BQ43" i="10"/>
  <c r="BQ42" i="10" s="1"/>
  <c r="BW42" i="10" s="1"/>
  <c r="EX245" i="10"/>
  <c r="HQ98" i="10"/>
  <c r="CF10" i="10"/>
  <c r="CF9" i="10" s="1"/>
  <c r="FA10" i="10"/>
  <c r="FA9" i="10" s="1"/>
  <c r="FO10" i="10"/>
  <c r="GO10" i="10"/>
  <c r="GP124" i="10"/>
  <c r="HB319" i="10"/>
  <c r="EJ330" i="10"/>
  <c r="EN330" i="10" s="1"/>
  <c r="GS23" i="10"/>
  <c r="BD98" i="10"/>
  <c r="FM98" i="10"/>
  <c r="FL168" i="10"/>
  <c r="FL167" i="10" s="1"/>
  <c r="JF169" i="10"/>
  <c r="JL169" i="10" s="1"/>
  <c r="CW181" i="10"/>
  <c r="BC235" i="10"/>
  <c r="JI305" i="10"/>
  <c r="DH319" i="10"/>
  <c r="DN319" i="10" s="1"/>
  <c r="EJ319" i="10"/>
  <c r="AA325" i="10"/>
  <c r="EZ325" i="10"/>
  <c r="FN325" i="10"/>
  <c r="GP325" i="10"/>
  <c r="BU354" i="10"/>
  <c r="CI354" i="10"/>
  <c r="CX354" i="10"/>
  <c r="GR11" i="10"/>
  <c r="BT375" i="10"/>
  <c r="BT374" i="10" s="1"/>
  <c r="JI374" i="10" s="1"/>
  <c r="AB43" i="10"/>
  <c r="AC10" i="10"/>
  <c r="FL10" i="10"/>
  <c r="FR10" i="10" s="1"/>
  <c r="CW10" i="10"/>
  <c r="CW9" i="10" s="1"/>
  <c r="FM10" i="10"/>
  <c r="BR10" i="10"/>
  <c r="BR9" i="10" s="1"/>
  <c r="HP10" i="10"/>
  <c r="IR10" i="10"/>
  <c r="IX10" i="10" s="1"/>
  <c r="IX9" i="10" s="1"/>
  <c r="HF16" i="10"/>
  <c r="CX22" i="10"/>
  <c r="DJ67" i="10"/>
  <c r="AP114" i="10"/>
  <c r="AX114" i="10" s="1"/>
  <c r="JK173" i="10"/>
  <c r="FL200" i="10"/>
  <c r="FR200" i="10" s="1"/>
  <c r="AO207" i="10"/>
  <c r="JJ369" i="10"/>
  <c r="JJ373" i="10"/>
  <c r="JJ337" i="10"/>
  <c r="FL27" i="10"/>
  <c r="FR27" i="10" s="1"/>
  <c r="GO98" i="10"/>
  <c r="EK125" i="10"/>
  <c r="EO125" i="10" s="1"/>
  <c r="GW128" i="10"/>
  <c r="BS181" i="10"/>
  <c r="CV181" i="10"/>
  <c r="GP181" i="10"/>
  <c r="HP200" i="10"/>
  <c r="HT200" i="10" s="1"/>
  <c r="EJ207" i="10"/>
  <c r="EP207" i="10" s="1"/>
  <c r="JK337" i="10"/>
  <c r="JK338" i="10"/>
  <c r="DW10" i="10"/>
  <c r="BC27" i="10"/>
  <c r="BU28" i="10"/>
  <c r="DZ28" i="10"/>
  <c r="CW67" i="10"/>
  <c r="DK67" i="10"/>
  <c r="BD108" i="10"/>
  <c r="BH108" i="10" s="1"/>
  <c r="JJ173" i="10"/>
  <c r="GO182" i="10"/>
  <c r="JI190" i="10"/>
  <c r="JI191" i="10"/>
  <c r="JK197" i="10"/>
  <c r="AE200" i="10"/>
  <c r="CI200" i="10"/>
  <c r="CX201" i="10"/>
  <c r="CT207" i="10"/>
  <c r="CX207" i="10" s="1"/>
  <c r="HB207" i="10"/>
  <c r="HF207" i="10" s="1"/>
  <c r="JH208" i="10"/>
  <c r="BQ235" i="10"/>
  <c r="BU235" i="10" s="1"/>
  <c r="GS363" i="10"/>
  <c r="BV364" i="10"/>
  <c r="CJ364" i="10"/>
  <c r="CY364" i="10"/>
  <c r="AF365" i="10"/>
  <c r="R366" i="10"/>
  <c r="AF366" i="10"/>
  <c r="BV366" i="10"/>
  <c r="CJ366" i="10"/>
  <c r="JK368" i="10"/>
  <c r="JK372" i="10"/>
  <c r="FC113" i="10"/>
  <c r="GN340" i="10"/>
  <c r="EZ340" i="10"/>
  <c r="FN340" i="10"/>
  <c r="FN339" i="10" s="1"/>
  <c r="DJ325" i="10"/>
  <c r="GQ125" i="10"/>
  <c r="GQ124" i="10" s="1"/>
  <c r="BU157" i="10"/>
  <c r="GR157" i="10"/>
  <c r="AP162" i="10"/>
  <c r="AT162" i="10" s="1"/>
  <c r="EK162" i="10"/>
  <c r="EO162" i="10" s="1"/>
  <c r="EJ174" i="10"/>
  <c r="JI184" i="10"/>
  <c r="JI185" i="10"/>
  <c r="JI186" i="10"/>
  <c r="JI187" i="10"/>
  <c r="JI188" i="10"/>
  <c r="JI189" i="10"/>
  <c r="DI200" i="10"/>
  <c r="DO200" i="10" s="1"/>
  <c r="DH207" i="10"/>
  <c r="BC260" i="10"/>
  <c r="BG260" i="10" s="1"/>
  <c r="HQ288" i="10"/>
  <c r="HQ319" i="10"/>
  <c r="HB340" i="10"/>
  <c r="JH99" i="10"/>
  <c r="FB99" i="10"/>
  <c r="HP125" i="10"/>
  <c r="HT125" i="10" s="1"/>
  <c r="CI128" i="10"/>
  <c r="DL128" i="10"/>
  <c r="AE129" i="10"/>
  <c r="R131" i="10"/>
  <c r="CJ133" i="10"/>
  <c r="DM133" i="10"/>
  <c r="CY136" i="10"/>
  <c r="R137" i="10"/>
  <c r="AF137" i="10"/>
  <c r="GS138" i="10"/>
  <c r="BV139" i="10"/>
  <c r="CY139" i="10"/>
  <c r="EA139" i="10"/>
  <c r="GS139" i="10"/>
  <c r="GS140" i="10"/>
  <c r="AF142" i="10"/>
  <c r="BV142" i="10"/>
  <c r="CJ142" i="10"/>
  <c r="EA142" i="10"/>
  <c r="R149" i="10"/>
  <c r="AF149" i="10"/>
  <c r="BV149" i="10"/>
  <c r="CJ149" i="10"/>
  <c r="CY149" i="10"/>
  <c r="DM149" i="10"/>
  <c r="EA149" i="10"/>
  <c r="GS149" i="10"/>
  <c r="AF151" i="10"/>
  <c r="AF152" i="10"/>
  <c r="AF153" i="10"/>
  <c r="CJ153" i="10"/>
  <c r="CY153" i="10"/>
  <c r="HB174" i="10"/>
  <c r="HF174" i="10" s="1"/>
  <c r="JH177" i="10"/>
  <c r="HC182" i="10"/>
  <c r="AA207" i="10"/>
  <c r="CE207" i="10"/>
  <c r="CK207" i="10" s="1"/>
  <c r="CF223" i="10"/>
  <c r="CL223" i="10" s="1"/>
  <c r="DZ231" i="10"/>
  <c r="GP245" i="10"/>
  <c r="EA256" i="10"/>
  <c r="GN260" i="10"/>
  <c r="DZ261" i="10"/>
  <c r="AE262" i="10"/>
  <c r="CT265" i="10"/>
  <c r="BV320" i="10"/>
  <c r="CJ320" i="10"/>
  <c r="CY320" i="10"/>
  <c r="CT340" i="10"/>
  <c r="HC354" i="10"/>
  <c r="JI355" i="10"/>
  <c r="EJ98" i="10"/>
  <c r="EN98" i="10" s="1"/>
  <c r="HB98" i="10"/>
  <c r="HF98" i="10" s="1"/>
  <c r="CX114" i="10"/>
  <c r="DH167" i="10"/>
  <c r="FN167" i="10"/>
  <c r="CE275" i="10"/>
  <c r="CK275" i="10" s="1"/>
  <c r="BD288" i="10"/>
  <c r="BH288" i="10" s="1"/>
  <c r="AP354" i="10"/>
  <c r="AT354" i="10" s="1"/>
  <c r="EK354" i="10"/>
  <c r="EO354" i="10" s="1"/>
  <c r="BC361" i="10"/>
  <c r="BI361" i="10" s="1"/>
  <c r="CG125" i="10"/>
  <c r="CG124" i="10" s="1"/>
  <c r="DJ125" i="10"/>
  <c r="DJ124" i="10" s="1"/>
  <c r="BC240" i="10"/>
  <c r="BG240" i="10" s="1"/>
  <c r="CU245" i="10"/>
  <c r="DA245" i="10" s="1"/>
  <c r="GR247" i="10"/>
  <c r="JF17" i="10"/>
  <c r="DM230" i="10"/>
  <c r="FM230" i="10"/>
  <c r="FU230" i="10" s="1"/>
  <c r="BD235" i="10"/>
  <c r="BH235" i="10" s="1"/>
  <c r="CY235" i="10"/>
  <c r="HP240" i="10"/>
  <c r="HT240" i="10" s="1"/>
  <c r="BD250" i="10"/>
  <c r="HQ235" i="10"/>
  <c r="HY235" i="10" s="1"/>
  <c r="FM300" i="10"/>
  <c r="FS300" i="10" s="1"/>
  <c r="CG10" i="10"/>
  <c r="CG9" i="10" s="1"/>
  <c r="CV10" i="10"/>
  <c r="DJ10" i="10"/>
  <c r="DJ9" i="10" s="1"/>
  <c r="EX10" i="10"/>
  <c r="EX9" i="10" s="1"/>
  <c r="DK10" i="10"/>
  <c r="FL108" i="10"/>
  <c r="HQ114" i="10"/>
  <c r="HQ113" i="10" s="1"/>
  <c r="FO167" i="10"/>
  <c r="FM182" i="10"/>
  <c r="IR9" i="10"/>
  <c r="AS77" i="10"/>
  <c r="BV81" i="10"/>
  <c r="CY81" i="10"/>
  <c r="EA81" i="10"/>
  <c r="GS82" i="10"/>
  <c r="EA84" i="10"/>
  <c r="GS84" i="10"/>
  <c r="HC93" i="10"/>
  <c r="HI93" i="10" s="1"/>
  <c r="EK98" i="10"/>
  <c r="EQ98" i="10" s="1"/>
  <c r="DZ108" i="10"/>
  <c r="CJ191" i="10"/>
  <c r="CY191" i="10"/>
  <c r="EZ181" i="10"/>
  <c r="AC300" i="10"/>
  <c r="DK43" i="10"/>
  <c r="DK42" i="10" s="1"/>
  <c r="CV43" i="10"/>
  <c r="CV42" i="10" s="1"/>
  <c r="JI69" i="10"/>
  <c r="CI103" i="10"/>
  <c r="Q104" i="10"/>
  <c r="CI104" i="10"/>
  <c r="CX104" i="10"/>
  <c r="BR174" i="10"/>
  <c r="GQ167" i="10"/>
  <c r="BD182" i="10"/>
  <c r="HQ182" i="10"/>
  <c r="HW182" i="10" s="1"/>
  <c r="FP182" i="10"/>
  <c r="AB325" i="10"/>
  <c r="DK340" i="10"/>
  <c r="DK339" i="10" s="1"/>
  <c r="O10" i="10"/>
  <c r="O9" i="10" s="1"/>
  <c r="BS10" i="10"/>
  <c r="DX10" i="10"/>
  <c r="DX9" i="10" s="1"/>
  <c r="GU93" i="10"/>
  <c r="BZ309" i="10"/>
  <c r="AC9" i="10"/>
  <c r="GQ67" i="10"/>
  <c r="JI74" i="10"/>
  <c r="JH77" i="10"/>
  <c r="EA93" i="10"/>
  <c r="BI129" i="10"/>
  <c r="BC125" i="10"/>
  <c r="EP154" i="10"/>
  <c r="EN154" i="10"/>
  <c r="DV168" i="10"/>
  <c r="EB168" i="10" s="1"/>
  <c r="BH175" i="10"/>
  <c r="BD174" i="10"/>
  <c r="HW175" i="10"/>
  <c r="HQ174" i="10"/>
  <c r="HQ167" i="10" s="1"/>
  <c r="CT200" i="10"/>
  <c r="EO23" i="10"/>
  <c r="CY26" i="10"/>
  <c r="EQ115" i="10"/>
  <c r="EK114" i="10"/>
  <c r="AU201" i="10"/>
  <c r="AO200" i="10"/>
  <c r="AS200" i="10" s="1"/>
  <c r="DL201" i="10"/>
  <c r="DH200" i="10"/>
  <c r="EB201" i="10"/>
  <c r="DV200" i="10"/>
  <c r="DZ200" i="10" s="1"/>
  <c r="EN201" i="10"/>
  <c r="EJ200" i="10"/>
  <c r="HH201" i="10"/>
  <c r="HB200" i="10"/>
  <c r="JH202" i="10"/>
  <c r="DJ200" i="10"/>
  <c r="DJ181" i="10" s="1"/>
  <c r="HW208" i="10"/>
  <c r="HQ207" i="10"/>
  <c r="HQ206" i="10" s="1"/>
  <c r="HW206" i="10" s="1"/>
  <c r="HI247" i="10"/>
  <c r="HC245" i="10"/>
  <c r="BX251" i="10"/>
  <c r="BR250" i="10"/>
  <c r="HI251" i="10"/>
  <c r="HC250" i="10"/>
  <c r="HI250" i="10" s="1"/>
  <c r="BT26" i="10"/>
  <c r="BC10" i="10"/>
  <c r="BG10" i="10" s="1"/>
  <c r="HC10" i="10"/>
  <c r="HC9" i="10" s="1"/>
  <c r="BD31" i="10"/>
  <c r="FN67" i="10"/>
  <c r="AP10" i="10"/>
  <c r="AT10" i="10" s="1"/>
  <c r="CU10" i="10"/>
  <c r="EK10" i="10"/>
  <c r="EO10" i="10" s="1"/>
  <c r="EO9" i="10" s="1"/>
  <c r="AE23" i="10"/>
  <c r="DV27" i="10"/>
  <c r="HB27" i="10"/>
  <c r="FO26" i="10"/>
  <c r="GN43" i="10"/>
  <c r="GN42" i="10" s="1"/>
  <c r="JH44" i="10"/>
  <c r="EX43" i="10"/>
  <c r="EX42" i="10" s="1"/>
  <c r="R46" i="10"/>
  <c r="DM59" i="10"/>
  <c r="EA59" i="10"/>
  <c r="R63" i="10"/>
  <c r="JG70" i="10"/>
  <c r="BU94" i="10"/>
  <c r="CI94" i="10"/>
  <c r="DW103" i="10"/>
  <c r="EA103" i="10" s="1"/>
  <c r="EJ108" i="10"/>
  <c r="HV115" i="10"/>
  <c r="HP114" i="10"/>
  <c r="HV114" i="10" s="1"/>
  <c r="AU169" i="10"/>
  <c r="AO168" i="10"/>
  <c r="AO167" i="10" s="1"/>
  <c r="AS167" i="10" s="1"/>
  <c r="GT169" i="10"/>
  <c r="GN168" i="10"/>
  <c r="GN167" i="10" s="1"/>
  <c r="EC241" i="10"/>
  <c r="DW240" i="10"/>
  <c r="HV289" i="10"/>
  <c r="HP288" i="10"/>
  <c r="HV288" i="10" s="1"/>
  <c r="GQ26" i="10"/>
  <c r="DI10" i="10"/>
  <c r="DM10" i="10" s="1"/>
  <c r="AB10" i="10"/>
  <c r="BQ10" i="10"/>
  <c r="DV10" i="10"/>
  <c r="DV9" i="10" s="1"/>
  <c r="AD10" i="10"/>
  <c r="AD9" i="10" s="1"/>
  <c r="BT10" i="10"/>
  <c r="BT9" i="10" s="1"/>
  <c r="DY10" i="10"/>
  <c r="DY9" i="10" s="1"/>
  <c r="EY10" i="10"/>
  <c r="GQ10" i="10"/>
  <c r="HB22" i="10"/>
  <c r="HF22" i="10" s="1"/>
  <c r="EY31" i="10"/>
  <c r="GO37" i="10"/>
  <c r="GO36" i="10" s="1"/>
  <c r="JI44" i="10"/>
  <c r="BT43" i="10"/>
  <c r="BT42" i="10" s="1"/>
  <c r="CH43" i="10"/>
  <c r="CH42" i="10" s="1"/>
  <c r="CW43" i="10"/>
  <c r="CW42" i="10" s="1"/>
  <c r="DY43" i="10"/>
  <c r="DY42" i="10" s="1"/>
  <c r="EY43" i="10"/>
  <c r="EY42" i="10" s="1"/>
  <c r="GQ43" i="10"/>
  <c r="GQ42" i="10" s="1"/>
  <c r="FP45" i="10"/>
  <c r="CV58" i="10"/>
  <c r="CV57" i="10" s="1"/>
  <c r="DJ58" i="10"/>
  <c r="DJ57" i="10" s="1"/>
  <c r="DX58" i="10"/>
  <c r="DX57" i="10" s="1"/>
  <c r="AT63" i="10"/>
  <c r="AS74" i="10"/>
  <c r="CJ74" i="10"/>
  <c r="DM74" i="10"/>
  <c r="BU77" i="10"/>
  <c r="CI77" i="10"/>
  <c r="DZ77" i="10"/>
  <c r="GR77" i="10"/>
  <c r="BU78" i="10"/>
  <c r="CX78" i="10"/>
  <c r="DZ78" i="10"/>
  <c r="BU81" i="10"/>
  <c r="CX81" i="10"/>
  <c r="DZ81" i="10"/>
  <c r="BC93" i="10"/>
  <c r="BG93" i="10" s="1"/>
  <c r="EY98" i="10"/>
  <c r="GR99" i="10"/>
  <c r="CT103" i="10"/>
  <c r="CX103" i="10" s="1"/>
  <c r="EJ103" i="10"/>
  <c r="EN103" i="10" s="1"/>
  <c r="EK108" i="10"/>
  <c r="EO108" i="10" s="1"/>
  <c r="AB114" i="10"/>
  <c r="AH114" i="10" s="1"/>
  <c r="BD207" i="10"/>
  <c r="FB207" i="10"/>
  <c r="EX206" i="10"/>
  <c r="FD206" i="10" s="1"/>
  <c r="O124" i="10"/>
  <c r="CE125" i="10"/>
  <c r="DH125" i="10"/>
  <c r="DL125" i="10" s="1"/>
  <c r="FN125" i="10"/>
  <c r="FN124" i="10" s="1"/>
  <c r="CW167" i="10"/>
  <c r="BQ181" i="10"/>
  <c r="DY181" i="10"/>
  <c r="CY206" i="10"/>
  <c r="BD325" i="10"/>
  <c r="GP340" i="10"/>
  <c r="JI115" i="10"/>
  <c r="FQ115" i="10"/>
  <c r="JH139" i="10"/>
  <c r="JH144" i="10"/>
  <c r="JH145" i="10"/>
  <c r="JH149" i="10"/>
  <c r="JH150" i="10"/>
  <c r="AF155" i="10"/>
  <c r="BV155" i="10"/>
  <c r="CJ155" i="10"/>
  <c r="CY155" i="10"/>
  <c r="DM155" i="10"/>
  <c r="EA155" i="10"/>
  <c r="DM156" i="10"/>
  <c r="EA156" i="10"/>
  <c r="GS156" i="10"/>
  <c r="CY157" i="10"/>
  <c r="DM157" i="10"/>
  <c r="GS157" i="10"/>
  <c r="AE163" i="10"/>
  <c r="BU163" i="10"/>
  <c r="CX163" i="10"/>
  <c r="DL163" i="10"/>
  <c r="CY175" i="10"/>
  <c r="EA177" i="10"/>
  <c r="GS177" i="10"/>
  <c r="JG178" i="10"/>
  <c r="FM181" i="10"/>
  <c r="FN181" i="10"/>
  <c r="JH201" i="10"/>
  <c r="AF208" i="10"/>
  <c r="JI251" i="10"/>
  <c r="CU325" i="10"/>
  <c r="DA325" i="10" s="1"/>
  <c r="FA325" i="10"/>
  <c r="GQ325" i="10"/>
  <c r="HQ325" i="10"/>
  <c r="HW325" i="10" s="1"/>
  <c r="JH331" i="10"/>
  <c r="GP330" i="10"/>
  <c r="CU335" i="10"/>
  <c r="DA335" i="10" s="1"/>
  <c r="BU360" i="10"/>
  <c r="GR361" i="10"/>
  <c r="Q363" i="10"/>
  <c r="AE363" i="10"/>
  <c r="CX364" i="10"/>
  <c r="DL364" i="10"/>
  <c r="CI365" i="10"/>
  <c r="DL365" i="10"/>
  <c r="AE366" i="10"/>
  <c r="CI366" i="10"/>
  <c r="DL366" i="10"/>
  <c r="AC124" i="10"/>
  <c r="JI142" i="10"/>
  <c r="JI146" i="10"/>
  <c r="JI148" i="10"/>
  <c r="JH155" i="10"/>
  <c r="JG163" i="10"/>
  <c r="CJ163" i="10"/>
  <c r="CY163" i="10"/>
  <c r="FP168" i="10"/>
  <c r="AD181" i="10"/>
  <c r="CE181" i="10"/>
  <c r="DV181" i="10"/>
  <c r="BS300" i="10"/>
  <c r="CG300" i="10"/>
  <c r="CV300" i="10"/>
  <c r="DJ300" i="10"/>
  <c r="FM325" i="10"/>
  <c r="FS325" i="10" s="1"/>
  <c r="N340" i="10"/>
  <c r="HP361" i="10"/>
  <c r="HT361" i="10" s="1"/>
  <c r="CT206" i="10"/>
  <c r="CY366" i="10"/>
  <c r="DM366" i="10"/>
  <c r="EA366" i="10"/>
  <c r="HY231" i="10"/>
  <c r="AE256" i="10"/>
  <c r="HB206" i="10"/>
  <c r="HF206" i="10" s="1"/>
  <c r="O207" i="10"/>
  <c r="O206" i="10" s="1"/>
  <c r="BZ342" i="10"/>
  <c r="CH167" i="10"/>
  <c r="HY174" i="10"/>
  <c r="EJ293" i="10"/>
  <c r="EN293" i="10" s="1"/>
  <c r="AF295" i="10"/>
  <c r="CU223" i="10"/>
  <c r="CU222" i="10" s="1"/>
  <c r="EK223" i="10"/>
  <c r="EQ223" i="10" s="1"/>
  <c r="R231" i="10"/>
  <c r="CY231" i="10"/>
  <c r="DM231" i="10"/>
  <c r="HQ240" i="10"/>
  <c r="EY245" i="10"/>
  <c r="FE245" i="10" s="1"/>
  <c r="DI260" i="10"/>
  <c r="BC265" i="10"/>
  <c r="BG265" i="10" s="1"/>
  <c r="BD275" i="10"/>
  <c r="BH275" i="10" s="1"/>
  <c r="HQ293" i="10"/>
  <c r="HW293" i="10" s="1"/>
  <c r="GP293" i="10"/>
  <c r="GP287" i="10" s="1"/>
  <c r="GN206" i="10"/>
  <c r="DI223" i="10"/>
  <c r="DM223" i="10" s="1"/>
  <c r="GO223" i="10"/>
  <c r="GO222" i="10" s="1"/>
  <c r="FC224" i="10"/>
  <c r="FQ224" i="10"/>
  <c r="BV246" i="10"/>
  <c r="EA246" i="10"/>
  <c r="CE250" i="10"/>
  <c r="EY250" i="10"/>
  <c r="CY251" i="10"/>
  <c r="CT255" i="10"/>
  <c r="CZ255" i="10" s="1"/>
  <c r="BD265" i="10"/>
  <c r="BH265" i="10" s="1"/>
  <c r="HB265" i="10"/>
  <c r="AE266" i="10"/>
  <c r="AO275" i="10"/>
  <c r="AU275" i="10" s="1"/>
  <c r="DV275" i="10"/>
  <c r="DZ275" i="10" s="1"/>
  <c r="CF275" i="10"/>
  <c r="CY276" i="10"/>
  <c r="DM276" i="10"/>
  <c r="EA276" i="10"/>
  <c r="M287" i="10"/>
  <c r="S287" i="10" s="1"/>
  <c r="FN287" i="10"/>
  <c r="AO293" i="10"/>
  <c r="AS293" i="10" s="1"/>
  <c r="HB293" i="10"/>
  <c r="HF293" i="10" s="1"/>
  <c r="AP223" i="10"/>
  <c r="AP222" i="10" s="1"/>
  <c r="AT222" i="10" s="1"/>
  <c r="HC223" i="10"/>
  <c r="EK235" i="10"/>
  <c r="EQ235" i="10" s="1"/>
  <c r="HQ250" i="10"/>
  <c r="HW250" i="10" s="1"/>
  <c r="FB201" i="10"/>
  <c r="FB330" i="10"/>
  <c r="FC336" i="10"/>
  <c r="FC335" i="10" s="1"/>
  <c r="BV71" i="10"/>
  <c r="CJ71" i="10"/>
  <c r="CY71" i="10"/>
  <c r="DM71" i="10"/>
  <c r="EA71" i="10"/>
  <c r="FQ44" i="10"/>
  <c r="AP340" i="10"/>
  <c r="AF170" i="10"/>
  <c r="DM250" i="10"/>
  <c r="CI303" i="10"/>
  <c r="EO63" i="10"/>
  <c r="GS71" i="10"/>
  <c r="O325" i="10"/>
  <c r="BS325" i="10"/>
  <c r="BS299" i="10" s="1"/>
  <c r="CV325" i="10"/>
  <c r="DX325" i="10"/>
  <c r="GN325" i="10"/>
  <c r="AC340" i="10"/>
  <c r="CG340" i="10"/>
  <c r="CG339" i="10" s="1"/>
  <c r="CV340" i="10"/>
  <c r="CV339" i="10" s="1"/>
  <c r="DX340" i="10"/>
  <c r="DX339" i="10" s="1"/>
  <c r="DL348" i="10"/>
  <c r="Q10" i="10"/>
  <c r="AE63" i="10"/>
  <c r="BC206" i="10"/>
  <c r="BG206" i="10" s="1"/>
  <c r="DW293" i="10"/>
  <c r="EC293" i="10" s="1"/>
  <c r="EP293" i="10"/>
  <c r="CE300" i="10"/>
  <c r="P325" i="10"/>
  <c r="CW325" i="10"/>
  <c r="DK325" i="10"/>
  <c r="FQ162" i="10"/>
  <c r="JG171" i="10"/>
  <c r="DX300" i="10"/>
  <c r="EX300" i="10"/>
  <c r="FD300" i="10" s="1"/>
  <c r="FL300" i="10"/>
  <c r="FR300" i="10" s="1"/>
  <c r="DL303" i="10"/>
  <c r="GR109" i="10"/>
  <c r="GS320" i="10"/>
  <c r="EQ341" i="10"/>
  <c r="CI15" i="10"/>
  <c r="CX15" i="10"/>
  <c r="FN43" i="10"/>
  <c r="FN42" i="10" s="1"/>
  <c r="BC114" i="10"/>
  <c r="FB148" i="10"/>
  <c r="N207" i="10"/>
  <c r="M340" i="10"/>
  <c r="FL340" i="10"/>
  <c r="FL339" i="10" s="1"/>
  <c r="DL354" i="10"/>
  <c r="EZ339" i="10"/>
  <c r="N10" i="10"/>
  <c r="V10" i="10" s="1"/>
  <c r="AA10" i="10"/>
  <c r="CE10" i="10"/>
  <c r="CE9" i="10" s="1"/>
  <c r="DH10" i="10"/>
  <c r="DH9" i="10" s="1"/>
  <c r="FN10" i="10"/>
  <c r="FN9" i="10" s="1"/>
  <c r="DL22" i="10"/>
  <c r="IW73" i="10"/>
  <c r="CT113" i="10"/>
  <c r="FQ113" i="10"/>
  <c r="CW293" i="10"/>
  <c r="CW287" i="10" s="1"/>
  <c r="O300" i="10"/>
  <c r="FO300" i="10"/>
  <c r="V303" i="10"/>
  <c r="AO300" i="10"/>
  <c r="AS300" i="10" s="1"/>
  <c r="CT300" i="10"/>
  <c r="EZ300" i="10"/>
  <c r="EZ299" i="10" s="1"/>
  <c r="GQ300" i="10"/>
  <c r="AP319" i="10"/>
  <c r="AV319" i="10" s="1"/>
  <c r="JH319" i="10"/>
  <c r="BC330" i="10"/>
  <c r="BG330" i="10" s="1"/>
  <c r="BU330" i="10"/>
  <c r="BR340" i="10"/>
  <c r="FO340" i="10"/>
  <c r="FO339" i="10" s="1"/>
  <c r="BC360" i="10"/>
  <c r="AF73" i="10"/>
  <c r="JI76" i="10"/>
  <c r="DO162" i="10"/>
  <c r="EB174" i="10"/>
  <c r="CV167" i="10"/>
  <c r="FS235" i="10"/>
  <c r="GN293" i="10"/>
  <c r="GT293" i="10" s="1"/>
  <c r="AE295" i="10"/>
  <c r="P300" i="10"/>
  <c r="AD300" i="10"/>
  <c r="GO319" i="10"/>
  <c r="GU319" i="10" s="1"/>
  <c r="BD330" i="10"/>
  <c r="BH330" i="10" s="1"/>
  <c r="IS335" i="10"/>
  <c r="IS299" i="10" s="1"/>
  <c r="AE361" i="10"/>
  <c r="BD10" i="10"/>
  <c r="BH10" i="10" s="1"/>
  <c r="CL10" i="10"/>
  <c r="FQ15" i="10"/>
  <c r="CW58" i="10"/>
  <c r="CW57" i="10" s="1"/>
  <c r="BQ125" i="10"/>
  <c r="DY125" i="10"/>
  <c r="DY124" i="10" s="1"/>
  <c r="EX125" i="10"/>
  <c r="FG125" i="10" s="1"/>
  <c r="CY171" i="10"/>
  <c r="DM171" i="10"/>
  <c r="AH223" i="10"/>
  <c r="AP288" i="10"/>
  <c r="AT288" i="10" s="1"/>
  <c r="EK288" i="10"/>
  <c r="EO288" i="10" s="1"/>
  <c r="EZ287" i="10"/>
  <c r="JH294" i="10"/>
  <c r="AC293" i="10"/>
  <c r="AE293" i="10" s="1"/>
  <c r="CG293" i="10"/>
  <c r="CV293" i="10"/>
  <c r="DJ293" i="10"/>
  <c r="DJ287" i="10" s="1"/>
  <c r="DX293" i="10"/>
  <c r="DZ293" i="10" s="1"/>
  <c r="EN294" i="10"/>
  <c r="CJ295" i="10"/>
  <c r="EA295" i="10"/>
  <c r="CX307" i="10"/>
  <c r="CE325" i="10"/>
  <c r="CK325" i="10" s="1"/>
  <c r="JG331" i="10"/>
  <c r="AF331" i="10"/>
  <c r="BV331" i="10"/>
  <c r="CJ331" i="10"/>
  <c r="DM331" i="10"/>
  <c r="EA331" i="10"/>
  <c r="AF332" i="10"/>
  <c r="BV332" i="10"/>
  <c r="CJ332" i="10"/>
  <c r="EA332" i="10"/>
  <c r="GQ330" i="10"/>
  <c r="EX335" i="10"/>
  <c r="JH350" i="10"/>
  <c r="DM360" i="10"/>
  <c r="BV10" i="10"/>
  <c r="EJ10" i="10"/>
  <c r="GN10" i="10"/>
  <c r="GN9" i="10" s="1"/>
  <c r="HB10" i="10"/>
  <c r="HK10" i="10" s="1"/>
  <c r="ID10" i="10"/>
  <c r="IJ15" i="10"/>
  <c r="IH15" i="10"/>
  <c r="AU23" i="10"/>
  <c r="AO22" i="10"/>
  <c r="AS22" i="10" s="1"/>
  <c r="IY11" i="10"/>
  <c r="IS10" i="10"/>
  <c r="IS9" i="10" s="1"/>
  <c r="II12" i="10"/>
  <c r="IE10" i="10"/>
  <c r="IE9" i="10" s="1"/>
  <c r="IE380" i="10" s="1"/>
  <c r="FA167" i="10"/>
  <c r="EA10" i="10"/>
  <c r="GT223" i="10"/>
  <c r="GN222" i="10"/>
  <c r="GR222" i="10" s="1"/>
  <c r="HQ10" i="10"/>
  <c r="DA256" i="10"/>
  <c r="CU255" i="10"/>
  <c r="BH301" i="10"/>
  <c r="BJ301" i="10"/>
  <c r="HV320" i="10"/>
  <c r="HP319" i="10"/>
  <c r="HT319" i="10" s="1"/>
  <c r="Q355" i="10"/>
  <c r="M354" i="10"/>
  <c r="AU355" i="10"/>
  <c r="AO354" i="10"/>
  <c r="AS354" i="10" s="1"/>
  <c r="EP355" i="10"/>
  <c r="EJ354" i="10"/>
  <c r="HH355" i="10"/>
  <c r="HB354" i="10"/>
  <c r="HF354" i="10" s="1"/>
  <c r="GR22" i="10"/>
  <c r="DW58" i="10"/>
  <c r="GP58" i="10"/>
  <c r="GP57" i="10" s="1"/>
  <c r="AT62" i="10"/>
  <c r="GO68" i="10"/>
  <c r="GS68" i="10" s="1"/>
  <c r="EJ93" i="10"/>
  <c r="EN93" i="10" s="1"/>
  <c r="CF98" i="10"/>
  <c r="CL98" i="10" s="1"/>
  <c r="FA125" i="10"/>
  <c r="FA124" i="10" s="1"/>
  <c r="FO125" i="10"/>
  <c r="FO124" i="10" s="1"/>
  <c r="EO140" i="10"/>
  <c r="JG144" i="10"/>
  <c r="JF148" i="10"/>
  <c r="EJ162" i="10"/>
  <c r="EN162" i="10" s="1"/>
  <c r="EK168" i="10"/>
  <c r="EY167" i="10"/>
  <c r="CG167" i="10"/>
  <c r="DZ182" i="10"/>
  <c r="AB200" i="10"/>
  <c r="AF200" i="10" s="1"/>
  <c r="CF200" i="10"/>
  <c r="CJ200" i="10" s="1"/>
  <c r="FQ200" i="10"/>
  <c r="FC206" i="10"/>
  <c r="HB230" i="10"/>
  <c r="HF230" i="10" s="1"/>
  <c r="N235" i="10"/>
  <c r="AO240" i="10"/>
  <c r="BC245" i="10"/>
  <c r="BR245" i="10"/>
  <c r="BX245" i="10" s="1"/>
  <c r="GN245" i="10"/>
  <c r="GT245" i="10" s="1"/>
  <c r="FQ247" i="10"/>
  <c r="GS247" i="10"/>
  <c r="AO250" i="10"/>
  <c r="AS250" i="10" s="1"/>
  <c r="AO255" i="10"/>
  <c r="AS255" i="10" s="1"/>
  <c r="DI255" i="10"/>
  <c r="EC261" i="10"/>
  <c r="DW260" i="10"/>
  <c r="EA260" i="10" s="1"/>
  <c r="EO261" i="10"/>
  <c r="EK260" i="10"/>
  <c r="EO260" i="10" s="1"/>
  <c r="BV262" i="10"/>
  <c r="CJ262" i="10"/>
  <c r="DM262" i="10"/>
  <c r="HW266" i="10"/>
  <c r="HQ265" i="10"/>
  <c r="GS276" i="10"/>
  <c r="GO275" i="10"/>
  <c r="GU275" i="10" s="1"/>
  <c r="HI276" i="10"/>
  <c r="HC275" i="10"/>
  <c r="CK289" i="10"/>
  <c r="CE288" i="10"/>
  <c r="CE287" i="10" s="1"/>
  <c r="AB293" i="10"/>
  <c r="AP300" i="10"/>
  <c r="AV300" i="10" s="1"/>
  <c r="BQ300" i="10"/>
  <c r="BW300" i="10" s="1"/>
  <c r="FN300" i="10"/>
  <c r="FN299" i="10" s="1"/>
  <c r="DZ319" i="10"/>
  <c r="AU336" i="10"/>
  <c r="AO335" i="10"/>
  <c r="AU335" i="10" s="1"/>
  <c r="HH336" i="10"/>
  <c r="HB335" i="10"/>
  <c r="IJ336" i="10"/>
  <c r="ID335" i="10"/>
  <c r="FB15" i="10"/>
  <c r="R16" i="10"/>
  <c r="CJ16" i="10"/>
  <c r="DM16" i="10"/>
  <c r="HB31" i="10"/>
  <c r="HH31" i="10" s="1"/>
  <c r="BC43" i="10"/>
  <c r="BG43" i="10" s="1"/>
  <c r="CE43" i="10"/>
  <c r="EJ43" i="10"/>
  <c r="EP43" i="10" s="1"/>
  <c r="BV63" i="10"/>
  <c r="JI81" i="10"/>
  <c r="JH94" i="10"/>
  <c r="FP94" i="10"/>
  <c r="CU98" i="10"/>
  <c r="FC98" i="10"/>
  <c r="DI103" i="10"/>
  <c r="DO103" i="10" s="1"/>
  <c r="BV109" i="10"/>
  <c r="CY109" i="10"/>
  <c r="DM108" i="10"/>
  <c r="GS109" i="10"/>
  <c r="DH114" i="10"/>
  <c r="DH113" i="10" s="1"/>
  <c r="DL113" i="10" s="1"/>
  <c r="JH115" i="10"/>
  <c r="HB125" i="10"/>
  <c r="JI132" i="10"/>
  <c r="JI133" i="10"/>
  <c r="JI135" i="10"/>
  <c r="JI136" i="10"/>
  <c r="JI137" i="10"/>
  <c r="AS144" i="10"/>
  <c r="CJ144" i="10"/>
  <c r="DM144" i="10"/>
  <c r="R145" i="10"/>
  <c r="EA147" i="10"/>
  <c r="GS147" i="10"/>
  <c r="AE149" i="10"/>
  <c r="JH163" i="10"/>
  <c r="GT167" i="10"/>
  <c r="BR168" i="10"/>
  <c r="BX168" i="10" s="1"/>
  <c r="DK167" i="10"/>
  <c r="DY167" i="10"/>
  <c r="GS182" i="10"/>
  <c r="CX186" i="10"/>
  <c r="DL186" i="10"/>
  <c r="GR186" i="10"/>
  <c r="CX187" i="10"/>
  <c r="DL187" i="10"/>
  <c r="CX188" i="10"/>
  <c r="DL188" i="10"/>
  <c r="CX189" i="10"/>
  <c r="DL189" i="10"/>
  <c r="GR189" i="10"/>
  <c r="BR200" i="10"/>
  <c r="BV200" i="10" s="1"/>
  <c r="DK200" i="10"/>
  <c r="DK181" i="10" s="1"/>
  <c r="HC200" i="10"/>
  <c r="HC181" i="10" s="1"/>
  <c r="JI201" i="10"/>
  <c r="EK207" i="10"/>
  <c r="EQ207" i="10" s="1"/>
  <c r="CE230" i="10"/>
  <c r="CI230" i="10" s="1"/>
  <c r="HB235" i="10"/>
  <c r="HF235" i="10" s="1"/>
  <c r="GO245" i="10"/>
  <c r="HB245" i="10"/>
  <c r="HF245" i="10" s="1"/>
  <c r="HQ245" i="10"/>
  <c r="HW245" i="10" s="1"/>
  <c r="AP250" i="10"/>
  <c r="AT250" i="10" s="1"/>
  <c r="AP255" i="10"/>
  <c r="AV255" i="10" s="1"/>
  <c r="DV255" i="10"/>
  <c r="HB255" i="10"/>
  <c r="HH255" i="10" s="1"/>
  <c r="AP260" i="10"/>
  <c r="AT260" i="10" s="1"/>
  <c r="CU260" i="10"/>
  <c r="GU294" i="10"/>
  <c r="GO293" i="10"/>
  <c r="HG294" i="10"/>
  <c r="HC293" i="10"/>
  <c r="R295" i="10"/>
  <c r="N293" i="10"/>
  <c r="BV295" i="10"/>
  <c r="BR293" i="10"/>
  <c r="DA295" i="10"/>
  <c r="CU293" i="10"/>
  <c r="DA293" i="10" s="1"/>
  <c r="DI300" i="10"/>
  <c r="GO300" i="10"/>
  <c r="HP22" i="10"/>
  <c r="AV27" i="10"/>
  <c r="BD27" i="10"/>
  <c r="CT43" i="10"/>
  <c r="CT42" i="10" s="1"/>
  <c r="AE62" i="10"/>
  <c r="HB68" i="10"/>
  <c r="HF68" i="10" s="1"/>
  <c r="AD68" i="10"/>
  <c r="AD67" i="10" s="1"/>
  <c r="DY67" i="10"/>
  <c r="AH98" i="10"/>
  <c r="AP98" i="10"/>
  <c r="AT98" i="10" s="1"/>
  <c r="GS113" i="10"/>
  <c r="EK124" i="10"/>
  <c r="EJ125" i="10"/>
  <c r="EP125" i="10" s="1"/>
  <c r="HC125" i="10"/>
  <c r="AA125" i="10"/>
  <c r="AG125" i="10" s="1"/>
  <c r="BZ126" i="10"/>
  <c r="CH125" i="10"/>
  <c r="CH124" i="10" s="1"/>
  <c r="CW125" i="10"/>
  <c r="CW124" i="10" s="1"/>
  <c r="DK125" i="10"/>
  <c r="DK124" i="10" s="1"/>
  <c r="HG148" i="10"/>
  <c r="AO162" i="10"/>
  <c r="AS162" i="10" s="1"/>
  <c r="BQ162" i="10"/>
  <c r="BQ124" i="10" s="1"/>
  <c r="HB162" i="10"/>
  <c r="HF162" i="10" s="1"/>
  <c r="AE169" i="10"/>
  <c r="DL169" i="10"/>
  <c r="DL170" i="10"/>
  <c r="DL171" i="10"/>
  <c r="DZ171" i="10"/>
  <c r="Q178" i="10"/>
  <c r="AE178" i="10"/>
  <c r="HB181" i="10"/>
  <c r="HH181" i="10" s="1"/>
  <c r="JG183" i="10"/>
  <c r="FA181" i="10"/>
  <c r="GO200" i="10"/>
  <c r="GU200" i="10" s="1"/>
  <c r="AB207" i="10"/>
  <c r="AB206" i="10" s="1"/>
  <c r="HB223" i="10"/>
  <c r="HB222" i="10" s="1"/>
  <c r="GO235" i="10"/>
  <c r="GS235" i="10" s="1"/>
  <c r="M240" i="10"/>
  <c r="EJ240" i="10"/>
  <c r="EN240" i="10" s="1"/>
  <c r="FL245" i="10"/>
  <c r="FP245" i="10" s="1"/>
  <c r="CE260" i="10"/>
  <c r="CN260" i="10" s="1"/>
  <c r="S266" i="10"/>
  <c r="M265" i="10"/>
  <c r="DJ299" i="10"/>
  <c r="HV301" i="10"/>
  <c r="HP300" i="10"/>
  <c r="HT300" i="10" s="1"/>
  <c r="EQ302" i="10"/>
  <c r="EK300" i="10"/>
  <c r="AG303" i="10"/>
  <c r="AA300" i="10"/>
  <c r="AG300" i="10" s="1"/>
  <c r="HH303" i="10"/>
  <c r="HB300" i="10"/>
  <c r="HH300" i="10" s="1"/>
  <c r="HU304" i="10"/>
  <c r="HQ300" i="10"/>
  <c r="HV331" i="10"/>
  <c r="HP330" i="10"/>
  <c r="HT330" i="10" s="1"/>
  <c r="GR332" i="10"/>
  <c r="GN330" i="10"/>
  <c r="GR330" i="10" s="1"/>
  <c r="DH300" i="10"/>
  <c r="DV300" i="10"/>
  <c r="EB300" i="10" s="1"/>
  <c r="CU300" i="10"/>
  <c r="DW300" i="10"/>
  <c r="FA300" i="10"/>
  <c r="EO305" i="10"/>
  <c r="AH320" i="10"/>
  <c r="AB319" i="10"/>
  <c r="DM320" i="10"/>
  <c r="DI319" i="10"/>
  <c r="EA320" i="10"/>
  <c r="DW319" i="10"/>
  <c r="CT325" i="10"/>
  <c r="AV331" i="10"/>
  <c r="AP330" i="10"/>
  <c r="AT330" i="10" s="1"/>
  <c r="CY331" i="10"/>
  <c r="CU330" i="10"/>
  <c r="JI335" i="10"/>
  <c r="HQ340" i="10"/>
  <c r="AG341" i="10"/>
  <c r="AA340" i="10"/>
  <c r="BW341" i="10"/>
  <c r="BQ340" i="10"/>
  <c r="DN341" i="10"/>
  <c r="DH340" i="10"/>
  <c r="DH339" i="10" s="1"/>
  <c r="EB341" i="10"/>
  <c r="DV340" i="10"/>
  <c r="EP341" i="10"/>
  <c r="EJ340" i="10"/>
  <c r="FE341" i="10"/>
  <c r="EY340" i="10"/>
  <c r="EY339" i="10" s="1"/>
  <c r="FM340" i="10"/>
  <c r="GQ340" i="10"/>
  <c r="GQ339" i="10" s="1"/>
  <c r="CH340" i="10"/>
  <c r="CH339" i="10" s="1"/>
  <c r="DY340" i="10"/>
  <c r="DY339" i="10" s="1"/>
  <c r="DO348" i="10"/>
  <c r="DI340" i="10"/>
  <c r="DM340" i="10" s="1"/>
  <c r="EQ348" i="10"/>
  <c r="EK340" i="10"/>
  <c r="IK348" i="10"/>
  <c r="II348" i="10"/>
  <c r="BV374" i="10"/>
  <c r="DM251" i="10"/>
  <c r="EA251" i="10"/>
  <c r="GP260" i="10"/>
  <c r="GR260" i="10" s="1"/>
  <c r="FC266" i="10"/>
  <c r="FU266" i="10"/>
  <c r="DH275" i="10"/>
  <c r="DN275" i="10" s="1"/>
  <c r="FP277" i="10"/>
  <c r="BC288" i="10"/>
  <c r="BG288" i="10" s="1"/>
  <c r="CJ289" i="10"/>
  <c r="CY289" i="10"/>
  <c r="DM289" i="10"/>
  <c r="EA289" i="10"/>
  <c r="GS289" i="10"/>
  <c r="DI293" i="10"/>
  <c r="EY293" i="10"/>
  <c r="FE293" i="10" s="1"/>
  <c r="AD293" i="10"/>
  <c r="AF293" i="10" s="1"/>
  <c r="BT293" i="10"/>
  <c r="CH293" i="10"/>
  <c r="DK293" i="10"/>
  <c r="DY293" i="10"/>
  <c r="FP295" i="10"/>
  <c r="M300" i="10"/>
  <c r="BR300" i="10"/>
  <c r="BX300" i="10" s="1"/>
  <c r="CF300" i="10"/>
  <c r="CL300" i="10" s="1"/>
  <c r="EJ300" i="10"/>
  <c r="EN300" i="10" s="1"/>
  <c r="BT300" i="10"/>
  <c r="CH300" i="10"/>
  <c r="CW300" i="10"/>
  <c r="DY300" i="10"/>
  <c r="FC301" i="10"/>
  <c r="FQ301" i="10"/>
  <c r="BV303" i="10"/>
  <c r="CJ303" i="10"/>
  <c r="DM303" i="10"/>
  <c r="HB325" i="10"/>
  <c r="DL330" i="10"/>
  <c r="DW330" i="10"/>
  <c r="EA330" i="10" s="1"/>
  <c r="EK330" i="10"/>
  <c r="EO330" i="10" s="1"/>
  <c r="HC330" i="10"/>
  <c r="HI330" i="10" s="1"/>
  <c r="BD340" i="10"/>
  <c r="BS287" i="10"/>
  <c r="CV287" i="10"/>
  <c r="GQ293" i="10"/>
  <c r="GS295" i="10"/>
  <c r="N300" i="10"/>
  <c r="R300" i="10" s="1"/>
  <c r="AS326" i="10"/>
  <c r="AO325" i="10"/>
  <c r="AS325" i="10" s="1"/>
  <c r="HT326" i="10"/>
  <c r="HP325" i="10"/>
  <c r="HV325" i="10" s="1"/>
  <c r="BI352" i="10"/>
  <c r="BC340" i="10"/>
  <c r="BG340" i="10" s="1"/>
  <c r="HV352" i="10"/>
  <c r="HP340" i="10"/>
  <c r="JH354" i="10"/>
  <c r="DL361" i="10"/>
  <c r="DH360" i="10"/>
  <c r="CJ362" i="10"/>
  <c r="CF361" i="10"/>
  <c r="CF360" i="10" s="1"/>
  <c r="CL360" i="10" s="1"/>
  <c r="EQ362" i="10"/>
  <c r="EK361" i="10"/>
  <c r="EO361" i="10" s="1"/>
  <c r="GS362" i="10"/>
  <c r="GO361" i="10"/>
  <c r="AD340" i="10"/>
  <c r="AD339" i="10" s="1"/>
  <c r="BT340" i="10"/>
  <c r="BT339" i="10" s="1"/>
  <c r="CW340" i="10"/>
  <c r="CW339" i="10" s="1"/>
  <c r="FG343" i="10"/>
  <c r="CY354" i="10"/>
  <c r="FB354" i="10"/>
  <c r="FP354" i="10"/>
  <c r="GS354" i="10"/>
  <c r="DM308" i="10"/>
  <c r="HC325" i="10"/>
  <c r="HI325" i="10" s="1"/>
  <c r="AC325" i="10"/>
  <c r="AC299" i="10" s="1"/>
  <c r="AO330" i="10"/>
  <c r="AS330" i="10" s="1"/>
  <c r="JI332" i="10"/>
  <c r="CZ335" i="10"/>
  <c r="FL335" i="10"/>
  <c r="FR335" i="10" s="1"/>
  <c r="HQ335" i="10"/>
  <c r="HW335" i="10" s="1"/>
  <c r="CF340" i="10"/>
  <c r="CU340" i="10"/>
  <c r="EX340" i="10"/>
  <c r="HC340" i="10"/>
  <c r="HC339" i="10" s="1"/>
  <c r="O340" i="10"/>
  <c r="AE342" i="10"/>
  <c r="BU342" i="10"/>
  <c r="CX347" i="10"/>
  <c r="DL347" i="10"/>
  <c r="JH348" i="10"/>
  <c r="V349" i="10"/>
  <c r="AE349" i="10"/>
  <c r="GR349" i="10"/>
  <c r="BD354" i="10"/>
  <c r="BH354" i="10" s="1"/>
  <c r="BV355" i="10"/>
  <c r="CY355" i="10"/>
  <c r="DM355" i="10"/>
  <c r="FP361" i="10"/>
  <c r="HB361" i="10"/>
  <c r="HF361" i="10" s="1"/>
  <c r="JH363" i="10"/>
  <c r="HY319" i="10"/>
  <c r="Q320" i="10"/>
  <c r="AE320" i="10"/>
  <c r="CH325" i="10"/>
  <c r="DY325" i="10"/>
  <c r="EY325" i="10"/>
  <c r="FE325" i="10" s="1"/>
  <c r="HQ330" i="10"/>
  <c r="AE331" i="10"/>
  <c r="CI331" i="10"/>
  <c r="CX331" i="10"/>
  <c r="DL331" i="10"/>
  <c r="DZ331" i="10"/>
  <c r="GR331" i="10"/>
  <c r="JF332" i="10"/>
  <c r="BU333" i="10"/>
  <c r="BS340" i="10"/>
  <c r="BS339" i="10" s="1"/>
  <c r="DJ340" i="10"/>
  <c r="DJ339" i="10" s="1"/>
  <c r="FA340" i="10"/>
  <c r="FA339" i="10" s="1"/>
  <c r="R342" i="10"/>
  <c r="AF343" i="10"/>
  <c r="CJ343" i="10"/>
  <c r="CY343" i="10"/>
  <c r="BV344" i="10"/>
  <c r="CJ344" i="10"/>
  <c r="CY344" i="10"/>
  <c r="DM344" i="10"/>
  <c r="EA344" i="10"/>
  <c r="R346" i="10"/>
  <c r="AF346" i="10"/>
  <c r="JI348" i="10"/>
  <c r="FQ348" i="10"/>
  <c r="AF349" i="10"/>
  <c r="BV349" i="10"/>
  <c r="CY349" i="10"/>
  <c r="EA349" i="10"/>
  <c r="EA351" i="10"/>
  <c r="GS351" i="10"/>
  <c r="GR352" i="10"/>
  <c r="FS354" i="10"/>
  <c r="JH355" i="10"/>
  <c r="JS355" i="10" s="1"/>
  <c r="FG355" i="10"/>
  <c r="EJ361" i="10"/>
  <c r="EN361" i="10" s="1"/>
  <c r="FB361" i="10"/>
  <c r="JI364" i="10"/>
  <c r="JI366" i="10"/>
  <c r="FC366" i="10"/>
  <c r="BG32" i="10"/>
  <c r="IV75" i="10"/>
  <c r="AJ99" i="10"/>
  <c r="EO126" i="10"/>
  <c r="CJ127" i="10"/>
  <c r="R128" i="10"/>
  <c r="AF128" i="10"/>
  <c r="BV128" i="10"/>
  <c r="CJ128" i="10"/>
  <c r="DM128" i="10"/>
  <c r="FB136" i="10"/>
  <c r="GW163" i="10"/>
  <c r="N330" i="10"/>
  <c r="FC332" i="10"/>
  <c r="FQ332" i="10"/>
  <c r="EC335" i="10"/>
  <c r="FD335" i="10"/>
  <c r="GT335" i="10"/>
  <c r="DM336" i="10"/>
  <c r="DM335" i="10" s="1"/>
  <c r="EA336" i="10"/>
  <c r="EA335" i="10" s="1"/>
  <c r="GR347" i="10"/>
  <c r="GR366" i="10"/>
  <c r="BU367" i="10"/>
  <c r="BZ38" i="10"/>
  <c r="FP62" i="10"/>
  <c r="IH62" i="10"/>
  <c r="BG70" i="10"/>
  <c r="AT81" i="10"/>
  <c r="BZ224" i="10"/>
  <c r="GS288" i="10"/>
  <c r="AH293" i="10"/>
  <c r="GS366" i="10"/>
  <c r="FC62" i="10"/>
  <c r="IW80" i="10"/>
  <c r="IH59" i="10"/>
  <c r="AJ81" i="10"/>
  <c r="CI142" i="10"/>
  <c r="CX142" i="10"/>
  <c r="HG151" i="10"/>
  <c r="EN241" i="10"/>
  <c r="AD287" i="10"/>
  <c r="CH287" i="10"/>
  <c r="CX327" i="10"/>
  <c r="DL327" i="10"/>
  <c r="AU330" i="10"/>
  <c r="DZ336" i="10"/>
  <c r="DZ335" i="10" s="1"/>
  <c r="CJ341" i="10"/>
  <c r="II345" i="10"/>
  <c r="BU376" i="10"/>
  <c r="DA10" i="10"/>
  <c r="FP12" i="10"/>
  <c r="FC13" i="10"/>
  <c r="FP14" i="10"/>
  <c r="CX32" i="10"/>
  <c r="FQ36" i="10"/>
  <c r="CH58" i="10"/>
  <c r="CH57" i="10" s="1"/>
  <c r="IV71" i="10"/>
  <c r="GR74" i="10"/>
  <c r="FC78" i="10"/>
  <c r="FQ78" i="10"/>
  <c r="FB82" i="10"/>
  <c r="FP82" i="10"/>
  <c r="GS93" i="10"/>
  <c r="EN99" i="10"/>
  <c r="BH137" i="10"/>
  <c r="IW145" i="10"/>
  <c r="FB155" i="10"/>
  <c r="DI275" i="10"/>
  <c r="DM275" i="10" s="1"/>
  <c r="FP288" i="10"/>
  <c r="GN288" i="10"/>
  <c r="HB288" i="10"/>
  <c r="HF288" i="10" s="1"/>
  <c r="GS308" i="10"/>
  <c r="FP330" i="10"/>
  <c r="GR345" i="10"/>
  <c r="AE38" i="10"/>
  <c r="CX38" i="10"/>
  <c r="DL38" i="10"/>
  <c r="BU59" i="10"/>
  <c r="CI59" i="10"/>
  <c r="CL59" i="10"/>
  <c r="DL63" i="10"/>
  <c r="M68" i="10"/>
  <c r="AJ72" i="10"/>
  <c r="AS81" i="10"/>
  <c r="BU82" i="10"/>
  <c r="GS126" i="10"/>
  <c r="BG127" i="10"/>
  <c r="GW137" i="10"/>
  <c r="FB141" i="10"/>
  <c r="CY145" i="10"/>
  <c r="EA145" i="10"/>
  <c r="GS145" i="10"/>
  <c r="EO176" i="10"/>
  <c r="FB184" i="10"/>
  <c r="FG190" i="10"/>
  <c r="BG236" i="10"/>
  <c r="JI276" i="10"/>
  <c r="DH288" i="10"/>
  <c r="EJ288" i="10"/>
  <c r="EJ287" i="10" s="1"/>
  <c r="EN287" i="10" s="1"/>
  <c r="FB288" i="10"/>
  <c r="FQ288" i="10"/>
  <c r="JH289" i="10"/>
  <c r="FP289" i="10"/>
  <c r="AF307" i="10"/>
  <c r="AF326" i="10"/>
  <c r="II343" i="10"/>
  <c r="DJ43" i="10"/>
  <c r="DJ42" i="10" s="1"/>
  <c r="GP43" i="10"/>
  <c r="GP42" i="10" s="1"/>
  <c r="AC43" i="10"/>
  <c r="AC42" i="10" s="1"/>
  <c r="CF43" i="10"/>
  <c r="CF42" i="10" s="1"/>
  <c r="FA43" i="10"/>
  <c r="FA42" i="10" s="1"/>
  <c r="IW62" i="10"/>
  <c r="IH69" i="10"/>
  <c r="AT75" i="10"/>
  <c r="FC132" i="10"/>
  <c r="HU132" i="10"/>
  <c r="BL134" i="10"/>
  <c r="BV140" i="10"/>
  <c r="CY140" i="10"/>
  <c r="EA140" i="10"/>
  <c r="FB176" i="10"/>
  <c r="FC183" i="10"/>
  <c r="FC184" i="10"/>
  <c r="EK222" i="10"/>
  <c r="EO222" i="10" s="1"/>
  <c r="CI224" i="10"/>
  <c r="CX224" i="10"/>
  <c r="CT288" i="10"/>
  <c r="CX288" i="10" s="1"/>
  <c r="BD293" i="10"/>
  <c r="FU304" i="10"/>
  <c r="DZ340" i="10"/>
  <c r="FB366" i="10"/>
  <c r="DZ10" i="10"/>
  <c r="FB10" i="10"/>
  <c r="CJ11" i="10"/>
  <c r="R12" i="10"/>
  <c r="AF12" i="10"/>
  <c r="FP13" i="10"/>
  <c r="AT14" i="10"/>
  <c r="BV14" i="10"/>
  <c r="CY14" i="10"/>
  <c r="BG60" i="10"/>
  <c r="BS58" i="10"/>
  <c r="FC69" i="10"/>
  <c r="FQ69" i="10"/>
  <c r="II69" i="10"/>
  <c r="AF70" i="10"/>
  <c r="CE68" i="10"/>
  <c r="CX70" i="10"/>
  <c r="DL70" i="10"/>
  <c r="FB73" i="10"/>
  <c r="FP73" i="10"/>
  <c r="EO75" i="10"/>
  <c r="IV76" i="10"/>
  <c r="FP79" i="10"/>
  <c r="FP80" i="10"/>
  <c r="EO82" i="10"/>
  <c r="AT109" i="10"/>
  <c r="EA109" i="10"/>
  <c r="R129" i="10"/>
  <c r="BZ129" i="10"/>
  <c r="HF132" i="10"/>
  <c r="Q135" i="10"/>
  <c r="FC135" i="10"/>
  <c r="FQ135" i="10"/>
  <c r="BH151" i="10"/>
  <c r="FC151" i="10"/>
  <c r="BH246" i="10"/>
  <c r="GR308" i="10"/>
  <c r="FQ336" i="10"/>
  <c r="FQ335" i="10" s="1"/>
  <c r="FP346" i="10"/>
  <c r="N361" i="10"/>
  <c r="N360" i="10" s="1"/>
  <c r="IY10" i="10"/>
  <c r="IY9" i="10" s="1"/>
  <c r="FQ11" i="10"/>
  <c r="FG12" i="10"/>
  <c r="V13" i="10"/>
  <c r="AE13" i="10"/>
  <c r="BU13" i="10"/>
  <c r="CI13" i="10"/>
  <c r="DZ13" i="10"/>
  <c r="Q14" i="10"/>
  <c r="IH14" i="10"/>
  <c r="AT15" i="10"/>
  <c r="BV15" i="10"/>
  <c r="CJ15" i="10"/>
  <c r="EN28" i="10"/>
  <c r="N31" i="10"/>
  <c r="T31" i="10" s="1"/>
  <c r="BQ31" i="10"/>
  <c r="BU31" i="10" s="1"/>
  <c r="FN26" i="10"/>
  <c r="DO32" i="10"/>
  <c r="AO37" i="10"/>
  <c r="AU37" i="10" s="1"/>
  <c r="HP43" i="10"/>
  <c r="HP42" i="10" s="1"/>
  <c r="HT42" i="10" s="1"/>
  <c r="M43" i="10"/>
  <c r="M42" i="10" s="1"/>
  <c r="S42" i="10" s="1"/>
  <c r="AE45" i="10"/>
  <c r="BU45" i="10"/>
  <c r="FQ45" i="10"/>
  <c r="AB58" i="10"/>
  <c r="AF58" i="10" s="1"/>
  <c r="BD58" i="10"/>
  <c r="HB58" i="10"/>
  <c r="JF59" i="10"/>
  <c r="AT59" i="10"/>
  <c r="BV59" i="10"/>
  <c r="CT58" i="10"/>
  <c r="CT57" i="10" s="1"/>
  <c r="DK58" i="10"/>
  <c r="DK57" i="10" s="1"/>
  <c r="GS60" i="10"/>
  <c r="CX62" i="10"/>
  <c r="DZ62" i="10"/>
  <c r="JJ64" i="10"/>
  <c r="EJ68" i="10"/>
  <c r="EY68" i="10"/>
  <c r="JH71" i="10"/>
  <c r="FB71" i="10"/>
  <c r="FC73" i="10"/>
  <c r="IH73" i="10"/>
  <c r="JF74" i="10"/>
  <c r="EN74" i="10"/>
  <c r="BU75" i="10"/>
  <c r="DL75" i="10"/>
  <c r="DZ75" i="10"/>
  <c r="FB75" i="10"/>
  <c r="IW76" i="10"/>
  <c r="JI77" i="10"/>
  <c r="AE79" i="10"/>
  <c r="IW79" i="10"/>
  <c r="JI80" i="10"/>
  <c r="FC80" i="10"/>
  <c r="FQ80" i="10"/>
  <c r="AF14" i="10"/>
  <c r="CI14" i="10"/>
  <c r="DL14" i="10"/>
  <c r="R23" i="10"/>
  <c r="JK25" i="10"/>
  <c r="HF28" i="10"/>
  <c r="EC31" i="10"/>
  <c r="GR32" i="10"/>
  <c r="BQ37" i="10"/>
  <c r="EJ37" i="10"/>
  <c r="EN37" i="10" s="1"/>
  <c r="HU38" i="10"/>
  <c r="BW43" i="10"/>
  <c r="CU43" i="10"/>
  <c r="DA43" i="10" s="1"/>
  <c r="FO43" i="10"/>
  <c r="FO42" i="10" s="1"/>
  <c r="GO43" i="10"/>
  <c r="R45" i="10"/>
  <c r="Q46" i="10"/>
  <c r="FC46" i="10"/>
  <c r="EY58" i="10"/>
  <c r="EY57" i="10" s="1"/>
  <c r="N58" i="10"/>
  <c r="N57" i="10" s="1"/>
  <c r="EZ58" i="10"/>
  <c r="EZ57" i="10" s="1"/>
  <c r="CG58" i="10"/>
  <c r="CG57" i="10" s="1"/>
  <c r="FB60" i="10"/>
  <c r="FP60" i="10"/>
  <c r="BV62" i="10"/>
  <c r="CY62" i="10"/>
  <c r="CI63" i="10"/>
  <c r="GS63" i="10"/>
  <c r="JK65" i="10"/>
  <c r="CT68" i="10"/>
  <c r="DH68" i="10"/>
  <c r="DN68" i="10" s="1"/>
  <c r="EK68" i="10"/>
  <c r="EO68" i="10" s="1"/>
  <c r="BR68" i="10"/>
  <c r="CF68" i="10"/>
  <c r="CJ68" i="10" s="1"/>
  <c r="DW68" i="10"/>
  <c r="HT70" i="10"/>
  <c r="EN72" i="10"/>
  <c r="GR72" i="10"/>
  <c r="HF78" i="10"/>
  <c r="R79" i="10"/>
  <c r="AF79" i="10"/>
  <c r="Q80" i="10"/>
  <c r="CI80" i="10"/>
  <c r="CX80" i="10"/>
  <c r="BG11" i="10"/>
  <c r="BS9" i="10"/>
  <c r="EA23" i="10"/>
  <c r="AE27" i="10"/>
  <c r="FA26" i="10"/>
  <c r="HF38" i="10"/>
  <c r="FL43" i="10"/>
  <c r="FP43" i="10" s="1"/>
  <c r="BS43" i="10"/>
  <c r="BS42" i="10" s="1"/>
  <c r="CG43" i="10"/>
  <c r="CG42" i="10" s="1"/>
  <c r="DX43" i="10"/>
  <c r="DX42" i="10" s="1"/>
  <c r="FB44" i="10"/>
  <c r="HT46" i="10"/>
  <c r="BQ58" i="10"/>
  <c r="BW58" i="10" s="1"/>
  <c r="EJ58" i="10"/>
  <c r="EN58" i="10" s="1"/>
  <c r="FL58" i="10"/>
  <c r="FP58" i="10" s="1"/>
  <c r="JF63" i="10"/>
  <c r="JL63" i="10" s="1"/>
  <c r="T63" i="10"/>
  <c r="CU68" i="10"/>
  <c r="O68" i="10"/>
  <c r="Q68" i="10" s="1"/>
  <c r="AC68" i="10"/>
  <c r="AC67" i="10" s="1"/>
  <c r="BS68" i="10"/>
  <c r="CV68" i="10"/>
  <c r="CV67" i="10" s="1"/>
  <c r="DX68" i="10"/>
  <c r="DX67" i="10" s="1"/>
  <c r="GP68" i="10"/>
  <c r="GR68" i="10" s="1"/>
  <c r="JI70" i="10"/>
  <c r="EO70" i="10"/>
  <c r="BJ11" i="10"/>
  <c r="HF81" i="10"/>
  <c r="CI82" i="10"/>
  <c r="DA94" i="10"/>
  <c r="FS98" i="10"/>
  <c r="CI98" i="10"/>
  <c r="Q113" i="10"/>
  <c r="AE115" i="10"/>
  <c r="HU115" i="10"/>
  <c r="DZ126" i="10"/>
  <c r="BZ127" i="10"/>
  <c r="FC127" i="10"/>
  <c r="FQ127" i="10"/>
  <c r="BV129" i="10"/>
  <c r="IH130" i="10"/>
  <c r="Q134" i="10"/>
  <c r="JH135" i="10"/>
  <c r="DL136" i="10"/>
  <c r="IH137" i="10"/>
  <c r="GR138" i="10"/>
  <c r="BV141" i="10"/>
  <c r="DM141" i="10"/>
  <c r="EA141" i="10"/>
  <c r="GR141" i="10"/>
  <c r="HT141" i="10"/>
  <c r="EN143" i="10"/>
  <c r="FC144" i="10"/>
  <c r="FQ144" i="10"/>
  <c r="CX146" i="10"/>
  <c r="II146" i="10"/>
  <c r="R147" i="10"/>
  <c r="AF147" i="10"/>
  <c r="FQ148" i="10"/>
  <c r="FB150" i="10"/>
  <c r="HG150" i="10"/>
  <c r="FB171" i="10"/>
  <c r="FP177" i="10"/>
  <c r="HG178" i="10"/>
  <c r="CX185" i="10"/>
  <c r="DL185" i="10"/>
  <c r="IV185" i="10"/>
  <c r="FC187" i="10"/>
  <c r="IH224" i="10"/>
  <c r="AT241" i="10"/>
  <c r="IH251" i="10"/>
  <c r="DK260" i="10"/>
  <c r="DK229" i="10" s="1"/>
  <c r="EA265" i="10"/>
  <c r="HT266" i="10"/>
  <c r="EC275" i="10"/>
  <c r="HY275" i="10"/>
  <c r="FQ277" i="10"/>
  <c r="CK293" i="10"/>
  <c r="GR304" i="10"/>
  <c r="JH307" i="10"/>
  <c r="EQ307" i="10"/>
  <c r="GR307" i="10"/>
  <c r="JJ328" i="10"/>
  <c r="FP331" i="10"/>
  <c r="JJ338" i="10"/>
  <c r="EN342" i="10"/>
  <c r="HT344" i="10"/>
  <c r="EN355" i="10"/>
  <c r="HG81" i="10"/>
  <c r="FP83" i="10"/>
  <c r="HT84" i="10"/>
  <c r="AJ108" i="10"/>
  <c r="JI126" i="10"/>
  <c r="DZ127" i="10"/>
  <c r="HU127" i="10"/>
  <c r="CJ130" i="10"/>
  <c r="JH132" i="10"/>
  <c r="BL133" i="10"/>
  <c r="FB133" i="10"/>
  <c r="FP133" i="10"/>
  <c r="IH133" i="10"/>
  <c r="IW140" i="10"/>
  <c r="HT142" i="10"/>
  <c r="GR144" i="10"/>
  <c r="BZ145" i="10"/>
  <c r="AF146" i="10"/>
  <c r="AE148" i="10"/>
  <c r="FC150" i="10"/>
  <c r="BH152" i="10"/>
  <c r="FC152" i="10"/>
  <c r="BZ162" i="10"/>
  <c r="R176" i="10"/>
  <c r="IV176" i="10"/>
  <c r="HK182" i="10"/>
  <c r="FC188" i="10"/>
  <c r="HG188" i="10"/>
  <c r="IV190" i="10"/>
  <c r="HT241" i="10"/>
  <c r="HF246" i="10"/>
  <c r="IH256" i="10"/>
  <c r="FQ289" i="10"/>
  <c r="BU326" i="10"/>
  <c r="HI326" i="10"/>
  <c r="HF327" i="10"/>
  <c r="HV327" i="10"/>
  <c r="JK328" i="10"/>
  <c r="R330" i="10"/>
  <c r="FC331" i="10"/>
  <c r="FC346" i="10"/>
  <c r="GR348" i="10"/>
  <c r="EN349" i="10"/>
  <c r="CI350" i="10"/>
  <c r="IV82" i="10"/>
  <c r="FR93" i="10"/>
  <c r="DL103" i="10"/>
  <c r="AE108" i="10"/>
  <c r="FP113" i="10"/>
  <c r="AT131" i="10"/>
  <c r="IW131" i="10"/>
  <c r="IH132" i="10"/>
  <c r="BG133" i="10"/>
  <c r="BL135" i="10"/>
  <c r="EO139" i="10"/>
  <c r="IW139" i="10"/>
  <c r="CX153" i="10"/>
  <c r="DL153" i="10"/>
  <c r="HU153" i="10"/>
  <c r="AS154" i="10"/>
  <c r="CY154" i="10"/>
  <c r="DM154" i="10"/>
  <c r="AE155" i="10"/>
  <c r="IV155" i="10"/>
  <c r="IV171" i="10"/>
  <c r="EP182" i="10"/>
  <c r="GR183" i="10"/>
  <c r="BH184" i="10"/>
  <c r="GR188" i="10"/>
  <c r="HG189" i="10"/>
  <c r="JJ194" i="10"/>
  <c r="DQ202" i="10"/>
  <c r="HK223" i="10"/>
  <c r="Q224" i="10"/>
  <c r="EO236" i="10"/>
  <c r="FQ246" i="10"/>
  <c r="BZ250" i="10"/>
  <c r="AT262" i="10"/>
  <c r="FB294" i="10"/>
  <c r="DM319" i="10"/>
  <c r="EA319" i="10"/>
  <c r="AV326" i="10"/>
  <c r="CJ326" i="10"/>
  <c r="FQ326" i="10"/>
  <c r="HG327" i="10"/>
  <c r="EQ335" i="10"/>
  <c r="FU340" i="10"/>
  <c r="BJ341" i="10"/>
  <c r="EN343" i="10"/>
  <c r="HT343" i="10"/>
  <c r="BU346" i="10"/>
  <c r="CI346" i="10"/>
  <c r="CX346" i="10"/>
  <c r="IV346" i="10"/>
  <c r="FQ347" i="10"/>
  <c r="CJ348" i="10"/>
  <c r="CY348" i="10"/>
  <c r="HG349" i="10"/>
  <c r="IW350" i="10"/>
  <c r="HY361" i="10"/>
  <c r="FP362" i="10"/>
  <c r="FP366" i="10"/>
  <c r="IH80" i="10"/>
  <c r="IW83" i="10"/>
  <c r="FB94" i="10"/>
  <c r="GS114" i="10"/>
  <c r="HF126" i="10"/>
  <c r="CY130" i="10"/>
  <c r="T131" i="10"/>
  <c r="FP131" i="10"/>
  <c r="IH131" i="10"/>
  <c r="EO132" i="10"/>
  <c r="CJ134" i="10"/>
  <c r="DM134" i="10"/>
  <c r="CI135" i="10"/>
  <c r="DL135" i="10"/>
  <c r="DM137" i="10"/>
  <c r="EA137" i="10"/>
  <c r="GS137" i="10"/>
  <c r="BU138" i="10"/>
  <c r="FB139" i="10"/>
  <c r="FP139" i="10"/>
  <c r="IH139" i="10"/>
  <c r="R143" i="10"/>
  <c r="CJ143" i="10"/>
  <c r="CY143" i="10"/>
  <c r="FQ143" i="10"/>
  <c r="EO145" i="10"/>
  <c r="CI147" i="10"/>
  <c r="IV153" i="10"/>
  <c r="GS155" i="10"/>
  <c r="GR156" i="10"/>
  <c r="BG157" i="10"/>
  <c r="EO171" i="10"/>
  <c r="HU175" i="10"/>
  <c r="CX184" i="10"/>
  <c r="DL184" i="10"/>
  <c r="BH185" i="10"/>
  <c r="FC185" i="10"/>
  <c r="HG187" i="10"/>
  <c r="JJ205" i="10"/>
  <c r="FQ206" i="10"/>
  <c r="BH208" i="10"/>
  <c r="FC208" i="10"/>
  <c r="FB222" i="10"/>
  <c r="BH236" i="10"/>
  <c r="CZ240" i="10"/>
  <c r="HG251" i="10"/>
  <c r="IW251" i="10"/>
  <c r="EN262" i="10"/>
  <c r="FC265" i="10"/>
  <c r="AE288" i="10"/>
  <c r="AE294" i="10"/>
  <c r="BZ294" i="10"/>
  <c r="FQ294" i="10"/>
  <c r="JK297" i="10"/>
  <c r="S300" i="10"/>
  <c r="II301" i="10"/>
  <c r="R302" i="10"/>
  <c r="BV304" i="10"/>
  <c r="BV307" i="10"/>
  <c r="AS341" i="10"/>
  <c r="DM342" i="10"/>
  <c r="IV342" i="10"/>
  <c r="GS343" i="10"/>
  <c r="GR351" i="10"/>
  <c r="JF352" i="10"/>
  <c r="HP360" i="10"/>
  <c r="HT360" i="10" s="1"/>
  <c r="AP361" i="10"/>
  <c r="FQ364" i="10"/>
  <c r="FC365" i="10"/>
  <c r="JJ379" i="10"/>
  <c r="FU10" i="10"/>
  <c r="AU11" i="10"/>
  <c r="II11" i="10"/>
  <c r="HF12" i="10"/>
  <c r="FG13" i="10"/>
  <c r="FE13" i="10"/>
  <c r="IW13" i="10"/>
  <c r="JI14" i="10"/>
  <c r="EO14" i="10"/>
  <c r="GR14" i="10"/>
  <c r="AE15" i="10"/>
  <c r="FC16" i="10"/>
  <c r="FQ16" i="10"/>
  <c r="IH17" i="10"/>
  <c r="AA22" i="10"/>
  <c r="AA9" i="10" s="1"/>
  <c r="AP22" i="10"/>
  <c r="AV22" i="10" s="1"/>
  <c r="BC22" i="10"/>
  <c r="BI22" i="10" s="1"/>
  <c r="DO22" i="10"/>
  <c r="DZ22" i="10"/>
  <c r="DZ9" i="10" s="1"/>
  <c r="HI22" i="10"/>
  <c r="AT23" i="10"/>
  <c r="BV23" i="10"/>
  <c r="CI23" i="10"/>
  <c r="DL23" i="10"/>
  <c r="IH23" i="10"/>
  <c r="JK24" i="10"/>
  <c r="DA26" i="10"/>
  <c r="CJ27" i="10"/>
  <c r="EJ27" i="10"/>
  <c r="EN27" i="10" s="1"/>
  <c r="AF28" i="10"/>
  <c r="CJ28" i="10"/>
  <c r="DM28" i="10"/>
  <c r="GR28" i="10"/>
  <c r="GN31" i="10"/>
  <c r="GN26" i="10" s="1"/>
  <c r="CG26" i="10"/>
  <c r="FQ32" i="10"/>
  <c r="II32" i="10"/>
  <c r="AP37" i="10"/>
  <c r="AV37" i="10" s="1"/>
  <c r="CT37" i="10"/>
  <c r="CZ37" i="10" s="1"/>
  <c r="FQ37" i="10"/>
  <c r="HQ37" i="10"/>
  <c r="AS38" i="10"/>
  <c r="FQ38" i="10"/>
  <c r="EK43" i="10"/>
  <c r="EK42" i="10" s="1"/>
  <c r="FM43" i="10"/>
  <c r="HQ43" i="10"/>
  <c r="HQ42" i="10" s="1"/>
  <c r="HU44" i="10"/>
  <c r="JH45" i="10"/>
  <c r="AS45" i="10"/>
  <c r="HT45" i="10"/>
  <c r="IW46" i="10"/>
  <c r="JK49" i="10"/>
  <c r="JM49" i="10"/>
  <c r="JK50" i="10"/>
  <c r="DI58" i="10"/>
  <c r="FM58" i="10"/>
  <c r="FM57" i="10" s="1"/>
  <c r="DZ59" i="10"/>
  <c r="EC59" i="10"/>
  <c r="FC59" i="10"/>
  <c r="FQ59" i="10"/>
  <c r="GQ58" i="10"/>
  <c r="GQ57" i="10" s="1"/>
  <c r="II59" i="10"/>
  <c r="JG60" i="10"/>
  <c r="AF60" i="10"/>
  <c r="BH60" i="10"/>
  <c r="EN61" i="10"/>
  <c r="R62" i="10"/>
  <c r="AF62" i="10"/>
  <c r="EN62" i="10"/>
  <c r="GR62" i="10"/>
  <c r="DM63" i="10"/>
  <c r="DZ63" i="10"/>
  <c r="IH63" i="10"/>
  <c r="JK64" i="10"/>
  <c r="JM64" i="10"/>
  <c r="FL68" i="10"/>
  <c r="HH68" i="10"/>
  <c r="HP68" i="10"/>
  <c r="HV68" i="10" s="1"/>
  <c r="CI69" i="10"/>
  <c r="CI10" i="10"/>
  <c r="DL10" i="10"/>
  <c r="DL9" i="10" s="1"/>
  <c r="R15" i="10"/>
  <c r="AF15" i="10"/>
  <c r="EA15" i="10"/>
  <c r="Q16" i="10"/>
  <c r="CI16" i="10"/>
  <c r="DL16" i="10"/>
  <c r="JL19" i="10"/>
  <c r="JF23" i="10"/>
  <c r="JL23" i="10" s="1"/>
  <c r="T23" i="10"/>
  <c r="CY23" i="10"/>
  <c r="JL25" i="10"/>
  <c r="CK27" i="10"/>
  <c r="GR27" i="10"/>
  <c r="M26" i="10"/>
  <c r="EN38" i="10"/>
  <c r="AE43" i="10"/>
  <c r="CJ44" i="10"/>
  <c r="DM44" i="10"/>
  <c r="EA44" i="10"/>
  <c r="IV44" i="10"/>
  <c r="CJ45" i="10"/>
  <c r="CY45" i="10"/>
  <c r="DM45" i="10"/>
  <c r="EA45" i="10"/>
  <c r="GS45" i="10"/>
  <c r="HU45" i="10"/>
  <c r="FP46" i="10"/>
  <c r="JJ47" i="10"/>
  <c r="JL47" i="10"/>
  <c r="BX59" i="10"/>
  <c r="AC58" i="10"/>
  <c r="AC57" i="10" s="1"/>
  <c r="GR60" i="10"/>
  <c r="GU60" i="10"/>
  <c r="AS62" i="10"/>
  <c r="BU62" i="10"/>
  <c r="FB62" i="10"/>
  <c r="FE62" i="10"/>
  <c r="BU63" i="10"/>
  <c r="BX63" i="10"/>
  <c r="JJ65" i="10"/>
  <c r="JL65" i="10"/>
  <c r="EX68" i="10"/>
  <c r="AF69" i="10"/>
  <c r="CJ69" i="10"/>
  <c r="CL15" i="10"/>
  <c r="JL20" i="10"/>
  <c r="FO9" i="10"/>
  <c r="JM25" i="10"/>
  <c r="DY26" i="10"/>
  <c r="CK37" i="10"/>
  <c r="JM47" i="10"/>
  <c r="FO58" i="10"/>
  <c r="FO57" i="10" s="1"/>
  <c r="JM65" i="10"/>
  <c r="AT11" i="10"/>
  <c r="HF11" i="10"/>
  <c r="BH12" i="10"/>
  <c r="HU12" i="10"/>
  <c r="AS13" i="10"/>
  <c r="HT13" i="10"/>
  <c r="EA14" i="10"/>
  <c r="JJ21" i="10"/>
  <c r="JL21" i="10"/>
  <c r="DK9" i="10"/>
  <c r="HG23" i="10"/>
  <c r="CX28" i="10"/>
  <c r="FC28" i="10"/>
  <c r="FQ28" i="10"/>
  <c r="II28" i="10"/>
  <c r="CJ32" i="10"/>
  <c r="CY32" i="10"/>
  <c r="DL32" i="10"/>
  <c r="HF32" i="10"/>
  <c r="EB36" i="10"/>
  <c r="EB37" i="10"/>
  <c r="R38" i="10"/>
  <c r="JL49" i="10"/>
  <c r="M58" i="10"/>
  <c r="S58" i="10" s="1"/>
  <c r="R59" i="10"/>
  <c r="AE59" i="10"/>
  <c r="HG63" i="10"/>
  <c r="JL64" i="10"/>
  <c r="DM69" i="10"/>
  <c r="FA68" i="10"/>
  <c r="FA67" i="10" s="1"/>
  <c r="FO68" i="10"/>
  <c r="FO67" i="10" s="1"/>
  <c r="CG68" i="10"/>
  <c r="CG67" i="10" s="1"/>
  <c r="II70" i="10"/>
  <c r="HU71" i="10"/>
  <c r="JH72" i="10"/>
  <c r="AS72" i="10"/>
  <c r="BU72" i="10"/>
  <c r="DL72" i="10"/>
  <c r="DZ72" i="10"/>
  <c r="HF72" i="10"/>
  <c r="IW72" i="10"/>
  <c r="JI73" i="10"/>
  <c r="GR73" i="10"/>
  <c r="BU74" i="10"/>
  <c r="CX74" i="10"/>
  <c r="DZ74" i="10"/>
  <c r="FC74" i="10"/>
  <c r="FQ74" i="10"/>
  <c r="II74" i="10"/>
  <c r="JG75" i="10"/>
  <c r="AF75" i="10"/>
  <c r="BG75" i="10"/>
  <c r="GR75" i="10"/>
  <c r="BH76" i="10"/>
  <c r="FC76" i="10"/>
  <c r="AF77" i="10"/>
  <c r="BH77" i="10"/>
  <c r="FC77" i="10"/>
  <c r="IH77" i="10"/>
  <c r="JF78" i="10"/>
  <c r="EN78" i="10"/>
  <c r="AU79" i="10"/>
  <c r="HT79" i="10"/>
  <c r="FE80" i="10"/>
  <c r="EO81" i="10"/>
  <c r="GS81" i="10"/>
  <c r="JI82" i="10"/>
  <c r="DM82" i="10"/>
  <c r="EA82" i="10"/>
  <c r="GR82" i="10"/>
  <c r="HT83" i="10"/>
  <c r="JH84" i="10"/>
  <c r="AT84" i="10"/>
  <c r="BV84" i="10"/>
  <c r="CJ84" i="10"/>
  <c r="CX84" i="10"/>
  <c r="II84" i="10"/>
  <c r="JK86" i="10"/>
  <c r="AA93" i="10"/>
  <c r="AG93" i="10" s="1"/>
  <c r="AP93" i="10"/>
  <c r="AT93" i="10" s="1"/>
  <c r="BD93" i="10"/>
  <c r="CE93" i="10"/>
  <c r="CI93" i="10" s="1"/>
  <c r="DM94" i="10"/>
  <c r="EA94" i="10"/>
  <c r="GS94" i="10"/>
  <c r="EP98" i="10"/>
  <c r="EX98" i="10"/>
  <c r="FD98" i="10" s="1"/>
  <c r="R99" i="10"/>
  <c r="HB103" i="10"/>
  <c r="HF103" i="10" s="1"/>
  <c r="JI104" i="10"/>
  <c r="FC104" i="10"/>
  <c r="FQ104" i="10"/>
  <c r="BR108" i="10"/>
  <c r="BX108" i="10" s="1"/>
  <c r="HB108" i="10"/>
  <c r="HH108" i="10" s="1"/>
  <c r="HF109" i="10"/>
  <c r="AB113" i="10"/>
  <c r="CE114" i="10"/>
  <c r="GN114" i="10"/>
  <c r="GN113" i="10" s="1"/>
  <c r="GT113" i="10" s="1"/>
  <c r="HB114" i="10"/>
  <c r="HH114" i="10" s="1"/>
  <c r="BV115" i="10"/>
  <c r="CJ115" i="10"/>
  <c r="CY115" i="10"/>
  <c r="DM115" i="10"/>
  <c r="EA115" i="10"/>
  <c r="GS115" i="10"/>
  <c r="IV115" i="10"/>
  <c r="DN125" i="10"/>
  <c r="BG126" i="10"/>
  <c r="BT125" i="10"/>
  <c r="BT124" i="10" s="1"/>
  <c r="DX125" i="10"/>
  <c r="DX124" i="10" s="1"/>
  <c r="EN126" i="10"/>
  <c r="EZ125" i="10"/>
  <c r="EZ124" i="10" s="1"/>
  <c r="CX127" i="10"/>
  <c r="HF127" i="10"/>
  <c r="AE128" i="10"/>
  <c r="AH128" i="10"/>
  <c r="FC128" i="10"/>
  <c r="FQ128" i="10"/>
  <c r="FB129" i="10"/>
  <c r="GR129" i="10"/>
  <c r="EN131" i="10"/>
  <c r="BG132" i="10"/>
  <c r="EN132" i="10"/>
  <c r="GR132" i="10"/>
  <c r="Q133" i="10"/>
  <c r="CI133" i="10"/>
  <c r="DL133" i="10"/>
  <c r="JI134" i="10"/>
  <c r="JH134" i="10"/>
  <c r="FC134" i="10"/>
  <c r="FQ134" i="10"/>
  <c r="BG135" i="10"/>
  <c r="FB135" i="10"/>
  <c r="FP135" i="10"/>
  <c r="IH135" i="10"/>
  <c r="AG79" i="10"/>
  <c r="R109" i="10"/>
  <c r="AF109" i="10"/>
  <c r="CI109" i="10"/>
  <c r="DL109" i="10"/>
  <c r="HG109" i="10"/>
  <c r="FQ114" i="10"/>
  <c r="FB115" i="10"/>
  <c r="BS125" i="10"/>
  <c r="BS124" i="10" s="1"/>
  <c r="DL129" i="10"/>
  <c r="DZ129" i="10"/>
  <c r="EN130" i="10"/>
  <c r="BG131" i="10"/>
  <c r="JI222" i="10"/>
  <c r="HG70" i="10"/>
  <c r="BH73" i="10"/>
  <c r="II78" i="10"/>
  <c r="HG82" i="10"/>
  <c r="JL87" i="10"/>
  <c r="HU99" i="10"/>
  <c r="HU104" i="10"/>
  <c r="AH108" i="10"/>
  <c r="CL108" i="10"/>
  <c r="AE114" i="10"/>
  <c r="FR114" i="10"/>
  <c r="T126" i="10"/>
  <c r="GW127" i="10"/>
  <c r="JF129" i="10"/>
  <c r="T129" i="10"/>
  <c r="AT129" i="10"/>
  <c r="JH130" i="10"/>
  <c r="DM130" i="10"/>
  <c r="AU131" i="10"/>
  <c r="HV132" i="10"/>
  <c r="DL69" i="10"/>
  <c r="CJ70" i="10"/>
  <c r="CY70" i="10"/>
  <c r="AE71" i="10"/>
  <c r="BG71" i="10"/>
  <c r="FQ71" i="10"/>
  <c r="R72" i="10"/>
  <c r="BH72" i="10"/>
  <c r="FB72" i="10"/>
  <c r="HU72" i="10"/>
  <c r="JH73" i="10"/>
  <c r="AS73" i="10"/>
  <c r="BU73" i="10"/>
  <c r="CI73" i="10"/>
  <c r="DZ73" i="10"/>
  <c r="HF74" i="10"/>
  <c r="CY75" i="10"/>
  <c r="DM75" i="10"/>
  <c r="HG75" i="10"/>
  <c r="BG76" i="10"/>
  <c r="FB76" i="10"/>
  <c r="FB77" i="10"/>
  <c r="FP77" i="10"/>
  <c r="IW77" i="10"/>
  <c r="AS78" i="10"/>
  <c r="CJ78" i="10"/>
  <c r="DM78" i="10"/>
  <c r="GR78" i="10"/>
  <c r="BH79" i="10"/>
  <c r="FC79" i="10"/>
  <c r="AJ80" i="10"/>
  <c r="HU80" i="10"/>
  <c r="R81" i="10"/>
  <c r="EN81" i="10"/>
  <c r="GR81" i="10"/>
  <c r="JH82" i="10"/>
  <c r="AT82" i="10"/>
  <c r="BV82" i="10"/>
  <c r="DZ82" i="10"/>
  <c r="II82" i="10"/>
  <c r="Q83" i="10"/>
  <c r="BH83" i="10"/>
  <c r="FC83" i="10"/>
  <c r="CI84" i="10"/>
  <c r="FP84" i="10"/>
  <c r="JJ86" i="10"/>
  <c r="DA93" i="10"/>
  <c r="FP93" i="10"/>
  <c r="AT94" i="10"/>
  <c r="BV94" i="10"/>
  <c r="CJ94" i="10"/>
  <c r="DZ94" i="10"/>
  <c r="Q99" i="10"/>
  <c r="BU99" i="10"/>
  <c r="DL99" i="10"/>
  <c r="DZ99" i="10"/>
  <c r="HF99" i="10"/>
  <c r="FD103" i="10"/>
  <c r="GT103" i="10"/>
  <c r="FP104" i="10"/>
  <c r="HF104" i="10"/>
  <c r="EO109" i="10"/>
  <c r="FS113" i="10"/>
  <c r="CY126" i="10"/>
  <c r="EA126" i="10"/>
  <c r="EN127" i="10"/>
  <c r="IH128" i="10"/>
  <c r="CJ131" i="10"/>
  <c r="DM131" i="10"/>
  <c r="HV131" i="10"/>
  <c r="JH133" i="10"/>
  <c r="FC133" i="10"/>
  <c r="FQ133" i="10"/>
  <c r="BG134" i="10"/>
  <c r="FB134" i="10"/>
  <c r="FP134" i="10"/>
  <c r="IH134" i="10"/>
  <c r="CJ135" i="10"/>
  <c r="DM135" i="10"/>
  <c r="Q136" i="10"/>
  <c r="BU136" i="10"/>
  <c r="HF136" i="10"/>
  <c r="GU137" i="10"/>
  <c r="JH140" i="10"/>
  <c r="AF140" i="10"/>
  <c r="CI140" i="10"/>
  <c r="DL140" i="10"/>
  <c r="BG141" i="10"/>
  <c r="FC141" i="10"/>
  <c r="FP141" i="10"/>
  <c r="GS141" i="10"/>
  <c r="IW141" i="10"/>
  <c r="FP142" i="10"/>
  <c r="GS142" i="10"/>
  <c r="HU142" i="10"/>
  <c r="IV143" i="10"/>
  <c r="EN144" i="10"/>
  <c r="HU144" i="10"/>
  <c r="FB145" i="10"/>
  <c r="FP145" i="10"/>
  <c r="IH145" i="10"/>
  <c r="CJ146" i="10"/>
  <c r="CY146" i="10"/>
  <c r="DL146" i="10"/>
  <c r="BV147" i="10"/>
  <c r="CJ147" i="10"/>
  <c r="CX147" i="10"/>
  <c r="FP147" i="10"/>
  <c r="IH147" i="10"/>
  <c r="BG148" i="10"/>
  <c r="BH150" i="10"/>
  <c r="IV152" i="10"/>
  <c r="EN153" i="10"/>
  <c r="BH156" i="10"/>
  <c r="EO156" i="10"/>
  <c r="S162" i="10"/>
  <c r="FQ163" i="10"/>
  <c r="CY169" i="10"/>
  <c r="DM169" i="10"/>
  <c r="IY169" i="10"/>
  <c r="IH170" i="10"/>
  <c r="BG171" i="10"/>
  <c r="GR171" i="10"/>
  <c r="CK174" i="10"/>
  <c r="BG175" i="10"/>
  <c r="Q176" i="10"/>
  <c r="BZ176" i="10"/>
  <c r="CI176" i="10"/>
  <c r="CX176" i="10"/>
  <c r="HG176" i="10"/>
  <c r="CI177" i="10"/>
  <c r="CX177" i="10"/>
  <c r="II177" i="10"/>
  <c r="BH178" i="10"/>
  <c r="EO178" i="10"/>
  <c r="HT178" i="10"/>
  <c r="JJ179" i="10"/>
  <c r="JL179" i="10"/>
  <c r="HI182" i="10"/>
  <c r="BH183" i="10"/>
  <c r="HG183" i="10"/>
  <c r="FG188" i="10"/>
  <c r="IV188" i="10"/>
  <c r="FC189" i="10"/>
  <c r="CX190" i="10"/>
  <c r="DL190" i="10"/>
  <c r="GR190" i="10"/>
  <c r="AF191" i="10"/>
  <c r="CX191" i="10"/>
  <c r="DQ191" i="10"/>
  <c r="FC191" i="10"/>
  <c r="FQ191" i="10"/>
  <c r="II191" i="10"/>
  <c r="JM192" i="10"/>
  <c r="JM194" i="10"/>
  <c r="JM196" i="10"/>
  <c r="AF206" i="10"/>
  <c r="Q207" i="10"/>
  <c r="BJ207" i="10"/>
  <c r="CJ207" i="10"/>
  <c r="FQ207" i="10"/>
  <c r="HH207" i="10"/>
  <c r="JI208" i="10"/>
  <c r="FB208" i="10"/>
  <c r="EJ223" i="10"/>
  <c r="EP223" i="10" s="1"/>
  <c r="EY223" i="10"/>
  <c r="EY222" i="10" s="1"/>
  <c r="HQ223" i="10"/>
  <c r="HQ222" i="10" s="1"/>
  <c r="HU222" i="10" s="1"/>
  <c r="FP224" i="10"/>
  <c r="FS224" i="10"/>
  <c r="BW230" i="10"/>
  <c r="GS230" i="10"/>
  <c r="Q231" i="10"/>
  <c r="CX231" i="10"/>
  <c r="DL231" i="10"/>
  <c r="DO231" i="10"/>
  <c r="FB231" i="10"/>
  <c r="GR235" i="10"/>
  <c r="JI236" i="10"/>
  <c r="CY236" i="10"/>
  <c r="EA236" i="10"/>
  <c r="HU236" i="10"/>
  <c r="AA240" i="10"/>
  <c r="AE240" i="10" s="1"/>
  <c r="DN240" i="10"/>
  <c r="HW240" i="10"/>
  <c r="BV241" i="10"/>
  <c r="EO241" i="10"/>
  <c r="EK240" i="10"/>
  <c r="GW136" i="10"/>
  <c r="HG136" i="10"/>
  <c r="DL138" i="10"/>
  <c r="EO138" i="10"/>
  <c r="JH141" i="10"/>
  <c r="AF141" i="10"/>
  <c r="CI141" i="10"/>
  <c r="DZ141" i="10"/>
  <c r="Q142" i="10"/>
  <c r="FC142" i="10"/>
  <c r="FQ142" i="10"/>
  <c r="Q143" i="10"/>
  <c r="CX143" i="10"/>
  <c r="DL143" i="10"/>
  <c r="AE144" i="10"/>
  <c r="HF144" i="10"/>
  <c r="Q145" i="10"/>
  <c r="T145" i="10"/>
  <c r="AT145" i="10"/>
  <c r="BV145" i="10"/>
  <c r="CI145" i="10"/>
  <c r="DL145" i="10"/>
  <c r="BG146" i="10"/>
  <c r="FQ146" i="10"/>
  <c r="HF146" i="10"/>
  <c r="Q147" i="10"/>
  <c r="AE147" i="10"/>
  <c r="BG147" i="10"/>
  <c r="JH147" i="10"/>
  <c r="FC147" i="10"/>
  <c r="FQ147" i="10"/>
  <c r="II147" i="10"/>
  <c r="FB149" i="10"/>
  <c r="HG149" i="10"/>
  <c r="AF150" i="10"/>
  <c r="IV151" i="10"/>
  <c r="FB152" i="10"/>
  <c r="HG152" i="10"/>
  <c r="BH153" i="10"/>
  <c r="AE154" i="10"/>
  <c r="FB154" i="10"/>
  <c r="HU154" i="10"/>
  <c r="FQ155" i="10"/>
  <c r="R156" i="10"/>
  <c r="AF156" i="10"/>
  <c r="BU156" i="10"/>
  <c r="FB156" i="10"/>
  <c r="FP156" i="10"/>
  <c r="HG156" i="10"/>
  <c r="IV156" i="10"/>
  <c r="AT157" i="10"/>
  <c r="EO157" i="10"/>
  <c r="AS163" i="10"/>
  <c r="HU163" i="10"/>
  <c r="IH169" i="10"/>
  <c r="II170" i="10"/>
  <c r="AF171" i="10"/>
  <c r="BH171" i="10"/>
  <c r="FE174" i="10"/>
  <c r="HH174" i="10"/>
  <c r="AT175" i="10"/>
  <c r="BZ175" i="10"/>
  <c r="FC175" i="10"/>
  <c r="FQ175" i="10"/>
  <c r="IH175" i="10"/>
  <c r="GR176" i="10"/>
  <c r="BV177" i="10"/>
  <c r="CJ177" i="10"/>
  <c r="HT177" i="10"/>
  <c r="AS178" i="10"/>
  <c r="BU178" i="10"/>
  <c r="DL178" i="10"/>
  <c r="IV184" i="10"/>
  <c r="IW185" i="10"/>
  <c r="IV186" i="10"/>
  <c r="FG187" i="10"/>
  <c r="IV187" i="10"/>
  <c r="JJ193" i="10"/>
  <c r="JL193" i="10"/>
  <c r="JJ195" i="10"/>
  <c r="JL195" i="10"/>
  <c r="JJ198" i="10"/>
  <c r="JL198" i="10"/>
  <c r="CV229" i="10"/>
  <c r="DX229" i="10"/>
  <c r="EO136" i="10"/>
  <c r="FB137" i="10"/>
  <c r="FP137" i="10"/>
  <c r="CY138" i="10"/>
  <c r="DM138" i="10"/>
  <c r="DZ138" i="10"/>
  <c r="FB138" i="10"/>
  <c r="HF138" i="10"/>
  <c r="BG139" i="10"/>
  <c r="JH146" i="10"/>
  <c r="GW146" i="10"/>
  <c r="BH147" i="10"/>
  <c r="JI147" i="10"/>
  <c r="BV148" i="10"/>
  <c r="CJ148" i="10"/>
  <c r="CY148" i="10"/>
  <c r="DM148" i="10"/>
  <c r="EA148" i="10"/>
  <c r="GS148" i="10"/>
  <c r="HT148" i="10"/>
  <c r="FQ149" i="10"/>
  <c r="IV150" i="10"/>
  <c r="FB151" i="10"/>
  <c r="FQ153" i="10"/>
  <c r="BU154" i="10"/>
  <c r="DL154" i="10"/>
  <c r="DZ154" i="10"/>
  <c r="HF154" i="10"/>
  <c r="HU155" i="10"/>
  <c r="DZ156" i="10"/>
  <c r="FC156" i="10"/>
  <c r="II156" i="10"/>
  <c r="Q157" i="10"/>
  <c r="DL157" i="10"/>
  <c r="DZ157" i="10"/>
  <c r="FB157" i="10"/>
  <c r="HF157" i="10"/>
  <c r="BU162" i="10"/>
  <c r="EN163" i="10"/>
  <c r="IV163" i="10"/>
  <c r="JL173" i="10"/>
  <c r="IW184" i="10"/>
  <c r="FB185" i="10"/>
  <c r="BH186" i="10"/>
  <c r="FC186" i="10"/>
  <c r="HG186" i="10"/>
  <c r="BH187" i="10"/>
  <c r="JM193" i="10"/>
  <c r="JK195" i="10"/>
  <c r="JM195" i="10"/>
  <c r="JK198" i="10"/>
  <c r="JM198" i="10"/>
  <c r="EP200" i="10"/>
  <c r="HW200" i="10"/>
  <c r="GR201" i="10"/>
  <c r="JM203" i="10"/>
  <c r="JH207" i="10"/>
  <c r="IW208" i="10"/>
  <c r="AF222" i="10"/>
  <c r="BR230" i="10"/>
  <c r="EC230" i="10"/>
  <c r="FB230" i="10"/>
  <c r="FB241" i="10"/>
  <c r="EX240" i="10"/>
  <c r="FB240" i="10" s="1"/>
  <c r="BG136" i="10"/>
  <c r="DM136" i="10"/>
  <c r="DZ136" i="10"/>
  <c r="DZ137" i="10"/>
  <c r="EC137" i="10"/>
  <c r="FC137" i="10"/>
  <c r="HG137" i="10"/>
  <c r="AF139" i="10"/>
  <c r="CI139" i="10"/>
  <c r="DL139" i="10"/>
  <c r="BG140" i="10"/>
  <c r="FB140" i="10"/>
  <c r="FP140" i="10"/>
  <c r="IH140" i="10"/>
  <c r="AT142" i="10"/>
  <c r="HU143" i="10"/>
  <c r="HG157" i="10"/>
  <c r="HG171" i="10"/>
  <c r="JM173" i="10"/>
  <c r="II178" i="10"/>
  <c r="JM180" i="10"/>
  <c r="BG183" i="10"/>
  <c r="IV183" i="10"/>
  <c r="GR187" i="10"/>
  <c r="FG189" i="10"/>
  <c r="IV189" i="10"/>
  <c r="FC190" i="10"/>
  <c r="HG190" i="10"/>
  <c r="BG191" i="10"/>
  <c r="IH191" i="10"/>
  <c r="JL192" i="10"/>
  <c r="JL194" i="10"/>
  <c r="JL196" i="10"/>
  <c r="AU200" i="10"/>
  <c r="CZ200" i="10"/>
  <c r="EC200" i="10"/>
  <c r="JL205" i="10"/>
  <c r="BI207" i="10"/>
  <c r="FP207" i="10"/>
  <c r="BD223" i="10"/>
  <c r="BH223" i="10" s="1"/>
  <c r="BZ223" i="10"/>
  <c r="CT223" i="10"/>
  <c r="CT222" i="10" s="1"/>
  <c r="EB223" i="10"/>
  <c r="FM223" i="10"/>
  <c r="FQ223" i="10" s="1"/>
  <c r="HI223" i="10"/>
  <c r="R224" i="10"/>
  <c r="GR224" i="10"/>
  <c r="N230" i="10"/>
  <c r="T230" i="10" s="1"/>
  <c r="AP230" i="10"/>
  <c r="CU230" i="10"/>
  <c r="DA230" i="10" s="1"/>
  <c r="DV230" i="10"/>
  <c r="DZ230" i="10" s="1"/>
  <c r="EY230" i="10"/>
  <c r="EO231" i="10"/>
  <c r="FA229" i="10"/>
  <c r="AB235" i="10"/>
  <c r="AJ235" i="10" s="1"/>
  <c r="DM235" i="10"/>
  <c r="EA235" i="10"/>
  <c r="DL236" i="10"/>
  <c r="BD240" i="10"/>
  <c r="BH240" i="10" s="1"/>
  <c r="CN241" i="10"/>
  <c r="DL241" i="10"/>
  <c r="DZ241" i="10"/>
  <c r="AO245" i="10"/>
  <c r="CZ245" i="10"/>
  <c r="DH245" i="10"/>
  <c r="DV245" i="10"/>
  <c r="FD245" i="10"/>
  <c r="DZ246" i="10"/>
  <c r="JH247" i="10"/>
  <c r="JJ248" i="10"/>
  <c r="P250" i="10"/>
  <c r="JI250" i="10" s="1"/>
  <c r="AA250" i="10"/>
  <c r="AJ250" i="10" s="1"/>
  <c r="JK253" i="10"/>
  <c r="JM253" i="10"/>
  <c r="BD255" i="10"/>
  <c r="BJ255" i="10" s="1"/>
  <c r="DW255" i="10"/>
  <c r="EC255" i="10" s="1"/>
  <c r="AF256" i="10"/>
  <c r="HG256" i="10"/>
  <c r="IW256" i="10"/>
  <c r="AA260" i="10"/>
  <c r="AG260" i="10" s="1"/>
  <c r="GO260" i="10"/>
  <c r="GU260" i="10" s="1"/>
  <c r="JF261" i="10"/>
  <c r="BG261" i="10"/>
  <c r="BT260" i="10"/>
  <c r="BT229" i="10" s="1"/>
  <c r="CO261" i="10"/>
  <c r="FC261" i="10"/>
  <c r="FQ261" i="10"/>
  <c r="GQ260" i="10"/>
  <c r="II261" i="10"/>
  <c r="R262" i="10"/>
  <c r="AF262" i="10"/>
  <c r="CI262" i="10"/>
  <c r="CX262" i="10"/>
  <c r="DZ262" i="10"/>
  <c r="FC262" i="10"/>
  <c r="FQ262" i="10"/>
  <c r="GS262" i="10"/>
  <c r="IV262" i="10"/>
  <c r="JK264" i="10"/>
  <c r="JM264" i="10"/>
  <c r="DV265" i="10"/>
  <c r="EK265" i="10"/>
  <c r="EO265" i="10" s="1"/>
  <c r="FB265" i="10"/>
  <c r="FM265" i="10"/>
  <c r="FS265" i="10" s="1"/>
  <c r="HC265" i="10"/>
  <c r="HK265" i="10" s="1"/>
  <c r="HP265" i="10"/>
  <c r="HT265" i="10" s="1"/>
  <c r="JH266" i="10"/>
  <c r="FB266" i="10"/>
  <c r="IH266" i="10"/>
  <c r="JJ268" i="10"/>
  <c r="JL268" i="10"/>
  <c r="JJ269" i="10"/>
  <c r="JL269" i="10"/>
  <c r="BC275" i="10"/>
  <c r="BG275" i="10" s="1"/>
  <c r="CU275" i="10"/>
  <c r="FQ275" i="10"/>
  <c r="HB275" i="10"/>
  <c r="AF276" i="10"/>
  <c r="BZ276" i="10"/>
  <c r="FC276" i="10"/>
  <c r="FQ276" i="10"/>
  <c r="JK248" i="10"/>
  <c r="AU250" i="10"/>
  <c r="AS251" i="10"/>
  <c r="GS251" i="10"/>
  <c r="JL258" i="10"/>
  <c r="JL263" i="10"/>
  <c r="BU275" i="10"/>
  <c r="HK275" i="10"/>
  <c r="CN276" i="10"/>
  <c r="CY245" i="10"/>
  <c r="EZ229" i="10"/>
  <c r="JM258" i="10"/>
  <c r="JM263" i="10"/>
  <c r="DA265" i="10"/>
  <c r="IV241" i="10"/>
  <c r="FR245" i="10"/>
  <c r="HU245" i="10"/>
  <c r="II247" i="10"/>
  <c r="JL249" i="10"/>
  <c r="JL253" i="10"/>
  <c r="GS256" i="10"/>
  <c r="CZ260" i="10"/>
  <c r="HF261" i="10"/>
  <c r="HU262" i="10"/>
  <c r="JJ264" i="10"/>
  <c r="JL264" i="10"/>
  <c r="AE265" i="10"/>
  <c r="BV266" i="10"/>
  <c r="CJ266" i="10"/>
  <c r="IX266" i="10"/>
  <c r="BJ275" i="10"/>
  <c r="BW275" i="10"/>
  <c r="CN275" i="10"/>
  <c r="BG276" i="10"/>
  <c r="FP276" i="10"/>
  <c r="HV276" i="10"/>
  <c r="HT276" i="10"/>
  <c r="HU289" i="10"/>
  <c r="AS294" i="10"/>
  <c r="JM297" i="10"/>
  <c r="BV300" i="10"/>
  <c r="CJ300" i="10"/>
  <c r="DM301" i="10"/>
  <c r="FB301" i="10"/>
  <c r="GS301" i="10"/>
  <c r="AS302" i="10"/>
  <c r="CJ302" i="10"/>
  <c r="CY302" i="10"/>
  <c r="DL302" i="10"/>
  <c r="HF302" i="10"/>
  <c r="HF303" i="10"/>
  <c r="FB304" i="10"/>
  <c r="HF304" i="10"/>
  <c r="R305" i="10"/>
  <c r="AF305" i="10"/>
  <c r="CI305" i="10"/>
  <c r="DL305" i="10"/>
  <c r="IH305" i="10"/>
  <c r="R306" i="10"/>
  <c r="EA307" i="10"/>
  <c r="HF307" i="10"/>
  <c r="HT307" i="10"/>
  <c r="IJ307" i="10"/>
  <c r="V308" i="10"/>
  <c r="BH308" i="10"/>
  <c r="IV308" i="10"/>
  <c r="JG309" i="10"/>
  <c r="JK309" i="10" s="1"/>
  <c r="JM310" i="10"/>
  <c r="HU320" i="10"/>
  <c r="JM328" i="10"/>
  <c r="IW331" i="10"/>
  <c r="GS332" i="10"/>
  <c r="JM334" i="10"/>
  <c r="HF341" i="10"/>
  <c r="HT341" i="10"/>
  <c r="CY342" i="10"/>
  <c r="BG352" i="10"/>
  <c r="AT355" i="10"/>
  <c r="CY361" i="10"/>
  <c r="FC362" i="10"/>
  <c r="FQ362" i="10"/>
  <c r="BU363" i="10"/>
  <c r="CI363" i="10"/>
  <c r="FB363" i="10"/>
  <c r="FP363" i="10"/>
  <c r="HG363" i="10"/>
  <c r="AE364" i="10"/>
  <c r="BG364" i="10"/>
  <c r="JM372" i="10"/>
  <c r="FA287" i="10"/>
  <c r="CX300" i="10"/>
  <c r="DZ300" i="10"/>
  <c r="JG304" i="10"/>
  <c r="DM304" i="10"/>
  <c r="EA304" i="10"/>
  <c r="JH305" i="10"/>
  <c r="AT305" i="10"/>
  <c r="BV305" i="10"/>
  <c r="CY305" i="10"/>
  <c r="EA305" i="10"/>
  <c r="HU305" i="10"/>
  <c r="CI307" i="10"/>
  <c r="CJ307" i="10"/>
  <c r="HU307" i="10"/>
  <c r="FB308" i="10"/>
  <c r="FP308" i="10"/>
  <c r="II308" i="10"/>
  <c r="AH319" i="10"/>
  <c r="FP320" i="10"/>
  <c r="FA299" i="10"/>
  <c r="FU327" i="10"/>
  <c r="GR327" i="10"/>
  <c r="CI332" i="10"/>
  <c r="CX332" i="10"/>
  <c r="HF332" i="10"/>
  <c r="BH336" i="10"/>
  <c r="BH335" i="10" s="1"/>
  <c r="JM337" i="10"/>
  <c r="AE340" i="10"/>
  <c r="CJ340" i="10"/>
  <c r="CX341" i="10"/>
  <c r="DM341" i="10"/>
  <c r="EN341" i="10"/>
  <c r="FQ341" i="10"/>
  <c r="HU341" i="10"/>
  <c r="AT342" i="10"/>
  <c r="DZ342" i="10"/>
  <c r="EA342" i="10"/>
  <c r="IW342" i="10"/>
  <c r="FB344" i="10"/>
  <c r="Q345" i="10"/>
  <c r="AE345" i="10"/>
  <c r="BG345" i="10"/>
  <c r="FB345" i="10"/>
  <c r="HF345" i="10"/>
  <c r="BH346" i="10"/>
  <c r="HG346" i="10"/>
  <c r="HU347" i="10"/>
  <c r="EO349" i="10"/>
  <c r="GS349" i="10"/>
  <c r="AT350" i="10"/>
  <c r="GS350" i="10"/>
  <c r="IH350" i="10"/>
  <c r="EO351" i="10"/>
  <c r="AF352" i="10"/>
  <c r="CX352" i="10"/>
  <c r="HG352" i="10"/>
  <c r="CY360" i="10"/>
  <c r="DN360" i="10"/>
  <c r="Q362" i="10"/>
  <c r="CI362" i="10"/>
  <c r="CX362" i="10"/>
  <c r="HU362" i="10"/>
  <c r="AT363" i="10"/>
  <c r="BV363" i="10"/>
  <c r="EE363" i="10"/>
  <c r="IH363" i="10"/>
  <c r="JM371" i="10"/>
  <c r="HU294" i="10"/>
  <c r="HT295" i="10"/>
  <c r="CI300" i="10"/>
  <c r="FU300" i="10"/>
  <c r="DM307" i="10"/>
  <c r="FQ320" i="10"/>
  <c r="GR326" i="10"/>
  <c r="II326" i="10"/>
  <c r="IX326" i="10"/>
  <c r="AS327" i="10"/>
  <c r="BZ327" i="10"/>
  <c r="II327" i="10"/>
  <c r="R336" i="10"/>
  <c r="R335" i="10" s="1"/>
  <c r="AF336" i="10"/>
  <c r="AF335" i="10" s="1"/>
  <c r="BU336" i="10"/>
  <c r="BU335" i="10" s="1"/>
  <c r="CI336" i="10"/>
  <c r="CI335" i="10" s="1"/>
  <c r="JM338" i="10"/>
  <c r="S340" i="10"/>
  <c r="HH340" i="10"/>
  <c r="CX343" i="10"/>
  <c r="DL343" i="10"/>
  <c r="JF344" i="10"/>
  <c r="AE344" i="10"/>
  <c r="BG344" i="10"/>
  <c r="FQ344" i="10"/>
  <c r="II344" i="10"/>
  <c r="R345" i="10"/>
  <c r="AF345" i="10"/>
  <c r="BH345" i="10"/>
  <c r="FC345" i="10"/>
  <c r="DL346" i="10"/>
  <c r="DZ346" i="10"/>
  <c r="GR346" i="10"/>
  <c r="AF347" i="10"/>
  <c r="CJ347" i="10"/>
  <c r="CY347" i="10"/>
  <c r="HF347" i="10"/>
  <c r="BG348" i="10"/>
  <c r="AS349" i="10"/>
  <c r="BU349" i="10"/>
  <c r="CX349" i="10"/>
  <c r="DZ349" i="10"/>
  <c r="HF349" i="10"/>
  <c r="AE350" i="10"/>
  <c r="DM350" i="10"/>
  <c r="DZ350" i="10"/>
  <c r="BG351" i="10"/>
  <c r="FB351" i="10"/>
  <c r="HF351" i="10"/>
  <c r="HT351" i="10"/>
  <c r="IH351" i="10"/>
  <c r="IV351" i="10"/>
  <c r="CJ352" i="10"/>
  <c r="CY352" i="10"/>
  <c r="DL352" i="10"/>
  <c r="FQ352" i="10"/>
  <c r="CJ354" i="10"/>
  <c r="HT355" i="10"/>
  <c r="IW364" i="10"/>
  <c r="IW366" i="10"/>
  <c r="JL369" i="10"/>
  <c r="JK370" i="10"/>
  <c r="JL379" i="10"/>
  <c r="DN288" i="10"/>
  <c r="AE289" i="10"/>
  <c r="HT289" i="10"/>
  <c r="FU293" i="10"/>
  <c r="HI293" i="10"/>
  <c r="R294" i="10"/>
  <c r="CX294" i="10"/>
  <c r="DL294" i="10"/>
  <c r="DZ294" i="10"/>
  <c r="HF294" i="10"/>
  <c r="CI295" i="10"/>
  <c r="CX295" i="10"/>
  <c r="JL297" i="10"/>
  <c r="Q300" i="10"/>
  <c r="EQ301" i="10"/>
  <c r="HT301" i="10"/>
  <c r="CX302" i="10"/>
  <c r="EN302" i="10"/>
  <c r="HU302" i="10"/>
  <c r="AT303" i="10"/>
  <c r="HU303" i="10"/>
  <c r="AT304" i="10"/>
  <c r="EO304" i="10"/>
  <c r="JL310" i="10"/>
  <c r="HT320" i="10"/>
  <c r="BH326" i="10"/>
  <c r="HW326" i="10"/>
  <c r="JF327" i="10"/>
  <c r="EN327" i="10"/>
  <c r="JL328" i="10"/>
  <c r="HT331" i="10"/>
  <c r="EC336" i="10"/>
  <c r="BZ340" i="10"/>
  <c r="FQ343" i="10"/>
  <c r="EN347" i="10"/>
  <c r="AF348" i="10"/>
  <c r="CX348" i="10"/>
  <c r="DA348" i="10"/>
  <c r="HF348" i="10"/>
  <c r="AT349" i="10"/>
  <c r="AF351" i="10"/>
  <c r="CX351" i="10"/>
  <c r="HG351" i="10"/>
  <c r="II351" i="10"/>
  <c r="AF355" i="10"/>
  <c r="BU355" i="10"/>
  <c r="DL355" i="10"/>
  <c r="DZ355" i="10"/>
  <c r="HG355" i="10"/>
  <c r="EO363" i="10"/>
  <c r="IX364" i="10"/>
  <c r="AT366" i="10"/>
  <c r="JM368" i="10"/>
  <c r="JK369" i="10"/>
  <c r="JL373" i="10"/>
  <c r="JM378" i="10"/>
  <c r="GS31" i="10"/>
  <c r="GO26" i="10"/>
  <c r="GS26" i="10" s="1"/>
  <c r="EA27" i="10"/>
  <c r="DW26" i="10"/>
  <c r="EC26" i="10" s="1"/>
  <c r="JI31" i="10"/>
  <c r="AD26" i="10"/>
  <c r="DM31" i="10"/>
  <c r="BZ37" i="10"/>
  <c r="BR36" i="10"/>
  <c r="BX36" i="10" s="1"/>
  <c r="GT37" i="10"/>
  <c r="GN36" i="10"/>
  <c r="GR36" i="10" s="1"/>
  <c r="AE10" i="10"/>
  <c r="AV10" i="10"/>
  <c r="FE10" i="10"/>
  <c r="FP10" i="10"/>
  <c r="GR10" i="10"/>
  <c r="GR9" i="10" s="1"/>
  <c r="JI11" i="10"/>
  <c r="CL11" i="10"/>
  <c r="FC11" i="10"/>
  <c r="IH11" i="10"/>
  <c r="BG12" i="10"/>
  <c r="FB12" i="10"/>
  <c r="FD12" i="10"/>
  <c r="IH12" i="10"/>
  <c r="Q13" i="10"/>
  <c r="T13" i="10"/>
  <c r="BH13" i="10"/>
  <c r="DL13" i="10"/>
  <c r="DN13" i="10"/>
  <c r="EN13" i="10"/>
  <c r="IV13" i="10"/>
  <c r="JH14" i="10"/>
  <c r="AE14" i="10"/>
  <c r="AG14" i="10"/>
  <c r="AS14" i="10"/>
  <c r="BU14" i="10"/>
  <c r="BW14" i="10"/>
  <c r="CX14" i="10"/>
  <c r="CZ14" i="10"/>
  <c r="DZ14" i="10"/>
  <c r="EB14" i="10"/>
  <c r="EN14" i="10"/>
  <c r="HF14" i="10"/>
  <c r="JF15" i="10"/>
  <c r="T15" i="10"/>
  <c r="BU15" i="10"/>
  <c r="BX15" i="10"/>
  <c r="DM15" i="10"/>
  <c r="DZ15" i="10"/>
  <c r="EC15" i="10"/>
  <c r="FD15" i="10"/>
  <c r="GS15" i="10"/>
  <c r="GU15" i="10"/>
  <c r="HG15" i="10"/>
  <c r="JI16" i="10"/>
  <c r="AF16" i="10"/>
  <c r="AH16" i="10"/>
  <c r="AT16" i="10"/>
  <c r="BV16" i="10"/>
  <c r="BX16" i="10"/>
  <c r="CY16" i="10"/>
  <c r="DA16" i="10"/>
  <c r="EA16" i="10"/>
  <c r="EC16" i="10"/>
  <c r="EO16" i="10"/>
  <c r="IH16" i="10"/>
  <c r="S17" i="10"/>
  <c r="AF22" i="10"/>
  <c r="CJ22" i="10"/>
  <c r="EB22" i="10"/>
  <c r="JI22" i="10"/>
  <c r="BG23" i="10"/>
  <c r="CX23" i="10"/>
  <c r="CZ23" i="10"/>
  <c r="DZ23" i="10"/>
  <c r="EB23" i="10"/>
  <c r="EN23" i="10"/>
  <c r="GR23" i="10"/>
  <c r="GT23" i="10"/>
  <c r="HF23" i="10"/>
  <c r="BQ27" i="10"/>
  <c r="CI27" i="10"/>
  <c r="EK27" i="10"/>
  <c r="EO27" i="10" s="1"/>
  <c r="GT27" i="10"/>
  <c r="HC27" i="10"/>
  <c r="HK27" i="10" s="1"/>
  <c r="R28" i="10"/>
  <c r="AE28" i="10"/>
  <c r="AH28" i="10"/>
  <c r="JH28" i="10"/>
  <c r="CI28" i="10"/>
  <c r="CK28" i="10"/>
  <c r="DL28" i="10"/>
  <c r="DN28" i="10"/>
  <c r="DX26" i="10"/>
  <c r="IH28" i="10"/>
  <c r="CT31" i="10"/>
  <c r="EA31" i="10"/>
  <c r="HC31" i="10"/>
  <c r="AE32" i="10"/>
  <c r="AG32" i="10"/>
  <c r="CI32" i="10"/>
  <c r="CL32" i="10"/>
  <c r="EA32" i="10"/>
  <c r="GP26" i="10"/>
  <c r="IH32" i="10"/>
  <c r="CT36" i="10"/>
  <c r="EX36" i="10"/>
  <c r="FB36" i="10" s="1"/>
  <c r="FS36" i="10"/>
  <c r="AA37" i="10"/>
  <c r="AG37" i="10" s="1"/>
  <c r="BD37" i="10"/>
  <c r="BJ37" i="10" s="1"/>
  <c r="DH37" i="10"/>
  <c r="DH36" i="10" s="1"/>
  <c r="Q38" i="10"/>
  <c r="S38" i="10"/>
  <c r="CI38" i="10"/>
  <c r="CK38" i="10"/>
  <c r="FC38" i="10"/>
  <c r="FP38" i="10"/>
  <c r="FS38" i="10"/>
  <c r="IH38" i="10"/>
  <c r="EJ42" i="10"/>
  <c r="EN42" i="10" s="1"/>
  <c r="P43" i="10"/>
  <c r="AG43" i="10"/>
  <c r="AP43" i="10"/>
  <c r="FE43" i="10"/>
  <c r="AE44" i="10"/>
  <c r="AG44" i="10"/>
  <c r="EZ43" i="10"/>
  <c r="EZ42" i="10" s="1"/>
  <c r="FP44" i="10"/>
  <c r="FR44" i="10"/>
  <c r="HT44" i="10"/>
  <c r="Q45" i="10"/>
  <c r="S45" i="10"/>
  <c r="FC45" i="10"/>
  <c r="FE45" i="10"/>
  <c r="IW45" i="10"/>
  <c r="JI46" i="10"/>
  <c r="AF46" i="10"/>
  <c r="AH46" i="10"/>
  <c r="AT46" i="10"/>
  <c r="BZ46" i="10"/>
  <c r="BX46" i="10"/>
  <c r="FB46" i="10"/>
  <c r="FD46" i="10"/>
  <c r="IV46" i="10"/>
  <c r="AA58" i="10"/>
  <c r="AA57" i="10" s="1"/>
  <c r="AO58" i="10"/>
  <c r="AU58" i="10" s="1"/>
  <c r="CE58" i="10"/>
  <c r="CI58" i="10" s="1"/>
  <c r="DV58" i="10"/>
  <c r="EB58" i="10" s="1"/>
  <c r="EK58" i="10"/>
  <c r="EQ58" i="10" s="1"/>
  <c r="GO58" i="10"/>
  <c r="HI57" i="10"/>
  <c r="JI59" i="10"/>
  <c r="BG59" i="10"/>
  <c r="BT58" i="10"/>
  <c r="BT57" i="10" s="1"/>
  <c r="CY59" i="10"/>
  <c r="DL59" i="10"/>
  <c r="DO59" i="10"/>
  <c r="DY58" i="10"/>
  <c r="DY57" i="10" s="1"/>
  <c r="EO59" i="10"/>
  <c r="GS59" i="10"/>
  <c r="GU59" i="10"/>
  <c r="HG59" i="10"/>
  <c r="BV60" i="10"/>
  <c r="CJ60" i="10"/>
  <c r="CY60" i="10"/>
  <c r="DM60" i="10"/>
  <c r="EA60" i="10"/>
  <c r="ES60" i="10"/>
  <c r="JI60" i="10"/>
  <c r="JK60" i="10" s="1"/>
  <c r="HG60" i="10"/>
  <c r="IV60" i="10"/>
  <c r="ES61" i="10"/>
  <c r="T62" i="10"/>
  <c r="CJ62" i="10"/>
  <c r="CZ62" i="10"/>
  <c r="EA62" i="10"/>
  <c r="EC62" i="10"/>
  <c r="JI63" i="10"/>
  <c r="BG63" i="10"/>
  <c r="CY63" i="10"/>
  <c r="DA63" i="10"/>
  <c r="JH63" i="10"/>
  <c r="CY68" i="10"/>
  <c r="FC68" i="10"/>
  <c r="FE12" i="10"/>
  <c r="BW13" i="10"/>
  <c r="EB13" i="10"/>
  <c r="AH14" i="10"/>
  <c r="BX14" i="10"/>
  <c r="DA14" i="10"/>
  <c r="EC14" i="10"/>
  <c r="GT14" i="10"/>
  <c r="S16" i="10"/>
  <c r="CK16" i="10"/>
  <c r="DN16" i="10"/>
  <c r="DA23" i="10"/>
  <c r="EC23" i="10"/>
  <c r="GU23" i="10"/>
  <c r="S26" i="10"/>
  <c r="BV27" i="10"/>
  <c r="CL28" i="10"/>
  <c r="DO28" i="10"/>
  <c r="EZ26" i="10"/>
  <c r="AF36" i="10"/>
  <c r="AF37" i="10"/>
  <c r="T38" i="10"/>
  <c r="CZ38" i="10"/>
  <c r="FS44" i="10"/>
  <c r="T45" i="10"/>
  <c r="AD43" i="10"/>
  <c r="AD42" i="10" s="1"/>
  <c r="BD43" i="10"/>
  <c r="FR45" i="10"/>
  <c r="S46" i="10"/>
  <c r="FE46" i="10"/>
  <c r="JH59" i="10"/>
  <c r="FD60" i="10"/>
  <c r="IK60" i="10"/>
  <c r="II60" i="10"/>
  <c r="AG62" i="10"/>
  <c r="BW62" i="10"/>
  <c r="DA62" i="10"/>
  <c r="GT62" i="10"/>
  <c r="EA63" i="10"/>
  <c r="FC63" i="10"/>
  <c r="FQ63" i="10"/>
  <c r="CK68" i="10"/>
  <c r="FG10" i="10"/>
  <c r="EO11" i="10"/>
  <c r="GT11" i="10"/>
  <c r="JH12" i="10"/>
  <c r="FR12" i="10"/>
  <c r="JH13" i="10"/>
  <c r="AG13" i="10"/>
  <c r="CK13" i="10"/>
  <c r="FR13" i="10"/>
  <c r="S14" i="10"/>
  <c r="CK14" i="10"/>
  <c r="DN14" i="10"/>
  <c r="JH15" i="10"/>
  <c r="II15" i="10"/>
  <c r="T16" i="10"/>
  <c r="CL16" i="10"/>
  <c r="DO16" i="10"/>
  <c r="CU22" i="10"/>
  <c r="DA22" i="10" s="1"/>
  <c r="DA9" i="10" s="1"/>
  <c r="DM22" i="10"/>
  <c r="DW22" i="10"/>
  <c r="GO22" i="10"/>
  <c r="GS22" i="10" s="1"/>
  <c r="HK22" i="10"/>
  <c r="CK23" i="10"/>
  <c r="DN23" i="10"/>
  <c r="AB27" i="10"/>
  <c r="AF27" i="10" s="1"/>
  <c r="DI27" i="10"/>
  <c r="EC27" i="10"/>
  <c r="FM27" i="10"/>
  <c r="FQ27" i="10" s="1"/>
  <c r="JI28" i="10"/>
  <c r="BW28" i="10"/>
  <c r="CZ28" i="10"/>
  <c r="DJ26" i="10"/>
  <c r="EB28" i="10"/>
  <c r="GT28" i="10"/>
  <c r="AO31" i="10"/>
  <c r="AS31" i="10" s="1"/>
  <c r="DO31" i="10"/>
  <c r="FG31" i="10"/>
  <c r="GU31" i="10"/>
  <c r="AC26" i="10"/>
  <c r="EO32" i="10"/>
  <c r="GT32" i="10"/>
  <c r="DZ36" i="10"/>
  <c r="BX37" i="10"/>
  <c r="CI37" i="10"/>
  <c r="JH38" i="10"/>
  <c r="AG38" i="10"/>
  <c r="BW38" i="10"/>
  <c r="DN38" i="10"/>
  <c r="FQ43" i="10"/>
  <c r="BH44" i="10"/>
  <c r="FD44" i="10"/>
  <c r="AG45" i="10"/>
  <c r="BW45" i="10"/>
  <c r="FS45" i="10"/>
  <c r="T46" i="10"/>
  <c r="JG46" i="10"/>
  <c r="FR46" i="10"/>
  <c r="HK58" i="10"/>
  <c r="FR60" i="10"/>
  <c r="JH62" i="10"/>
  <c r="AH62" i="10"/>
  <c r="BX62" i="10"/>
  <c r="EQ62" i="10"/>
  <c r="ES62" i="10"/>
  <c r="HH62" i="10"/>
  <c r="HF62" i="10"/>
  <c r="HU62" i="10"/>
  <c r="GU63" i="10"/>
  <c r="FP68" i="10"/>
  <c r="AB9" i="10"/>
  <c r="BI10" i="10"/>
  <c r="BU10" i="10"/>
  <c r="CJ10" i="10"/>
  <c r="CJ9" i="10" s="1"/>
  <c r="EQ10" i="10"/>
  <c r="FD10" i="10"/>
  <c r="HI10" i="10"/>
  <c r="HI9" i="10" s="1"/>
  <c r="IK10" i="10"/>
  <c r="IK9" i="10" s="1"/>
  <c r="JH11" i="10"/>
  <c r="AF11" i="10"/>
  <c r="DM11" i="10"/>
  <c r="FB11" i="10"/>
  <c r="FD11" i="10"/>
  <c r="GS11" i="10"/>
  <c r="GU11" i="10"/>
  <c r="HG11" i="10"/>
  <c r="JI12" i="10"/>
  <c r="BV12" i="10"/>
  <c r="CJ12" i="10"/>
  <c r="CY12" i="10"/>
  <c r="DM12" i="10"/>
  <c r="EA12" i="10"/>
  <c r="GR12" i="10"/>
  <c r="GT12" i="10"/>
  <c r="IW12" i="10"/>
  <c r="JI13" i="10"/>
  <c r="CX13" i="10"/>
  <c r="CZ13" i="10"/>
  <c r="FQ13" i="10"/>
  <c r="FS13" i="10"/>
  <c r="GS13" i="10"/>
  <c r="HU13" i="10"/>
  <c r="R14" i="10"/>
  <c r="T14" i="10"/>
  <c r="CJ14" i="10"/>
  <c r="CL14" i="10"/>
  <c r="DM14" i="10"/>
  <c r="DO14" i="10"/>
  <c r="FC14" i="10"/>
  <c r="FQ14" i="10"/>
  <c r="HU14" i="10"/>
  <c r="JI15" i="10"/>
  <c r="BG15" i="10"/>
  <c r="CY15" i="10"/>
  <c r="DL15" i="10"/>
  <c r="DO15" i="10"/>
  <c r="EO15" i="10"/>
  <c r="GR15" i="10"/>
  <c r="GT15" i="10"/>
  <c r="HF15" i="10"/>
  <c r="JH16" i="10"/>
  <c r="AE16" i="10"/>
  <c r="AG16" i="10"/>
  <c r="AS16" i="10"/>
  <c r="BU16" i="10"/>
  <c r="BW16" i="10"/>
  <c r="CX16" i="10"/>
  <c r="CZ16" i="10"/>
  <c r="DZ16" i="10"/>
  <c r="EB16" i="10"/>
  <c r="EN16" i="10"/>
  <c r="GR16" i="10"/>
  <c r="GT16" i="10"/>
  <c r="IW16" i="10"/>
  <c r="IH18" i="10"/>
  <c r="DN22" i="10"/>
  <c r="FB22" i="10"/>
  <c r="FB9" i="10" s="1"/>
  <c r="HH22" i="10"/>
  <c r="AF23" i="10"/>
  <c r="CJ23" i="10"/>
  <c r="CL23" i="10"/>
  <c r="DM23" i="10"/>
  <c r="DO23" i="10"/>
  <c r="FQ23" i="10"/>
  <c r="II23" i="10"/>
  <c r="AA26" i="10"/>
  <c r="AG26" i="10" s="1"/>
  <c r="DH26" i="10"/>
  <c r="BX27" i="10"/>
  <c r="CL27" i="10"/>
  <c r="EY27" i="10"/>
  <c r="EY26" i="10" s="1"/>
  <c r="FC26" i="10" s="1"/>
  <c r="JF28" i="10"/>
  <c r="AT28" i="10"/>
  <c r="BV28" i="10"/>
  <c r="BX28" i="10"/>
  <c r="CY28" i="10"/>
  <c r="DA28" i="10"/>
  <c r="DK26" i="10"/>
  <c r="EA28" i="10"/>
  <c r="EC28" i="10"/>
  <c r="EO28" i="10"/>
  <c r="GS28" i="10"/>
  <c r="GU28" i="10"/>
  <c r="HG28" i="10"/>
  <c r="CF31" i="10"/>
  <c r="CF26" i="10" s="1"/>
  <c r="DL31" i="10"/>
  <c r="EK31" i="10"/>
  <c r="EQ31" i="10" s="1"/>
  <c r="HQ31" i="10"/>
  <c r="HY31" i="10" s="1"/>
  <c r="JF32" i="10"/>
  <c r="S32" i="10"/>
  <c r="AS32" i="10"/>
  <c r="BH32" i="10"/>
  <c r="CH26" i="10"/>
  <c r="DM32" i="10"/>
  <c r="FB32" i="10"/>
  <c r="FD32" i="10"/>
  <c r="GS32" i="10"/>
  <c r="GU32" i="10"/>
  <c r="HG32" i="10"/>
  <c r="AH37" i="10"/>
  <c r="CF37" i="10"/>
  <c r="CF36" i="10" s="1"/>
  <c r="CJ36" i="10" s="1"/>
  <c r="DZ37" i="10"/>
  <c r="EK37" i="10"/>
  <c r="EK36" i="10" s="1"/>
  <c r="FS37" i="10"/>
  <c r="JI38" i="10"/>
  <c r="AF38" i="10"/>
  <c r="AH38" i="10"/>
  <c r="AT38" i="10"/>
  <c r="BV38" i="10"/>
  <c r="BX38" i="10"/>
  <c r="DZ38" i="10"/>
  <c r="EB38" i="10"/>
  <c r="FB38" i="10"/>
  <c r="GR38" i="10"/>
  <c r="GT38" i="10"/>
  <c r="IW38" i="10"/>
  <c r="AA42" i="10"/>
  <c r="AE42" i="10" s="1"/>
  <c r="O43" i="10"/>
  <c r="O42" i="10" s="1"/>
  <c r="AO43" i="10"/>
  <c r="DW43" i="10"/>
  <c r="DW42" i="10" s="1"/>
  <c r="Q44" i="10"/>
  <c r="S44" i="10"/>
  <c r="AS44" i="10"/>
  <c r="BU44" i="10"/>
  <c r="BW44" i="10"/>
  <c r="FC44" i="10"/>
  <c r="FE44" i="10"/>
  <c r="IW44" i="10"/>
  <c r="JI45" i="10"/>
  <c r="AF45" i="10"/>
  <c r="AH45" i="10"/>
  <c r="AT45" i="10"/>
  <c r="BZ45" i="10"/>
  <c r="BX45" i="10"/>
  <c r="FB45" i="10"/>
  <c r="FD45" i="10"/>
  <c r="IV45" i="10"/>
  <c r="JH46" i="10"/>
  <c r="AE46" i="10"/>
  <c r="AG46" i="10"/>
  <c r="AS46" i="10"/>
  <c r="BU46" i="10"/>
  <c r="BW46" i="10"/>
  <c r="CJ46" i="10"/>
  <c r="CY46" i="10"/>
  <c r="DM46" i="10"/>
  <c r="EA46" i="10"/>
  <c r="FQ46" i="10"/>
  <c r="FS46" i="10"/>
  <c r="GS46" i="10"/>
  <c r="HU46" i="10"/>
  <c r="AB57" i="10"/>
  <c r="AH57" i="10" s="1"/>
  <c r="CF57" i="10"/>
  <c r="CL57" i="10" s="1"/>
  <c r="AH58" i="10"/>
  <c r="CL58" i="10"/>
  <c r="AF59" i="10"/>
  <c r="CJ59" i="10"/>
  <c r="GR59" i="10"/>
  <c r="GT59" i="10"/>
  <c r="HF59" i="10"/>
  <c r="JH60" i="10"/>
  <c r="HT60" i="10"/>
  <c r="JI62" i="10"/>
  <c r="DM62" i="10"/>
  <c r="EB62" i="10"/>
  <c r="FQ62" i="10"/>
  <c r="HH63" i="10"/>
  <c r="HF63" i="10"/>
  <c r="II63" i="10"/>
  <c r="EP68" i="10"/>
  <c r="EJ67" i="10"/>
  <c r="EP67" i="10" s="1"/>
  <c r="JF61" i="10"/>
  <c r="Q62" i="10"/>
  <c r="S62" i="10"/>
  <c r="CI62" i="10"/>
  <c r="CK62" i="10"/>
  <c r="DL62" i="10"/>
  <c r="DN62" i="10"/>
  <c r="AF63" i="10"/>
  <c r="CJ63" i="10"/>
  <c r="CX63" i="10"/>
  <c r="GR63" i="10"/>
  <c r="GT63" i="10"/>
  <c r="P68" i="10"/>
  <c r="AO68" i="10"/>
  <c r="AS68" i="10" s="1"/>
  <c r="DA68" i="10"/>
  <c r="FR68" i="10"/>
  <c r="GU68" i="10"/>
  <c r="HQ68" i="10"/>
  <c r="JF69" i="10"/>
  <c r="AS69" i="10"/>
  <c r="BU69" i="10"/>
  <c r="BW69" i="10"/>
  <c r="CX69" i="10"/>
  <c r="CZ69" i="10"/>
  <c r="DZ69" i="10"/>
  <c r="EB69" i="10"/>
  <c r="EN69" i="10"/>
  <c r="EZ68" i="10"/>
  <c r="EZ67" i="10" s="1"/>
  <c r="GR69" i="10"/>
  <c r="GT69" i="10"/>
  <c r="HF69" i="10"/>
  <c r="JH70" i="10"/>
  <c r="AT70" i="10"/>
  <c r="BU70" i="10"/>
  <c r="DM70" i="10"/>
  <c r="DZ70" i="10"/>
  <c r="FB70" i="10"/>
  <c r="FD70" i="10"/>
  <c r="GR70" i="10"/>
  <c r="IV70" i="10"/>
  <c r="JI71" i="10"/>
  <c r="BH71" i="10"/>
  <c r="FC71" i="10"/>
  <c r="FE71" i="10"/>
  <c r="IW71" i="10"/>
  <c r="JI72" i="10"/>
  <c r="AF72" i="10"/>
  <c r="AH72" i="10"/>
  <c r="CI72" i="10"/>
  <c r="CK72" i="10"/>
  <c r="FC72" i="10"/>
  <c r="FP72" i="10"/>
  <c r="IH72" i="10"/>
  <c r="Q73" i="10"/>
  <c r="S73" i="10"/>
  <c r="CX73" i="10"/>
  <c r="CZ73" i="10"/>
  <c r="FQ73" i="10"/>
  <c r="HU73" i="10"/>
  <c r="R74" i="10"/>
  <c r="AJ74" i="10"/>
  <c r="AT74" i="10"/>
  <c r="BV74" i="10"/>
  <c r="BX74" i="10"/>
  <c r="CY74" i="10"/>
  <c r="DA74" i="10"/>
  <c r="EA74" i="10"/>
  <c r="EC74" i="10"/>
  <c r="EO74" i="10"/>
  <c r="GS74" i="10"/>
  <c r="GU74" i="10"/>
  <c r="HG74" i="10"/>
  <c r="BV75" i="10"/>
  <c r="CI75" i="10"/>
  <c r="EA75" i="10"/>
  <c r="FP75" i="10"/>
  <c r="FR75" i="10"/>
  <c r="GS75" i="10"/>
  <c r="II75" i="10"/>
  <c r="Q76" i="10"/>
  <c r="S76" i="10"/>
  <c r="FP76" i="10"/>
  <c r="FR76" i="10"/>
  <c r="HT76" i="10"/>
  <c r="Q77" i="10"/>
  <c r="S77" i="10"/>
  <c r="CX77" i="10"/>
  <c r="CZ77" i="10"/>
  <c r="FQ77" i="10"/>
  <c r="HU77" i="10"/>
  <c r="R78" i="10"/>
  <c r="AJ78" i="10"/>
  <c r="AT78" i="10"/>
  <c r="BV78" i="10"/>
  <c r="BX78" i="10"/>
  <c r="CY78" i="10"/>
  <c r="DA78" i="10"/>
  <c r="EA78" i="10"/>
  <c r="EC78" i="10"/>
  <c r="EO78" i="10"/>
  <c r="GS78" i="10"/>
  <c r="GU78" i="10"/>
  <c r="HG78" i="10"/>
  <c r="JI79" i="10"/>
  <c r="BV79" i="10"/>
  <c r="CJ79" i="10"/>
  <c r="CY79" i="10"/>
  <c r="DM79" i="10"/>
  <c r="EA79" i="10"/>
  <c r="FQ79" i="10"/>
  <c r="FS79" i="10"/>
  <c r="GS79" i="10"/>
  <c r="HU79" i="10"/>
  <c r="JG80" i="10"/>
  <c r="T80" i="10"/>
  <c r="BH80" i="10"/>
  <c r="DL80" i="10"/>
  <c r="DN80" i="10"/>
  <c r="EN80" i="10"/>
  <c r="HF80" i="10"/>
  <c r="JH81" i="10"/>
  <c r="AF81" i="10"/>
  <c r="CI81" i="10"/>
  <c r="CK81" i="10"/>
  <c r="DL81" i="10"/>
  <c r="DN81" i="10"/>
  <c r="IH81" i="10"/>
  <c r="CJ82" i="10"/>
  <c r="CX82" i="10"/>
  <c r="HT82" i="10"/>
  <c r="AE83" i="10"/>
  <c r="AG83" i="10"/>
  <c r="BV83" i="10"/>
  <c r="CJ83" i="10"/>
  <c r="CY83" i="10"/>
  <c r="DM83" i="10"/>
  <c r="EA83" i="10"/>
  <c r="FQ83" i="10"/>
  <c r="FS83" i="10"/>
  <c r="GS83" i="10"/>
  <c r="HU83" i="10"/>
  <c r="JG84" i="10"/>
  <c r="AF84" i="10"/>
  <c r="BG84" i="10"/>
  <c r="JI84" i="10"/>
  <c r="CY84" i="10"/>
  <c r="DL84" i="10"/>
  <c r="EO84" i="10"/>
  <c r="HG84" i="10"/>
  <c r="AG85" i="10"/>
  <c r="O93" i="10"/>
  <c r="JH93" i="10" s="1"/>
  <c r="BI93" i="10"/>
  <c r="BQ93" i="10"/>
  <c r="CF93" i="10"/>
  <c r="CJ93" i="10" s="1"/>
  <c r="CY93" i="10"/>
  <c r="DV93" i="10"/>
  <c r="DZ93" i="10" s="1"/>
  <c r="EK93" i="10"/>
  <c r="EO93" i="10" s="1"/>
  <c r="EX93" i="10"/>
  <c r="FB93" i="10" s="1"/>
  <c r="FM93" i="10"/>
  <c r="JG94" i="10"/>
  <c r="AF94" i="10"/>
  <c r="BG94" i="10"/>
  <c r="JI94" i="10"/>
  <c r="CY94" i="10"/>
  <c r="DL94" i="10"/>
  <c r="DO94" i="10"/>
  <c r="EO94" i="10"/>
  <c r="HG94" i="10"/>
  <c r="AG98" i="10"/>
  <c r="BW98" i="10"/>
  <c r="CK98" i="10"/>
  <c r="DH98" i="10"/>
  <c r="DL98" i="10" s="1"/>
  <c r="FP98" i="10"/>
  <c r="GN98" i="10"/>
  <c r="JI99" i="10"/>
  <c r="AF99" i="10"/>
  <c r="AH99" i="10"/>
  <c r="CI99" i="10"/>
  <c r="CK99" i="10"/>
  <c r="FC99" i="10"/>
  <c r="FP99" i="10"/>
  <c r="IH99" i="10"/>
  <c r="M103" i="10"/>
  <c r="AB103" i="10"/>
  <c r="AJ103" i="10" s="1"/>
  <c r="AU103" i="10"/>
  <c r="BR103" i="10"/>
  <c r="BV103" i="10" s="1"/>
  <c r="CZ103" i="10"/>
  <c r="DN103" i="10"/>
  <c r="GR103" i="10"/>
  <c r="HC103" i="10"/>
  <c r="HQ103" i="10"/>
  <c r="HY103" i="10" s="1"/>
  <c r="JH104" i="10"/>
  <c r="JS104" i="10" s="1"/>
  <c r="AJ104" i="10"/>
  <c r="AG104" i="10"/>
  <c r="AS104" i="10"/>
  <c r="BU104" i="10"/>
  <c r="BW104" i="10"/>
  <c r="DZ104" i="10"/>
  <c r="EB104" i="10"/>
  <c r="FB104" i="10"/>
  <c r="FE104" i="10"/>
  <c r="GR104" i="10"/>
  <c r="GT104" i="10"/>
  <c r="IW104" i="10"/>
  <c r="N108" i="10"/>
  <c r="BC108" i="10"/>
  <c r="CE108" i="10"/>
  <c r="CI108" i="10" s="1"/>
  <c r="CU108" i="10"/>
  <c r="DA108" i="10" s="1"/>
  <c r="EC108" i="10"/>
  <c r="EQ108" i="10"/>
  <c r="FQ108" i="10"/>
  <c r="JI109" i="10"/>
  <c r="CJ109" i="10"/>
  <c r="CL109" i="10"/>
  <c r="DM109" i="10"/>
  <c r="DO109" i="10"/>
  <c r="FC109" i="10"/>
  <c r="FQ109" i="10"/>
  <c r="II109" i="10"/>
  <c r="AA113" i="10"/>
  <c r="AE113" i="10" s="1"/>
  <c r="BD113" i="10"/>
  <c r="BH113" i="10" s="1"/>
  <c r="P114" i="10"/>
  <c r="AG114" i="10"/>
  <c r="BJ114" i="10"/>
  <c r="CF114" i="10"/>
  <c r="CU114" i="10"/>
  <c r="DA114" i="10" s="1"/>
  <c r="EJ114" i="10"/>
  <c r="EX114" i="10"/>
  <c r="FP114" i="10"/>
  <c r="AU115" i="10"/>
  <c r="AS115" i="10"/>
  <c r="BG115" i="10"/>
  <c r="FP115" i="10"/>
  <c r="FR115" i="10"/>
  <c r="HT115" i="10"/>
  <c r="T125" i="10"/>
  <c r="BD125" i="10"/>
  <c r="BU125" i="10"/>
  <c r="CF125" i="10"/>
  <c r="CF124" i="10" s="1"/>
  <c r="CL124" i="10" s="1"/>
  <c r="EY124" i="10"/>
  <c r="FC124" i="10" s="1"/>
  <c r="HK125" i="10"/>
  <c r="Q126" i="10"/>
  <c r="M125" i="10"/>
  <c r="DM127" i="10"/>
  <c r="DI125" i="10"/>
  <c r="DO125" i="10" s="1"/>
  <c r="AB68" i="10"/>
  <c r="AP68" i="10"/>
  <c r="AT68" i="10" s="1"/>
  <c r="BC68" i="10"/>
  <c r="BG68" i="10" s="1"/>
  <c r="DL68" i="10"/>
  <c r="FE68" i="10"/>
  <c r="R69" i="10"/>
  <c r="AJ69" i="10"/>
  <c r="AH69" i="10"/>
  <c r="AT69" i="10"/>
  <c r="BV69" i="10"/>
  <c r="BX69" i="10"/>
  <c r="CH67" i="10"/>
  <c r="CY69" i="10"/>
  <c r="DA69" i="10"/>
  <c r="EA69" i="10"/>
  <c r="EC69" i="10"/>
  <c r="EO69" i="10"/>
  <c r="GS69" i="10"/>
  <c r="GU69" i="10"/>
  <c r="HG69" i="10"/>
  <c r="BV70" i="10"/>
  <c r="CI70" i="10"/>
  <c r="CL70" i="10"/>
  <c r="EA70" i="10"/>
  <c r="FP70" i="10"/>
  <c r="FR70" i="10"/>
  <c r="GS70" i="10"/>
  <c r="Q71" i="10"/>
  <c r="S71" i="10"/>
  <c r="FP71" i="10"/>
  <c r="FR71" i="10"/>
  <c r="HT71" i="10"/>
  <c r="Q72" i="10"/>
  <c r="S72" i="10"/>
  <c r="CX72" i="10"/>
  <c r="CZ72" i="10"/>
  <c r="FQ72" i="10"/>
  <c r="R73" i="10"/>
  <c r="T73" i="10"/>
  <c r="DL73" i="10"/>
  <c r="DN73" i="10"/>
  <c r="EN73" i="10"/>
  <c r="HF73" i="10"/>
  <c r="AF74" i="10"/>
  <c r="JH74" i="10"/>
  <c r="CI74" i="10"/>
  <c r="CK74" i="10"/>
  <c r="DL74" i="10"/>
  <c r="DN74" i="10"/>
  <c r="IH74" i="10"/>
  <c r="CJ75" i="10"/>
  <c r="CX75" i="10"/>
  <c r="DA75" i="10"/>
  <c r="HT75" i="10"/>
  <c r="AE76" i="10"/>
  <c r="AG76" i="10"/>
  <c r="BV76" i="10"/>
  <c r="CJ76" i="10"/>
  <c r="CY76" i="10"/>
  <c r="DM76" i="10"/>
  <c r="EA76" i="10"/>
  <c r="FQ76" i="10"/>
  <c r="FS76" i="10"/>
  <c r="GS76" i="10"/>
  <c r="HU76" i="10"/>
  <c r="R77" i="10"/>
  <c r="T77" i="10"/>
  <c r="DL77" i="10"/>
  <c r="DN77" i="10"/>
  <c r="EN77" i="10"/>
  <c r="HF77" i="10"/>
  <c r="AF78" i="10"/>
  <c r="JH78" i="10"/>
  <c r="CI78" i="10"/>
  <c r="CK78" i="10"/>
  <c r="DL78" i="10"/>
  <c r="DN78" i="10"/>
  <c r="IH78" i="10"/>
  <c r="BG79" i="10"/>
  <c r="IV79" i="10"/>
  <c r="JH80" i="10"/>
  <c r="AE80" i="10"/>
  <c r="AG80" i="10"/>
  <c r="AS80" i="10"/>
  <c r="BU80" i="10"/>
  <c r="BW80" i="10"/>
  <c r="DZ80" i="10"/>
  <c r="EB80" i="10"/>
  <c r="FB80" i="10"/>
  <c r="GR80" i="10"/>
  <c r="GT80" i="10"/>
  <c r="CJ81" i="10"/>
  <c r="CL81" i="10"/>
  <c r="DM81" i="10"/>
  <c r="DO81" i="10"/>
  <c r="FC81" i="10"/>
  <c r="FQ81" i="10"/>
  <c r="II81" i="10"/>
  <c r="JG82" i="10"/>
  <c r="AF82" i="10"/>
  <c r="BG82" i="10"/>
  <c r="CY82" i="10"/>
  <c r="DL82" i="10"/>
  <c r="DO82" i="10"/>
  <c r="JH83" i="10"/>
  <c r="BG83" i="10"/>
  <c r="FB83" i="10"/>
  <c r="FD83" i="10"/>
  <c r="IV83" i="10"/>
  <c r="BU84" i="10"/>
  <c r="BX84" i="10"/>
  <c r="DM84" i="10"/>
  <c r="DZ84" i="10"/>
  <c r="EC84" i="10"/>
  <c r="FB84" i="10"/>
  <c r="FD84" i="10"/>
  <c r="GR84" i="10"/>
  <c r="GU84" i="10"/>
  <c r="IV84" i="10"/>
  <c r="BX94" i="10"/>
  <c r="EC94" i="10"/>
  <c r="FD94" i="10"/>
  <c r="GU94" i="10"/>
  <c r="IV94" i="10"/>
  <c r="CY98" i="10"/>
  <c r="EB98" i="10"/>
  <c r="FQ98" i="10"/>
  <c r="GS98" i="10"/>
  <c r="S99" i="10"/>
  <c r="CX99" i="10"/>
  <c r="CZ99" i="10"/>
  <c r="FQ99" i="10"/>
  <c r="AH104" i="10"/>
  <c r="CK104" i="10"/>
  <c r="FS104" i="10"/>
  <c r="IH104" i="10"/>
  <c r="BV108" i="10"/>
  <c r="CJ108" i="10"/>
  <c r="JF109" i="10"/>
  <c r="T109" i="10"/>
  <c r="AS109" i="10"/>
  <c r="BU109" i="10"/>
  <c r="BW109" i="10"/>
  <c r="CX109" i="10"/>
  <c r="CZ109" i="10"/>
  <c r="DZ109" i="10"/>
  <c r="EB109" i="10"/>
  <c r="EN109" i="10"/>
  <c r="GT109" i="10"/>
  <c r="FC114" i="10"/>
  <c r="FS115" i="10"/>
  <c r="IY115" i="10"/>
  <c r="IW115" i="10"/>
  <c r="AE125" i="10"/>
  <c r="CX126" i="10"/>
  <c r="CT125" i="10"/>
  <c r="CZ126" i="10"/>
  <c r="GW126" i="10"/>
  <c r="GN125" i="10"/>
  <c r="GT125" i="10" s="1"/>
  <c r="GT126" i="10"/>
  <c r="AF127" i="10"/>
  <c r="AH127" i="10"/>
  <c r="JH69" i="10"/>
  <c r="JJ69" i="10" s="1"/>
  <c r="CK69" i="10"/>
  <c r="DN69" i="10"/>
  <c r="GP67" i="10"/>
  <c r="DA70" i="10"/>
  <c r="AG71" i="10"/>
  <c r="FS71" i="10"/>
  <c r="T72" i="10"/>
  <c r="DN72" i="10"/>
  <c r="AJ73" i="10"/>
  <c r="AG73" i="10"/>
  <c r="BW73" i="10"/>
  <c r="EB73" i="10"/>
  <c r="FE73" i="10"/>
  <c r="GT73" i="10"/>
  <c r="CL74" i="10"/>
  <c r="DO74" i="10"/>
  <c r="JI75" i="10"/>
  <c r="DO75" i="10"/>
  <c r="JH76" i="10"/>
  <c r="FD76" i="10"/>
  <c r="AJ77" i="10"/>
  <c r="AG77" i="10"/>
  <c r="BW77" i="10"/>
  <c r="EB77" i="10"/>
  <c r="FE77" i="10"/>
  <c r="GT77" i="10"/>
  <c r="JI78" i="10"/>
  <c r="CL78" i="10"/>
  <c r="DO78" i="10"/>
  <c r="FE79" i="10"/>
  <c r="AH80" i="10"/>
  <c r="CK80" i="10"/>
  <c r="FS80" i="10"/>
  <c r="JF81" i="10"/>
  <c r="T81" i="10"/>
  <c r="BW81" i="10"/>
  <c r="CZ81" i="10"/>
  <c r="EB81" i="10"/>
  <c r="GT81" i="10"/>
  <c r="BX82" i="10"/>
  <c r="EC82" i="10"/>
  <c r="FD82" i="10"/>
  <c r="GU82" i="10"/>
  <c r="JI83" i="10"/>
  <c r="FE83" i="10"/>
  <c r="FR84" i="10"/>
  <c r="CL94" i="10"/>
  <c r="FR94" i="10"/>
  <c r="II94" i="10"/>
  <c r="AE98" i="10"/>
  <c r="BU98" i="10"/>
  <c r="T99" i="10"/>
  <c r="BH99" i="10"/>
  <c r="DN99" i="10"/>
  <c r="JH103" i="10"/>
  <c r="S104" i="10"/>
  <c r="CZ104" i="10"/>
  <c r="EA108" i="10"/>
  <c r="AJ109" i="10"/>
  <c r="AH109" i="10"/>
  <c r="BX109" i="10"/>
  <c r="DA109" i="10"/>
  <c r="EC109" i="10"/>
  <c r="GU109" i="10"/>
  <c r="JH113" i="10"/>
  <c r="P125" i="10"/>
  <c r="EB126" i="10"/>
  <c r="IY126" i="10"/>
  <c r="IW126" i="10"/>
  <c r="CL127" i="10"/>
  <c r="CL69" i="10"/>
  <c r="DO69" i="10"/>
  <c r="FD71" i="10"/>
  <c r="AG72" i="10"/>
  <c r="BW72" i="10"/>
  <c r="EB72" i="10"/>
  <c r="GT72" i="10"/>
  <c r="AH73" i="10"/>
  <c r="CK73" i="10"/>
  <c r="BW74" i="10"/>
  <c r="CZ74" i="10"/>
  <c r="EB74" i="10"/>
  <c r="GT74" i="10"/>
  <c r="FD75" i="10"/>
  <c r="FE76" i="10"/>
  <c r="AH77" i="10"/>
  <c r="CK77" i="10"/>
  <c r="BW78" i="10"/>
  <c r="CZ78" i="10"/>
  <c r="EB78" i="10"/>
  <c r="GT78" i="10"/>
  <c r="FR79" i="10"/>
  <c r="S80" i="10"/>
  <c r="CZ80" i="10"/>
  <c r="BX81" i="10"/>
  <c r="DA81" i="10"/>
  <c r="EC81" i="10"/>
  <c r="GU81" i="10"/>
  <c r="FR82" i="10"/>
  <c r="S83" i="10"/>
  <c r="FR83" i="10"/>
  <c r="HT94" i="10"/>
  <c r="AJ98" i="10"/>
  <c r="DZ98" i="10"/>
  <c r="AG99" i="10"/>
  <c r="AS99" i="10"/>
  <c r="BW99" i="10"/>
  <c r="EB99" i="10"/>
  <c r="GT99" i="10"/>
  <c r="IW99" i="10"/>
  <c r="JI103" i="10"/>
  <c r="JS103" i="10" s="1"/>
  <c r="FB103" i="10"/>
  <c r="R104" i="10"/>
  <c r="T104" i="10"/>
  <c r="BH104" i="10"/>
  <c r="DL104" i="10"/>
  <c r="DN104" i="10"/>
  <c r="EN104" i="10"/>
  <c r="JH109" i="10"/>
  <c r="CK109" i="10"/>
  <c r="DN109" i="10"/>
  <c r="IH109" i="10"/>
  <c r="S113" i="10"/>
  <c r="JH114" i="10"/>
  <c r="BI114" i="10"/>
  <c r="FE114" i="10"/>
  <c r="AG115" i="10"/>
  <c r="BJ115" i="10"/>
  <c r="BH115" i="10"/>
  <c r="FD115" i="10"/>
  <c r="FB125" i="10"/>
  <c r="AV126" i="10"/>
  <c r="AP125" i="10"/>
  <c r="JH126" i="10"/>
  <c r="IJ126" i="10"/>
  <c r="IH126" i="10"/>
  <c r="FS114" i="10"/>
  <c r="GU114" i="10"/>
  <c r="Q115" i="10"/>
  <c r="S115" i="10"/>
  <c r="FC115" i="10"/>
  <c r="FE115" i="10"/>
  <c r="BW125" i="10"/>
  <c r="CU125" i="10"/>
  <c r="CY125" i="10" s="1"/>
  <c r="FE125" i="10"/>
  <c r="FM125" i="10"/>
  <c r="FM124" i="10" s="1"/>
  <c r="FQ124" i="10" s="1"/>
  <c r="HV125" i="10"/>
  <c r="AF126" i="10"/>
  <c r="CJ126" i="10"/>
  <c r="CL126" i="10"/>
  <c r="DM126" i="10"/>
  <c r="DO126" i="10"/>
  <c r="FC126" i="10"/>
  <c r="FQ126" i="10"/>
  <c r="HU126" i="10"/>
  <c r="R127" i="10"/>
  <c r="AE127" i="10"/>
  <c r="BV127" i="10"/>
  <c r="CI127" i="10"/>
  <c r="CK127" i="10"/>
  <c r="DL127" i="10"/>
  <c r="DN127" i="10"/>
  <c r="IH127" i="10"/>
  <c r="Q128" i="10"/>
  <c r="T128" i="10"/>
  <c r="AT128" i="10"/>
  <c r="BZ128" i="10"/>
  <c r="BX128" i="10"/>
  <c r="CY128" i="10"/>
  <c r="DA128" i="10"/>
  <c r="EA128" i="10"/>
  <c r="EC128" i="10"/>
  <c r="EO128" i="10"/>
  <c r="GS128" i="10"/>
  <c r="GU128" i="10"/>
  <c r="IW128" i="10"/>
  <c r="JI129" i="10"/>
  <c r="BG129" i="10"/>
  <c r="CX129" i="10"/>
  <c r="CZ129" i="10"/>
  <c r="FQ129" i="10"/>
  <c r="HU129" i="10"/>
  <c r="AE130" i="10"/>
  <c r="AG130" i="10"/>
  <c r="AT130" i="10"/>
  <c r="BU130" i="10"/>
  <c r="CX130" i="10"/>
  <c r="CZ130" i="10"/>
  <c r="EQ130" i="10"/>
  <c r="IW130" i="10"/>
  <c r="BL131" i="10"/>
  <c r="JH131" i="10"/>
  <c r="DL131" i="10"/>
  <c r="DN131" i="10"/>
  <c r="FB131" i="10"/>
  <c r="FC131" i="10"/>
  <c r="GS131" i="10"/>
  <c r="GU131" i="10"/>
  <c r="AF132" i="10"/>
  <c r="CJ132" i="10"/>
  <c r="CL132" i="10"/>
  <c r="DM132" i="10"/>
  <c r="DO132" i="10"/>
  <c r="FP132" i="10"/>
  <c r="IW132" i="10"/>
  <c r="AF133" i="10"/>
  <c r="JG133" i="10"/>
  <c r="BV133" i="10"/>
  <c r="BX133" i="10"/>
  <c r="CY133" i="10"/>
  <c r="DA133" i="10"/>
  <c r="EA133" i="10"/>
  <c r="EC133" i="10"/>
  <c r="EO133" i="10"/>
  <c r="GS133" i="10"/>
  <c r="GU133" i="10"/>
  <c r="IW133" i="10"/>
  <c r="AF134" i="10"/>
  <c r="JG134" i="10"/>
  <c r="BV134" i="10"/>
  <c r="BX134" i="10"/>
  <c r="CY134" i="10"/>
  <c r="DA134" i="10"/>
  <c r="EA134" i="10"/>
  <c r="EC134" i="10"/>
  <c r="EO134" i="10"/>
  <c r="GS134" i="10"/>
  <c r="GU134" i="10"/>
  <c r="IW134" i="10"/>
  <c r="AF135" i="10"/>
  <c r="JG135" i="10"/>
  <c r="BV135" i="10"/>
  <c r="BX135" i="10"/>
  <c r="CY135" i="10"/>
  <c r="DA135" i="10"/>
  <c r="EA135" i="10"/>
  <c r="EC135" i="10"/>
  <c r="EO135" i="10"/>
  <c r="GS135" i="10"/>
  <c r="GU135" i="10"/>
  <c r="IW135" i="10"/>
  <c r="JH136" i="10"/>
  <c r="AF136" i="10"/>
  <c r="CJ136" i="10"/>
  <c r="CX136" i="10"/>
  <c r="DA136" i="10"/>
  <c r="FQ136" i="10"/>
  <c r="II136" i="10"/>
  <c r="Q137" i="10"/>
  <c r="AE137" i="10"/>
  <c r="BG137" i="10"/>
  <c r="CY137" i="10"/>
  <c r="DL137" i="10"/>
  <c r="DO137" i="10"/>
  <c r="EO137" i="10"/>
  <c r="HF137" i="10"/>
  <c r="R138" i="10"/>
  <c r="AF138" i="10"/>
  <c r="BH138" i="10"/>
  <c r="CJ138" i="10"/>
  <c r="CX138" i="10"/>
  <c r="DA138" i="10"/>
  <c r="JH138" i="10"/>
  <c r="FQ138" i="10"/>
  <c r="HU138" i="10"/>
  <c r="R139" i="10"/>
  <c r="AE139" i="10"/>
  <c r="AH139" i="10"/>
  <c r="BU139" i="10"/>
  <c r="BW139" i="10"/>
  <c r="CX139" i="10"/>
  <c r="CZ139" i="10"/>
  <c r="DZ139" i="10"/>
  <c r="EB139" i="10"/>
  <c r="EN139" i="10"/>
  <c r="GR139" i="10"/>
  <c r="GT139" i="10"/>
  <c r="HF139" i="10"/>
  <c r="R140" i="10"/>
  <c r="AE140" i="10"/>
  <c r="AH140" i="10"/>
  <c r="BU140" i="10"/>
  <c r="BW140" i="10"/>
  <c r="CX140" i="10"/>
  <c r="CZ140" i="10"/>
  <c r="DZ140" i="10"/>
  <c r="EB140" i="10"/>
  <c r="EN140" i="10"/>
  <c r="GR140" i="10"/>
  <c r="GT140" i="10"/>
  <c r="HF140" i="10"/>
  <c r="R141" i="10"/>
  <c r="AE141" i="10"/>
  <c r="AH141" i="10"/>
  <c r="BU141" i="10"/>
  <c r="BW141" i="10"/>
  <c r="CY141" i="10"/>
  <c r="DL141" i="10"/>
  <c r="DN141" i="10"/>
  <c r="EN141" i="10"/>
  <c r="IV141" i="10"/>
  <c r="JH142" i="10"/>
  <c r="AE142" i="10"/>
  <c r="AG142" i="10"/>
  <c r="AS142" i="10"/>
  <c r="BU142" i="10"/>
  <c r="BW142" i="10"/>
  <c r="DM142" i="10"/>
  <c r="DZ142" i="10"/>
  <c r="EB142" i="10"/>
  <c r="FB142" i="10"/>
  <c r="FE142" i="10"/>
  <c r="GR142" i="10"/>
  <c r="GT142" i="10"/>
  <c r="IW142" i="10"/>
  <c r="JI143" i="10"/>
  <c r="AF143" i="10"/>
  <c r="AH143" i="10"/>
  <c r="AT143" i="10"/>
  <c r="BV143" i="10"/>
  <c r="CI143" i="10"/>
  <c r="CK143" i="10"/>
  <c r="EA143" i="10"/>
  <c r="FC143" i="10"/>
  <c r="FP143" i="10"/>
  <c r="FS143" i="10"/>
  <c r="GS143" i="10"/>
  <c r="HT143" i="10"/>
  <c r="Q144" i="10"/>
  <c r="S144" i="10"/>
  <c r="CI144" i="10"/>
  <c r="CK144" i="10"/>
  <c r="DL144" i="10"/>
  <c r="DN144" i="10"/>
  <c r="FB144" i="10"/>
  <c r="FP144" i="10"/>
  <c r="IH144" i="10"/>
  <c r="JI145" i="10"/>
  <c r="BG145" i="10"/>
  <c r="CX145" i="10"/>
  <c r="CZ145" i="10"/>
  <c r="DZ145" i="10"/>
  <c r="EB145" i="10"/>
  <c r="EN145" i="10"/>
  <c r="GR145" i="10"/>
  <c r="GT145" i="10"/>
  <c r="HF145" i="10"/>
  <c r="R146" i="10"/>
  <c r="AE146" i="10"/>
  <c r="AH146" i="10"/>
  <c r="BV146" i="10"/>
  <c r="CI146" i="10"/>
  <c r="CL146" i="10"/>
  <c r="EA146" i="10"/>
  <c r="FC146" i="10"/>
  <c r="FP146" i="10"/>
  <c r="FR146" i="10"/>
  <c r="GS146" i="10"/>
  <c r="IH146" i="10"/>
  <c r="BU147" i="10"/>
  <c r="BX147" i="10"/>
  <c r="DM147" i="10"/>
  <c r="DZ147" i="10"/>
  <c r="EC147" i="10"/>
  <c r="FB147" i="10"/>
  <c r="FD147" i="10"/>
  <c r="GW147" i="10"/>
  <c r="GU147" i="10"/>
  <c r="HG147" i="10"/>
  <c r="BU148" i="10"/>
  <c r="CI148" i="10"/>
  <c r="CX148" i="10"/>
  <c r="DL148" i="10"/>
  <c r="DZ148" i="10"/>
  <c r="JH148" i="10"/>
  <c r="FP148" i="10"/>
  <c r="FR148" i="10"/>
  <c r="GR148" i="10"/>
  <c r="II148" i="10"/>
  <c r="Q149" i="10"/>
  <c r="S149" i="10"/>
  <c r="AS149" i="10"/>
  <c r="BU149" i="10"/>
  <c r="CI149" i="10"/>
  <c r="CX149" i="10"/>
  <c r="DL149" i="10"/>
  <c r="DZ149" i="10"/>
  <c r="FP149" i="10"/>
  <c r="FR149" i="10"/>
  <c r="GR149" i="10"/>
  <c r="II149" i="10"/>
  <c r="Q150" i="10"/>
  <c r="S150" i="10"/>
  <c r="AS150" i="10"/>
  <c r="BU150" i="10"/>
  <c r="CI150" i="10"/>
  <c r="CX150" i="10"/>
  <c r="DL150" i="10"/>
  <c r="DZ150" i="10"/>
  <c r="FP150" i="10"/>
  <c r="FR150" i="10"/>
  <c r="GR150" i="10"/>
  <c r="II150" i="10"/>
  <c r="Q151" i="10"/>
  <c r="S151" i="10"/>
  <c r="AS151" i="10"/>
  <c r="BU151" i="10"/>
  <c r="CI151" i="10"/>
  <c r="CX151" i="10"/>
  <c r="DL151" i="10"/>
  <c r="DZ151" i="10"/>
  <c r="FP151" i="10"/>
  <c r="FR151" i="10"/>
  <c r="GR151" i="10"/>
  <c r="II151" i="10"/>
  <c r="JF152" i="10"/>
  <c r="S152" i="10"/>
  <c r="AS152" i="10"/>
  <c r="BU152" i="10"/>
  <c r="CI152" i="10"/>
  <c r="CX152" i="10"/>
  <c r="DL152" i="10"/>
  <c r="DZ152" i="10"/>
  <c r="FP152" i="10"/>
  <c r="FR152" i="10"/>
  <c r="GR152" i="10"/>
  <c r="II152" i="10"/>
  <c r="JF153" i="10"/>
  <c r="S153" i="10"/>
  <c r="AS153" i="10"/>
  <c r="BU153" i="10"/>
  <c r="BW153" i="10"/>
  <c r="DM153" i="10"/>
  <c r="DZ153" i="10"/>
  <c r="EB153" i="10"/>
  <c r="FB153" i="10"/>
  <c r="GR153" i="10"/>
  <c r="GT153" i="10"/>
  <c r="IW153" i="10"/>
  <c r="JI154" i="10"/>
  <c r="AF154" i="10"/>
  <c r="AH154" i="10"/>
  <c r="AT154" i="10"/>
  <c r="BV154" i="10"/>
  <c r="CI154" i="10"/>
  <c r="CK154" i="10"/>
  <c r="EA154" i="10"/>
  <c r="FC154" i="10"/>
  <c r="FP154" i="10"/>
  <c r="GS154" i="10"/>
  <c r="IY154" i="10"/>
  <c r="IW154" i="10"/>
  <c r="FD155" i="10"/>
  <c r="CK128" i="10"/>
  <c r="DN128" i="10"/>
  <c r="BW129" i="10"/>
  <c r="DN129" i="10"/>
  <c r="CL131" i="10"/>
  <c r="DO131" i="10"/>
  <c r="CZ132" i="10"/>
  <c r="EB132" i="10"/>
  <c r="CK133" i="10"/>
  <c r="DN133" i="10"/>
  <c r="CK134" i="10"/>
  <c r="DN134" i="10"/>
  <c r="CK135" i="10"/>
  <c r="DN135" i="10"/>
  <c r="FD137" i="10"/>
  <c r="BL138" i="10"/>
  <c r="GT138" i="10"/>
  <c r="JG139" i="10"/>
  <c r="BX139" i="10"/>
  <c r="DA139" i="10"/>
  <c r="EC139" i="10"/>
  <c r="GU139" i="10"/>
  <c r="JG140" i="10"/>
  <c r="BX140" i="10"/>
  <c r="DA140" i="10"/>
  <c r="EC140" i="10"/>
  <c r="GU140" i="10"/>
  <c r="BX141" i="10"/>
  <c r="EB141" i="10"/>
  <c r="GT141" i="10"/>
  <c r="AH142" i="10"/>
  <c r="CK142" i="10"/>
  <c r="S143" i="10"/>
  <c r="JF143" i="10"/>
  <c r="CZ143" i="10"/>
  <c r="T144" i="10"/>
  <c r="CL144" i="10"/>
  <c r="DO144" i="10"/>
  <c r="DA145" i="10"/>
  <c r="EC145" i="10"/>
  <c r="GU145" i="10"/>
  <c r="FR147" i="10"/>
  <c r="FS148" i="10"/>
  <c r="AG149" i="10"/>
  <c r="JF149" i="10"/>
  <c r="FS149" i="10"/>
  <c r="HT149" i="10"/>
  <c r="R150" i="10"/>
  <c r="AE150" i="10"/>
  <c r="AG150" i="10"/>
  <c r="JF150" i="10"/>
  <c r="BV150" i="10"/>
  <c r="CJ150" i="10"/>
  <c r="CY150" i="10"/>
  <c r="DM150" i="10"/>
  <c r="EA150" i="10"/>
  <c r="FQ150" i="10"/>
  <c r="FS150" i="10"/>
  <c r="GS150" i="10"/>
  <c r="HT150" i="10"/>
  <c r="R151" i="10"/>
  <c r="AE151" i="10"/>
  <c r="AG151" i="10"/>
  <c r="JF151" i="10"/>
  <c r="BV151" i="10"/>
  <c r="CJ151" i="10"/>
  <c r="CY151" i="10"/>
  <c r="DM151" i="10"/>
  <c r="EA151" i="10"/>
  <c r="FQ151" i="10"/>
  <c r="FS151" i="10"/>
  <c r="GS151" i="10"/>
  <c r="HT151" i="10"/>
  <c r="R152" i="10"/>
  <c r="AE152" i="10"/>
  <c r="AG152" i="10"/>
  <c r="BV152" i="10"/>
  <c r="CJ152" i="10"/>
  <c r="CY152" i="10"/>
  <c r="DM152" i="10"/>
  <c r="EA152" i="10"/>
  <c r="FQ152" i="10"/>
  <c r="FS152" i="10"/>
  <c r="GS152" i="10"/>
  <c r="HT152" i="10"/>
  <c r="JG153" i="10"/>
  <c r="AE153" i="10"/>
  <c r="AG153" i="10"/>
  <c r="BV153" i="10"/>
  <c r="CI153" i="10"/>
  <c r="CK153" i="10"/>
  <c r="EA153" i="10"/>
  <c r="FC153" i="10"/>
  <c r="FP153" i="10"/>
  <c r="FS153" i="10"/>
  <c r="GS153" i="10"/>
  <c r="HT153" i="10"/>
  <c r="Q154" i="10"/>
  <c r="S154" i="10"/>
  <c r="JH154" i="10"/>
  <c r="CJ154" i="10"/>
  <c r="CX154" i="10"/>
  <c r="CZ154" i="10"/>
  <c r="FQ154" i="10"/>
  <c r="IJ154" i="10"/>
  <c r="IH154" i="10"/>
  <c r="AG155" i="10"/>
  <c r="BJ155" i="10"/>
  <c r="BH155" i="10"/>
  <c r="HV155" i="10"/>
  <c r="HT155" i="10"/>
  <c r="DA126" i="10"/>
  <c r="EC126" i="10"/>
  <c r="GU126" i="10"/>
  <c r="JI127" i="10"/>
  <c r="JH127" i="10"/>
  <c r="CZ127" i="10"/>
  <c r="EB127" i="10"/>
  <c r="GT127" i="10"/>
  <c r="CL128" i="10"/>
  <c r="DO128" i="10"/>
  <c r="HU128" i="10"/>
  <c r="BX129" i="10"/>
  <c r="EB129" i="10"/>
  <c r="GT129" i="10"/>
  <c r="IW129" i="10"/>
  <c r="DN130" i="10"/>
  <c r="HU130" i="10"/>
  <c r="EB131" i="10"/>
  <c r="HU131" i="10"/>
  <c r="AT132" i="10"/>
  <c r="GT132" i="10"/>
  <c r="AT133" i="10"/>
  <c r="CL133" i="10"/>
  <c r="DO133" i="10"/>
  <c r="HU133" i="10"/>
  <c r="AT134" i="10"/>
  <c r="CL134" i="10"/>
  <c r="DO134" i="10"/>
  <c r="HU134" i="10"/>
  <c r="AT135" i="10"/>
  <c r="CL135" i="10"/>
  <c r="DO135" i="10"/>
  <c r="HU135" i="10"/>
  <c r="AT136" i="10"/>
  <c r="FD136" i="10"/>
  <c r="FR137" i="10"/>
  <c r="JI138" i="10"/>
  <c r="FD138" i="10"/>
  <c r="GU138" i="10"/>
  <c r="IW138" i="10"/>
  <c r="JI139" i="10"/>
  <c r="CK139" i="10"/>
  <c r="DN139" i="10"/>
  <c r="JI140" i="10"/>
  <c r="CK140" i="10"/>
  <c r="DN140" i="10"/>
  <c r="JI141" i="10"/>
  <c r="CK141" i="10"/>
  <c r="S142" i="10"/>
  <c r="JF142" i="10"/>
  <c r="CZ142" i="10"/>
  <c r="T143" i="10"/>
  <c r="JG143" i="10"/>
  <c r="DN143" i="10"/>
  <c r="AG144" i="10"/>
  <c r="BW144" i="10"/>
  <c r="CZ144" i="10"/>
  <c r="EB144" i="10"/>
  <c r="GT144" i="10"/>
  <c r="CK145" i="10"/>
  <c r="DN145" i="10"/>
  <c r="EO146" i="10"/>
  <c r="FD148" i="10"/>
  <c r="FD149" i="10"/>
  <c r="FD150" i="10"/>
  <c r="JH151" i="10"/>
  <c r="FD151" i="10"/>
  <c r="JH152" i="10"/>
  <c r="FD152" i="10"/>
  <c r="JH153" i="10"/>
  <c r="CZ153" i="10"/>
  <c r="JG154" i="10"/>
  <c r="T154" i="10"/>
  <c r="DN154" i="10"/>
  <c r="JG155" i="10"/>
  <c r="AU155" i="10"/>
  <c r="AS155" i="10"/>
  <c r="DW125" i="10"/>
  <c r="EC125" i="10" s="1"/>
  <c r="R126" i="10"/>
  <c r="AE126" i="10"/>
  <c r="BV126" i="10"/>
  <c r="CI126" i="10"/>
  <c r="CK126" i="10"/>
  <c r="CV125" i="10"/>
  <c r="CV124" i="10" s="1"/>
  <c r="DL126" i="10"/>
  <c r="DN126" i="10"/>
  <c r="Q127" i="10"/>
  <c r="AT127" i="10"/>
  <c r="CY127" i="10"/>
  <c r="DA127" i="10"/>
  <c r="EA127" i="10"/>
  <c r="EC127" i="10"/>
  <c r="EO127" i="10"/>
  <c r="GS127" i="10"/>
  <c r="GU127" i="10"/>
  <c r="IW127" i="10"/>
  <c r="JI128" i="10"/>
  <c r="BG128" i="10"/>
  <c r="JH128" i="10"/>
  <c r="CX128" i="10"/>
  <c r="CZ128" i="10"/>
  <c r="DZ128" i="10"/>
  <c r="EB128" i="10"/>
  <c r="EN128" i="10"/>
  <c r="GT128" i="10"/>
  <c r="HF128" i="10"/>
  <c r="AF129" i="10"/>
  <c r="JH129" i="10"/>
  <c r="CI129" i="10"/>
  <c r="CK129" i="10"/>
  <c r="FC129" i="10"/>
  <c r="FP129" i="10"/>
  <c r="HT129" i="10"/>
  <c r="IK129" i="10"/>
  <c r="JF130" i="10"/>
  <c r="JL130" i="10" s="1"/>
  <c r="BI130" i="10"/>
  <c r="HF130" i="10"/>
  <c r="EO131" i="10"/>
  <c r="GR131" i="10"/>
  <c r="GT131" i="10"/>
  <c r="HF131" i="10"/>
  <c r="R132" i="10"/>
  <c r="BV132" i="10"/>
  <c r="CI132" i="10"/>
  <c r="CK132" i="10"/>
  <c r="DL132" i="10"/>
  <c r="DN132" i="10"/>
  <c r="FB132" i="10"/>
  <c r="GS132" i="10"/>
  <c r="GU132" i="10"/>
  <c r="R133" i="10"/>
  <c r="AE133" i="10"/>
  <c r="BU133" i="10"/>
  <c r="BW133" i="10"/>
  <c r="CX133" i="10"/>
  <c r="CZ133" i="10"/>
  <c r="DZ133" i="10"/>
  <c r="EB133" i="10"/>
  <c r="EN133" i="10"/>
  <c r="GR133" i="10"/>
  <c r="GT133" i="10"/>
  <c r="HF133" i="10"/>
  <c r="R134" i="10"/>
  <c r="AE134" i="10"/>
  <c r="BU134" i="10"/>
  <c r="BW134" i="10"/>
  <c r="CX134" i="10"/>
  <c r="CZ134" i="10"/>
  <c r="DZ134" i="10"/>
  <c r="EB134" i="10"/>
  <c r="EN134" i="10"/>
  <c r="GR134" i="10"/>
  <c r="GT134" i="10"/>
  <c r="HF134" i="10"/>
  <c r="R135" i="10"/>
  <c r="AE135" i="10"/>
  <c r="BU135" i="10"/>
  <c r="BW135" i="10"/>
  <c r="CX135" i="10"/>
  <c r="CZ135" i="10"/>
  <c r="DZ135" i="10"/>
  <c r="EB135" i="10"/>
  <c r="EN135" i="10"/>
  <c r="GR135" i="10"/>
  <c r="GT135" i="10"/>
  <c r="HF135" i="10"/>
  <c r="R136" i="10"/>
  <c r="AE136" i="10"/>
  <c r="BV136" i="10"/>
  <c r="CI136" i="10"/>
  <c r="EA136" i="10"/>
  <c r="FC136" i="10"/>
  <c r="FP136" i="10"/>
  <c r="FR136" i="10"/>
  <c r="GS136" i="10"/>
  <c r="IH136" i="10"/>
  <c r="BV137" i="10"/>
  <c r="CJ137" i="10"/>
  <c r="CX137" i="10"/>
  <c r="JH137" i="10"/>
  <c r="FQ137" i="10"/>
  <c r="II137" i="10"/>
  <c r="Q138" i="10"/>
  <c r="AE138" i="10"/>
  <c r="BG138" i="10"/>
  <c r="BV138" i="10"/>
  <c r="CI138" i="10"/>
  <c r="EA138" i="10"/>
  <c r="FC138" i="10"/>
  <c r="FP138" i="10"/>
  <c r="IH138" i="10"/>
  <c r="Q139" i="10"/>
  <c r="AT139" i="10"/>
  <c r="BL139" i="10"/>
  <c r="CJ139" i="10"/>
  <c r="CL139" i="10"/>
  <c r="DM139" i="10"/>
  <c r="DO139" i="10"/>
  <c r="FC139" i="10"/>
  <c r="FQ139" i="10"/>
  <c r="HU139" i="10"/>
  <c r="Q140" i="10"/>
  <c r="AT140" i="10"/>
  <c r="BL140" i="10"/>
  <c r="CJ140" i="10"/>
  <c r="CL140" i="10"/>
  <c r="DM140" i="10"/>
  <c r="DO140" i="10"/>
  <c r="FC140" i="10"/>
  <c r="FQ140" i="10"/>
  <c r="HU140" i="10"/>
  <c r="Q141" i="10"/>
  <c r="AT141" i="10"/>
  <c r="BL141" i="10"/>
  <c r="CJ141" i="10"/>
  <c r="CX141" i="10"/>
  <c r="CZ141" i="10"/>
  <c r="FQ141" i="10"/>
  <c r="JG141" i="10"/>
  <c r="JM141" i="10" s="1"/>
  <c r="HU141" i="10"/>
  <c r="R142" i="10"/>
  <c r="T142" i="10"/>
  <c r="JG142" i="10"/>
  <c r="JK142" i="10" s="1"/>
  <c r="CY142" i="10"/>
  <c r="DL142" i="10"/>
  <c r="DN142" i="10"/>
  <c r="EN142" i="10"/>
  <c r="IV142" i="10"/>
  <c r="JH143" i="10"/>
  <c r="AE143" i="10"/>
  <c r="AG143" i="10"/>
  <c r="AS143" i="10"/>
  <c r="BU143" i="10"/>
  <c r="BW143" i="10"/>
  <c r="DM143" i="10"/>
  <c r="DZ143" i="10"/>
  <c r="EB143" i="10"/>
  <c r="FB143" i="10"/>
  <c r="GR143" i="10"/>
  <c r="GT143" i="10"/>
  <c r="IW143" i="10"/>
  <c r="JI144" i="10"/>
  <c r="AF144" i="10"/>
  <c r="AH144" i="10"/>
  <c r="AT144" i="10"/>
  <c r="BV144" i="10"/>
  <c r="BX144" i="10"/>
  <c r="CY144" i="10"/>
  <c r="DA144" i="10"/>
  <c r="EA144" i="10"/>
  <c r="EC144" i="10"/>
  <c r="EO144" i="10"/>
  <c r="GS144" i="10"/>
  <c r="GU144" i="10"/>
  <c r="IW144" i="10"/>
  <c r="AF145" i="10"/>
  <c r="JG145" i="10"/>
  <c r="CJ145" i="10"/>
  <c r="CL145" i="10"/>
  <c r="DM145" i="10"/>
  <c r="DO145" i="10"/>
  <c r="FC145" i="10"/>
  <c r="FQ145" i="10"/>
  <c r="HU145" i="10"/>
  <c r="Q146" i="10"/>
  <c r="AT146" i="10"/>
  <c r="BU146" i="10"/>
  <c r="DM146" i="10"/>
  <c r="DZ146" i="10"/>
  <c r="FB146" i="10"/>
  <c r="FD146" i="10"/>
  <c r="HG146" i="10"/>
  <c r="BL147" i="10"/>
  <c r="CY147" i="10"/>
  <c r="DL147" i="10"/>
  <c r="EO147" i="10"/>
  <c r="HF147" i="10"/>
  <c r="R148" i="10"/>
  <c r="AF148" i="10"/>
  <c r="BH148" i="10"/>
  <c r="FC148" i="10"/>
  <c r="FE148" i="10"/>
  <c r="IV148" i="10"/>
  <c r="BH149" i="10"/>
  <c r="JI149" i="10"/>
  <c r="FC149" i="10"/>
  <c r="FE149" i="10"/>
  <c r="IV149" i="10"/>
  <c r="JI150" i="10"/>
  <c r="FE150" i="10"/>
  <c r="JI151" i="10"/>
  <c r="FE151" i="10"/>
  <c r="JI152" i="10"/>
  <c r="FE152" i="10"/>
  <c r="DN153" i="10"/>
  <c r="JI153" i="10"/>
  <c r="AG154" i="10"/>
  <c r="BW154" i="10"/>
  <c r="EB154" i="10"/>
  <c r="GR154" i="10"/>
  <c r="GT154" i="10"/>
  <c r="JF155" i="10"/>
  <c r="S155" i="10"/>
  <c r="BU155" i="10"/>
  <c r="CI155" i="10"/>
  <c r="CX155" i="10"/>
  <c r="DL155" i="10"/>
  <c r="DZ155" i="10"/>
  <c r="FP155" i="10"/>
  <c r="FR155" i="10"/>
  <c r="GR155" i="10"/>
  <c r="Q156" i="10"/>
  <c r="AE156" i="10"/>
  <c r="BG156" i="10"/>
  <c r="JH156" i="10"/>
  <c r="CY156" i="10"/>
  <c r="DL156" i="10"/>
  <c r="DO156" i="10"/>
  <c r="JH157" i="10"/>
  <c r="AF157" i="10"/>
  <c r="CJ157" i="10"/>
  <c r="CX157" i="10"/>
  <c r="DA157" i="10"/>
  <c r="FQ157" i="10"/>
  <c r="II157" i="10"/>
  <c r="N162" i="10"/>
  <c r="T162" i="10" s="1"/>
  <c r="AF162" i="10"/>
  <c r="BX162" i="10"/>
  <c r="EB162" i="10"/>
  <c r="FB162" i="10"/>
  <c r="FS162" i="10"/>
  <c r="GR162" i="10"/>
  <c r="Q163" i="10"/>
  <c r="S163" i="10"/>
  <c r="JF163" i="10"/>
  <c r="JL163" i="10" s="1"/>
  <c r="CI163" i="10"/>
  <c r="CK163" i="10"/>
  <c r="EA163" i="10"/>
  <c r="FC163" i="10"/>
  <c r="FP163" i="10"/>
  <c r="FS163" i="10"/>
  <c r="GS163" i="10"/>
  <c r="HT163" i="10"/>
  <c r="BD168" i="10"/>
  <c r="BJ168" i="10" s="1"/>
  <c r="BU169" i="10"/>
  <c r="CL169" i="10"/>
  <c r="EA169" i="10"/>
  <c r="EC169" i="10"/>
  <c r="EO169" i="10"/>
  <c r="GS169" i="10"/>
  <c r="GU169" i="10"/>
  <c r="HG169" i="10"/>
  <c r="AH170" i="10"/>
  <c r="AU170" i="10"/>
  <c r="BJ170" i="10"/>
  <c r="BT168" i="10"/>
  <c r="BT167" i="10" s="1"/>
  <c r="DC170" i="10"/>
  <c r="EA170" i="10"/>
  <c r="EC170" i="10"/>
  <c r="EO170" i="10"/>
  <c r="GS170" i="10"/>
  <c r="GU170" i="10"/>
  <c r="HG170" i="10"/>
  <c r="BV171" i="10"/>
  <c r="CJ171" i="10"/>
  <c r="CX171" i="10"/>
  <c r="DA171" i="10"/>
  <c r="HT171" i="10"/>
  <c r="BQ174" i="10"/>
  <c r="BW174" i="10" s="1"/>
  <c r="CI174" i="10"/>
  <c r="DZ174" i="10"/>
  <c r="GR174" i="10"/>
  <c r="AF175" i="10"/>
  <c r="CJ175" i="10"/>
  <c r="CL175" i="10"/>
  <c r="DZ175" i="10"/>
  <c r="EB175" i="10"/>
  <c r="FB175" i="10"/>
  <c r="FE175" i="10"/>
  <c r="GR175" i="10"/>
  <c r="GT175" i="10"/>
  <c r="IW175" i="10"/>
  <c r="JI176" i="10"/>
  <c r="AF176" i="10"/>
  <c r="AH176" i="10"/>
  <c r="AT176" i="10"/>
  <c r="BV176" i="10"/>
  <c r="BX176" i="10"/>
  <c r="DM176" i="10"/>
  <c r="EA176" i="10"/>
  <c r="EZ174" i="10"/>
  <c r="EZ167" i="10" s="1"/>
  <c r="HT176" i="10"/>
  <c r="JG177" i="10"/>
  <c r="AF177" i="10"/>
  <c r="BH177" i="10"/>
  <c r="JI177" i="10"/>
  <c r="DM177" i="10"/>
  <c r="DZ177" i="10"/>
  <c r="EC177" i="10"/>
  <c r="FB177" i="10"/>
  <c r="FD177" i="10"/>
  <c r="GR177" i="10"/>
  <c r="GU177" i="10"/>
  <c r="IV177" i="10"/>
  <c r="EA178" i="10"/>
  <c r="FP178" i="10"/>
  <c r="FR178" i="10"/>
  <c r="GS178" i="10"/>
  <c r="FL181" i="10"/>
  <c r="FR181" i="10" s="1"/>
  <c r="M182" i="10"/>
  <c r="FS182" i="10"/>
  <c r="GN182" i="10"/>
  <c r="GT182" i="10" s="1"/>
  <c r="BV183" i="10"/>
  <c r="CY183" i="10"/>
  <c r="DM183" i="10"/>
  <c r="HT183" i="10"/>
  <c r="AE184" i="10"/>
  <c r="AG184" i="10"/>
  <c r="CI184" i="10"/>
  <c r="CK184" i="10"/>
  <c r="EA184" i="10"/>
  <c r="FQ184" i="10"/>
  <c r="FS184" i="10"/>
  <c r="GS184" i="10"/>
  <c r="HU184" i="10"/>
  <c r="AE185" i="10"/>
  <c r="AG185" i="10"/>
  <c r="CI185" i="10"/>
  <c r="CK185" i="10"/>
  <c r="EA185" i="10"/>
  <c r="FQ185" i="10"/>
  <c r="FS185" i="10"/>
  <c r="GS185" i="10"/>
  <c r="HU185" i="10"/>
  <c r="JG186" i="10"/>
  <c r="AE186" i="10"/>
  <c r="AG186" i="10"/>
  <c r="JF186" i="10"/>
  <c r="CI186" i="10"/>
  <c r="CK186" i="10"/>
  <c r="EA186" i="10"/>
  <c r="HT186" i="10"/>
  <c r="JG187" i="10"/>
  <c r="AE187" i="10"/>
  <c r="AG187" i="10"/>
  <c r="JF187" i="10"/>
  <c r="FS155" i="10"/>
  <c r="EC156" i="10"/>
  <c r="FD156" i="10"/>
  <c r="GU156" i="10"/>
  <c r="JI157" i="10"/>
  <c r="DO157" i="10"/>
  <c r="GT157" i="10"/>
  <c r="CJ162" i="10"/>
  <c r="DZ162" i="10"/>
  <c r="FC162" i="10"/>
  <c r="T163" i="10"/>
  <c r="CZ163" i="10"/>
  <c r="AU167" i="10"/>
  <c r="DN169" i="10"/>
  <c r="DN170" i="10"/>
  <c r="DO171" i="10"/>
  <c r="JI175" i="10"/>
  <c r="JH175" i="10"/>
  <c r="DC175" i="10"/>
  <c r="CZ175" i="10"/>
  <c r="FS175" i="10"/>
  <c r="S176" i="10"/>
  <c r="CK176" i="10"/>
  <c r="CL177" i="10"/>
  <c r="FR177" i="10"/>
  <c r="S178" i="10"/>
  <c r="BW178" i="10"/>
  <c r="JI178" i="10"/>
  <c r="JK178" i="10" s="1"/>
  <c r="N182" i="10"/>
  <c r="FG183" i="10"/>
  <c r="FD183" i="10"/>
  <c r="JH184" i="10"/>
  <c r="JS184" i="10" s="1"/>
  <c r="CZ184" i="10"/>
  <c r="FD184" i="10"/>
  <c r="JH185" i="10"/>
  <c r="JS185" i="10" s="1"/>
  <c r="CZ185" i="10"/>
  <c r="FD185" i="10"/>
  <c r="JH186" i="10"/>
  <c r="CZ186" i="10"/>
  <c r="FG186" i="10"/>
  <c r="FD186" i="10"/>
  <c r="JH187" i="10"/>
  <c r="JF156" i="10"/>
  <c r="FR156" i="10"/>
  <c r="FD157" i="10"/>
  <c r="GU157" i="10"/>
  <c r="JI162" i="10"/>
  <c r="EA162" i="10"/>
  <c r="AG163" i="10"/>
  <c r="BW163" i="10"/>
  <c r="DN163" i="10"/>
  <c r="EA168" i="10"/>
  <c r="DO169" i="10"/>
  <c r="JI171" i="10"/>
  <c r="FD171" i="10"/>
  <c r="DA175" i="10"/>
  <c r="T176" i="10"/>
  <c r="JG176" i="10"/>
  <c r="CZ176" i="10"/>
  <c r="FD176" i="10"/>
  <c r="AG178" i="10"/>
  <c r="JF178" i="10"/>
  <c r="FQ182" i="10"/>
  <c r="FE183" i="10"/>
  <c r="BT182" i="10"/>
  <c r="DN184" i="10"/>
  <c r="FE184" i="10"/>
  <c r="DN185" i="10"/>
  <c r="FE185" i="10"/>
  <c r="DN186" i="10"/>
  <c r="FE186" i="10"/>
  <c r="JI155" i="10"/>
  <c r="FC155" i="10"/>
  <c r="FE155" i="10"/>
  <c r="IW155" i="10"/>
  <c r="JI156" i="10"/>
  <c r="BV156" i="10"/>
  <c r="CJ156" i="10"/>
  <c r="CX156" i="10"/>
  <c r="DA156" i="10"/>
  <c r="FQ156" i="10"/>
  <c r="HT156" i="10"/>
  <c r="R157" i="10"/>
  <c r="AE157" i="10"/>
  <c r="AH157" i="10"/>
  <c r="BV157" i="10"/>
  <c r="CI157" i="10"/>
  <c r="CL157" i="10"/>
  <c r="EA157" i="10"/>
  <c r="FC157" i="10"/>
  <c r="FP157" i="10"/>
  <c r="IH157" i="10"/>
  <c r="Q162" i="10"/>
  <c r="AA162" i="10"/>
  <c r="CT162" i="10"/>
  <c r="DM162" i="10"/>
  <c r="FE162" i="10"/>
  <c r="JI163" i="10"/>
  <c r="AF163" i="10"/>
  <c r="AH163" i="10"/>
  <c r="AT163" i="10"/>
  <c r="BV163" i="10"/>
  <c r="BX163" i="10"/>
  <c r="DM163" i="10"/>
  <c r="DZ163" i="10"/>
  <c r="EB163" i="10"/>
  <c r="FB163" i="10"/>
  <c r="FE163" i="10"/>
  <c r="GT163" i="10"/>
  <c r="IW163" i="10"/>
  <c r="DV167" i="10"/>
  <c r="EB167" i="10" s="1"/>
  <c r="AB168" i="10"/>
  <c r="AF168" i="10" s="1"/>
  <c r="CL168" i="10"/>
  <c r="CU168" i="10"/>
  <c r="DI168" i="10"/>
  <c r="DO168" i="10" s="1"/>
  <c r="JH169" i="10"/>
  <c r="AC168" i="10"/>
  <c r="AC167" i="10" s="1"/>
  <c r="AS169" i="10"/>
  <c r="BH169" i="10"/>
  <c r="JI169" i="10"/>
  <c r="EN169" i="10"/>
  <c r="HF169" i="10"/>
  <c r="HW169" i="10"/>
  <c r="II169" i="10"/>
  <c r="AT170" i="10"/>
  <c r="BG170" i="10"/>
  <c r="CJ170" i="10"/>
  <c r="EN170" i="10"/>
  <c r="HF170" i="10"/>
  <c r="JH171" i="10"/>
  <c r="CI171" i="10"/>
  <c r="CL171" i="10"/>
  <c r="EA171" i="10"/>
  <c r="FP171" i="10"/>
  <c r="FR171" i="10"/>
  <c r="GS171" i="10"/>
  <c r="II171" i="10"/>
  <c r="BU172" i="10"/>
  <c r="BW172" i="10"/>
  <c r="CU174" i="10"/>
  <c r="EK174" i="10"/>
  <c r="EO174" i="10" s="1"/>
  <c r="FC174" i="10"/>
  <c r="R175" i="10"/>
  <c r="AE175" i="10"/>
  <c r="AH175" i="10"/>
  <c r="BV175" i="10"/>
  <c r="CI175" i="10"/>
  <c r="CK175" i="10"/>
  <c r="DL175" i="10"/>
  <c r="DN175" i="10"/>
  <c r="EN175" i="10"/>
  <c r="HF175" i="10"/>
  <c r="JH176" i="10"/>
  <c r="AE176" i="10"/>
  <c r="AG176" i="10"/>
  <c r="AS176" i="10"/>
  <c r="BW176" i="10"/>
  <c r="FP176" i="10"/>
  <c r="FR176" i="10"/>
  <c r="GS176" i="10"/>
  <c r="II176" i="10"/>
  <c r="BG177" i="10"/>
  <c r="CY177" i="10"/>
  <c r="DL177" i="10"/>
  <c r="DO177" i="10"/>
  <c r="EO177" i="10"/>
  <c r="HG177" i="10"/>
  <c r="JH178" i="10"/>
  <c r="CJ178" i="10"/>
  <c r="CY178" i="10"/>
  <c r="DM178" i="10"/>
  <c r="DZ178" i="10"/>
  <c r="EC178" i="10"/>
  <c r="FB178" i="10"/>
  <c r="FD178" i="10"/>
  <c r="GR178" i="10"/>
  <c r="GU178" i="10"/>
  <c r="IV178" i="10"/>
  <c r="GO181" i="10"/>
  <c r="AA182" i="10"/>
  <c r="AA181" i="10" s="1"/>
  <c r="AG181" i="10" s="1"/>
  <c r="EY182" i="10"/>
  <c r="JH183" i="10"/>
  <c r="AC182" i="10"/>
  <c r="JH182" i="10" s="1"/>
  <c r="FP183" i="10"/>
  <c r="FR183" i="10"/>
  <c r="GS183" i="10"/>
  <c r="II183" i="10"/>
  <c r="Q184" i="10"/>
  <c r="S184" i="10"/>
  <c r="AS184" i="10"/>
  <c r="BU184" i="10"/>
  <c r="BW184" i="10"/>
  <c r="FP184" i="10"/>
  <c r="FR184" i="10"/>
  <c r="HT184" i="10"/>
  <c r="Q185" i="10"/>
  <c r="S185" i="10"/>
  <c r="AS185" i="10"/>
  <c r="BU185" i="10"/>
  <c r="BW185" i="10"/>
  <c r="FP185" i="10"/>
  <c r="FR185" i="10"/>
  <c r="HT185" i="10"/>
  <c r="Q186" i="10"/>
  <c r="S186" i="10"/>
  <c r="AS186" i="10"/>
  <c r="BU186" i="10"/>
  <c r="BW186" i="10"/>
  <c r="FP186" i="10"/>
  <c r="FR186" i="10"/>
  <c r="GS186" i="10"/>
  <c r="II186" i="10"/>
  <c r="Q187" i="10"/>
  <c r="S187" i="10"/>
  <c r="AS187" i="10"/>
  <c r="BU187" i="10"/>
  <c r="CZ187" i="10"/>
  <c r="DN187" i="10"/>
  <c r="FE187" i="10"/>
  <c r="BH188" i="10"/>
  <c r="DN188" i="10"/>
  <c r="FE188" i="10"/>
  <c r="BH189" i="10"/>
  <c r="DN189" i="10"/>
  <c r="FE189" i="10"/>
  <c r="BH190" i="10"/>
  <c r="DN190" i="10"/>
  <c r="FE190" i="10"/>
  <c r="HK200" i="10"/>
  <c r="JS201" i="10"/>
  <c r="BH201" i="10"/>
  <c r="CG181" i="10"/>
  <c r="DN201" i="10"/>
  <c r="DN202" i="10"/>
  <c r="FS206" i="10"/>
  <c r="FR207" i="10"/>
  <c r="HY207" i="10"/>
  <c r="Q208" i="10"/>
  <c r="S208" i="10"/>
  <c r="BV208" i="10"/>
  <c r="CJ208" i="10"/>
  <c r="DM208" i="10"/>
  <c r="EA208" i="10"/>
  <c r="FQ208" i="10"/>
  <c r="FS208" i="10"/>
  <c r="HU208" i="10"/>
  <c r="AF223" i="10"/>
  <c r="BX223" i="10"/>
  <c r="CE223" i="10"/>
  <c r="CK223" i="10" s="1"/>
  <c r="DO223" i="10"/>
  <c r="JH224" i="10"/>
  <c r="AE224" i="10"/>
  <c r="AG224" i="10"/>
  <c r="AS224" i="10"/>
  <c r="BW224" i="10"/>
  <c r="DL224" i="10"/>
  <c r="DN224" i="10"/>
  <c r="EN224" i="10"/>
  <c r="HF224" i="10"/>
  <c r="R230" i="10"/>
  <c r="BU230" i="10"/>
  <c r="DH230" i="10"/>
  <c r="EA230" i="10"/>
  <c r="HC230" i="10"/>
  <c r="JH231" i="10"/>
  <c r="AJ231" i="10"/>
  <c r="AG231" i="10"/>
  <c r="AS231" i="10"/>
  <c r="BU231" i="10"/>
  <c r="BW231" i="10"/>
  <c r="EA231" i="10"/>
  <c r="FP231" i="10"/>
  <c r="FR231" i="10"/>
  <c r="GS231" i="10"/>
  <c r="GU231" i="10"/>
  <c r="HG231" i="10"/>
  <c r="IW231" i="10"/>
  <c r="AH235" i="10"/>
  <c r="AP235" i="10"/>
  <c r="DO235" i="10"/>
  <c r="EC235" i="10"/>
  <c r="FC235" i="10"/>
  <c r="HH235" i="10"/>
  <c r="AE236" i="10"/>
  <c r="AG236" i="10"/>
  <c r="CJ236" i="10"/>
  <c r="CX236" i="10"/>
  <c r="CZ236" i="10"/>
  <c r="DJ229" i="10"/>
  <c r="DZ236" i="10"/>
  <c r="EB236" i="10"/>
  <c r="EN236" i="10"/>
  <c r="GR236" i="10"/>
  <c r="GT236" i="10"/>
  <c r="IW236" i="10"/>
  <c r="CE240" i="10"/>
  <c r="CK240" i="10" s="1"/>
  <c r="CX240" i="10"/>
  <c r="DI240" i="10"/>
  <c r="FD240" i="10"/>
  <c r="GN240" i="10"/>
  <c r="GR240" i="10" s="1"/>
  <c r="JG241" i="10"/>
  <c r="AF241" i="10"/>
  <c r="BG241" i="10"/>
  <c r="JI241" i="10"/>
  <c r="CX241" i="10"/>
  <c r="CZ241" i="10"/>
  <c r="FQ241" i="10"/>
  <c r="HY241" i="10"/>
  <c r="N245" i="10"/>
  <c r="R245" i="10" s="1"/>
  <c r="BV245" i="10"/>
  <c r="CX245" i="10"/>
  <c r="DZ245" i="10"/>
  <c r="EJ245" i="10"/>
  <c r="EP245" i="10" s="1"/>
  <c r="FB245" i="10"/>
  <c r="JF246" i="10"/>
  <c r="AJ246" i="10"/>
  <c r="AG246" i="10"/>
  <c r="CJ246" i="10"/>
  <c r="DL246" i="10"/>
  <c r="EO246" i="10"/>
  <c r="IK246" i="10"/>
  <c r="AS247" i="10"/>
  <c r="CN247" i="10"/>
  <c r="CK247" i="10"/>
  <c r="FC247" i="10"/>
  <c r="FP247" i="10"/>
  <c r="FS247" i="10"/>
  <c r="GQ245" i="10"/>
  <c r="HG247" i="10"/>
  <c r="DH250" i="10"/>
  <c r="DN250" i="10" s="1"/>
  <c r="DW250" i="10"/>
  <c r="EA250" i="10" s="1"/>
  <c r="FM250" i="10"/>
  <c r="FU250" i="10" s="1"/>
  <c r="HB250" i="10"/>
  <c r="HF250" i="10" s="1"/>
  <c r="HP250" i="10"/>
  <c r="HT250" i="10" s="1"/>
  <c r="R251" i="10"/>
  <c r="AJ251" i="10"/>
  <c r="BZ251" i="10"/>
  <c r="BW251" i="10"/>
  <c r="FB251" i="10"/>
  <c r="FD251" i="10"/>
  <c r="GR251" i="10"/>
  <c r="GT251" i="10"/>
  <c r="HF251" i="10"/>
  <c r="AU255" i="10"/>
  <c r="BR255" i="10"/>
  <c r="BX255" i="10" s="1"/>
  <c r="DA255" i="10"/>
  <c r="HP255" i="10"/>
  <c r="HT255" i="10" s="1"/>
  <c r="R256" i="10"/>
  <c r="T256" i="10"/>
  <c r="BH256" i="10"/>
  <c r="DM256" i="10"/>
  <c r="EC256" i="10"/>
  <c r="FB256" i="10"/>
  <c r="FD256" i="10"/>
  <c r="GR256" i="10"/>
  <c r="GT256" i="10"/>
  <c r="HF256" i="10"/>
  <c r="N260" i="10"/>
  <c r="T260" i="10" s="1"/>
  <c r="AV260" i="10"/>
  <c r="DV260" i="10"/>
  <c r="EQ260" i="10"/>
  <c r="EX260" i="10"/>
  <c r="FB260" i="10" s="1"/>
  <c r="GT260" i="10"/>
  <c r="HC260" i="10"/>
  <c r="HI260" i="10" s="1"/>
  <c r="HQ260" i="10"/>
  <c r="HW260" i="10" s="1"/>
  <c r="O260" i="10"/>
  <c r="BV261" i="10"/>
  <c r="CJ261" i="10"/>
  <c r="DL261" i="10"/>
  <c r="DN261" i="10"/>
  <c r="EN261" i="10"/>
  <c r="IH261" i="10"/>
  <c r="Q262" i="10"/>
  <c r="T262" i="10"/>
  <c r="AD260" i="10"/>
  <c r="AD229" i="10" s="1"/>
  <c r="BU262" i="10"/>
  <c r="BX262" i="10"/>
  <c r="CH260" i="10"/>
  <c r="JH262" i="10"/>
  <c r="DL262" i="10"/>
  <c r="DN262" i="10"/>
  <c r="HT262" i="10"/>
  <c r="Q265" i="10"/>
  <c r="CY265" i="10"/>
  <c r="BW187" i="10"/>
  <c r="FP187" i="10"/>
  <c r="FR187" i="10"/>
  <c r="GS187" i="10"/>
  <c r="II187" i="10"/>
  <c r="Q188" i="10"/>
  <c r="S188" i="10"/>
  <c r="AS188" i="10"/>
  <c r="BU188" i="10"/>
  <c r="BW188" i="10"/>
  <c r="FP188" i="10"/>
  <c r="FR188" i="10"/>
  <c r="GS188" i="10"/>
  <c r="II188" i="10"/>
  <c r="Q189" i="10"/>
  <c r="S189" i="10"/>
  <c r="AS189" i="10"/>
  <c r="BU189" i="10"/>
  <c r="BW189" i="10"/>
  <c r="FP189" i="10"/>
  <c r="FR189" i="10"/>
  <c r="GS189" i="10"/>
  <c r="II189" i="10"/>
  <c r="Q190" i="10"/>
  <c r="S190" i="10"/>
  <c r="AS190" i="10"/>
  <c r="BU190" i="10"/>
  <c r="BW190" i="10"/>
  <c r="FP190" i="10"/>
  <c r="FR190" i="10"/>
  <c r="GS190" i="10"/>
  <c r="II190" i="10"/>
  <c r="JF191" i="10"/>
  <c r="AT191" i="10"/>
  <c r="BU191" i="10"/>
  <c r="DM191" i="10"/>
  <c r="DZ191" i="10"/>
  <c r="EB191" i="10"/>
  <c r="EN191" i="10"/>
  <c r="GR191" i="10"/>
  <c r="GT191" i="10"/>
  <c r="HF191" i="10"/>
  <c r="O200" i="10"/>
  <c r="JH200" i="10" s="1"/>
  <c r="AH200" i="10"/>
  <c r="HY200" i="10"/>
  <c r="Q201" i="10"/>
  <c r="S201" i="10"/>
  <c r="AS201" i="10"/>
  <c r="BU201" i="10"/>
  <c r="BW201" i="10"/>
  <c r="HT201" i="10"/>
  <c r="IH201" i="10"/>
  <c r="IW201" i="10"/>
  <c r="DO202" i="10"/>
  <c r="JI206" i="10"/>
  <c r="FE207" i="10"/>
  <c r="FS207" i="10"/>
  <c r="BG208" i="10"/>
  <c r="FD208" i="10"/>
  <c r="IV208" i="10"/>
  <c r="JI223" i="10"/>
  <c r="AG223" i="10"/>
  <c r="BC223" i="10"/>
  <c r="BU223" i="10"/>
  <c r="DZ223" i="10"/>
  <c r="FS223" i="10"/>
  <c r="JI224" i="10"/>
  <c r="AF224" i="10"/>
  <c r="AH224" i="10"/>
  <c r="AT224" i="10"/>
  <c r="BV224" i="10"/>
  <c r="BX224" i="10"/>
  <c r="DZ224" i="10"/>
  <c r="EB224" i="10"/>
  <c r="FB224" i="10"/>
  <c r="FE224" i="10"/>
  <c r="GT224" i="10"/>
  <c r="IW224" i="10"/>
  <c r="JH230" i="10"/>
  <c r="AO230" i="10"/>
  <c r="AS230" i="10" s="1"/>
  <c r="FD230" i="10"/>
  <c r="JI231" i="10"/>
  <c r="AF231" i="10"/>
  <c r="AH231" i="10"/>
  <c r="DA231" i="10"/>
  <c r="IH231" i="10"/>
  <c r="AE235" i="10"/>
  <c r="DH235" i="10"/>
  <c r="DL235" i="10" s="1"/>
  <c r="DZ235" i="10"/>
  <c r="JH236" i="10"/>
  <c r="DA236" i="10"/>
  <c r="EC236" i="10"/>
  <c r="JH241" i="10"/>
  <c r="BX241" i="10"/>
  <c r="DN241" i="10"/>
  <c r="DY229" i="10"/>
  <c r="BQ245" i="10"/>
  <c r="BW245" i="10" s="1"/>
  <c r="CJ245" i="10"/>
  <c r="DW245" i="10"/>
  <c r="EC246" i="10"/>
  <c r="JG247" i="10"/>
  <c r="BS245" i="10"/>
  <c r="BS229" i="10" s="1"/>
  <c r="GU247" i="10"/>
  <c r="CI250" i="10"/>
  <c r="JH250" i="10"/>
  <c r="FU251" i="10"/>
  <c r="FR251" i="10"/>
  <c r="GU251" i="10"/>
  <c r="DO255" i="10"/>
  <c r="AG256" i="10"/>
  <c r="BZ256" i="10"/>
  <c r="BW256" i="10"/>
  <c r="FU256" i="10"/>
  <c r="FR256" i="10"/>
  <c r="GU256" i="10"/>
  <c r="JI261" i="10"/>
  <c r="EB261" i="10"/>
  <c r="AH262" i="10"/>
  <c r="CL262" i="10"/>
  <c r="DO262" i="10"/>
  <c r="JH265" i="10"/>
  <c r="AG265" i="10"/>
  <c r="AO265" i="10"/>
  <c r="AU265" i="10" s="1"/>
  <c r="BU265" i="10"/>
  <c r="CI187" i="10"/>
  <c r="CK187" i="10"/>
  <c r="EA187" i="10"/>
  <c r="HT187" i="10"/>
  <c r="JG188" i="10"/>
  <c r="AE188" i="10"/>
  <c r="AG188" i="10"/>
  <c r="JF188" i="10"/>
  <c r="CI188" i="10"/>
  <c r="CK188" i="10"/>
  <c r="EA188" i="10"/>
  <c r="HT188" i="10"/>
  <c r="JG189" i="10"/>
  <c r="AE189" i="10"/>
  <c r="AG189" i="10"/>
  <c r="JF189" i="10"/>
  <c r="CI189" i="10"/>
  <c r="CK189" i="10"/>
  <c r="EA189" i="10"/>
  <c r="HT189" i="10"/>
  <c r="JG190" i="10"/>
  <c r="AE190" i="10"/>
  <c r="AG190" i="10"/>
  <c r="JF190" i="10"/>
  <c r="CI190" i="10"/>
  <c r="CK190" i="10"/>
  <c r="EA190" i="10"/>
  <c r="HT190" i="10"/>
  <c r="R191" i="10"/>
  <c r="AE191" i="10"/>
  <c r="AH191" i="10"/>
  <c r="BV191" i="10"/>
  <c r="CI191" i="10"/>
  <c r="CL191" i="10"/>
  <c r="EA191" i="10"/>
  <c r="EC191" i="10"/>
  <c r="EO191" i="10"/>
  <c r="GS191" i="10"/>
  <c r="GU191" i="10"/>
  <c r="HG191" i="10"/>
  <c r="CX200" i="10"/>
  <c r="EA200" i="10"/>
  <c r="HV200" i="10"/>
  <c r="JG201" i="10"/>
  <c r="AE201" i="10"/>
  <c r="AG201" i="10"/>
  <c r="JF201" i="10"/>
  <c r="CI201" i="10"/>
  <c r="CK201" i="10"/>
  <c r="EA201" i="10"/>
  <c r="HI201" i="10"/>
  <c r="HU201" i="10"/>
  <c r="FE208" i="10"/>
  <c r="S224" i="10"/>
  <c r="CK224" i="10"/>
  <c r="JI230" i="10"/>
  <c r="HI230" i="10"/>
  <c r="S231" i="10"/>
  <c r="AC229" i="10"/>
  <c r="DN236" i="10"/>
  <c r="GP229" i="10"/>
  <c r="JI240" i="10"/>
  <c r="CK241" i="10"/>
  <c r="EB241" i="10"/>
  <c r="JI247" i="10"/>
  <c r="CY255" i="10"/>
  <c r="DM255" i="10"/>
  <c r="AH256" i="10"/>
  <c r="CZ262" i="10"/>
  <c r="EB262" i="10"/>
  <c r="FD187" i="10"/>
  <c r="CZ188" i="10"/>
  <c r="FD188" i="10"/>
  <c r="CZ189" i="10"/>
  <c r="FD189" i="10"/>
  <c r="CZ190" i="10"/>
  <c r="FD190" i="10"/>
  <c r="DA191" i="10"/>
  <c r="JH191" i="10"/>
  <c r="CZ201" i="10"/>
  <c r="FO181" i="10"/>
  <c r="GT201" i="10"/>
  <c r="JG202" i="10"/>
  <c r="JM202" i="10" s="1"/>
  <c r="JI207" i="10"/>
  <c r="FC207" i="10"/>
  <c r="FP208" i="10"/>
  <c r="FR208" i="10"/>
  <c r="HT208" i="10"/>
  <c r="AV222" i="10"/>
  <c r="M223" i="10"/>
  <c r="AE223" i="10"/>
  <c r="T224" i="10"/>
  <c r="CZ224" i="10"/>
  <c r="HU224" i="10"/>
  <c r="M230" i="10"/>
  <c r="Q230" i="10" s="1"/>
  <c r="T231" i="10"/>
  <c r="BH231" i="10"/>
  <c r="EC231" i="10"/>
  <c r="FD231" i="10"/>
  <c r="GR231" i="10"/>
  <c r="GT231" i="10"/>
  <c r="HF231" i="10"/>
  <c r="EB235" i="10"/>
  <c r="EX235" i="10"/>
  <c r="FL235" i="10"/>
  <c r="FU235" i="10" s="1"/>
  <c r="Q236" i="10"/>
  <c r="S236" i="10"/>
  <c r="CI236" i="10"/>
  <c r="CL236" i="10"/>
  <c r="CW229" i="10"/>
  <c r="DM236" i="10"/>
  <c r="DO236" i="10"/>
  <c r="FC236" i="10"/>
  <c r="FQ236" i="10"/>
  <c r="HF236" i="10"/>
  <c r="IV236" i="10"/>
  <c r="DL240" i="10"/>
  <c r="HY240" i="10"/>
  <c r="CJ241" i="10"/>
  <c r="CL241" i="10"/>
  <c r="FC241" i="10"/>
  <c r="FU241" i="10"/>
  <c r="FS241" i="10"/>
  <c r="GS241" i="10"/>
  <c r="HU241" i="10"/>
  <c r="II241" i="10"/>
  <c r="AB245" i="10"/>
  <c r="DL245" i="10"/>
  <c r="CX246" i="10"/>
  <c r="IW246" i="10"/>
  <c r="FB247" i="10"/>
  <c r="FO245" i="10"/>
  <c r="FO229" i="10" s="1"/>
  <c r="CK250" i="10"/>
  <c r="CU250" i="10"/>
  <c r="DA250" i="10" s="1"/>
  <c r="EK250" i="10"/>
  <c r="EO250" i="10" s="1"/>
  <c r="JF251" i="10"/>
  <c r="EO251" i="10"/>
  <c r="AA255" i="10"/>
  <c r="AG255" i="10" s="1"/>
  <c r="BQ255" i="10"/>
  <c r="CE255" i="10"/>
  <c r="CI255" i="10" s="1"/>
  <c r="EK255" i="10"/>
  <c r="EY255" i="10"/>
  <c r="FC255" i="10" s="1"/>
  <c r="FM255" i="10"/>
  <c r="FS255" i="10" s="1"/>
  <c r="Q256" i="10"/>
  <c r="S256" i="10"/>
  <c r="JF256" i="10"/>
  <c r="JL256" i="10" s="1"/>
  <c r="JH256" i="10"/>
  <c r="CY256" i="10"/>
  <c r="EO256" i="10"/>
  <c r="BI260" i="10"/>
  <c r="CL260" i="10"/>
  <c r="CX260" i="10"/>
  <c r="EC260" i="10"/>
  <c r="FD260" i="10"/>
  <c r="FM260" i="10"/>
  <c r="R261" i="10"/>
  <c r="AF261" i="10"/>
  <c r="CX261" i="10"/>
  <c r="CZ261" i="10"/>
  <c r="FN260" i="10"/>
  <c r="FN229" i="10" s="1"/>
  <c r="GR261" i="10"/>
  <c r="GT261" i="10"/>
  <c r="HG261" i="10"/>
  <c r="JI262" i="10"/>
  <c r="BG262" i="10"/>
  <c r="CY262" i="10"/>
  <c r="DA262" i="10"/>
  <c r="EA262" i="10"/>
  <c r="EC262" i="10"/>
  <c r="EO262" i="10"/>
  <c r="IW262" i="10"/>
  <c r="BJ265" i="10"/>
  <c r="BW265" i="10"/>
  <c r="CN265" i="10"/>
  <c r="EQ265" i="10"/>
  <c r="AF266" i="10"/>
  <c r="AH266" i="10"/>
  <c r="FD265" i="10"/>
  <c r="HV265" i="10"/>
  <c r="AT266" i="10"/>
  <c r="BU266" i="10"/>
  <c r="BX266" i="10"/>
  <c r="CY266" i="10"/>
  <c r="DM266" i="10"/>
  <c r="EA266" i="10"/>
  <c r="FS266" i="10"/>
  <c r="EP275" i="10"/>
  <c r="HW275" i="10"/>
  <c r="R276" i="10"/>
  <c r="AE276" i="10"/>
  <c r="AH276" i="10"/>
  <c r="BV276" i="10"/>
  <c r="CK276" i="10"/>
  <c r="FB276" i="10"/>
  <c r="FD276" i="10"/>
  <c r="IV276" i="10"/>
  <c r="BD287" i="10"/>
  <c r="BJ287" i="10" s="1"/>
  <c r="O288" i="10"/>
  <c r="JH288" i="10" s="1"/>
  <c r="BJ288" i="10"/>
  <c r="BW288" i="10"/>
  <c r="DL288" i="10"/>
  <c r="FE288" i="10"/>
  <c r="FS288" i="10"/>
  <c r="GU288" i="10"/>
  <c r="HY288" i="10"/>
  <c r="Q289" i="10"/>
  <c r="S289" i="10"/>
  <c r="AS289" i="10"/>
  <c r="BU289" i="10"/>
  <c r="BW289" i="10"/>
  <c r="FC289" i="10"/>
  <c r="FE289" i="10"/>
  <c r="IW289" i="10"/>
  <c r="AU293" i="10"/>
  <c r="DH293" i="10"/>
  <c r="EA293" i="10"/>
  <c r="GS293" i="10"/>
  <c r="Q294" i="10"/>
  <c r="S294" i="10"/>
  <c r="AC287" i="10"/>
  <c r="CI294" i="10"/>
  <c r="CK294" i="10"/>
  <c r="FC294" i="10"/>
  <c r="FP294" i="10"/>
  <c r="FS294" i="10"/>
  <c r="IH294" i="10"/>
  <c r="Q295" i="10"/>
  <c r="T295" i="10"/>
  <c r="AT295" i="10"/>
  <c r="BU295" i="10"/>
  <c r="BX295" i="10"/>
  <c r="DM295" i="10"/>
  <c r="DZ295" i="10"/>
  <c r="EC295" i="10"/>
  <c r="FB295" i="10"/>
  <c r="FD295" i="10"/>
  <c r="IV295" i="10"/>
  <c r="AU300" i="10"/>
  <c r="CK300" i="10"/>
  <c r="FQ300" i="10"/>
  <c r="GS300" i="10"/>
  <c r="JI301" i="10"/>
  <c r="AT301" i="10"/>
  <c r="BG301" i="10"/>
  <c r="FP301" i="10"/>
  <c r="FR301" i="10"/>
  <c r="GU301" i="10"/>
  <c r="HH301" i="10"/>
  <c r="AE302" i="10"/>
  <c r="AT302" i="10"/>
  <c r="BU302" i="10"/>
  <c r="DM302" i="10"/>
  <c r="DZ302" i="10"/>
  <c r="EO302" i="10"/>
  <c r="IH302" i="10"/>
  <c r="Q303" i="10"/>
  <c r="S303" i="10"/>
  <c r="BG303" i="10"/>
  <c r="CX303" i="10"/>
  <c r="CZ303" i="10"/>
  <c r="DZ303" i="10"/>
  <c r="EB303" i="10"/>
  <c r="EN303" i="10"/>
  <c r="GR303" i="10"/>
  <c r="GT303" i="10"/>
  <c r="IW303" i="10"/>
  <c r="JI304" i="10"/>
  <c r="CJ304" i="10"/>
  <c r="IH304" i="10"/>
  <c r="JF305" i="10"/>
  <c r="T305" i="10"/>
  <c r="AS305" i="10"/>
  <c r="BU305" i="10"/>
  <c r="BW305" i="10"/>
  <c r="CX305" i="10"/>
  <c r="CZ305" i="10"/>
  <c r="DZ305" i="10"/>
  <c r="EB305" i="10"/>
  <c r="EN305" i="10"/>
  <c r="GR305" i="10"/>
  <c r="GT305" i="10"/>
  <c r="IW305" i="10"/>
  <c r="AS307" i="10"/>
  <c r="BJ307" i="10"/>
  <c r="EN307" i="10"/>
  <c r="FC307" i="10"/>
  <c r="FQ307" i="10"/>
  <c r="IW307" i="10"/>
  <c r="JI308" i="10"/>
  <c r="BG308" i="10"/>
  <c r="DO308" i="10"/>
  <c r="EO308" i="10"/>
  <c r="HG308" i="10"/>
  <c r="M319" i="10"/>
  <c r="BC319" i="10"/>
  <c r="BQ319" i="10"/>
  <c r="CE319" i="10"/>
  <c r="CI319" i="10" s="1"/>
  <c r="EC319" i="10"/>
  <c r="HC319" i="10"/>
  <c r="HK319" i="10" s="1"/>
  <c r="JI320" i="10"/>
  <c r="BH320" i="10"/>
  <c r="FC320" i="10"/>
  <c r="FE320" i="10"/>
  <c r="IW320" i="10"/>
  <c r="N325" i="10"/>
  <c r="T325" i="10" s="1"/>
  <c r="AU325" i="10"/>
  <c r="BR325" i="10"/>
  <c r="DW325" i="10"/>
  <c r="FO325" i="10"/>
  <c r="GT325" i="10"/>
  <c r="JI326" i="10"/>
  <c r="AJ326" i="10"/>
  <c r="CL326" i="10"/>
  <c r="EP326" i="10"/>
  <c r="GS326" i="10"/>
  <c r="HF326" i="10"/>
  <c r="HV326" i="10"/>
  <c r="IH326" i="10"/>
  <c r="AF327" i="10"/>
  <c r="AJ327" i="10"/>
  <c r="FE265" i="10"/>
  <c r="HW265" i="10"/>
  <c r="JG266" i="10"/>
  <c r="CN266" i="10"/>
  <c r="CK266" i="10"/>
  <c r="FD266" i="10"/>
  <c r="Q275" i="10"/>
  <c r="CJ276" i="10"/>
  <c r="CL276" i="10"/>
  <c r="FE276" i="10"/>
  <c r="IW276" i="10"/>
  <c r="JG277" i="10"/>
  <c r="FS277" i="10"/>
  <c r="AA287" i="10"/>
  <c r="FM287" i="10"/>
  <c r="JI288" i="10"/>
  <c r="AG288" i="10"/>
  <c r="AO288" i="10"/>
  <c r="AO287" i="10" s="1"/>
  <c r="AS287" i="10" s="1"/>
  <c r="CF288" i="10"/>
  <c r="CJ288" i="10" s="1"/>
  <c r="CU288" i="10"/>
  <c r="CY288" i="10" s="1"/>
  <c r="DY287" i="10"/>
  <c r="AG289" i="10"/>
  <c r="FR289" i="10"/>
  <c r="O293" i="10"/>
  <c r="T294" i="10"/>
  <c r="BT287" i="10"/>
  <c r="CZ294" i="10"/>
  <c r="DK287" i="10"/>
  <c r="DX287" i="10"/>
  <c r="AH295" i="10"/>
  <c r="CL295" i="10"/>
  <c r="FR295" i="10"/>
  <c r="IW295" i="10"/>
  <c r="AT300" i="10"/>
  <c r="BC300" i="10"/>
  <c r="BZ300" i="10"/>
  <c r="DK300" i="10"/>
  <c r="DK299" i="10" s="1"/>
  <c r="EP300" i="10"/>
  <c r="AF301" i="10"/>
  <c r="FS301" i="10"/>
  <c r="IV301" i="10"/>
  <c r="CI302" i="10"/>
  <c r="CL302" i="10"/>
  <c r="EA302" i="10"/>
  <c r="JH302" i="10"/>
  <c r="T303" i="10"/>
  <c r="BX303" i="10"/>
  <c r="CY303" i="10"/>
  <c r="DA303" i="10"/>
  <c r="EA303" i="10"/>
  <c r="EC303" i="10"/>
  <c r="EO303" i="10"/>
  <c r="IH303" i="10"/>
  <c r="JF304" i="10"/>
  <c r="S304" i="10"/>
  <c r="BG304" i="10"/>
  <c r="CY304" i="10"/>
  <c r="DO304" i="10"/>
  <c r="II304" i="10"/>
  <c r="AH305" i="10"/>
  <c r="BX305" i="10"/>
  <c r="DA305" i="10"/>
  <c r="EC305" i="10"/>
  <c r="T306" i="10"/>
  <c r="CZ307" i="10"/>
  <c r="FD308" i="10"/>
  <c r="GU308" i="10"/>
  <c r="JF309" i="10"/>
  <c r="JL309" i="10" s="1"/>
  <c r="N319" i="10"/>
  <c r="BD319" i="10"/>
  <c r="BH319" i="10" s="1"/>
  <c r="BR319" i="10"/>
  <c r="BV319" i="10" s="1"/>
  <c r="S320" i="10"/>
  <c r="FR320" i="10"/>
  <c r="HT325" i="10"/>
  <c r="HT299" i="10" s="1"/>
  <c r="EQ326" i="10"/>
  <c r="GT326" i="10"/>
  <c r="O339" i="10"/>
  <c r="CL266" i="10"/>
  <c r="FE266" i="10"/>
  <c r="FR276" i="10"/>
  <c r="BU288" i="10"/>
  <c r="CG287" i="10"/>
  <c r="CI287" i="10" s="1"/>
  <c r="FC288" i="10"/>
  <c r="FS289" i="10"/>
  <c r="AG294" i="10"/>
  <c r="BW294" i="10"/>
  <c r="DN294" i="10"/>
  <c r="GQ287" i="10"/>
  <c r="JH295" i="10"/>
  <c r="JH301" i="10"/>
  <c r="CK303" i="10"/>
  <c r="DN303" i="10"/>
  <c r="T304" i="10"/>
  <c r="FD304" i="10"/>
  <c r="GT304" i="10"/>
  <c r="CK305" i="10"/>
  <c r="DN305" i="10"/>
  <c r="GT307" i="10"/>
  <c r="T308" i="10"/>
  <c r="FR308" i="10"/>
  <c r="AG320" i="10"/>
  <c r="FS320" i="10"/>
  <c r="BW326" i="10"/>
  <c r="HY265" i="10"/>
  <c r="JI265" i="10"/>
  <c r="BG266" i="10"/>
  <c r="FP266" i="10"/>
  <c r="FR266" i="10"/>
  <c r="GS266" i="10"/>
  <c r="HU266" i="10"/>
  <c r="IK266" i="10"/>
  <c r="P275" i="10"/>
  <c r="AP275" i="10"/>
  <c r="AT275" i="10" s="1"/>
  <c r="CG275" i="10"/>
  <c r="CG229" i="10" s="1"/>
  <c r="EA275" i="10"/>
  <c r="HV275" i="10"/>
  <c r="Q276" i="10"/>
  <c r="T276" i="10"/>
  <c r="AT276" i="10"/>
  <c r="FS276" i="10"/>
  <c r="HU276" i="10"/>
  <c r="AB288" i="10"/>
  <c r="AB287" i="10" s="1"/>
  <c r="DW288" i="10"/>
  <c r="FR288" i="10"/>
  <c r="HH288" i="10"/>
  <c r="JI289" i="10"/>
  <c r="BH289" i="10"/>
  <c r="FB289" i="10"/>
  <c r="FD289" i="10"/>
  <c r="IV289" i="10"/>
  <c r="BQ293" i="10"/>
  <c r="CI293" i="10"/>
  <c r="HK293" i="10"/>
  <c r="JI294" i="10"/>
  <c r="AF294" i="10"/>
  <c r="AH294" i="10"/>
  <c r="AT294" i="10"/>
  <c r="BV294" i="10"/>
  <c r="BX294" i="10"/>
  <c r="EB294" i="10"/>
  <c r="FO287" i="10"/>
  <c r="GR294" i="10"/>
  <c r="GT294" i="10"/>
  <c r="IW294" i="10"/>
  <c r="JI295" i="10"/>
  <c r="BG295" i="10"/>
  <c r="CY295" i="10"/>
  <c r="DL295" i="10"/>
  <c r="DO295" i="10"/>
  <c r="EO295" i="10"/>
  <c r="HU295" i="10"/>
  <c r="HC300" i="10"/>
  <c r="EY300" i="10"/>
  <c r="FD301" i="10"/>
  <c r="HG301" i="10"/>
  <c r="V302" i="10"/>
  <c r="BJ302" i="10"/>
  <c r="JF302" i="10"/>
  <c r="GT302" i="10"/>
  <c r="IW302" i="10"/>
  <c r="JI303" i="10"/>
  <c r="JF303" i="10"/>
  <c r="JH303" i="10"/>
  <c r="CL303" i="10"/>
  <c r="DO303" i="10"/>
  <c r="JH304" i="10"/>
  <c r="FR304" i="10"/>
  <c r="GS304" i="10"/>
  <c r="GU304" i="10"/>
  <c r="HG304" i="10"/>
  <c r="CJ305" i="10"/>
  <c r="CL305" i="10"/>
  <c r="DM305" i="10"/>
  <c r="DO305" i="10"/>
  <c r="HF305" i="10"/>
  <c r="JG307" i="10"/>
  <c r="AE307" i="10"/>
  <c r="CK307" i="10"/>
  <c r="JH308" i="10"/>
  <c r="CJ308" i="10"/>
  <c r="HT308" i="10"/>
  <c r="BV309" i="10"/>
  <c r="AA319" i="10"/>
  <c r="AJ319" i="10" s="1"/>
  <c r="CU319" i="10"/>
  <c r="CU299" i="10" s="1"/>
  <c r="FM319" i="10"/>
  <c r="HW319" i="10"/>
  <c r="JH320" i="10"/>
  <c r="BG320" i="10"/>
  <c r="FB320" i="10"/>
  <c r="FD320" i="10"/>
  <c r="IV320" i="10"/>
  <c r="AJ325" i="10"/>
  <c r="BQ325" i="10"/>
  <c r="BW325" i="10" s="1"/>
  <c r="CF325" i="10"/>
  <c r="CL325" i="10" s="1"/>
  <c r="DV325" i="10"/>
  <c r="EK325" i="10"/>
  <c r="JH326" i="10"/>
  <c r="AE326" i="10"/>
  <c r="AG326" i="10"/>
  <c r="BZ326" i="10"/>
  <c r="R327" i="10"/>
  <c r="AH327" i="10"/>
  <c r="AE327" i="10"/>
  <c r="AG327" i="10"/>
  <c r="JG327" i="10"/>
  <c r="BU327" i="10"/>
  <c r="BW327" i="10"/>
  <c r="IH327" i="10"/>
  <c r="CE330" i="10"/>
  <c r="CI330" i="10" s="1"/>
  <c r="EC330" i="10"/>
  <c r="FC330" i="10"/>
  <c r="JF331" i="10"/>
  <c r="S331" i="10"/>
  <c r="AS331" i="10"/>
  <c r="BU331" i="10"/>
  <c r="BW331" i="10"/>
  <c r="JI331" i="10"/>
  <c r="FE331" i="10"/>
  <c r="AH332" i="10"/>
  <c r="CK332" i="10"/>
  <c r="FU332" i="10"/>
  <c r="FS332" i="10"/>
  <c r="II332" i="10"/>
  <c r="JH335" i="10"/>
  <c r="JF336" i="10"/>
  <c r="AE336" i="10"/>
  <c r="AE335" i="10" s="1"/>
  <c r="BG336" i="10"/>
  <c r="BG335" i="10" s="1"/>
  <c r="JH336" i="10"/>
  <c r="CY336" i="10"/>
  <c r="CY335" i="10" s="1"/>
  <c r="DL336" i="10"/>
  <c r="DL335" i="10" s="1"/>
  <c r="DO336" i="10"/>
  <c r="EO336" i="10"/>
  <c r="EO335" i="10" s="1"/>
  <c r="GS336" i="10"/>
  <c r="GS335" i="10" s="1"/>
  <c r="FM339" i="10"/>
  <c r="FQ339" i="10" s="1"/>
  <c r="BI340" i="10"/>
  <c r="CE340" i="10"/>
  <c r="CK340" i="10" s="1"/>
  <c r="EQ340" i="10"/>
  <c r="FP340" i="10"/>
  <c r="R341" i="10"/>
  <c r="AE341" i="10"/>
  <c r="AF341" i="10"/>
  <c r="FS341" i="10"/>
  <c r="BG342" i="10"/>
  <c r="DL342" i="10"/>
  <c r="DN342" i="10"/>
  <c r="HI342" i="10"/>
  <c r="HU342" i="10"/>
  <c r="R343" i="10"/>
  <c r="AE343" i="10"/>
  <c r="AG343" i="10"/>
  <c r="BV343" i="10"/>
  <c r="CI343" i="10"/>
  <c r="CK343" i="10"/>
  <c r="EA343" i="10"/>
  <c r="FC343" i="10"/>
  <c r="FP343" i="10"/>
  <c r="FR343" i="10"/>
  <c r="GR343" i="10"/>
  <c r="GU343" i="10"/>
  <c r="IV343" i="10"/>
  <c r="JI344" i="10"/>
  <c r="BJ344" i="10"/>
  <c r="BH344" i="10"/>
  <c r="FS344" i="10"/>
  <c r="GS344" i="10"/>
  <c r="GU344" i="10"/>
  <c r="CZ327" i="10"/>
  <c r="GT327" i="10"/>
  <c r="AG331" i="10"/>
  <c r="FR331" i="10"/>
  <c r="S332" i="10"/>
  <c r="CZ332" i="10"/>
  <c r="GT332" i="10"/>
  <c r="BW333" i="10"/>
  <c r="T342" i="10"/>
  <c r="CZ343" i="10"/>
  <c r="FS343" i="10"/>
  <c r="DN327" i="10"/>
  <c r="FQ331" i="10"/>
  <c r="FS331" i="10"/>
  <c r="GS331" i="10"/>
  <c r="HU331" i="10"/>
  <c r="JG332" i="10"/>
  <c r="T332" i="10"/>
  <c r="BH332" i="10"/>
  <c r="CY332" i="10"/>
  <c r="DL332" i="10"/>
  <c r="DN332" i="10"/>
  <c r="EN332" i="10"/>
  <c r="GU332" i="10"/>
  <c r="HG332" i="10"/>
  <c r="BX333" i="10"/>
  <c r="CL335" i="10"/>
  <c r="HG336" i="10"/>
  <c r="HG335" i="10" s="1"/>
  <c r="AB340" i="10"/>
  <c r="AH340" i="10" s="1"/>
  <c r="JI341" i="10"/>
  <c r="JH341" i="10"/>
  <c r="CZ341" i="10"/>
  <c r="BW342" i="10"/>
  <c r="EB342" i="10"/>
  <c r="BH343" i="10"/>
  <c r="DN343" i="10"/>
  <c r="JI343" i="10"/>
  <c r="BV327" i="10"/>
  <c r="CG325" i="10"/>
  <c r="CG299" i="10" s="1"/>
  <c r="DZ327" i="10"/>
  <c r="FC327" i="10"/>
  <c r="AA330" i="10"/>
  <c r="AE330" i="10" s="1"/>
  <c r="CY330" i="10"/>
  <c r="EP330" i="10"/>
  <c r="BH331" i="10"/>
  <c r="FB331" i="10"/>
  <c r="FD331" i="10"/>
  <c r="IV331" i="10"/>
  <c r="JH332" i="10"/>
  <c r="AE332" i="10"/>
  <c r="AG332" i="10"/>
  <c r="AS332" i="10"/>
  <c r="BU332" i="10"/>
  <c r="BW332" i="10"/>
  <c r="CV330" i="10"/>
  <c r="CV299" i="10" s="1"/>
  <c r="DM332" i="10"/>
  <c r="DZ332" i="10"/>
  <c r="EB332" i="10"/>
  <c r="FB332" i="10"/>
  <c r="FE332" i="10"/>
  <c r="IH332" i="10"/>
  <c r="JF333" i="10"/>
  <c r="JL333" i="10" s="1"/>
  <c r="AB335" i="10"/>
  <c r="AH335" i="10" s="1"/>
  <c r="AP335" i="10"/>
  <c r="HK335" i="10"/>
  <c r="JI336" i="10"/>
  <c r="BV336" i="10"/>
  <c r="BV335" i="10" s="1"/>
  <c r="CJ336" i="10"/>
  <c r="CJ335" i="10" s="1"/>
  <c r="CX336" i="10"/>
  <c r="CX335" i="10" s="1"/>
  <c r="GR336" i="10"/>
  <c r="GR335" i="10" s="1"/>
  <c r="II336" i="10"/>
  <c r="II335" i="10" s="1"/>
  <c r="II299" i="10" s="1"/>
  <c r="CF339" i="10"/>
  <c r="CU339" i="10"/>
  <c r="CY339" i="10" s="1"/>
  <c r="CL340" i="10"/>
  <c r="EP340" i="10"/>
  <c r="FS340" i="10"/>
  <c r="CI341" i="10"/>
  <c r="CY341" i="10"/>
  <c r="IW341" i="10"/>
  <c r="JI342" i="10"/>
  <c r="BV342" i="10"/>
  <c r="BX342" i="10"/>
  <c r="FQ342" i="10"/>
  <c r="FU342" i="10"/>
  <c r="HT342" i="10"/>
  <c r="JF343" i="10"/>
  <c r="S343" i="10"/>
  <c r="AS343" i="10"/>
  <c r="BU343" i="10"/>
  <c r="BW343" i="10"/>
  <c r="DM343" i="10"/>
  <c r="DZ343" i="10"/>
  <c r="EB343" i="10"/>
  <c r="HG343" i="10"/>
  <c r="BU344" i="10"/>
  <c r="CI344" i="10"/>
  <c r="CX344" i="10"/>
  <c r="DL344" i="10"/>
  <c r="DZ344" i="10"/>
  <c r="JH344" i="10"/>
  <c r="FP344" i="10"/>
  <c r="FR344" i="10"/>
  <c r="GR344" i="10"/>
  <c r="IV344" i="10"/>
  <c r="JI345" i="10"/>
  <c r="BV345" i="10"/>
  <c r="CJ345" i="10"/>
  <c r="CY345" i="10"/>
  <c r="DM345" i="10"/>
  <c r="EA345" i="10"/>
  <c r="FQ345" i="10"/>
  <c r="IH345" i="10"/>
  <c r="JF346" i="10"/>
  <c r="AE346" i="10"/>
  <c r="BG346" i="10"/>
  <c r="FB346" i="10"/>
  <c r="FD346" i="10"/>
  <c r="HT346" i="10"/>
  <c r="JG347" i="10"/>
  <c r="AE347" i="10"/>
  <c r="AG347" i="10"/>
  <c r="BV347" i="10"/>
  <c r="CI347" i="10"/>
  <c r="CK347" i="10"/>
  <c r="EA347" i="10"/>
  <c r="FC347" i="10"/>
  <c r="FP347" i="10"/>
  <c r="FR347" i="10"/>
  <c r="R348" i="10"/>
  <c r="AE348" i="10"/>
  <c r="AH348" i="10"/>
  <c r="BV348" i="10"/>
  <c r="CI348" i="10"/>
  <c r="CL348" i="10"/>
  <c r="EA348" i="10"/>
  <c r="FC348" i="10"/>
  <c r="FP348" i="10"/>
  <c r="IH348" i="10"/>
  <c r="Q349" i="10"/>
  <c r="CJ349" i="10"/>
  <c r="CL349" i="10"/>
  <c r="DM349" i="10"/>
  <c r="DO349" i="10"/>
  <c r="FC349" i="10"/>
  <c r="FQ349" i="10"/>
  <c r="II349" i="10"/>
  <c r="BU350" i="10"/>
  <c r="BW350" i="10"/>
  <c r="CY350" i="10"/>
  <c r="DA350" i="10"/>
  <c r="BV351" i="10"/>
  <c r="CI351" i="10"/>
  <c r="DM351" i="10"/>
  <c r="DZ351" i="10"/>
  <c r="EB351" i="10"/>
  <c r="EN351" i="10"/>
  <c r="JH352" i="10"/>
  <c r="JJ352" i="10" s="1"/>
  <c r="AE352" i="10"/>
  <c r="AH352" i="10"/>
  <c r="BV352" i="10"/>
  <c r="CI352" i="10"/>
  <c r="CL352" i="10"/>
  <c r="EA352" i="10"/>
  <c r="FC352" i="10"/>
  <c r="FP352" i="10"/>
  <c r="FR352" i="10"/>
  <c r="BV361" i="10"/>
  <c r="BT360" i="10"/>
  <c r="JI360" i="10" s="1"/>
  <c r="FD345" i="10"/>
  <c r="FE346" i="10"/>
  <c r="CZ347" i="10"/>
  <c r="FS347" i="10"/>
  <c r="AG349" i="10"/>
  <c r="BW349" i="10"/>
  <c r="CZ349" i="10"/>
  <c r="EB349" i="10"/>
  <c r="GT349" i="10"/>
  <c r="CZ351" i="10"/>
  <c r="EC351" i="10"/>
  <c r="GT351" i="10"/>
  <c r="FD344" i="10"/>
  <c r="FE345" i="10"/>
  <c r="GT345" i="10"/>
  <c r="JH346" i="10"/>
  <c r="FR346" i="10"/>
  <c r="JI347" i="10"/>
  <c r="BH347" i="10"/>
  <c r="DN347" i="10"/>
  <c r="GT347" i="10"/>
  <c r="IW347" i="10"/>
  <c r="EO348" i="10"/>
  <c r="GT348" i="10"/>
  <c r="AH349" i="10"/>
  <c r="BX349" i="10"/>
  <c r="DA349" i="10"/>
  <c r="EC349" i="10"/>
  <c r="GU349" i="10"/>
  <c r="EB350" i="10"/>
  <c r="EO350" i="10"/>
  <c r="HU350" i="10"/>
  <c r="AT351" i="10"/>
  <c r="JH351" i="10"/>
  <c r="FD351" i="10"/>
  <c r="GU351" i="10"/>
  <c r="S352" i="10"/>
  <c r="EO352" i="10"/>
  <c r="R344" i="10"/>
  <c r="AF344" i="10"/>
  <c r="FC344" i="10"/>
  <c r="FE344" i="10"/>
  <c r="HG344" i="10"/>
  <c r="BU345" i="10"/>
  <c r="CI345" i="10"/>
  <c r="CX345" i="10"/>
  <c r="DL345" i="10"/>
  <c r="DZ345" i="10"/>
  <c r="JH345" i="10"/>
  <c r="FP345" i="10"/>
  <c r="FR345" i="10"/>
  <c r="GS345" i="10"/>
  <c r="GU345" i="10"/>
  <c r="HG345" i="10"/>
  <c r="JI346" i="10"/>
  <c r="BV346" i="10"/>
  <c r="CJ346" i="10"/>
  <c r="CY346" i="10"/>
  <c r="DM346" i="10"/>
  <c r="EA346" i="10"/>
  <c r="FQ346" i="10"/>
  <c r="FS346" i="10"/>
  <c r="GS346" i="10"/>
  <c r="II346" i="10"/>
  <c r="JF347" i="10"/>
  <c r="S347" i="10"/>
  <c r="AS347" i="10"/>
  <c r="BU347" i="10"/>
  <c r="BW347" i="10"/>
  <c r="DM347" i="10"/>
  <c r="DZ347" i="10"/>
  <c r="EB347" i="10"/>
  <c r="FG347" i="10"/>
  <c r="FE347" i="10"/>
  <c r="GS347" i="10"/>
  <c r="IH347" i="10"/>
  <c r="Q348" i="10"/>
  <c r="T348" i="10"/>
  <c r="AT348" i="10"/>
  <c r="BU348" i="10"/>
  <c r="BX348" i="10"/>
  <c r="DM348" i="10"/>
  <c r="DZ348" i="10"/>
  <c r="EC348" i="10"/>
  <c r="FG348" i="10"/>
  <c r="FD348" i="10"/>
  <c r="GS348" i="10"/>
  <c r="GU348" i="10"/>
  <c r="HG348" i="10"/>
  <c r="JH349" i="10"/>
  <c r="CI349" i="10"/>
  <c r="CK349" i="10"/>
  <c r="DL349" i="10"/>
  <c r="DN349" i="10"/>
  <c r="FB349" i="10"/>
  <c r="FP349" i="10"/>
  <c r="IH349" i="10"/>
  <c r="BJ350" i="10"/>
  <c r="CX350" i="10"/>
  <c r="CZ350" i="10"/>
  <c r="FB350" i="10"/>
  <c r="FD350" i="10"/>
  <c r="HF350" i="10"/>
  <c r="BX351" i="10"/>
  <c r="DO351" i="10"/>
  <c r="FP351" i="10"/>
  <c r="V352" i="10"/>
  <c r="JI352" i="10"/>
  <c r="AT352" i="10"/>
  <c r="BU352" i="10"/>
  <c r="BX352" i="10"/>
  <c r="DM352" i="10"/>
  <c r="DZ352" i="10"/>
  <c r="EC352" i="10"/>
  <c r="FB352" i="10"/>
  <c r="FD352" i="10"/>
  <c r="IV352" i="10"/>
  <c r="AU354" i="10"/>
  <c r="EC354" i="10"/>
  <c r="FG354" i="10"/>
  <c r="FU354" i="10"/>
  <c r="S355" i="10"/>
  <c r="JF355" i="10"/>
  <c r="CI355" i="10"/>
  <c r="CK355" i="10"/>
  <c r="EA355" i="10"/>
  <c r="FC355" i="10"/>
  <c r="FP355" i="10"/>
  <c r="FR355" i="10"/>
  <c r="GR355" i="10"/>
  <c r="IV355" i="10"/>
  <c r="FL360" i="10"/>
  <c r="FP360" i="10" s="1"/>
  <c r="BR384" i="10"/>
  <c r="CJ360" i="10"/>
  <c r="DO361" i="10"/>
  <c r="JH362" i="10"/>
  <c r="AE362" i="10"/>
  <c r="AG362" i="10"/>
  <c r="AS362" i="10"/>
  <c r="BU362" i="10"/>
  <c r="BW362" i="10"/>
  <c r="CY362" i="10"/>
  <c r="DL362" i="10"/>
  <c r="DN362" i="10"/>
  <c r="EN362" i="10"/>
  <c r="HF362" i="10"/>
  <c r="AF363" i="10"/>
  <c r="CJ363" i="10"/>
  <c r="CX363" i="10"/>
  <c r="FC363" i="10"/>
  <c r="FQ363" i="10"/>
  <c r="II363" i="10"/>
  <c r="R364" i="10"/>
  <c r="AF364" i="10"/>
  <c r="BH364" i="10"/>
  <c r="DM364" i="10"/>
  <c r="DZ364" i="10"/>
  <c r="FB364" i="10"/>
  <c r="FD364" i="10"/>
  <c r="GR364" i="10"/>
  <c r="HU364" i="10"/>
  <c r="IH364" i="10"/>
  <c r="BG365" i="10"/>
  <c r="CJ365" i="10"/>
  <c r="CL365" i="10"/>
  <c r="DM365" i="10"/>
  <c r="DO365" i="10"/>
  <c r="HU365" i="10"/>
  <c r="IH365" i="10"/>
  <c r="IX365" i="10"/>
  <c r="BG366" i="10"/>
  <c r="JH366" i="10"/>
  <c r="CX366" i="10"/>
  <c r="CZ366" i="10"/>
  <c r="DZ366" i="10"/>
  <c r="EB366" i="10"/>
  <c r="EN366" i="10"/>
  <c r="HF366" i="10"/>
  <c r="BW376" i="10"/>
  <c r="GS352" i="10"/>
  <c r="II352" i="10"/>
  <c r="EA354" i="10"/>
  <c r="FR354" i="10"/>
  <c r="HH354" i="10"/>
  <c r="JG355" i="10"/>
  <c r="JM355" i="10" s="1"/>
  <c r="T355" i="10"/>
  <c r="CJ355" i="10"/>
  <c r="CX355" i="10"/>
  <c r="CZ355" i="10"/>
  <c r="FQ355" i="10"/>
  <c r="FS355" i="10"/>
  <c r="GS355" i="10"/>
  <c r="II355" i="10"/>
  <c r="IY355" i="10"/>
  <c r="DA360" i="10"/>
  <c r="EJ360" i="10"/>
  <c r="EP360" i="10" s="1"/>
  <c r="M361" i="10"/>
  <c r="M360" i="10" s="1"/>
  <c r="S360" i="10" s="1"/>
  <c r="JI362" i="10"/>
  <c r="AF362" i="10"/>
  <c r="AH362" i="10"/>
  <c r="AT362" i="10"/>
  <c r="BV362" i="10"/>
  <c r="BX362" i="10"/>
  <c r="DM362" i="10"/>
  <c r="DZ362" i="10"/>
  <c r="EB362" i="10"/>
  <c r="FB362" i="10"/>
  <c r="FE362" i="10"/>
  <c r="GR362" i="10"/>
  <c r="GT362" i="10"/>
  <c r="IW362" i="10"/>
  <c r="JI363" i="10"/>
  <c r="BG363" i="10"/>
  <c r="CY363" i="10"/>
  <c r="DL363" i="10"/>
  <c r="DO363" i="10"/>
  <c r="EN363" i="10"/>
  <c r="GR363" i="10"/>
  <c r="GT363" i="10"/>
  <c r="HF363" i="10"/>
  <c r="BU364" i="10"/>
  <c r="CI364" i="10"/>
  <c r="CL364" i="10"/>
  <c r="EA364" i="10"/>
  <c r="FC364" i="10"/>
  <c r="FP364" i="10"/>
  <c r="FR364" i="10"/>
  <c r="HV364" i="10"/>
  <c r="AT365" i="10"/>
  <c r="EN365" i="10"/>
  <c r="HF365" i="10"/>
  <c r="HV365" i="10"/>
  <c r="T366" i="10"/>
  <c r="BZ366" i="10"/>
  <c r="BX366" i="10"/>
  <c r="DA366" i="10"/>
  <c r="EC366" i="10"/>
  <c r="FE366" i="10"/>
  <c r="GT366" i="10"/>
  <c r="JG367" i="10"/>
  <c r="BX374" i="10"/>
  <c r="HT352" i="10"/>
  <c r="CK354" i="10"/>
  <c r="GU354" i="10"/>
  <c r="AE355" i="10"/>
  <c r="AG355" i="10"/>
  <c r="AS355" i="10"/>
  <c r="BW355" i="10"/>
  <c r="DN355" i="10"/>
  <c r="DM361" i="10"/>
  <c r="HV361" i="10"/>
  <c r="S362" i="10"/>
  <c r="CK362" i="10"/>
  <c r="DL360" i="10"/>
  <c r="FS362" i="10"/>
  <c r="IH362" i="10"/>
  <c r="T363" i="10"/>
  <c r="BX363" i="10"/>
  <c r="EC363" i="10"/>
  <c r="GU363" i="10"/>
  <c r="DA364" i="10"/>
  <c r="AH365" i="10"/>
  <c r="FE365" i="10"/>
  <c r="AH366" i="10"/>
  <c r="CK366" i="10"/>
  <c r="DN366" i="10"/>
  <c r="IH366" i="10"/>
  <c r="BW377" i="10"/>
  <c r="FD353" i="10"/>
  <c r="AH355" i="10"/>
  <c r="BX355" i="10"/>
  <c r="EB355" i="10"/>
  <c r="JI361" i="10"/>
  <c r="T362" i="10"/>
  <c r="CZ362" i="10"/>
  <c r="JH364" i="10"/>
  <c r="EO364" i="10"/>
  <c r="CK365" i="10"/>
  <c r="JH365" i="10"/>
  <c r="DN365" i="10"/>
  <c r="IW365" i="10"/>
  <c r="JG366" i="10"/>
  <c r="CL366" i="10"/>
  <c r="DO366" i="10"/>
  <c r="FQ366" i="10"/>
  <c r="HU366" i="10"/>
  <c r="BV367" i="10"/>
  <c r="JI375" i="10"/>
  <c r="BX375" i="10"/>
  <c r="JF376" i="10"/>
  <c r="GG9" i="10"/>
  <c r="J9" i="10"/>
  <c r="N9" i="10"/>
  <c r="AZ9" i="10"/>
  <c r="DE9" i="10"/>
  <c r="DI9" i="10"/>
  <c r="DS9" i="10"/>
  <c r="DW9" i="10"/>
  <c r="EY9" i="10"/>
  <c r="FI9" i="10"/>
  <c r="GA9" i="10"/>
  <c r="GK9" i="10"/>
  <c r="GO9" i="10"/>
  <c r="HM9" i="10"/>
  <c r="HQ9" i="10"/>
  <c r="L10" i="10"/>
  <c r="P10" i="10"/>
  <c r="R10" i="10" s="1"/>
  <c r="AO10" i="10"/>
  <c r="BJ10" i="10"/>
  <c r="BW10" i="10"/>
  <c r="CT10" i="10"/>
  <c r="DO10" i="10"/>
  <c r="EB10" i="10"/>
  <c r="EB9" i="10" s="1"/>
  <c r="GT10" i="10"/>
  <c r="HG10" i="10"/>
  <c r="HW10" i="10"/>
  <c r="R11" i="10"/>
  <c r="BV11" i="10"/>
  <c r="CY11" i="10"/>
  <c r="EA11" i="10"/>
  <c r="T22" i="10"/>
  <c r="BX22" i="10"/>
  <c r="EC22" i="10"/>
  <c r="GG22" i="10"/>
  <c r="S27" i="10"/>
  <c r="AX27" i="10"/>
  <c r="DM27" i="10"/>
  <c r="GU27" i="10"/>
  <c r="HV31" i="10"/>
  <c r="JP37" i="10"/>
  <c r="JI36" i="10"/>
  <c r="CY36" i="10"/>
  <c r="DA36" i="10"/>
  <c r="FC36" i="10"/>
  <c r="FE36" i="10"/>
  <c r="GF42" i="10"/>
  <c r="AH43" i="10"/>
  <c r="CJ42" i="10"/>
  <c r="CL42" i="10"/>
  <c r="EO42" i="10"/>
  <c r="EQ42" i="10"/>
  <c r="GG43" i="10"/>
  <c r="JK46" i="10"/>
  <c r="JM46" i="10"/>
  <c r="S51" i="10"/>
  <c r="BW51" i="10"/>
  <c r="EB51" i="10"/>
  <c r="GF51" i="10"/>
  <c r="IK51" i="10"/>
  <c r="HH52" i="10"/>
  <c r="IY57" i="10"/>
  <c r="BV58" i="10"/>
  <c r="DO58" i="10"/>
  <c r="FS57" i="10"/>
  <c r="JM60" i="10"/>
  <c r="JB67" i="10"/>
  <c r="JD68" i="10"/>
  <c r="JI68" i="10"/>
  <c r="BX68" i="10"/>
  <c r="EC68" i="10"/>
  <c r="JL69" i="10"/>
  <c r="JS72" i="10"/>
  <c r="JD9" i="10"/>
  <c r="Y10" i="10"/>
  <c r="Y9" i="10" s="1"/>
  <c r="AG10" i="10"/>
  <c r="BX10" i="10"/>
  <c r="CK10" i="10"/>
  <c r="EC10" i="10"/>
  <c r="EP10" i="10"/>
  <c r="FC10" i="10"/>
  <c r="FS10" i="10"/>
  <c r="GE10" i="10"/>
  <c r="GU10" i="10"/>
  <c r="HH10" i="10"/>
  <c r="HH9" i="10" s="1"/>
  <c r="AE11" i="10"/>
  <c r="CI11" i="10"/>
  <c r="DL11" i="10"/>
  <c r="EP11" i="10"/>
  <c r="EN11" i="10"/>
  <c r="FE11" i="10"/>
  <c r="FG11" i="10"/>
  <c r="JH22" i="10"/>
  <c r="CK22" i="10"/>
  <c r="EP22" i="10"/>
  <c r="FC22" i="10"/>
  <c r="FE22" i="10"/>
  <c r="FE9" i="10" s="1"/>
  <c r="DZ27" i="10"/>
  <c r="FE27" i="10"/>
  <c r="HH27" i="10"/>
  <c r="JJ28" i="10"/>
  <c r="JL28" i="10"/>
  <c r="CL31" i="10"/>
  <c r="JL32" i="10"/>
  <c r="DZ31" i="10"/>
  <c r="EB31" i="10"/>
  <c r="DV26" i="10"/>
  <c r="CK36" i="10"/>
  <c r="IX36" i="10"/>
  <c r="BI37" i="10"/>
  <c r="BU37" i="10"/>
  <c r="CL37" i="10"/>
  <c r="EQ37" i="10"/>
  <c r="HF36" i="10"/>
  <c r="HH36" i="10"/>
  <c r="JH42" i="10"/>
  <c r="AU43" i="10"/>
  <c r="EC43" i="10"/>
  <c r="HU42" i="10"/>
  <c r="HW42" i="10"/>
  <c r="BI52" i="10"/>
  <c r="DN52" i="10"/>
  <c r="FR52" i="10"/>
  <c r="FC57" i="10"/>
  <c r="BJ58" i="10"/>
  <c r="FE58" i="10"/>
  <c r="CX58" i="10"/>
  <c r="CZ58" i="10"/>
  <c r="JC67" i="10"/>
  <c r="JE68" i="10"/>
  <c r="AH68" i="10"/>
  <c r="JJ15" i="10"/>
  <c r="JL15" i="10"/>
  <c r="JL17" i="10"/>
  <c r="JJ17" i="10"/>
  <c r="DL36" i="10"/>
  <c r="DN36" i="10"/>
  <c r="FP36" i="10"/>
  <c r="FR36" i="10"/>
  <c r="GD57" i="10"/>
  <c r="GF57" i="10"/>
  <c r="JJ63" i="10"/>
  <c r="JK75" i="10"/>
  <c r="JM75" i="10"/>
  <c r="JB9" i="10"/>
  <c r="JD10" i="10"/>
  <c r="S10" i="10"/>
  <c r="FQ10" i="10"/>
  <c r="JF11" i="10"/>
  <c r="S11" i="10"/>
  <c r="Q11" i="10"/>
  <c r="BU11" i="10"/>
  <c r="CX11" i="10"/>
  <c r="DZ11" i="10"/>
  <c r="JL18" i="10"/>
  <c r="JJ18" i="10"/>
  <c r="JD22" i="10"/>
  <c r="GG26" i="10"/>
  <c r="AS27" i="10"/>
  <c r="AO26" i="10"/>
  <c r="AU27" i="10"/>
  <c r="JK29" i="10"/>
  <c r="JM29" i="10"/>
  <c r="CY31" i="10"/>
  <c r="O26" i="10"/>
  <c r="Q26" i="10" s="1"/>
  <c r="JH31" i="10"/>
  <c r="BZ31" i="10"/>
  <c r="BV31" i="10"/>
  <c r="BX31" i="10"/>
  <c r="BR26" i="10"/>
  <c r="GS36" i="10"/>
  <c r="GU36" i="10"/>
  <c r="CZ42" i="10"/>
  <c r="FB42" i="10"/>
  <c r="FD42" i="10"/>
  <c r="GR42" i="10"/>
  <c r="GT42" i="10"/>
  <c r="CY43" i="10"/>
  <c r="CU42" i="10"/>
  <c r="GS43" i="10"/>
  <c r="GU43" i="10"/>
  <c r="GO42" i="10"/>
  <c r="BH43" i="10"/>
  <c r="BJ43" i="10"/>
  <c r="BD42" i="10"/>
  <c r="HI51" i="10"/>
  <c r="JJ59" i="10"/>
  <c r="JL59" i="10"/>
  <c r="JP68" i="10"/>
  <c r="JJ74" i="10"/>
  <c r="JL74" i="10"/>
  <c r="FS11" i="10"/>
  <c r="HU11" i="10"/>
  <c r="IW11" i="10"/>
  <c r="JG11" i="10"/>
  <c r="T12" i="10"/>
  <c r="AH12" i="10"/>
  <c r="AT12" i="10"/>
  <c r="BX12" i="10"/>
  <c r="CL12" i="10"/>
  <c r="DA12" i="10"/>
  <c r="DO12" i="10"/>
  <c r="EC12" i="10"/>
  <c r="EO12" i="10"/>
  <c r="FC12" i="10"/>
  <c r="HT12" i="10"/>
  <c r="IV12" i="10"/>
  <c r="JF12" i="10"/>
  <c r="S13" i="10"/>
  <c r="BG13" i="10"/>
  <c r="FD13" i="10"/>
  <c r="GU13" i="10"/>
  <c r="HG13" i="10"/>
  <c r="II13" i="10"/>
  <c r="BH14" i="10"/>
  <c r="FE14" i="10"/>
  <c r="FR14" i="10"/>
  <c r="HT14" i="10"/>
  <c r="JF14" i="10"/>
  <c r="S15" i="10"/>
  <c r="AG15" i="10"/>
  <c r="AS15" i="10"/>
  <c r="BW15" i="10"/>
  <c r="CK15" i="10"/>
  <c r="CZ15" i="10"/>
  <c r="DN15" i="10"/>
  <c r="EB15" i="10"/>
  <c r="EN15" i="10"/>
  <c r="FG15" i="10"/>
  <c r="FS15" i="10"/>
  <c r="HU15" i="10"/>
  <c r="IW15" i="10"/>
  <c r="JG15" i="10"/>
  <c r="BH16" i="10"/>
  <c r="FE16" i="10"/>
  <c r="FS16" i="10"/>
  <c r="HT16" i="10"/>
  <c r="IV16" i="10"/>
  <c r="JF16" i="10"/>
  <c r="Q17" i="10"/>
  <c r="IJ18" i="10"/>
  <c r="M22" i="10"/>
  <c r="AH22" i="10"/>
  <c r="AU22" i="10"/>
  <c r="BD22" i="10"/>
  <c r="BQ22" i="10"/>
  <c r="CL22" i="10"/>
  <c r="CZ22" i="10"/>
  <c r="EQ22" i="10"/>
  <c r="EQ9" i="10" s="1"/>
  <c r="FD22" i="10"/>
  <c r="FM22" i="10"/>
  <c r="GT22" i="10"/>
  <c r="HG22" i="10"/>
  <c r="HW22" i="10"/>
  <c r="S23" i="10"/>
  <c r="AG23" i="10"/>
  <c r="AS23" i="10"/>
  <c r="BW23" i="10"/>
  <c r="FE23" i="10"/>
  <c r="FS23" i="10"/>
  <c r="HU23" i="10"/>
  <c r="IW23" i="10"/>
  <c r="JG23" i="10"/>
  <c r="JM24" i="10"/>
  <c r="CL26" i="10"/>
  <c r="FI26" i="10"/>
  <c r="FK26" i="10" s="1"/>
  <c r="FK380" i="10" s="1"/>
  <c r="FV26" i="10"/>
  <c r="FX26" i="10" s="1"/>
  <c r="FX380" i="10" s="1"/>
  <c r="FZ26" i="10"/>
  <c r="FZ380" i="10" s="1"/>
  <c r="GY26" i="10"/>
  <c r="HA26" i="10" s="1"/>
  <c r="IA26" i="10"/>
  <c r="IC26" i="10" s="1"/>
  <c r="IK26" i="10" s="1"/>
  <c r="II26" i="10"/>
  <c r="IY26" i="10"/>
  <c r="L27" i="10"/>
  <c r="JE27" i="10" s="1"/>
  <c r="P27" i="10"/>
  <c r="T27" i="10"/>
  <c r="AG27" i="10"/>
  <c r="AT27" i="10"/>
  <c r="BJ27" i="10"/>
  <c r="BS27" i="10"/>
  <c r="BS26" i="10" s="1"/>
  <c r="BW27" i="10"/>
  <c r="EB27" i="10"/>
  <c r="EX27" i="10"/>
  <c r="FS27" i="10"/>
  <c r="GF27" i="10"/>
  <c r="HI27" i="10"/>
  <c r="HQ27" i="10"/>
  <c r="JG27" i="10" s="1"/>
  <c r="S28" i="10"/>
  <c r="AG28" i="10"/>
  <c r="AS28" i="10"/>
  <c r="AX28" i="10"/>
  <c r="BH28" i="10"/>
  <c r="FE28" i="10"/>
  <c r="FS28" i="10"/>
  <c r="HU28" i="10"/>
  <c r="IW28" i="10"/>
  <c r="JG28" i="10"/>
  <c r="HG29" i="10"/>
  <c r="JM30" i="10"/>
  <c r="L31" i="10"/>
  <c r="JE31" i="10" s="1"/>
  <c r="AG31" i="10"/>
  <c r="AP31" i="10"/>
  <c r="BW31" i="10"/>
  <c r="CE31" i="10"/>
  <c r="DA31" i="10"/>
  <c r="DN31" i="10"/>
  <c r="EJ31" i="10"/>
  <c r="FE31" i="10"/>
  <c r="FM31" i="10"/>
  <c r="HW31" i="10"/>
  <c r="Q32" i="10"/>
  <c r="BX32" i="10"/>
  <c r="CK32" i="10"/>
  <c r="CZ32" i="10"/>
  <c r="DN32" i="10"/>
  <c r="EB32" i="10"/>
  <c r="EN32" i="10"/>
  <c r="FG32" i="10"/>
  <c r="FS32" i="10"/>
  <c r="HU32" i="10"/>
  <c r="IW32" i="10"/>
  <c r="JG32" i="10"/>
  <c r="JM34" i="10"/>
  <c r="I36" i="10"/>
  <c r="I380" i="10" s="1"/>
  <c r="I382" i="10" s="1"/>
  <c r="M36" i="10"/>
  <c r="AH36" i="10"/>
  <c r="AZ36" i="10"/>
  <c r="BB36" i="10" s="1"/>
  <c r="BB380" i="10" s="1"/>
  <c r="BM36" i="10"/>
  <c r="BO36" i="10" s="1"/>
  <c r="BO380" i="10" s="1"/>
  <c r="BQ36" i="10"/>
  <c r="CL36" i="10"/>
  <c r="FD36" i="10"/>
  <c r="GT36" i="10"/>
  <c r="II36" i="10"/>
  <c r="IY36" i="10"/>
  <c r="K37" i="10"/>
  <c r="O37" i="10"/>
  <c r="Q37" i="10" s="1"/>
  <c r="S37" i="10"/>
  <c r="BW37" i="10"/>
  <c r="CS37" i="10"/>
  <c r="JE37" i="10" s="1"/>
  <c r="DA37" i="10"/>
  <c r="DF37" i="10"/>
  <c r="DN37" i="10"/>
  <c r="DW37" i="10"/>
  <c r="EW37" i="10"/>
  <c r="FE37" i="10" s="1"/>
  <c r="FJ37" i="10"/>
  <c r="FR37" i="10" s="1"/>
  <c r="GE37" i="10"/>
  <c r="GM37" i="10"/>
  <c r="GU37" i="10"/>
  <c r="GZ37" i="10"/>
  <c r="HH37" i="10"/>
  <c r="HP37" i="10"/>
  <c r="IB37" i="10"/>
  <c r="IJ37" i="10" s="1"/>
  <c r="BH38" i="10"/>
  <c r="FD38" i="10"/>
  <c r="FR38" i="10"/>
  <c r="HT38" i="10"/>
  <c r="IV38" i="10"/>
  <c r="JF38" i="10"/>
  <c r="JL40" i="10"/>
  <c r="L42" i="10"/>
  <c r="P42" i="10"/>
  <c r="JI42" i="10" s="1"/>
  <c r="AG42" i="10"/>
  <c r="AL42" i="10"/>
  <c r="AN42" i="10" s="1"/>
  <c r="AY42" i="10"/>
  <c r="BA42" i="10" s="1"/>
  <c r="BC42" i="10"/>
  <c r="EC42" i="10"/>
  <c r="EP42" i="10"/>
  <c r="GG42" i="10"/>
  <c r="HV42" i="10"/>
  <c r="IX42" i="10"/>
  <c r="N43" i="10"/>
  <c r="AV43" i="10"/>
  <c r="BI43" i="10"/>
  <c r="BR43" i="10"/>
  <c r="CD43" i="10"/>
  <c r="CL43" i="10"/>
  <c r="CR43" i="10"/>
  <c r="JD43" i="10" s="1"/>
  <c r="CZ43" i="10"/>
  <c r="DI43" i="10"/>
  <c r="DV43" i="10"/>
  <c r="EI43" i="10"/>
  <c r="EQ43" i="10"/>
  <c r="EV43" i="10"/>
  <c r="FD43" i="10"/>
  <c r="GL43" i="10"/>
  <c r="GT43" i="10"/>
  <c r="HC43" i="10"/>
  <c r="HO43" i="10"/>
  <c r="JE43" i="10" s="1"/>
  <c r="BG44" i="10"/>
  <c r="BZ44" i="10"/>
  <c r="CL44" i="10"/>
  <c r="DA44" i="10"/>
  <c r="DO44" i="10"/>
  <c r="EC44" i="10"/>
  <c r="EO44" i="10"/>
  <c r="GU44" i="10"/>
  <c r="HG44" i="10"/>
  <c r="II44" i="10"/>
  <c r="BH45" i="10"/>
  <c r="BV45" i="10"/>
  <c r="CL45" i="10"/>
  <c r="DA45" i="10"/>
  <c r="DO45" i="10"/>
  <c r="EC45" i="10"/>
  <c r="EO45" i="10"/>
  <c r="GU45" i="10"/>
  <c r="HG45" i="10"/>
  <c r="II45" i="10"/>
  <c r="BH46" i="10"/>
  <c r="BV46" i="10"/>
  <c r="CL46" i="10"/>
  <c r="DA46" i="10"/>
  <c r="DO46" i="10"/>
  <c r="EC46" i="10"/>
  <c r="EO46" i="10"/>
  <c r="GU46" i="10"/>
  <c r="HG46" i="10"/>
  <c r="II46" i="10"/>
  <c r="JM48" i="10"/>
  <c r="JM50" i="10"/>
  <c r="L51" i="10"/>
  <c r="P51" i="10"/>
  <c r="JI51" i="10" s="1"/>
  <c r="T51" i="10"/>
  <c r="AC51" i="10"/>
  <c r="JH51" i="10" s="1"/>
  <c r="AG51" i="10"/>
  <c r="AL51" i="10"/>
  <c r="AN51" i="10" s="1"/>
  <c r="AP51" i="10"/>
  <c r="AY51" i="10"/>
  <c r="BA51" i="10" s="1"/>
  <c r="JD51" i="10" s="1"/>
  <c r="BC51" i="10"/>
  <c r="BX51" i="10"/>
  <c r="CK51" i="10"/>
  <c r="CQ51" i="10"/>
  <c r="CS51" i="10" s="1"/>
  <c r="CS380" i="10" s="1"/>
  <c r="CU51" i="10"/>
  <c r="DD51" i="10"/>
  <c r="DF51" i="10" s="1"/>
  <c r="DF380" i="10" s="1"/>
  <c r="DH51" i="10"/>
  <c r="EC51" i="10"/>
  <c r="EP51" i="10"/>
  <c r="EU51" i="10"/>
  <c r="EW51" i="10" s="1"/>
  <c r="EW380" i="10" s="1"/>
  <c r="EY51" i="10"/>
  <c r="FH51" i="10"/>
  <c r="FJ51" i="10" s="1"/>
  <c r="FJ380" i="10" s="1"/>
  <c r="FL51" i="10"/>
  <c r="GG51" i="10"/>
  <c r="GK51" i="10"/>
  <c r="GM51" i="10" s="1"/>
  <c r="GO51" i="10"/>
  <c r="GX51" i="10"/>
  <c r="GZ51" i="10" s="1"/>
  <c r="HB51" i="10"/>
  <c r="HV51" i="10"/>
  <c r="HZ51" i="10"/>
  <c r="IB51" i="10" s="1"/>
  <c r="IJ51" i="10" s="1"/>
  <c r="IX51" i="10"/>
  <c r="JF51" i="10"/>
  <c r="K52" i="10"/>
  <c r="JD52" i="10" s="1"/>
  <c r="S52" i="10"/>
  <c r="BJ52" i="10"/>
  <c r="BW52" i="10"/>
  <c r="DO52" i="10"/>
  <c r="EB52" i="10"/>
  <c r="FS52" i="10"/>
  <c r="GF52" i="10"/>
  <c r="HI52" i="10"/>
  <c r="HU52" i="10"/>
  <c r="IQ52" i="10"/>
  <c r="IY52" i="10" s="1"/>
  <c r="JE52" i="10"/>
  <c r="JM53" i="10"/>
  <c r="JM55" i="10"/>
  <c r="J57" i="10"/>
  <c r="W57" i="10"/>
  <c r="Y57" i="10" s="1"/>
  <c r="BN57" i="10"/>
  <c r="BP57" i="10" s="1"/>
  <c r="BP380" i="10" s="1"/>
  <c r="BR57" i="10"/>
  <c r="CA57" i="10"/>
  <c r="CC57" i="10" s="1"/>
  <c r="CC380" i="10" s="1"/>
  <c r="CE57" i="10"/>
  <c r="DS57" i="10"/>
  <c r="DU57" i="10" s="1"/>
  <c r="DU380" i="10" s="1"/>
  <c r="DW57" i="10"/>
  <c r="EF57" i="10"/>
  <c r="EH57" i="10" s="1"/>
  <c r="EH380" i="10" s="1"/>
  <c r="EJ57" i="10"/>
  <c r="FE57" i="10"/>
  <c r="GA57" i="10"/>
  <c r="IJ57" i="10"/>
  <c r="IN57" i="10"/>
  <c r="IP57" i="10" s="1"/>
  <c r="IX57" i="10" s="1"/>
  <c r="L58" i="10"/>
  <c r="P58" i="10"/>
  <c r="R58" i="10" s="1"/>
  <c r="T58" i="10"/>
  <c r="AP58" i="10"/>
  <c r="BC58" i="10"/>
  <c r="BX58" i="10"/>
  <c r="CK58" i="10"/>
  <c r="CU58" i="10"/>
  <c r="DH58" i="10"/>
  <c r="EC58" i="10"/>
  <c r="EP58" i="10"/>
  <c r="EX58" i="10"/>
  <c r="FK58" i="10"/>
  <c r="FS58" i="10"/>
  <c r="FX58" i="10"/>
  <c r="JD58" i="10" s="1"/>
  <c r="GF58" i="10"/>
  <c r="GN58" i="10"/>
  <c r="HA58" i="10"/>
  <c r="HI58" i="10" s="1"/>
  <c r="HQ58" i="10"/>
  <c r="S59" i="10"/>
  <c r="AG59" i="10"/>
  <c r="AS59" i="10"/>
  <c r="BW59" i="10"/>
  <c r="CK59" i="10"/>
  <c r="CZ59" i="10"/>
  <c r="DN59" i="10"/>
  <c r="EB59" i="10"/>
  <c r="EN59" i="10"/>
  <c r="ES59" i="10"/>
  <c r="FE59" i="10"/>
  <c r="FS59" i="10"/>
  <c r="HU59" i="10"/>
  <c r="IW59" i="10"/>
  <c r="JG59" i="10"/>
  <c r="T60" i="10"/>
  <c r="AH60" i="10"/>
  <c r="AT60" i="10"/>
  <c r="BX60" i="10"/>
  <c r="CL60" i="10"/>
  <c r="DA60" i="10"/>
  <c r="DO60" i="10"/>
  <c r="EC60" i="10"/>
  <c r="EO60" i="10"/>
  <c r="GT60" i="10"/>
  <c r="HF60" i="10"/>
  <c r="IH60" i="10"/>
  <c r="JG61" i="10"/>
  <c r="BH62" i="10"/>
  <c r="FD62" i="10"/>
  <c r="FR62" i="10"/>
  <c r="HT62" i="10"/>
  <c r="IV62" i="10"/>
  <c r="JF62" i="10"/>
  <c r="S63" i="10"/>
  <c r="AG63" i="10"/>
  <c r="AS63" i="10"/>
  <c r="BW63" i="10"/>
  <c r="CK63" i="10"/>
  <c r="CZ63" i="10"/>
  <c r="DN63" i="10"/>
  <c r="EB63" i="10"/>
  <c r="EN63" i="10"/>
  <c r="ES63" i="10"/>
  <c r="FE63" i="10"/>
  <c r="FS63" i="10"/>
  <c r="HU63" i="10"/>
  <c r="IW63" i="10"/>
  <c r="JG63" i="10"/>
  <c r="JM66" i="10"/>
  <c r="IP67" i="10"/>
  <c r="N68" i="10"/>
  <c r="AA68" i="10"/>
  <c r="AJ68" i="10" s="1"/>
  <c r="AU68" i="10"/>
  <c r="BD68" i="10"/>
  <c r="BQ68" i="10"/>
  <c r="CL68" i="10"/>
  <c r="CZ68" i="10"/>
  <c r="DI68" i="10"/>
  <c r="DV68" i="10"/>
  <c r="EQ68" i="10"/>
  <c r="FD68" i="10"/>
  <c r="FM68" i="10"/>
  <c r="GT68" i="10"/>
  <c r="HC68" i="10"/>
  <c r="HW68" i="10"/>
  <c r="S69" i="10"/>
  <c r="AG69" i="10"/>
  <c r="BH69" i="10"/>
  <c r="FE69" i="10"/>
  <c r="FS69" i="10"/>
  <c r="HU69" i="10"/>
  <c r="IW69" i="10"/>
  <c r="JG69" i="10"/>
  <c r="T70" i="10"/>
  <c r="AH70" i="10"/>
  <c r="AS70" i="10"/>
  <c r="BW70" i="10"/>
  <c r="CK70" i="10"/>
  <c r="CZ70" i="10"/>
  <c r="DN70" i="10"/>
  <c r="EB70" i="10"/>
  <c r="EN70" i="10"/>
  <c r="GT70" i="10"/>
  <c r="HF70" i="10"/>
  <c r="IH70" i="10"/>
  <c r="AJ71" i="10"/>
  <c r="AT71" i="10"/>
  <c r="BX71" i="10"/>
  <c r="CL71" i="10"/>
  <c r="DA71" i="10"/>
  <c r="DO71" i="10"/>
  <c r="EC71" i="10"/>
  <c r="EO71" i="10"/>
  <c r="GU71" i="10"/>
  <c r="HG71" i="10"/>
  <c r="II71" i="10"/>
  <c r="BG72" i="10"/>
  <c r="FD72" i="10"/>
  <c r="FR72" i="10"/>
  <c r="HT72" i="10"/>
  <c r="IV72" i="10"/>
  <c r="JF72" i="10"/>
  <c r="BG73" i="10"/>
  <c r="FD73" i="10"/>
  <c r="FR73" i="10"/>
  <c r="HT73" i="10"/>
  <c r="IV73" i="10"/>
  <c r="JF73" i="10"/>
  <c r="S74" i="10"/>
  <c r="AG74" i="10"/>
  <c r="BH74" i="10"/>
  <c r="FE74" i="10"/>
  <c r="FS74" i="10"/>
  <c r="HU74" i="10"/>
  <c r="IW74" i="10"/>
  <c r="JG74" i="10"/>
  <c r="T75" i="10"/>
  <c r="AH75" i="10"/>
  <c r="AS75" i="10"/>
  <c r="BW75" i="10"/>
  <c r="CK75" i="10"/>
  <c r="CZ75" i="10"/>
  <c r="DN75" i="10"/>
  <c r="EB75" i="10"/>
  <c r="EN75" i="10"/>
  <c r="GT75" i="10"/>
  <c r="HF75" i="10"/>
  <c r="IH75" i="10"/>
  <c r="AJ76" i="10"/>
  <c r="AT76" i="10"/>
  <c r="BX76" i="10"/>
  <c r="CL76" i="10"/>
  <c r="DA76" i="10"/>
  <c r="DO76" i="10"/>
  <c r="EC76" i="10"/>
  <c r="EO76" i="10"/>
  <c r="GU76" i="10"/>
  <c r="HG76" i="10"/>
  <c r="II76" i="10"/>
  <c r="BG77" i="10"/>
  <c r="FD77" i="10"/>
  <c r="FR77" i="10"/>
  <c r="HT77" i="10"/>
  <c r="IV77" i="10"/>
  <c r="JF77" i="10"/>
  <c r="S78" i="10"/>
  <c r="AG78" i="10"/>
  <c r="BH78" i="10"/>
  <c r="FE78" i="10"/>
  <c r="FS78" i="10"/>
  <c r="HU78" i="10"/>
  <c r="IW78" i="10"/>
  <c r="JG78" i="10"/>
  <c r="JF79" i="10"/>
  <c r="BU79" i="10"/>
  <c r="DZ79" i="10"/>
  <c r="FB79" i="10"/>
  <c r="JM80" i="10"/>
  <c r="JK80" i="10"/>
  <c r="JK84" i="10"/>
  <c r="JM84" i="10"/>
  <c r="JL85" i="10"/>
  <c r="JJ85" i="10"/>
  <c r="JE88" i="10"/>
  <c r="BW93" i="10"/>
  <c r="EB93" i="10"/>
  <c r="FS93" i="10"/>
  <c r="JP98" i="10"/>
  <c r="JI98" i="10"/>
  <c r="CZ98" i="10"/>
  <c r="GT98" i="10"/>
  <c r="EB103" i="10"/>
  <c r="HI103" i="10"/>
  <c r="BI108" i="10"/>
  <c r="HW113" i="10"/>
  <c r="JD114" i="10"/>
  <c r="AU114" i="10"/>
  <c r="EP114" i="10"/>
  <c r="GR114" i="10"/>
  <c r="JD119" i="10"/>
  <c r="BJ119" i="10"/>
  <c r="DO119" i="10"/>
  <c r="FS119" i="10"/>
  <c r="HI119" i="10"/>
  <c r="EQ124" i="10"/>
  <c r="JP125" i="10"/>
  <c r="JH125" i="10"/>
  <c r="HH125" i="10"/>
  <c r="JJ129" i="10"/>
  <c r="JL129" i="10"/>
  <c r="FP11" i="10"/>
  <c r="HV11" i="10"/>
  <c r="IX11" i="10"/>
  <c r="Q12" i="10"/>
  <c r="AE12" i="10"/>
  <c r="AU12" i="10"/>
  <c r="BU12" i="10"/>
  <c r="CI12" i="10"/>
  <c r="CX12" i="10"/>
  <c r="DL12" i="10"/>
  <c r="DZ12" i="10"/>
  <c r="EP12" i="10"/>
  <c r="FQ12" i="10"/>
  <c r="GS12" i="10"/>
  <c r="HI12" i="10"/>
  <c r="IK12" i="10"/>
  <c r="JG12" i="10"/>
  <c r="AF13" i="10"/>
  <c r="AV13" i="10"/>
  <c r="BV13" i="10"/>
  <c r="CJ13" i="10"/>
  <c r="CY13" i="10"/>
  <c r="DM13" i="10"/>
  <c r="EA13" i="10"/>
  <c r="EQ13" i="10"/>
  <c r="GR13" i="10"/>
  <c r="HH13" i="10"/>
  <c r="IJ13" i="10"/>
  <c r="JF13" i="10"/>
  <c r="BI14" i="10"/>
  <c r="FB14" i="10"/>
  <c r="FG14" i="10"/>
  <c r="GS14" i="10"/>
  <c r="HI14" i="10"/>
  <c r="IK14" i="10"/>
  <c r="JG14" i="10"/>
  <c r="BJ15" i="10"/>
  <c r="FC15" i="10"/>
  <c r="FP15" i="10"/>
  <c r="HV15" i="10"/>
  <c r="IX15" i="10"/>
  <c r="BI16" i="10"/>
  <c r="FB16" i="10"/>
  <c r="FP16" i="10"/>
  <c r="FU16" i="10"/>
  <c r="GS16" i="10"/>
  <c r="HI16" i="10"/>
  <c r="IK16" i="10"/>
  <c r="JG16" i="10"/>
  <c r="R17" i="10"/>
  <c r="V17" i="10"/>
  <c r="IK17" i="10"/>
  <c r="JG17" i="10"/>
  <c r="IK18" i="10"/>
  <c r="JG18" i="10"/>
  <c r="JK19" i="10"/>
  <c r="JK20" i="10"/>
  <c r="JK21" i="10"/>
  <c r="R22" i="10"/>
  <c r="AE22" i="10"/>
  <c r="AE9" i="10" s="1"/>
  <c r="BV22" i="10"/>
  <c r="BV9" i="10" s="1"/>
  <c r="CI22" i="10"/>
  <c r="CI9" i="10" s="1"/>
  <c r="EA22" i="10"/>
  <c r="EA9" i="10" s="1"/>
  <c r="EN22" i="10"/>
  <c r="GE22" i="10"/>
  <c r="GI22" i="10"/>
  <c r="HT22" i="10"/>
  <c r="JB22" i="10"/>
  <c r="BJ23" i="10"/>
  <c r="FB23" i="10"/>
  <c r="FP23" i="10"/>
  <c r="HV23" i="10"/>
  <c r="IX23" i="10"/>
  <c r="JH23" i="10"/>
  <c r="JJ23" i="10" s="1"/>
  <c r="JJ24" i="10"/>
  <c r="AE26" i="10"/>
  <c r="GE26" i="10"/>
  <c r="GI26" i="10"/>
  <c r="GI380" i="10" s="1"/>
  <c r="IV26" i="10"/>
  <c r="Q27" i="10"/>
  <c r="BG27" i="10"/>
  <c r="DL27" i="10"/>
  <c r="FC27" i="10"/>
  <c r="FP27" i="10"/>
  <c r="GS27" i="10"/>
  <c r="HF27" i="10"/>
  <c r="JB27" i="10"/>
  <c r="JP27" i="10" s="1"/>
  <c r="BI28" i="10"/>
  <c r="FB28" i="10"/>
  <c r="FP28" i="10"/>
  <c r="HV28" i="10"/>
  <c r="IX28" i="10"/>
  <c r="HH29" i="10"/>
  <c r="JF29" i="10"/>
  <c r="JJ30" i="10"/>
  <c r="Q31" i="10"/>
  <c r="BG31" i="10"/>
  <c r="CJ31" i="10"/>
  <c r="CX31" i="10"/>
  <c r="EO31" i="10"/>
  <c r="FB31" i="10"/>
  <c r="GE31" i="10"/>
  <c r="GI31" i="10"/>
  <c r="HT31" i="10"/>
  <c r="R32" i="10"/>
  <c r="AF32" i="10"/>
  <c r="AV32" i="10"/>
  <c r="BU32" i="10"/>
  <c r="BZ32" i="10"/>
  <c r="FC32" i="10"/>
  <c r="FP32" i="10"/>
  <c r="HV32" i="10"/>
  <c r="IX32" i="10"/>
  <c r="JH32" i="10"/>
  <c r="JJ32" i="10" s="1"/>
  <c r="JJ34" i="10"/>
  <c r="R36" i="10"/>
  <c r="BV36" i="10"/>
  <c r="CI36" i="10"/>
  <c r="GE36" i="10"/>
  <c r="GI36" i="10"/>
  <c r="IV36" i="10"/>
  <c r="T37" i="10"/>
  <c r="AT37" i="10"/>
  <c r="BG37" i="10"/>
  <c r="CJ37" i="10"/>
  <c r="CX37" i="10"/>
  <c r="EO37" i="10"/>
  <c r="FB37" i="10"/>
  <c r="GR37" i="10"/>
  <c r="HU37" i="10"/>
  <c r="JI37" i="10"/>
  <c r="BI38" i="10"/>
  <c r="CJ38" i="10"/>
  <c r="CY38" i="10"/>
  <c r="DM38" i="10"/>
  <c r="EA38" i="10"/>
  <c r="EQ38" i="10"/>
  <c r="GS38" i="10"/>
  <c r="HI38" i="10"/>
  <c r="IK38" i="10"/>
  <c r="JG38" i="10"/>
  <c r="JK39" i="10"/>
  <c r="JK41" i="10"/>
  <c r="Q42" i="10"/>
  <c r="BU42" i="10"/>
  <c r="GD42" i="10"/>
  <c r="II42" i="10"/>
  <c r="IM42" i="10"/>
  <c r="S43" i="10"/>
  <c r="AF43" i="10"/>
  <c r="AS43" i="10"/>
  <c r="EA43" i="10"/>
  <c r="EN43" i="10"/>
  <c r="GE43" i="10"/>
  <c r="GI43" i="10"/>
  <c r="HT43" i="10"/>
  <c r="JH43" i="10"/>
  <c r="R44" i="10"/>
  <c r="AF44" i="10"/>
  <c r="AV44" i="10"/>
  <c r="BV44" i="10"/>
  <c r="CI44" i="10"/>
  <c r="CX44" i="10"/>
  <c r="DL44" i="10"/>
  <c r="DZ44" i="10"/>
  <c r="EP44" i="10"/>
  <c r="GR44" i="10"/>
  <c r="HH44" i="10"/>
  <c r="IJ44" i="10"/>
  <c r="JF44" i="10"/>
  <c r="BI45" i="10"/>
  <c r="CI45" i="10"/>
  <c r="CX45" i="10"/>
  <c r="DL45" i="10"/>
  <c r="DZ45" i="10"/>
  <c r="EP45" i="10"/>
  <c r="GR45" i="10"/>
  <c r="HH45" i="10"/>
  <c r="IJ45" i="10"/>
  <c r="JF45" i="10"/>
  <c r="BI46" i="10"/>
  <c r="CI46" i="10"/>
  <c r="CX46" i="10"/>
  <c r="DL46" i="10"/>
  <c r="DZ46" i="10"/>
  <c r="EP46" i="10"/>
  <c r="GR46" i="10"/>
  <c r="HH46" i="10"/>
  <c r="IJ46" i="10"/>
  <c r="JF46" i="10"/>
  <c r="JJ48" i="10"/>
  <c r="JJ50" i="10"/>
  <c r="Q51" i="10"/>
  <c r="BH51" i="10"/>
  <c r="BU51" i="10"/>
  <c r="DM51" i="10"/>
  <c r="DZ51" i="10"/>
  <c r="FQ51" i="10"/>
  <c r="GD51" i="10"/>
  <c r="HG51" i="10"/>
  <c r="HK51" i="10"/>
  <c r="II51" i="10"/>
  <c r="IM51" i="10"/>
  <c r="JG51" i="10"/>
  <c r="AT52" i="10"/>
  <c r="BG52" i="10"/>
  <c r="CY52" i="10"/>
  <c r="DL52" i="10"/>
  <c r="FC52" i="10"/>
  <c r="FP52" i="10"/>
  <c r="GS52" i="10"/>
  <c r="HF52" i="10"/>
  <c r="JF52" i="10"/>
  <c r="JJ53" i="10"/>
  <c r="JJ55" i="10"/>
  <c r="AF57" i="10"/>
  <c r="CJ57" i="10"/>
  <c r="IW57" i="10"/>
  <c r="JA57" i="10"/>
  <c r="Q58" i="10"/>
  <c r="BH58" i="10"/>
  <c r="BU58" i="10"/>
  <c r="DM58" i="10"/>
  <c r="DZ58" i="10"/>
  <c r="FC58" i="10"/>
  <c r="GS58" i="10"/>
  <c r="HF58" i="10"/>
  <c r="JB58" i="10"/>
  <c r="JP58" i="10" s="1"/>
  <c r="BJ59" i="10"/>
  <c r="FB59" i="10"/>
  <c r="FP59" i="10"/>
  <c r="HV59" i="10"/>
  <c r="IX59" i="10"/>
  <c r="Q60" i="10"/>
  <c r="AE60" i="10"/>
  <c r="AU60" i="10"/>
  <c r="BU60" i="10"/>
  <c r="CI60" i="10"/>
  <c r="CX60" i="10"/>
  <c r="DL60" i="10"/>
  <c r="DZ60" i="10"/>
  <c r="EP60" i="10"/>
  <c r="FC60" i="10"/>
  <c r="FQ60" i="10"/>
  <c r="HW60" i="10"/>
  <c r="IY60" i="10"/>
  <c r="EQ61" i="10"/>
  <c r="BI62" i="10"/>
  <c r="GS62" i="10"/>
  <c r="HI62" i="10"/>
  <c r="IK62" i="10"/>
  <c r="JG62" i="10"/>
  <c r="BJ63" i="10"/>
  <c r="FB63" i="10"/>
  <c r="FP63" i="10"/>
  <c r="HV63" i="10"/>
  <c r="IX63" i="10"/>
  <c r="JJ66" i="10"/>
  <c r="S68" i="10"/>
  <c r="AF68" i="10"/>
  <c r="BV68" i="10"/>
  <c r="EA68" i="10"/>
  <c r="EN68" i="10"/>
  <c r="GE68" i="10"/>
  <c r="GI68" i="10"/>
  <c r="HT68" i="10"/>
  <c r="BI69" i="10"/>
  <c r="FB69" i="10"/>
  <c r="FP69" i="10"/>
  <c r="HV69" i="10"/>
  <c r="IX69" i="10"/>
  <c r="Q70" i="10"/>
  <c r="AE70" i="10"/>
  <c r="AJ70" i="10"/>
  <c r="BJ70" i="10"/>
  <c r="FC70" i="10"/>
  <c r="FQ70" i="10"/>
  <c r="HW70" i="10"/>
  <c r="IY70" i="10"/>
  <c r="R71" i="10"/>
  <c r="AF71" i="10"/>
  <c r="AU71" i="10"/>
  <c r="BU71" i="10"/>
  <c r="CI71" i="10"/>
  <c r="CX71" i="10"/>
  <c r="DL71" i="10"/>
  <c r="DZ71" i="10"/>
  <c r="EP71" i="10"/>
  <c r="GR71" i="10"/>
  <c r="HH71" i="10"/>
  <c r="IJ71" i="10"/>
  <c r="JF71" i="10"/>
  <c r="AV72" i="10"/>
  <c r="BV72" i="10"/>
  <c r="CJ72" i="10"/>
  <c r="CY72" i="10"/>
  <c r="DM72" i="10"/>
  <c r="EA72" i="10"/>
  <c r="EQ72" i="10"/>
  <c r="GS72" i="10"/>
  <c r="HI72" i="10"/>
  <c r="IK72" i="10"/>
  <c r="JG72" i="10"/>
  <c r="AV73" i="10"/>
  <c r="BV73" i="10"/>
  <c r="CJ73" i="10"/>
  <c r="CY73" i="10"/>
  <c r="DM73" i="10"/>
  <c r="EA73" i="10"/>
  <c r="EQ73" i="10"/>
  <c r="GS73" i="10"/>
  <c r="HI73" i="10"/>
  <c r="IK73" i="10"/>
  <c r="JG73" i="10"/>
  <c r="BI74" i="10"/>
  <c r="FB74" i="10"/>
  <c r="FP74" i="10"/>
  <c r="HV74" i="10"/>
  <c r="IX74" i="10"/>
  <c r="Q75" i="10"/>
  <c r="AE75" i="10"/>
  <c r="AJ75" i="10"/>
  <c r="BJ75" i="10"/>
  <c r="FC75" i="10"/>
  <c r="FQ75" i="10"/>
  <c r="HW75" i="10"/>
  <c r="IY75" i="10"/>
  <c r="R76" i="10"/>
  <c r="AF76" i="10"/>
  <c r="AU76" i="10"/>
  <c r="BU76" i="10"/>
  <c r="CI76" i="10"/>
  <c r="CX76" i="10"/>
  <c r="DL76" i="10"/>
  <c r="DZ76" i="10"/>
  <c r="EP76" i="10"/>
  <c r="GR76" i="10"/>
  <c r="HH76" i="10"/>
  <c r="IJ76" i="10"/>
  <c r="JF76" i="10"/>
  <c r="AV77" i="10"/>
  <c r="BV77" i="10"/>
  <c r="CJ77" i="10"/>
  <c r="CY77" i="10"/>
  <c r="DM77" i="10"/>
  <c r="EA77" i="10"/>
  <c r="EQ77" i="10"/>
  <c r="GS77" i="10"/>
  <c r="HI77" i="10"/>
  <c r="IK77" i="10"/>
  <c r="JG77" i="10"/>
  <c r="BI78" i="10"/>
  <c r="FB78" i="10"/>
  <c r="FP78" i="10"/>
  <c r="HV78" i="10"/>
  <c r="IX78" i="10"/>
  <c r="T79" i="10"/>
  <c r="JG79" i="10"/>
  <c r="CI79" i="10"/>
  <c r="JK82" i="10"/>
  <c r="JM82" i="10"/>
  <c r="GR93" i="10"/>
  <c r="GT93" i="10"/>
  <c r="JL109" i="10"/>
  <c r="FB13" i="10"/>
  <c r="JG13" i="10"/>
  <c r="IM14" i="10"/>
  <c r="Q15" i="10"/>
  <c r="HU22" i="10"/>
  <c r="JC22" i="10"/>
  <c r="JP22" i="10" s="1"/>
  <c r="Q23" i="10"/>
  <c r="BU23" i="10"/>
  <c r="FC23" i="10"/>
  <c r="JI23" i="10"/>
  <c r="IO380" i="10"/>
  <c r="IW26" i="10"/>
  <c r="R27" i="10"/>
  <c r="HG27" i="10"/>
  <c r="Q28" i="10"/>
  <c r="AU28" i="10"/>
  <c r="HI29" i="10"/>
  <c r="FC31" i="10"/>
  <c r="HU31" i="10"/>
  <c r="AX32" i="10"/>
  <c r="BV32" i="10"/>
  <c r="DZ32" i="10"/>
  <c r="JI32" i="10"/>
  <c r="IW36" i="10"/>
  <c r="CY37" i="10"/>
  <c r="DL37" i="10"/>
  <c r="FC37" i="10"/>
  <c r="FP37" i="10"/>
  <c r="GS37" i="10"/>
  <c r="HF37" i="10"/>
  <c r="GE42" i="10"/>
  <c r="CJ43" i="10"/>
  <c r="CX43" i="10"/>
  <c r="EO43" i="10"/>
  <c r="FB43" i="10"/>
  <c r="GR43" i="10"/>
  <c r="HU43" i="10"/>
  <c r="HY43" i="10"/>
  <c r="CY44" i="10"/>
  <c r="GS44" i="10"/>
  <c r="JG44" i="10"/>
  <c r="BJ45" i="10"/>
  <c r="JG45" i="10"/>
  <c r="BJ46" i="10"/>
  <c r="GE51" i="10"/>
  <c r="HG52" i="10"/>
  <c r="JC52" i="10"/>
  <c r="JG52" i="10"/>
  <c r="FQ58" i="10"/>
  <c r="GD58" i="10"/>
  <c r="HG58" i="10"/>
  <c r="Q59" i="10"/>
  <c r="CX59" i="10"/>
  <c r="R60" i="10"/>
  <c r="EQ60" i="10"/>
  <c r="JF60" i="10"/>
  <c r="Q63" i="10"/>
  <c r="HU68" i="10"/>
  <c r="Q69" i="10"/>
  <c r="AE69" i="10"/>
  <c r="R70" i="10"/>
  <c r="JF70" i="10"/>
  <c r="JG71" i="10"/>
  <c r="Q74" i="10"/>
  <c r="AE74" i="10"/>
  <c r="R75" i="10"/>
  <c r="JF75" i="10"/>
  <c r="JQ75" i="10" s="1"/>
  <c r="JR75" i="10" s="1"/>
  <c r="JG76" i="10"/>
  <c r="Q78" i="10"/>
  <c r="AE78" i="10"/>
  <c r="CX79" i="10"/>
  <c r="GR79" i="10"/>
  <c r="JJ81" i="10"/>
  <c r="JL81" i="10"/>
  <c r="JJ88" i="10"/>
  <c r="BJ93" i="10"/>
  <c r="R13" i="10"/>
  <c r="FL22" i="10"/>
  <c r="GK26" i="10"/>
  <c r="GM26" i="10" s="1"/>
  <c r="GU26" i="10" s="1"/>
  <c r="GX26" i="10"/>
  <c r="GZ26" i="10" s="1"/>
  <c r="HZ26" i="10"/>
  <c r="IB26" i="10" s="1"/>
  <c r="IJ26" i="10" s="1"/>
  <c r="IP26" i="10"/>
  <c r="GE27" i="10"/>
  <c r="HP27" i="10"/>
  <c r="K31" i="10"/>
  <c r="JD31" i="10" s="1"/>
  <c r="S31" i="10"/>
  <c r="AB31" i="10"/>
  <c r="FL31" i="10"/>
  <c r="AL36" i="10"/>
  <c r="AN36" i="10" s="1"/>
  <c r="JE36" i="10" s="1"/>
  <c r="AP36" i="10"/>
  <c r="AY36" i="10"/>
  <c r="BA36" i="10" s="1"/>
  <c r="BC36" i="10"/>
  <c r="R37" i="10"/>
  <c r="BV37" i="10"/>
  <c r="DI37" i="10"/>
  <c r="HC37" i="10"/>
  <c r="BU38" i="10"/>
  <c r="X42" i="10"/>
  <c r="Z42" i="10" s="1"/>
  <c r="Z380" i="10" s="1"/>
  <c r="AB42" i="10"/>
  <c r="AK42" i="10"/>
  <c r="AM42" i="10" s="1"/>
  <c r="JD42" i="10" s="1"/>
  <c r="AO42" i="10"/>
  <c r="IW42" i="10"/>
  <c r="Q43" i="10"/>
  <c r="DH43" i="10"/>
  <c r="HB43" i="10"/>
  <c r="HU51" i="10"/>
  <c r="IW51" i="10"/>
  <c r="GE52" i="10"/>
  <c r="I57" i="10"/>
  <c r="AZ57" i="10"/>
  <c r="BB57" i="10" s="1"/>
  <c r="BD57" i="10"/>
  <c r="BM57" i="10"/>
  <c r="BO57" i="10" s="1"/>
  <c r="BQ57" i="10"/>
  <c r="DE57" i="10"/>
  <c r="DG57" i="10" s="1"/>
  <c r="DG380" i="10" s="1"/>
  <c r="DI57" i="10"/>
  <c r="DR57" i="10"/>
  <c r="DT57" i="10" s="1"/>
  <c r="DT380" i="10" s="1"/>
  <c r="DV57" i="10"/>
  <c r="HG57" i="10"/>
  <c r="II57" i="10"/>
  <c r="GE58" i="10"/>
  <c r="HP58" i="10"/>
  <c r="AE72" i="10"/>
  <c r="AE73" i="10"/>
  <c r="AE77" i="10"/>
  <c r="AH79" i="10"/>
  <c r="AJ79" i="10"/>
  <c r="AV79" i="10"/>
  <c r="DL79" i="10"/>
  <c r="EP79" i="10"/>
  <c r="T93" i="10"/>
  <c r="DO93" i="10"/>
  <c r="AS93" i="10"/>
  <c r="AU93" i="10"/>
  <c r="CX93" i="10"/>
  <c r="CZ93" i="10"/>
  <c r="HW98" i="10"/>
  <c r="JD103" i="10"/>
  <c r="AG103" i="10"/>
  <c r="BW103" i="10"/>
  <c r="GF103" i="10"/>
  <c r="GF67" i="10" s="1"/>
  <c r="S108" i="10"/>
  <c r="FR108" i="10"/>
  <c r="GU108" i="10"/>
  <c r="AU113" i="10"/>
  <c r="CZ113" i="10"/>
  <c r="JP114" i="10"/>
  <c r="CK114" i="10"/>
  <c r="CK125" i="10"/>
  <c r="FS125" i="10"/>
  <c r="Q79" i="10"/>
  <c r="BX79" i="10"/>
  <c r="CL79" i="10"/>
  <c r="DA79" i="10"/>
  <c r="DO79" i="10"/>
  <c r="EC79" i="10"/>
  <c r="EO79" i="10"/>
  <c r="GU79" i="10"/>
  <c r="HG79" i="10"/>
  <c r="II79" i="10"/>
  <c r="R80" i="10"/>
  <c r="AF80" i="10"/>
  <c r="BG80" i="10"/>
  <c r="FD80" i="10"/>
  <c r="FR80" i="10"/>
  <c r="HT80" i="10"/>
  <c r="IV80" i="10"/>
  <c r="JF80" i="10"/>
  <c r="S81" i="10"/>
  <c r="AG81" i="10"/>
  <c r="BH81" i="10"/>
  <c r="FE81" i="10"/>
  <c r="FS81" i="10"/>
  <c r="HU81" i="10"/>
  <c r="IW81" i="10"/>
  <c r="JG81" i="10"/>
  <c r="T82" i="10"/>
  <c r="AH82" i="10"/>
  <c r="AS82" i="10"/>
  <c r="BW82" i="10"/>
  <c r="CK82" i="10"/>
  <c r="CZ82" i="10"/>
  <c r="DN82" i="10"/>
  <c r="EB82" i="10"/>
  <c r="EN82" i="10"/>
  <c r="GT82" i="10"/>
  <c r="HF82" i="10"/>
  <c r="IH82" i="10"/>
  <c r="AJ83" i="10"/>
  <c r="AT83" i="10"/>
  <c r="BX83" i="10"/>
  <c r="CL83" i="10"/>
  <c r="DA83" i="10"/>
  <c r="DO83" i="10"/>
  <c r="EC83" i="10"/>
  <c r="EO83" i="10"/>
  <c r="GU83" i="10"/>
  <c r="HG83" i="10"/>
  <c r="II83" i="10"/>
  <c r="T84" i="10"/>
  <c r="AH84" i="10"/>
  <c r="AS84" i="10"/>
  <c r="BW84" i="10"/>
  <c r="CK84" i="10"/>
  <c r="CZ84" i="10"/>
  <c r="DN84" i="10"/>
  <c r="EB84" i="10"/>
  <c r="EN84" i="10"/>
  <c r="GT84" i="10"/>
  <c r="HF84" i="10"/>
  <c r="IH84" i="10"/>
  <c r="AE85" i="10"/>
  <c r="JL86" i="10"/>
  <c r="Q88" i="10"/>
  <c r="AH88" i="10"/>
  <c r="AU88" i="10"/>
  <c r="CL88" i="10"/>
  <c r="CZ88" i="10"/>
  <c r="EQ88" i="10"/>
  <c r="FD88" i="10"/>
  <c r="GT88" i="10"/>
  <c r="HG88" i="10"/>
  <c r="HW88" i="10"/>
  <c r="JC88" i="10"/>
  <c r="JG88" i="10"/>
  <c r="JL89" i="10"/>
  <c r="JL91" i="10"/>
  <c r="M93" i="10"/>
  <c r="AH93" i="10"/>
  <c r="BT93" i="10"/>
  <c r="BT67" i="10" s="1"/>
  <c r="BX93" i="10"/>
  <c r="CK93" i="10"/>
  <c r="DH93" i="10"/>
  <c r="EC93" i="10"/>
  <c r="EP93" i="10"/>
  <c r="EY93" i="10"/>
  <c r="GG93" i="10"/>
  <c r="GG67" i="10" s="1"/>
  <c r="HB93" i="10"/>
  <c r="HB67" i="10" s="1"/>
  <c r="HV93" i="10"/>
  <c r="T94" i="10"/>
  <c r="AH94" i="10"/>
  <c r="AS94" i="10"/>
  <c r="BW94" i="10"/>
  <c r="CK94" i="10"/>
  <c r="CZ94" i="10"/>
  <c r="DN94" i="10"/>
  <c r="EB94" i="10"/>
  <c r="EN94" i="10"/>
  <c r="GT94" i="10"/>
  <c r="HF94" i="10"/>
  <c r="IH94" i="10"/>
  <c r="JL95" i="10"/>
  <c r="JL97" i="10"/>
  <c r="K98" i="10"/>
  <c r="S98" i="10" s="1"/>
  <c r="O98" i="10"/>
  <c r="Q98" i="10" s="1"/>
  <c r="AF98" i="10"/>
  <c r="AV98" i="10"/>
  <c r="BI98" i="10"/>
  <c r="BR98" i="10"/>
  <c r="DA98" i="10"/>
  <c r="DW98" i="10"/>
  <c r="FE98" i="10"/>
  <c r="FR98" i="10"/>
  <c r="GE98" i="10"/>
  <c r="GU98" i="10"/>
  <c r="HH98" i="10"/>
  <c r="HP98" i="10"/>
  <c r="HY98" i="10" s="1"/>
  <c r="BG99" i="10"/>
  <c r="FD99" i="10"/>
  <c r="FR99" i="10"/>
  <c r="HT99" i="10"/>
  <c r="IV99" i="10"/>
  <c r="JF99" i="10"/>
  <c r="JL101" i="10"/>
  <c r="Q103" i="10"/>
  <c r="AP103" i="10"/>
  <c r="BC103" i="10"/>
  <c r="BX103" i="10"/>
  <c r="CK103" i="10"/>
  <c r="CU103" i="10"/>
  <c r="EC103" i="10"/>
  <c r="EP103" i="10"/>
  <c r="EY103" i="10"/>
  <c r="FL103" i="10"/>
  <c r="GG103" i="10"/>
  <c r="GO103" i="10"/>
  <c r="GO67" i="10" s="1"/>
  <c r="HV103" i="10"/>
  <c r="BG104" i="10"/>
  <c r="FD104" i="10"/>
  <c r="FR104" i="10"/>
  <c r="HT104" i="10"/>
  <c r="IV104" i="10"/>
  <c r="JF104" i="10"/>
  <c r="JM105" i="10"/>
  <c r="JM107" i="10"/>
  <c r="L108" i="10"/>
  <c r="JE108" i="10" s="1"/>
  <c r="P108" i="10"/>
  <c r="JI108" i="10" s="1"/>
  <c r="AG108" i="10"/>
  <c r="AO108" i="10"/>
  <c r="BJ108" i="10"/>
  <c r="BS108" i="10"/>
  <c r="BS67" i="10" s="1"/>
  <c r="BW108" i="10"/>
  <c r="CT108" i="10"/>
  <c r="DO108" i="10"/>
  <c r="EB108" i="10"/>
  <c r="EX108" i="10"/>
  <c r="FS108" i="10"/>
  <c r="GF108" i="10"/>
  <c r="GN108" i="10"/>
  <c r="HI108" i="10"/>
  <c r="HQ108" i="10"/>
  <c r="S109" i="10"/>
  <c r="AG109" i="10"/>
  <c r="BH109" i="10"/>
  <c r="FE109" i="10"/>
  <c r="FS109" i="10"/>
  <c r="HU109" i="10"/>
  <c r="IW109" i="10"/>
  <c r="JG109" i="10"/>
  <c r="JM111" i="10"/>
  <c r="BN113" i="10"/>
  <c r="BP113" i="10" s="1"/>
  <c r="BR113" i="10"/>
  <c r="CA113" i="10"/>
  <c r="CC113" i="10" s="1"/>
  <c r="JD113" i="10" s="1"/>
  <c r="CE113" i="10"/>
  <c r="DN113" i="10"/>
  <c r="DS113" i="10"/>
  <c r="DU113" i="10" s="1"/>
  <c r="DW113" i="10"/>
  <c r="EF113" i="10"/>
  <c r="EH113" i="10" s="1"/>
  <c r="EJ113" i="10"/>
  <c r="FE113" i="10"/>
  <c r="FR113" i="10"/>
  <c r="FW113" i="10"/>
  <c r="FY113" i="10" s="1"/>
  <c r="FY380" i="10" s="1"/>
  <c r="GA113" i="10"/>
  <c r="GU113" i="10"/>
  <c r="HL113" i="10"/>
  <c r="HN113" i="10" s="1"/>
  <c r="HN380" i="10" s="1"/>
  <c r="HP113" i="10"/>
  <c r="HY113" i="10" s="1"/>
  <c r="IJ113" i="10"/>
  <c r="N114" i="10"/>
  <c r="AV114" i="10"/>
  <c r="BQ114" i="10"/>
  <c r="CL114" i="10"/>
  <c r="CZ114" i="10"/>
  <c r="DI114" i="10"/>
  <c r="DV114" i="10"/>
  <c r="EQ114" i="10"/>
  <c r="FD114" i="10"/>
  <c r="GT114" i="10"/>
  <c r="HC114" i="10"/>
  <c r="HW114" i="10"/>
  <c r="BX115" i="10"/>
  <c r="CL115" i="10"/>
  <c r="DA115" i="10"/>
  <c r="DO115" i="10"/>
  <c r="EC115" i="10"/>
  <c r="EO115" i="10"/>
  <c r="GU115" i="10"/>
  <c r="HG115" i="10"/>
  <c r="II115" i="10"/>
  <c r="JM116" i="10"/>
  <c r="JM118" i="10"/>
  <c r="L119" i="10"/>
  <c r="JE119" i="10" s="1"/>
  <c r="T119" i="10"/>
  <c r="AG119" i="10"/>
  <c r="BX119" i="10"/>
  <c r="CK119" i="10"/>
  <c r="EC119" i="10"/>
  <c r="EP119" i="10"/>
  <c r="GG119" i="10"/>
  <c r="HV119" i="10"/>
  <c r="JB119" i="10"/>
  <c r="JF119" i="10"/>
  <c r="JM120" i="10"/>
  <c r="JM122" i="10"/>
  <c r="J124" i="10"/>
  <c r="N124" i="10"/>
  <c r="AA124" i="10"/>
  <c r="CA124" i="10"/>
  <c r="CC124" i="10" s="1"/>
  <c r="CE124" i="10"/>
  <c r="DS124" i="10"/>
  <c r="DU124" i="10" s="1"/>
  <c r="DW124" i="10"/>
  <c r="EF124" i="10"/>
  <c r="EH124" i="10" s="1"/>
  <c r="FE124" i="10"/>
  <c r="FW124" i="10"/>
  <c r="FY124" i="10" s="1"/>
  <c r="GA124" i="10"/>
  <c r="HP124" i="10"/>
  <c r="IJ124" i="10"/>
  <c r="IN124" i="10"/>
  <c r="IP124" i="10" s="1"/>
  <c r="IX124" i="10" s="1"/>
  <c r="JD124" i="10"/>
  <c r="K125" i="10"/>
  <c r="JD125" i="10" s="1"/>
  <c r="S125" i="10"/>
  <c r="AB125" i="10"/>
  <c r="AO125" i="10"/>
  <c r="BJ125" i="10"/>
  <c r="BR125" i="10"/>
  <c r="CL125" i="10"/>
  <c r="CZ125" i="10"/>
  <c r="DV125" i="10"/>
  <c r="EQ125" i="10"/>
  <c r="FD125" i="10"/>
  <c r="FL125" i="10"/>
  <c r="GG125" i="10"/>
  <c r="GO125" i="10"/>
  <c r="HI125" i="10"/>
  <c r="HQ125" i="10"/>
  <c r="JE125" i="10"/>
  <c r="S126" i="10"/>
  <c r="AG126" i="10"/>
  <c r="AS126" i="10"/>
  <c r="BW126" i="10"/>
  <c r="FE126" i="10"/>
  <c r="FS126" i="10"/>
  <c r="HT126" i="10"/>
  <c r="IV126" i="10"/>
  <c r="JF126" i="10"/>
  <c r="S127" i="10"/>
  <c r="AG127" i="10"/>
  <c r="AS127" i="10"/>
  <c r="BW127" i="10"/>
  <c r="FE127" i="10"/>
  <c r="FS127" i="10"/>
  <c r="HT127" i="10"/>
  <c r="IV127" i="10"/>
  <c r="JF127" i="10"/>
  <c r="S128" i="10"/>
  <c r="AG128" i="10"/>
  <c r="AS128" i="10"/>
  <c r="BW128" i="10"/>
  <c r="FE128" i="10"/>
  <c r="FS128" i="10"/>
  <c r="HT128" i="10"/>
  <c r="IV128" i="10"/>
  <c r="JF128" i="10"/>
  <c r="S129" i="10"/>
  <c r="AG129" i="10"/>
  <c r="AS129" i="10"/>
  <c r="FD129" i="10"/>
  <c r="FR129" i="10"/>
  <c r="GW129" i="10"/>
  <c r="HG129" i="10"/>
  <c r="IJ129" i="10"/>
  <c r="IV129" i="10"/>
  <c r="JG129" i="10"/>
  <c r="R130" i="10"/>
  <c r="S130" i="10"/>
  <c r="BV130" i="10"/>
  <c r="BW130" i="10"/>
  <c r="DA130" i="10"/>
  <c r="DZ130" i="10"/>
  <c r="EA130" i="10"/>
  <c r="FB130" i="10"/>
  <c r="FQ130" i="10"/>
  <c r="GS130" i="10"/>
  <c r="HI130" i="10"/>
  <c r="HV130" i="10"/>
  <c r="IK130" i="10"/>
  <c r="IX130" i="10"/>
  <c r="AE131" i="10"/>
  <c r="BV131" i="10"/>
  <c r="CY131" i="10"/>
  <c r="EA131" i="10"/>
  <c r="IX131" i="10"/>
  <c r="JG132" i="10"/>
  <c r="BZ132" i="10"/>
  <c r="CY132" i="10"/>
  <c r="EA132" i="10"/>
  <c r="JK139" i="10"/>
  <c r="JM139" i="10"/>
  <c r="JK140" i="10"/>
  <c r="JM140" i="10"/>
  <c r="JJ143" i="10"/>
  <c r="JL143" i="10"/>
  <c r="JK144" i="10"/>
  <c r="JM144" i="10"/>
  <c r="JJ149" i="10"/>
  <c r="JL149" i="10"/>
  <c r="JJ150" i="10"/>
  <c r="JL150" i="10"/>
  <c r="JJ151" i="10"/>
  <c r="JL151" i="10"/>
  <c r="JK153" i="10"/>
  <c r="JQ153" i="10"/>
  <c r="JR153" i="10" s="1"/>
  <c r="JM153" i="10"/>
  <c r="JK155" i="10"/>
  <c r="JM155" i="10"/>
  <c r="JH162" i="10"/>
  <c r="JS162" i="10" s="1"/>
  <c r="JT162" i="10" s="1"/>
  <c r="JK163" i="10"/>
  <c r="JQ163" i="10"/>
  <c r="JR163" i="10" s="1"/>
  <c r="JM163" i="10"/>
  <c r="FE167" i="10"/>
  <c r="JP168" i="10"/>
  <c r="AU168" i="10"/>
  <c r="GR168" i="10"/>
  <c r="GP167" i="10"/>
  <c r="GR167" i="10" s="1"/>
  <c r="HH79" i="10"/>
  <c r="IJ79" i="10"/>
  <c r="AV80" i="10"/>
  <c r="BV80" i="10"/>
  <c r="CJ80" i="10"/>
  <c r="CY80" i="10"/>
  <c r="DM80" i="10"/>
  <c r="EA80" i="10"/>
  <c r="EQ80" i="10"/>
  <c r="GS80" i="10"/>
  <c r="HI80" i="10"/>
  <c r="IK80" i="10"/>
  <c r="BI81" i="10"/>
  <c r="FB81" i="10"/>
  <c r="FP81" i="10"/>
  <c r="HV81" i="10"/>
  <c r="IX81" i="10"/>
  <c r="Q82" i="10"/>
  <c r="AE82" i="10"/>
  <c r="AJ82" i="10"/>
  <c r="BJ82" i="10"/>
  <c r="FC82" i="10"/>
  <c r="FQ82" i="10"/>
  <c r="HW82" i="10"/>
  <c r="IY82" i="10"/>
  <c r="R83" i="10"/>
  <c r="AF83" i="10"/>
  <c r="AU83" i="10"/>
  <c r="BU83" i="10"/>
  <c r="CI83" i="10"/>
  <c r="CX83" i="10"/>
  <c r="DL83" i="10"/>
  <c r="DZ83" i="10"/>
  <c r="EP83" i="10"/>
  <c r="GR83" i="10"/>
  <c r="HH83" i="10"/>
  <c r="IJ83" i="10"/>
  <c r="JF83" i="10"/>
  <c r="Q84" i="10"/>
  <c r="AE84" i="10"/>
  <c r="AJ84" i="10"/>
  <c r="BJ84" i="10"/>
  <c r="FC84" i="10"/>
  <c r="FQ84" i="10"/>
  <c r="HW84" i="10"/>
  <c r="IY84" i="10"/>
  <c r="AF85" i="10"/>
  <c r="JG85" i="10"/>
  <c r="JK87" i="10"/>
  <c r="R88" i="10"/>
  <c r="AE88" i="10"/>
  <c r="BV88" i="10"/>
  <c r="CI88" i="10"/>
  <c r="EA88" i="10"/>
  <c r="EN88" i="10"/>
  <c r="GE88" i="10"/>
  <c r="GI88" i="10"/>
  <c r="HT88" i="10"/>
  <c r="JD88" i="10"/>
  <c r="JL88" i="10" s="1"/>
  <c r="JK90" i="10"/>
  <c r="JK92" i="10"/>
  <c r="R93" i="10"/>
  <c r="AE93" i="10"/>
  <c r="BH93" i="10"/>
  <c r="BU93" i="10"/>
  <c r="DM93" i="10"/>
  <c r="FQ93" i="10"/>
  <c r="GD93" i="10"/>
  <c r="GD67" i="10" s="1"/>
  <c r="HG93" i="10"/>
  <c r="JC93" i="10"/>
  <c r="JP93" i="10" s="1"/>
  <c r="Q94" i="10"/>
  <c r="AE94" i="10"/>
  <c r="AJ94" i="10"/>
  <c r="BJ94" i="10"/>
  <c r="FC94" i="10"/>
  <c r="FQ94" i="10"/>
  <c r="HW94" i="10"/>
  <c r="IY94" i="10"/>
  <c r="JK96" i="10"/>
  <c r="T98" i="10"/>
  <c r="AS98" i="10"/>
  <c r="CJ98" i="10"/>
  <c r="CX98" i="10"/>
  <c r="EO98" i="10"/>
  <c r="FB98" i="10"/>
  <c r="GR98" i="10"/>
  <c r="HU98" i="10"/>
  <c r="AV99" i="10"/>
  <c r="BV99" i="10"/>
  <c r="CJ99" i="10"/>
  <c r="CY99" i="10"/>
  <c r="DM99" i="10"/>
  <c r="EA99" i="10"/>
  <c r="EQ99" i="10"/>
  <c r="GS99" i="10"/>
  <c r="HI99" i="10"/>
  <c r="IK99" i="10"/>
  <c r="JG99" i="10"/>
  <c r="JK100" i="10"/>
  <c r="JK102" i="10"/>
  <c r="R103" i="10"/>
  <c r="AE103" i="10"/>
  <c r="BH103" i="10"/>
  <c r="BU103" i="10"/>
  <c r="DM103" i="10"/>
  <c r="DZ103" i="10"/>
  <c r="FQ103" i="10"/>
  <c r="GD103" i="10"/>
  <c r="HG103" i="10"/>
  <c r="HK103" i="10"/>
  <c r="JC103" i="10"/>
  <c r="JP103" i="10" s="1"/>
  <c r="AV104" i="10"/>
  <c r="BV104" i="10"/>
  <c r="CJ104" i="10"/>
  <c r="CY104" i="10"/>
  <c r="DM104" i="10"/>
  <c r="EA104" i="10"/>
  <c r="EQ104" i="10"/>
  <c r="GS104" i="10"/>
  <c r="HI104" i="10"/>
  <c r="IK104" i="10"/>
  <c r="JG104" i="10"/>
  <c r="JJ105" i="10"/>
  <c r="JJ107" i="10"/>
  <c r="Q108" i="10"/>
  <c r="AT108" i="10"/>
  <c r="BG108" i="10"/>
  <c r="DL108" i="10"/>
  <c r="FC108" i="10"/>
  <c r="FP108" i="10"/>
  <c r="GS108" i="10"/>
  <c r="HF108" i="10"/>
  <c r="JB108" i="10"/>
  <c r="JP108" i="10" s="1"/>
  <c r="BI109" i="10"/>
  <c r="FB109" i="10"/>
  <c r="FP109" i="10"/>
  <c r="HV109" i="10"/>
  <c r="IX109" i="10"/>
  <c r="JJ111" i="10"/>
  <c r="AF113" i="10"/>
  <c r="AS113" i="10"/>
  <c r="CX113" i="10"/>
  <c r="GR113" i="10"/>
  <c r="HU113" i="10"/>
  <c r="IW113" i="10"/>
  <c r="JA113" i="10"/>
  <c r="S114" i="10"/>
  <c r="AF114" i="10"/>
  <c r="AS114" i="10"/>
  <c r="BV114" i="10"/>
  <c r="CI114" i="10"/>
  <c r="EA114" i="10"/>
  <c r="EN114" i="10"/>
  <c r="GE114" i="10"/>
  <c r="GI114" i="10"/>
  <c r="HT114" i="10"/>
  <c r="R115" i="10"/>
  <c r="AF115" i="10"/>
  <c r="AV115" i="10"/>
  <c r="BU115" i="10"/>
  <c r="CI115" i="10"/>
  <c r="CX115" i="10"/>
  <c r="DL115" i="10"/>
  <c r="DZ115" i="10"/>
  <c r="EP115" i="10"/>
  <c r="GR115" i="10"/>
  <c r="HH115" i="10"/>
  <c r="IJ115" i="10"/>
  <c r="JF115" i="10"/>
  <c r="JJ116" i="10"/>
  <c r="JJ118" i="10"/>
  <c r="Q119" i="10"/>
  <c r="BH119" i="10"/>
  <c r="BU119" i="10"/>
  <c r="DM119" i="10"/>
  <c r="DZ119" i="10"/>
  <c r="FQ119" i="10"/>
  <c r="GD119" i="10"/>
  <c r="HG119" i="10"/>
  <c r="HK119" i="10"/>
  <c r="JG119" i="10"/>
  <c r="JJ120" i="10"/>
  <c r="JJ122" i="10"/>
  <c r="CJ124" i="10"/>
  <c r="EO124" i="10"/>
  <c r="IW124" i="10"/>
  <c r="JA124" i="10"/>
  <c r="AT125" i="10"/>
  <c r="BG125" i="10"/>
  <c r="CI125" i="10"/>
  <c r="EA125" i="10"/>
  <c r="FQ125" i="10"/>
  <c r="GD125" i="10"/>
  <c r="HF125" i="10"/>
  <c r="BJ126" i="10"/>
  <c r="FB126" i="10"/>
  <c r="FP126" i="10"/>
  <c r="HI126" i="10"/>
  <c r="IK126" i="10"/>
  <c r="JG126" i="10"/>
  <c r="BJ127" i="10"/>
  <c r="FB127" i="10"/>
  <c r="FP127" i="10"/>
  <c r="HI127" i="10"/>
  <c r="IK127" i="10"/>
  <c r="JG127" i="10"/>
  <c r="BJ128" i="10"/>
  <c r="FB128" i="10"/>
  <c r="FP128" i="10"/>
  <c r="HI128" i="10"/>
  <c r="IK128" i="10"/>
  <c r="JG128" i="10"/>
  <c r="BJ129" i="10"/>
  <c r="CJ129" i="10"/>
  <c r="CY129" i="10"/>
  <c r="DM129" i="10"/>
  <c r="EA129" i="10"/>
  <c r="EQ129" i="10"/>
  <c r="GS129" i="10"/>
  <c r="HH129" i="10"/>
  <c r="AU130" i="10"/>
  <c r="FC130" i="10"/>
  <c r="JG130" i="10"/>
  <c r="JI131" i="10"/>
  <c r="AF131" i="10"/>
  <c r="BJ131" i="10"/>
  <c r="CI131" i="10"/>
  <c r="AE132" i="10"/>
  <c r="JJ142" i="10"/>
  <c r="JL142" i="10"/>
  <c r="JK143" i="10"/>
  <c r="JQ143" i="10"/>
  <c r="JR143" i="10" s="1"/>
  <c r="JM143" i="10"/>
  <c r="JJ148" i="10"/>
  <c r="JL148" i="10"/>
  <c r="JK154" i="10"/>
  <c r="JM154" i="10"/>
  <c r="JJ156" i="10"/>
  <c r="JL156" i="10"/>
  <c r="Q81" i="10"/>
  <c r="AE81" i="10"/>
  <c r="R82" i="10"/>
  <c r="JF82" i="10"/>
  <c r="JG83" i="10"/>
  <c r="R84" i="10"/>
  <c r="JF84" i="10"/>
  <c r="HU88" i="10"/>
  <c r="AF93" i="10"/>
  <c r="GE93" i="10"/>
  <c r="R94" i="10"/>
  <c r="AU94" i="10"/>
  <c r="CX94" i="10"/>
  <c r="GR94" i="10"/>
  <c r="JF94" i="10"/>
  <c r="JQ94" i="10" s="1"/>
  <c r="JR94" i="10" s="1"/>
  <c r="S103" i="10"/>
  <c r="GE103" i="10"/>
  <c r="HG108" i="10"/>
  <c r="Q109" i="10"/>
  <c r="AE109" i="10"/>
  <c r="AT114" i="10"/>
  <c r="HU114" i="10"/>
  <c r="AX115" i="10"/>
  <c r="JG115" i="10"/>
  <c r="GE119" i="10"/>
  <c r="BH125" i="10"/>
  <c r="GE125" i="10"/>
  <c r="HG125" i="10"/>
  <c r="BU126" i="10"/>
  <c r="BU127" i="10"/>
  <c r="BU128" i="10"/>
  <c r="Q129" i="10"/>
  <c r="BL129" i="10"/>
  <c r="JI130" i="10"/>
  <c r="BJ130" i="10"/>
  <c r="BZ130" i="10"/>
  <c r="JF131" i="10"/>
  <c r="S131" i="10"/>
  <c r="Q131" i="10"/>
  <c r="FQ131" i="10"/>
  <c r="AU132" i="10"/>
  <c r="BU132" i="10"/>
  <c r="FQ132" i="10"/>
  <c r="JK141" i="10"/>
  <c r="JM142" i="10"/>
  <c r="JK145" i="10"/>
  <c r="JM145" i="10"/>
  <c r="JS169" i="10"/>
  <c r="HQ93" i="10"/>
  <c r="R98" i="10"/>
  <c r="DI98" i="10"/>
  <c r="HC98" i="10"/>
  <c r="AE99" i="10"/>
  <c r="CF103" i="10"/>
  <c r="EK103" i="10"/>
  <c r="HU103" i="10"/>
  <c r="AE104" i="10"/>
  <c r="AF108" i="10"/>
  <c r="GE108" i="10"/>
  <c r="HP108" i="10"/>
  <c r="Z113" i="10"/>
  <c r="JE113" i="10" s="1"/>
  <c r="II113" i="10"/>
  <c r="Q114" i="10"/>
  <c r="HU119" i="10"/>
  <c r="II124" i="10"/>
  <c r="FC125" i="10"/>
  <c r="GR126" i="10"/>
  <c r="GR127" i="10"/>
  <c r="GR128" i="10"/>
  <c r="BU129" i="10"/>
  <c r="Q130" i="10"/>
  <c r="AF130" i="10"/>
  <c r="CI130" i="10"/>
  <c r="FP130" i="10"/>
  <c r="GR130" i="10"/>
  <c r="JG131" i="10"/>
  <c r="BH131" i="10"/>
  <c r="BU131" i="10"/>
  <c r="CX131" i="10"/>
  <c r="JF132" i="10"/>
  <c r="S132" i="10"/>
  <c r="Q132" i="10"/>
  <c r="JK133" i="10"/>
  <c r="JM133" i="10"/>
  <c r="JK134" i="10"/>
  <c r="JM134" i="10"/>
  <c r="JK135" i="10"/>
  <c r="JM135" i="10"/>
  <c r="JJ152" i="10"/>
  <c r="JL152" i="10"/>
  <c r="JJ153" i="10"/>
  <c r="JL153" i="10"/>
  <c r="JJ155" i="10"/>
  <c r="JL155" i="10"/>
  <c r="CI162" i="10"/>
  <c r="GG167" i="10"/>
  <c r="GW130" i="10"/>
  <c r="FD131" i="10"/>
  <c r="FR131" i="10"/>
  <c r="GW131" i="10"/>
  <c r="HG131" i="10"/>
  <c r="II131" i="10"/>
  <c r="BH132" i="10"/>
  <c r="FD132" i="10"/>
  <c r="FR132" i="10"/>
  <c r="GW132" i="10"/>
  <c r="HG132" i="10"/>
  <c r="II132" i="10"/>
  <c r="BH133" i="10"/>
  <c r="FD133" i="10"/>
  <c r="FR133" i="10"/>
  <c r="GW133" i="10"/>
  <c r="HG133" i="10"/>
  <c r="II133" i="10"/>
  <c r="BH134" i="10"/>
  <c r="FD134" i="10"/>
  <c r="FR134" i="10"/>
  <c r="GW134" i="10"/>
  <c r="HG134" i="10"/>
  <c r="II134" i="10"/>
  <c r="BH135" i="10"/>
  <c r="FD135" i="10"/>
  <c r="FR135" i="10"/>
  <c r="GW135" i="10"/>
  <c r="HG135" i="10"/>
  <c r="II135" i="10"/>
  <c r="BH136" i="10"/>
  <c r="FE136" i="10"/>
  <c r="FS136" i="10"/>
  <c r="HT136" i="10"/>
  <c r="IV136" i="10"/>
  <c r="JF136" i="10"/>
  <c r="S137" i="10"/>
  <c r="AG137" i="10"/>
  <c r="AS137" i="10"/>
  <c r="BW137" i="10"/>
  <c r="FE137" i="10"/>
  <c r="FS137" i="10"/>
  <c r="HT137" i="10"/>
  <c r="IV137" i="10"/>
  <c r="JF137" i="10"/>
  <c r="S138" i="10"/>
  <c r="AG138" i="10"/>
  <c r="AS138" i="10"/>
  <c r="FE138" i="10"/>
  <c r="FR138" i="10"/>
  <c r="GW138" i="10"/>
  <c r="HG138" i="10"/>
  <c r="II138" i="10"/>
  <c r="BH139" i="10"/>
  <c r="FD139" i="10"/>
  <c r="FR139" i="10"/>
  <c r="GW139" i="10"/>
  <c r="HG139" i="10"/>
  <c r="II139" i="10"/>
  <c r="BH140" i="10"/>
  <c r="FD140" i="10"/>
  <c r="FR140" i="10"/>
  <c r="GW140" i="10"/>
  <c r="HG140" i="10"/>
  <c r="II140" i="10"/>
  <c r="BH141" i="10"/>
  <c r="BZ141" i="10"/>
  <c r="CL141" i="10"/>
  <c r="DA141" i="10"/>
  <c r="DO141" i="10"/>
  <c r="EC141" i="10"/>
  <c r="EO141" i="10"/>
  <c r="GU141" i="10"/>
  <c r="HF141" i="10"/>
  <c r="IH141" i="10"/>
  <c r="BG142" i="10"/>
  <c r="BL142" i="10"/>
  <c r="BX142" i="10"/>
  <c r="CL142" i="10"/>
  <c r="DA142" i="10"/>
  <c r="DO142" i="10"/>
  <c r="EC142" i="10"/>
  <c r="EO142" i="10"/>
  <c r="GU142" i="10"/>
  <c r="HF142" i="10"/>
  <c r="IH142" i="10"/>
  <c r="BG143" i="10"/>
  <c r="BL143" i="10"/>
  <c r="BX143" i="10"/>
  <c r="CL143" i="10"/>
  <c r="DA143" i="10"/>
  <c r="DO143" i="10"/>
  <c r="EC143" i="10"/>
  <c r="EO143" i="10"/>
  <c r="GU143" i="10"/>
  <c r="HF143" i="10"/>
  <c r="IH143" i="10"/>
  <c r="BG144" i="10"/>
  <c r="FD144" i="10"/>
  <c r="FR144" i="10"/>
  <c r="GW144" i="10"/>
  <c r="HG144" i="10"/>
  <c r="II144" i="10"/>
  <c r="BH145" i="10"/>
  <c r="FD145" i="10"/>
  <c r="FR145" i="10"/>
  <c r="GW145" i="10"/>
  <c r="HG145" i="10"/>
  <c r="II145" i="10"/>
  <c r="BH146" i="10"/>
  <c r="FE146" i="10"/>
  <c r="FS146" i="10"/>
  <c r="HT146" i="10"/>
  <c r="IV146" i="10"/>
  <c r="JF146" i="10"/>
  <c r="S147" i="10"/>
  <c r="AG147" i="10"/>
  <c r="AS147" i="10"/>
  <c r="FE147" i="10"/>
  <c r="FS147" i="10"/>
  <c r="HT147" i="10"/>
  <c r="IV147" i="10"/>
  <c r="JF147" i="10"/>
  <c r="S148" i="10"/>
  <c r="AG148" i="10"/>
  <c r="AS148" i="10"/>
  <c r="BW148" i="10"/>
  <c r="CK148" i="10"/>
  <c r="CZ148" i="10"/>
  <c r="DN148" i="10"/>
  <c r="EB148" i="10"/>
  <c r="EN148" i="10"/>
  <c r="GT148" i="10"/>
  <c r="HU148" i="10"/>
  <c r="IW148" i="10"/>
  <c r="JG148" i="10"/>
  <c r="T149" i="10"/>
  <c r="AH149" i="10"/>
  <c r="AT149" i="10"/>
  <c r="BW149" i="10"/>
  <c r="CK149" i="10"/>
  <c r="CZ149" i="10"/>
  <c r="DN149" i="10"/>
  <c r="EB149" i="10"/>
  <c r="EN149" i="10"/>
  <c r="GT149" i="10"/>
  <c r="HU149" i="10"/>
  <c r="IW149" i="10"/>
  <c r="JG149" i="10"/>
  <c r="T150" i="10"/>
  <c r="AH150" i="10"/>
  <c r="AT150" i="10"/>
  <c r="BW150" i="10"/>
  <c r="CK150" i="10"/>
  <c r="CZ150" i="10"/>
  <c r="DN150" i="10"/>
  <c r="EB150" i="10"/>
  <c r="EN150" i="10"/>
  <c r="GT150" i="10"/>
  <c r="HU150" i="10"/>
  <c r="IW150" i="10"/>
  <c r="JG150" i="10"/>
  <c r="T151" i="10"/>
  <c r="AH151" i="10"/>
  <c r="AT151" i="10"/>
  <c r="BW151" i="10"/>
  <c r="CK151" i="10"/>
  <c r="CZ151" i="10"/>
  <c r="DN151" i="10"/>
  <c r="EB151" i="10"/>
  <c r="EN151" i="10"/>
  <c r="GT151" i="10"/>
  <c r="HU151" i="10"/>
  <c r="IW151" i="10"/>
  <c r="JG151" i="10"/>
  <c r="T152" i="10"/>
  <c r="AH152" i="10"/>
  <c r="AT152" i="10"/>
  <c r="BW152" i="10"/>
  <c r="CK152" i="10"/>
  <c r="CZ152" i="10"/>
  <c r="DN152" i="10"/>
  <c r="EB152" i="10"/>
  <c r="EN152" i="10"/>
  <c r="GT152" i="10"/>
  <c r="HU152" i="10"/>
  <c r="IW152" i="10"/>
  <c r="JG152" i="10"/>
  <c r="T153" i="10"/>
  <c r="AH153" i="10"/>
  <c r="AT153" i="10"/>
  <c r="BX153" i="10"/>
  <c r="CL153" i="10"/>
  <c r="DA153" i="10"/>
  <c r="DO153" i="10"/>
  <c r="EC153" i="10"/>
  <c r="EO153" i="10"/>
  <c r="GU153" i="10"/>
  <c r="HF153" i="10"/>
  <c r="IH153" i="10"/>
  <c r="BG154" i="10"/>
  <c r="BL154" i="10"/>
  <c r="BX154" i="10"/>
  <c r="CL154" i="10"/>
  <c r="DA154" i="10"/>
  <c r="DO154" i="10"/>
  <c r="EC154" i="10"/>
  <c r="EO154" i="10"/>
  <c r="GU154" i="10"/>
  <c r="HG154" i="10"/>
  <c r="II154" i="10"/>
  <c r="T155" i="10"/>
  <c r="AH155" i="10"/>
  <c r="AT155" i="10"/>
  <c r="BW155" i="10"/>
  <c r="CK155" i="10"/>
  <c r="CZ155" i="10"/>
  <c r="DN155" i="10"/>
  <c r="EB155" i="10"/>
  <c r="EN155" i="10"/>
  <c r="GT155" i="10"/>
  <c r="HF155" i="10"/>
  <c r="IH155" i="10"/>
  <c r="S156" i="10"/>
  <c r="AG156" i="10"/>
  <c r="AS156" i="10"/>
  <c r="BW156" i="10"/>
  <c r="FE156" i="10"/>
  <c r="FS156" i="10"/>
  <c r="HU156" i="10"/>
  <c r="IW156" i="10"/>
  <c r="JG156" i="10"/>
  <c r="BH157" i="10"/>
  <c r="FE157" i="10"/>
  <c r="FR157" i="10"/>
  <c r="HT157" i="10"/>
  <c r="IV157" i="10"/>
  <c r="JF157" i="10"/>
  <c r="BG158" i="10"/>
  <c r="JF158" i="10"/>
  <c r="BG159" i="10"/>
  <c r="JF159" i="10"/>
  <c r="AH162" i="10"/>
  <c r="BD162" i="10"/>
  <c r="CK162" i="10"/>
  <c r="CU162" i="10"/>
  <c r="DH162" i="10"/>
  <c r="EC162" i="10"/>
  <c r="EP162" i="10"/>
  <c r="FL162" i="10"/>
  <c r="GG162" i="10"/>
  <c r="GO162" i="10"/>
  <c r="HQ162" i="10"/>
  <c r="JE162" i="10"/>
  <c r="BG163" i="10"/>
  <c r="BZ163" i="10"/>
  <c r="CL163" i="10"/>
  <c r="DA163" i="10"/>
  <c r="DO163" i="10"/>
  <c r="EC163" i="10"/>
  <c r="EO163" i="10"/>
  <c r="GU163" i="10"/>
  <c r="HF163" i="10"/>
  <c r="IH163" i="10"/>
  <c r="JM165" i="10"/>
  <c r="W167" i="10"/>
  <c r="Y167" i="10" s="1"/>
  <c r="BR167" i="10"/>
  <c r="DD167" i="10"/>
  <c r="DF167" i="10" s="1"/>
  <c r="DN167" i="10" s="1"/>
  <c r="DZ167" i="10"/>
  <c r="FC167" i="10"/>
  <c r="FH167" i="10"/>
  <c r="FJ167" i="10" s="1"/>
  <c r="FR167" i="10" s="1"/>
  <c r="GD167" i="10"/>
  <c r="GI167" i="10"/>
  <c r="HZ167" i="10"/>
  <c r="IB167" i="10" s="1"/>
  <c r="IK167" i="10"/>
  <c r="II167" i="10"/>
  <c r="IN167" i="10"/>
  <c r="IP167" i="10" s="1"/>
  <c r="JA167" i="10"/>
  <c r="IX167" i="10"/>
  <c r="O168" i="10"/>
  <c r="AA168" i="10"/>
  <c r="BQ168" i="10"/>
  <c r="BV168" i="10"/>
  <c r="CE168" i="10"/>
  <c r="DA168" i="10"/>
  <c r="EI168" i="10"/>
  <c r="JE168" i="10" s="1"/>
  <c r="EO168" i="10"/>
  <c r="FE168" i="10"/>
  <c r="FC168" i="10"/>
  <c r="GS168" i="10"/>
  <c r="HI168" i="10"/>
  <c r="HW168" i="10"/>
  <c r="IQ168" i="10"/>
  <c r="IY168" i="10" s="1"/>
  <c r="JG169" i="10"/>
  <c r="T169" i="10"/>
  <c r="R169" i="10"/>
  <c r="AG169" i="10"/>
  <c r="BG169" i="10"/>
  <c r="BV169" i="10"/>
  <c r="CJ168" i="10"/>
  <c r="CJ169" i="10"/>
  <c r="DA169" i="10"/>
  <c r="DJ168" i="10"/>
  <c r="FC169" i="10"/>
  <c r="JF170" i="10"/>
  <c r="S170" i="10"/>
  <c r="Q170" i="10"/>
  <c r="BU170" i="10"/>
  <c r="CX170" i="10"/>
  <c r="DM170" i="10"/>
  <c r="FC170" i="10"/>
  <c r="JH174" i="10"/>
  <c r="GG174" i="10"/>
  <c r="HV174" i="10"/>
  <c r="FP174" i="10"/>
  <c r="FR174" i="10"/>
  <c r="CI181" i="10"/>
  <c r="CK181" i="10"/>
  <c r="S200" i="10"/>
  <c r="BW200" i="10"/>
  <c r="HH200" i="10"/>
  <c r="DX181" i="10"/>
  <c r="IV132" i="10"/>
  <c r="S133" i="10"/>
  <c r="AG133" i="10"/>
  <c r="AS133" i="10"/>
  <c r="FE133" i="10"/>
  <c r="FS133" i="10"/>
  <c r="HT133" i="10"/>
  <c r="IV133" i="10"/>
  <c r="JF133" i="10"/>
  <c r="JQ133" i="10" s="1"/>
  <c r="JR133" i="10" s="1"/>
  <c r="S134" i="10"/>
  <c r="AG134" i="10"/>
  <c r="AS134" i="10"/>
  <c r="FE134" i="10"/>
  <c r="FS134" i="10"/>
  <c r="HT134" i="10"/>
  <c r="IV134" i="10"/>
  <c r="JF134" i="10"/>
  <c r="S135" i="10"/>
  <c r="AG135" i="10"/>
  <c r="AS135" i="10"/>
  <c r="FE135" i="10"/>
  <c r="FS135" i="10"/>
  <c r="HT135" i="10"/>
  <c r="IV135" i="10"/>
  <c r="JF135" i="10"/>
  <c r="S136" i="10"/>
  <c r="AG136" i="10"/>
  <c r="AS136" i="10"/>
  <c r="BW136" i="10"/>
  <c r="CK136" i="10"/>
  <c r="CZ136" i="10"/>
  <c r="DN136" i="10"/>
  <c r="EB136" i="10"/>
  <c r="EN136" i="10"/>
  <c r="GT136" i="10"/>
  <c r="HU136" i="10"/>
  <c r="IW136" i="10"/>
  <c r="JG136" i="10"/>
  <c r="T137" i="10"/>
  <c r="AH137" i="10"/>
  <c r="AT137" i="10"/>
  <c r="BX137" i="10"/>
  <c r="CK137" i="10"/>
  <c r="CZ137" i="10"/>
  <c r="DN137" i="10"/>
  <c r="EB137" i="10"/>
  <c r="EN137" i="10"/>
  <c r="GT137" i="10"/>
  <c r="HU137" i="10"/>
  <c r="IW137" i="10"/>
  <c r="JG137" i="10"/>
  <c r="T138" i="10"/>
  <c r="AH138" i="10"/>
  <c r="AT138" i="10"/>
  <c r="BW138" i="10"/>
  <c r="CK138" i="10"/>
  <c r="CZ138" i="10"/>
  <c r="DN138" i="10"/>
  <c r="EB138" i="10"/>
  <c r="EN138" i="10"/>
  <c r="FG138" i="10"/>
  <c r="FS138" i="10"/>
  <c r="HT138" i="10"/>
  <c r="IV138" i="10"/>
  <c r="JF138" i="10"/>
  <c r="S139" i="10"/>
  <c r="AG139" i="10"/>
  <c r="AS139" i="10"/>
  <c r="FE139" i="10"/>
  <c r="FS139" i="10"/>
  <c r="HT139" i="10"/>
  <c r="IV139" i="10"/>
  <c r="JF139" i="10"/>
  <c r="JQ139" i="10" s="1"/>
  <c r="JR139" i="10" s="1"/>
  <c r="S140" i="10"/>
  <c r="AG140" i="10"/>
  <c r="AS140" i="10"/>
  <c r="FE140" i="10"/>
  <c r="FS140" i="10"/>
  <c r="HT140" i="10"/>
  <c r="IV140" i="10"/>
  <c r="JF140" i="10"/>
  <c r="JQ140" i="10" s="1"/>
  <c r="JR140" i="10" s="1"/>
  <c r="S141" i="10"/>
  <c r="AG141" i="10"/>
  <c r="AS141" i="10"/>
  <c r="FD141" i="10"/>
  <c r="FR141" i="10"/>
  <c r="GW141" i="10"/>
  <c r="HG141" i="10"/>
  <c r="II141" i="10"/>
  <c r="BH142" i="10"/>
  <c r="FD142" i="10"/>
  <c r="FR142" i="10"/>
  <c r="GW142" i="10"/>
  <c r="HG142" i="10"/>
  <c r="II142" i="10"/>
  <c r="BH143" i="10"/>
  <c r="FD143" i="10"/>
  <c r="FR143" i="10"/>
  <c r="GW143" i="10"/>
  <c r="HG143" i="10"/>
  <c r="II143" i="10"/>
  <c r="R144" i="10"/>
  <c r="BH144" i="10"/>
  <c r="FE144" i="10"/>
  <c r="FS144" i="10"/>
  <c r="HT144" i="10"/>
  <c r="IV144" i="10"/>
  <c r="JF144" i="10"/>
  <c r="JQ144" i="10" s="1"/>
  <c r="JR144" i="10" s="1"/>
  <c r="S145" i="10"/>
  <c r="AG145" i="10"/>
  <c r="AS145" i="10"/>
  <c r="BW145" i="10"/>
  <c r="FE145" i="10"/>
  <c r="FS145" i="10"/>
  <c r="HT145" i="10"/>
  <c r="IV145" i="10"/>
  <c r="JF145" i="10"/>
  <c r="JQ145" i="10" s="1"/>
  <c r="JR145" i="10" s="1"/>
  <c r="S146" i="10"/>
  <c r="AG146" i="10"/>
  <c r="AS146" i="10"/>
  <c r="BW146" i="10"/>
  <c r="CK146" i="10"/>
  <c r="CZ146" i="10"/>
  <c r="DN146" i="10"/>
  <c r="EB146" i="10"/>
  <c r="EN146" i="10"/>
  <c r="GT146" i="10"/>
  <c r="HU146" i="10"/>
  <c r="IW146" i="10"/>
  <c r="JG146" i="10"/>
  <c r="T147" i="10"/>
  <c r="AH147" i="10"/>
  <c r="AT147" i="10"/>
  <c r="BW147" i="10"/>
  <c r="CK147" i="10"/>
  <c r="CZ147" i="10"/>
  <c r="DN147" i="10"/>
  <c r="EB147" i="10"/>
  <c r="EN147" i="10"/>
  <c r="GT147" i="10"/>
  <c r="HU147" i="10"/>
  <c r="IW147" i="10"/>
  <c r="JG147" i="10"/>
  <c r="T148" i="10"/>
  <c r="AH148" i="10"/>
  <c r="AT148" i="10"/>
  <c r="BX148" i="10"/>
  <c r="CL148" i="10"/>
  <c r="DA148" i="10"/>
  <c r="DO148" i="10"/>
  <c r="EC148" i="10"/>
  <c r="EO148" i="10"/>
  <c r="GU148" i="10"/>
  <c r="HF148" i="10"/>
  <c r="IH148" i="10"/>
  <c r="BG149" i="10"/>
  <c r="BL149" i="10"/>
  <c r="BX149" i="10"/>
  <c r="CL149" i="10"/>
  <c r="DA149" i="10"/>
  <c r="DO149" i="10"/>
  <c r="EC149" i="10"/>
  <c r="EO149" i="10"/>
  <c r="GU149" i="10"/>
  <c r="HF149" i="10"/>
  <c r="IH149" i="10"/>
  <c r="BG150" i="10"/>
  <c r="BL150" i="10"/>
  <c r="BX150" i="10"/>
  <c r="CL150" i="10"/>
  <c r="DA150" i="10"/>
  <c r="DO150" i="10"/>
  <c r="EC150" i="10"/>
  <c r="EO150" i="10"/>
  <c r="GU150" i="10"/>
  <c r="HF150" i="10"/>
  <c r="IH150" i="10"/>
  <c r="BG151" i="10"/>
  <c r="BL151" i="10"/>
  <c r="BX151" i="10"/>
  <c r="CL151" i="10"/>
  <c r="DA151" i="10"/>
  <c r="DO151" i="10"/>
  <c r="EC151" i="10"/>
  <c r="EO151" i="10"/>
  <c r="GU151" i="10"/>
  <c r="HF151" i="10"/>
  <c r="IH151" i="10"/>
  <c r="Q152" i="10"/>
  <c r="BG152" i="10"/>
  <c r="BL152" i="10"/>
  <c r="BX152" i="10"/>
  <c r="CL152" i="10"/>
  <c r="DA152" i="10"/>
  <c r="DO152" i="10"/>
  <c r="EC152" i="10"/>
  <c r="EO152" i="10"/>
  <c r="GU152" i="10"/>
  <c r="HF152" i="10"/>
  <c r="IH152" i="10"/>
  <c r="Q153" i="10"/>
  <c r="BG153" i="10"/>
  <c r="FD153" i="10"/>
  <c r="FR153" i="10"/>
  <c r="GW153" i="10"/>
  <c r="HG153" i="10"/>
  <c r="II153" i="10"/>
  <c r="R154" i="10"/>
  <c r="BH154" i="10"/>
  <c r="FD154" i="10"/>
  <c r="FR154" i="10"/>
  <c r="HT154" i="10"/>
  <c r="IV154" i="10"/>
  <c r="JF154" i="10"/>
  <c r="Q155" i="10"/>
  <c r="BG155" i="10"/>
  <c r="BL155" i="10"/>
  <c r="BX155" i="10"/>
  <c r="CL155" i="10"/>
  <c r="DA155" i="10"/>
  <c r="DO155" i="10"/>
  <c r="EC155" i="10"/>
  <c r="EO155" i="10"/>
  <c r="GU155" i="10"/>
  <c r="HG155" i="10"/>
  <c r="II155" i="10"/>
  <c r="T156" i="10"/>
  <c r="AH156" i="10"/>
  <c r="AT156" i="10"/>
  <c r="BX156" i="10"/>
  <c r="CK156" i="10"/>
  <c r="CZ156" i="10"/>
  <c r="DN156" i="10"/>
  <c r="EB156" i="10"/>
  <c r="EN156" i="10"/>
  <c r="GT156" i="10"/>
  <c r="HF156" i="10"/>
  <c r="IH156" i="10"/>
  <c r="S157" i="10"/>
  <c r="AG157" i="10"/>
  <c r="AS157" i="10"/>
  <c r="BW157" i="10"/>
  <c r="CK157" i="10"/>
  <c r="CZ157" i="10"/>
  <c r="DN157" i="10"/>
  <c r="EB157" i="10"/>
  <c r="EN157" i="10"/>
  <c r="FG157" i="10"/>
  <c r="FS157" i="10"/>
  <c r="HU157" i="10"/>
  <c r="IW157" i="10"/>
  <c r="JG157" i="10"/>
  <c r="BH158" i="10"/>
  <c r="JG158" i="10"/>
  <c r="BH159" i="10"/>
  <c r="JG159" i="10"/>
  <c r="R162" i="10"/>
  <c r="AE162" i="10"/>
  <c r="AV162" i="10"/>
  <c r="BI162" i="10"/>
  <c r="BV162" i="10"/>
  <c r="CL162" i="10"/>
  <c r="CZ162" i="10"/>
  <c r="EQ162" i="10"/>
  <c r="FD162" i="10"/>
  <c r="GT162" i="10"/>
  <c r="HV162" i="10"/>
  <c r="R163" i="10"/>
  <c r="BH163" i="10"/>
  <c r="FD163" i="10"/>
  <c r="FR163" i="10"/>
  <c r="GR163" i="10"/>
  <c r="HG163" i="10"/>
  <c r="II163" i="10"/>
  <c r="JL164" i="10"/>
  <c r="JL166" i="10"/>
  <c r="K167" i="10"/>
  <c r="JD167" i="10" s="1"/>
  <c r="IJ167" i="10"/>
  <c r="K168" i="10"/>
  <c r="JD168" i="10" s="1"/>
  <c r="DZ168" i="10"/>
  <c r="FD168" i="10"/>
  <c r="GD168" i="10"/>
  <c r="S169" i="10"/>
  <c r="BW169" i="10"/>
  <c r="DC169" i="10"/>
  <c r="DZ169" i="10"/>
  <c r="FP169" i="10"/>
  <c r="GR169" i="10"/>
  <c r="IX169" i="10"/>
  <c r="R170" i="10"/>
  <c r="BV170" i="10"/>
  <c r="CY170" i="10"/>
  <c r="JH170" i="10"/>
  <c r="DZ170" i="10"/>
  <c r="FP170" i="10"/>
  <c r="GR170" i="10"/>
  <c r="HV170" i="10"/>
  <c r="JK171" i="10"/>
  <c r="JM171" i="10"/>
  <c r="JI174" i="10"/>
  <c r="BJ174" i="10"/>
  <c r="EP174" i="10"/>
  <c r="Q174" i="10"/>
  <c r="S174" i="10"/>
  <c r="JK176" i="10"/>
  <c r="JM176" i="10"/>
  <c r="JM178" i="10"/>
  <c r="JL178" i="10"/>
  <c r="BW182" i="10"/>
  <c r="DO182" i="10"/>
  <c r="JM183" i="10"/>
  <c r="AF182" i="10"/>
  <c r="AH182" i="10"/>
  <c r="AB181" i="10"/>
  <c r="FE200" i="10"/>
  <c r="AC181" i="10"/>
  <c r="BT181" i="10"/>
  <c r="BJ132" i="10"/>
  <c r="BJ133" i="10"/>
  <c r="BJ134" i="10"/>
  <c r="BJ135" i="10"/>
  <c r="BZ137" i="10"/>
  <c r="JG138" i="10"/>
  <c r="BJ139" i="10"/>
  <c r="BJ140" i="10"/>
  <c r="JF141" i="10"/>
  <c r="JQ141" i="10" s="1"/>
  <c r="JR141" i="10" s="1"/>
  <c r="BI142" i="10"/>
  <c r="BI143" i="10"/>
  <c r="BJ145" i="10"/>
  <c r="Q148" i="10"/>
  <c r="GW148" i="10"/>
  <c r="GW149" i="10"/>
  <c r="GW150" i="10"/>
  <c r="GW151" i="10"/>
  <c r="GW152" i="10"/>
  <c r="R153" i="10"/>
  <c r="R155" i="10"/>
  <c r="BZ156" i="10"/>
  <c r="GE162" i="10"/>
  <c r="HC162" i="10"/>
  <c r="BI163" i="10"/>
  <c r="JE167" i="10"/>
  <c r="M168" i="10"/>
  <c r="AS168" i="10"/>
  <c r="CY168" i="10"/>
  <c r="DN168" i="10"/>
  <c r="DM168" i="10"/>
  <c r="EQ168" i="10"/>
  <c r="FR168" i="10"/>
  <c r="FQ168" i="10"/>
  <c r="GI168" i="10"/>
  <c r="HH168" i="10"/>
  <c r="HF168" i="10"/>
  <c r="HK168" i="10"/>
  <c r="HU168" i="10"/>
  <c r="AT169" i="10"/>
  <c r="AP168" i="10"/>
  <c r="BG168" i="10"/>
  <c r="BI169" i="10"/>
  <c r="BZ169" i="10"/>
  <c r="CZ169" i="10"/>
  <c r="CT168" i="10"/>
  <c r="CX169" i="10"/>
  <c r="FQ169" i="10"/>
  <c r="AE170" i="10"/>
  <c r="CI170" i="10"/>
  <c r="FQ170" i="10"/>
  <c r="JD174" i="10"/>
  <c r="BU181" i="10"/>
  <c r="GU181" i="10"/>
  <c r="JJ191" i="10"/>
  <c r="JL191" i="10"/>
  <c r="JD200" i="10"/>
  <c r="GR136" i="10"/>
  <c r="GR137" i="10"/>
  <c r="HI141" i="10"/>
  <c r="BJ142" i="10"/>
  <c r="BJ143" i="10"/>
  <c r="BU145" i="10"/>
  <c r="GR146" i="10"/>
  <c r="GR147" i="10"/>
  <c r="BI149" i="10"/>
  <c r="BI150" i="10"/>
  <c r="BI151" i="10"/>
  <c r="CI156" i="10"/>
  <c r="AG162" i="10"/>
  <c r="IH167" i="10"/>
  <c r="FB168" i="10"/>
  <c r="JJ169" i="10"/>
  <c r="Q169" i="10"/>
  <c r="AF169" i="10"/>
  <c r="CI169" i="10"/>
  <c r="FB169" i="10"/>
  <c r="HT169" i="10"/>
  <c r="HP168" i="10"/>
  <c r="JI170" i="10"/>
  <c r="P168" i="10"/>
  <c r="R168" i="10" s="1"/>
  <c r="FB170" i="10"/>
  <c r="AS174" i="10"/>
  <c r="AU174" i="10"/>
  <c r="JK177" i="10"/>
  <c r="JM177" i="10"/>
  <c r="CJ182" i="10"/>
  <c r="CL182" i="10"/>
  <c r="CF181" i="10"/>
  <c r="EA182" i="10"/>
  <c r="DW181" i="10"/>
  <c r="EC182" i="10"/>
  <c r="JK186" i="10"/>
  <c r="JM186" i="10"/>
  <c r="JL186" i="10"/>
  <c r="JK187" i="10"/>
  <c r="JM187" i="10"/>
  <c r="JJ187" i="10"/>
  <c r="JK188" i="10"/>
  <c r="JQ188" i="10"/>
  <c r="JM188" i="10"/>
  <c r="JJ188" i="10"/>
  <c r="JL188" i="10"/>
  <c r="JK189" i="10"/>
  <c r="JQ189" i="10"/>
  <c r="JM189" i="10"/>
  <c r="JJ189" i="10"/>
  <c r="JL189" i="10"/>
  <c r="JK190" i="10"/>
  <c r="JM190" i="10"/>
  <c r="JJ190" i="10"/>
  <c r="JL190" i="10"/>
  <c r="JM201" i="10"/>
  <c r="JK201" i="10"/>
  <c r="JL201" i="10"/>
  <c r="JJ201" i="10"/>
  <c r="IW167" i="10"/>
  <c r="EJ168" i="10"/>
  <c r="GE168" i="10"/>
  <c r="HU170" i="10"/>
  <c r="IW170" i="10"/>
  <c r="JG170" i="10"/>
  <c r="T171" i="10"/>
  <c r="AH171" i="10"/>
  <c r="AT171" i="10"/>
  <c r="BX171" i="10"/>
  <c r="CK171" i="10"/>
  <c r="CZ171" i="10"/>
  <c r="DN171" i="10"/>
  <c r="EB171" i="10"/>
  <c r="EN171" i="10"/>
  <c r="GT171" i="10"/>
  <c r="HF171" i="10"/>
  <c r="IH171" i="10"/>
  <c r="BZ172" i="10"/>
  <c r="N174" i="10"/>
  <c r="AP174" i="10"/>
  <c r="BC174" i="10"/>
  <c r="BX174" i="10"/>
  <c r="CF174" i="10"/>
  <c r="CT174" i="10"/>
  <c r="DC174" i="10" s="1"/>
  <c r="DN174" i="10"/>
  <c r="DW174" i="10"/>
  <c r="EQ174" i="10"/>
  <c r="FD174" i="10"/>
  <c r="FM174" i="10"/>
  <c r="GT174" i="10"/>
  <c r="HC174" i="10"/>
  <c r="HW174" i="10"/>
  <c r="S175" i="10"/>
  <c r="AG175" i="10"/>
  <c r="AS175" i="10"/>
  <c r="BW175" i="10"/>
  <c r="FD175" i="10"/>
  <c r="FR175" i="10"/>
  <c r="HT175" i="10"/>
  <c r="IV175" i="10"/>
  <c r="JF175" i="10"/>
  <c r="BH176" i="10"/>
  <c r="DC176" i="10"/>
  <c r="DO176" i="10"/>
  <c r="EC176" i="10"/>
  <c r="EN176" i="10"/>
  <c r="GT176" i="10"/>
  <c r="HF176" i="10"/>
  <c r="IH176" i="10"/>
  <c r="T177" i="10"/>
  <c r="AH177" i="10"/>
  <c r="AT177" i="10"/>
  <c r="BX177" i="10"/>
  <c r="CK177" i="10"/>
  <c r="CZ177" i="10"/>
  <c r="DN177" i="10"/>
  <c r="EB177" i="10"/>
  <c r="EN177" i="10"/>
  <c r="GT177" i="10"/>
  <c r="HF177" i="10"/>
  <c r="IH177" i="10"/>
  <c r="BG178" i="10"/>
  <c r="BZ178" i="10"/>
  <c r="CL178" i="10"/>
  <c r="DA178" i="10"/>
  <c r="DN178" i="10"/>
  <c r="EB178" i="10"/>
  <c r="EN178" i="10"/>
  <c r="GT178" i="10"/>
  <c r="HF178" i="10"/>
  <c r="IH178" i="10"/>
  <c r="JL180" i="10"/>
  <c r="K181" i="10"/>
  <c r="BW181" i="10"/>
  <c r="EB181" i="10"/>
  <c r="FS181" i="10"/>
  <c r="GF181" i="10"/>
  <c r="GJ181" i="10"/>
  <c r="GL181" i="10" s="1"/>
  <c r="GL380" i="10" s="1"/>
  <c r="HI181" i="10"/>
  <c r="HM181" i="10"/>
  <c r="HO181" i="10" s="1"/>
  <c r="HO380" i="10" s="1"/>
  <c r="HQ181" i="10"/>
  <c r="IK181" i="10"/>
  <c r="IW181" i="10"/>
  <c r="L182" i="10"/>
  <c r="JE182" i="10" s="1"/>
  <c r="P182" i="10"/>
  <c r="JI182" i="10" s="1"/>
  <c r="T182" i="10"/>
  <c r="Y182" i="10"/>
  <c r="JD182" i="10" s="1"/>
  <c r="AP182" i="10"/>
  <c r="BC182" i="10"/>
  <c r="BP182" i="10"/>
  <c r="BX182" i="10"/>
  <c r="CC182" i="10"/>
  <c r="CK182" i="10"/>
  <c r="CU182" i="10"/>
  <c r="DH182" i="10"/>
  <c r="DQ182" i="10" s="1"/>
  <c r="EB182" i="10"/>
  <c r="EK182" i="10"/>
  <c r="EX182" i="10"/>
  <c r="FG182" i="10" s="1"/>
  <c r="FR182" i="10"/>
  <c r="GE182" i="10"/>
  <c r="GU182" i="10"/>
  <c r="HH182" i="10"/>
  <c r="HP182" i="10"/>
  <c r="HY182" i="10" s="1"/>
  <c r="IP182" i="10"/>
  <c r="IX182" i="10" s="1"/>
  <c r="T183" i="10"/>
  <c r="AH183" i="10"/>
  <c r="AT183" i="10"/>
  <c r="BX183" i="10"/>
  <c r="CL183" i="10"/>
  <c r="DA183" i="10"/>
  <c r="DO183" i="10"/>
  <c r="EC183" i="10"/>
  <c r="EO183" i="10"/>
  <c r="GT183" i="10"/>
  <c r="HF183" i="10"/>
  <c r="IH183" i="10"/>
  <c r="BG184" i="10"/>
  <c r="DQ184" i="10"/>
  <c r="EC184" i="10"/>
  <c r="EO184" i="10"/>
  <c r="GU184" i="10"/>
  <c r="HG184" i="10"/>
  <c r="II184" i="10"/>
  <c r="BG185" i="10"/>
  <c r="DQ185" i="10"/>
  <c r="EC185" i="10"/>
  <c r="EO185" i="10"/>
  <c r="GU185" i="10"/>
  <c r="HG185" i="10"/>
  <c r="II185" i="10"/>
  <c r="BG186" i="10"/>
  <c r="DQ186" i="10"/>
  <c r="EC186" i="10"/>
  <c r="EO186" i="10"/>
  <c r="GT186" i="10"/>
  <c r="HF186" i="10"/>
  <c r="IH186" i="10"/>
  <c r="BG187" i="10"/>
  <c r="DQ187" i="10"/>
  <c r="EC187" i="10"/>
  <c r="EO187" i="10"/>
  <c r="GT187" i="10"/>
  <c r="HF187" i="10"/>
  <c r="IH187" i="10"/>
  <c r="BG188" i="10"/>
  <c r="DQ188" i="10"/>
  <c r="EC188" i="10"/>
  <c r="EO188" i="10"/>
  <c r="GT188" i="10"/>
  <c r="HF188" i="10"/>
  <c r="IH188" i="10"/>
  <c r="BG189" i="10"/>
  <c r="DQ189" i="10"/>
  <c r="EC189" i="10"/>
  <c r="EO189" i="10"/>
  <c r="GT189" i="10"/>
  <c r="HF189" i="10"/>
  <c r="IH189" i="10"/>
  <c r="BG190" i="10"/>
  <c r="DQ190" i="10"/>
  <c r="EC190" i="10"/>
  <c r="EO190" i="10"/>
  <c r="GT190" i="10"/>
  <c r="HF190" i="10"/>
  <c r="IH190" i="10"/>
  <c r="S191" i="10"/>
  <c r="AG191" i="10"/>
  <c r="AS191" i="10"/>
  <c r="BW191" i="10"/>
  <c r="CK191" i="10"/>
  <c r="CZ191" i="10"/>
  <c r="DN191" i="10"/>
  <c r="FE191" i="10"/>
  <c r="FS191" i="10"/>
  <c r="HU191" i="10"/>
  <c r="IW191" i="10"/>
  <c r="JG191" i="10"/>
  <c r="JM197" i="10"/>
  <c r="JM199" i="10"/>
  <c r="L200" i="10"/>
  <c r="JE200" i="10" s="1"/>
  <c r="P200" i="10"/>
  <c r="R200" i="10" s="1"/>
  <c r="AG200" i="10"/>
  <c r="AP200" i="10"/>
  <c r="BC200" i="10"/>
  <c r="BX200" i="10"/>
  <c r="CK200" i="10"/>
  <c r="CU200" i="10"/>
  <c r="EB200" i="10"/>
  <c r="EK200" i="10"/>
  <c r="EX200" i="10"/>
  <c r="FS200" i="10"/>
  <c r="GF200" i="10"/>
  <c r="GN200" i="10"/>
  <c r="HI200" i="10"/>
  <c r="HU200" i="10"/>
  <c r="BG201" i="10"/>
  <c r="DQ201" i="10"/>
  <c r="EC201" i="10"/>
  <c r="EO201" i="10"/>
  <c r="FC201" i="10"/>
  <c r="FD201" i="10"/>
  <c r="GS201" i="10"/>
  <c r="HF201" i="10"/>
  <c r="IK201" i="10"/>
  <c r="JK204" i="10"/>
  <c r="JK205" i="10"/>
  <c r="Q206" i="10"/>
  <c r="AH206" i="10"/>
  <c r="CZ206" i="10"/>
  <c r="FE206" i="10"/>
  <c r="HH206" i="10"/>
  <c r="T207" i="10"/>
  <c r="AH207" i="10"/>
  <c r="AU207" i="10"/>
  <c r="GG207" i="10"/>
  <c r="HV207" i="10"/>
  <c r="JP212" i="10"/>
  <c r="S217" i="10"/>
  <c r="BW217" i="10"/>
  <c r="EB217" i="10"/>
  <c r="GF217" i="10"/>
  <c r="CX222" i="10"/>
  <c r="AV223" i="10"/>
  <c r="CZ223" i="10"/>
  <c r="FD223" i="10"/>
  <c r="GS222" i="10"/>
  <c r="GU222" i="10"/>
  <c r="IJ229" i="10"/>
  <c r="FE230" i="10"/>
  <c r="HW230" i="10"/>
  <c r="FD235" i="10"/>
  <c r="FP235" i="10"/>
  <c r="GG235" i="10"/>
  <c r="JP240" i="10"/>
  <c r="EA240" i="10"/>
  <c r="GF240" i="10"/>
  <c r="HI240" i="10"/>
  <c r="IX170" i="10"/>
  <c r="Q171" i="10"/>
  <c r="AE171" i="10"/>
  <c r="AU171" i="10"/>
  <c r="BU171" i="10"/>
  <c r="BZ171" i="10"/>
  <c r="FC171" i="10"/>
  <c r="FQ171" i="10"/>
  <c r="HW171" i="10"/>
  <c r="IY171" i="10"/>
  <c r="BV172" i="10"/>
  <c r="JJ172" i="10"/>
  <c r="BH174" i="10"/>
  <c r="BU174" i="10"/>
  <c r="CY174" i="10"/>
  <c r="EN174" i="10"/>
  <c r="GE174" i="10"/>
  <c r="GI174" i="10"/>
  <c r="HT174" i="10"/>
  <c r="BJ175" i="10"/>
  <c r="DM175" i="10"/>
  <c r="EA175" i="10"/>
  <c r="EQ175" i="10"/>
  <c r="GS175" i="10"/>
  <c r="HI175" i="10"/>
  <c r="IK175" i="10"/>
  <c r="JG175" i="10"/>
  <c r="BI176" i="10"/>
  <c r="CJ176" i="10"/>
  <c r="CY176" i="10"/>
  <c r="DL176" i="10"/>
  <c r="DZ176" i="10"/>
  <c r="EE176" i="10"/>
  <c r="FC176" i="10"/>
  <c r="FQ176" i="10"/>
  <c r="HW176" i="10"/>
  <c r="IY176" i="10"/>
  <c r="Q177" i="10"/>
  <c r="AE177" i="10"/>
  <c r="AU177" i="10"/>
  <c r="BU177" i="10"/>
  <c r="BZ177" i="10"/>
  <c r="FC177" i="10"/>
  <c r="FQ177" i="10"/>
  <c r="HW177" i="10"/>
  <c r="IY177" i="10"/>
  <c r="R178" i="10"/>
  <c r="AF178" i="10"/>
  <c r="AV178" i="10"/>
  <c r="BV178" i="10"/>
  <c r="CI178" i="10"/>
  <c r="CX178" i="10"/>
  <c r="DC178" i="10"/>
  <c r="FC178" i="10"/>
  <c r="FQ178" i="10"/>
  <c r="HW178" i="10"/>
  <c r="IY178" i="10"/>
  <c r="JK179" i="10"/>
  <c r="FP181" i="10"/>
  <c r="GS181" i="10"/>
  <c r="HF181" i="10"/>
  <c r="IH181" i="10"/>
  <c r="Q182" i="10"/>
  <c r="BH182" i="10"/>
  <c r="BU182" i="10"/>
  <c r="DM182" i="10"/>
  <c r="FC182" i="10"/>
  <c r="GR182" i="10"/>
  <c r="HU182" i="10"/>
  <c r="Q183" i="10"/>
  <c r="AE183" i="10"/>
  <c r="AU183" i="10"/>
  <c r="BU183" i="10"/>
  <c r="CI183" i="10"/>
  <c r="CX183" i="10"/>
  <c r="DL183" i="10"/>
  <c r="DZ183" i="10"/>
  <c r="EP183" i="10"/>
  <c r="FQ183" i="10"/>
  <c r="HW183" i="10"/>
  <c r="IY183" i="10"/>
  <c r="JI183" i="10"/>
  <c r="JK183" i="10" s="1"/>
  <c r="R184" i="10"/>
  <c r="AF184" i="10"/>
  <c r="AV184" i="10"/>
  <c r="BV184" i="10"/>
  <c r="CJ184" i="10"/>
  <c r="CY184" i="10"/>
  <c r="DM184" i="10"/>
  <c r="DZ184" i="10"/>
  <c r="EP184" i="10"/>
  <c r="GR184" i="10"/>
  <c r="HH184" i="10"/>
  <c r="IJ184" i="10"/>
  <c r="JF184" i="10"/>
  <c r="R185" i="10"/>
  <c r="AF185" i="10"/>
  <c r="AV185" i="10"/>
  <c r="BV185" i="10"/>
  <c r="CJ185" i="10"/>
  <c r="CY185" i="10"/>
  <c r="DM185" i="10"/>
  <c r="DZ185" i="10"/>
  <c r="EP185" i="10"/>
  <c r="GR185" i="10"/>
  <c r="HH185" i="10"/>
  <c r="IJ185" i="10"/>
  <c r="JF185" i="10"/>
  <c r="R186" i="10"/>
  <c r="AF186" i="10"/>
  <c r="AV186" i="10"/>
  <c r="BV186" i="10"/>
  <c r="CJ186" i="10"/>
  <c r="CY186" i="10"/>
  <c r="DM186" i="10"/>
  <c r="DZ186" i="10"/>
  <c r="EP186" i="10"/>
  <c r="FQ186" i="10"/>
  <c r="HW186" i="10"/>
  <c r="IY186" i="10"/>
  <c r="R187" i="10"/>
  <c r="AF187" i="10"/>
  <c r="AV187" i="10"/>
  <c r="BV187" i="10"/>
  <c r="CJ187" i="10"/>
  <c r="CY187" i="10"/>
  <c r="DM187" i="10"/>
  <c r="DZ187" i="10"/>
  <c r="EP187" i="10"/>
  <c r="FQ187" i="10"/>
  <c r="HW187" i="10"/>
  <c r="IY187" i="10"/>
  <c r="R188" i="10"/>
  <c r="AF188" i="10"/>
  <c r="AV188" i="10"/>
  <c r="BV188" i="10"/>
  <c r="CJ188" i="10"/>
  <c r="CY188" i="10"/>
  <c r="DM188" i="10"/>
  <c r="DZ188" i="10"/>
  <c r="EP188" i="10"/>
  <c r="FQ188" i="10"/>
  <c r="HW188" i="10"/>
  <c r="IY188" i="10"/>
  <c r="R189" i="10"/>
  <c r="AF189" i="10"/>
  <c r="AV189" i="10"/>
  <c r="BV189" i="10"/>
  <c r="CJ189" i="10"/>
  <c r="CY189" i="10"/>
  <c r="DM189" i="10"/>
  <c r="DZ189" i="10"/>
  <c r="EP189" i="10"/>
  <c r="FQ189" i="10"/>
  <c r="HW189" i="10"/>
  <c r="IY189" i="10"/>
  <c r="R190" i="10"/>
  <c r="AF190" i="10"/>
  <c r="AV190" i="10"/>
  <c r="BV190" i="10"/>
  <c r="CJ190" i="10"/>
  <c r="CY190" i="10"/>
  <c r="DM190" i="10"/>
  <c r="DZ190" i="10"/>
  <c r="EP190" i="10"/>
  <c r="FQ190" i="10"/>
  <c r="HW190" i="10"/>
  <c r="IY190" i="10"/>
  <c r="BJ191" i="10"/>
  <c r="FB191" i="10"/>
  <c r="FP191" i="10"/>
  <c r="HV191" i="10"/>
  <c r="IX191" i="10"/>
  <c r="JJ197" i="10"/>
  <c r="JJ199" i="10"/>
  <c r="BH200" i="10"/>
  <c r="BU200" i="10"/>
  <c r="DM200" i="10"/>
  <c r="DQ200" i="10"/>
  <c r="FC200" i="10"/>
  <c r="FP200" i="10"/>
  <c r="GS200" i="10"/>
  <c r="HF200" i="10"/>
  <c r="JB200" i="10"/>
  <c r="JP200" i="10" s="1"/>
  <c r="R201" i="10"/>
  <c r="AF201" i="10"/>
  <c r="AV201" i="10"/>
  <c r="BV201" i="10"/>
  <c r="CJ201" i="10"/>
  <c r="CY201" i="10"/>
  <c r="DM201" i="10"/>
  <c r="DZ201" i="10"/>
  <c r="EP201" i="10"/>
  <c r="IX201" i="10"/>
  <c r="JJ202" i="10"/>
  <c r="JH206" i="10"/>
  <c r="AV206" i="10"/>
  <c r="BI206" i="10"/>
  <c r="CL206" i="10"/>
  <c r="CJ206" i="10"/>
  <c r="DA206" i="10"/>
  <c r="FP206" i="10"/>
  <c r="GT206" i="10"/>
  <c r="JE207" i="10"/>
  <c r="BX207" i="10"/>
  <c r="EC207" i="10"/>
  <c r="CY207" i="10"/>
  <c r="DA207" i="10"/>
  <c r="GS207" i="10"/>
  <c r="GU207" i="10"/>
  <c r="AU212" i="10"/>
  <c r="JJ212" i="10"/>
  <c r="CZ212" i="10"/>
  <c r="FD212" i="10"/>
  <c r="GT212" i="10"/>
  <c r="CY222" i="10"/>
  <c r="DA222" i="10"/>
  <c r="FC222" i="10"/>
  <c r="FE222" i="10"/>
  <c r="HF222" i="10"/>
  <c r="HH222" i="10"/>
  <c r="DN230" i="10"/>
  <c r="GT230" i="10"/>
  <c r="EN230" i="10"/>
  <c r="EP230" i="10"/>
  <c r="AV235" i="10"/>
  <c r="CL235" i="10"/>
  <c r="BZ235" i="10"/>
  <c r="BV235" i="10"/>
  <c r="BX235" i="10"/>
  <c r="JE240" i="10"/>
  <c r="DO240" i="10"/>
  <c r="JM241" i="10"/>
  <c r="JS241" i="10"/>
  <c r="R171" i="10"/>
  <c r="JF171" i="10"/>
  <c r="JQ171" i="10" s="1"/>
  <c r="JR171" i="10" s="1"/>
  <c r="JG172" i="10"/>
  <c r="BV174" i="10"/>
  <c r="HU174" i="10"/>
  <c r="Q175" i="10"/>
  <c r="AU175" i="10"/>
  <c r="BU175" i="10"/>
  <c r="FP175" i="10"/>
  <c r="BJ176" i="10"/>
  <c r="JF176" i="10"/>
  <c r="R177" i="10"/>
  <c r="JF177" i="10"/>
  <c r="BI178" i="10"/>
  <c r="HG181" i="10"/>
  <c r="II181" i="10"/>
  <c r="BV182" i="10"/>
  <c r="CI182" i="10"/>
  <c r="JB182" i="10"/>
  <c r="JP182" i="10" s="1"/>
  <c r="R183" i="10"/>
  <c r="AF183" i="10"/>
  <c r="CJ183" i="10"/>
  <c r="EA183" i="10"/>
  <c r="JF183" i="10"/>
  <c r="JQ183" i="10" s="1"/>
  <c r="JR183" i="10" s="1"/>
  <c r="JG184" i="10"/>
  <c r="JG185" i="10"/>
  <c r="BI186" i="10"/>
  <c r="BI187" i="10"/>
  <c r="BI188" i="10"/>
  <c r="BI189" i="10"/>
  <c r="BI190" i="10"/>
  <c r="Q191" i="10"/>
  <c r="DL191" i="10"/>
  <c r="HG200" i="10"/>
  <c r="BI201" i="10"/>
  <c r="FP201" i="10"/>
  <c r="JJ203" i="10"/>
  <c r="IH206" i="10"/>
  <c r="HW212" i="10"/>
  <c r="DL222" i="10"/>
  <c r="DN222" i="10"/>
  <c r="JP230" i="10"/>
  <c r="BX230" i="10"/>
  <c r="BG230" i="10"/>
  <c r="BI230" i="10"/>
  <c r="BU240" i="10"/>
  <c r="BW240" i="10"/>
  <c r="BI245" i="10"/>
  <c r="DI174" i="10"/>
  <c r="GO174" i="10"/>
  <c r="CX175" i="10"/>
  <c r="BU176" i="10"/>
  <c r="T178" i="10"/>
  <c r="J181" i="10"/>
  <c r="N181" i="10"/>
  <c r="GE181" i="10"/>
  <c r="AO182" i="10"/>
  <c r="CT182" i="10"/>
  <c r="HG182" i="10"/>
  <c r="FB183" i="10"/>
  <c r="T186" i="10"/>
  <c r="FB186" i="10"/>
  <c r="T187" i="10"/>
  <c r="FB187" i="10"/>
  <c r="T188" i="10"/>
  <c r="FB188" i="10"/>
  <c r="T189" i="10"/>
  <c r="FB189" i="10"/>
  <c r="T190" i="10"/>
  <c r="FB190" i="10"/>
  <c r="GE200" i="10"/>
  <c r="T201" i="10"/>
  <c r="FQ201" i="10"/>
  <c r="DL202" i="10"/>
  <c r="DM202" i="10"/>
  <c r="JJ204" i="10"/>
  <c r="S206" i="10"/>
  <c r="GS206" i="10"/>
  <c r="IM206" i="10"/>
  <c r="S207" i="10"/>
  <c r="AT207" i="10"/>
  <c r="AV207" i="10"/>
  <c r="JK212" i="10"/>
  <c r="JQ212" i="10"/>
  <c r="BX222" i="10"/>
  <c r="GG222" i="10"/>
  <c r="FP222" i="10"/>
  <c r="FR222" i="10"/>
  <c r="JS230" i="10"/>
  <c r="CN230" i="10"/>
  <c r="CJ230" i="10"/>
  <c r="CL230" i="10"/>
  <c r="BI235" i="10"/>
  <c r="CZ235" i="10"/>
  <c r="JS236" i="10"/>
  <c r="AU240" i="10"/>
  <c r="EB240" i="10"/>
  <c r="J206" i="10"/>
  <c r="N206" i="10"/>
  <c r="W206" i="10"/>
  <c r="AA206" i="10"/>
  <c r="BN206" i="10"/>
  <c r="BP206" i="10" s="1"/>
  <c r="BR206" i="10"/>
  <c r="CA206" i="10"/>
  <c r="CC206" i="10" s="1"/>
  <c r="CE206" i="10"/>
  <c r="DS206" i="10"/>
  <c r="DU206" i="10" s="1"/>
  <c r="DW206" i="10"/>
  <c r="EF206" i="10"/>
  <c r="EH206" i="10" s="1"/>
  <c r="EJ206" i="10"/>
  <c r="FW206" i="10"/>
  <c r="FY206" i="10" s="1"/>
  <c r="GA206" i="10"/>
  <c r="HL206" i="10"/>
  <c r="HN206" i="10" s="1"/>
  <c r="HP206" i="10"/>
  <c r="HY206" i="10" s="1"/>
  <c r="BQ207" i="10"/>
  <c r="CL207" i="10"/>
  <c r="CZ207" i="10"/>
  <c r="DI207" i="10"/>
  <c r="DV207" i="10"/>
  <c r="FD207" i="10"/>
  <c r="GT207" i="10"/>
  <c r="HC207" i="10"/>
  <c r="HW207" i="10"/>
  <c r="JC207" i="10"/>
  <c r="JP207" i="10" s="1"/>
  <c r="V208" i="10"/>
  <c r="AH208" i="10"/>
  <c r="AT208" i="10"/>
  <c r="BX208" i="10"/>
  <c r="CL208" i="10"/>
  <c r="DA208" i="10"/>
  <c r="DO208" i="10"/>
  <c r="EC208" i="10"/>
  <c r="EO208" i="10"/>
  <c r="GU208" i="10"/>
  <c r="HG208" i="10"/>
  <c r="II208" i="10"/>
  <c r="JM210" i="10"/>
  <c r="AV212" i="10"/>
  <c r="BA212" i="10"/>
  <c r="BI212" i="10" s="1"/>
  <c r="DA212" i="10"/>
  <c r="DN212" i="10"/>
  <c r="FE212" i="10"/>
  <c r="FR212" i="10"/>
  <c r="GE212" i="10"/>
  <c r="GU212" i="10"/>
  <c r="HH212" i="10"/>
  <c r="JM214" i="10"/>
  <c r="JM216" i="10"/>
  <c r="L217" i="10"/>
  <c r="JE217" i="10" s="1"/>
  <c r="AG217" i="10"/>
  <c r="BX217" i="10"/>
  <c r="CK217" i="10"/>
  <c r="EC217" i="10"/>
  <c r="EP217" i="10"/>
  <c r="GG217" i="10"/>
  <c r="HV217" i="10"/>
  <c r="JB217" i="10"/>
  <c r="JF217" i="10"/>
  <c r="JL218" i="10"/>
  <c r="JL220" i="10"/>
  <c r="I222" i="10"/>
  <c r="M222" i="10"/>
  <c r="AH222" i="10"/>
  <c r="AZ222" i="10"/>
  <c r="BB222" i="10" s="1"/>
  <c r="JE222" i="10" s="1"/>
  <c r="BD222" i="10"/>
  <c r="BM222" i="10"/>
  <c r="BO222" i="10" s="1"/>
  <c r="BQ222" i="10"/>
  <c r="CZ222" i="10"/>
  <c r="DI222" i="10"/>
  <c r="DV222" i="10"/>
  <c r="EQ222" i="10"/>
  <c r="FD222" i="10"/>
  <c r="FM222" i="10"/>
  <c r="FZ222" i="10"/>
  <c r="GT222" i="10"/>
  <c r="HC222" i="10"/>
  <c r="HW222" i="10"/>
  <c r="II222" i="10"/>
  <c r="IY222" i="10"/>
  <c r="K223" i="10"/>
  <c r="O223" i="10"/>
  <c r="Q223" i="10" s="1"/>
  <c r="S223" i="10"/>
  <c r="AO223" i="10"/>
  <c r="BJ223" i="10"/>
  <c r="BW223" i="10"/>
  <c r="CS223" i="10"/>
  <c r="JE223" i="10" s="1"/>
  <c r="DA223" i="10"/>
  <c r="DF223" i="10"/>
  <c r="DN223" i="10"/>
  <c r="DW223" i="10"/>
  <c r="EW223" i="10"/>
  <c r="FE223" i="10" s="1"/>
  <c r="FJ223" i="10"/>
  <c r="FR223" i="10" s="1"/>
  <c r="GE223" i="10"/>
  <c r="GM223" i="10"/>
  <c r="GU223" i="10"/>
  <c r="GZ223" i="10"/>
  <c r="HH223" i="10"/>
  <c r="HP223" i="10"/>
  <c r="IB223" i="10"/>
  <c r="IJ223" i="10" s="1"/>
  <c r="BH224" i="10"/>
  <c r="FD224" i="10"/>
  <c r="FR224" i="10"/>
  <c r="HT224" i="10"/>
  <c r="IV224" i="10"/>
  <c r="JF224" i="10"/>
  <c r="JL226" i="10"/>
  <c r="JL228" i="10"/>
  <c r="K229" i="10"/>
  <c r="X229" i="10"/>
  <c r="Z229" i="10" s="1"/>
  <c r="JE229" i="10" s="1"/>
  <c r="AK229" i="10"/>
  <c r="AM229" i="10" s="1"/>
  <c r="GJ229" i="10"/>
  <c r="GL229" i="10" s="1"/>
  <c r="HM229" i="10"/>
  <c r="HO229" i="10" s="1"/>
  <c r="IK229" i="10"/>
  <c r="AA230" i="10"/>
  <c r="AJ230" i="10" s="1"/>
  <c r="AM230" i="10"/>
  <c r="JD230" i="10" s="1"/>
  <c r="AU230" i="10"/>
  <c r="BD230" i="10"/>
  <c r="CK230" i="10"/>
  <c r="CT230" i="10"/>
  <c r="DO230" i="10"/>
  <c r="EB230" i="10"/>
  <c r="EK230" i="10"/>
  <c r="FS230" i="10"/>
  <c r="GE230" i="10"/>
  <c r="GU230" i="10"/>
  <c r="HH230" i="10"/>
  <c r="HP230" i="10"/>
  <c r="HY230" i="10" s="1"/>
  <c r="IP230" i="10"/>
  <c r="IX230" i="10" s="1"/>
  <c r="BG231" i="10"/>
  <c r="BZ231" i="10"/>
  <c r="CL231" i="10"/>
  <c r="CZ231" i="10"/>
  <c r="DN231" i="10"/>
  <c r="EB231" i="10"/>
  <c r="EN231" i="10"/>
  <c r="FU231" i="10"/>
  <c r="HU231" i="10"/>
  <c r="IV231" i="10"/>
  <c r="JF231" i="10"/>
  <c r="JM232" i="10"/>
  <c r="JM234" i="10"/>
  <c r="L235" i="10"/>
  <c r="JE235" i="10" s="1"/>
  <c r="P235" i="10"/>
  <c r="AG235" i="10"/>
  <c r="AO235" i="10"/>
  <c r="BJ235" i="10"/>
  <c r="BW235" i="10"/>
  <c r="CE235" i="10"/>
  <c r="DA235" i="10"/>
  <c r="DN235" i="10"/>
  <c r="EJ235" i="10"/>
  <c r="FE235" i="10"/>
  <c r="FR235" i="10"/>
  <c r="GT235" i="10"/>
  <c r="HC235" i="10"/>
  <c r="HW235" i="10"/>
  <c r="AJ236" i="10"/>
  <c r="AT236" i="10"/>
  <c r="BX236" i="10"/>
  <c r="CK236" i="10"/>
  <c r="FE236" i="10"/>
  <c r="FS236" i="10"/>
  <c r="HT236" i="10"/>
  <c r="HY236" i="10"/>
  <c r="II236" i="10"/>
  <c r="JL237" i="10"/>
  <c r="JL239" i="10"/>
  <c r="K240" i="10"/>
  <c r="JD240" i="10" s="1"/>
  <c r="O240" i="10"/>
  <c r="JH240" i="10" s="1"/>
  <c r="JS240" i="10" s="1"/>
  <c r="AB240" i="10"/>
  <c r="AV240" i="10"/>
  <c r="BI240" i="10"/>
  <c r="BR240" i="10"/>
  <c r="CL240" i="10"/>
  <c r="CU240" i="10"/>
  <c r="EC240" i="10"/>
  <c r="EP240" i="10"/>
  <c r="EY240" i="10"/>
  <c r="FL240" i="10"/>
  <c r="GG240" i="10"/>
  <c r="GO240" i="10"/>
  <c r="HB240" i="10"/>
  <c r="HK240" i="10" s="1"/>
  <c r="HV240" i="10"/>
  <c r="T241" i="10"/>
  <c r="AH241" i="10"/>
  <c r="AS241" i="10"/>
  <c r="BW241" i="10"/>
  <c r="FD241" i="10"/>
  <c r="FR241" i="10"/>
  <c r="GU241" i="10"/>
  <c r="HG241" i="10"/>
  <c r="IH241" i="10"/>
  <c r="JL242" i="10"/>
  <c r="JL244" i="10"/>
  <c r="K245" i="10"/>
  <c r="JD245" i="10" s="1"/>
  <c r="O245" i="10"/>
  <c r="JH245" i="10" s="1"/>
  <c r="BG245" i="10"/>
  <c r="CL245" i="10"/>
  <c r="DN245" i="10"/>
  <c r="GS245" i="10"/>
  <c r="HG245" i="10"/>
  <c r="JE245" i="10"/>
  <c r="JH246" i="10"/>
  <c r="JJ246" i="10" s="1"/>
  <c r="BX246" i="10"/>
  <c r="BZ246" i="10"/>
  <c r="CK246" i="10"/>
  <c r="CE245" i="10"/>
  <c r="CI246" i="10"/>
  <c r="CO246" i="10" s="1"/>
  <c r="DM246" i="10"/>
  <c r="FC246" i="10"/>
  <c r="GR246" i="10"/>
  <c r="HY246" i="10"/>
  <c r="HT246" i="10"/>
  <c r="HP245" i="10"/>
  <c r="Q247" i="10"/>
  <c r="BU247" i="10"/>
  <c r="JP250" i="10"/>
  <c r="BJ250" i="10"/>
  <c r="FR250" i="10"/>
  <c r="JL251" i="10"/>
  <c r="JE255" i="10"/>
  <c r="BW255" i="10"/>
  <c r="EQ255" i="10"/>
  <c r="JE260" i="10"/>
  <c r="FS260" i="10"/>
  <c r="JE265" i="10"/>
  <c r="AH265" i="10"/>
  <c r="DO265" i="10"/>
  <c r="HH265" i="10"/>
  <c r="JM266" i="10"/>
  <c r="CX206" i="10"/>
  <c r="FB206" i="10"/>
  <c r="GR206" i="10"/>
  <c r="HU206" i="10"/>
  <c r="IW206" i="10"/>
  <c r="JA206" i="10"/>
  <c r="R207" i="10"/>
  <c r="AE207" i="10"/>
  <c r="BV207" i="10"/>
  <c r="CI207" i="10"/>
  <c r="EA207" i="10"/>
  <c r="EN207" i="10"/>
  <c r="GE207" i="10"/>
  <c r="GI207" i="10"/>
  <c r="HT207" i="10"/>
  <c r="R208" i="10"/>
  <c r="AE208" i="10"/>
  <c r="AU208" i="10"/>
  <c r="BU208" i="10"/>
  <c r="CI208" i="10"/>
  <c r="CX208" i="10"/>
  <c r="DL208" i="10"/>
  <c r="DZ208" i="10"/>
  <c r="EP208" i="10"/>
  <c r="GR208" i="10"/>
  <c r="HH208" i="10"/>
  <c r="IJ208" i="10"/>
  <c r="JF208" i="10"/>
  <c r="JJ210" i="10"/>
  <c r="AF212" i="10"/>
  <c r="AS212" i="10"/>
  <c r="CJ212" i="10"/>
  <c r="CX212" i="10"/>
  <c r="EO212" i="10"/>
  <c r="FB212" i="10"/>
  <c r="GR212" i="10"/>
  <c r="HU212" i="10"/>
  <c r="HY212" i="10"/>
  <c r="JJ214" i="10"/>
  <c r="JJ216" i="10"/>
  <c r="Q217" i="10"/>
  <c r="BH217" i="10"/>
  <c r="BU217" i="10"/>
  <c r="DM217" i="10"/>
  <c r="DZ217" i="10"/>
  <c r="FQ217" i="10"/>
  <c r="GD217" i="10"/>
  <c r="HG217" i="10"/>
  <c r="HK217" i="10"/>
  <c r="JG217" i="10"/>
  <c r="JK219" i="10"/>
  <c r="JK221" i="10"/>
  <c r="R222" i="10"/>
  <c r="AE222" i="10"/>
  <c r="BV222" i="10"/>
  <c r="GE222" i="10"/>
  <c r="GI222" i="10"/>
  <c r="IV222" i="10"/>
  <c r="T223" i="10"/>
  <c r="AT223" i="10"/>
  <c r="BG223" i="10"/>
  <c r="CJ223" i="10"/>
  <c r="CX223" i="10"/>
  <c r="EO223" i="10"/>
  <c r="FB223" i="10"/>
  <c r="GR223" i="10"/>
  <c r="HU223" i="10"/>
  <c r="BI224" i="10"/>
  <c r="CJ224" i="10"/>
  <c r="CY224" i="10"/>
  <c r="DM224" i="10"/>
  <c r="EA224" i="10"/>
  <c r="EQ224" i="10"/>
  <c r="GS224" i="10"/>
  <c r="HI224" i="10"/>
  <c r="IK224" i="10"/>
  <c r="JG224" i="10"/>
  <c r="JK225" i="10"/>
  <c r="JK227" i="10"/>
  <c r="AF230" i="10"/>
  <c r="BV230" i="10"/>
  <c r="BZ230" i="10"/>
  <c r="CY230" i="10"/>
  <c r="DL230" i="10"/>
  <c r="FC230" i="10"/>
  <c r="FP230" i="10"/>
  <c r="GR230" i="10"/>
  <c r="HU230" i="10"/>
  <c r="JE230" i="10"/>
  <c r="JV230" i="10"/>
  <c r="JV229" i="10" s="1"/>
  <c r="JV380" i="10" s="1"/>
  <c r="AV231" i="10"/>
  <c r="BV231" i="10"/>
  <c r="CI231" i="10"/>
  <c r="CN231" i="10"/>
  <c r="FC231" i="10"/>
  <c r="FQ231" i="10"/>
  <c r="HV231" i="10"/>
  <c r="IK231" i="10"/>
  <c r="JG231" i="10"/>
  <c r="JJ232" i="10"/>
  <c r="JJ234" i="10"/>
  <c r="AT235" i="10"/>
  <c r="BG235" i="10"/>
  <c r="CJ235" i="10"/>
  <c r="CX235" i="10"/>
  <c r="EO235" i="10"/>
  <c r="FB235" i="10"/>
  <c r="GE235" i="10"/>
  <c r="GI235" i="10"/>
  <c r="HT235" i="10"/>
  <c r="R236" i="10"/>
  <c r="AF236" i="10"/>
  <c r="AU236" i="10"/>
  <c r="BU236" i="10"/>
  <c r="BZ236" i="10"/>
  <c r="FB236" i="10"/>
  <c r="FP236" i="10"/>
  <c r="FU236" i="10"/>
  <c r="GS236" i="10"/>
  <c r="HI236" i="10"/>
  <c r="IJ236" i="10"/>
  <c r="JF236" i="10"/>
  <c r="JK238" i="10"/>
  <c r="AS240" i="10"/>
  <c r="DM240" i="10"/>
  <c r="DZ240" i="10"/>
  <c r="FQ240" i="10"/>
  <c r="GD240" i="10"/>
  <c r="GD229" i="10" s="1"/>
  <c r="HG240" i="10"/>
  <c r="Q241" i="10"/>
  <c r="AE241" i="10"/>
  <c r="AJ241" i="10"/>
  <c r="BJ241" i="10"/>
  <c r="CY241" i="10"/>
  <c r="DM241" i="10"/>
  <c r="EA241" i="10"/>
  <c r="EQ241" i="10"/>
  <c r="GR241" i="10"/>
  <c r="HH241" i="10"/>
  <c r="IY241" i="10"/>
  <c r="JK243" i="10"/>
  <c r="EA245" i="10"/>
  <c r="HI245" i="10"/>
  <c r="JI246" i="10"/>
  <c r="JG246" i="10"/>
  <c r="JK247" i="10"/>
  <c r="JM247" i="10"/>
  <c r="AE247" i="10"/>
  <c r="JD250" i="10"/>
  <c r="JS250" i="10"/>
  <c r="JH255" i="10"/>
  <c r="DA260" i="10"/>
  <c r="EB260" i="10"/>
  <c r="JH260" i="10"/>
  <c r="EB265" i="10"/>
  <c r="HU207" i="10"/>
  <c r="AV208" i="10"/>
  <c r="CY208" i="10"/>
  <c r="GS208" i="10"/>
  <c r="JG208" i="10"/>
  <c r="BG212" i="10"/>
  <c r="GE217" i="10"/>
  <c r="IW222" i="10"/>
  <c r="CY223" i="10"/>
  <c r="DL223" i="10"/>
  <c r="FC223" i="10"/>
  <c r="FP223" i="10"/>
  <c r="GS223" i="10"/>
  <c r="HF223" i="10"/>
  <c r="FQ230" i="10"/>
  <c r="BI231" i="10"/>
  <c r="CJ231" i="10"/>
  <c r="EP231" i="10"/>
  <c r="HW231" i="10"/>
  <c r="HU235" i="10"/>
  <c r="BV236" i="10"/>
  <c r="JG236" i="10"/>
  <c r="CJ240" i="10"/>
  <c r="GE240" i="10"/>
  <c r="R241" i="10"/>
  <c r="BU241" i="10"/>
  <c r="BZ241" i="10"/>
  <c r="FP241" i="10"/>
  <c r="JF241" i="10"/>
  <c r="JQ241" i="10" s="1"/>
  <c r="AS245" i="10"/>
  <c r="AU245" i="10"/>
  <c r="JL246" i="10"/>
  <c r="Q246" i="10"/>
  <c r="FS246" i="10"/>
  <c r="FM245" i="10"/>
  <c r="FU246" i="10"/>
  <c r="JS265" i="10"/>
  <c r="JT265" i="10" s="1"/>
  <c r="II206" i="10"/>
  <c r="Y207" i="10"/>
  <c r="JD207" i="10" s="1"/>
  <c r="Z212" i="10"/>
  <c r="JE212" i="10" s="1"/>
  <c r="AH212" i="10"/>
  <c r="HG212" i="10"/>
  <c r="HU217" i="10"/>
  <c r="R223" i="10"/>
  <c r="BV223" i="10"/>
  <c r="HG223" i="10"/>
  <c r="BU224" i="10"/>
  <c r="Z230" i="10"/>
  <c r="AH230" i="10"/>
  <c r="HG230" i="10"/>
  <c r="AE231" i="10"/>
  <c r="K235" i="10"/>
  <c r="JD235" i="10" s="1"/>
  <c r="O235" i="10"/>
  <c r="JH235" i="10" s="1"/>
  <c r="S235" i="10"/>
  <c r="AF235" i="10"/>
  <c r="FQ235" i="10"/>
  <c r="N240" i="10"/>
  <c r="HU240" i="10"/>
  <c r="CI241" i="10"/>
  <c r="AP245" i="10"/>
  <c r="S246" i="10"/>
  <c r="AV246" i="10"/>
  <c r="CY246" i="10"/>
  <c r="BI247" i="10"/>
  <c r="FE250" i="10"/>
  <c r="GT250" i="10"/>
  <c r="JD255" i="10"/>
  <c r="JI255" i="10"/>
  <c r="JD260" i="10"/>
  <c r="BX260" i="10"/>
  <c r="DO260" i="10"/>
  <c r="JL261" i="10"/>
  <c r="JD265" i="10"/>
  <c r="AA245" i="10"/>
  <c r="BD245" i="10"/>
  <c r="EB245" i="10"/>
  <c r="EK245" i="10"/>
  <c r="GE245" i="10"/>
  <c r="GU245" i="10"/>
  <c r="R246" i="10"/>
  <c r="AF246" i="10"/>
  <c r="AU246" i="10"/>
  <c r="BG246" i="10"/>
  <c r="BU246" i="10"/>
  <c r="CL246" i="10"/>
  <c r="CZ246" i="10"/>
  <c r="DN246" i="10"/>
  <c r="EB246" i="10"/>
  <c r="EN246" i="10"/>
  <c r="FB246" i="10"/>
  <c r="FP246" i="10"/>
  <c r="GS246" i="10"/>
  <c r="HI246" i="10"/>
  <c r="HU246" i="10"/>
  <c r="IJ246" i="10"/>
  <c r="IV246" i="10"/>
  <c r="R247" i="10"/>
  <c r="AF247" i="10"/>
  <c r="AV247" i="10"/>
  <c r="BH247" i="10"/>
  <c r="BV247" i="10"/>
  <c r="CJ247" i="10"/>
  <c r="CX247" i="10"/>
  <c r="DL247" i="10"/>
  <c r="DZ247" i="10"/>
  <c r="EP247" i="10"/>
  <c r="FD247" i="10"/>
  <c r="FR247" i="10"/>
  <c r="GT247" i="10"/>
  <c r="HF247" i="10"/>
  <c r="HV247" i="10"/>
  <c r="IH247" i="10"/>
  <c r="IX247" i="10"/>
  <c r="JL248" i="10"/>
  <c r="M250" i="10"/>
  <c r="AH250" i="10"/>
  <c r="BC250" i="10"/>
  <c r="BX250" i="10"/>
  <c r="CF250" i="10"/>
  <c r="CT250" i="10"/>
  <c r="DO250" i="10"/>
  <c r="EX250" i="10"/>
  <c r="FS250" i="10"/>
  <c r="GE250" i="10"/>
  <c r="HH250" i="10"/>
  <c r="T251" i="10"/>
  <c r="AH251" i="10"/>
  <c r="AV251" i="10"/>
  <c r="BH251" i="10"/>
  <c r="BV251" i="10"/>
  <c r="CI251" i="10"/>
  <c r="DA251" i="10"/>
  <c r="DO251" i="10"/>
  <c r="EC251" i="10"/>
  <c r="FC251" i="10"/>
  <c r="FQ251" i="10"/>
  <c r="HV251" i="10"/>
  <c r="IK251" i="10"/>
  <c r="JG251" i="10"/>
  <c r="JJ252" i="10"/>
  <c r="JJ254" i="10"/>
  <c r="Q255" i="10"/>
  <c r="AT255" i="10"/>
  <c r="BC255" i="10"/>
  <c r="CF255" i="10"/>
  <c r="EA255" i="10"/>
  <c r="EJ255" i="10"/>
  <c r="GD255" i="10"/>
  <c r="HQ255" i="10"/>
  <c r="HQ229" i="10" s="1"/>
  <c r="AV256" i="10"/>
  <c r="BV256" i="10"/>
  <c r="CI256" i="10"/>
  <c r="CN256" i="10"/>
  <c r="FC256" i="10"/>
  <c r="FQ256" i="10"/>
  <c r="HV256" i="10"/>
  <c r="IK256" i="10"/>
  <c r="JG256" i="10"/>
  <c r="JJ257" i="10"/>
  <c r="JJ259" i="10"/>
  <c r="M260" i="10"/>
  <c r="BD260" i="10"/>
  <c r="BQ260" i="10"/>
  <c r="CY260" i="10"/>
  <c r="DH260" i="10"/>
  <c r="FC260" i="10"/>
  <c r="FL260" i="10"/>
  <c r="HB260" i="10"/>
  <c r="HK260" i="10" s="1"/>
  <c r="JB260" i="10"/>
  <c r="T261" i="10"/>
  <c r="AH261" i="10"/>
  <c r="AT261" i="10"/>
  <c r="BJ261" i="10"/>
  <c r="BX261" i="10"/>
  <c r="CL261" i="10"/>
  <c r="CY261" i="10"/>
  <c r="DM261" i="10"/>
  <c r="EA261" i="10"/>
  <c r="EQ261" i="10"/>
  <c r="FE261" i="10"/>
  <c r="FS261" i="10"/>
  <c r="GS261" i="10"/>
  <c r="HU261" i="10"/>
  <c r="IW261" i="10"/>
  <c r="JG261" i="10"/>
  <c r="S262" i="10"/>
  <c r="AG262" i="10"/>
  <c r="AS262" i="10"/>
  <c r="BW262" i="10"/>
  <c r="CK262" i="10"/>
  <c r="FE262" i="10"/>
  <c r="FS262" i="10"/>
  <c r="GU262" i="10"/>
  <c r="HG262" i="10"/>
  <c r="II262" i="10"/>
  <c r="N265" i="10"/>
  <c r="BI265" i="10"/>
  <c r="BR265" i="10"/>
  <c r="CL265" i="10"/>
  <c r="DH265" i="10"/>
  <c r="EC265" i="10"/>
  <c r="FL265" i="10"/>
  <c r="GF265" i="10"/>
  <c r="GN265" i="10"/>
  <c r="HI265" i="10"/>
  <c r="HU265" i="10"/>
  <c r="AG266" i="10"/>
  <c r="AS266" i="10"/>
  <c r="BW266" i="10"/>
  <c r="DA266" i="10"/>
  <c r="DO266" i="10"/>
  <c r="EC266" i="10"/>
  <c r="EO266" i="10"/>
  <c r="FQ266" i="10"/>
  <c r="GU266" i="10"/>
  <c r="HG266" i="10"/>
  <c r="IW266" i="10"/>
  <c r="JK269" i="10"/>
  <c r="AG270" i="10"/>
  <c r="AE270" i="10"/>
  <c r="BJ270" i="10"/>
  <c r="BW270" i="10"/>
  <c r="BU270" i="10"/>
  <c r="DO270" i="10"/>
  <c r="EB270" i="10"/>
  <c r="DZ270" i="10"/>
  <c r="FS270" i="10"/>
  <c r="GD270" i="10"/>
  <c r="JC270" i="10"/>
  <c r="JJ271" i="10"/>
  <c r="JK277" i="10"/>
  <c r="JM277" i="10"/>
  <c r="AE287" i="10"/>
  <c r="FS287" i="10"/>
  <c r="JD288" i="10"/>
  <c r="AU288" i="10"/>
  <c r="EP288" i="10"/>
  <c r="JD293" i="10"/>
  <c r="JH293" i="10"/>
  <c r="BJ293" i="10"/>
  <c r="CY247" i="10"/>
  <c r="DM247" i="10"/>
  <c r="EA247" i="10"/>
  <c r="EQ247" i="10"/>
  <c r="HW247" i="10"/>
  <c r="IY247" i="10"/>
  <c r="JK249" i="10"/>
  <c r="R250" i="10"/>
  <c r="AE250" i="10"/>
  <c r="BH250" i="10"/>
  <c r="BU250" i="10"/>
  <c r="DL250" i="10"/>
  <c r="FC250" i="10"/>
  <c r="FP250" i="10"/>
  <c r="GR250" i="10"/>
  <c r="HU250" i="10"/>
  <c r="HY250" i="10"/>
  <c r="Q251" i="10"/>
  <c r="AE251" i="10"/>
  <c r="AI251" i="10"/>
  <c r="BI251" i="10"/>
  <c r="CJ251" i="10"/>
  <c r="CX251" i="10"/>
  <c r="DL251" i="10"/>
  <c r="DZ251" i="10"/>
  <c r="EP251" i="10"/>
  <c r="HW251" i="10"/>
  <c r="IX251" i="10"/>
  <c r="JH251" i="10"/>
  <c r="JJ251" i="10" s="1"/>
  <c r="JK252" i="10"/>
  <c r="JK254" i="10"/>
  <c r="R255" i="10"/>
  <c r="BH255" i="10"/>
  <c r="BU255" i="10"/>
  <c r="CX255" i="10"/>
  <c r="EO255" i="10"/>
  <c r="FB255" i="10"/>
  <c r="GE255" i="10"/>
  <c r="GI255" i="10"/>
  <c r="HF255" i="10"/>
  <c r="JB255" i="10"/>
  <c r="BI256" i="10"/>
  <c r="CJ256" i="10"/>
  <c r="CX256" i="10"/>
  <c r="DL256" i="10"/>
  <c r="DZ256" i="10"/>
  <c r="EP256" i="10"/>
  <c r="HW256" i="10"/>
  <c r="IX256" i="10"/>
  <c r="JK257" i="10"/>
  <c r="JK259" i="10"/>
  <c r="R260" i="10"/>
  <c r="CI260" i="10"/>
  <c r="DM260" i="10"/>
  <c r="DZ260" i="10"/>
  <c r="FQ260" i="10"/>
  <c r="GD260" i="10"/>
  <c r="HG260" i="10"/>
  <c r="JC260" i="10"/>
  <c r="JP260" i="10" s="1"/>
  <c r="Q261" i="10"/>
  <c r="AE261" i="10"/>
  <c r="AU261" i="10"/>
  <c r="BU261" i="10"/>
  <c r="CI261" i="10"/>
  <c r="CN261" i="10"/>
  <c r="FB261" i="10"/>
  <c r="FP261" i="10"/>
  <c r="HV261" i="10"/>
  <c r="IX261" i="10"/>
  <c r="JH261" i="10"/>
  <c r="JS261" i="10" s="1"/>
  <c r="BJ262" i="10"/>
  <c r="FB262" i="10"/>
  <c r="FP262" i="10"/>
  <c r="GR262" i="10"/>
  <c r="HH262" i="10"/>
  <c r="IJ262" i="10"/>
  <c r="JF262" i="10"/>
  <c r="S265" i="10"/>
  <c r="AF265" i="10"/>
  <c r="AS265" i="10"/>
  <c r="CI265" i="10"/>
  <c r="DM265" i="10"/>
  <c r="DZ265" i="10"/>
  <c r="GS265" i="10"/>
  <c r="HF265" i="10"/>
  <c r="BJ266" i="10"/>
  <c r="CX266" i="10"/>
  <c r="DL266" i="10"/>
  <c r="DZ266" i="10"/>
  <c r="EP266" i="10"/>
  <c r="GR266" i="10"/>
  <c r="HH266" i="10"/>
  <c r="JI266" i="10"/>
  <c r="JS266" i="10" s="1"/>
  <c r="JJ267" i="10"/>
  <c r="JN270" i="10"/>
  <c r="JJ270" i="10"/>
  <c r="Q270" i="10"/>
  <c r="AF270" i="10"/>
  <c r="BV270" i="10"/>
  <c r="EA270" i="10"/>
  <c r="GE270" i="10"/>
  <c r="HT270" i="10"/>
  <c r="JL270" i="10"/>
  <c r="JK271" i="10"/>
  <c r="DI245" i="10"/>
  <c r="T247" i="10"/>
  <c r="JF247" i="10"/>
  <c r="AF250" i="10"/>
  <c r="BV250" i="10"/>
  <c r="DV250" i="10"/>
  <c r="FQ250" i="10"/>
  <c r="GO250" i="10"/>
  <c r="AF251" i="10"/>
  <c r="HY251" i="10"/>
  <c r="AB255" i="10"/>
  <c r="BV255" i="10"/>
  <c r="DH255" i="10"/>
  <c r="FL255" i="10"/>
  <c r="HC255" i="10"/>
  <c r="JC255" i="10"/>
  <c r="JP255" i="10" s="1"/>
  <c r="AJ256" i="10"/>
  <c r="HY256" i="10"/>
  <c r="JI256" i="10"/>
  <c r="JS256" i="10" s="1"/>
  <c r="AB260" i="10"/>
  <c r="AO260" i="10"/>
  <c r="CJ260" i="10"/>
  <c r="EJ260" i="10"/>
  <c r="GE260" i="10"/>
  <c r="HP260" i="10"/>
  <c r="CN262" i="10"/>
  <c r="JG262" i="10"/>
  <c r="AP265" i="10"/>
  <c r="CJ265" i="10"/>
  <c r="EJ265" i="10"/>
  <c r="HG265" i="10"/>
  <c r="JF266" i="10"/>
  <c r="JQ266" i="10" s="1"/>
  <c r="JR266" i="10" s="1"/>
  <c r="Q266" i="10"/>
  <c r="BZ266" i="10"/>
  <c r="JK267" i="10"/>
  <c r="JB270" i="10"/>
  <c r="T270" i="10"/>
  <c r="R270" i="10"/>
  <c r="CK270" i="10"/>
  <c r="CI270" i="10"/>
  <c r="CY270" i="10"/>
  <c r="EP270" i="10"/>
  <c r="EN270" i="10"/>
  <c r="FC270" i="10"/>
  <c r="HG270" i="10"/>
  <c r="HY270" i="10"/>
  <c r="JG270" i="10"/>
  <c r="JD275" i="10"/>
  <c r="FR275" i="10"/>
  <c r="AH288" i="10"/>
  <c r="CZ300" i="10"/>
  <c r="CR299" i="10"/>
  <c r="CR380" i="10" s="1"/>
  <c r="DO300" i="10"/>
  <c r="EQ300" i="10"/>
  <c r="HV300" i="10"/>
  <c r="HN299" i="10"/>
  <c r="AE246" i="10"/>
  <c r="CI247" i="10"/>
  <c r="L250" i="10"/>
  <c r="JE250" i="10" s="1"/>
  <c r="T250" i="10"/>
  <c r="EJ250" i="10"/>
  <c r="HG250" i="10"/>
  <c r="S251" i="10"/>
  <c r="BU251" i="10"/>
  <c r="FP251" i="10"/>
  <c r="FQ255" i="10"/>
  <c r="AU256" i="10"/>
  <c r="BU256" i="10"/>
  <c r="FP256" i="10"/>
  <c r="HU260" i="10"/>
  <c r="S261" i="10"/>
  <c r="GE265" i="10"/>
  <c r="R266" i="10"/>
  <c r="CI266" i="10"/>
  <c r="CO266" i="10" s="1"/>
  <c r="JK268" i="10"/>
  <c r="JE270" i="10"/>
  <c r="S270" i="10"/>
  <c r="JI270" i="10"/>
  <c r="BG270" i="10"/>
  <c r="CJ270" i="10"/>
  <c r="DL270" i="10"/>
  <c r="EO270" i="10"/>
  <c r="FP270" i="10"/>
  <c r="GI270" i="10"/>
  <c r="JE275" i="10"/>
  <c r="AH275" i="10"/>
  <c r="DA275" i="10"/>
  <c r="HH275" i="10"/>
  <c r="JJ277" i="10"/>
  <c r="JL277" i="10"/>
  <c r="CK288" i="10"/>
  <c r="DN293" i="10"/>
  <c r="FR293" i="10"/>
  <c r="IP299" i="10"/>
  <c r="IX300" i="10"/>
  <c r="JM273" i="10"/>
  <c r="N275" i="10"/>
  <c r="AA275" i="10"/>
  <c r="AV275" i="10"/>
  <c r="BI275" i="10"/>
  <c r="BR275" i="10"/>
  <c r="CH275" i="10"/>
  <c r="CL275" i="10"/>
  <c r="CT275" i="10"/>
  <c r="DO275" i="10"/>
  <c r="EB275" i="10"/>
  <c r="EK275" i="10"/>
  <c r="EX275" i="10"/>
  <c r="FS275" i="10"/>
  <c r="GF275" i="10"/>
  <c r="GN275" i="10"/>
  <c r="HI275" i="10"/>
  <c r="HU275" i="10"/>
  <c r="S276" i="10"/>
  <c r="AG276" i="10"/>
  <c r="AS276" i="10"/>
  <c r="BW276" i="10"/>
  <c r="CO276" i="10"/>
  <c r="DA276" i="10"/>
  <c r="DO276" i="10"/>
  <c r="EC276" i="10"/>
  <c r="EO276" i="10"/>
  <c r="GU276" i="10"/>
  <c r="HG276" i="10"/>
  <c r="II276" i="10"/>
  <c r="CK277" i="10"/>
  <c r="FR277" i="10"/>
  <c r="JL279" i="10"/>
  <c r="K280" i="10"/>
  <c r="JE280" i="10"/>
  <c r="JM280" i="10"/>
  <c r="JM281" i="10"/>
  <c r="JM282" i="10"/>
  <c r="JM283" i="10"/>
  <c r="JM284" i="10"/>
  <c r="JM285" i="10"/>
  <c r="JM286" i="10"/>
  <c r="L287" i="10"/>
  <c r="AG287" i="10"/>
  <c r="AL287" i="10"/>
  <c r="AN287" i="10" s="1"/>
  <c r="AY287" i="10"/>
  <c r="BA287" i="10" s="1"/>
  <c r="JD287" i="10" s="1"/>
  <c r="CK287" i="10"/>
  <c r="CU287" i="10"/>
  <c r="DH287" i="10"/>
  <c r="EP287" i="10"/>
  <c r="EY287" i="10"/>
  <c r="FL287" i="10"/>
  <c r="GG287" i="10"/>
  <c r="GO287" i="10"/>
  <c r="HB287" i="10"/>
  <c r="IX287" i="10"/>
  <c r="JB287" i="10"/>
  <c r="N288" i="10"/>
  <c r="AV288" i="10"/>
  <c r="BI288" i="10"/>
  <c r="BR288" i="10"/>
  <c r="CL288" i="10"/>
  <c r="CZ288" i="10"/>
  <c r="DI288" i="10"/>
  <c r="DV288" i="10"/>
  <c r="EQ288" i="10"/>
  <c r="FD288" i="10"/>
  <c r="GT288" i="10"/>
  <c r="HC288" i="10"/>
  <c r="HW288" i="10"/>
  <c r="BG289" i="10"/>
  <c r="BZ289" i="10"/>
  <c r="CL289" i="10"/>
  <c r="DA289" i="10"/>
  <c r="DO289" i="10"/>
  <c r="EC289" i="10"/>
  <c r="EO289" i="10"/>
  <c r="GU289" i="10"/>
  <c r="HG289" i="10"/>
  <c r="II289" i="10"/>
  <c r="JM290" i="10"/>
  <c r="JM292" i="10"/>
  <c r="L293" i="10"/>
  <c r="JE293" i="10" s="1"/>
  <c r="P293" i="10"/>
  <c r="R293" i="10" s="1"/>
  <c r="AG293" i="10"/>
  <c r="AP293" i="10"/>
  <c r="BC293" i="10"/>
  <c r="BX293" i="10"/>
  <c r="CF293" i="10"/>
  <c r="CT293" i="10"/>
  <c r="DO293" i="10"/>
  <c r="EB293" i="10"/>
  <c r="EK293" i="10"/>
  <c r="EX293" i="10"/>
  <c r="FS293" i="10"/>
  <c r="GE293" i="10"/>
  <c r="GU293" i="10"/>
  <c r="HH293" i="10"/>
  <c r="HP293" i="10"/>
  <c r="BH294" i="10"/>
  <c r="FD294" i="10"/>
  <c r="FR294" i="10"/>
  <c r="HT294" i="10"/>
  <c r="IV294" i="10"/>
  <c r="JF294" i="10"/>
  <c r="S295" i="10"/>
  <c r="AG295" i="10"/>
  <c r="AS295" i="10"/>
  <c r="BW295" i="10"/>
  <c r="CK295" i="10"/>
  <c r="CZ295" i="10"/>
  <c r="DN295" i="10"/>
  <c r="EB295" i="10"/>
  <c r="EN295" i="10"/>
  <c r="FU295" i="10"/>
  <c r="GU295" i="10"/>
  <c r="HG295" i="10"/>
  <c r="II295" i="10"/>
  <c r="JM296" i="10"/>
  <c r="JM298" i="10"/>
  <c r="AY299" i="10"/>
  <c r="GK299" i="10"/>
  <c r="JC299" i="10" s="1"/>
  <c r="GX299" i="10"/>
  <c r="JB299" i="10" s="1"/>
  <c r="AB300" i="10"/>
  <c r="BA300" i="10"/>
  <c r="BI300" i="10" s="1"/>
  <c r="BG300" i="10"/>
  <c r="DN300" i="10"/>
  <c r="DM300" i="10"/>
  <c r="EO300" i="10"/>
  <c r="FB300" i="10"/>
  <c r="GU300" i="10"/>
  <c r="JG301" i="10"/>
  <c r="T301" i="10"/>
  <c r="BD300" i="10"/>
  <c r="BV301" i="10"/>
  <c r="CY301" i="10"/>
  <c r="EA301" i="10"/>
  <c r="FE301" i="10"/>
  <c r="AF302" i="10"/>
  <c r="BV302" i="10"/>
  <c r="JJ304" i="10"/>
  <c r="JL304" i="10"/>
  <c r="JJ273" i="10"/>
  <c r="S275" i="10"/>
  <c r="AF275" i="10"/>
  <c r="AS275" i="10"/>
  <c r="CY275" i="10"/>
  <c r="DL275" i="10"/>
  <c r="FC275" i="10"/>
  <c r="FP275" i="10"/>
  <c r="GS275" i="10"/>
  <c r="HF275" i="10"/>
  <c r="JB275" i="10"/>
  <c r="BJ276" i="10"/>
  <c r="CX276" i="10"/>
  <c r="DL276" i="10"/>
  <c r="DZ276" i="10"/>
  <c r="EP276" i="10"/>
  <c r="GR276" i="10"/>
  <c r="HH276" i="10"/>
  <c r="IJ276" i="10"/>
  <c r="JF276" i="10"/>
  <c r="JK278" i="10"/>
  <c r="JJ280" i="10"/>
  <c r="JJ281" i="10"/>
  <c r="JJ282" i="10"/>
  <c r="JJ283" i="10"/>
  <c r="JJ284" i="10"/>
  <c r="JJ285" i="10"/>
  <c r="JJ286" i="10"/>
  <c r="BH287" i="10"/>
  <c r="FQ287" i="10"/>
  <c r="GD287" i="10"/>
  <c r="II287" i="10"/>
  <c r="IM287" i="10"/>
  <c r="S288" i="10"/>
  <c r="AF288" i="10"/>
  <c r="AS288" i="10"/>
  <c r="CI288" i="10"/>
  <c r="EA288" i="10"/>
  <c r="EN288" i="10"/>
  <c r="GE288" i="10"/>
  <c r="GI288" i="10"/>
  <c r="HT288" i="10"/>
  <c r="R289" i="10"/>
  <c r="AF289" i="10"/>
  <c r="AV289" i="10"/>
  <c r="BV289" i="10"/>
  <c r="CI289" i="10"/>
  <c r="CX289" i="10"/>
  <c r="DL289" i="10"/>
  <c r="DZ289" i="10"/>
  <c r="EP289" i="10"/>
  <c r="GR289" i="10"/>
  <c r="HH289" i="10"/>
  <c r="IJ289" i="10"/>
  <c r="JF289" i="10"/>
  <c r="JJ290" i="10"/>
  <c r="JJ292" i="10"/>
  <c r="Q293" i="10"/>
  <c r="BH293" i="10"/>
  <c r="BU293" i="10"/>
  <c r="CY293" i="10"/>
  <c r="DL293" i="10"/>
  <c r="FC293" i="10"/>
  <c r="FP293" i="10"/>
  <c r="GR293" i="10"/>
  <c r="HU293" i="10"/>
  <c r="BI294" i="10"/>
  <c r="CJ294" i="10"/>
  <c r="CY294" i="10"/>
  <c r="DM294" i="10"/>
  <c r="EA294" i="10"/>
  <c r="EQ294" i="10"/>
  <c r="GS294" i="10"/>
  <c r="HI294" i="10"/>
  <c r="IK294" i="10"/>
  <c r="JG294" i="10"/>
  <c r="BJ295" i="10"/>
  <c r="FC295" i="10"/>
  <c r="FQ295" i="10"/>
  <c r="GR295" i="10"/>
  <c r="HH295" i="10"/>
  <c r="IJ295" i="10"/>
  <c r="JF295" i="10"/>
  <c r="JJ296" i="10"/>
  <c r="JJ298" i="10"/>
  <c r="HW300" i="10"/>
  <c r="DA300" i="10"/>
  <c r="CY300" i="10"/>
  <c r="DA301" i="10"/>
  <c r="EA300" i="10"/>
  <c r="EC300" i="10"/>
  <c r="EC301" i="10"/>
  <c r="GT301" i="10"/>
  <c r="GN300" i="10"/>
  <c r="GR301" i="10"/>
  <c r="IJ301" i="10"/>
  <c r="JF301" i="10"/>
  <c r="T302" i="10"/>
  <c r="JG302" i="10"/>
  <c r="JK304" i="10"/>
  <c r="JQ304" i="10"/>
  <c r="JR304" i="10" s="1"/>
  <c r="JM304" i="10"/>
  <c r="HG275" i="10"/>
  <c r="JC275" i="10"/>
  <c r="BU276" i="10"/>
  <c r="CI387" i="10"/>
  <c r="CH389" i="10"/>
  <c r="CI389" i="10" s="1"/>
  <c r="JG276" i="10"/>
  <c r="CI277" i="10"/>
  <c r="GE287" i="10"/>
  <c r="HU288" i="10"/>
  <c r="JG289" i="10"/>
  <c r="BV293" i="10"/>
  <c r="FQ293" i="10"/>
  <c r="JB293" i="10"/>
  <c r="JP293" i="10" s="1"/>
  <c r="JG295" i="10"/>
  <c r="HF300" i="10"/>
  <c r="CJ301" i="10"/>
  <c r="JJ302" i="10"/>
  <c r="JL302" i="10"/>
  <c r="JJ303" i="10"/>
  <c r="JL303" i="10"/>
  <c r="JM307" i="10"/>
  <c r="HU270" i="10"/>
  <c r="GE275" i="10"/>
  <c r="CI276" i="10"/>
  <c r="JH276" i="10"/>
  <c r="JS276" i="10" s="1"/>
  <c r="CJ277" i="10"/>
  <c r="IW287" i="10"/>
  <c r="Q288" i="10"/>
  <c r="HG293" i="10"/>
  <c r="BU294" i="10"/>
  <c r="L300" i="10"/>
  <c r="JI300" i="10"/>
  <c r="HK300" i="10"/>
  <c r="R301" i="10"/>
  <c r="FE300" i="10"/>
  <c r="FC300" i="10"/>
  <c r="JI302" i="10"/>
  <c r="JS302" i="10" s="1"/>
  <c r="JS304" i="10"/>
  <c r="JJ305" i="10"/>
  <c r="JL305" i="10"/>
  <c r="AE300" i="10"/>
  <c r="BU300" i="10"/>
  <c r="DL300" i="10"/>
  <c r="FP300" i="10"/>
  <c r="HU300" i="10"/>
  <c r="HY300" i="10"/>
  <c r="Q301" i="10"/>
  <c r="AE301" i="10"/>
  <c r="AU301" i="10"/>
  <c r="BU301" i="10"/>
  <c r="CI301" i="10"/>
  <c r="CX301" i="10"/>
  <c r="DL301" i="10"/>
  <c r="DZ301" i="10"/>
  <c r="EP301" i="10"/>
  <c r="HW301" i="10"/>
  <c r="IY301" i="10"/>
  <c r="Q302" i="10"/>
  <c r="AG302" i="10"/>
  <c r="BI302" i="10"/>
  <c r="BW302" i="10"/>
  <c r="CK302" i="10"/>
  <c r="CZ302" i="10"/>
  <c r="DN302" i="10"/>
  <c r="EB302" i="10"/>
  <c r="FB302" i="10"/>
  <c r="FP302" i="10"/>
  <c r="FU302" i="10"/>
  <c r="GS302" i="10"/>
  <c r="HI302" i="10"/>
  <c r="IK302" i="10"/>
  <c r="AE303" i="10"/>
  <c r="AJ303" i="10"/>
  <c r="BJ303" i="10"/>
  <c r="FB303" i="10"/>
  <c r="FP303" i="10"/>
  <c r="FU303" i="10"/>
  <c r="GS303" i="10"/>
  <c r="HI303" i="10"/>
  <c r="IK303" i="10"/>
  <c r="JG303" i="10"/>
  <c r="AE304" i="10"/>
  <c r="AJ304" i="10"/>
  <c r="BJ304" i="10"/>
  <c r="FC304" i="10"/>
  <c r="FQ304" i="10"/>
  <c r="HV304" i="10"/>
  <c r="IX304" i="10"/>
  <c r="BI305" i="10"/>
  <c r="FB305" i="10"/>
  <c r="FP305" i="10"/>
  <c r="FU305" i="10"/>
  <c r="GS305" i="10"/>
  <c r="HI305" i="10"/>
  <c r="IK305" i="10"/>
  <c r="JG305" i="10"/>
  <c r="Q307" i="10"/>
  <c r="V307" i="10"/>
  <c r="AV307" i="10"/>
  <c r="BI307" i="10"/>
  <c r="BX307" i="10"/>
  <c r="CY307" i="10"/>
  <c r="EC307" i="10"/>
  <c r="FE307" i="10"/>
  <c r="FU307" i="10"/>
  <c r="GS307" i="10"/>
  <c r="IK307" i="10"/>
  <c r="BU308" i="10"/>
  <c r="FQ308" i="10"/>
  <c r="BJ325" i="10"/>
  <c r="CZ325" i="10"/>
  <c r="FC302" i="10"/>
  <c r="FQ302" i="10"/>
  <c r="HV302" i="10"/>
  <c r="IX302" i="10"/>
  <c r="AF303" i="10"/>
  <c r="AU303" i="10"/>
  <c r="BU303" i="10"/>
  <c r="BZ303" i="10"/>
  <c r="FC303" i="10"/>
  <c r="FQ303" i="10"/>
  <c r="HV303" i="10"/>
  <c r="IX303" i="10"/>
  <c r="AF304" i="10"/>
  <c r="AU304" i="10"/>
  <c r="BU304" i="10"/>
  <c r="CI304" i="10"/>
  <c r="CX304" i="10"/>
  <c r="DL304" i="10"/>
  <c r="DZ304" i="10"/>
  <c r="EP304" i="10"/>
  <c r="HW304" i="10"/>
  <c r="IY304" i="10"/>
  <c r="Q305" i="10"/>
  <c r="AE305" i="10"/>
  <c r="AJ305" i="10"/>
  <c r="BJ305" i="10"/>
  <c r="FC305" i="10"/>
  <c r="FQ305" i="10"/>
  <c r="HV305" i="10"/>
  <c r="IX305" i="10"/>
  <c r="Q306" i="10"/>
  <c r="R307" i="10"/>
  <c r="FP307" i="10"/>
  <c r="IX307" i="10"/>
  <c r="BV308" i="10"/>
  <c r="CX308" i="10"/>
  <c r="DZ308" i="10"/>
  <c r="AG325" i="10"/>
  <c r="GP300" i="10"/>
  <c r="GP299" i="10" s="1"/>
  <c r="HG300" i="10"/>
  <c r="FU301" i="10"/>
  <c r="Q304" i="10"/>
  <c r="T307" i="10"/>
  <c r="BU307" i="10"/>
  <c r="DZ307" i="10"/>
  <c r="FB307" i="10"/>
  <c r="HI307" i="10"/>
  <c r="JF307" i="10"/>
  <c r="JQ307" i="10" s="1"/>
  <c r="JR307" i="10" s="1"/>
  <c r="JF308" i="10"/>
  <c r="Q308" i="10"/>
  <c r="AE308" i="10"/>
  <c r="AU308" i="10"/>
  <c r="BZ308" i="10"/>
  <c r="CY308" i="10"/>
  <c r="EA308" i="10"/>
  <c r="FC308" i="10"/>
  <c r="JP312" i="10"/>
  <c r="JP319" i="10"/>
  <c r="AE319" i="10"/>
  <c r="DA319" i="10"/>
  <c r="FQ319" i="10"/>
  <c r="HH319" i="10"/>
  <c r="JD325" i="10"/>
  <c r="EQ325" i="10"/>
  <c r="GR302" i="10"/>
  <c r="R303" i="10"/>
  <c r="AS303" i="10"/>
  <c r="R304" i="10"/>
  <c r="V304" i="10"/>
  <c r="FP304" i="10"/>
  <c r="S305" i="10"/>
  <c r="JI307" i="10"/>
  <c r="JK307" i="10" s="1"/>
  <c r="DL307" i="10"/>
  <c r="JG308" i="10"/>
  <c r="AH308" i="10"/>
  <c r="AF308" i="10"/>
  <c r="AV308" i="10"/>
  <c r="CI308" i="10"/>
  <c r="DL308" i="10"/>
  <c r="S312" i="10"/>
  <c r="BW312" i="10"/>
  <c r="EB312" i="10"/>
  <c r="GF312" i="10"/>
  <c r="S319" i="10"/>
  <c r="BI319" i="10"/>
  <c r="FE319" i="10"/>
  <c r="R308" i="10"/>
  <c r="EN308" i="10"/>
  <c r="GT308" i="10"/>
  <c r="HF308" i="10"/>
  <c r="IH308" i="10"/>
  <c r="BW309" i="10"/>
  <c r="JM309" i="10"/>
  <c r="JM311" i="10"/>
  <c r="L312" i="10"/>
  <c r="JE312" i="10" s="1"/>
  <c r="AG312" i="10"/>
  <c r="BX312" i="10"/>
  <c r="CK312" i="10"/>
  <c r="EC312" i="10"/>
  <c r="EP312" i="10"/>
  <c r="GG312" i="10"/>
  <c r="GG299" i="10" s="1"/>
  <c r="HV312" i="10"/>
  <c r="JB312" i="10"/>
  <c r="JF312" i="10"/>
  <c r="JM314" i="10"/>
  <c r="JM316" i="10"/>
  <c r="JM318" i="10"/>
  <c r="L319" i="10"/>
  <c r="JE319" i="10" s="1"/>
  <c r="P319" i="10"/>
  <c r="JI319" i="10" s="1"/>
  <c r="JS319" i="10" s="1"/>
  <c r="T319" i="10"/>
  <c r="AG319" i="10"/>
  <c r="AO319" i="10"/>
  <c r="BJ319" i="10"/>
  <c r="BW319" i="10"/>
  <c r="CF319" i="10"/>
  <c r="CT319" i="10"/>
  <c r="DO319" i="10"/>
  <c r="EB319" i="10"/>
  <c r="EK319" i="10"/>
  <c r="EX319" i="10"/>
  <c r="FS319" i="10"/>
  <c r="GF319" i="10"/>
  <c r="GN319" i="10"/>
  <c r="HI319" i="10"/>
  <c r="HU319" i="10"/>
  <c r="AJ320" i="10"/>
  <c r="AT320" i="10"/>
  <c r="BX320" i="10"/>
  <c r="CL320" i="10"/>
  <c r="DA320" i="10"/>
  <c r="DO320" i="10"/>
  <c r="EC320" i="10"/>
  <c r="EO320" i="10"/>
  <c r="GU320" i="10"/>
  <c r="HG320" i="10"/>
  <c r="II320" i="10"/>
  <c r="JL321" i="10"/>
  <c r="JL323" i="10"/>
  <c r="M325" i="10"/>
  <c r="AD325" i="10"/>
  <c r="AD299" i="10" s="1"/>
  <c r="AH325" i="10"/>
  <c r="AP325" i="10"/>
  <c r="BC325" i="10"/>
  <c r="BT325" i="10"/>
  <c r="BT299" i="10" s="1"/>
  <c r="BX325" i="10"/>
  <c r="CX325" i="10"/>
  <c r="DI325" i="10"/>
  <c r="EJ325" i="10"/>
  <c r="EX325" i="10"/>
  <c r="GG325" i="10"/>
  <c r="GO325" i="10"/>
  <c r="HH325" i="10"/>
  <c r="AH326" i="10"/>
  <c r="AU326" i="10"/>
  <c r="BG326" i="10"/>
  <c r="BV326" i="10"/>
  <c r="DA326" i="10"/>
  <c r="DZ326" i="10"/>
  <c r="FB326" i="10"/>
  <c r="FC326" i="10"/>
  <c r="HU326" i="10"/>
  <c r="IY326" i="10"/>
  <c r="JI327" i="10"/>
  <c r="JK327" i="10" s="1"/>
  <c r="AV327" i="10"/>
  <c r="BI327" i="10"/>
  <c r="BX327" i="10"/>
  <c r="DM327" i="10"/>
  <c r="EB327" i="10"/>
  <c r="EQ327" i="10"/>
  <c r="FQ327" i="10"/>
  <c r="CX330" i="10"/>
  <c r="JM332" i="10"/>
  <c r="JK332" i="10"/>
  <c r="JQ332" i="10"/>
  <c r="JR332" i="10" s="1"/>
  <c r="JK333" i="10"/>
  <c r="JM333" i="10"/>
  <c r="JE335" i="10"/>
  <c r="BJ335" i="10"/>
  <c r="GF335" i="10"/>
  <c r="HH335" i="10"/>
  <c r="IJ335" i="10"/>
  <c r="IJ299" i="10" s="1"/>
  <c r="FC339" i="10"/>
  <c r="DL340" i="10"/>
  <c r="HW308" i="10"/>
  <c r="IY308" i="10"/>
  <c r="JJ309" i="10"/>
  <c r="JJ311" i="10"/>
  <c r="Q312" i="10"/>
  <c r="BH312" i="10"/>
  <c r="BU312" i="10"/>
  <c r="DM312" i="10"/>
  <c r="DZ312" i="10"/>
  <c r="FQ312" i="10"/>
  <c r="GD312" i="10"/>
  <c r="HG312" i="10"/>
  <c r="HK312" i="10"/>
  <c r="JG312" i="10"/>
  <c r="JJ314" i="10"/>
  <c r="JJ316" i="10"/>
  <c r="JJ318" i="10"/>
  <c r="Q319" i="10"/>
  <c r="AT319" i="10"/>
  <c r="BG319" i="10"/>
  <c r="CY319" i="10"/>
  <c r="DL319" i="10"/>
  <c r="FC319" i="10"/>
  <c r="FP319" i="10"/>
  <c r="GS319" i="10"/>
  <c r="HF319" i="10"/>
  <c r="JB319" i="10"/>
  <c r="R320" i="10"/>
  <c r="AF320" i="10"/>
  <c r="AU320" i="10"/>
  <c r="BU320" i="10"/>
  <c r="CI320" i="10"/>
  <c r="CX320" i="10"/>
  <c r="DL320" i="10"/>
  <c r="DZ320" i="10"/>
  <c r="EP320" i="10"/>
  <c r="GR320" i="10"/>
  <c r="HH320" i="10"/>
  <c r="IJ320" i="10"/>
  <c r="JF320" i="10"/>
  <c r="JK322" i="10"/>
  <c r="JK324" i="10"/>
  <c r="R325" i="10"/>
  <c r="BH325" i="10"/>
  <c r="BU325" i="10"/>
  <c r="EO325" i="10"/>
  <c r="JC325" i="10"/>
  <c r="JP325" i="10" s="1"/>
  <c r="DN326" i="10"/>
  <c r="DH325" i="10"/>
  <c r="DL326" i="10"/>
  <c r="EA326" i="10"/>
  <c r="FC325" i="10"/>
  <c r="JG326" i="10"/>
  <c r="JL327" i="10"/>
  <c r="Q327" i="10"/>
  <c r="JM327" i="10"/>
  <c r="JQ327" i="10"/>
  <c r="BJ327" i="10"/>
  <c r="CI327" i="10"/>
  <c r="CY327" i="10"/>
  <c r="FB327" i="10"/>
  <c r="JJ333" i="10"/>
  <c r="AV335" i="10"/>
  <c r="HV340" i="10"/>
  <c r="BU309" i="10"/>
  <c r="GE312" i="10"/>
  <c r="HG319" i="10"/>
  <c r="JG320" i="10"/>
  <c r="GD325" i="10"/>
  <c r="GI325" i="10"/>
  <c r="HF325" i="10"/>
  <c r="CX326" i="10"/>
  <c r="DM326" i="10"/>
  <c r="FE326" i="10"/>
  <c r="S327" i="10"/>
  <c r="CJ327" i="10"/>
  <c r="JJ331" i="10"/>
  <c r="JL331" i="10"/>
  <c r="JJ336" i="10"/>
  <c r="JL336" i="10"/>
  <c r="JP340" i="10"/>
  <c r="HU312" i="10"/>
  <c r="AF319" i="10"/>
  <c r="GE319" i="10"/>
  <c r="GR325" i="10"/>
  <c r="HG325" i="10"/>
  <c r="JF326" i="10"/>
  <c r="R326" i="10"/>
  <c r="CI326" i="10"/>
  <c r="CY325" i="10"/>
  <c r="CY326" i="10"/>
  <c r="FP326" i="10"/>
  <c r="HY325" i="10"/>
  <c r="HU325" i="10"/>
  <c r="JH327" i="10"/>
  <c r="JJ327" i="10" s="1"/>
  <c r="AT327" i="10"/>
  <c r="EA327" i="10"/>
  <c r="FR327" i="10"/>
  <c r="FL325" i="10"/>
  <c r="FP327" i="10"/>
  <c r="GS327" i="10"/>
  <c r="HW327" i="10"/>
  <c r="JK331" i="10"/>
  <c r="JQ331" i="10"/>
  <c r="JR331" i="10" s="1"/>
  <c r="JM331" i="10"/>
  <c r="JL332" i="10"/>
  <c r="JJ332" i="10"/>
  <c r="BI335" i="10"/>
  <c r="DO335" i="10"/>
  <c r="Q326" i="10"/>
  <c r="IV327" i="10"/>
  <c r="JL329" i="10"/>
  <c r="K330" i="10"/>
  <c r="O330" i="10"/>
  <c r="AB330" i="10"/>
  <c r="AV330" i="10"/>
  <c r="BI330" i="10"/>
  <c r="BR330" i="10"/>
  <c r="CH330" i="10"/>
  <c r="CH299" i="10" s="1"/>
  <c r="CL330" i="10"/>
  <c r="CZ330" i="10"/>
  <c r="DI330" i="10"/>
  <c r="DV330" i="10"/>
  <c r="EQ330" i="10"/>
  <c r="FD330" i="10"/>
  <c r="FM330" i="10"/>
  <c r="GG330" i="10"/>
  <c r="GO330" i="10"/>
  <c r="HB330" i="10"/>
  <c r="HV330" i="10"/>
  <c r="T331" i="10"/>
  <c r="AH331" i="10"/>
  <c r="AT331" i="10"/>
  <c r="BX331" i="10"/>
  <c r="CK331" i="10"/>
  <c r="CZ331" i="10"/>
  <c r="DN331" i="10"/>
  <c r="EB331" i="10"/>
  <c r="EN331" i="10"/>
  <c r="GT331" i="10"/>
  <c r="HF331" i="10"/>
  <c r="IH331" i="10"/>
  <c r="Q332" i="10"/>
  <c r="AJ332" i="10"/>
  <c r="AT332" i="10"/>
  <c r="BX332" i="10"/>
  <c r="CL332" i="10"/>
  <c r="DA332" i="10"/>
  <c r="DO332" i="10"/>
  <c r="EC332" i="10"/>
  <c r="EO332" i="10"/>
  <c r="HT332" i="10"/>
  <c r="IV332" i="10"/>
  <c r="BZ333" i="10"/>
  <c r="N335" i="10"/>
  <c r="AA335" i="10"/>
  <c r="BR335" i="10"/>
  <c r="BX335" i="10" s="1"/>
  <c r="CE335" i="10"/>
  <c r="EJ335" i="10"/>
  <c r="EP335" i="10" s="1"/>
  <c r="HP335" i="10"/>
  <c r="HY335" i="10" s="1"/>
  <c r="IR335" i="10"/>
  <c r="JA335" i="10" s="1"/>
  <c r="S336" i="10"/>
  <c r="AG336" i="10"/>
  <c r="AS336" i="10"/>
  <c r="AS335" i="10" s="1"/>
  <c r="BW336" i="10"/>
  <c r="FE336" i="10"/>
  <c r="FS336" i="10"/>
  <c r="HU336" i="10"/>
  <c r="HU335" i="10" s="1"/>
  <c r="IW336" i="10"/>
  <c r="IW335" i="10" s="1"/>
  <c r="IW299" i="10" s="1"/>
  <c r="JG336" i="10"/>
  <c r="J339" i="10"/>
  <c r="N339" i="10"/>
  <c r="W339" i="10"/>
  <c r="Y339" i="10" s="1"/>
  <c r="AA339" i="10"/>
  <c r="BN339" i="10"/>
  <c r="BP339" i="10" s="1"/>
  <c r="DA339" i="10"/>
  <c r="DN339" i="10"/>
  <c r="FE339" i="10"/>
  <c r="FR339" i="10"/>
  <c r="FW339" i="10"/>
  <c r="FY339" i="10" s="1"/>
  <c r="GA339" i="10"/>
  <c r="HL339" i="10"/>
  <c r="HN339" i="10" s="1"/>
  <c r="HP339" i="10"/>
  <c r="IJ339" i="10"/>
  <c r="L340" i="10"/>
  <c r="JE340" i="10" s="1"/>
  <c r="P340" i="10"/>
  <c r="R340" i="10" s="1"/>
  <c r="AO340" i="10"/>
  <c r="BJ340" i="10"/>
  <c r="BW340" i="10"/>
  <c r="DA340" i="10"/>
  <c r="DN340" i="10"/>
  <c r="DW340" i="10"/>
  <c r="FE340" i="10"/>
  <c r="FQ340" i="10"/>
  <c r="GG340" i="10"/>
  <c r="GO340" i="10"/>
  <c r="T341" i="10"/>
  <c r="BU341" i="10"/>
  <c r="BV341" i="10"/>
  <c r="DA341" i="10"/>
  <c r="DZ341" i="10"/>
  <c r="EA341" i="10"/>
  <c r="FB341" i="10"/>
  <c r="HI341" i="10"/>
  <c r="IH341" i="10"/>
  <c r="JF341" i="10"/>
  <c r="JF342" i="10"/>
  <c r="Q342" i="10"/>
  <c r="AF342" i="10"/>
  <c r="AG342" i="10"/>
  <c r="AS342" i="10"/>
  <c r="JG342" i="10"/>
  <c r="BH342" i="10"/>
  <c r="CI342" i="10"/>
  <c r="CJ342" i="10"/>
  <c r="DO342" i="10"/>
  <c r="EQ342" i="10"/>
  <c r="FP342" i="10"/>
  <c r="IK342" i="10"/>
  <c r="JS343" i="10"/>
  <c r="JJ347" i="10"/>
  <c r="IW327" i="10"/>
  <c r="JM329" i="10"/>
  <c r="L330" i="10"/>
  <c r="JE330" i="10" s="1"/>
  <c r="T330" i="10"/>
  <c r="AG330" i="10"/>
  <c r="BJ330" i="10"/>
  <c r="BW330" i="10"/>
  <c r="DA330" i="10"/>
  <c r="DN330" i="10"/>
  <c r="FE330" i="10"/>
  <c r="FR330" i="10"/>
  <c r="GT330" i="10"/>
  <c r="HG330" i="10"/>
  <c r="HW330" i="10"/>
  <c r="Q331" i="10"/>
  <c r="BG331" i="10"/>
  <c r="BZ331" i="10"/>
  <c r="CL331" i="10"/>
  <c r="DA331" i="10"/>
  <c r="DO331" i="10"/>
  <c r="EC331" i="10"/>
  <c r="EO331" i="10"/>
  <c r="GU331" i="10"/>
  <c r="HG331" i="10"/>
  <c r="II331" i="10"/>
  <c r="R332" i="10"/>
  <c r="BG332" i="10"/>
  <c r="FD332" i="10"/>
  <c r="FR332" i="10"/>
  <c r="HU332" i="10"/>
  <c r="IW332" i="10"/>
  <c r="BV333" i="10"/>
  <c r="JL334" i="10"/>
  <c r="K335" i="10"/>
  <c r="JD335" i="10" s="1"/>
  <c r="S335" i="10"/>
  <c r="HI335" i="10"/>
  <c r="IK335" i="10"/>
  <c r="IK299" i="10" s="1"/>
  <c r="T336" i="10"/>
  <c r="AH336" i="10"/>
  <c r="AT336" i="10"/>
  <c r="AT335" i="10" s="1"/>
  <c r="BX336" i="10"/>
  <c r="CK336" i="10"/>
  <c r="CZ336" i="10"/>
  <c r="DN336" i="10"/>
  <c r="EB336" i="10"/>
  <c r="EN336" i="10"/>
  <c r="EN335" i="10" s="1"/>
  <c r="FB336" i="10"/>
  <c r="FB335" i="10" s="1"/>
  <c r="FP336" i="10"/>
  <c r="FP335" i="10" s="1"/>
  <c r="GT336" i="10"/>
  <c r="HF336" i="10"/>
  <c r="HF335" i="10" s="1"/>
  <c r="HV336" i="10"/>
  <c r="IH336" i="10"/>
  <c r="IH335" i="10" s="1"/>
  <c r="IH299" i="10" s="1"/>
  <c r="IX336" i="10"/>
  <c r="JL337" i="10"/>
  <c r="JL338" i="10"/>
  <c r="K339" i="10"/>
  <c r="JD339" i="10" s="1"/>
  <c r="FS339" i="10"/>
  <c r="GF339" i="10"/>
  <c r="HI339" i="10"/>
  <c r="IK339" i="10"/>
  <c r="IW339" i="10"/>
  <c r="Q340" i="10"/>
  <c r="AG340" i="10"/>
  <c r="BX340" i="10"/>
  <c r="DO340" i="10"/>
  <c r="EB340" i="10"/>
  <c r="FR340" i="10"/>
  <c r="GT340" i="10"/>
  <c r="HG340" i="10"/>
  <c r="HT340" i="10"/>
  <c r="HY340" i="10"/>
  <c r="JD340" i="10"/>
  <c r="AT341" i="10"/>
  <c r="DL341" i="10"/>
  <c r="FC341" i="10"/>
  <c r="GR341" i="10"/>
  <c r="IV341" i="10"/>
  <c r="JG341" i="10"/>
  <c r="FB342" i="10"/>
  <c r="GR342" i="10"/>
  <c r="JJ343" i="10"/>
  <c r="JL343" i="10"/>
  <c r="JL346" i="10"/>
  <c r="JK347" i="10"/>
  <c r="JM347" i="10"/>
  <c r="GE330" i="10"/>
  <c r="R331" i="10"/>
  <c r="Q336" i="10"/>
  <c r="Q335" i="10" s="1"/>
  <c r="BZ336" i="10"/>
  <c r="V340" i="10"/>
  <c r="FC340" i="10"/>
  <c r="GE340" i="10"/>
  <c r="HW340" i="10"/>
  <c r="HU340" i="10"/>
  <c r="Q341" i="10"/>
  <c r="V341" i="10"/>
  <c r="BI341" i="10"/>
  <c r="FU341" i="10"/>
  <c r="GS341" i="10"/>
  <c r="IK341" i="10"/>
  <c r="JH342" i="10"/>
  <c r="JS342" i="10" s="1"/>
  <c r="FC342" i="10"/>
  <c r="GS342" i="10"/>
  <c r="JS344" i="10"/>
  <c r="HU330" i="10"/>
  <c r="FP332" i="10"/>
  <c r="HG339" i="10"/>
  <c r="II339" i="10"/>
  <c r="BV340" i="10"/>
  <c r="FP341" i="10"/>
  <c r="CX342" i="10"/>
  <c r="FG342" i="10"/>
  <c r="JJ344" i="10"/>
  <c r="JL344" i="10"/>
  <c r="HF342" i="10"/>
  <c r="IH342" i="10"/>
  <c r="T343" i="10"/>
  <c r="AH343" i="10"/>
  <c r="AT343" i="10"/>
  <c r="BX343" i="10"/>
  <c r="CL343" i="10"/>
  <c r="DA343" i="10"/>
  <c r="DO343" i="10"/>
  <c r="EC343" i="10"/>
  <c r="EO343" i="10"/>
  <c r="FU343" i="10"/>
  <c r="HU343" i="10"/>
  <c r="IW343" i="10"/>
  <c r="JG343" i="10"/>
  <c r="S344" i="10"/>
  <c r="AG344" i="10"/>
  <c r="AS344" i="10"/>
  <c r="BW344" i="10"/>
  <c r="CK344" i="10"/>
  <c r="CZ344" i="10"/>
  <c r="DN344" i="10"/>
  <c r="EB344" i="10"/>
  <c r="EN344" i="10"/>
  <c r="FU344" i="10"/>
  <c r="HU344" i="10"/>
  <c r="IW344" i="10"/>
  <c r="JG344" i="10"/>
  <c r="S345" i="10"/>
  <c r="AG345" i="10"/>
  <c r="AS345" i="10"/>
  <c r="BW345" i="10"/>
  <c r="CK345" i="10"/>
  <c r="CZ345" i="10"/>
  <c r="DN345" i="10"/>
  <c r="EB345" i="10"/>
  <c r="EN345" i="10"/>
  <c r="FG345" i="10"/>
  <c r="FS345" i="10"/>
  <c r="HT345" i="10"/>
  <c r="IV345" i="10"/>
  <c r="JF345" i="10"/>
  <c r="S346" i="10"/>
  <c r="AG346" i="10"/>
  <c r="AS346" i="10"/>
  <c r="BW346" i="10"/>
  <c r="CK346" i="10"/>
  <c r="CZ346" i="10"/>
  <c r="DN346" i="10"/>
  <c r="EB346" i="10"/>
  <c r="EN346" i="10"/>
  <c r="FU346" i="10"/>
  <c r="HU346" i="10"/>
  <c r="IW346" i="10"/>
  <c r="JG346" i="10"/>
  <c r="T347" i="10"/>
  <c r="AH347" i="10"/>
  <c r="AT347" i="10"/>
  <c r="BX347" i="10"/>
  <c r="CL347" i="10"/>
  <c r="DA347" i="10"/>
  <c r="DO347" i="10"/>
  <c r="EC347" i="10"/>
  <c r="EO347" i="10"/>
  <c r="FU347" i="10"/>
  <c r="GU347" i="10"/>
  <c r="HG347" i="10"/>
  <c r="II347" i="10"/>
  <c r="BH348" i="10"/>
  <c r="FE348" i="10"/>
  <c r="FR348" i="10"/>
  <c r="HT348" i="10"/>
  <c r="IV348" i="10"/>
  <c r="JF348" i="10"/>
  <c r="S349" i="10"/>
  <c r="BG349" i="10"/>
  <c r="FD349" i="10"/>
  <c r="FR349" i="10"/>
  <c r="HT349" i="10"/>
  <c r="IV349" i="10"/>
  <c r="JF349" i="10"/>
  <c r="JF350" i="10"/>
  <c r="Q350" i="10"/>
  <c r="AF350" i="10"/>
  <c r="AG350" i="10"/>
  <c r="AS350" i="10"/>
  <c r="CJ350" i="10"/>
  <c r="CK350" i="10"/>
  <c r="FP350" i="10"/>
  <c r="HI350" i="10"/>
  <c r="HV350" i="10"/>
  <c r="JG350" i="10"/>
  <c r="JG351" i="10"/>
  <c r="R351" i="10"/>
  <c r="AH351" i="10"/>
  <c r="AU351" i="10"/>
  <c r="CJ351" i="10"/>
  <c r="CK351" i="10"/>
  <c r="FQ351" i="10"/>
  <c r="JF351" i="10"/>
  <c r="JK353" i="10"/>
  <c r="JM353" i="10"/>
  <c r="JL355" i="10"/>
  <c r="JJ355" i="10"/>
  <c r="AV361" i="10"/>
  <c r="EB361" i="10"/>
  <c r="Q343" i="10"/>
  <c r="BG343" i="10"/>
  <c r="FD343" i="10"/>
  <c r="GT343" i="10"/>
  <c r="HF343" i="10"/>
  <c r="IH343" i="10"/>
  <c r="T344" i="10"/>
  <c r="AH344" i="10"/>
  <c r="AT344" i="10"/>
  <c r="BX344" i="10"/>
  <c r="CL344" i="10"/>
  <c r="DA344" i="10"/>
  <c r="DO344" i="10"/>
  <c r="EC344" i="10"/>
  <c r="EO344" i="10"/>
  <c r="GT344" i="10"/>
  <c r="HF344" i="10"/>
  <c r="IH344" i="10"/>
  <c r="T345" i="10"/>
  <c r="AH345" i="10"/>
  <c r="AT345" i="10"/>
  <c r="BX345" i="10"/>
  <c r="CL345" i="10"/>
  <c r="DA345" i="10"/>
  <c r="DO345" i="10"/>
  <c r="EC345" i="10"/>
  <c r="EO345" i="10"/>
  <c r="FU345" i="10"/>
  <c r="HU345" i="10"/>
  <c r="IW345" i="10"/>
  <c r="JG345" i="10"/>
  <c r="T346" i="10"/>
  <c r="AH346" i="10"/>
  <c r="AT346" i="10"/>
  <c r="BX346" i="10"/>
  <c r="CL346" i="10"/>
  <c r="DA346" i="10"/>
  <c r="DO346" i="10"/>
  <c r="EC346" i="10"/>
  <c r="EO346" i="10"/>
  <c r="GT346" i="10"/>
  <c r="HF346" i="10"/>
  <c r="IH346" i="10"/>
  <c r="Q347" i="10"/>
  <c r="BG347" i="10"/>
  <c r="FD347" i="10"/>
  <c r="HT347" i="10"/>
  <c r="IV347" i="10"/>
  <c r="S348" i="10"/>
  <c r="AG348" i="10"/>
  <c r="AS348" i="10"/>
  <c r="BW348" i="10"/>
  <c r="CK348" i="10"/>
  <c r="CZ348" i="10"/>
  <c r="DN348" i="10"/>
  <c r="EB348" i="10"/>
  <c r="EN348" i="10"/>
  <c r="FB348" i="10"/>
  <c r="FS348" i="10"/>
  <c r="HU348" i="10"/>
  <c r="IW348" i="10"/>
  <c r="JG348" i="10"/>
  <c r="JI349" i="10"/>
  <c r="T349" i="10"/>
  <c r="BH349" i="10"/>
  <c r="FE349" i="10"/>
  <c r="FS349" i="10"/>
  <c r="HU349" i="10"/>
  <c r="IW349" i="10"/>
  <c r="JG349" i="10"/>
  <c r="R350" i="10"/>
  <c r="BG350" i="10"/>
  <c r="BV350" i="10"/>
  <c r="DL350" i="10"/>
  <c r="EA350" i="10"/>
  <c r="EN350" i="10"/>
  <c r="FC350" i="10"/>
  <c r="FQ350" i="10"/>
  <c r="GR350" i="10"/>
  <c r="II350" i="10"/>
  <c r="BH351" i="10"/>
  <c r="DL351" i="10"/>
  <c r="FC351" i="10"/>
  <c r="FR351" i="10"/>
  <c r="HW351" i="10"/>
  <c r="HU351" i="10"/>
  <c r="Q344" i="10"/>
  <c r="Q346" i="10"/>
  <c r="R347" i="10"/>
  <c r="IX350" i="10"/>
  <c r="JI351" i="10"/>
  <c r="AE351" i="10"/>
  <c r="BZ351" i="10"/>
  <c r="JD354" i="10"/>
  <c r="HV360" i="10"/>
  <c r="FB343" i="10"/>
  <c r="FB347" i="10"/>
  <c r="R349" i="10"/>
  <c r="FG350" i="10"/>
  <c r="Q351" i="10"/>
  <c r="BU351" i="10"/>
  <c r="CY351" i="10"/>
  <c r="JL352" i="10"/>
  <c r="JL353" i="10"/>
  <c r="JJ353" i="10"/>
  <c r="IW351" i="10"/>
  <c r="T352" i="10"/>
  <c r="BH352" i="10"/>
  <c r="FE352" i="10"/>
  <c r="FS352" i="10"/>
  <c r="HU352" i="10"/>
  <c r="IW352" i="10"/>
  <c r="JG352" i="10"/>
  <c r="FE353" i="10"/>
  <c r="L354" i="10"/>
  <c r="JE354" i="10" s="1"/>
  <c r="P354" i="10"/>
  <c r="JI354" i="10" s="1"/>
  <c r="JS354" i="10" s="1"/>
  <c r="JT354" i="10" s="1"/>
  <c r="T354" i="10"/>
  <c r="AV354" i="10"/>
  <c r="BI354" i="10"/>
  <c r="BR354" i="10"/>
  <c r="CL354" i="10"/>
  <c r="CZ354" i="10"/>
  <c r="DI354" i="10"/>
  <c r="DV354" i="10"/>
  <c r="EQ354" i="10"/>
  <c r="FD354" i="10"/>
  <c r="GF354" i="10"/>
  <c r="GN354" i="10"/>
  <c r="HI354" i="10"/>
  <c r="HQ354" i="10"/>
  <c r="BG355" i="10"/>
  <c r="BZ355" i="10"/>
  <c r="CL355" i="10"/>
  <c r="DA355" i="10"/>
  <c r="DO355" i="10"/>
  <c r="EC355" i="10"/>
  <c r="EO355" i="10"/>
  <c r="FU355" i="10"/>
  <c r="HU355" i="10"/>
  <c r="JJ356" i="10"/>
  <c r="JK356" i="10"/>
  <c r="JM358" i="10"/>
  <c r="L360" i="10"/>
  <c r="W360" i="10"/>
  <c r="Y360" i="10" s="1"/>
  <c r="JD360" i="10" s="1"/>
  <c r="AA360" i="10"/>
  <c r="AL360" i="10"/>
  <c r="AN360" i="10" s="1"/>
  <c r="BW360" i="10"/>
  <c r="BV360" i="10"/>
  <c r="DE360" i="10"/>
  <c r="DG360" i="10" s="1"/>
  <c r="DV360" i="10"/>
  <c r="EY360" i="10"/>
  <c r="GF360" i="10"/>
  <c r="GE360" i="10"/>
  <c r="GK360" i="10"/>
  <c r="GM360" i="10" s="1"/>
  <c r="IJ360" i="10"/>
  <c r="JA360" i="10"/>
  <c r="IX360" i="10"/>
  <c r="JD361" i="10"/>
  <c r="AG361" i="10"/>
  <c r="BU361" i="10"/>
  <c r="BX361" i="10"/>
  <c r="CZ361" i="10"/>
  <c r="GU361" i="10"/>
  <c r="Q352" i="10"/>
  <c r="AG352" i="10"/>
  <c r="AS352" i="10"/>
  <c r="BW352" i="10"/>
  <c r="CK352" i="10"/>
  <c r="CZ352" i="10"/>
  <c r="DN352" i="10"/>
  <c r="EB352" i="10"/>
  <c r="EN352" i="10"/>
  <c r="GT352" i="10"/>
  <c r="HF352" i="10"/>
  <c r="IH352" i="10"/>
  <c r="FB353" i="10"/>
  <c r="Q354" i="10"/>
  <c r="BJ354" i="10"/>
  <c r="BW354" i="10"/>
  <c r="DA354" i="10"/>
  <c r="DN354" i="10"/>
  <c r="FE354" i="10"/>
  <c r="FQ354" i="10"/>
  <c r="GG354" i="10"/>
  <c r="HV354" i="10"/>
  <c r="R355" i="10"/>
  <c r="BH355" i="10"/>
  <c r="FD355" i="10"/>
  <c r="GT355" i="10"/>
  <c r="HF355" i="10"/>
  <c r="IH355" i="10"/>
  <c r="JJ357" i="10"/>
  <c r="R360" i="10"/>
  <c r="JC361" i="10"/>
  <c r="JP361" i="10" s="1"/>
  <c r="CJ361" i="10"/>
  <c r="FC361" i="10"/>
  <c r="R352" i="10"/>
  <c r="FC353" i="10"/>
  <c r="HG354" i="10"/>
  <c r="BI355" i="10"/>
  <c r="T360" i="10"/>
  <c r="IM360" i="10"/>
  <c r="L361" i="10"/>
  <c r="R361" i="10"/>
  <c r="BG361" i="10"/>
  <c r="BZ361" i="10"/>
  <c r="CL361" i="10"/>
  <c r="DZ361" i="10"/>
  <c r="FR361" i="10"/>
  <c r="S354" i="10"/>
  <c r="FC354" i="10"/>
  <c r="GE354" i="10"/>
  <c r="FB355" i="10"/>
  <c r="JJ359" i="10"/>
  <c r="DO360" i="10"/>
  <c r="II360" i="10"/>
  <c r="CX360" i="10"/>
  <c r="CX361" i="10"/>
  <c r="JK362" i="10"/>
  <c r="JM362" i="10"/>
  <c r="EG360" i="10"/>
  <c r="EI360" i="10" s="1"/>
  <c r="EI380" i="10" s="1"/>
  <c r="EK360" i="10"/>
  <c r="ET360" i="10"/>
  <c r="EV360" i="10" s="1"/>
  <c r="EV380" i="10" s="1"/>
  <c r="EX360" i="10"/>
  <c r="GJ360" i="10"/>
  <c r="GL360" i="10" s="1"/>
  <c r="GN360" i="10"/>
  <c r="HM360" i="10"/>
  <c r="HO360" i="10" s="1"/>
  <c r="HQ360" i="10"/>
  <c r="IW360" i="10"/>
  <c r="O361" i="10"/>
  <c r="Q361" i="10" s="1"/>
  <c r="AB361" i="10"/>
  <c r="AO361" i="10"/>
  <c r="BW361" i="10"/>
  <c r="CE361" i="10"/>
  <c r="DA361" i="10"/>
  <c r="DN361" i="10"/>
  <c r="DW361" i="10"/>
  <c r="EQ361" i="10"/>
  <c r="FD361" i="10"/>
  <c r="FM361" i="10"/>
  <c r="GT361" i="10"/>
  <c r="HC361" i="10"/>
  <c r="HW361" i="10"/>
  <c r="BG362" i="10"/>
  <c r="BZ362" i="10"/>
  <c r="CL362" i="10"/>
  <c r="DA362" i="10"/>
  <c r="DO362" i="10"/>
  <c r="EC362" i="10"/>
  <c r="EO362" i="10"/>
  <c r="GU362" i="10"/>
  <c r="HG362" i="10"/>
  <c r="II362" i="10"/>
  <c r="BH363" i="10"/>
  <c r="FD363" i="10"/>
  <c r="FR363" i="10"/>
  <c r="HT363" i="10"/>
  <c r="IV363" i="10"/>
  <c r="JF363" i="10"/>
  <c r="AG364" i="10"/>
  <c r="AS364" i="10"/>
  <c r="BW364" i="10"/>
  <c r="FE364" i="10"/>
  <c r="FS364" i="10"/>
  <c r="GS364" i="10"/>
  <c r="HF364" i="10"/>
  <c r="R365" i="10"/>
  <c r="JG365" i="10"/>
  <c r="BH365" i="10"/>
  <c r="BV365" i="10"/>
  <c r="CX365" i="10"/>
  <c r="DZ365" i="10"/>
  <c r="FP365" i="10"/>
  <c r="GR365" i="10"/>
  <c r="GS365" i="10"/>
  <c r="JF366" i="10"/>
  <c r="JQ366" i="10" s="1"/>
  <c r="JR366" i="10" s="1"/>
  <c r="S366" i="10"/>
  <c r="Q366" i="10"/>
  <c r="BI374" i="10"/>
  <c r="GE361" i="10"/>
  <c r="R362" i="10"/>
  <c r="BH362" i="10"/>
  <c r="FD362" i="10"/>
  <c r="FR362" i="10"/>
  <c r="HT362" i="10"/>
  <c r="IV362" i="10"/>
  <c r="JF362" i="10"/>
  <c r="S363" i="10"/>
  <c r="AG363" i="10"/>
  <c r="AS363" i="10"/>
  <c r="BW363" i="10"/>
  <c r="CK363" i="10"/>
  <c r="CZ363" i="10"/>
  <c r="DN363" i="10"/>
  <c r="EB363" i="10"/>
  <c r="FE363" i="10"/>
  <c r="FS363" i="10"/>
  <c r="HU363" i="10"/>
  <c r="IW363" i="10"/>
  <c r="JG363" i="10"/>
  <c r="T364" i="10"/>
  <c r="AH364" i="10"/>
  <c r="AT364" i="10"/>
  <c r="BX364" i="10"/>
  <c r="CK364" i="10"/>
  <c r="CZ364" i="10"/>
  <c r="DN364" i="10"/>
  <c r="EB364" i="10"/>
  <c r="EN364" i="10"/>
  <c r="GT364" i="10"/>
  <c r="HI364" i="10"/>
  <c r="IK364" i="10"/>
  <c r="AE365" i="10"/>
  <c r="BZ365" i="10"/>
  <c r="CY365" i="10"/>
  <c r="EA365" i="10"/>
  <c r="EQ365" i="10"/>
  <c r="FQ365" i="10"/>
  <c r="HI365" i="10"/>
  <c r="IK365" i="10"/>
  <c r="JK367" i="10"/>
  <c r="BD361" i="10"/>
  <c r="HU361" i="10"/>
  <c r="JF364" i="10"/>
  <c r="Q364" i="10"/>
  <c r="BZ364" i="10"/>
  <c r="JG364" i="10"/>
  <c r="JI365" i="10"/>
  <c r="AU365" i="10"/>
  <c r="FB365" i="10"/>
  <c r="DZ363" i="10"/>
  <c r="JF365" i="10"/>
  <c r="S365" i="10"/>
  <c r="Q365" i="10"/>
  <c r="BU365" i="10"/>
  <c r="JK366" i="10"/>
  <c r="JM366" i="10"/>
  <c r="EE365" i="10"/>
  <c r="BH366" i="10"/>
  <c r="EE366" i="10"/>
  <c r="EO366" i="10"/>
  <c r="GU366" i="10"/>
  <c r="HG366" i="10"/>
  <c r="II366" i="10"/>
  <c r="JM367" i="10"/>
  <c r="JM369" i="10"/>
  <c r="JJ371" i="10"/>
  <c r="JM373" i="10"/>
  <c r="AU374" i="10"/>
  <c r="AT374" i="10"/>
  <c r="CZ374" i="10"/>
  <c r="CY374" i="10"/>
  <c r="FD374" i="10"/>
  <c r="FC374" i="10"/>
  <c r="GI374" i="10"/>
  <c r="GT374" i="10"/>
  <c r="IX374" i="10"/>
  <c r="IV374" i="10"/>
  <c r="BI375" i="10"/>
  <c r="GU375" i="10"/>
  <c r="AG366" i="10"/>
  <c r="AS366" i="10"/>
  <c r="BW366" i="10"/>
  <c r="FD366" i="10"/>
  <c r="FR366" i="10"/>
  <c r="HT366" i="10"/>
  <c r="IV366" i="10"/>
  <c r="BW367" i="10"/>
  <c r="JF367" i="10"/>
  <c r="JL368" i="10"/>
  <c r="JJ372" i="10"/>
  <c r="T374" i="10"/>
  <c r="BG374" i="10"/>
  <c r="DL374" i="10"/>
  <c r="GE374" i="10"/>
  <c r="GS374" i="10"/>
  <c r="HF374" i="10"/>
  <c r="HV374" i="10"/>
  <c r="HU374" i="10"/>
  <c r="IY374" i="10"/>
  <c r="IW374" i="10"/>
  <c r="DA375" i="10"/>
  <c r="FE375" i="10"/>
  <c r="JK376" i="10"/>
  <c r="JM376" i="10"/>
  <c r="BJ366" i="10"/>
  <c r="AF374" i="10"/>
  <c r="CJ374" i="10"/>
  <c r="EO374" i="10"/>
  <c r="FP374" i="10"/>
  <c r="AV375" i="10"/>
  <c r="JL377" i="10"/>
  <c r="JJ377" i="10"/>
  <c r="BU366" i="10"/>
  <c r="JJ370" i="10"/>
  <c r="JJ376" i="10"/>
  <c r="I374" i="10"/>
  <c r="M374" i="10"/>
  <c r="AZ374" i="10"/>
  <c r="BB374" i="10" s="1"/>
  <c r="JE374" i="10" s="1"/>
  <c r="BD374" i="10"/>
  <c r="JG374" i="10" s="1"/>
  <c r="BM374" i="10"/>
  <c r="BO374" i="10" s="1"/>
  <c r="BQ374" i="10"/>
  <c r="DE374" i="10"/>
  <c r="DG374" i="10" s="1"/>
  <c r="DI374" i="10"/>
  <c r="DR374" i="10"/>
  <c r="DT374" i="10" s="1"/>
  <c r="DV374" i="10"/>
  <c r="FI374" i="10"/>
  <c r="FK374" i="10" s="1"/>
  <c r="FM374" i="10"/>
  <c r="FV374" i="10"/>
  <c r="FX374" i="10" s="1"/>
  <c r="FZ374" i="10"/>
  <c r="GY374" i="10"/>
  <c r="HA374" i="10" s="1"/>
  <c r="HA380" i="10" s="1"/>
  <c r="HC374" i="10"/>
  <c r="IA374" i="10"/>
  <c r="IC374" i="10" s="1"/>
  <c r="IK374" i="10" s="1"/>
  <c r="II374" i="10"/>
  <c r="K375" i="10"/>
  <c r="JD375" i="10" s="1"/>
  <c r="S375" i="10"/>
  <c r="BJ375" i="10"/>
  <c r="BS375" i="10"/>
  <c r="BS374" i="10" s="1"/>
  <c r="JH374" i="10" s="1"/>
  <c r="BW375" i="10"/>
  <c r="DO375" i="10"/>
  <c r="EB375" i="10"/>
  <c r="FS375" i="10"/>
  <c r="GF375" i="10"/>
  <c r="HI375" i="10"/>
  <c r="HU375" i="10"/>
  <c r="JE375" i="10"/>
  <c r="JL376" i="10"/>
  <c r="BU377" i="10"/>
  <c r="JL378" i="10"/>
  <c r="AT375" i="10"/>
  <c r="BG375" i="10"/>
  <c r="CY375" i="10"/>
  <c r="DL375" i="10"/>
  <c r="FC375" i="10"/>
  <c r="FP375" i="10"/>
  <c r="GS375" i="10"/>
  <c r="HF375" i="10"/>
  <c r="JF375" i="10"/>
  <c r="BV376" i="10"/>
  <c r="BV377" i="10"/>
  <c r="JG377" i="10"/>
  <c r="JK379" i="10"/>
  <c r="HG375" i="10"/>
  <c r="JG375" i="10"/>
  <c r="GE375" i="10"/>
  <c r="BX376" i="10"/>
  <c r="DL26" i="10" l="1"/>
  <c r="JK94" i="10"/>
  <c r="FQ57" i="10"/>
  <c r="HK325" i="10"/>
  <c r="GS260" i="10"/>
  <c r="JQ347" i="10"/>
  <c r="JR347" i="10" s="1"/>
  <c r="JJ346" i="10"/>
  <c r="JK241" i="10"/>
  <c r="JJ178" i="10"/>
  <c r="JQ187" i="10"/>
  <c r="JJ186" i="10"/>
  <c r="JJ109" i="10"/>
  <c r="EA26" i="10"/>
  <c r="HY42" i="10"/>
  <c r="GR26" i="10"/>
  <c r="CY340" i="10"/>
  <c r="FP167" i="10"/>
  <c r="FC42" i="10"/>
  <c r="AF10" i="10"/>
  <c r="HK354" i="10"/>
  <c r="FB167" i="10"/>
  <c r="JS163" i="10"/>
  <c r="CI43" i="10"/>
  <c r="M339" i="10"/>
  <c r="Q339" i="10" s="1"/>
  <c r="CX42" i="10"/>
  <c r="FP339" i="10"/>
  <c r="CX36" i="10"/>
  <c r="CZ36" i="10"/>
  <c r="EO240" i="10"/>
  <c r="EQ240" i="10"/>
  <c r="JL78" i="10"/>
  <c r="JJ78" i="10"/>
  <c r="EX339" i="10"/>
  <c r="FB340" i="10"/>
  <c r="FG340" i="10"/>
  <c r="S361" i="10"/>
  <c r="JK355" i="10"/>
  <c r="JF340" i="10"/>
  <c r="AE325" i="10"/>
  <c r="V300" i="10"/>
  <c r="AE255" i="10"/>
  <c r="FU265" i="10"/>
  <c r="HH245" i="10"/>
  <c r="AG250" i="10"/>
  <c r="JJ256" i="10"/>
  <c r="HY223" i="10"/>
  <c r="JG223" i="10"/>
  <c r="R182" i="10"/>
  <c r="JL187" i="10"/>
  <c r="JQ186" i="10"/>
  <c r="JJ163" i="10"/>
  <c r="R108" i="10"/>
  <c r="EN125" i="10"/>
  <c r="AH103" i="10"/>
  <c r="DN98" i="10"/>
  <c r="DH67" i="10"/>
  <c r="CJ125" i="10"/>
  <c r="FD340" i="10"/>
  <c r="AV93" i="10"/>
  <c r="FR43" i="10"/>
  <c r="GU235" i="10"/>
  <c r="AG240" i="10"/>
  <c r="HH58" i="10"/>
  <c r="HB57" i="10"/>
  <c r="HK57" i="10" s="1"/>
  <c r="BS57" i="10"/>
  <c r="JH58" i="10"/>
  <c r="ID299" i="10"/>
  <c r="IM299" i="10" s="1"/>
  <c r="IM335" i="10"/>
  <c r="EN354" i="10"/>
  <c r="EP354" i="10"/>
  <c r="HY10" i="10"/>
  <c r="HU10" i="10"/>
  <c r="EK9" i="10"/>
  <c r="AE58" i="10"/>
  <c r="AG58" i="10"/>
  <c r="HK31" i="10"/>
  <c r="HC26" i="10"/>
  <c r="HG31" i="10"/>
  <c r="AT230" i="10"/>
  <c r="AV230" i="10"/>
  <c r="JL347" i="10"/>
  <c r="T300" i="10"/>
  <c r="FQ265" i="10"/>
  <c r="BV260" i="10"/>
  <c r="CY250" i="10"/>
  <c r="AU162" i="10"/>
  <c r="JJ130" i="10"/>
  <c r="JQ142" i="10"/>
  <c r="JR142" i="10" s="1"/>
  <c r="AF103" i="10"/>
  <c r="CY108" i="10"/>
  <c r="M57" i="10"/>
  <c r="Q57" i="10" s="1"/>
  <c r="CI68" i="10"/>
  <c r="JM94" i="10"/>
  <c r="DO9" i="10"/>
  <c r="FC245" i="10"/>
  <c r="EO36" i="10"/>
  <c r="EQ36" i="10"/>
  <c r="DI26" i="10"/>
  <c r="DO27" i="10"/>
  <c r="FL42" i="10"/>
  <c r="FP42" i="10" s="1"/>
  <c r="FM42" i="10"/>
  <c r="FS43" i="10"/>
  <c r="HQ36" i="10"/>
  <c r="HW37" i="10"/>
  <c r="AT340" i="10"/>
  <c r="AV340" i="10"/>
  <c r="AP339" i="10"/>
  <c r="GP339" i="10"/>
  <c r="GR340" i="10"/>
  <c r="GQ9" i="10"/>
  <c r="GS10" i="10"/>
  <c r="GS9" i="10" s="1"/>
  <c r="EN108" i="10"/>
  <c r="EP108" i="10"/>
  <c r="JM70" i="10"/>
  <c r="JK70" i="10"/>
  <c r="BH31" i="10"/>
  <c r="BJ31" i="10"/>
  <c r="HK245" i="10"/>
  <c r="DL200" i="10"/>
  <c r="DN200" i="10"/>
  <c r="BC124" i="10"/>
  <c r="BI125" i="10"/>
  <c r="BJ182" i="10"/>
  <c r="BD181" i="10"/>
  <c r="CV9" i="10"/>
  <c r="JH10" i="10"/>
  <c r="CT339" i="10"/>
  <c r="CZ340" i="10"/>
  <c r="CX340" i="10"/>
  <c r="CZ265" i="10"/>
  <c r="CX265" i="10"/>
  <c r="HB339" i="10"/>
  <c r="HK340" i="10"/>
  <c r="HF340" i="10"/>
  <c r="DH206" i="10"/>
  <c r="DL207" i="10"/>
  <c r="DN207" i="10"/>
  <c r="BI27" i="10"/>
  <c r="BC26" i="10"/>
  <c r="AS207" i="10"/>
  <c r="AO206" i="10"/>
  <c r="HT10" i="10"/>
  <c r="HT9" i="10" s="1"/>
  <c r="HV10" i="10"/>
  <c r="EN319" i="10"/>
  <c r="EP319" i="10"/>
  <c r="BH98" i="10"/>
  <c r="BJ98" i="10"/>
  <c r="BH37" i="10"/>
  <c r="BD36" i="10"/>
  <c r="EB255" i="10"/>
  <c r="DZ255" i="10"/>
  <c r="CK43" i="10"/>
  <c r="CE42" i="10"/>
  <c r="CI275" i="10"/>
  <c r="HY293" i="10"/>
  <c r="CO275" i="10"/>
  <c r="AE260" i="10"/>
  <c r="CK260" i="10"/>
  <c r="CI240" i="10"/>
  <c r="JG235" i="10"/>
  <c r="AE182" i="10"/>
  <c r="HW223" i="10"/>
  <c r="Q200" i="10"/>
  <c r="AG182" i="10"/>
  <c r="O181" i="10"/>
  <c r="AE181" i="10"/>
  <c r="EJ124" i="10"/>
  <c r="EP124" i="10" s="1"/>
  <c r="AP67" i="10"/>
  <c r="EO58" i="10"/>
  <c r="GT26" i="10"/>
  <c r="AB67" i="10"/>
  <c r="AT43" i="10"/>
  <c r="AP42" i="10"/>
  <c r="BG360" i="10"/>
  <c r="BI360" i="10"/>
  <c r="AC339" i="10"/>
  <c r="JH339" i="10" s="1"/>
  <c r="JH340" i="10"/>
  <c r="HY37" i="10"/>
  <c r="GT31" i="10"/>
  <c r="FD9" i="10"/>
  <c r="II10" i="10"/>
  <c r="II9" i="10" s="1"/>
  <c r="II380" i="10" s="1"/>
  <c r="AG22" i="10"/>
  <c r="AG9" i="10" s="1"/>
  <c r="HV43" i="10"/>
  <c r="EP361" i="10"/>
  <c r="CJ339" i="10"/>
  <c r="EY299" i="10"/>
  <c r="AF287" i="10"/>
  <c r="GR245" i="10"/>
  <c r="CL200" i="10"/>
  <c r="HY114" i="10"/>
  <c r="EX124" i="10"/>
  <c r="AP113" i="10"/>
  <c r="HY68" i="10"/>
  <c r="BU43" i="10"/>
  <c r="CY10" i="10"/>
  <c r="AH10" i="10"/>
  <c r="AH9" i="10" s="1"/>
  <c r="AF9" i="10"/>
  <c r="JA10" i="10"/>
  <c r="FC43" i="10"/>
  <c r="IY335" i="10"/>
  <c r="IY299" i="10" s="1"/>
  <c r="IY380" i="10" s="1"/>
  <c r="BV375" i="10"/>
  <c r="HY330" i="10"/>
  <c r="CW299" i="10"/>
  <c r="CL9" i="10"/>
  <c r="GR31" i="10"/>
  <c r="HI340" i="10"/>
  <c r="BC339" i="10"/>
  <c r="FN380" i="10"/>
  <c r="GQ229" i="10"/>
  <c r="HK230" i="10"/>
  <c r="BW162" i="10"/>
  <c r="DL114" i="10"/>
  <c r="BL125" i="10"/>
  <c r="EA42" i="10"/>
  <c r="BQ26" i="10"/>
  <c r="BW26" i="10" s="1"/>
  <c r="DN114" i="10"/>
  <c r="IM10" i="10"/>
  <c r="IS380" i="10"/>
  <c r="CF222" i="10"/>
  <c r="HV255" i="10"/>
  <c r="AV9" i="10"/>
  <c r="EP27" i="10"/>
  <c r="EJ36" i="10"/>
  <c r="HK181" i="10"/>
  <c r="HQ287" i="10"/>
  <c r="DN10" i="10"/>
  <c r="DN9" i="10" s="1"/>
  <c r="DI181" i="10"/>
  <c r="DO181" i="10" s="1"/>
  <c r="BI9" i="10"/>
  <c r="HB167" i="10"/>
  <c r="CX68" i="10"/>
  <c r="HW167" i="10"/>
  <c r="HU167" i="10"/>
  <c r="EC250" i="10"/>
  <c r="BJ113" i="10"/>
  <c r="EQ93" i="10"/>
  <c r="GT168" i="10"/>
  <c r="JF27" i="10"/>
  <c r="EP37" i="10"/>
  <c r="JS174" i="10"/>
  <c r="JT174" i="10" s="1"/>
  <c r="HW103" i="10"/>
  <c r="GT240" i="10"/>
  <c r="CK108" i="10"/>
  <c r="CK67" i="10" s="1"/>
  <c r="DX299" i="10"/>
  <c r="DX380" i="10" s="1"/>
  <c r="BH207" i="10"/>
  <c r="BD206" i="10"/>
  <c r="EN200" i="10"/>
  <c r="EJ181" i="10"/>
  <c r="EO114" i="10"/>
  <c r="EK113" i="10"/>
  <c r="HC299" i="10"/>
  <c r="BR181" i="10"/>
  <c r="BX181" i="10" s="1"/>
  <c r="HH103" i="10"/>
  <c r="HK250" i="10"/>
  <c r="CW380" i="10"/>
  <c r="Q245" i="10"/>
  <c r="HV319" i="10"/>
  <c r="JG22" i="10"/>
  <c r="DA288" i="10"/>
  <c r="JI260" i="10"/>
  <c r="JS260" i="10" s="1"/>
  <c r="JT260" i="10" s="1"/>
  <c r="AJ93" i="10"/>
  <c r="GQ299" i="10"/>
  <c r="BG114" i="10"/>
  <c r="BC113" i="10"/>
  <c r="BU124" i="10"/>
  <c r="BW124" i="10"/>
  <c r="JS246" i="10"/>
  <c r="EN245" i="10"/>
  <c r="DY299" i="10"/>
  <c r="DY380" i="10" s="1"/>
  <c r="EO340" i="10"/>
  <c r="EK339" i="10"/>
  <c r="BU340" i="10"/>
  <c r="BQ339" i="10"/>
  <c r="HQ299" i="10"/>
  <c r="HV22" i="10"/>
  <c r="HP9" i="10"/>
  <c r="EO207" i="10"/>
  <c r="EK206" i="10"/>
  <c r="AF207" i="10"/>
  <c r="BH340" i="10"/>
  <c r="BD339" i="10"/>
  <c r="HH162" i="10"/>
  <c r="EN10" i="10"/>
  <c r="EN9" i="10" s="1"/>
  <c r="EJ9" i="10"/>
  <c r="HH361" i="10"/>
  <c r="HB360" i="10"/>
  <c r="GO360" i="10"/>
  <c r="GS361" i="10"/>
  <c r="EN340" i="10"/>
  <c r="EJ339" i="10"/>
  <c r="DL339" i="10"/>
  <c r="BH27" i="10"/>
  <c r="BD26" i="10"/>
  <c r="HB124" i="10"/>
  <c r="AV250" i="10"/>
  <c r="IJ10" i="10"/>
  <c r="IJ9" i="10" s="1"/>
  <c r="IJ380" i="10" s="1"/>
  <c r="ID9" i="10"/>
  <c r="ID380" i="10" s="1"/>
  <c r="DM293" i="10"/>
  <c r="HF31" i="10"/>
  <c r="HB26" i="10"/>
  <c r="HF26" i="10" s="1"/>
  <c r="HY22" i="10"/>
  <c r="HF10" i="10"/>
  <c r="HF9" i="10" s="1"/>
  <c r="HB9" i="10"/>
  <c r="CJ275" i="10"/>
  <c r="HK93" i="10"/>
  <c r="JQ355" i="10"/>
  <c r="JR355" i="10" s="1"/>
  <c r="BX319" i="10"/>
  <c r="FR42" i="10"/>
  <c r="FR360" i="10"/>
  <c r="CK330" i="10"/>
  <c r="AD380" i="10"/>
  <c r="CK319" i="10"/>
  <c r="HV250" i="10"/>
  <c r="AG113" i="10"/>
  <c r="CL93" i="10"/>
  <c r="EK26" i="10"/>
  <c r="HI31" i="10"/>
  <c r="EQ27" i="10"/>
  <c r="JH57" i="10"/>
  <c r="FE42" i="10"/>
  <c r="CJ58" i="10"/>
  <c r="DM9" i="10"/>
  <c r="BX9" i="10"/>
  <c r="GR288" i="10"/>
  <c r="GN287" i="10"/>
  <c r="JF293" i="10"/>
  <c r="JH375" i="10"/>
  <c r="JJ375" i="10" s="1"/>
  <c r="FR58" i="10"/>
  <c r="FL57" i="10"/>
  <c r="JF200" i="10"/>
  <c r="JL200" i="10" s="1"/>
  <c r="JG182" i="10"/>
  <c r="JO182" i="10" s="1"/>
  <c r="AS37" i="10"/>
  <c r="AO36" i="10"/>
  <c r="R31" i="10"/>
  <c r="N26" i="10"/>
  <c r="T26" i="10" s="1"/>
  <c r="JF330" i="10"/>
  <c r="JS255" i="10"/>
  <c r="JT255" i="10" s="1"/>
  <c r="JK202" i="10"/>
  <c r="FA380" i="10"/>
  <c r="JG300" i="10"/>
  <c r="JS303" i="10"/>
  <c r="AT361" i="10"/>
  <c r="AP360" i="10"/>
  <c r="AT360" i="10" s="1"/>
  <c r="JG340" i="10"/>
  <c r="JO340" i="10" s="1"/>
  <c r="JF319" i="10"/>
  <c r="BZ325" i="10"/>
  <c r="EZ380" i="10"/>
  <c r="IH10" i="10"/>
  <c r="IH9" i="10" s="1"/>
  <c r="IH380" i="10" s="1"/>
  <c r="HK108" i="10"/>
  <c r="BG22" i="10"/>
  <c r="BG9" i="10" s="1"/>
  <c r="BC9" i="10"/>
  <c r="JG330" i="10"/>
  <c r="JO330" i="10" s="1"/>
  <c r="JG319" i="10"/>
  <c r="CV380" i="10"/>
  <c r="GU22" i="10"/>
  <c r="GU9" i="10" s="1"/>
  <c r="AT22" i="10"/>
  <c r="AT9" i="10" s="1"/>
  <c r="AP9" i="10"/>
  <c r="R319" i="10"/>
  <c r="R299" i="10" s="1"/>
  <c r="JG260" i="10"/>
  <c r="CO251" i="10"/>
  <c r="JF240" i="10"/>
  <c r="JG125" i="10"/>
  <c r="IV10" i="10"/>
  <c r="IV9" i="10" s="1"/>
  <c r="IV380" i="10" s="1"/>
  <c r="JH9" i="10"/>
  <c r="JI245" i="10"/>
  <c r="JS245" i="10" s="1"/>
  <c r="JT245" i="10" s="1"/>
  <c r="CN240" i="10"/>
  <c r="JS231" i="10"/>
  <c r="S230" i="10"/>
  <c r="DK380" i="10"/>
  <c r="BJ240" i="10"/>
  <c r="JG255" i="10"/>
  <c r="JO255" i="10" s="1"/>
  <c r="JH275" i="10"/>
  <c r="JH229" i="10" s="1"/>
  <c r="CK255" i="10"/>
  <c r="EN223" i="10"/>
  <c r="EJ222" i="10"/>
  <c r="HF114" i="10"/>
  <c r="HB113" i="10"/>
  <c r="CG380" i="10"/>
  <c r="DM26" i="10"/>
  <c r="DO26" i="10"/>
  <c r="JI275" i="10"/>
  <c r="CK9" i="10"/>
  <c r="CJ325" i="10"/>
  <c r="BW293" i="10"/>
  <c r="BQ287" i="10"/>
  <c r="AU287" i="10"/>
  <c r="HI300" i="10"/>
  <c r="HI299" i="10" s="1"/>
  <c r="O287" i="10"/>
  <c r="EC325" i="10"/>
  <c r="EA325" i="10"/>
  <c r="EA299" i="10" s="1"/>
  <c r="DW299" i="10"/>
  <c r="AH245" i="10"/>
  <c r="AF245" i="10"/>
  <c r="T245" i="10"/>
  <c r="BZ255" i="10"/>
  <c r="CI223" i="10"/>
  <c r="CE222" i="10"/>
  <c r="DA174" i="10"/>
  <c r="CU167" i="10"/>
  <c r="AH168" i="10"/>
  <c r="AB167" i="10"/>
  <c r="JS175" i="10"/>
  <c r="AV125" i="10"/>
  <c r="AP124" i="10"/>
  <c r="JI125" i="10"/>
  <c r="P124" i="10"/>
  <c r="JI124" i="10" s="1"/>
  <c r="R125" i="10"/>
  <c r="DM125" i="10"/>
  <c r="DI124" i="10"/>
  <c r="CY114" i="10"/>
  <c r="CU113" i="10"/>
  <c r="JI114" i="10"/>
  <c r="P113" i="10"/>
  <c r="JI113" i="10" s="1"/>
  <c r="FB68" i="10"/>
  <c r="CJ26" i="10"/>
  <c r="JH68" i="10"/>
  <c r="EA58" i="10"/>
  <c r="ES58" i="10"/>
  <c r="EK57" i="10"/>
  <c r="AE37" i="10"/>
  <c r="AA36" i="10"/>
  <c r="EA229" i="10"/>
  <c r="JH181" i="10"/>
  <c r="GP380" i="10"/>
  <c r="EN360" i="10"/>
  <c r="EC288" i="10"/>
  <c r="DW287" i="10"/>
  <c r="JS326" i="10"/>
  <c r="CI325" i="10"/>
  <c r="CI299" i="10" s="1"/>
  <c r="JS320" i="10"/>
  <c r="BU319" i="10"/>
  <c r="BU299" i="10" s="1"/>
  <c r="BQ299" i="10"/>
  <c r="JS301" i="10"/>
  <c r="BZ293" i="10"/>
  <c r="EQ250" i="10"/>
  <c r="FE255" i="10"/>
  <c r="BU245" i="10"/>
  <c r="CO236" i="10"/>
  <c r="BZ245" i="10"/>
  <c r="CX162" i="10"/>
  <c r="CT124" i="10"/>
  <c r="FB174" i="10"/>
  <c r="EK167" i="10"/>
  <c r="BZ174" i="10"/>
  <c r="BH168" i="10"/>
  <c r="BD167" i="10"/>
  <c r="FS124" i="10"/>
  <c r="FD93" i="10"/>
  <c r="CX125" i="10"/>
  <c r="CJ114" i="10"/>
  <c r="CF113" i="10"/>
  <c r="FE26" i="10"/>
  <c r="CE67" i="10"/>
  <c r="DN26" i="10"/>
  <c r="CZ31" i="10"/>
  <c r="CT26" i="10"/>
  <c r="CJ330" i="10"/>
  <c r="BV325" i="10"/>
  <c r="R354" i="10"/>
  <c r="AF325" i="10"/>
  <c r="EC299" i="10"/>
  <c r="JF265" i="10"/>
  <c r="JJ265" i="10" s="1"/>
  <c r="JF235" i="10"/>
  <c r="JN235" i="10" s="1"/>
  <c r="JF125" i="10"/>
  <c r="JN125" i="10" s="1"/>
  <c r="BS380" i="10"/>
  <c r="AF340" i="10"/>
  <c r="AB339" i="10"/>
  <c r="CL339" i="10"/>
  <c r="CI340" i="10"/>
  <c r="CE339" i="10"/>
  <c r="EB325" i="10"/>
  <c r="DZ325" i="10"/>
  <c r="AH287" i="10"/>
  <c r="BI223" i="10"/>
  <c r="BC222" i="10"/>
  <c r="JS176" i="10"/>
  <c r="FQ181" i="10"/>
  <c r="GR125" i="10"/>
  <c r="GN124" i="10"/>
  <c r="DA125" i="10"/>
  <c r="Q125" i="10"/>
  <c r="M124" i="10"/>
  <c r="FB114" i="10"/>
  <c r="EX113" i="10"/>
  <c r="JI43" i="10"/>
  <c r="JS182" i="10"/>
  <c r="JT182" i="10" s="1"/>
  <c r="IK380" i="10"/>
  <c r="JH325" i="10"/>
  <c r="FQ325" i="10"/>
  <c r="FO299" i="10"/>
  <c r="FO380" i="10" s="1"/>
  <c r="EC245" i="10"/>
  <c r="DW229" i="10"/>
  <c r="EC229" i="10" s="1"/>
  <c r="FE182" i="10"/>
  <c r="EY181" i="10"/>
  <c r="S182" i="10"/>
  <c r="M181" i="10"/>
  <c r="S181" i="10" s="1"/>
  <c r="JH124" i="10"/>
  <c r="JJ61" i="10"/>
  <c r="JL61" i="10"/>
  <c r="AV68" i="10"/>
  <c r="CY22" i="10"/>
  <c r="CY9" i="10" s="1"/>
  <c r="CU9" i="10"/>
  <c r="BI68" i="10"/>
  <c r="GU58" i="10"/>
  <c r="GO57" i="10"/>
  <c r="AS58" i="10"/>
  <c r="AO57" i="10"/>
  <c r="AU31" i="10"/>
  <c r="AH27" i="10"/>
  <c r="BT380" i="10"/>
  <c r="JO27" i="10"/>
  <c r="JQ27" i="10"/>
  <c r="JR27" i="10" s="1"/>
  <c r="JM27" i="10"/>
  <c r="HW229" i="10"/>
  <c r="JN200" i="10"/>
  <c r="JJ200" i="10"/>
  <c r="JK182" i="10"/>
  <c r="GF385" i="10"/>
  <c r="FZ382" i="10"/>
  <c r="JL340" i="10"/>
  <c r="JJ340" i="10"/>
  <c r="JN340" i="10"/>
  <c r="JO374" i="10"/>
  <c r="JK374" i="10"/>
  <c r="JM374" i="10"/>
  <c r="JO212" i="10"/>
  <c r="JM212" i="10"/>
  <c r="JO223" i="10"/>
  <c r="JK223" i="10"/>
  <c r="JM223" i="10"/>
  <c r="JL27" i="10"/>
  <c r="JN27" i="10"/>
  <c r="JO375" i="10"/>
  <c r="JK375" i="10"/>
  <c r="JM375" i="10"/>
  <c r="JL375" i="10"/>
  <c r="JN375" i="10"/>
  <c r="JB374" i="10"/>
  <c r="K374" i="10"/>
  <c r="JD374" i="10" s="1"/>
  <c r="BU375" i="10"/>
  <c r="JJ365" i="10"/>
  <c r="JL365" i="10"/>
  <c r="JJ364" i="10"/>
  <c r="JL364" i="10"/>
  <c r="JM363" i="10"/>
  <c r="JK363" i="10"/>
  <c r="JQ363" i="10"/>
  <c r="JR363" i="10" s="1"/>
  <c r="JL366" i="10"/>
  <c r="JJ366" i="10"/>
  <c r="JK365" i="10"/>
  <c r="JQ365" i="10"/>
  <c r="JR365" i="10" s="1"/>
  <c r="JM365" i="10"/>
  <c r="FS361" i="10"/>
  <c r="FQ361" i="10"/>
  <c r="FM360" i="10"/>
  <c r="AU361" i="10"/>
  <c r="AS361" i="10"/>
  <c r="AO360" i="10"/>
  <c r="AE360" i="10"/>
  <c r="AG360" i="10"/>
  <c r="HW354" i="10"/>
  <c r="HY354" i="10"/>
  <c r="HU354" i="10"/>
  <c r="HQ339" i="10"/>
  <c r="JF361" i="10"/>
  <c r="JM345" i="10"/>
  <c r="JK345" i="10"/>
  <c r="JQ345" i="10"/>
  <c r="JR345" i="10" s="1"/>
  <c r="JJ350" i="10"/>
  <c r="JL350" i="10"/>
  <c r="JL348" i="10"/>
  <c r="JJ348" i="10"/>
  <c r="JL345" i="10"/>
  <c r="JJ345" i="10"/>
  <c r="JM341" i="10"/>
  <c r="JQ341" i="10"/>
  <c r="JR341" i="10" s="1"/>
  <c r="JK341" i="10"/>
  <c r="S339" i="10"/>
  <c r="JK342" i="10"/>
  <c r="JQ342" i="10"/>
  <c r="JR342" i="10" s="1"/>
  <c r="JM342" i="10"/>
  <c r="GU340" i="10"/>
  <c r="GO339" i="10"/>
  <c r="GS340" i="10"/>
  <c r="EC340" i="10"/>
  <c r="EA340" i="10"/>
  <c r="DW339" i="10"/>
  <c r="GG339" i="10"/>
  <c r="GI339" i="10"/>
  <c r="GE339" i="10"/>
  <c r="HV335" i="10"/>
  <c r="HP299" i="10"/>
  <c r="HY299" i="10" s="1"/>
  <c r="AG335" i="10"/>
  <c r="AG299" i="10" s="1"/>
  <c r="AA299" i="10"/>
  <c r="HH330" i="10"/>
  <c r="HH299" i="10" s="1"/>
  <c r="HF330" i="10"/>
  <c r="HF299" i="10" s="1"/>
  <c r="JH330" i="10"/>
  <c r="JJ330" i="10" s="1"/>
  <c r="O299" i="10"/>
  <c r="HK330" i="10"/>
  <c r="JI325" i="10"/>
  <c r="Q330" i="10"/>
  <c r="JQ326" i="10"/>
  <c r="JM326" i="10"/>
  <c r="JK326" i="10"/>
  <c r="DL325" i="10"/>
  <c r="DL299" i="10" s="1"/>
  <c r="DN325" i="10"/>
  <c r="DH299" i="10"/>
  <c r="GD299" i="10"/>
  <c r="GS325" i="10"/>
  <c r="GU325" i="10"/>
  <c r="DM325" i="10"/>
  <c r="DO325" i="10"/>
  <c r="DI299" i="10"/>
  <c r="BI325" i="10"/>
  <c r="BI299" i="10" s="1"/>
  <c r="BG325" i="10"/>
  <c r="BG299" i="10" s="1"/>
  <c r="JF325" i="10"/>
  <c r="S325" i="10"/>
  <c r="Q325" i="10"/>
  <c r="M299" i="10"/>
  <c r="GT319" i="10"/>
  <c r="GR319" i="10"/>
  <c r="EQ319" i="10"/>
  <c r="EO319" i="10"/>
  <c r="EK299" i="10"/>
  <c r="EQ299" i="10" s="1"/>
  <c r="CL319" i="10"/>
  <c r="CL299" i="10" s="1"/>
  <c r="CJ319" i="10"/>
  <c r="CF299" i="10"/>
  <c r="T312" i="10"/>
  <c r="JL307" i="10"/>
  <c r="JJ307" i="10"/>
  <c r="HG299" i="10"/>
  <c r="JQ305" i="10"/>
  <c r="JR305" i="10" s="1"/>
  <c r="JM305" i="10"/>
  <c r="JK305" i="10"/>
  <c r="FC299" i="10"/>
  <c r="JK289" i="10"/>
  <c r="JQ289" i="10"/>
  <c r="JR289" i="10" s="1"/>
  <c r="JM289" i="10"/>
  <c r="JK276" i="10"/>
  <c r="JQ276" i="10"/>
  <c r="JM276" i="10"/>
  <c r="JP275" i="10"/>
  <c r="JL301" i="10"/>
  <c r="JJ301" i="10"/>
  <c r="JL276" i="10"/>
  <c r="JJ276" i="10"/>
  <c r="DN299" i="10"/>
  <c r="HB299" i="10"/>
  <c r="HK299" i="10" s="1"/>
  <c r="HV293" i="10"/>
  <c r="HP287" i="10"/>
  <c r="HT293" i="10"/>
  <c r="BI293" i="10"/>
  <c r="BG293" i="10"/>
  <c r="BC287" i="10"/>
  <c r="JI293" i="10"/>
  <c r="P287" i="10"/>
  <c r="JI287" i="10" s="1"/>
  <c r="DO288" i="10"/>
  <c r="DI287" i="10"/>
  <c r="DM288" i="10"/>
  <c r="JD280" i="10"/>
  <c r="JL280" i="10" s="1"/>
  <c r="S280" i="10"/>
  <c r="BX275" i="10"/>
  <c r="BZ275" i="10"/>
  <c r="BV275" i="10"/>
  <c r="JG275" i="10"/>
  <c r="T275" i="10"/>
  <c r="R275" i="10"/>
  <c r="EN265" i="10"/>
  <c r="EP265" i="10"/>
  <c r="HK255" i="10"/>
  <c r="HG255" i="10"/>
  <c r="HI255" i="10"/>
  <c r="AJ255" i="10"/>
  <c r="AF255" i="10"/>
  <c r="AH255" i="10"/>
  <c r="JJ247" i="10"/>
  <c r="JL247" i="10"/>
  <c r="P299" i="10"/>
  <c r="FR265" i="10"/>
  <c r="FP265" i="10"/>
  <c r="BX265" i="10"/>
  <c r="BZ265" i="10"/>
  <c r="BV265" i="10"/>
  <c r="FR260" i="10"/>
  <c r="FP260" i="10"/>
  <c r="BW260" i="10"/>
  <c r="BU260" i="10"/>
  <c r="EP255" i="10"/>
  <c r="EN255" i="10"/>
  <c r="JQ251" i="10"/>
  <c r="JR251" i="10" s="1"/>
  <c r="JM251" i="10"/>
  <c r="JK251" i="10"/>
  <c r="CL250" i="10"/>
  <c r="CJ250" i="10"/>
  <c r="JF250" i="10"/>
  <c r="S250" i="10"/>
  <c r="Q250" i="10"/>
  <c r="M229" i="10"/>
  <c r="S229" i="10" s="1"/>
  <c r="AG207" i="10"/>
  <c r="JG250" i="10"/>
  <c r="Q235" i="10"/>
  <c r="JL208" i="10"/>
  <c r="JJ208" i="10"/>
  <c r="GU240" i="10"/>
  <c r="GO229" i="10"/>
  <c r="GU229" i="10" s="1"/>
  <c r="GS240" i="10"/>
  <c r="BX240" i="10"/>
  <c r="BZ240" i="10"/>
  <c r="BV240" i="10"/>
  <c r="S240" i="10"/>
  <c r="HI235" i="10"/>
  <c r="HC229" i="10"/>
  <c r="HK235" i="10"/>
  <c r="HG235" i="10"/>
  <c r="EP235" i="10"/>
  <c r="EN235" i="10"/>
  <c r="T235" i="10"/>
  <c r="BJ230" i="10"/>
  <c r="BD229" i="10"/>
  <c r="BJ229" i="10" s="1"/>
  <c r="BH230" i="10"/>
  <c r="HV223" i="10"/>
  <c r="HP222" i="10"/>
  <c r="HT223" i="10"/>
  <c r="JD223" i="10"/>
  <c r="GF222" i="10"/>
  <c r="GD222" i="10"/>
  <c r="EB222" i="10"/>
  <c r="DZ222" i="10"/>
  <c r="BW222" i="10"/>
  <c r="BU222" i="10"/>
  <c r="GI206" i="10"/>
  <c r="GE206" i="10"/>
  <c r="GG206" i="10"/>
  <c r="EA206" i="10"/>
  <c r="EC206" i="10"/>
  <c r="BV206" i="10"/>
  <c r="BX206" i="10"/>
  <c r="R206" i="10"/>
  <c r="JK185" i="10"/>
  <c r="JQ185" i="10"/>
  <c r="JR185" i="10" s="1"/>
  <c r="JM185" i="10"/>
  <c r="JJ177" i="10"/>
  <c r="JL177" i="10"/>
  <c r="EJ229" i="10"/>
  <c r="EP229" i="10" s="1"/>
  <c r="JM175" i="10"/>
  <c r="JK175" i="10"/>
  <c r="JQ175" i="10"/>
  <c r="JR175" i="10" s="1"/>
  <c r="S245" i="10"/>
  <c r="JT240" i="10"/>
  <c r="JC229" i="10"/>
  <c r="GT200" i="10"/>
  <c r="GR200" i="10"/>
  <c r="GN181" i="10"/>
  <c r="EQ200" i="10"/>
  <c r="EO200" i="10"/>
  <c r="EK181" i="10"/>
  <c r="T200" i="10"/>
  <c r="FD182" i="10"/>
  <c r="FB182" i="10"/>
  <c r="DA182" i="10"/>
  <c r="CY182" i="10"/>
  <c r="HI174" i="10"/>
  <c r="HK174" i="10"/>
  <c r="HG174" i="10"/>
  <c r="HC167" i="10"/>
  <c r="CL174" i="10"/>
  <c r="CJ174" i="10"/>
  <c r="CF167" i="10"/>
  <c r="T174" i="10"/>
  <c r="JG174" i="10"/>
  <c r="R174" i="10"/>
  <c r="N167" i="10"/>
  <c r="JR189" i="10"/>
  <c r="CL181" i="10"/>
  <c r="CJ181" i="10"/>
  <c r="JQ177" i="10"/>
  <c r="JR177" i="10" s="1"/>
  <c r="CX168" i="10"/>
  <c r="CZ168" i="10"/>
  <c r="AH181" i="10"/>
  <c r="AF181" i="10"/>
  <c r="JM147" i="10"/>
  <c r="JK147" i="10"/>
  <c r="JQ147" i="10"/>
  <c r="JR147" i="10" s="1"/>
  <c r="JM137" i="10"/>
  <c r="JK137" i="10"/>
  <c r="JQ137" i="10"/>
  <c r="JR137" i="10" s="1"/>
  <c r="DL168" i="10"/>
  <c r="DJ167" i="10"/>
  <c r="CI168" i="10"/>
  <c r="CE167" i="10"/>
  <c r="CK168" i="10"/>
  <c r="AG168" i="10"/>
  <c r="AE168" i="10"/>
  <c r="AA167" i="10"/>
  <c r="GU162" i="10"/>
  <c r="GW162" i="10"/>
  <c r="GS162" i="10"/>
  <c r="GO124" i="10"/>
  <c r="BJ162" i="10"/>
  <c r="BH162" i="10"/>
  <c r="BD124" i="10"/>
  <c r="JQ149" i="10"/>
  <c r="JR149" i="10" s="1"/>
  <c r="JM149" i="10"/>
  <c r="JK149" i="10"/>
  <c r="JL137" i="10"/>
  <c r="JJ137" i="10"/>
  <c r="CJ103" i="10"/>
  <c r="CJ67" i="10" s="1"/>
  <c r="CL103" i="10"/>
  <c r="CF67" i="10"/>
  <c r="JK83" i="10"/>
  <c r="JM83" i="10"/>
  <c r="JM127" i="10"/>
  <c r="JK127" i="10"/>
  <c r="JQ127" i="10"/>
  <c r="JR127" i="10" s="1"/>
  <c r="JM99" i="10"/>
  <c r="JK99" i="10"/>
  <c r="JQ99" i="10"/>
  <c r="JR99" i="10" s="1"/>
  <c r="JL83" i="10"/>
  <c r="JJ83" i="10"/>
  <c r="JL127" i="10"/>
  <c r="JJ127" i="10"/>
  <c r="AH125" i="10"/>
  <c r="AB124" i="10"/>
  <c r="AF125" i="10"/>
  <c r="GG124" i="10"/>
  <c r="GI124" i="10"/>
  <c r="GE124" i="10"/>
  <c r="R124" i="10"/>
  <c r="JL119" i="10"/>
  <c r="JN119" i="10"/>
  <c r="JJ119" i="10"/>
  <c r="DI113" i="10"/>
  <c r="DO114" i="10"/>
  <c r="DM114" i="10"/>
  <c r="HV113" i="10"/>
  <c r="HT113" i="10"/>
  <c r="GG113" i="10"/>
  <c r="GI113" i="10"/>
  <c r="GE113" i="10"/>
  <c r="EP113" i="10"/>
  <c r="EN113" i="10"/>
  <c r="BX113" i="10"/>
  <c r="BV113" i="10"/>
  <c r="JL104" i="10"/>
  <c r="JJ104" i="10"/>
  <c r="BI103" i="10"/>
  <c r="BI67" i="10" s="1"/>
  <c r="BG103" i="10"/>
  <c r="BG67" i="10" s="1"/>
  <c r="BX98" i="10"/>
  <c r="BV98" i="10"/>
  <c r="BR67" i="10"/>
  <c r="FE93" i="10"/>
  <c r="FC93" i="10"/>
  <c r="S93" i="10"/>
  <c r="JF93" i="10"/>
  <c r="Q93" i="10"/>
  <c r="M67" i="10"/>
  <c r="JQ81" i="10"/>
  <c r="JR81" i="10" s="1"/>
  <c r="JM81" i="10"/>
  <c r="JK81" i="10"/>
  <c r="JL80" i="10"/>
  <c r="JJ80" i="10"/>
  <c r="JG98" i="10"/>
  <c r="HT58" i="10"/>
  <c r="HV58" i="10"/>
  <c r="HP57" i="10"/>
  <c r="AF42" i="10"/>
  <c r="AH42" i="10"/>
  <c r="DM37" i="10"/>
  <c r="DO37" i="10"/>
  <c r="DI36" i="10"/>
  <c r="AF31" i="10"/>
  <c r="AB26" i="10"/>
  <c r="AH31" i="10"/>
  <c r="BV93" i="10"/>
  <c r="JL76" i="10"/>
  <c r="JJ76" i="10"/>
  <c r="JL71" i="10"/>
  <c r="JJ71" i="10"/>
  <c r="GE67" i="10"/>
  <c r="JL46" i="10"/>
  <c r="JJ46" i="10"/>
  <c r="JL44" i="10"/>
  <c r="JJ44" i="10"/>
  <c r="IN380" i="10"/>
  <c r="JM17" i="10"/>
  <c r="JK17" i="10"/>
  <c r="JM16" i="10"/>
  <c r="JK16" i="10"/>
  <c r="JL13" i="10"/>
  <c r="JJ13" i="10"/>
  <c r="JM12" i="10"/>
  <c r="JK12" i="10"/>
  <c r="JQ12" i="10"/>
  <c r="JR12" i="10" s="1"/>
  <c r="JL79" i="10"/>
  <c r="JJ79" i="10"/>
  <c r="JL72" i="10"/>
  <c r="JJ72" i="10"/>
  <c r="FS68" i="10"/>
  <c r="FS67" i="10" s="1"/>
  <c r="FM67" i="10"/>
  <c r="FQ68" i="10"/>
  <c r="FQ67" i="10" s="1"/>
  <c r="DO68" i="10"/>
  <c r="DI67" i="10"/>
  <c r="DM68" i="10"/>
  <c r="BJ68" i="10"/>
  <c r="BD67" i="10"/>
  <c r="BH68" i="10"/>
  <c r="BH67" i="10" s="1"/>
  <c r="EY67" i="10"/>
  <c r="JM63" i="10"/>
  <c r="JK63" i="10"/>
  <c r="GT58" i="10"/>
  <c r="GN57" i="10"/>
  <c r="GR58" i="10"/>
  <c r="DN58" i="10"/>
  <c r="DH57" i="10"/>
  <c r="DL58" i="10"/>
  <c r="BI58" i="10"/>
  <c r="BC57" i="10"/>
  <c r="BG58" i="10"/>
  <c r="P57" i="10"/>
  <c r="JI57" i="10" s="1"/>
  <c r="JI58" i="10"/>
  <c r="JC57" i="10"/>
  <c r="L57" i="10"/>
  <c r="JE57" i="10" s="1"/>
  <c r="JB51" i="10"/>
  <c r="HH51" i="10"/>
  <c r="HF51" i="10"/>
  <c r="HI43" i="10"/>
  <c r="HC42" i="10"/>
  <c r="HK43" i="10"/>
  <c r="HG43" i="10"/>
  <c r="DO43" i="10"/>
  <c r="DI42" i="10"/>
  <c r="DM43" i="10"/>
  <c r="T43" i="10"/>
  <c r="N42" i="10"/>
  <c r="JG43" i="10"/>
  <c r="R43" i="10"/>
  <c r="HV37" i="10"/>
  <c r="HP36" i="10"/>
  <c r="HT37" i="10"/>
  <c r="BJ36" i="10"/>
  <c r="BH36" i="10"/>
  <c r="CK31" i="10"/>
  <c r="CE26" i="10"/>
  <c r="CI31" i="10"/>
  <c r="P26" i="10"/>
  <c r="JI27" i="10"/>
  <c r="JK27" i="10" s="1"/>
  <c r="BJ22" i="10"/>
  <c r="BH22" i="10"/>
  <c r="BH9" i="10" s="1"/>
  <c r="JM15" i="10"/>
  <c r="JK15" i="10"/>
  <c r="BJ42" i="10"/>
  <c r="BH42" i="10"/>
  <c r="JH26" i="10"/>
  <c r="HL380" i="10"/>
  <c r="BU27" i="10"/>
  <c r="HU9" i="10"/>
  <c r="JB26" i="10"/>
  <c r="JB380" i="10" s="1"/>
  <c r="GE9" i="10"/>
  <c r="EC9" i="10"/>
  <c r="JI10" i="10"/>
  <c r="JI9" i="10" s="1"/>
  <c r="P9" i="10"/>
  <c r="HM380" i="10"/>
  <c r="GK380" i="10"/>
  <c r="DS380" i="10"/>
  <c r="CQ380" i="10"/>
  <c r="BD9" i="10"/>
  <c r="GJ380" i="10"/>
  <c r="EF380" i="10"/>
  <c r="CA380" i="10"/>
  <c r="GZ380" i="10"/>
  <c r="GM380" i="10"/>
  <c r="FW380" i="10"/>
  <c r="JM377" i="10"/>
  <c r="JK377" i="10"/>
  <c r="HK374" i="10"/>
  <c r="HG374" i="10"/>
  <c r="HI374" i="10"/>
  <c r="FQ374" i="10"/>
  <c r="FS374" i="10"/>
  <c r="DM374" i="10"/>
  <c r="DO374" i="10"/>
  <c r="BH374" i="10"/>
  <c r="BJ374" i="10"/>
  <c r="JQ364" i="10"/>
  <c r="JR364" i="10" s="1"/>
  <c r="JM364" i="10"/>
  <c r="JK364" i="10"/>
  <c r="JL362" i="10"/>
  <c r="JJ362" i="10"/>
  <c r="JL363" i="10"/>
  <c r="JJ363" i="10"/>
  <c r="AH361" i="10"/>
  <c r="AF361" i="10"/>
  <c r="AB360" i="10"/>
  <c r="HY360" i="10"/>
  <c r="HU360" i="10"/>
  <c r="HW360" i="10"/>
  <c r="FB360" i="10"/>
  <c r="FD360" i="10"/>
  <c r="FC360" i="10"/>
  <c r="FE360" i="10"/>
  <c r="JM352" i="10"/>
  <c r="JK352" i="10"/>
  <c r="JC360" i="10"/>
  <c r="JM349" i="10"/>
  <c r="JQ349" i="10"/>
  <c r="JR349" i="10" s="1"/>
  <c r="JK349" i="10"/>
  <c r="JM348" i="10"/>
  <c r="JK348" i="10"/>
  <c r="JQ348" i="10"/>
  <c r="JR348" i="10" s="1"/>
  <c r="JM351" i="10"/>
  <c r="JK351" i="10"/>
  <c r="JQ351" i="10"/>
  <c r="JR351" i="10" s="1"/>
  <c r="JJ349" i="10"/>
  <c r="JL349" i="10"/>
  <c r="JQ340" i="10"/>
  <c r="JR340" i="10" s="1"/>
  <c r="JJ342" i="10"/>
  <c r="JL342" i="10"/>
  <c r="AU340" i="10"/>
  <c r="AO339" i="10"/>
  <c r="AS340" i="10"/>
  <c r="HV339" i="10"/>
  <c r="HT339" i="10"/>
  <c r="JC339" i="10"/>
  <c r="L339" i="10"/>
  <c r="JE339" i="10" s="1"/>
  <c r="JG335" i="10"/>
  <c r="T335" i="10"/>
  <c r="N299" i="10"/>
  <c r="GU330" i="10"/>
  <c r="GU299" i="10" s="1"/>
  <c r="GS330" i="10"/>
  <c r="JD330" i="10"/>
  <c r="K299" i="10"/>
  <c r="FP325" i="10"/>
  <c r="FP299" i="10" s="1"/>
  <c r="FR325" i="10"/>
  <c r="FR299" i="10" s="1"/>
  <c r="FU325" i="10"/>
  <c r="FL299" i="10"/>
  <c r="JJ326" i="10"/>
  <c r="JL326" i="10"/>
  <c r="JB339" i="10"/>
  <c r="T340" i="10"/>
  <c r="JQ312" i="10"/>
  <c r="JM312" i="10"/>
  <c r="JO312" i="10"/>
  <c r="JK312" i="10"/>
  <c r="AV325" i="10"/>
  <c r="AV299" i="10" s="1"/>
  <c r="AT325" i="10"/>
  <c r="AT299" i="10" s="1"/>
  <c r="AP299" i="10"/>
  <c r="GF299" i="10"/>
  <c r="FE299" i="10"/>
  <c r="CY299" i="10"/>
  <c r="JM294" i="10"/>
  <c r="JK294" i="10"/>
  <c r="JQ294" i="10"/>
  <c r="JR294" i="10" s="1"/>
  <c r="BJ300" i="10"/>
  <c r="BJ299" i="10" s="1"/>
  <c r="BH300" i="10"/>
  <c r="BH299" i="10" s="1"/>
  <c r="BD299" i="10"/>
  <c r="BC299" i="10"/>
  <c r="EX287" i="10"/>
  <c r="FD293" i="10"/>
  <c r="FB293" i="10"/>
  <c r="CT287" i="10"/>
  <c r="CZ293" i="10"/>
  <c r="CX293" i="10"/>
  <c r="AV293" i="10"/>
  <c r="AT293" i="10"/>
  <c r="AP287" i="10"/>
  <c r="FR287" i="10"/>
  <c r="FP287" i="10"/>
  <c r="DN287" i="10"/>
  <c r="DL287" i="10"/>
  <c r="FD275" i="10"/>
  <c r="FB275" i="10"/>
  <c r="CZ275" i="10"/>
  <c r="CX275" i="10"/>
  <c r="HT260" i="10"/>
  <c r="HV260" i="10"/>
  <c r="AS260" i="10"/>
  <c r="AU260" i="10"/>
  <c r="FP255" i="10"/>
  <c r="FR255" i="10"/>
  <c r="DZ250" i="10"/>
  <c r="EB250" i="10"/>
  <c r="DV229" i="10"/>
  <c r="EB229" i="10" s="1"/>
  <c r="JM260" i="10"/>
  <c r="JO260" i="10"/>
  <c r="JK260" i="10"/>
  <c r="JP270" i="10"/>
  <c r="JQ261" i="10"/>
  <c r="JR261" i="10" s="1"/>
  <c r="JM261" i="10"/>
  <c r="JK261" i="10"/>
  <c r="BJ260" i="10"/>
  <c r="BH260" i="10"/>
  <c r="JQ256" i="10"/>
  <c r="JR256" i="10" s="1"/>
  <c r="JM256" i="10"/>
  <c r="JK256" i="10"/>
  <c r="FD250" i="10"/>
  <c r="FB250" i="10"/>
  <c r="EX229" i="10"/>
  <c r="FD229" i="10" s="1"/>
  <c r="BJ245" i="10"/>
  <c r="BH245" i="10"/>
  <c r="JJ261" i="10"/>
  <c r="HG229" i="10"/>
  <c r="JK208" i="10"/>
  <c r="JM208" i="10"/>
  <c r="JM246" i="10"/>
  <c r="JQ246" i="10"/>
  <c r="JR246" i="10" s="1"/>
  <c r="JK246" i="10"/>
  <c r="JM217" i="10"/>
  <c r="JK217" i="10"/>
  <c r="FU255" i="10"/>
  <c r="CI245" i="10"/>
  <c r="CK245" i="10"/>
  <c r="CN245" i="10"/>
  <c r="JL240" i="10"/>
  <c r="JN240" i="10"/>
  <c r="JJ240" i="10"/>
  <c r="JI235" i="10"/>
  <c r="P229" i="10"/>
  <c r="JL231" i="10"/>
  <c r="JJ231" i="10"/>
  <c r="GE229" i="10"/>
  <c r="AO229" i="10"/>
  <c r="AU229" i="10" s="1"/>
  <c r="O229" i="10"/>
  <c r="JL224" i="10"/>
  <c r="JJ224" i="10"/>
  <c r="AU223" i="10"/>
  <c r="AO222" i="10"/>
  <c r="AS223" i="10"/>
  <c r="FS222" i="10"/>
  <c r="FQ222" i="10"/>
  <c r="DO222" i="10"/>
  <c r="DM222" i="10"/>
  <c r="JL217" i="10"/>
  <c r="JJ217" i="10"/>
  <c r="HC206" i="10"/>
  <c r="HI207" i="10"/>
  <c r="HK207" i="10"/>
  <c r="HG207" i="10"/>
  <c r="DV206" i="10"/>
  <c r="EB207" i="10"/>
  <c r="DZ207" i="10"/>
  <c r="BQ206" i="10"/>
  <c r="BW207" i="10"/>
  <c r="BU207" i="10"/>
  <c r="JC206" i="10"/>
  <c r="L206" i="10"/>
  <c r="JE206" i="10" s="1"/>
  <c r="CX182" i="10"/>
  <c r="CZ182" i="10"/>
  <c r="CT181" i="10"/>
  <c r="JC181" i="10"/>
  <c r="L181" i="10"/>
  <c r="JE181" i="10" s="1"/>
  <c r="GS174" i="10"/>
  <c r="GU174" i="10"/>
  <c r="GO167" i="10"/>
  <c r="CH229" i="10"/>
  <c r="CH380" i="10" s="1"/>
  <c r="Q240" i="10"/>
  <c r="JK184" i="10"/>
  <c r="JQ184" i="10"/>
  <c r="JR184" i="10" s="1"/>
  <c r="JM184" i="10"/>
  <c r="BR229" i="10"/>
  <c r="BX229" i="10" s="1"/>
  <c r="JG230" i="10"/>
  <c r="BI200" i="10"/>
  <c r="BC181" i="10"/>
  <c r="BG200" i="10"/>
  <c r="P181" i="10"/>
  <c r="JI181" i="10" s="1"/>
  <c r="JI200" i="10"/>
  <c r="JS200" i="10" s="1"/>
  <c r="JT200" i="10" s="1"/>
  <c r="JM191" i="10"/>
  <c r="JK191" i="10"/>
  <c r="EQ182" i="10"/>
  <c r="EO182" i="10"/>
  <c r="BI182" i="10"/>
  <c r="BG182" i="10"/>
  <c r="EC174" i="10"/>
  <c r="EE174" i="10"/>
  <c r="EA174" i="10"/>
  <c r="DW167" i="10"/>
  <c r="JR188" i="10"/>
  <c r="JI168" i="10"/>
  <c r="P167" i="10"/>
  <c r="JI167" i="10" s="1"/>
  <c r="Q181" i="10"/>
  <c r="AT168" i="10"/>
  <c r="AV168" i="10"/>
  <c r="S168" i="10"/>
  <c r="M167" i="10"/>
  <c r="Q168" i="10"/>
  <c r="JF168" i="10"/>
  <c r="HK162" i="10"/>
  <c r="HG162" i="10"/>
  <c r="HI162" i="10"/>
  <c r="HC124" i="10"/>
  <c r="JB181" i="10"/>
  <c r="JM158" i="10"/>
  <c r="JK158" i="10"/>
  <c r="JL154" i="10"/>
  <c r="JJ154" i="10"/>
  <c r="JM146" i="10"/>
  <c r="JK146" i="10"/>
  <c r="JQ146" i="10"/>
  <c r="JR146" i="10" s="1"/>
  <c r="JM136" i="10"/>
  <c r="JK136" i="10"/>
  <c r="JQ136" i="10"/>
  <c r="JR136" i="10" s="1"/>
  <c r="JQ169" i="10"/>
  <c r="JR169" i="10" s="1"/>
  <c r="JK169" i="10"/>
  <c r="JM169" i="10"/>
  <c r="JH168" i="10"/>
  <c r="O167" i="10"/>
  <c r="BV167" i="10"/>
  <c r="BX167" i="10"/>
  <c r="DN162" i="10"/>
  <c r="DL162" i="10"/>
  <c r="DH124" i="10"/>
  <c r="JL158" i="10"/>
  <c r="JJ158" i="10"/>
  <c r="JM156" i="10"/>
  <c r="JK156" i="10"/>
  <c r="JQ152" i="10"/>
  <c r="JR152" i="10" s="1"/>
  <c r="JM152" i="10"/>
  <c r="JK152" i="10"/>
  <c r="JQ148" i="10"/>
  <c r="JR148" i="10" s="1"/>
  <c r="JM148" i="10"/>
  <c r="JK148" i="10"/>
  <c r="JL136" i="10"/>
  <c r="JJ136" i="10"/>
  <c r="JG162" i="10"/>
  <c r="JL132" i="10"/>
  <c r="JJ132" i="10"/>
  <c r="JK131" i="10"/>
  <c r="JQ131" i="10"/>
  <c r="JR131" i="10" s="1"/>
  <c r="JM131" i="10"/>
  <c r="HY93" i="10"/>
  <c r="HU93" i="10"/>
  <c r="HW93" i="10"/>
  <c r="HQ67" i="10"/>
  <c r="JK115" i="10"/>
  <c r="JQ115" i="10"/>
  <c r="JR115" i="10" s="1"/>
  <c r="JM115" i="10"/>
  <c r="JJ82" i="10"/>
  <c r="JL82" i="10"/>
  <c r="JG93" i="10"/>
  <c r="JK132" i="10"/>
  <c r="JQ132" i="10"/>
  <c r="JR132" i="10" s="1"/>
  <c r="JM132" i="10"/>
  <c r="JM129" i="10"/>
  <c r="JK129" i="10"/>
  <c r="JQ129" i="10"/>
  <c r="JR129" i="10" s="1"/>
  <c r="JL126" i="10"/>
  <c r="JJ126" i="10"/>
  <c r="GU125" i="10"/>
  <c r="GW125" i="10"/>
  <c r="GS125" i="10"/>
  <c r="BX125" i="10"/>
  <c r="BZ125" i="10"/>
  <c r="BV125" i="10"/>
  <c r="BR124" i="10"/>
  <c r="EC124" i="10"/>
  <c r="EA124" i="10"/>
  <c r="JC124" i="10"/>
  <c r="L124" i="10"/>
  <c r="JE124" i="10" s="1"/>
  <c r="T114" i="10"/>
  <c r="JG114" i="10"/>
  <c r="R114" i="10"/>
  <c r="N113" i="10"/>
  <c r="JQ109" i="10"/>
  <c r="JR109" i="10" s="1"/>
  <c r="JM109" i="10"/>
  <c r="JK109" i="10"/>
  <c r="HW108" i="10"/>
  <c r="HY108" i="10"/>
  <c r="HU108" i="10"/>
  <c r="CZ108" i="10"/>
  <c r="CZ67" i="10" s="1"/>
  <c r="CX108" i="10"/>
  <c r="CX67" i="10" s="1"/>
  <c r="CT67" i="10"/>
  <c r="AU108" i="10"/>
  <c r="AU67" i="10" s="1"/>
  <c r="AS108" i="10"/>
  <c r="AS67" i="10" s="1"/>
  <c r="AO67" i="10"/>
  <c r="FR103" i="10"/>
  <c r="FR67" i="10" s="1"/>
  <c r="FP103" i="10"/>
  <c r="FP67" i="10" s="1"/>
  <c r="DA103" i="10"/>
  <c r="DA67" i="10" s="1"/>
  <c r="CY103" i="10"/>
  <c r="CY67" i="10" s="1"/>
  <c r="AV103" i="10"/>
  <c r="AV67" i="10" s="1"/>
  <c r="AT103" i="10"/>
  <c r="AT67" i="10" s="1"/>
  <c r="JL99" i="10"/>
  <c r="JJ99" i="10"/>
  <c r="EC98" i="10"/>
  <c r="EC67" i="10" s="1"/>
  <c r="EA98" i="10"/>
  <c r="EA67" i="10" s="1"/>
  <c r="DW67" i="10"/>
  <c r="JH98" i="10"/>
  <c r="O67" i="10"/>
  <c r="DZ57" i="10"/>
  <c r="EB57" i="10"/>
  <c r="BU57" i="10"/>
  <c r="BW57" i="10"/>
  <c r="AT36" i="10"/>
  <c r="AV36" i="10"/>
  <c r="IP380" i="10"/>
  <c r="FP22" i="10"/>
  <c r="FP9" i="10" s="1"/>
  <c r="FR22" i="10"/>
  <c r="FR9" i="10" s="1"/>
  <c r="FL9" i="10"/>
  <c r="JC113" i="10"/>
  <c r="JK76" i="10"/>
  <c r="JQ76" i="10"/>
  <c r="JR76" i="10" s="1"/>
  <c r="JM76" i="10"/>
  <c r="JJ60" i="10"/>
  <c r="JL60" i="10"/>
  <c r="JK44" i="10"/>
  <c r="JQ44" i="10"/>
  <c r="JR44" i="10" s="1"/>
  <c r="JM44" i="10"/>
  <c r="AH113" i="10"/>
  <c r="JH108" i="10"/>
  <c r="JI93" i="10"/>
  <c r="JI67" i="10" s="1"/>
  <c r="JM77" i="10"/>
  <c r="JK77" i="10"/>
  <c r="JQ77" i="10"/>
  <c r="JR77" i="10" s="1"/>
  <c r="JM72" i="10"/>
  <c r="JK72" i="10"/>
  <c r="JQ72" i="10"/>
  <c r="JR72" i="10" s="1"/>
  <c r="EN67" i="10"/>
  <c r="JL52" i="10"/>
  <c r="JN52" i="10"/>
  <c r="JJ52" i="10"/>
  <c r="JM14" i="10"/>
  <c r="JK14" i="10"/>
  <c r="JQ14" i="10"/>
  <c r="JR14" i="10" s="1"/>
  <c r="BU108" i="10"/>
  <c r="JQ78" i="10"/>
  <c r="JR78" i="10" s="1"/>
  <c r="JM78" i="10"/>
  <c r="JK78" i="10"/>
  <c r="JL77" i="10"/>
  <c r="JJ77" i="10"/>
  <c r="JQ69" i="10"/>
  <c r="JR69" i="10" s="1"/>
  <c r="JM69" i="10"/>
  <c r="JK69" i="10"/>
  <c r="P67" i="10"/>
  <c r="JM61" i="10"/>
  <c r="JK61" i="10"/>
  <c r="HW58" i="10"/>
  <c r="HQ57" i="10"/>
  <c r="HY58" i="10"/>
  <c r="HU58" i="10"/>
  <c r="FD58" i="10"/>
  <c r="EX57" i="10"/>
  <c r="FB58" i="10"/>
  <c r="DA58" i="10"/>
  <c r="CU57" i="10"/>
  <c r="CY58" i="10"/>
  <c r="AV58" i="10"/>
  <c r="AP57" i="10"/>
  <c r="AT58" i="10"/>
  <c r="JE58" i="10"/>
  <c r="EP57" i="10"/>
  <c r="EN57" i="10"/>
  <c r="CK57" i="10"/>
  <c r="CI57" i="10"/>
  <c r="AG57" i="10"/>
  <c r="AE57" i="10"/>
  <c r="FR51" i="10"/>
  <c r="FP51" i="10"/>
  <c r="DA51" i="10"/>
  <c r="CY51" i="10"/>
  <c r="BI51" i="10"/>
  <c r="BG51" i="10"/>
  <c r="JE51" i="10"/>
  <c r="BX43" i="10"/>
  <c r="BR42" i="10"/>
  <c r="BZ43" i="10"/>
  <c r="BV43" i="10"/>
  <c r="BI42" i="10"/>
  <c r="BG42" i="10"/>
  <c r="JL38" i="10"/>
  <c r="JJ38" i="10"/>
  <c r="JC36" i="10"/>
  <c r="JB36" i="10"/>
  <c r="K36" i="10"/>
  <c r="EP31" i="10"/>
  <c r="EJ26" i="10"/>
  <c r="EN31" i="10"/>
  <c r="JQ28" i="10"/>
  <c r="JR28" i="10" s="1"/>
  <c r="JM28" i="10"/>
  <c r="JK28" i="10"/>
  <c r="JL12" i="10"/>
  <c r="JJ12" i="10"/>
  <c r="AS26" i="10"/>
  <c r="AU26" i="10"/>
  <c r="FH380" i="10"/>
  <c r="JH27" i="10"/>
  <c r="JJ27" i="10" s="1"/>
  <c r="R9" i="10"/>
  <c r="AN380" i="10"/>
  <c r="R51" i="10"/>
  <c r="JC42" i="10"/>
  <c r="IX26" i="10"/>
  <c r="AM380" i="10"/>
  <c r="JS68" i="10"/>
  <c r="JT68" i="10" s="1"/>
  <c r="JQ60" i="10"/>
  <c r="JR60" i="10" s="1"/>
  <c r="HW9" i="10"/>
  <c r="BJ9" i="10"/>
  <c r="JE10" i="10"/>
  <c r="L9" i="10"/>
  <c r="GA380" i="10"/>
  <c r="AZ380" i="10"/>
  <c r="X380" i="10"/>
  <c r="FV380" i="10"/>
  <c r="DR380" i="10"/>
  <c r="BM380" i="10"/>
  <c r="BM382" i="10" s="1"/>
  <c r="IB380" i="10"/>
  <c r="JL367" i="10"/>
  <c r="JJ367" i="10"/>
  <c r="BH361" i="10"/>
  <c r="BJ361" i="10"/>
  <c r="BD360" i="10"/>
  <c r="HI361" i="10"/>
  <c r="HK361" i="10"/>
  <c r="HG361" i="10"/>
  <c r="HC360" i="10"/>
  <c r="CK361" i="10"/>
  <c r="CI361" i="10"/>
  <c r="CE360" i="10"/>
  <c r="JQ362" i="10"/>
  <c r="JR362" i="10" s="1"/>
  <c r="EB360" i="10"/>
  <c r="DZ360" i="10"/>
  <c r="GT354" i="10"/>
  <c r="GR354" i="10"/>
  <c r="GN339" i="10"/>
  <c r="EB354" i="10"/>
  <c r="DZ354" i="10"/>
  <c r="DV339" i="10"/>
  <c r="BX354" i="10"/>
  <c r="BZ354" i="10"/>
  <c r="BV354" i="10"/>
  <c r="JF354" i="10"/>
  <c r="JL351" i="10"/>
  <c r="JJ351" i="10"/>
  <c r="JQ350" i="10"/>
  <c r="JR350" i="10" s="1"/>
  <c r="JK350" i="10"/>
  <c r="JM350" i="10"/>
  <c r="JQ344" i="10"/>
  <c r="JR344" i="10" s="1"/>
  <c r="JM344" i="10"/>
  <c r="JK344" i="10"/>
  <c r="JJ341" i="10"/>
  <c r="JL341" i="10"/>
  <c r="P339" i="10"/>
  <c r="JI339" i="10" s="1"/>
  <c r="JI340" i="10"/>
  <c r="JS340" i="10" s="1"/>
  <c r="JT340" i="10" s="1"/>
  <c r="BR339" i="10"/>
  <c r="AG339" i="10"/>
  <c r="AE339" i="10"/>
  <c r="JM336" i="10"/>
  <c r="JK336" i="10"/>
  <c r="CK335" i="10"/>
  <c r="CK299" i="10" s="1"/>
  <c r="CE299" i="10"/>
  <c r="JL330" i="10"/>
  <c r="JN330" i="10"/>
  <c r="EB330" i="10"/>
  <c r="EB299" i="10" s="1"/>
  <c r="DZ330" i="10"/>
  <c r="DZ299" i="10" s="1"/>
  <c r="DV299" i="10"/>
  <c r="AH330" i="10"/>
  <c r="AJ330" i="10"/>
  <c r="AF330" i="10"/>
  <c r="GE299" i="10"/>
  <c r="JR327" i="10"/>
  <c r="JR326" i="10"/>
  <c r="JL320" i="10"/>
  <c r="JJ320" i="10"/>
  <c r="JG325" i="10"/>
  <c r="FB325" i="10"/>
  <c r="FD325" i="10"/>
  <c r="JK308" i="10"/>
  <c r="JM308" i="10"/>
  <c r="JT319" i="10"/>
  <c r="JO319" i="10"/>
  <c r="JK319" i="10"/>
  <c r="JQ319" i="10"/>
  <c r="JR319" i="10" s="1"/>
  <c r="JM319" i="10"/>
  <c r="JE300" i="10"/>
  <c r="JO300" i="10" s="1"/>
  <c r="L299" i="10"/>
  <c r="JE299" i="10" s="1"/>
  <c r="JK295" i="10"/>
  <c r="JQ295" i="10"/>
  <c r="JR295" i="10" s="1"/>
  <c r="JM295" i="10"/>
  <c r="JQ302" i="10"/>
  <c r="JR302" i="10" s="1"/>
  <c r="JM302" i="10"/>
  <c r="JK302" i="10"/>
  <c r="DA299" i="10"/>
  <c r="JK300" i="10"/>
  <c r="JM300" i="10"/>
  <c r="JL295" i="10"/>
  <c r="JJ295" i="10"/>
  <c r="EO299" i="10"/>
  <c r="JD300" i="10"/>
  <c r="BA299" i="10"/>
  <c r="BA380" i="10" s="1"/>
  <c r="GO299" i="10"/>
  <c r="JL294" i="10"/>
  <c r="JJ294" i="10"/>
  <c r="EK287" i="10"/>
  <c r="EQ293" i="10"/>
  <c r="EO293" i="10"/>
  <c r="CF287" i="10"/>
  <c r="CL293" i="10"/>
  <c r="CJ293" i="10"/>
  <c r="T288" i="10"/>
  <c r="N287" i="10"/>
  <c r="JG288" i="10"/>
  <c r="R288" i="10"/>
  <c r="HH287" i="10"/>
  <c r="HF287" i="10"/>
  <c r="FE287" i="10"/>
  <c r="FC287" i="10"/>
  <c r="DA287" i="10"/>
  <c r="CY287" i="10"/>
  <c r="GT275" i="10"/>
  <c r="GR275" i="10"/>
  <c r="EQ275" i="10"/>
  <c r="EO275" i="10"/>
  <c r="JG293" i="10"/>
  <c r="EN250" i="10"/>
  <c r="EP250" i="10"/>
  <c r="JJ266" i="10"/>
  <c r="JL266" i="10"/>
  <c r="AT265" i="10"/>
  <c r="AV265" i="10"/>
  <c r="AF260" i="10"/>
  <c r="AH260" i="10"/>
  <c r="JK255" i="10"/>
  <c r="DL255" i="10"/>
  <c r="DN255" i="10"/>
  <c r="DH229" i="10"/>
  <c r="DN229" i="10" s="1"/>
  <c r="DM245" i="10"/>
  <c r="DM229" i="10" s="1"/>
  <c r="DO245" i="10"/>
  <c r="DI229" i="10"/>
  <c r="DO229" i="10" s="1"/>
  <c r="JH300" i="10"/>
  <c r="JH299" i="10" s="1"/>
  <c r="GT265" i="10"/>
  <c r="GR265" i="10"/>
  <c r="DN265" i="10"/>
  <c r="DL265" i="10"/>
  <c r="JG265" i="10"/>
  <c r="T265" i="10"/>
  <c r="R265" i="10"/>
  <c r="HH260" i="10"/>
  <c r="HF260" i="10"/>
  <c r="DN260" i="10"/>
  <c r="DL260" i="10"/>
  <c r="S260" i="10"/>
  <c r="JF260" i="10"/>
  <c r="JQ260" i="10" s="1"/>
  <c r="JR260" i="10" s="1"/>
  <c r="Q260" i="10"/>
  <c r="HW255" i="10"/>
  <c r="HY255" i="10"/>
  <c r="HU255" i="10"/>
  <c r="CL255" i="10"/>
  <c r="CN255" i="10"/>
  <c r="CJ255" i="10"/>
  <c r="CJ229" i="10" s="1"/>
  <c r="BI250" i="10"/>
  <c r="BG250" i="10"/>
  <c r="AE245" i="10"/>
  <c r="AG245" i="10"/>
  <c r="AJ245" i="10"/>
  <c r="R240" i="10"/>
  <c r="N229" i="10"/>
  <c r="T229" i="10" s="1"/>
  <c r="JG240" i="10"/>
  <c r="T240" i="10"/>
  <c r="FU245" i="10"/>
  <c r="FQ245" i="10"/>
  <c r="FS245" i="10"/>
  <c r="FM229" i="10"/>
  <c r="FS229" i="10" s="1"/>
  <c r="JF245" i="10"/>
  <c r="JK236" i="10"/>
  <c r="JQ236" i="10"/>
  <c r="JR236" i="10" s="1"/>
  <c r="JM236" i="10"/>
  <c r="HY260" i="10"/>
  <c r="HV245" i="10"/>
  <c r="HT245" i="10"/>
  <c r="HY245" i="10"/>
  <c r="FR240" i="10"/>
  <c r="FL229" i="10"/>
  <c r="FR229" i="10" s="1"/>
  <c r="FP240" i="10"/>
  <c r="DA240" i="10"/>
  <c r="CU229" i="10"/>
  <c r="DA229" i="10" s="1"/>
  <c r="CY240" i="10"/>
  <c r="CY229" i="10" s="1"/>
  <c r="JM235" i="10"/>
  <c r="JO235" i="10"/>
  <c r="JK235" i="10"/>
  <c r="AU235" i="10"/>
  <c r="AS235" i="10"/>
  <c r="AS229" i="10" s="1"/>
  <c r="HP229" i="10"/>
  <c r="HV229" i="10" s="1"/>
  <c r="HV230" i="10"/>
  <c r="HT230" i="10"/>
  <c r="CZ230" i="10"/>
  <c r="CX230" i="10"/>
  <c r="CT229" i="10"/>
  <c r="CZ229" i="10" s="1"/>
  <c r="JD229" i="10"/>
  <c r="EC223" i="10"/>
  <c r="DW222" i="10"/>
  <c r="EA223" i="10"/>
  <c r="JC222" i="10"/>
  <c r="HI222" i="10"/>
  <c r="HK222" i="10"/>
  <c r="HG222" i="10"/>
  <c r="BJ222" i="10"/>
  <c r="BH222" i="10"/>
  <c r="JB222" i="10"/>
  <c r="K222" i="10"/>
  <c r="JD222" i="10" s="1"/>
  <c r="T217" i="10"/>
  <c r="JD212" i="10"/>
  <c r="JG207" i="10"/>
  <c r="DI206" i="10"/>
  <c r="DO207" i="10"/>
  <c r="DM207" i="10"/>
  <c r="HT206" i="10"/>
  <c r="HV206" i="10"/>
  <c r="EN206" i="10"/>
  <c r="EP206" i="10"/>
  <c r="CI206" i="10"/>
  <c r="CK206" i="10"/>
  <c r="AE206" i="10"/>
  <c r="CF229" i="10"/>
  <c r="CL229" i="10" s="1"/>
  <c r="JB229" i="10"/>
  <c r="JF207" i="10"/>
  <c r="AS182" i="10"/>
  <c r="AU182" i="10"/>
  <c r="AO181" i="10"/>
  <c r="DM174" i="10"/>
  <c r="DO174" i="10"/>
  <c r="DI167" i="10"/>
  <c r="BC229" i="10"/>
  <c r="BI229" i="10" s="1"/>
  <c r="JT230" i="10"/>
  <c r="JJ183" i="10"/>
  <c r="JL183" i="10"/>
  <c r="JJ176" i="10"/>
  <c r="JL176" i="10"/>
  <c r="JK172" i="10"/>
  <c r="JM172" i="10"/>
  <c r="R235" i="10"/>
  <c r="JL185" i="10"/>
  <c r="JJ185" i="10"/>
  <c r="JF223" i="10"/>
  <c r="JQ223" i="10" s="1"/>
  <c r="JR223" i="10" s="1"/>
  <c r="JR212" i="10"/>
  <c r="DA200" i="10"/>
  <c r="CU181" i="10"/>
  <c r="CY200" i="10"/>
  <c r="AV200" i="10"/>
  <c r="AP181" i="10"/>
  <c r="AT200" i="10"/>
  <c r="AV182" i="10"/>
  <c r="AT182" i="10"/>
  <c r="HW181" i="10"/>
  <c r="HU181" i="10"/>
  <c r="JD181" i="10"/>
  <c r="JL175" i="10"/>
  <c r="JJ175" i="10"/>
  <c r="FS174" i="10"/>
  <c r="FQ174" i="10"/>
  <c r="FM167" i="10"/>
  <c r="BI174" i="10"/>
  <c r="BG174" i="10"/>
  <c r="BC167" i="10"/>
  <c r="JQ170" i="10"/>
  <c r="JR170" i="10" s="1"/>
  <c r="JM170" i="10"/>
  <c r="JK170" i="10"/>
  <c r="EN168" i="10"/>
  <c r="EJ167" i="10"/>
  <c r="EP168" i="10"/>
  <c r="JR187" i="10"/>
  <c r="EA181" i="10"/>
  <c r="EC181" i="10"/>
  <c r="JK138" i="10"/>
  <c r="JQ138" i="10"/>
  <c r="JR138" i="10" s="1"/>
  <c r="JM138" i="10"/>
  <c r="JL145" i="10"/>
  <c r="JJ145" i="10"/>
  <c r="JL140" i="10"/>
  <c r="JJ140" i="10"/>
  <c r="JL139" i="10"/>
  <c r="JJ139" i="10"/>
  <c r="JL138" i="10"/>
  <c r="JJ138" i="10"/>
  <c r="JL135" i="10"/>
  <c r="JJ135" i="10"/>
  <c r="JL134" i="10"/>
  <c r="JJ134" i="10"/>
  <c r="JL133" i="10"/>
  <c r="JJ133" i="10"/>
  <c r="DZ181" i="10"/>
  <c r="JJ170" i="10"/>
  <c r="JL170" i="10"/>
  <c r="BZ168" i="10"/>
  <c r="BU168" i="10"/>
  <c r="BQ167" i="10"/>
  <c r="BW168" i="10"/>
  <c r="FR162" i="10"/>
  <c r="FP162" i="10"/>
  <c r="FL124" i="10"/>
  <c r="DA162" i="10"/>
  <c r="CY162" i="10"/>
  <c r="CU124" i="10"/>
  <c r="JQ151" i="10"/>
  <c r="JR151" i="10" s="1"/>
  <c r="JM151" i="10"/>
  <c r="JK151" i="10"/>
  <c r="JL147" i="10"/>
  <c r="JJ147" i="10"/>
  <c r="JL146" i="10"/>
  <c r="JJ146" i="10"/>
  <c r="JQ134" i="10"/>
  <c r="JR134" i="10" s="1"/>
  <c r="HT108" i="10"/>
  <c r="HV108" i="10"/>
  <c r="HK98" i="10"/>
  <c r="HG98" i="10"/>
  <c r="HI98" i="10"/>
  <c r="JF162" i="10"/>
  <c r="JJ131" i="10"/>
  <c r="JL131" i="10"/>
  <c r="JJ94" i="10"/>
  <c r="JL94" i="10"/>
  <c r="JJ84" i="10"/>
  <c r="JL84" i="10"/>
  <c r="JM128" i="10"/>
  <c r="JK128" i="10"/>
  <c r="JQ128" i="10"/>
  <c r="JR128" i="10" s="1"/>
  <c r="JM126" i="10"/>
  <c r="JK126" i="10"/>
  <c r="JQ126" i="10"/>
  <c r="JR126" i="10" s="1"/>
  <c r="JM119" i="10"/>
  <c r="JO119" i="10"/>
  <c r="JK119" i="10"/>
  <c r="JL115" i="10"/>
  <c r="JJ115" i="10"/>
  <c r="JF108" i="10"/>
  <c r="JG103" i="10"/>
  <c r="JM85" i="10"/>
  <c r="JK85" i="10"/>
  <c r="DV124" i="10"/>
  <c r="EB125" i="10"/>
  <c r="DZ125" i="10"/>
  <c r="HV124" i="10"/>
  <c r="HT124" i="10"/>
  <c r="EC113" i="10"/>
  <c r="EA113" i="10"/>
  <c r="CK113" i="10"/>
  <c r="CI113" i="10"/>
  <c r="FD108" i="10"/>
  <c r="FD67" i="10" s="1"/>
  <c r="FB108" i="10"/>
  <c r="FB67" i="10" s="1"/>
  <c r="EX67" i="10"/>
  <c r="FE103" i="10"/>
  <c r="FC103" i="10"/>
  <c r="JD98" i="10"/>
  <c r="K67" i="10"/>
  <c r="JD67" i="10" s="1"/>
  <c r="HH93" i="10"/>
  <c r="HF93" i="10"/>
  <c r="HF67" i="10" s="1"/>
  <c r="JB124" i="10"/>
  <c r="JB57" i="10"/>
  <c r="K57" i="10"/>
  <c r="JD57" i="10" s="1"/>
  <c r="HF43" i="10"/>
  <c r="HH43" i="10"/>
  <c r="HB42" i="10"/>
  <c r="AS42" i="10"/>
  <c r="AU42" i="10"/>
  <c r="JJ75" i="10"/>
  <c r="JL75" i="10"/>
  <c r="JK71" i="10"/>
  <c r="JQ71" i="10"/>
  <c r="JR71" i="10" s="1"/>
  <c r="JM71" i="10"/>
  <c r="JO52" i="10"/>
  <c r="JK52" i="10"/>
  <c r="JM52" i="10"/>
  <c r="JO22" i="10"/>
  <c r="JK22" i="10"/>
  <c r="JM22" i="10"/>
  <c r="JB113" i="10"/>
  <c r="JK79" i="10"/>
  <c r="JQ79" i="10"/>
  <c r="JR79" i="10" s="1"/>
  <c r="JM79" i="10"/>
  <c r="JM73" i="10"/>
  <c r="JK73" i="10"/>
  <c r="JQ73" i="10"/>
  <c r="JR73" i="10" s="1"/>
  <c r="AF67" i="10"/>
  <c r="JM62" i="10"/>
  <c r="JK62" i="10"/>
  <c r="JQ62" i="10"/>
  <c r="JR62" i="10" s="1"/>
  <c r="JF58" i="10"/>
  <c r="JM51" i="10"/>
  <c r="JO51" i="10"/>
  <c r="JK51" i="10"/>
  <c r="JL45" i="10"/>
  <c r="JJ45" i="10"/>
  <c r="JL29" i="10"/>
  <c r="JJ29" i="10"/>
  <c r="JD26" i="10"/>
  <c r="JM18" i="10"/>
  <c r="JK18" i="10"/>
  <c r="JF103" i="10"/>
  <c r="JQ80" i="10"/>
  <c r="JR80" i="10" s="1"/>
  <c r="JQ74" i="10"/>
  <c r="JR74" i="10" s="1"/>
  <c r="JM74" i="10"/>
  <c r="JK74" i="10"/>
  <c r="JL73" i="10"/>
  <c r="JJ73" i="10"/>
  <c r="HI68" i="10"/>
  <c r="HC67" i="10"/>
  <c r="HK67" i="10" s="1"/>
  <c r="HK68" i="10"/>
  <c r="HG68" i="10"/>
  <c r="CL67" i="10"/>
  <c r="AG68" i="10"/>
  <c r="AG67" i="10" s="1"/>
  <c r="AA67" i="10"/>
  <c r="AE68" i="10"/>
  <c r="AE67" i="10" s="1"/>
  <c r="CU67" i="10"/>
  <c r="L67" i="10"/>
  <c r="JE67" i="10" s="1"/>
  <c r="JQ59" i="10"/>
  <c r="JR59" i="10" s="1"/>
  <c r="JM59" i="10"/>
  <c r="JK59" i="10"/>
  <c r="GG57" i="10"/>
  <c r="GG380" i="10" s="1"/>
  <c r="GI57" i="10"/>
  <c r="GE57" i="10"/>
  <c r="GU51" i="10"/>
  <c r="GS51" i="10"/>
  <c r="HW43" i="10"/>
  <c r="JB42" i="10"/>
  <c r="EC37" i="10"/>
  <c r="DW36" i="10"/>
  <c r="EA37" i="10"/>
  <c r="O36" i="10"/>
  <c r="JH36" i="10" s="1"/>
  <c r="JH37" i="10"/>
  <c r="BW36" i="10"/>
  <c r="BU36" i="10"/>
  <c r="GF26" i="10"/>
  <c r="GF380" i="10" s="1"/>
  <c r="GD26" i="10"/>
  <c r="JQ23" i="10"/>
  <c r="JR23" i="10" s="1"/>
  <c r="JM23" i="10"/>
  <c r="JK23" i="10"/>
  <c r="FS22" i="10"/>
  <c r="FS9" i="10" s="1"/>
  <c r="FQ22" i="10"/>
  <c r="FQ9" i="10" s="1"/>
  <c r="JL16" i="10"/>
  <c r="JJ16" i="10"/>
  <c r="JL14" i="10"/>
  <c r="JJ14" i="10"/>
  <c r="JQ11" i="10"/>
  <c r="JR11" i="10" s="1"/>
  <c r="JM11" i="10"/>
  <c r="JK11" i="10"/>
  <c r="JG10" i="10"/>
  <c r="AE51" i="10"/>
  <c r="DA42" i="10"/>
  <c r="CY42" i="10"/>
  <c r="JG37" i="10"/>
  <c r="HZ380" i="10"/>
  <c r="GX380" i="10"/>
  <c r="ET380" i="10"/>
  <c r="AK380" i="10"/>
  <c r="AK382" i="10" s="1"/>
  <c r="JF68" i="10"/>
  <c r="JF37" i="10"/>
  <c r="BU26" i="10"/>
  <c r="IC380" i="10"/>
  <c r="CZ57" i="10"/>
  <c r="CX57" i="10"/>
  <c r="EB26" i="10"/>
  <c r="DZ26" i="10"/>
  <c r="FC9" i="10"/>
  <c r="JQ46" i="10"/>
  <c r="JR46" i="10" s="1"/>
  <c r="HG9" i="10"/>
  <c r="AU10" i="10"/>
  <c r="AU9" i="10" s="1"/>
  <c r="AS10" i="10"/>
  <c r="AS9" i="10" s="1"/>
  <c r="AO9" i="10"/>
  <c r="IA380" i="10"/>
  <c r="GY380" i="10"/>
  <c r="FM9" i="10"/>
  <c r="EG380" i="10"/>
  <c r="DE380" i="10"/>
  <c r="DD380" i="10"/>
  <c r="AY380" i="10"/>
  <c r="EU380" i="10"/>
  <c r="GD374" i="10"/>
  <c r="GF374" i="10"/>
  <c r="DZ374" i="10"/>
  <c r="EB374" i="10"/>
  <c r="BU374" i="10"/>
  <c r="BW374" i="10"/>
  <c r="JF374" i="10"/>
  <c r="Q374" i="10"/>
  <c r="S374" i="10"/>
  <c r="JC374" i="10"/>
  <c r="JP374" i="10" s="1"/>
  <c r="EC361" i="10"/>
  <c r="EE361" i="10"/>
  <c r="EA361" i="10"/>
  <c r="DW360" i="10"/>
  <c r="JH361" i="10"/>
  <c r="O360" i="10"/>
  <c r="GR360" i="10"/>
  <c r="GT360" i="10"/>
  <c r="EO360" i="10"/>
  <c r="EQ360" i="10"/>
  <c r="JB360" i="10"/>
  <c r="JE361" i="10"/>
  <c r="T361" i="10"/>
  <c r="JG361" i="10"/>
  <c r="JE360" i="10"/>
  <c r="DO354" i="10"/>
  <c r="DM354" i="10"/>
  <c r="DI339" i="10"/>
  <c r="JG354" i="10"/>
  <c r="JQ346" i="10"/>
  <c r="JR346" i="10" s="1"/>
  <c r="JM346" i="10"/>
  <c r="JK346" i="10"/>
  <c r="JQ343" i="10"/>
  <c r="JR343" i="10" s="1"/>
  <c r="JM343" i="10"/>
  <c r="JK343" i="10"/>
  <c r="JQ330" i="10"/>
  <c r="JR330" i="10" s="1"/>
  <c r="IX335" i="10"/>
  <c r="IX299" i="10" s="1"/>
  <c r="IR299" i="10"/>
  <c r="FS330" i="10"/>
  <c r="FS299" i="10" s="1"/>
  <c r="FU330" i="10"/>
  <c r="FQ330" i="10"/>
  <c r="FQ299" i="10" s="1"/>
  <c r="FM299" i="10"/>
  <c r="DO330" i="10"/>
  <c r="DO299" i="10" s="1"/>
  <c r="DM330" i="10"/>
  <c r="DM299" i="10" s="1"/>
  <c r="BX330" i="10"/>
  <c r="BX299" i="10" s="1"/>
  <c r="BZ330" i="10"/>
  <c r="BV330" i="10"/>
  <c r="BV299" i="10" s="1"/>
  <c r="BR299" i="10"/>
  <c r="S330" i="10"/>
  <c r="JK320" i="10"/>
  <c r="JQ320" i="10"/>
  <c r="JR320" i="10" s="1"/>
  <c r="JM320" i="10"/>
  <c r="JF335" i="10"/>
  <c r="JL319" i="10"/>
  <c r="JN319" i="10"/>
  <c r="JJ319" i="10"/>
  <c r="JI330" i="10"/>
  <c r="JI299" i="10" s="1"/>
  <c r="EP325" i="10"/>
  <c r="EN325" i="10"/>
  <c r="EN299" i="10" s="1"/>
  <c r="EJ299" i="10"/>
  <c r="EP299" i="10" s="1"/>
  <c r="FD319" i="10"/>
  <c r="FB319" i="10"/>
  <c r="EX299" i="10"/>
  <c r="CZ319" i="10"/>
  <c r="CZ299" i="10" s="1"/>
  <c r="CX319" i="10"/>
  <c r="CX299" i="10" s="1"/>
  <c r="CT299" i="10"/>
  <c r="AU319" i="10"/>
  <c r="AU299" i="10" s="1"/>
  <c r="AS319" i="10"/>
  <c r="AS299" i="10" s="1"/>
  <c r="AO299" i="10"/>
  <c r="JL312" i="10"/>
  <c r="JN312" i="10"/>
  <c r="JJ312" i="10"/>
  <c r="BW299" i="10"/>
  <c r="JR312" i="10"/>
  <c r="JJ308" i="10"/>
  <c r="JL308" i="10"/>
  <c r="JQ303" i="10"/>
  <c r="JR303" i="10" s="1"/>
  <c r="JM303" i="10"/>
  <c r="JK303" i="10"/>
  <c r="HU299" i="10"/>
  <c r="AE299" i="10"/>
  <c r="JN293" i="10"/>
  <c r="JJ293" i="10"/>
  <c r="JL293" i="10"/>
  <c r="GT300" i="10"/>
  <c r="GT299" i="10" s="1"/>
  <c r="GR300" i="10"/>
  <c r="GN299" i="10"/>
  <c r="HW299" i="10"/>
  <c r="JL289" i="10"/>
  <c r="JJ289" i="10"/>
  <c r="JK301" i="10"/>
  <c r="JM301" i="10"/>
  <c r="JQ301" i="10"/>
  <c r="JR301" i="10" s="1"/>
  <c r="AF300" i="10"/>
  <c r="AF299" i="10" s="1"/>
  <c r="AB299" i="10"/>
  <c r="AJ300" i="10"/>
  <c r="AH300" i="10"/>
  <c r="AH299" i="10" s="1"/>
  <c r="T293" i="10"/>
  <c r="HI288" i="10"/>
  <c r="HC287" i="10"/>
  <c r="HK288" i="10"/>
  <c r="HG288" i="10"/>
  <c r="EB288" i="10"/>
  <c r="DV287" i="10"/>
  <c r="DZ288" i="10"/>
  <c r="BX288" i="10"/>
  <c r="BR287" i="10"/>
  <c r="BZ288" i="10"/>
  <c r="BV288" i="10"/>
  <c r="GU287" i="10"/>
  <c r="GS287" i="10"/>
  <c r="JE287" i="10"/>
  <c r="AG275" i="10"/>
  <c r="JF275" i="10"/>
  <c r="AE275" i="10"/>
  <c r="JF288" i="10"/>
  <c r="JQ270" i="10"/>
  <c r="JM270" i="10"/>
  <c r="JO270" i="10"/>
  <c r="JK270" i="10"/>
  <c r="JK262" i="10"/>
  <c r="JQ262" i="10"/>
  <c r="JR262" i="10" s="1"/>
  <c r="JM262" i="10"/>
  <c r="EN260" i="10"/>
  <c r="EP260" i="10"/>
  <c r="GS250" i="10"/>
  <c r="GU250" i="10"/>
  <c r="JC287" i="10"/>
  <c r="JL262" i="10"/>
  <c r="JJ262" i="10"/>
  <c r="JF255" i="10"/>
  <c r="JF300" i="10"/>
  <c r="JQ300" i="10" s="1"/>
  <c r="JR300" i="10" s="1"/>
  <c r="BI255" i="10"/>
  <c r="BG255" i="10"/>
  <c r="CZ250" i="10"/>
  <c r="CX250" i="10"/>
  <c r="EQ245" i="10"/>
  <c r="EO245" i="10"/>
  <c r="JS251" i="10"/>
  <c r="AV245" i="10"/>
  <c r="AT245" i="10"/>
  <c r="AP229" i="10"/>
  <c r="AV229" i="10" s="1"/>
  <c r="JJ241" i="10"/>
  <c r="JL241" i="10"/>
  <c r="JQ247" i="10"/>
  <c r="JR247" i="10" s="1"/>
  <c r="JG245" i="10"/>
  <c r="JL236" i="10"/>
  <c r="JJ236" i="10"/>
  <c r="JM231" i="10"/>
  <c r="JK231" i="10"/>
  <c r="JQ231" i="10"/>
  <c r="JR231" i="10" s="1"/>
  <c r="HU229" i="10"/>
  <c r="JM224" i="10"/>
  <c r="JK224" i="10"/>
  <c r="JQ224" i="10"/>
  <c r="JR224" i="10" s="1"/>
  <c r="JK266" i="10"/>
  <c r="JT250" i="10"/>
  <c r="HH240" i="10"/>
  <c r="HB229" i="10"/>
  <c r="HH229" i="10" s="1"/>
  <c r="HF240" i="10"/>
  <c r="HF229" i="10" s="1"/>
  <c r="FE240" i="10"/>
  <c r="EY229" i="10"/>
  <c r="FE229" i="10" s="1"/>
  <c r="FC240" i="10"/>
  <c r="FC229" i="10" s="1"/>
  <c r="AH240" i="10"/>
  <c r="AJ240" i="10"/>
  <c r="AF240" i="10"/>
  <c r="AF229" i="10" s="1"/>
  <c r="CE229" i="10"/>
  <c r="CK229" i="10" s="1"/>
  <c r="CK235" i="10"/>
  <c r="CI235" i="10"/>
  <c r="EQ230" i="10"/>
  <c r="EO230" i="10"/>
  <c r="EK229" i="10"/>
  <c r="EQ229" i="10" s="1"/>
  <c r="AA229" i="10"/>
  <c r="AG229" i="10" s="1"/>
  <c r="JF230" i="10"/>
  <c r="AG230" i="10"/>
  <c r="AE230" i="10"/>
  <c r="GN229" i="10"/>
  <c r="GT229" i="10" s="1"/>
  <c r="AB229" i="10"/>
  <c r="AH229" i="10" s="1"/>
  <c r="O222" i="10"/>
  <c r="JH222" i="10" s="1"/>
  <c r="JH223" i="10"/>
  <c r="Y206" i="10"/>
  <c r="JD206" i="10" s="1"/>
  <c r="JB206" i="10"/>
  <c r="BQ229" i="10"/>
  <c r="BW229" i="10" s="1"/>
  <c r="JF182" i="10"/>
  <c r="JQ182" i="10" s="1"/>
  <c r="JR182" i="10" s="1"/>
  <c r="JJ171" i="10"/>
  <c r="JL171" i="10"/>
  <c r="JL184" i="10"/>
  <c r="JJ184" i="10"/>
  <c r="FD200" i="10"/>
  <c r="FB200" i="10"/>
  <c r="EX181" i="10"/>
  <c r="HP181" i="10"/>
  <c r="HV182" i="10"/>
  <c r="HT182" i="10"/>
  <c r="DN182" i="10"/>
  <c r="DH181" i="10"/>
  <c r="DL182" i="10"/>
  <c r="CZ174" i="10"/>
  <c r="CX174" i="10"/>
  <c r="CT167" i="10"/>
  <c r="AV174" i="10"/>
  <c r="AT174" i="10"/>
  <c r="AP167" i="10"/>
  <c r="JR186" i="10"/>
  <c r="HT168" i="10"/>
  <c r="HV168" i="10"/>
  <c r="HP167" i="10"/>
  <c r="HY168" i="10"/>
  <c r="JJ141" i="10"/>
  <c r="JL141" i="10"/>
  <c r="JG200" i="10"/>
  <c r="JQ176" i="10"/>
  <c r="JR176" i="10" s="1"/>
  <c r="JF174" i="10"/>
  <c r="JG168" i="10"/>
  <c r="JM159" i="10"/>
  <c r="JK159" i="10"/>
  <c r="JM157" i="10"/>
  <c r="JK157" i="10"/>
  <c r="JL144" i="10"/>
  <c r="JJ144" i="10"/>
  <c r="HW162" i="10"/>
  <c r="HY162" i="10"/>
  <c r="HU162" i="10"/>
  <c r="HQ124" i="10"/>
  <c r="JL159" i="10"/>
  <c r="JJ159" i="10"/>
  <c r="JL157" i="10"/>
  <c r="JJ157" i="10"/>
  <c r="JQ150" i="10"/>
  <c r="JR150" i="10" s="1"/>
  <c r="JM150" i="10"/>
  <c r="JK150" i="10"/>
  <c r="JQ135" i="10"/>
  <c r="JR135" i="10" s="1"/>
  <c r="EO103" i="10"/>
  <c r="EO67" i="10" s="1"/>
  <c r="EQ103" i="10"/>
  <c r="EK67" i="10"/>
  <c r="DM98" i="10"/>
  <c r="DO98" i="10"/>
  <c r="DC168" i="10"/>
  <c r="JO125" i="10"/>
  <c r="JK125" i="10"/>
  <c r="JQ125" i="10"/>
  <c r="JR125" i="10" s="1"/>
  <c r="JM125" i="10"/>
  <c r="JQ130" i="10"/>
  <c r="JR130" i="10" s="1"/>
  <c r="JM130" i="10"/>
  <c r="JK130" i="10"/>
  <c r="JM104" i="10"/>
  <c r="JK104" i="10"/>
  <c r="JQ104" i="10"/>
  <c r="JR104" i="10" s="1"/>
  <c r="JT103" i="10"/>
  <c r="JB167" i="10"/>
  <c r="JL128" i="10"/>
  <c r="JJ128" i="10"/>
  <c r="HW125" i="10"/>
  <c r="HY125" i="10"/>
  <c r="HU125" i="10"/>
  <c r="FR125" i="10"/>
  <c r="FP125" i="10"/>
  <c r="AU125" i="10"/>
  <c r="AO124" i="10"/>
  <c r="AS125" i="10"/>
  <c r="CK124" i="10"/>
  <c r="CI124" i="10"/>
  <c r="AG124" i="10"/>
  <c r="AE124" i="10"/>
  <c r="HC113" i="10"/>
  <c r="HI114" i="10"/>
  <c r="HK114" i="10"/>
  <c r="HG114" i="10"/>
  <c r="DV113" i="10"/>
  <c r="EB114" i="10"/>
  <c r="DZ114" i="10"/>
  <c r="BQ113" i="10"/>
  <c r="BW114" i="10"/>
  <c r="BU114" i="10"/>
  <c r="GT108" i="10"/>
  <c r="GT67" i="10" s="1"/>
  <c r="GR108" i="10"/>
  <c r="GR67" i="10" s="1"/>
  <c r="GN67" i="10"/>
  <c r="T108" i="10"/>
  <c r="GU103" i="10"/>
  <c r="GU67" i="10" s="1"/>
  <c r="GS103" i="10"/>
  <c r="GS67" i="10" s="1"/>
  <c r="HV98" i="10"/>
  <c r="HV67" i="10" s="1"/>
  <c r="HT98" i="10"/>
  <c r="HT67" i="10" s="1"/>
  <c r="HP67" i="10"/>
  <c r="DN93" i="10"/>
  <c r="DN67" i="10" s="1"/>
  <c r="DL93" i="10"/>
  <c r="DL67" i="10" s="1"/>
  <c r="JM88" i="10"/>
  <c r="JK88" i="10"/>
  <c r="Q67" i="10"/>
  <c r="DM57" i="10"/>
  <c r="DO57" i="10"/>
  <c r="BH57" i="10"/>
  <c r="BJ57" i="10"/>
  <c r="DL43" i="10"/>
  <c r="DN43" i="10"/>
  <c r="DH42" i="10"/>
  <c r="HK37" i="10"/>
  <c r="HG37" i="10"/>
  <c r="HI37" i="10"/>
  <c r="HC36" i="10"/>
  <c r="BG36" i="10"/>
  <c r="BI36" i="10"/>
  <c r="FP31" i="10"/>
  <c r="FL26" i="10"/>
  <c r="FR31" i="10"/>
  <c r="HT27" i="10"/>
  <c r="HV27" i="10"/>
  <c r="HP26" i="10"/>
  <c r="JF114" i="10"/>
  <c r="JF98" i="10"/>
  <c r="JJ70" i="10"/>
  <c r="JL70" i="10"/>
  <c r="HU67" i="10"/>
  <c r="JK45" i="10"/>
  <c r="JQ45" i="10"/>
  <c r="JR45" i="10" s="1"/>
  <c r="JM45" i="10"/>
  <c r="JK13" i="10"/>
  <c r="JQ13" i="10"/>
  <c r="JR13" i="10" s="1"/>
  <c r="JM13" i="10"/>
  <c r="JQ82" i="10"/>
  <c r="JR82" i="10" s="1"/>
  <c r="CI67" i="10"/>
  <c r="S67" i="10"/>
  <c r="JM38" i="10"/>
  <c r="JK38" i="10"/>
  <c r="JQ38" i="10"/>
  <c r="JR38" i="10" s="1"/>
  <c r="JG108" i="10"/>
  <c r="EB68" i="10"/>
  <c r="EB67" i="10" s="1"/>
  <c r="DV67" i="10"/>
  <c r="DZ68" i="10"/>
  <c r="DZ67" i="10" s="1"/>
  <c r="BW68" i="10"/>
  <c r="BW67" i="10" s="1"/>
  <c r="BQ67" i="10"/>
  <c r="BU68" i="10"/>
  <c r="BU67" i="10" s="1"/>
  <c r="T68" i="10"/>
  <c r="N67" i="10"/>
  <c r="N380" i="10" s="1"/>
  <c r="JG68" i="10"/>
  <c r="R68" i="10"/>
  <c r="FL67" i="10"/>
  <c r="BC67" i="10"/>
  <c r="JL62" i="10"/>
  <c r="JJ62" i="10"/>
  <c r="EC57" i="10"/>
  <c r="EA57" i="10"/>
  <c r="BX57" i="10"/>
  <c r="BV57" i="10"/>
  <c r="T57" i="10"/>
  <c r="R57" i="10"/>
  <c r="JL51" i="10"/>
  <c r="JN51" i="10"/>
  <c r="JJ51" i="10"/>
  <c r="FE51" i="10"/>
  <c r="FC51" i="10"/>
  <c r="DN51" i="10"/>
  <c r="DL51" i="10"/>
  <c r="AV51" i="10"/>
  <c r="AT51" i="10"/>
  <c r="EB43" i="10"/>
  <c r="DV42" i="10"/>
  <c r="DZ43" i="10"/>
  <c r="AV42" i="10"/>
  <c r="AT42" i="10"/>
  <c r="JE42" i="10"/>
  <c r="JD37" i="10"/>
  <c r="JQ32" i="10"/>
  <c r="JR32" i="10" s="1"/>
  <c r="JM32" i="10"/>
  <c r="JK32" i="10"/>
  <c r="JG31" i="10"/>
  <c r="FS31" i="10"/>
  <c r="FQ31" i="10"/>
  <c r="FM26" i="10"/>
  <c r="AP26" i="10"/>
  <c r="AV31" i="10"/>
  <c r="AX31" i="10"/>
  <c r="AT31" i="10"/>
  <c r="HW27" i="10"/>
  <c r="HQ26" i="10"/>
  <c r="HY27" i="10"/>
  <c r="HU27" i="10"/>
  <c r="FD27" i="10"/>
  <c r="EX26" i="10"/>
  <c r="FB27" i="10"/>
  <c r="JC26" i="10"/>
  <c r="HI26" i="10"/>
  <c r="HK26" i="10"/>
  <c r="HG26" i="10"/>
  <c r="BW22" i="10"/>
  <c r="BW9" i="10" s="1"/>
  <c r="BU22" i="10"/>
  <c r="BU9" i="10" s="1"/>
  <c r="BQ9" i="10"/>
  <c r="S22" i="10"/>
  <c r="S9" i="10" s="1"/>
  <c r="JF22" i="10"/>
  <c r="JQ22" i="10" s="1"/>
  <c r="JR22" i="10" s="1"/>
  <c r="Q22" i="10"/>
  <c r="Q9" i="10" s="1"/>
  <c r="M9" i="10"/>
  <c r="IW10" i="10"/>
  <c r="IW9" i="10" s="1"/>
  <c r="IW380" i="10" s="1"/>
  <c r="JQ70" i="10"/>
  <c r="JR70" i="10" s="1"/>
  <c r="JC51" i="10"/>
  <c r="GU42" i="10"/>
  <c r="GS42" i="10"/>
  <c r="BX26" i="10"/>
  <c r="BV26" i="10"/>
  <c r="JJ11" i="10"/>
  <c r="JL11" i="10"/>
  <c r="JF10" i="10"/>
  <c r="W380" i="10"/>
  <c r="AC380" i="10"/>
  <c r="JF31" i="10"/>
  <c r="JE26" i="10"/>
  <c r="AH67" i="10"/>
  <c r="EP9" i="10"/>
  <c r="BX67" i="10"/>
  <c r="JG58" i="10"/>
  <c r="JF43" i="10"/>
  <c r="GT9" i="10"/>
  <c r="CZ10" i="10"/>
  <c r="CZ9" i="10" s="1"/>
  <c r="CX10" i="10"/>
  <c r="CX9" i="10" s="1"/>
  <c r="CT9" i="10"/>
  <c r="T10" i="10"/>
  <c r="T9" i="10" s="1"/>
  <c r="GO380" i="10"/>
  <c r="FI380" i="10"/>
  <c r="BN380" i="10"/>
  <c r="BN382" i="10" s="1"/>
  <c r="AL380" i="10"/>
  <c r="AL382" i="10" s="1"/>
  <c r="J380" i="10"/>
  <c r="J382" i="10" s="1"/>
  <c r="JC9" i="10"/>
  <c r="AA380" i="10"/>
  <c r="DL229" i="10" l="1"/>
  <c r="JF206" i="10"/>
  <c r="BV229" i="10"/>
  <c r="JL235" i="10"/>
  <c r="JF36" i="10"/>
  <c r="DW380" i="10"/>
  <c r="EC385" i="10" s="1"/>
  <c r="JG57" i="10"/>
  <c r="HT229" i="10"/>
  <c r="Q299" i="10"/>
  <c r="CU380" i="10"/>
  <c r="GQ380" i="10"/>
  <c r="BG26" i="10"/>
  <c r="BI26" i="10"/>
  <c r="AT339" i="10"/>
  <c r="AV339" i="10"/>
  <c r="AT229" i="10"/>
  <c r="GR299" i="10"/>
  <c r="JM330" i="10"/>
  <c r="JQ235" i="10"/>
  <c r="JR235" i="10" s="1"/>
  <c r="FP229" i="10"/>
  <c r="JM255" i="10"/>
  <c r="JF222" i="10"/>
  <c r="JN222" i="10" s="1"/>
  <c r="JM340" i="10"/>
  <c r="FD124" i="10"/>
  <c r="FB124" i="10"/>
  <c r="HF339" i="10"/>
  <c r="HH339" i="10"/>
  <c r="BH181" i="10"/>
  <c r="BJ181" i="10"/>
  <c r="FB339" i="10"/>
  <c r="FD339" i="10"/>
  <c r="CZ339" i="10"/>
  <c r="CX339" i="10"/>
  <c r="EN124" i="10"/>
  <c r="JQ255" i="10"/>
  <c r="JR255" i="10" s="1"/>
  <c r="JS299" i="10"/>
  <c r="S299" i="10"/>
  <c r="FQ229" i="10"/>
  <c r="JS181" i="10"/>
  <c r="DZ229" i="10"/>
  <c r="BJ67" i="10"/>
  <c r="CL222" i="10"/>
  <c r="CJ222" i="10"/>
  <c r="HK339" i="10"/>
  <c r="DN206" i="10"/>
  <c r="DL206" i="10"/>
  <c r="HW36" i="10"/>
  <c r="HU36" i="10"/>
  <c r="HF57" i="10"/>
  <c r="HH57" i="10"/>
  <c r="M380" i="10"/>
  <c r="R67" i="10"/>
  <c r="CI229" i="10"/>
  <c r="HH67" i="10"/>
  <c r="HV299" i="10"/>
  <c r="HV9" i="10"/>
  <c r="BG339" i="10"/>
  <c r="BI339" i="10"/>
  <c r="AT113" i="10"/>
  <c r="AV113" i="10"/>
  <c r="CI42" i="10"/>
  <c r="CK42" i="10"/>
  <c r="AS206" i="10"/>
  <c r="AU206" i="10"/>
  <c r="BG124" i="10"/>
  <c r="BI124" i="10"/>
  <c r="FS42" i="10"/>
  <c r="FQ42" i="10"/>
  <c r="JH167" i="10"/>
  <c r="JM182" i="10"/>
  <c r="HW287" i="10"/>
  <c r="HU287" i="10"/>
  <c r="HF167" i="10"/>
  <c r="HH167" i="10"/>
  <c r="EP36" i="10"/>
  <c r="EN36" i="10"/>
  <c r="DM181" i="10"/>
  <c r="JH67" i="10"/>
  <c r="JS67" i="10" s="1"/>
  <c r="BU229" i="10"/>
  <c r="FB299" i="10"/>
  <c r="GR229" i="10"/>
  <c r="HQ380" i="10"/>
  <c r="JS325" i="10"/>
  <c r="JT325" i="10" s="1"/>
  <c r="EQ113" i="10"/>
  <c r="EO113" i="10"/>
  <c r="BH206" i="10"/>
  <c r="BJ206" i="10"/>
  <c r="FD299" i="10"/>
  <c r="JJ125" i="10"/>
  <c r="EN181" i="10"/>
  <c r="EP181" i="10"/>
  <c r="BV181" i="10"/>
  <c r="BG113" i="10"/>
  <c r="BI113" i="10"/>
  <c r="HH26" i="10"/>
  <c r="HF124" i="10"/>
  <c r="HH124" i="10"/>
  <c r="EN339" i="10"/>
  <c r="EP339" i="10"/>
  <c r="HH360" i="10"/>
  <c r="HF360" i="10"/>
  <c r="BH26" i="10"/>
  <c r="BJ26" i="10"/>
  <c r="EO339" i="10"/>
  <c r="EQ339" i="10"/>
  <c r="BH339" i="10"/>
  <c r="BJ339" i="10"/>
  <c r="EQ206" i="10"/>
  <c r="EO206" i="10"/>
  <c r="GU360" i="10"/>
  <c r="GS360" i="10"/>
  <c r="BU339" i="10"/>
  <c r="BW339" i="10"/>
  <c r="EO26" i="10"/>
  <c r="EQ26" i="10"/>
  <c r="GR287" i="10"/>
  <c r="GT287" i="10"/>
  <c r="AS36" i="10"/>
  <c r="AU36" i="10"/>
  <c r="AV360" i="10"/>
  <c r="FP57" i="10"/>
  <c r="FR57" i="10"/>
  <c r="HG67" i="10"/>
  <c r="R229" i="10"/>
  <c r="JJ235" i="10"/>
  <c r="EN222" i="10"/>
  <c r="EP222" i="10"/>
  <c r="CT380" i="10"/>
  <c r="CZ385" i="10" s="1"/>
  <c r="JF26" i="10"/>
  <c r="JN26" i="10" s="1"/>
  <c r="JS275" i="10"/>
  <c r="HH113" i="10"/>
  <c r="HF113" i="10"/>
  <c r="T67" i="10"/>
  <c r="EO229" i="10"/>
  <c r="BG229" i="10"/>
  <c r="EN229" i="10"/>
  <c r="EY380" i="10"/>
  <c r="FE385" i="10" s="1"/>
  <c r="JN265" i="10"/>
  <c r="JL125" i="10"/>
  <c r="Q124" i="10"/>
  <c r="S124" i="10"/>
  <c r="CI339" i="10"/>
  <c r="CK339" i="10"/>
  <c r="CX26" i="10"/>
  <c r="CZ26" i="10"/>
  <c r="AT124" i="10"/>
  <c r="AV124" i="10"/>
  <c r="JH287" i="10"/>
  <c r="Q287" i="10"/>
  <c r="HW67" i="10"/>
  <c r="FB229" i="10"/>
  <c r="BV67" i="10"/>
  <c r="CJ299" i="10"/>
  <c r="JL265" i="10"/>
  <c r="GS57" i="10"/>
  <c r="GU57" i="10"/>
  <c r="FE181" i="10"/>
  <c r="FC181" i="10"/>
  <c r="CL113" i="10"/>
  <c r="CJ113" i="10"/>
  <c r="EQ167" i="10"/>
  <c r="EO167" i="10"/>
  <c r="EA287" i="10"/>
  <c r="EC287" i="10"/>
  <c r="EQ57" i="10"/>
  <c r="EO57" i="10"/>
  <c r="CY113" i="10"/>
  <c r="DA113" i="10"/>
  <c r="DA167" i="10"/>
  <c r="CY167" i="10"/>
  <c r="BC380" i="10"/>
  <c r="BG380" i="10" s="1"/>
  <c r="GS299" i="10"/>
  <c r="FD113" i="10"/>
  <c r="FB113" i="10"/>
  <c r="BH167" i="10"/>
  <c r="BJ167" i="10"/>
  <c r="JS124" i="10"/>
  <c r="T299" i="10"/>
  <c r="AU57" i="10"/>
  <c r="AS57" i="10"/>
  <c r="GR124" i="10"/>
  <c r="GT124" i="10"/>
  <c r="BG222" i="10"/>
  <c r="BI222" i="10"/>
  <c r="AF339" i="10"/>
  <c r="AH339" i="10"/>
  <c r="CZ124" i="10"/>
  <c r="CX124" i="10"/>
  <c r="AG36" i="10"/>
  <c r="AE36" i="10"/>
  <c r="DM124" i="10"/>
  <c r="DO124" i="10"/>
  <c r="AF167" i="10"/>
  <c r="AH167" i="10"/>
  <c r="CK222" i="10"/>
  <c r="CI222" i="10"/>
  <c r="BW287" i="10"/>
  <c r="BU287" i="10"/>
  <c r="JB382" i="10"/>
  <c r="JB387" i="10"/>
  <c r="AT26" i="10"/>
  <c r="AV26" i="10"/>
  <c r="AP380" i="10"/>
  <c r="JQ31" i="10"/>
  <c r="JR31" i="10" s="1"/>
  <c r="JM31" i="10"/>
  <c r="JO31" i="10"/>
  <c r="JK31" i="10"/>
  <c r="JQ68" i="10"/>
  <c r="JR68" i="10" s="1"/>
  <c r="JM68" i="10"/>
  <c r="JG67" i="10"/>
  <c r="JO68" i="10"/>
  <c r="JK68" i="10"/>
  <c r="JN114" i="10"/>
  <c r="JJ114" i="10"/>
  <c r="JL114" i="10"/>
  <c r="BU113" i="10"/>
  <c r="BW113" i="10"/>
  <c r="JF113" i="10"/>
  <c r="EQ67" i="10"/>
  <c r="EK380" i="10"/>
  <c r="JO200" i="10"/>
  <c r="JK200" i="10"/>
  <c r="JQ200" i="10"/>
  <c r="JR200" i="10" s="1"/>
  <c r="JM200" i="10"/>
  <c r="HV167" i="10"/>
  <c r="HT167" i="10"/>
  <c r="HY167" i="10"/>
  <c r="AT167" i="10"/>
  <c r="AV167" i="10"/>
  <c r="FD181" i="10"/>
  <c r="FB181" i="10"/>
  <c r="AE229" i="10"/>
  <c r="JK245" i="10"/>
  <c r="JQ245" i="10"/>
  <c r="JR245" i="10" s="1"/>
  <c r="JO245" i="10"/>
  <c r="JM245" i="10"/>
  <c r="JN288" i="10"/>
  <c r="JJ288" i="10"/>
  <c r="JL288" i="10"/>
  <c r="EB287" i="10"/>
  <c r="DZ287" i="10"/>
  <c r="HI287" i="10"/>
  <c r="HK287" i="10"/>
  <c r="HG287" i="10"/>
  <c r="JA299" i="10"/>
  <c r="IR380" i="10"/>
  <c r="JO354" i="10"/>
  <c r="JK354" i="10"/>
  <c r="JQ354" i="10"/>
  <c r="JR354" i="10" s="1"/>
  <c r="JM354" i="10"/>
  <c r="O380" i="10"/>
  <c r="JO37" i="10"/>
  <c r="JK37" i="10"/>
  <c r="JQ37" i="10"/>
  <c r="JR37" i="10" s="1"/>
  <c r="JM37" i="10"/>
  <c r="JL162" i="10"/>
  <c r="JN162" i="10"/>
  <c r="JJ162" i="10"/>
  <c r="EP167" i="10"/>
  <c r="EN167" i="10"/>
  <c r="FS167" i="10"/>
  <c r="FQ167" i="10"/>
  <c r="AV181" i="10"/>
  <c r="AT181" i="10"/>
  <c r="AG206" i="10"/>
  <c r="JQ207" i="10"/>
  <c r="JR207" i="10" s="1"/>
  <c r="JM207" i="10"/>
  <c r="JO207" i="10"/>
  <c r="JK207" i="10"/>
  <c r="EC222" i="10"/>
  <c r="EA222" i="10"/>
  <c r="JG222" i="10"/>
  <c r="CX229" i="10"/>
  <c r="JQ240" i="10"/>
  <c r="JR240" i="10" s="1"/>
  <c r="JM240" i="10"/>
  <c r="JO240" i="10"/>
  <c r="JK240" i="10"/>
  <c r="JQ325" i="10"/>
  <c r="JR325" i="10" s="1"/>
  <c r="JM325" i="10"/>
  <c r="JK325" i="10"/>
  <c r="JO325" i="10"/>
  <c r="CK360" i="10"/>
  <c r="CI360" i="10"/>
  <c r="GA382" i="10"/>
  <c r="GG385" i="10"/>
  <c r="JD36" i="10"/>
  <c r="JD380" i="10" s="1"/>
  <c r="K380" i="10"/>
  <c r="FD57" i="10"/>
  <c r="FB57" i="10"/>
  <c r="HW57" i="10"/>
  <c r="HY57" i="10"/>
  <c r="HU57" i="10"/>
  <c r="HY67" i="10"/>
  <c r="JO230" i="10"/>
  <c r="JK230" i="10"/>
  <c r="JG229" i="10"/>
  <c r="JQ230" i="10"/>
  <c r="JR230" i="10" s="1"/>
  <c r="JM230" i="10"/>
  <c r="GS167" i="10"/>
  <c r="GU167" i="10"/>
  <c r="BU206" i="10"/>
  <c r="BW206" i="10"/>
  <c r="JL222" i="10"/>
  <c r="JS235" i="10"/>
  <c r="JT235" i="10" s="1"/>
  <c r="JI229" i="10"/>
  <c r="JS229" i="10" s="1"/>
  <c r="JR270" i="10"/>
  <c r="JD299" i="10"/>
  <c r="AU339" i="10"/>
  <c r="AS339" i="10"/>
  <c r="JF339" i="10"/>
  <c r="BD380" i="10"/>
  <c r="JI26" i="10"/>
  <c r="R26" i="10"/>
  <c r="Q36" i="10"/>
  <c r="DO36" i="10"/>
  <c r="DM36" i="10"/>
  <c r="JO98" i="10"/>
  <c r="JK98" i="10"/>
  <c r="JQ98" i="10"/>
  <c r="JR98" i="10" s="1"/>
  <c r="JM98" i="10"/>
  <c r="FE67" i="10"/>
  <c r="T124" i="10"/>
  <c r="CF380" i="10"/>
  <c r="BH124" i="10"/>
  <c r="BJ124" i="10"/>
  <c r="HI167" i="10"/>
  <c r="HG167" i="10"/>
  <c r="HK167" i="10"/>
  <c r="GT181" i="10"/>
  <c r="GR181" i="10"/>
  <c r="JO250" i="10"/>
  <c r="JK250" i="10"/>
  <c r="JQ250" i="10"/>
  <c r="JR250" i="10" s="1"/>
  <c r="JM250" i="10"/>
  <c r="DO287" i="10"/>
  <c r="DM287" i="10"/>
  <c r="BI287" i="10"/>
  <c r="BG287" i="10"/>
  <c r="JF287" i="10"/>
  <c r="HT287" i="10"/>
  <c r="HV287" i="10"/>
  <c r="HY287" i="10"/>
  <c r="AS360" i="10"/>
  <c r="AU360" i="10"/>
  <c r="JF360" i="10"/>
  <c r="HV26" i="10"/>
  <c r="HT26" i="10"/>
  <c r="HP380" i="10"/>
  <c r="DN42" i="10"/>
  <c r="DL42" i="10"/>
  <c r="DH380" i="10"/>
  <c r="JO168" i="10"/>
  <c r="JM168" i="10"/>
  <c r="JQ168" i="10"/>
  <c r="JR168" i="10" s="1"/>
  <c r="JK168" i="10"/>
  <c r="BV287" i="10"/>
  <c r="BX287" i="10"/>
  <c r="JJ335" i="10"/>
  <c r="JL335" i="10"/>
  <c r="DM339" i="10"/>
  <c r="DO339" i="10"/>
  <c r="JQ361" i="10"/>
  <c r="JR361" i="10" s="1"/>
  <c r="JM361" i="10"/>
  <c r="JO361" i="10"/>
  <c r="JK361" i="10"/>
  <c r="JH360" i="10"/>
  <c r="Q360" i="10"/>
  <c r="JN37" i="10"/>
  <c r="JJ37" i="10"/>
  <c r="JL37" i="10"/>
  <c r="DZ124" i="10"/>
  <c r="EB124" i="10"/>
  <c r="JQ103" i="10"/>
  <c r="JR103" i="10" s="1"/>
  <c r="JM103" i="10"/>
  <c r="JO103" i="10"/>
  <c r="JK103" i="10"/>
  <c r="FP124" i="10"/>
  <c r="FR124" i="10"/>
  <c r="BW167" i="10"/>
  <c r="BU167" i="10"/>
  <c r="BI167" i="10"/>
  <c r="BG167" i="10"/>
  <c r="JN207" i="10"/>
  <c r="JJ207" i="10"/>
  <c r="JL207" i="10"/>
  <c r="JL206" i="10"/>
  <c r="JN206" i="10"/>
  <c r="JJ206" i="10"/>
  <c r="JN212" i="10"/>
  <c r="JL212" i="10"/>
  <c r="JO293" i="10"/>
  <c r="JK293" i="10"/>
  <c r="JQ293" i="10"/>
  <c r="JR293" i="10" s="1"/>
  <c r="JM293" i="10"/>
  <c r="BX339" i="10"/>
  <c r="BV339" i="10"/>
  <c r="GT339" i="10"/>
  <c r="GR339" i="10"/>
  <c r="L380" i="10"/>
  <c r="T385" i="10" s="1"/>
  <c r="JE9" i="10"/>
  <c r="JE380" i="10" s="1"/>
  <c r="BV42" i="10"/>
  <c r="BX42" i="10"/>
  <c r="CY57" i="10"/>
  <c r="DA57" i="10"/>
  <c r="S57" i="10"/>
  <c r="JG113" i="10"/>
  <c r="T113" i="10"/>
  <c r="R113" i="10"/>
  <c r="BX124" i="10"/>
  <c r="BV124" i="10"/>
  <c r="JO162" i="10"/>
  <c r="JK162" i="10"/>
  <c r="JQ162" i="10"/>
  <c r="JR162" i="10" s="1"/>
  <c r="JM162" i="10"/>
  <c r="Q167" i="10"/>
  <c r="JF167" i="10"/>
  <c r="S167" i="10"/>
  <c r="EC167" i="10"/>
  <c r="EA167" i="10"/>
  <c r="CZ181" i="10"/>
  <c r="CX181" i="10"/>
  <c r="AF360" i="10"/>
  <c r="AH360" i="10"/>
  <c r="JG360" i="10"/>
  <c r="GE380" i="10"/>
  <c r="S36" i="10"/>
  <c r="JQ43" i="10"/>
  <c r="JR43" i="10" s="1"/>
  <c r="JM43" i="10"/>
  <c r="JO43" i="10"/>
  <c r="JK43" i="10"/>
  <c r="DO42" i="10"/>
  <c r="DM42" i="10"/>
  <c r="HI42" i="10"/>
  <c r="HK42" i="10"/>
  <c r="HG42" i="10"/>
  <c r="GT57" i="10"/>
  <c r="GR57" i="10"/>
  <c r="GN380" i="10"/>
  <c r="DM67" i="10"/>
  <c r="HV57" i="10"/>
  <c r="HT57" i="10"/>
  <c r="JL93" i="10"/>
  <c r="JN93" i="10"/>
  <c r="JJ93" i="10"/>
  <c r="JG124" i="10"/>
  <c r="DJ380" i="10"/>
  <c r="DL167" i="10"/>
  <c r="JG167" i="10"/>
  <c r="T167" i="10"/>
  <c r="R167" i="10"/>
  <c r="CJ167" i="10"/>
  <c r="CL167" i="10"/>
  <c r="EQ181" i="10"/>
  <c r="EO181" i="10"/>
  <c r="T181" i="10"/>
  <c r="T206" i="10"/>
  <c r="BH229" i="10"/>
  <c r="HK229" i="10"/>
  <c r="HI229" i="10"/>
  <c r="JN250" i="10"/>
  <c r="JJ250" i="10"/>
  <c r="JL250" i="10"/>
  <c r="JO275" i="10"/>
  <c r="JK275" i="10"/>
  <c r="JQ275" i="10"/>
  <c r="JR275" i="10" s="1"/>
  <c r="JM275" i="10"/>
  <c r="JT275" i="10"/>
  <c r="JJ325" i="10"/>
  <c r="JN325" i="10"/>
  <c r="JL325" i="10"/>
  <c r="R339" i="10"/>
  <c r="JL361" i="10"/>
  <c r="JJ361" i="10"/>
  <c r="JN361" i="10"/>
  <c r="JF42" i="10"/>
  <c r="BR380" i="10"/>
  <c r="JL10" i="10"/>
  <c r="JL9" i="10" s="1"/>
  <c r="JF9" i="10"/>
  <c r="JJ10" i="10"/>
  <c r="JN10" i="10"/>
  <c r="EB42" i="10"/>
  <c r="DZ42" i="10"/>
  <c r="DV380" i="10"/>
  <c r="FP26" i="10"/>
  <c r="FR26" i="10"/>
  <c r="HI36" i="10"/>
  <c r="HK36" i="10"/>
  <c r="HK380" i="10" s="1"/>
  <c r="HG36" i="10"/>
  <c r="AE380" i="10"/>
  <c r="GU385" i="10"/>
  <c r="JN43" i="10"/>
  <c r="JJ43" i="10"/>
  <c r="JL43" i="10"/>
  <c r="JN31" i="10"/>
  <c r="JJ31" i="10"/>
  <c r="JL31" i="10"/>
  <c r="JO57" i="10"/>
  <c r="JK57" i="10"/>
  <c r="JM57" i="10"/>
  <c r="JO108" i="10"/>
  <c r="JK108" i="10"/>
  <c r="JQ108" i="10"/>
  <c r="JR108" i="10" s="1"/>
  <c r="JM108" i="10"/>
  <c r="JN174" i="10"/>
  <c r="JJ174" i="10"/>
  <c r="JL174" i="10"/>
  <c r="JN230" i="10"/>
  <c r="JJ230" i="10"/>
  <c r="JF229" i="10"/>
  <c r="JL230" i="10"/>
  <c r="JF299" i="10"/>
  <c r="JN300" i="10"/>
  <c r="JL300" i="10"/>
  <c r="JJ300" i="10"/>
  <c r="JL275" i="10"/>
  <c r="JN275" i="10"/>
  <c r="JJ275" i="10"/>
  <c r="JK330" i="10"/>
  <c r="JN374" i="10"/>
  <c r="JJ374" i="10"/>
  <c r="JL374" i="10"/>
  <c r="AO380" i="10"/>
  <c r="JN68" i="10"/>
  <c r="JJ68" i="10"/>
  <c r="JL68" i="10"/>
  <c r="JF67" i="10"/>
  <c r="JQ10" i="10"/>
  <c r="JR10" i="10" s="1"/>
  <c r="JM10" i="10"/>
  <c r="JM9" i="10" s="1"/>
  <c r="JK10" i="10"/>
  <c r="JK9" i="10" s="1"/>
  <c r="JO10" i="10"/>
  <c r="JG9" i="10"/>
  <c r="EC36" i="10"/>
  <c r="EA36" i="10"/>
  <c r="JL58" i="10"/>
  <c r="JN58" i="10"/>
  <c r="JJ58" i="10"/>
  <c r="HH42" i="10"/>
  <c r="HF42" i="10"/>
  <c r="HB380" i="10"/>
  <c r="JL108" i="10"/>
  <c r="JN108" i="10"/>
  <c r="JJ108" i="10"/>
  <c r="CY124" i="10"/>
  <c r="DA124" i="10"/>
  <c r="JN223" i="10"/>
  <c r="JJ223" i="10"/>
  <c r="JL223" i="10"/>
  <c r="AU181" i="10"/>
  <c r="AS181" i="10"/>
  <c r="JF181" i="10"/>
  <c r="JN245" i="10"/>
  <c r="JJ245" i="10"/>
  <c r="JL245" i="10"/>
  <c r="JQ288" i="10"/>
  <c r="JR288" i="10" s="1"/>
  <c r="JM288" i="10"/>
  <c r="JO288" i="10"/>
  <c r="JK288" i="10"/>
  <c r="EO287" i="10"/>
  <c r="EQ287" i="10"/>
  <c r="JL354" i="10"/>
  <c r="JN354" i="10"/>
  <c r="JJ354" i="10"/>
  <c r="DZ339" i="10"/>
  <c r="EB339" i="10"/>
  <c r="IX380" i="10"/>
  <c r="EP26" i="10"/>
  <c r="EN26" i="10"/>
  <c r="EJ380" i="10"/>
  <c r="AT57" i="10"/>
  <c r="AV57" i="10"/>
  <c r="JP113" i="10"/>
  <c r="JF57" i="10"/>
  <c r="JQ93" i="10"/>
  <c r="JR93" i="10" s="1"/>
  <c r="JM93" i="10"/>
  <c r="JO93" i="10"/>
  <c r="JK93" i="10"/>
  <c r="DL124" i="10"/>
  <c r="DN124" i="10"/>
  <c r="JS167" i="10"/>
  <c r="BI181" i="10"/>
  <c r="BG181" i="10"/>
  <c r="Q222" i="10"/>
  <c r="AS222" i="10"/>
  <c r="AU222" i="10"/>
  <c r="AV287" i="10"/>
  <c r="AT287" i="10"/>
  <c r="FB287" i="10"/>
  <c r="FD287" i="10"/>
  <c r="JK335" i="10"/>
  <c r="JM335" i="10"/>
  <c r="JK340" i="10"/>
  <c r="P380" i="10"/>
  <c r="CK26" i="10"/>
  <c r="CI26" i="10"/>
  <c r="CE380" i="10"/>
  <c r="JN36" i="10"/>
  <c r="JJ36" i="10"/>
  <c r="HV36" i="10"/>
  <c r="HT36" i="10"/>
  <c r="HY36" i="10"/>
  <c r="R42" i="10"/>
  <c r="JG42" i="10"/>
  <c r="T42" i="10"/>
  <c r="DL57" i="10"/>
  <c r="DN57" i="10"/>
  <c r="AF26" i="10"/>
  <c r="AH26" i="10"/>
  <c r="JG26" i="10"/>
  <c r="AB380" i="10"/>
  <c r="AH124" i="10"/>
  <c r="AF124" i="10"/>
  <c r="JG181" i="10"/>
  <c r="T339" i="10"/>
  <c r="HW339" i="10"/>
  <c r="HY339" i="10"/>
  <c r="HU339" i="10"/>
  <c r="HC380" i="10"/>
  <c r="JG36" i="10"/>
  <c r="HY229" i="10"/>
  <c r="JL22" i="10"/>
  <c r="JN22" i="10"/>
  <c r="JJ22" i="10"/>
  <c r="FS26" i="10"/>
  <c r="FQ26" i="10"/>
  <c r="JC380" i="10"/>
  <c r="DA385" i="10"/>
  <c r="HW385" i="10"/>
  <c r="JO58" i="10"/>
  <c r="JK58" i="10"/>
  <c r="JQ58" i="10"/>
  <c r="JR58" i="10" s="1"/>
  <c r="JM58" i="10"/>
  <c r="S385" i="10"/>
  <c r="S380" i="10"/>
  <c r="Q380" i="10"/>
  <c r="BQ380" i="10"/>
  <c r="FB26" i="10"/>
  <c r="FD26" i="10"/>
  <c r="EX380" i="10"/>
  <c r="HY26" i="10"/>
  <c r="HY380" i="10" s="1"/>
  <c r="HU26" i="10"/>
  <c r="HW26" i="10"/>
  <c r="JN98" i="10"/>
  <c r="JJ98" i="10"/>
  <c r="JL98" i="10"/>
  <c r="DZ113" i="10"/>
  <c r="EB113" i="10"/>
  <c r="HK113" i="10"/>
  <c r="HG113" i="10"/>
  <c r="HI113" i="10"/>
  <c r="AU124" i="10"/>
  <c r="AS124" i="10"/>
  <c r="JF124" i="10"/>
  <c r="HW124" i="10"/>
  <c r="HY124" i="10"/>
  <c r="HU124" i="10"/>
  <c r="CX167" i="10"/>
  <c r="CZ167" i="10"/>
  <c r="DN181" i="10"/>
  <c r="DL181" i="10"/>
  <c r="HT181" i="10"/>
  <c r="HV181" i="10"/>
  <c r="JN182" i="10"/>
  <c r="JJ182" i="10"/>
  <c r="JL182" i="10"/>
  <c r="JL255" i="10"/>
  <c r="JN255" i="10"/>
  <c r="JJ255" i="10"/>
  <c r="EC360" i="10"/>
  <c r="EA360" i="10"/>
  <c r="FM380" i="10"/>
  <c r="GD380" i="10"/>
  <c r="HI67" i="10"/>
  <c r="JL103" i="10"/>
  <c r="JN103" i="10"/>
  <c r="JJ103" i="10"/>
  <c r="HY181" i="10"/>
  <c r="DA181" i="10"/>
  <c r="CY181" i="10"/>
  <c r="DO167" i="10"/>
  <c r="DM167" i="10"/>
  <c r="DM206" i="10"/>
  <c r="DO206" i="10"/>
  <c r="JL260" i="10"/>
  <c r="JN260" i="10"/>
  <c r="JJ260" i="10"/>
  <c r="JO265" i="10"/>
  <c r="JK265" i="10"/>
  <c r="JQ265" i="10"/>
  <c r="JR265" i="10" s="1"/>
  <c r="JM265" i="10"/>
  <c r="R287" i="10"/>
  <c r="JG287" i="10"/>
  <c r="T287" i="10"/>
  <c r="CJ287" i="10"/>
  <c r="CL287" i="10"/>
  <c r="JG299" i="10"/>
  <c r="HI360" i="10"/>
  <c r="HG360" i="10"/>
  <c r="HK360" i="10"/>
  <c r="BJ360" i="10"/>
  <c r="BH360" i="10"/>
  <c r="DI380" i="10"/>
  <c r="FL380" i="10"/>
  <c r="JQ114" i="10"/>
  <c r="JR114" i="10" s="1"/>
  <c r="JM114" i="10"/>
  <c r="JO114" i="10"/>
  <c r="JK114" i="10"/>
  <c r="HK124" i="10"/>
  <c r="HG124" i="10"/>
  <c r="HI124" i="10"/>
  <c r="JL168" i="10"/>
  <c r="JJ168" i="10"/>
  <c r="JN168" i="10"/>
  <c r="JS168" i="10"/>
  <c r="JT168" i="10" s="1"/>
  <c r="DZ206" i="10"/>
  <c r="EB206" i="10"/>
  <c r="HK206" i="10"/>
  <c r="HG206" i="10"/>
  <c r="HI206" i="10"/>
  <c r="S222" i="10"/>
  <c r="CX287" i="10"/>
  <c r="CZ287" i="10"/>
  <c r="JS300" i="10"/>
  <c r="JT300" i="10" s="1"/>
  <c r="JP360" i="10"/>
  <c r="Y380" i="10"/>
  <c r="AG385" i="10" s="1"/>
  <c r="BG57" i="10"/>
  <c r="BI57" i="10"/>
  <c r="DO67" i="10"/>
  <c r="FC67" i="10"/>
  <c r="FC380" i="10" s="1"/>
  <c r="DM113" i="10"/>
  <c r="DO113" i="10"/>
  <c r="GS124" i="10"/>
  <c r="GU124" i="10"/>
  <c r="AG167" i="10"/>
  <c r="AE167" i="10"/>
  <c r="CK167" i="10"/>
  <c r="CI167" i="10"/>
  <c r="JQ174" i="10"/>
  <c r="JR174" i="10" s="1"/>
  <c r="JM174" i="10"/>
  <c r="JO174" i="10"/>
  <c r="JK174" i="10"/>
  <c r="R181" i="10"/>
  <c r="JG206" i="10"/>
  <c r="HV222" i="10"/>
  <c r="HT222" i="10"/>
  <c r="HY222" i="10"/>
  <c r="GS229" i="10"/>
  <c r="Q229" i="10"/>
  <c r="JR276" i="10"/>
  <c r="JG339" i="10"/>
  <c r="EC339" i="10"/>
  <c r="EA339" i="10"/>
  <c r="GS339" i="10"/>
  <c r="GU339" i="10"/>
  <c r="FS360" i="10"/>
  <c r="FQ360" i="10"/>
  <c r="HF380" i="10" l="1"/>
  <c r="JJ222" i="10"/>
  <c r="HH380" i="10"/>
  <c r="FP380" i="10"/>
  <c r="JL26" i="10"/>
  <c r="EN380" i="10"/>
  <c r="JJ26" i="10"/>
  <c r="FE380" i="10"/>
  <c r="JI380" i="10"/>
  <c r="JI387" i="10" s="1"/>
  <c r="JH380" i="10"/>
  <c r="JH387" i="10" s="1"/>
  <c r="GT380" i="10"/>
  <c r="FD380" i="10"/>
  <c r="CY380" i="10"/>
  <c r="FR380" i="10"/>
  <c r="FB380" i="10"/>
  <c r="EO380" i="10"/>
  <c r="EP380" i="10"/>
  <c r="JJ299" i="10"/>
  <c r="GS380" i="10"/>
  <c r="BI385" i="10"/>
  <c r="GU380" i="10"/>
  <c r="CZ380" i="10"/>
  <c r="DZ380" i="10"/>
  <c r="HW380" i="10"/>
  <c r="FQ380" i="10"/>
  <c r="EC380" i="10"/>
  <c r="CJ380" i="10"/>
  <c r="BI380" i="10"/>
  <c r="CX380" i="10"/>
  <c r="HU380" i="10"/>
  <c r="FS380" i="10"/>
  <c r="HI380" i="10"/>
  <c r="JK299" i="10"/>
  <c r="EB380" i="10"/>
  <c r="HG380" i="10"/>
  <c r="CL380" i="10"/>
  <c r="DA380" i="10"/>
  <c r="JD387" i="10"/>
  <c r="JD381" i="10"/>
  <c r="JO206" i="10"/>
  <c r="JK206" i="10"/>
  <c r="JM206" i="10"/>
  <c r="JM287" i="10"/>
  <c r="JO287" i="10"/>
  <c r="JK287" i="10"/>
  <c r="JM36" i="10"/>
  <c r="JO36" i="10"/>
  <c r="JK36" i="10"/>
  <c r="JM42" i="10"/>
  <c r="JO42" i="10"/>
  <c r="JK42" i="10"/>
  <c r="JP380" i="10"/>
  <c r="JJ67" i="10"/>
  <c r="JL229" i="10"/>
  <c r="JN229" i="10"/>
  <c r="JJ229" i="10"/>
  <c r="JJ9" i="10"/>
  <c r="DN385" i="10"/>
  <c r="JL360" i="10"/>
  <c r="JJ360" i="10"/>
  <c r="JN360" i="10"/>
  <c r="JN339" i="10"/>
  <c r="JJ339" i="10"/>
  <c r="JL339" i="10"/>
  <c r="JO229" i="10"/>
  <c r="JK229" i="10"/>
  <c r="JM229" i="10"/>
  <c r="FR385" i="10"/>
  <c r="HI385" i="10"/>
  <c r="AH385" i="10"/>
  <c r="AH380" i="10"/>
  <c r="AF380" i="10"/>
  <c r="JL36" i="10"/>
  <c r="CI380" i="10"/>
  <c r="HH385" i="10"/>
  <c r="JG380" i="10"/>
  <c r="JO9" i="10"/>
  <c r="AG380" i="10"/>
  <c r="JF380" i="10"/>
  <c r="JN9" i="10"/>
  <c r="GT385" i="10"/>
  <c r="JO113" i="10"/>
  <c r="JK113" i="10"/>
  <c r="JQ113" i="10"/>
  <c r="JR113" i="10" s="1"/>
  <c r="JM113" i="10"/>
  <c r="JE387" i="10"/>
  <c r="JE381" i="10"/>
  <c r="DL380" i="10"/>
  <c r="HV380" i="10"/>
  <c r="DM380" i="10"/>
  <c r="JM222" i="10"/>
  <c r="JO222" i="10"/>
  <c r="JK222" i="10"/>
  <c r="EQ385" i="10"/>
  <c r="JK67" i="10"/>
  <c r="R380" i="10"/>
  <c r="DI383" i="10"/>
  <c r="DO385" i="10"/>
  <c r="FS385" i="10"/>
  <c r="FD385" i="10"/>
  <c r="BW385" i="10"/>
  <c r="BW380" i="10"/>
  <c r="BU380" i="10"/>
  <c r="JO181" i="10"/>
  <c r="JK181" i="10"/>
  <c r="JM181" i="10"/>
  <c r="JM26" i="10"/>
  <c r="JO26" i="10"/>
  <c r="JK26" i="10"/>
  <c r="CK380" i="10"/>
  <c r="JL181" i="10"/>
  <c r="JN181" i="10"/>
  <c r="JJ181" i="10"/>
  <c r="JL67" i="10"/>
  <c r="JN67" i="10"/>
  <c r="JN299" i="10"/>
  <c r="JL299" i="10"/>
  <c r="BX385" i="10"/>
  <c r="BX380" i="10"/>
  <c r="BV380" i="10"/>
  <c r="JO124" i="10"/>
  <c r="JK124" i="10"/>
  <c r="JM124" i="10"/>
  <c r="GR380" i="10"/>
  <c r="DN380" i="10"/>
  <c r="JL287" i="10"/>
  <c r="JN287" i="10"/>
  <c r="JJ287" i="10"/>
  <c r="CL385" i="10"/>
  <c r="DO380" i="10"/>
  <c r="EQ380" i="10"/>
  <c r="AV385" i="10"/>
  <c r="AT380" i="10"/>
  <c r="AV380" i="10"/>
  <c r="T380" i="10"/>
  <c r="JN57" i="10"/>
  <c r="JJ57" i="10"/>
  <c r="JL57" i="10"/>
  <c r="EP385" i="10"/>
  <c r="EA380" i="10"/>
  <c r="JK380" i="10"/>
  <c r="AU385" i="10"/>
  <c r="AU380" i="10"/>
  <c r="AS380" i="10"/>
  <c r="JL42" i="10"/>
  <c r="JN42" i="10"/>
  <c r="JJ42" i="10"/>
  <c r="JM167" i="10"/>
  <c r="JK167" i="10"/>
  <c r="JO167" i="10"/>
  <c r="JQ360" i="10"/>
  <c r="JR360" i="10" s="1"/>
  <c r="JM360" i="10"/>
  <c r="JK360" i="10"/>
  <c r="JO360" i="10"/>
  <c r="JL167" i="10"/>
  <c r="JJ167" i="10"/>
  <c r="JN167" i="10"/>
  <c r="HV385" i="10"/>
  <c r="BJ385" i="10"/>
  <c r="BJ380" i="10"/>
  <c r="BH380" i="10"/>
  <c r="JS380" i="10"/>
  <c r="JN113" i="10"/>
  <c r="JJ113" i="10"/>
  <c r="JL113" i="10"/>
  <c r="JM67" i="10"/>
  <c r="JO67" i="10"/>
  <c r="JO339" i="10"/>
  <c r="JK339" i="10"/>
  <c r="JM339" i="10"/>
  <c r="JO299" i="10"/>
  <c r="JM299" i="10"/>
  <c r="JN124" i="10"/>
  <c r="JJ124" i="10"/>
  <c r="JL124" i="10"/>
  <c r="JC387" i="10"/>
  <c r="JC382" i="10"/>
  <c r="CK385" i="10"/>
  <c r="EB385" i="10"/>
  <c r="HT380" i="10"/>
  <c r="JR380" i="10" l="1"/>
  <c r="JL380" i="10"/>
  <c r="JM380" i="10"/>
  <c r="JO380" i="10"/>
  <c r="JN380" i="10"/>
  <c r="JG387" i="10"/>
  <c r="JM385" i="10"/>
  <c r="JJ380" i="10"/>
  <c r="JL385" i="10"/>
  <c r="JF387" i="10"/>
  <c r="JQ380" i="10"/>
  <c r="I64" i="1" l="1"/>
  <c r="J64" i="1"/>
  <c r="K64" i="1"/>
  <c r="L64" i="1"/>
  <c r="M64" i="1"/>
  <c r="N64" i="1"/>
  <c r="O64" i="1"/>
  <c r="P64" i="1"/>
  <c r="Q64" i="1"/>
  <c r="R64" i="1"/>
  <c r="S64" i="1"/>
  <c r="T64" i="1"/>
  <c r="U64" i="1"/>
  <c r="V64" i="1"/>
  <c r="W64" i="1"/>
  <c r="X64" i="1"/>
  <c r="Y64" i="1"/>
  <c r="Z64" i="1"/>
  <c r="AA64" i="1"/>
  <c r="AB64" i="1"/>
  <c r="AC64" i="1"/>
  <c r="AD64" i="1"/>
  <c r="AE64" i="1"/>
  <c r="AF64" i="1"/>
  <c r="AG64" i="1"/>
  <c r="AH64" i="1"/>
  <c r="AI64" i="1"/>
  <c r="AJ64" i="1"/>
  <c r="AK64" i="1"/>
  <c r="AL64" i="1"/>
  <c r="AM64" i="1"/>
  <c r="AN64" i="1"/>
  <c r="AO64" i="1"/>
  <c r="AP64" i="1"/>
  <c r="AQ64" i="1"/>
  <c r="AR64" i="1"/>
  <c r="AS64" i="1"/>
  <c r="H64" i="1"/>
  <c r="L191" i="2" l="1"/>
  <c r="L185" i="2"/>
  <c r="FW377" i="3"/>
  <c r="FW376" i="3" s="1"/>
  <c r="FV377" i="3"/>
  <c r="FV376" i="3" s="1"/>
  <c r="FW363" i="3"/>
  <c r="FV363" i="3"/>
  <c r="FV362" i="3" s="1"/>
  <c r="FW356" i="3"/>
  <c r="FV356" i="3"/>
  <c r="FW342" i="3"/>
  <c r="FV342" i="3"/>
  <c r="FW337" i="3"/>
  <c r="FV337" i="3"/>
  <c r="FW332" i="3"/>
  <c r="FV332" i="3"/>
  <c r="FW327" i="3"/>
  <c r="FV327" i="3"/>
  <c r="FW321" i="3"/>
  <c r="FV321" i="3"/>
  <c r="FW314" i="3"/>
  <c r="FV314" i="3"/>
  <c r="FV302" i="3"/>
  <c r="FW295" i="3"/>
  <c r="FV295" i="3"/>
  <c r="FW290" i="3"/>
  <c r="FV290" i="3"/>
  <c r="FW282" i="3"/>
  <c r="FV282" i="3"/>
  <c r="FW277" i="3"/>
  <c r="FV277" i="3"/>
  <c r="FW272" i="3"/>
  <c r="FV272" i="3"/>
  <c r="FW267" i="3"/>
  <c r="FV267" i="3"/>
  <c r="FW262" i="3"/>
  <c r="FV262" i="3"/>
  <c r="FW257" i="3"/>
  <c r="FV257" i="3"/>
  <c r="FW252" i="3"/>
  <c r="FV252" i="3"/>
  <c r="FW247" i="3"/>
  <c r="FV247" i="3"/>
  <c r="FW242" i="3"/>
  <c r="FV242" i="3"/>
  <c r="FW237" i="3"/>
  <c r="FV237" i="3"/>
  <c r="FW232" i="3"/>
  <c r="FV232" i="3"/>
  <c r="FW225" i="3"/>
  <c r="FW224" i="3" s="1"/>
  <c r="FV225" i="3"/>
  <c r="FV224" i="3" s="1"/>
  <c r="FW219" i="3"/>
  <c r="FV219" i="3"/>
  <c r="FW214" i="3"/>
  <c r="FV214" i="3"/>
  <c r="FW209" i="3"/>
  <c r="FV209" i="3"/>
  <c r="FW202" i="3"/>
  <c r="FV202" i="3"/>
  <c r="FW183" i="3"/>
  <c r="FV183" i="3"/>
  <c r="FW175" i="3"/>
  <c r="FV175" i="3"/>
  <c r="FV168" i="3"/>
  <c r="FW162" i="3"/>
  <c r="FV162" i="3"/>
  <c r="FW125" i="3"/>
  <c r="FV125" i="3"/>
  <c r="FW119" i="3"/>
  <c r="FV119" i="3"/>
  <c r="FW114" i="3"/>
  <c r="FV114" i="3"/>
  <c r="FW108" i="3"/>
  <c r="FV108" i="3"/>
  <c r="FW103" i="3"/>
  <c r="FV103" i="3"/>
  <c r="FW98" i="3"/>
  <c r="FV98" i="3"/>
  <c r="FW93" i="3"/>
  <c r="FV93" i="3"/>
  <c r="FW88" i="3"/>
  <c r="FV88" i="3"/>
  <c r="FW68" i="3"/>
  <c r="FV68" i="3"/>
  <c r="FW58" i="3"/>
  <c r="FW57" i="3" s="1"/>
  <c r="FV58" i="3"/>
  <c r="FV57" i="3" s="1"/>
  <c r="FW52" i="3"/>
  <c r="FW51" i="3" s="1"/>
  <c r="FV52" i="3"/>
  <c r="FV51" i="3" s="1"/>
  <c r="FW43" i="3"/>
  <c r="FW42" i="3" s="1"/>
  <c r="FV43" i="3"/>
  <c r="FV42" i="3" s="1"/>
  <c r="FW37" i="3"/>
  <c r="FW36" i="3" s="1"/>
  <c r="FV37" i="3"/>
  <c r="FV36" i="3" s="1"/>
  <c r="FW31" i="3"/>
  <c r="FV31" i="3"/>
  <c r="FW27" i="3"/>
  <c r="FV27" i="3"/>
  <c r="FW22" i="3"/>
  <c r="FV22" i="3"/>
  <c r="FW362" i="3"/>
  <c r="FW10" i="3"/>
  <c r="FV10" i="3"/>
  <c r="FW289" i="3" l="1"/>
  <c r="FV289" i="3"/>
  <c r="FV113" i="3"/>
  <c r="FW113" i="3"/>
  <c r="FW26" i="3"/>
  <c r="FV26" i="3"/>
  <c r="FW341" i="3"/>
  <c r="FW182" i="3"/>
  <c r="FW124" i="3"/>
  <c r="FW67" i="3"/>
  <c r="FV341" i="3"/>
  <c r="FV182" i="3"/>
  <c r="FV167" i="3"/>
  <c r="FV124" i="3"/>
  <c r="FV67" i="3"/>
  <c r="FW231" i="3"/>
  <c r="FW208" i="3"/>
  <c r="FV301" i="3"/>
  <c r="FV231" i="3"/>
  <c r="FV208" i="3"/>
  <c r="JL19" i="3" l="1"/>
  <c r="JM19" i="3"/>
  <c r="JL20" i="3"/>
  <c r="JM20" i="3"/>
  <c r="JL21" i="3"/>
  <c r="JM21" i="3"/>
  <c r="BT379" i="3"/>
  <c r="JI379" i="3" s="1"/>
  <c r="BS379" i="3"/>
  <c r="JH379" i="3" s="1"/>
  <c r="BR379" i="3"/>
  <c r="BQ379" i="3"/>
  <c r="BT378" i="3"/>
  <c r="JI378" i="3" s="1"/>
  <c r="BS378" i="3"/>
  <c r="JH378" i="3" s="1"/>
  <c r="BR378" i="3"/>
  <c r="BQ378" i="3"/>
  <c r="BQ369" i="3"/>
  <c r="BR369" i="3"/>
  <c r="BS369" i="3"/>
  <c r="JH369" i="3" s="1"/>
  <c r="BT369" i="3"/>
  <c r="JI369" i="3" s="1"/>
  <c r="M308" i="3"/>
  <c r="N308" i="3"/>
  <c r="O308" i="3"/>
  <c r="JH308" i="3" s="1"/>
  <c r="P308" i="3"/>
  <c r="JI308" i="3" s="1"/>
  <c r="DH204" i="3"/>
  <c r="DI204" i="3"/>
  <c r="DJ204" i="3"/>
  <c r="JH204" i="3" s="1"/>
  <c r="DK204" i="3"/>
  <c r="JI204" i="3" s="1"/>
  <c r="AA85" i="3"/>
  <c r="AB85" i="3"/>
  <c r="AC85" i="3"/>
  <c r="JH85" i="3" s="1"/>
  <c r="AD85" i="3"/>
  <c r="JI85" i="3" s="1"/>
  <c r="HB29" i="3"/>
  <c r="HC29" i="3"/>
  <c r="ID17" i="3"/>
  <c r="IH17" i="3" s="1"/>
  <c r="IE17" i="3"/>
  <c r="II17" i="3" s="1"/>
  <c r="IH18" i="3"/>
  <c r="BK7" i="2"/>
  <c r="BJ7" i="2"/>
  <c r="M17" i="3"/>
  <c r="N17" i="3"/>
  <c r="O17" i="3"/>
  <c r="JH17" i="3" s="1"/>
  <c r="P17" i="3"/>
  <c r="JI17" i="3" s="1"/>
  <c r="U17" i="3"/>
  <c r="AG17" i="3"/>
  <c r="AH17" i="3"/>
  <c r="AU17" i="3"/>
  <c r="AV17" i="3"/>
  <c r="BI17" i="3"/>
  <c r="BJ17" i="3"/>
  <c r="BW17" i="3"/>
  <c r="BX17" i="3"/>
  <c r="CK17" i="3"/>
  <c r="CL17" i="3"/>
  <c r="CZ17" i="3"/>
  <c r="DA17" i="3"/>
  <c r="DN17" i="3"/>
  <c r="DO17" i="3"/>
  <c r="EB17" i="3"/>
  <c r="EC17" i="3"/>
  <c r="EP17" i="3"/>
  <c r="EQ17" i="3"/>
  <c r="FD17" i="3"/>
  <c r="FE17" i="3"/>
  <c r="FR17" i="3"/>
  <c r="FS17" i="3"/>
  <c r="GF17" i="3"/>
  <c r="GG17" i="3"/>
  <c r="GT17" i="3"/>
  <c r="GU17" i="3"/>
  <c r="HH17" i="3"/>
  <c r="HI17" i="3"/>
  <c r="BJ161" i="2"/>
  <c r="BK161" i="2"/>
  <c r="BJ162" i="2"/>
  <c r="BK162" i="2"/>
  <c r="BJ160" i="2"/>
  <c r="BK160" i="2"/>
  <c r="BJ16" i="2"/>
  <c r="BK16" i="2"/>
  <c r="BJ42" i="2"/>
  <c r="BK42" i="2"/>
  <c r="BJ106" i="2"/>
  <c r="BK106" i="2"/>
  <c r="BJ127" i="2"/>
  <c r="BK127" i="2"/>
  <c r="IN383" i="3"/>
  <c r="IO262" i="3"/>
  <c r="IQ262" i="3" s="1"/>
  <c r="IY262" i="3" s="1"/>
  <c r="IN262" i="3"/>
  <c r="IP262" i="3" s="1"/>
  <c r="IX262" i="3" s="1"/>
  <c r="IN257" i="3"/>
  <c r="IN252" i="3"/>
  <c r="IP252" i="3" s="1"/>
  <c r="IO247" i="3"/>
  <c r="IQ247" i="3" s="1"/>
  <c r="IY247" i="3" s="1"/>
  <c r="IN247" i="3"/>
  <c r="IP247" i="3" s="1"/>
  <c r="IN242" i="3"/>
  <c r="IP242" i="3" s="1"/>
  <c r="IN237" i="3"/>
  <c r="IP237" i="3" s="1"/>
  <c r="IS383" i="3"/>
  <c r="IR383" i="3"/>
  <c r="IY381" i="3"/>
  <c r="IX381" i="3"/>
  <c r="IY380" i="3"/>
  <c r="IX380" i="3"/>
  <c r="IY379" i="3"/>
  <c r="IX379" i="3"/>
  <c r="IY378" i="3"/>
  <c r="IX378" i="3"/>
  <c r="JA377" i="3"/>
  <c r="IZ377" i="3"/>
  <c r="IO377" i="3"/>
  <c r="IQ377" i="3" s="1"/>
  <c r="IY377" i="3" s="1"/>
  <c r="IN377" i="3"/>
  <c r="IP377" i="3" s="1"/>
  <c r="IX377" i="3" s="1"/>
  <c r="IZ376" i="3"/>
  <c r="IU376" i="3"/>
  <c r="IT376" i="3"/>
  <c r="IS376" i="3"/>
  <c r="IR376" i="3"/>
  <c r="IY375" i="3"/>
  <c r="IX375" i="3"/>
  <c r="IY374" i="3"/>
  <c r="IX374" i="3"/>
  <c r="IY373" i="3"/>
  <c r="IX373" i="3"/>
  <c r="IY372" i="3"/>
  <c r="IX372" i="3"/>
  <c r="IY371" i="3"/>
  <c r="IX371" i="3"/>
  <c r="IY370" i="3"/>
  <c r="IX370" i="3"/>
  <c r="IY369" i="3"/>
  <c r="IX369" i="3"/>
  <c r="IY368" i="3"/>
  <c r="IX368" i="3"/>
  <c r="IY367" i="3"/>
  <c r="IX367" i="3"/>
  <c r="IY366" i="3"/>
  <c r="IX366" i="3"/>
  <c r="IY365" i="3"/>
  <c r="IX365" i="3"/>
  <c r="IY364" i="3"/>
  <c r="IX364" i="3"/>
  <c r="JA363" i="3"/>
  <c r="IZ363" i="3"/>
  <c r="IO363" i="3"/>
  <c r="IQ363" i="3" s="1"/>
  <c r="IY363" i="3" s="1"/>
  <c r="IN363" i="3"/>
  <c r="IP363" i="3" s="1"/>
  <c r="IX363" i="3" s="1"/>
  <c r="IZ362" i="3"/>
  <c r="IU362" i="3"/>
  <c r="IT362" i="3"/>
  <c r="IS362" i="3"/>
  <c r="IR362" i="3"/>
  <c r="IY361" i="3"/>
  <c r="IX361" i="3"/>
  <c r="IY360" i="3"/>
  <c r="IX360" i="3"/>
  <c r="IY359" i="3"/>
  <c r="IX359" i="3"/>
  <c r="IY358" i="3"/>
  <c r="IX358" i="3"/>
  <c r="IY357" i="3"/>
  <c r="IX357" i="3"/>
  <c r="JA356" i="3"/>
  <c r="IZ356" i="3"/>
  <c r="IO356" i="3"/>
  <c r="IQ356" i="3" s="1"/>
  <c r="IY356" i="3" s="1"/>
  <c r="IN356" i="3"/>
  <c r="IP356" i="3" s="1"/>
  <c r="IX356" i="3" s="1"/>
  <c r="IY355" i="3"/>
  <c r="IX355" i="3"/>
  <c r="IY354" i="3"/>
  <c r="IX354" i="3"/>
  <c r="IY353" i="3"/>
  <c r="IX353" i="3"/>
  <c r="IY352" i="3"/>
  <c r="IX352" i="3"/>
  <c r="IY351" i="3"/>
  <c r="IX351" i="3"/>
  <c r="IY350" i="3"/>
  <c r="IX350" i="3"/>
  <c r="IY349" i="3"/>
  <c r="IX349" i="3"/>
  <c r="IY348" i="3"/>
  <c r="IX348" i="3"/>
  <c r="IY347" i="3"/>
  <c r="IX347" i="3"/>
  <c r="IY346" i="3"/>
  <c r="IX346" i="3"/>
  <c r="IY345" i="3"/>
  <c r="IX345" i="3"/>
  <c r="IY344" i="3"/>
  <c r="IX344" i="3"/>
  <c r="IY343" i="3"/>
  <c r="IX343" i="3"/>
  <c r="JA342" i="3"/>
  <c r="IZ342" i="3"/>
  <c r="IO342" i="3"/>
  <c r="IQ342" i="3" s="1"/>
  <c r="IY342" i="3" s="1"/>
  <c r="IN342" i="3"/>
  <c r="IZ341" i="3"/>
  <c r="IU341" i="3"/>
  <c r="IT341" i="3"/>
  <c r="IS341" i="3"/>
  <c r="IR341" i="3"/>
  <c r="IY340" i="3"/>
  <c r="IX340" i="3"/>
  <c r="IY339" i="3"/>
  <c r="IX339" i="3"/>
  <c r="IY338" i="3"/>
  <c r="IX338" i="3"/>
  <c r="IZ337" i="3"/>
  <c r="IU337" i="3"/>
  <c r="IU301" i="3" s="1"/>
  <c r="IT337" i="3"/>
  <c r="IT301" i="3" s="1"/>
  <c r="IO337" i="3"/>
  <c r="IQ337" i="3" s="1"/>
  <c r="IN337" i="3"/>
  <c r="IP337" i="3" s="1"/>
  <c r="IY336" i="3"/>
  <c r="IX336" i="3"/>
  <c r="IY335" i="3"/>
  <c r="IX335" i="3"/>
  <c r="IY334" i="3"/>
  <c r="IX334" i="3"/>
  <c r="IY333" i="3"/>
  <c r="IX333" i="3"/>
  <c r="JA332" i="3"/>
  <c r="IZ332" i="3"/>
  <c r="IO332" i="3"/>
  <c r="IQ332" i="3" s="1"/>
  <c r="IY332" i="3" s="1"/>
  <c r="IN332" i="3"/>
  <c r="IP332" i="3" s="1"/>
  <c r="IX332" i="3" s="1"/>
  <c r="IY331" i="3"/>
  <c r="IX331" i="3"/>
  <c r="IY330" i="3"/>
  <c r="IX330" i="3"/>
  <c r="IY329" i="3"/>
  <c r="IX329" i="3"/>
  <c r="IY328" i="3"/>
  <c r="IX328" i="3"/>
  <c r="JA327" i="3"/>
  <c r="IZ327" i="3"/>
  <c r="IN327" i="3"/>
  <c r="IP327" i="3" s="1"/>
  <c r="IX327" i="3" s="1"/>
  <c r="IY326" i="3"/>
  <c r="IX326" i="3"/>
  <c r="IY325" i="3"/>
  <c r="IX325" i="3"/>
  <c r="IY324" i="3"/>
  <c r="IX324" i="3"/>
  <c r="IY323" i="3"/>
  <c r="IX323" i="3"/>
  <c r="IY322" i="3"/>
  <c r="IX322" i="3"/>
  <c r="JA321" i="3"/>
  <c r="IZ321" i="3"/>
  <c r="IN321" i="3"/>
  <c r="IP321" i="3" s="1"/>
  <c r="IX321" i="3" s="1"/>
  <c r="IY320" i="3"/>
  <c r="IX320" i="3"/>
  <c r="IY319" i="3"/>
  <c r="IX319" i="3"/>
  <c r="IY318" i="3"/>
  <c r="IX318" i="3"/>
  <c r="IY317" i="3"/>
  <c r="IX317" i="3"/>
  <c r="IY316" i="3"/>
  <c r="IX316" i="3"/>
  <c r="IY315" i="3"/>
  <c r="IX315" i="3"/>
  <c r="JA314" i="3"/>
  <c r="IZ314" i="3"/>
  <c r="IO314" i="3"/>
  <c r="IQ314" i="3" s="1"/>
  <c r="IY314" i="3" s="1"/>
  <c r="IN314" i="3"/>
  <c r="IP314" i="3" s="1"/>
  <c r="IX314" i="3" s="1"/>
  <c r="IY313" i="3"/>
  <c r="IX313" i="3"/>
  <c r="IY312" i="3"/>
  <c r="IX312" i="3"/>
  <c r="IY311" i="3"/>
  <c r="IX311" i="3"/>
  <c r="IW310" i="3"/>
  <c r="IV310" i="3"/>
  <c r="IY309" i="3"/>
  <c r="IX309" i="3"/>
  <c r="IW307" i="3"/>
  <c r="IV307" i="3"/>
  <c r="IY306" i="3"/>
  <c r="IX306" i="3"/>
  <c r="IY305" i="3"/>
  <c r="IX305" i="3"/>
  <c r="IY304" i="3"/>
  <c r="IX304" i="3"/>
  <c r="IY303" i="3"/>
  <c r="IX303" i="3"/>
  <c r="JA302" i="3"/>
  <c r="IZ302" i="3"/>
  <c r="IO302" i="3"/>
  <c r="IQ302" i="3" s="1"/>
  <c r="IN302" i="3"/>
  <c r="IP302" i="3" s="1"/>
  <c r="IZ301" i="3"/>
  <c r="IY300" i="3"/>
  <c r="IX300" i="3"/>
  <c r="IY299" i="3"/>
  <c r="IX299" i="3"/>
  <c r="IY298" i="3"/>
  <c r="IX298" i="3"/>
  <c r="IY297" i="3"/>
  <c r="IX297" i="3"/>
  <c r="IY296" i="3"/>
  <c r="IX296" i="3"/>
  <c r="JA295" i="3"/>
  <c r="IZ295" i="3"/>
  <c r="IO295" i="3"/>
  <c r="IQ295" i="3" s="1"/>
  <c r="IY295" i="3" s="1"/>
  <c r="IN295" i="3"/>
  <c r="IP295" i="3" s="1"/>
  <c r="IX295" i="3" s="1"/>
  <c r="IY294" i="3"/>
  <c r="IX294" i="3"/>
  <c r="IY293" i="3"/>
  <c r="IX293" i="3"/>
  <c r="IY292" i="3"/>
  <c r="IX292" i="3"/>
  <c r="IW291" i="3"/>
  <c r="IV291" i="3"/>
  <c r="JA290" i="3"/>
  <c r="IZ290" i="3"/>
  <c r="IO290" i="3"/>
  <c r="IQ290" i="3" s="1"/>
  <c r="IY290" i="3" s="1"/>
  <c r="IN290" i="3"/>
  <c r="IP290" i="3" s="1"/>
  <c r="IX290" i="3" s="1"/>
  <c r="IZ289" i="3"/>
  <c r="IU289" i="3"/>
  <c r="IT289" i="3"/>
  <c r="IS289" i="3"/>
  <c r="IR289" i="3"/>
  <c r="IY288" i="3"/>
  <c r="IX288" i="3"/>
  <c r="IY287" i="3"/>
  <c r="IX287" i="3"/>
  <c r="IY286" i="3"/>
  <c r="IX286" i="3"/>
  <c r="IY285" i="3"/>
  <c r="IX285" i="3"/>
  <c r="IY284" i="3"/>
  <c r="IX284" i="3"/>
  <c r="IY283" i="3"/>
  <c r="IX283" i="3"/>
  <c r="JA282" i="3"/>
  <c r="IZ282" i="3"/>
  <c r="IO282" i="3"/>
  <c r="IQ282" i="3" s="1"/>
  <c r="IY282" i="3" s="1"/>
  <c r="IN282" i="3"/>
  <c r="IP282" i="3" s="1"/>
  <c r="IX282" i="3" s="1"/>
  <c r="IY281" i="3"/>
  <c r="IX281" i="3"/>
  <c r="IY280" i="3"/>
  <c r="IX280" i="3"/>
  <c r="IY279" i="3"/>
  <c r="IX279" i="3"/>
  <c r="IY278" i="3"/>
  <c r="IX278" i="3"/>
  <c r="JA277" i="3"/>
  <c r="IZ277" i="3"/>
  <c r="IO277" i="3"/>
  <c r="IQ277" i="3" s="1"/>
  <c r="IY277" i="3" s="1"/>
  <c r="IN277" i="3"/>
  <c r="IP277" i="3" s="1"/>
  <c r="IX277" i="3" s="1"/>
  <c r="IY276" i="3"/>
  <c r="IX276" i="3"/>
  <c r="IY275" i="3"/>
  <c r="IX275" i="3"/>
  <c r="IY274" i="3"/>
  <c r="IX274" i="3"/>
  <c r="JA272" i="3"/>
  <c r="IZ272" i="3"/>
  <c r="IO272" i="3"/>
  <c r="IQ272" i="3" s="1"/>
  <c r="IY272" i="3" s="1"/>
  <c r="IN272" i="3"/>
  <c r="IP272" i="3" s="1"/>
  <c r="IX272" i="3" s="1"/>
  <c r="IY271" i="3"/>
  <c r="IX271" i="3"/>
  <c r="IY270" i="3"/>
  <c r="IX270" i="3"/>
  <c r="IY269" i="3"/>
  <c r="IX269" i="3"/>
  <c r="IY268" i="3"/>
  <c r="IX268" i="3"/>
  <c r="JA267" i="3"/>
  <c r="IZ267" i="3"/>
  <c r="IO267" i="3"/>
  <c r="IQ267" i="3" s="1"/>
  <c r="IY267" i="3" s="1"/>
  <c r="IN267" i="3"/>
  <c r="IP267" i="3" s="1"/>
  <c r="IX267" i="3" s="1"/>
  <c r="IY264" i="3"/>
  <c r="IX264" i="3"/>
  <c r="IY263" i="3"/>
  <c r="IX263" i="3"/>
  <c r="JA262" i="3"/>
  <c r="IZ262" i="3"/>
  <c r="IY261" i="3"/>
  <c r="IX261" i="3"/>
  <c r="IY260" i="3"/>
  <c r="IX260" i="3"/>
  <c r="IY259" i="3"/>
  <c r="IX259" i="3"/>
  <c r="IW258" i="3"/>
  <c r="IV258" i="3"/>
  <c r="JA257" i="3"/>
  <c r="IZ257" i="3"/>
  <c r="IY256" i="3"/>
  <c r="IX256" i="3"/>
  <c r="IY255" i="3"/>
  <c r="IX255" i="3"/>
  <c r="IY254" i="3"/>
  <c r="IX254" i="3"/>
  <c r="IW253" i="3"/>
  <c r="IV253" i="3"/>
  <c r="JA252" i="3"/>
  <c r="IZ252" i="3"/>
  <c r="IY251" i="3"/>
  <c r="IX251" i="3"/>
  <c r="IY250" i="3"/>
  <c r="IX250" i="3"/>
  <c r="IY249" i="3"/>
  <c r="IX249" i="3"/>
  <c r="IW248" i="3"/>
  <c r="IV248" i="3"/>
  <c r="JA247" i="3"/>
  <c r="IZ247" i="3"/>
  <c r="IY246" i="3"/>
  <c r="IX246" i="3"/>
  <c r="IY245" i="3"/>
  <c r="IX245" i="3"/>
  <c r="IY244" i="3"/>
  <c r="IX244" i="3"/>
  <c r="IW243" i="3"/>
  <c r="IV243" i="3"/>
  <c r="JA242" i="3"/>
  <c r="IZ242" i="3"/>
  <c r="IY241" i="3"/>
  <c r="IX241" i="3"/>
  <c r="IY240" i="3"/>
  <c r="IX240" i="3"/>
  <c r="IY239" i="3"/>
  <c r="IX239" i="3"/>
  <c r="IW238" i="3"/>
  <c r="IW237" i="3" s="1"/>
  <c r="IW231" i="3" s="1"/>
  <c r="IV238" i="3"/>
  <c r="IV237" i="3" s="1"/>
  <c r="IV231" i="3" s="1"/>
  <c r="JA237" i="3"/>
  <c r="IZ237" i="3"/>
  <c r="IY236" i="3"/>
  <c r="IX236" i="3"/>
  <c r="IY235" i="3"/>
  <c r="IX235" i="3"/>
  <c r="IY234" i="3"/>
  <c r="IX234" i="3"/>
  <c r="IW233" i="3"/>
  <c r="IV233" i="3"/>
  <c r="JA232" i="3"/>
  <c r="IZ232" i="3"/>
  <c r="IO232" i="3"/>
  <c r="IQ232" i="3" s="1"/>
  <c r="IY232" i="3" s="1"/>
  <c r="IN232" i="3"/>
  <c r="IZ231" i="3"/>
  <c r="IU231" i="3"/>
  <c r="IT231" i="3"/>
  <c r="IS231" i="3"/>
  <c r="IR231" i="3"/>
  <c r="IY230" i="3"/>
  <c r="IX230" i="3"/>
  <c r="IY229" i="3"/>
  <c r="IX229" i="3"/>
  <c r="IY228" i="3"/>
  <c r="IX228" i="3"/>
  <c r="IY227" i="3"/>
  <c r="IX227" i="3"/>
  <c r="JA225" i="3"/>
  <c r="IZ225" i="3"/>
  <c r="IO225" i="3"/>
  <c r="IN225" i="3"/>
  <c r="IZ224" i="3"/>
  <c r="IU224" i="3"/>
  <c r="IT224" i="3"/>
  <c r="IS224" i="3"/>
  <c r="IR224" i="3"/>
  <c r="IY223" i="3"/>
  <c r="IX223" i="3"/>
  <c r="IY222" i="3"/>
  <c r="IX222" i="3"/>
  <c r="IY221" i="3"/>
  <c r="IX221" i="3"/>
  <c r="IY220" i="3"/>
  <c r="IX220" i="3"/>
  <c r="JA219" i="3"/>
  <c r="IZ219" i="3"/>
  <c r="IO219" i="3"/>
  <c r="IQ219" i="3" s="1"/>
  <c r="IY219" i="3" s="1"/>
  <c r="IN219" i="3"/>
  <c r="IP219" i="3" s="1"/>
  <c r="IX219" i="3" s="1"/>
  <c r="IY218" i="3"/>
  <c r="IX218" i="3"/>
  <c r="IY217" i="3"/>
  <c r="IX217" i="3"/>
  <c r="IY216" i="3"/>
  <c r="IX216" i="3"/>
  <c r="IY215" i="3"/>
  <c r="IX215" i="3"/>
  <c r="JA214" i="3"/>
  <c r="IZ214" i="3"/>
  <c r="IO214" i="3"/>
  <c r="IQ214" i="3" s="1"/>
  <c r="IY214" i="3" s="1"/>
  <c r="IN214" i="3"/>
  <c r="IP214" i="3" s="1"/>
  <c r="IX214" i="3" s="1"/>
  <c r="IY213" i="3"/>
  <c r="IX213" i="3"/>
  <c r="IY212" i="3"/>
  <c r="IX212" i="3"/>
  <c r="IY211" i="3"/>
  <c r="IX211" i="3"/>
  <c r="IY210" i="3"/>
  <c r="IX210" i="3"/>
  <c r="JA209" i="3"/>
  <c r="IZ209" i="3"/>
  <c r="IO209" i="3"/>
  <c r="IQ209" i="3" s="1"/>
  <c r="IY209" i="3" s="1"/>
  <c r="IN209" i="3"/>
  <c r="IP209" i="3" s="1"/>
  <c r="IX209" i="3" s="1"/>
  <c r="IZ208" i="3"/>
  <c r="IU208" i="3"/>
  <c r="IT208" i="3"/>
  <c r="IS208" i="3"/>
  <c r="IR208" i="3"/>
  <c r="IY207" i="3"/>
  <c r="IX207" i="3"/>
  <c r="IY206" i="3"/>
  <c r="IX206" i="3"/>
  <c r="IY205" i="3"/>
  <c r="IX205" i="3"/>
  <c r="IY204" i="3"/>
  <c r="IX204" i="3"/>
  <c r="IY203" i="3"/>
  <c r="IX203" i="3"/>
  <c r="JA202" i="3"/>
  <c r="IZ202" i="3"/>
  <c r="IO202" i="3"/>
  <c r="IQ202" i="3" s="1"/>
  <c r="IY202" i="3" s="1"/>
  <c r="IN202" i="3"/>
  <c r="IP202" i="3" s="1"/>
  <c r="IX202" i="3" s="1"/>
  <c r="IY201" i="3"/>
  <c r="IX201" i="3"/>
  <c r="IY200" i="3"/>
  <c r="IX200" i="3"/>
  <c r="IY199" i="3"/>
  <c r="IX199" i="3"/>
  <c r="IY198" i="3"/>
  <c r="IX198" i="3"/>
  <c r="IY197" i="3"/>
  <c r="IX197" i="3"/>
  <c r="IY196" i="3"/>
  <c r="IX196" i="3"/>
  <c r="IY195" i="3"/>
  <c r="IX195" i="3"/>
  <c r="IY194" i="3"/>
  <c r="IX194" i="3"/>
  <c r="IY193" i="3"/>
  <c r="IX193" i="3"/>
  <c r="IY191" i="3"/>
  <c r="IX191" i="3"/>
  <c r="IY190" i="3"/>
  <c r="IX190" i="3"/>
  <c r="IY189" i="3"/>
  <c r="IX189" i="3"/>
  <c r="IY188" i="3"/>
  <c r="IX188" i="3"/>
  <c r="IY187" i="3"/>
  <c r="IX187" i="3"/>
  <c r="IY186" i="3"/>
  <c r="IX186" i="3"/>
  <c r="IY185" i="3"/>
  <c r="IX185" i="3"/>
  <c r="IY184" i="3"/>
  <c r="IX184" i="3"/>
  <c r="JA183" i="3"/>
  <c r="IZ183" i="3"/>
  <c r="IO183" i="3"/>
  <c r="IQ183" i="3" s="1"/>
  <c r="IY183" i="3" s="1"/>
  <c r="IN183" i="3"/>
  <c r="IP183" i="3" s="1"/>
  <c r="IX183" i="3" s="1"/>
  <c r="IZ182" i="3"/>
  <c r="IU182" i="3"/>
  <c r="IT182" i="3"/>
  <c r="IS182" i="3"/>
  <c r="IR182" i="3"/>
  <c r="IY181" i="3"/>
  <c r="IX181" i="3"/>
  <c r="IY180" i="3"/>
  <c r="IX180" i="3"/>
  <c r="IY179" i="3"/>
  <c r="IX179" i="3"/>
  <c r="IY178" i="3"/>
  <c r="IX178" i="3"/>
  <c r="IY177" i="3"/>
  <c r="IX177" i="3"/>
  <c r="IY176" i="3"/>
  <c r="IX176" i="3"/>
  <c r="JA175" i="3"/>
  <c r="IZ175" i="3"/>
  <c r="IO175" i="3"/>
  <c r="IQ175" i="3" s="1"/>
  <c r="IY175" i="3" s="1"/>
  <c r="IN175" i="3"/>
  <c r="IP175" i="3" s="1"/>
  <c r="IX175" i="3" s="1"/>
  <c r="IY174" i="3"/>
  <c r="IX174" i="3"/>
  <c r="IY172" i="3"/>
  <c r="IX172" i="3"/>
  <c r="IY171" i="3"/>
  <c r="IX171" i="3"/>
  <c r="IY169" i="3"/>
  <c r="IX169" i="3"/>
  <c r="JA168" i="3"/>
  <c r="IZ168" i="3"/>
  <c r="IO168" i="3"/>
  <c r="IQ168" i="3" s="1"/>
  <c r="IY168" i="3" s="1"/>
  <c r="IN168" i="3"/>
  <c r="IP168" i="3" s="1"/>
  <c r="IX168" i="3" s="1"/>
  <c r="IZ167" i="3"/>
  <c r="IU167" i="3"/>
  <c r="IT167" i="3"/>
  <c r="IS167" i="3"/>
  <c r="IR167" i="3"/>
  <c r="IY166" i="3"/>
  <c r="IX166" i="3"/>
  <c r="IY165" i="3"/>
  <c r="IX165" i="3"/>
  <c r="IY164" i="3"/>
  <c r="IX164" i="3"/>
  <c r="IY163" i="3"/>
  <c r="IX163" i="3"/>
  <c r="JA162" i="3"/>
  <c r="IZ162" i="3"/>
  <c r="IO162" i="3"/>
  <c r="IQ162" i="3" s="1"/>
  <c r="IY162" i="3" s="1"/>
  <c r="IN162" i="3"/>
  <c r="IP162" i="3" s="1"/>
  <c r="IX162" i="3" s="1"/>
  <c r="IY161" i="3"/>
  <c r="IX161" i="3"/>
  <c r="IY160" i="3"/>
  <c r="IX160" i="3"/>
  <c r="IY159" i="3"/>
  <c r="IX159" i="3"/>
  <c r="IY158" i="3"/>
  <c r="IX158" i="3"/>
  <c r="IY157" i="3"/>
  <c r="IX157" i="3"/>
  <c r="IY156" i="3"/>
  <c r="IX156" i="3"/>
  <c r="IY155" i="3"/>
  <c r="IX155" i="3"/>
  <c r="IY154" i="3"/>
  <c r="IX154" i="3"/>
  <c r="IY153" i="3"/>
  <c r="IX153" i="3"/>
  <c r="IY152" i="3"/>
  <c r="IX152" i="3"/>
  <c r="IY151" i="3"/>
  <c r="IX151" i="3"/>
  <c r="IY150" i="3"/>
  <c r="IX150" i="3"/>
  <c r="IY149" i="3"/>
  <c r="IX149" i="3"/>
  <c r="IY148" i="3"/>
  <c r="IX148" i="3"/>
  <c r="IY147" i="3"/>
  <c r="IX147" i="3"/>
  <c r="IY146" i="3"/>
  <c r="IX146" i="3"/>
  <c r="IY145" i="3"/>
  <c r="IX145" i="3"/>
  <c r="IY144" i="3"/>
  <c r="IX144" i="3"/>
  <c r="IY143" i="3"/>
  <c r="IX143" i="3"/>
  <c r="IY142" i="3"/>
  <c r="IX142" i="3"/>
  <c r="IY141" i="3"/>
  <c r="IX141" i="3"/>
  <c r="IY140" i="3"/>
  <c r="IX140" i="3"/>
  <c r="IY139" i="3"/>
  <c r="IX139" i="3"/>
  <c r="IY138" i="3"/>
  <c r="IX138" i="3"/>
  <c r="IY137" i="3"/>
  <c r="IX137" i="3"/>
  <c r="IY136" i="3"/>
  <c r="IX136" i="3"/>
  <c r="IY135" i="3"/>
  <c r="IX135" i="3"/>
  <c r="IY134" i="3"/>
  <c r="IX134" i="3"/>
  <c r="IY133" i="3"/>
  <c r="IX133" i="3"/>
  <c r="IY132" i="3"/>
  <c r="IX132" i="3"/>
  <c r="IY131" i="3"/>
  <c r="IX131" i="3"/>
  <c r="IY130" i="3"/>
  <c r="IX130" i="3"/>
  <c r="IY129" i="3"/>
  <c r="IX129" i="3"/>
  <c r="IY128" i="3"/>
  <c r="IX128" i="3"/>
  <c r="IW127" i="3"/>
  <c r="IV127" i="3"/>
  <c r="IY126" i="3"/>
  <c r="IX126" i="3"/>
  <c r="JA125" i="3"/>
  <c r="IZ125" i="3"/>
  <c r="IO125" i="3"/>
  <c r="IQ125" i="3" s="1"/>
  <c r="IY125" i="3" s="1"/>
  <c r="IN125" i="3"/>
  <c r="IN124" i="3" s="1"/>
  <c r="IP124" i="3" s="1"/>
  <c r="IZ124" i="3"/>
  <c r="IU124" i="3"/>
  <c r="IT124" i="3"/>
  <c r="IS124" i="3"/>
  <c r="IR124" i="3"/>
  <c r="IY123" i="3"/>
  <c r="IX123" i="3"/>
  <c r="IY122" i="3"/>
  <c r="IX122" i="3"/>
  <c r="IY121" i="3"/>
  <c r="IX121" i="3"/>
  <c r="IY120" i="3"/>
  <c r="IX120" i="3"/>
  <c r="JA119" i="3"/>
  <c r="IZ119" i="3"/>
  <c r="IO119" i="3"/>
  <c r="IQ119" i="3" s="1"/>
  <c r="IY119" i="3" s="1"/>
  <c r="IN119" i="3"/>
  <c r="IP119" i="3" s="1"/>
  <c r="IX119" i="3" s="1"/>
  <c r="IY118" i="3"/>
  <c r="IX118" i="3"/>
  <c r="IY117" i="3"/>
  <c r="IX117" i="3"/>
  <c r="IY116" i="3"/>
  <c r="IX116" i="3"/>
  <c r="IW115" i="3"/>
  <c r="IV115" i="3"/>
  <c r="JA114" i="3"/>
  <c r="IZ114" i="3"/>
  <c r="IO114" i="3"/>
  <c r="IN114" i="3"/>
  <c r="IZ113" i="3"/>
  <c r="IU113" i="3"/>
  <c r="IT113" i="3"/>
  <c r="IS113" i="3"/>
  <c r="IR113" i="3"/>
  <c r="IY112" i="3"/>
  <c r="IX112" i="3"/>
  <c r="IY111" i="3"/>
  <c r="IX111" i="3"/>
  <c r="IY110" i="3"/>
  <c r="IX110" i="3"/>
  <c r="IY109" i="3"/>
  <c r="IX109" i="3"/>
  <c r="JA108" i="3"/>
  <c r="IZ108" i="3"/>
  <c r="IO108" i="3"/>
  <c r="IQ108" i="3" s="1"/>
  <c r="IY108" i="3" s="1"/>
  <c r="IN108" i="3"/>
  <c r="IP108" i="3" s="1"/>
  <c r="IX108" i="3" s="1"/>
  <c r="IY107" i="3"/>
  <c r="IX107" i="3"/>
  <c r="IY106" i="3"/>
  <c r="IX106" i="3"/>
  <c r="IY105" i="3"/>
  <c r="IX105" i="3"/>
  <c r="IY104" i="3"/>
  <c r="IX104" i="3"/>
  <c r="JA103" i="3"/>
  <c r="IZ103" i="3"/>
  <c r="IO103" i="3"/>
  <c r="IQ103" i="3" s="1"/>
  <c r="IY103" i="3" s="1"/>
  <c r="IN103" i="3"/>
  <c r="IP103" i="3" s="1"/>
  <c r="IX103" i="3" s="1"/>
  <c r="IY102" i="3"/>
  <c r="IX102" i="3"/>
  <c r="IY101" i="3"/>
  <c r="IX101" i="3"/>
  <c r="IY100" i="3"/>
  <c r="IX100" i="3"/>
  <c r="IY99" i="3"/>
  <c r="IX99" i="3"/>
  <c r="JA98" i="3"/>
  <c r="IZ98" i="3"/>
  <c r="IO98" i="3"/>
  <c r="IQ98" i="3" s="1"/>
  <c r="IY98" i="3" s="1"/>
  <c r="IN98" i="3"/>
  <c r="IP98" i="3" s="1"/>
  <c r="IX98" i="3" s="1"/>
  <c r="IY97" i="3"/>
  <c r="IX97" i="3"/>
  <c r="IY96" i="3"/>
  <c r="IX96" i="3"/>
  <c r="IY95" i="3"/>
  <c r="IX95" i="3"/>
  <c r="IY94" i="3"/>
  <c r="IX94" i="3"/>
  <c r="JA93" i="3"/>
  <c r="IZ93" i="3"/>
  <c r="IO93" i="3"/>
  <c r="IQ93" i="3" s="1"/>
  <c r="IY93" i="3" s="1"/>
  <c r="IN93" i="3"/>
  <c r="IP93" i="3" s="1"/>
  <c r="IX93" i="3" s="1"/>
  <c r="IY92" i="3"/>
  <c r="IX92" i="3"/>
  <c r="IY91" i="3"/>
  <c r="IX91" i="3"/>
  <c r="IY90" i="3"/>
  <c r="IX90" i="3"/>
  <c r="IY89" i="3"/>
  <c r="IX89" i="3"/>
  <c r="JA88" i="3"/>
  <c r="IZ88" i="3"/>
  <c r="IO88" i="3"/>
  <c r="IQ88" i="3" s="1"/>
  <c r="IY88" i="3" s="1"/>
  <c r="IN88" i="3"/>
  <c r="IP88" i="3" s="1"/>
  <c r="IX88" i="3" s="1"/>
  <c r="IY87" i="3"/>
  <c r="IX87" i="3"/>
  <c r="IY86" i="3"/>
  <c r="IX86" i="3"/>
  <c r="IY85" i="3"/>
  <c r="IX85" i="3"/>
  <c r="IW84" i="3"/>
  <c r="IX84" i="3"/>
  <c r="IY83" i="3"/>
  <c r="IV83" i="3"/>
  <c r="IY82" i="3"/>
  <c r="IV82" i="3"/>
  <c r="IY81" i="3"/>
  <c r="IX81" i="3"/>
  <c r="IY80" i="3"/>
  <c r="IV80" i="3"/>
  <c r="IY79" i="3"/>
  <c r="IX79" i="3"/>
  <c r="IY78" i="3"/>
  <c r="IV78" i="3"/>
  <c r="IY77" i="3"/>
  <c r="IX77" i="3"/>
  <c r="IY76" i="3"/>
  <c r="IV76" i="3"/>
  <c r="IY75" i="3"/>
  <c r="IX75" i="3"/>
  <c r="IY74" i="3"/>
  <c r="IV74" i="3"/>
  <c r="IY73" i="3"/>
  <c r="IX73" i="3"/>
  <c r="IY72" i="3"/>
  <c r="IV72" i="3"/>
  <c r="IY71" i="3"/>
  <c r="IX71" i="3"/>
  <c r="IY70" i="3"/>
  <c r="IV70" i="3"/>
  <c r="IY69" i="3"/>
  <c r="IX69" i="3"/>
  <c r="JA68" i="3"/>
  <c r="IZ68" i="3"/>
  <c r="IO68" i="3"/>
  <c r="IQ68" i="3" s="1"/>
  <c r="IY68" i="3" s="1"/>
  <c r="IN68" i="3"/>
  <c r="IP68" i="3" s="1"/>
  <c r="IZ67" i="3"/>
  <c r="IW67" i="3"/>
  <c r="IV67" i="3"/>
  <c r="IU67" i="3"/>
  <c r="IT67" i="3"/>
  <c r="IS67" i="3"/>
  <c r="IR67" i="3"/>
  <c r="IY66" i="3"/>
  <c r="IX66" i="3"/>
  <c r="IY65" i="3"/>
  <c r="IX65" i="3"/>
  <c r="IY64" i="3"/>
  <c r="IX64" i="3"/>
  <c r="IY63" i="3"/>
  <c r="IV63" i="3"/>
  <c r="IY62" i="3"/>
  <c r="IX62" i="3"/>
  <c r="IY60" i="3"/>
  <c r="IV60" i="3"/>
  <c r="IY59" i="3"/>
  <c r="IX59" i="3"/>
  <c r="JA58" i="3"/>
  <c r="IZ58" i="3"/>
  <c r="IO58" i="3"/>
  <c r="IO57" i="3" s="1"/>
  <c r="IQ57" i="3" s="1"/>
  <c r="IN58" i="3"/>
  <c r="IP58" i="3" s="1"/>
  <c r="IX58" i="3" s="1"/>
  <c r="IZ57" i="3"/>
  <c r="IU57" i="3"/>
  <c r="IT57" i="3"/>
  <c r="IS57" i="3"/>
  <c r="IR57" i="3"/>
  <c r="IY56" i="3"/>
  <c r="IX56" i="3"/>
  <c r="IY55" i="3"/>
  <c r="IX55" i="3"/>
  <c r="IY54" i="3"/>
  <c r="IX54" i="3"/>
  <c r="IY53" i="3"/>
  <c r="IX53" i="3"/>
  <c r="JA52" i="3"/>
  <c r="IZ52" i="3"/>
  <c r="IO52" i="3"/>
  <c r="IQ52" i="3" s="1"/>
  <c r="IY52" i="3" s="1"/>
  <c r="IN52" i="3"/>
  <c r="IP52" i="3" s="1"/>
  <c r="IX52" i="3" s="1"/>
  <c r="IZ51" i="3"/>
  <c r="IU51" i="3"/>
  <c r="IT51" i="3"/>
  <c r="IS51" i="3"/>
  <c r="IR51" i="3"/>
  <c r="IY50" i="3"/>
  <c r="IX50" i="3"/>
  <c r="IY49" i="3"/>
  <c r="IX49" i="3"/>
  <c r="IY48" i="3"/>
  <c r="IX48" i="3"/>
  <c r="IY47" i="3"/>
  <c r="IX47" i="3"/>
  <c r="IY46" i="3"/>
  <c r="IV46" i="3"/>
  <c r="IY45" i="3"/>
  <c r="IX45" i="3"/>
  <c r="IY44" i="3"/>
  <c r="IV44" i="3"/>
  <c r="JA43" i="3"/>
  <c r="IZ43" i="3"/>
  <c r="IO43" i="3"/>
  <c r="IQ43" i="3" s="1"/>
  <c r="IY43" i="3" s="1"/>
  <c r="IN43" i="3"/>
  <c r="IP43" i="3" s="1"/>
  <c r="IX43" i="3" s="1"/>
  <c r="IZ42" i="3"/>
  <c r="IU42" i="3"/>
  <c r="IT42" i="3"/>
  <c r="IS42" i="3"/>
  <c r="IR42" i="3"/>
  <c r="IY41" i="3"/>
  <c r="IX41" i="3"/>
  <c r="IY40" i="3"/>
  <c r="IX40" i="3"/>
  <c r="IY39" i="3"/>
  <c r="IX39" i="3"/>
  <c r="IY38" i="3"/>
  <c r="IX38" i="3"/>
  <c r="JA37" i="3"/>
  <c r="IZ37" i="3"/>
  <c r="IO37" i="3"/>
  <c r="IQ37" i="3" s="1"/>
  <c r="IY37" i="3" s="1"/>
  <c r="IN37" i="3"/>
  <c r="IP37" i="3" s="1"/>
  <c r="IX37" i="3" s="1"/>
  <c r="IZ36" i="3"/>
  <c r="IU36" i="3"/>
  <c r="IT36" i="3"/>
  <c r="IS36" i="3"/>
  <c r="IR36" i="3"/>
  <c r="IY35" i="3"/>
  <c r="IX35" i="3"/>
  <c r="IY34" i="3"/>
  <c r="IX34" i="3"/>
  <c r="IY33" i="3"/>
  <c r="IX33" i="3"/>
  <c r="IY32" i="3"/>
  <c r="IX32" i="3"/>
  <c r="JA31" i="3"/>
  <c r="IZ31" i="3"/>
  <c r="IO31" i="3"/>
  <c r="IQ31" i="3" s="1"/>
  <c r="IY31" i="3" s="1"/>
  <c r="IN31" i="3"/>
  <c r="IP31" i="3" s="1"/>
  <c r="IX31" i="3" s="1"/>
  <c r="IY30" i="3"/>
  <c r="IX30" i="3"/>
  <c r="IY29" i="3"/>
  <c r="IX29" i="3"/>
  <c r="IY28" i="3"/>
  <c r="IX28" i="3"/>
  <c r="JA27" i="3"/>
  <c r="IZ27" i="3"/>
  <c r="IO27" i="3"/>
  <c r="IQ27" i="3" s="1"/>
  <c r="IY27" i="3" s="1"/>
  <c r="IN27" i="3"/>
  <c r="IP27" i="3" s="1"/>
  <c r="IX27" i="3" s="1"/>
  <c r="IZ26" i="3"/>
  <c r="IU26" i="3"/>
  <c r="IT26" i="3"/>
  <c r="IS26" i="3"/>
  <c r="IR26" i="3"/>
  <c r="IY25" i="3"/>
  <c r="IX25" i="3"/>
  <c r="IY24" i="3"/>
  <c r="IX24" i="3"/>
  <c r="IY23" i="3"/>
  <c r="IX23" i="3"/>
  <c r="JA22" i="3"/>
  <c r="IZ22" i="3"/>
  <c r="IQ22" i="3"/>
  <c r="IY22" i="3" s="1"/>
  <c r="IP22" i="3"/>
  <c r="IX22" i="3" s="1"/>
  <c r="IY21" i="3"/>
  <c r="IX21" i="3"/>
  <c r="IY20" i="3"/>
  <c r="IX20" i="3"/>
  <c r="IY19" i="3"/>
  <c r="IX19" i="3"/>
  <c r="IY18" i="3"/>
  <c r="IX18" i="3"/>
  <c r="IY17" i="3"/>
  <c r="IX17" i="3"/>
  <c r="IY16" i="3"/>
  <c r="IX16" i="3"/>
  <c r="IY15" i="3"/>
  <c r="IV15" i="3"/>
  <c r="IW14" i="3"/>
  <c r="JA14" i="3"/>
  <c r="IX14" i="3"/>
  <c r="IY13" i="3"/>
  <c r="IX13" i="3"/>
  <c r="IY12" i="3"/>
  <c r="IX12" i="3"/>
  <c r="IW11" i="3"/>
  <c r="IX11" i="3"/>
  <c r="IZ10" i="3"/>
  <c r="IU10" i="3"/>
  <c r="IT10" i="3"/>
  <c r="IQ10" i="3"/>
  <c r="IP10" i="3"/>
  <c r="IU9" i="3"/>
  <c r="IT9" i="3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8" i="1"/>
  <c r="AN57" i="1"/>
  <c r="JA224" i="3" l="1"/>
  <c r="IP257" i="3"/>
  <c r="IX257" i="3" s="1"/>
  <c r="AJ85" i="3"/>
  <c r="BZ369" i="3"/>
  <c r="BZ378" i="3"/>
  <c r="BZ379" i="3"/>
  <c r="JF17" i="3"/>
  <c r="JL17" i="3" s="1"/>
  <c r="HG29" i="3"/>
  <c r="JG29" i="3"/>
  <c r="AH85" i="3"/>
  <c r="JG85" i="3"/>
  <c r="DO204" i="3"/>
  <c r="JG204" i="3"/>
  <c r="T308" i="3"/>
  <c r="JG308" i="3"/>
  <c r="BX369" i="3"/>
  <c r="JG369" i="3"/>
  <c r="T17" i="3"/>
  <c r="JG17" i="3"/>
  <c r="HF29" i="3"/>
  <c r="JF29" i="3"/>
  <c r="AG85" i="3"/>
  <c r="JF85" i="3"/>
  <c r="DN204" i="3"/>
  <c r="JF204" i="3"/>
  <c r="S308" i="3"/>
  <c r="JF308" i="3"/>
  <c r="BW369" i="3"/>
  <c r="JF369" i="3"/>
  <c r="BW378" i="3"/>
  <c r="JF378" i="3"/>
  <c r="BW379" i="3"/>
  <c r="JF379" i="3"/>
  <c r="BX378" i="3"/>
  <c r="JG378" i="3"/>
  <c r="BX379" i="3"/>
  <c r="JG379" i="3"/>
  <c r="IT382" i="3"/>
  <c r="K22" i="7" s="1"/>
  <c r="JA36" i="3"/>
  <c r="IU382" i="3"/>
  <c r="L22" i="7" s="1"/>
  <c r="BL127" i="2"/>
  <c r="BM127" i="2"/>
  <c r="S17" i="3"/>
  <c r="Q17" i="3"/>
  <c r="BM161" i="2"/>
  <c r="BL7" i="2"/>
  <c r="JJ19" i="3"/>
  <c r="JA362" i="3"/>
  <c r="BL42" i="2"/>
  <c r="BL160" i="2"/>
  <c r="BL161" i="2"/>
  <c r="BV369" i="3"/>
  <c r="BM42" i="2"/>
  <c r="BM160" i="2"/>
  <c r="JA208" i="3"/>
  <c r="V17" i="3"/>
  <c r="IV26" i="3"/>
  <c r="JJ20" i="3"/>
  <c r="JK19" i="3"/>
  <c r="Q308" i="3"/>
  <c r="BU369" i="3"/>
  <c r="BM162" i="2"/>
  <c r="BM7" i="2"/>
  <c r="IP232" i="3"/>
  <c r="IX232" i="3" s="1"/>
  <c r="IX247" i="3"/>
  <c r="IN57" i="3"/>
  <c r="IP57" i="3" s="1"/>
  <c r="IX57" i="3" s="1"/>
  <c r="JA51" i="3"/>
  <c r="IV376" i="3"/>
  <c r="IX237" i="3"/>
  <c r="IX242" i="3"/>
  <c r="IX252" i="3"/>
  <c r="IO124" i="3"/>
  <c r="IQ124" i="3" s="1"/>
  <c r="IY124" i="3" s="1"/>
  <c r="JA167" i="3"/>
  <c r="JA289" i="3"/>
  <c r="IO341" i="3"/>
  <c r="IQ341" i="3" s="1"/>
  <c r="AF85" i="3"/>
  <c r="JA113" i="3"/>
  <c r="JA57" i="3"/>
  <c r="JA182" i="3"/>
  <c r="IV341" i="3"/>
  <c r="DM204" i="3"/>
  <c r="JK21" i="3"/>
  <c r="JA42" i="3"/>
  <c r="IV51" i="3"/>
  <c r="IN341" i="3"/>
  <c r="IP341" i="3" s="1"/>
  <c r="AE85" i="3"/>
  <c r="DL204" i="3"/>
  <c r="R308" i="3"/>
  <c r="JJ21" i="3"/>
  <c r="JA231" i="3"/>
  <c r="JA341" i="3"/>
  <c r="II18" i="3"/>
  <c r="JK20" i="3"/>
  <c r="IJ18" i="3"/>
  <c r="JM18" i="3"/>
  <c r="JK18" i="3"/>
  <c r="JA26" i="3"/>
  <c r="JA67" i="3"/>
  <c r="IV182" i="3"/>
  <c r="JA376" i="3"/>
  <c r="IV208" i="3"/>
  <c r="IV362" i="3"/>
  <c r="IK18" i="3"/>
  <c r="HI29" i="3"/>
  <c r="IV42" i="3"/>
  <c r="IV113" i="3"/>
  <c r="IV167" i="3"/>
  <c r="IV289" i="3"/>
  <c r="IK17" i="3"/>
  <c r="BV379" i="3"/>
  <c r="BU378" i="3"/>
  <c r="BU379" i="3"/>
  <c r="BV378" i="3"/>
  <c r="R17" i="3"/>
  <c r="IP342" i="3"/>
  <c r="IX342" i="3" s="1"/>
  <c r="IJ17" i="3"/>
  <c r="HH29" i="3"/>
  <c r="DQ204" i="3"/>
  <c r="BM106" i="2"/>
  <c r="BL106" i="2"/>
  <c r="BL16" i="2"/>
  <c r="BM16" i="2"/>
  <c r="BL162" i="2"/>
  <c r="IV38" i="3"/>
  <c r="IV249" i="3"/>
  <c r="IW79" i="3"/>
  <c r="IV305" i="3"/>
  <c r="IV322" i="3"/>
  <c r="IV334" i="3"/>
  <c r="IW142" i="3"/>
  <c r="IV268" i="3"/>
  <c r="IW16" i="3"/>
  <c r="IV144" i="3"/>
  <c r="IV163" i="3"/>
  <c r="IV179" i="3"/>
  <c r="IV186" i="3"/>
  <c r="IV343" i="3"/>
  <c r="IV23" i="3"/>
  <c r="IW134" i="3"/>
  <c r="IW150" i="3"/>
  <c r="IW186" i="3"/>
  <c r="IS337" i="3"/>
  <c r="IS301" i="3" s="1"/>
  <c r="IW343" i="3"/>
  <c r="IW365" i="3"/>
  <c r="IV136" i="3"/>
  <c r="IV152" i="3"/>
  <c r="IW109" i="3"/>
  <c r="IW130" i="3"/>
  <c r="IV140" i="3"/>
  <c r="IV148" i="3"/>
  <c r="IV156" i="3"/>
  <c r="IW177" i="3"/>
  <c r="IW190" i="3"/>
  <c r="IV347" i="3"/>
  <c r="IV351" i="3"/>
  <c r="IV365" i="3"/>
  <c r="IR337" i="3"/>
  <c r="IR301" i="3" s="1"/>
  <c r="IR10" i="3"/>
  <c r="IX10" i="3" s="1"/>
  <c r="IX9" i="3" s="1"/>
  <c r="IW12" i="3"/>
  <c r="IV109" i="3"/>
  <c r="IW138" i="3"/>
  <c r="IW146" i="3"/>
  <c r="IW154" i="3"/>
  <c r="IW163" i="3"/>
  <c r="IV171" i="3"/>
  <c r="IV190" i="3"/>
  <c r="IW268" i="3"/>
  <c r="IV13" i="3"/>
  <c r="IV16" i="3"/>
  <c r="IW28" i="3"/>
  <c r="IV62" i="3"/>
  <c r="IW69" i="3"/>
  <c r="IW75" i="3"/>
  <c r="IW83" i="3"/>
  <c r="IV84" i="3"/>
  <c r="IV99" i="3"/>
  <c r="IV104" i="3"/>
  <c r="IY115" i="3"/>
  <c r="IW126" i="3"/>
  <c r="IV130" i="3"/>
  <c r="IV134" i="3"/>
  <c r="IV138" i="3"/>
  <c r="IV142" i="3"/>
  <c r="IV146" i="3"/>
  <c r="IV150" i="3"/>
  <c r="IV154" i="3"/>
  <c r="IV177" i="3"/>
  <c r="IW184" i="3"/>
  <c r="IW188" i="3"/>
  <c r="IW193" i="3"/>
  <c r="IW263" i="3"/>
  <c r="IW296" i="3"/>
  <c r="IW38" i="3"/>
  <c r="IV45" i="3"/>
  <c r="IW62" i="3"/>
  <c r="IV71" i="3"/>
  <c r="IW77" i="3"/>
  <c r="IW99" i="3"/>
  <c r="IW305" i="3"/>
  <c r="IW334" i="3"/>
  <c r="IV338" i="3"/>
  <c r="IV337" i="3" s="1"/>
  <c r="IV301" i="3" s="1"/>
  <c r="IW347" i="3"/>
  <c r="IW351" i="3"/>
  <c r="IV367" i="3"/>
  <c r="IV11" i="3"/>
  <c r="IW45" i="3"/>
  <c r="IV59" i="3"/>
  <c r="IW71" i="3"/>
  <c r="IV128" i="3"/>
  <c r="IV132" i="3"/>
  <c r="IV303" i="3"/>
  <c r="IW322" i="3"/>
  <c r="IV329" i="3"/>
  <c r="IW338" i="3"/>
  <c r="IW337" i="3" s="1"/>
  <c r="IW301" i="3" s="1"/>
  <c r="IV345" i="3"/>
  <c r="IV349" i="3"/>
  <c r="IV353" i="3"/>
  <c r="IW367" i="3"/>
  <c r="IW23" i="3"/>
  <c r="IV28" i="3"/>
  <c r="IW59" i="3"/>
  <c r="IV69" i="3"/>
  <c r="IW73" i="3"/>
  <c r="IW81" i="3"/>
  <c r="IV94" i="3"/>
  <c r="IV126" i="3"/>
  <c r="IY127" i="3"/>
  <c r="IW128" i="3"/>
  <c r="IW132" i="3"/>
  <c r="IW136" i="3"/>
  <c r="IW140" i="3"/>
  <c r="IW144" i="3"/>
  <c r="IW148" i="3"/>
  <c r="IW152" i="3"/>
  <c r="IW156" i="3"/>
  <c r="IW171" i="3"/>
  <c r="IW179" i="3"/>
  <c r="IV184" i="3"/>
  <c r="IV188" i="3"/>
  <c r="IV193" i="3"/>
  <c r="IW249" i="3"/>
  <c r="IV263" i="3"/>
  <c r="IV296" i="3"/>
  <c r="IW303" i="3"/>
  <c r="IW329" i="3"/>
  <c r="IW345" i="3"/>
  <c r="IW349" i="3"/>
  <c r="IW353" i="3"/>
  <c r="IN26" i="3"/>
  <c r="IN182" i="3"/>
  <c r="IP182" i="3" s="1"/>
  <c r="IX182" i="3" s="1"/>
  <c r="IP125" i="3"/>
  <c r="IX125" i="3" s="1"/>
  <c r="IO36" i="3"/>
  <c r="IQ36" i="3" s="1"/>
  <c r="IY36" i="3" s="1"/>
  <c r="IQ58" i="3"/>
  <c r="IY58" i="3" s="1"/>
  <c r="IN289" i="3"/>
  <c r="IP289" i="3" s="1"/>
  <c r="IX289" i="3" s="1"/>
  <c r="IO26" i="3"/>
  <c r="IN36" i="3"/>
  <c r="IP36" i="3" s="1"/>
  <c r="IX36" i="3" s="1"/>
  <c r="IN67" i="3"/>
  <c r="IO182" i="3"/>
  <c r="IQ182" i="3" s="1"/>
  <c r="IY182" i="3" s="1"/>
  <c r="IO289" i="3"/>
  <c r="IQ289" i="3" s="1"/>
  <c r="IY289" i="3" s="1"/>
  <c r="IN301" i="3"/>
  <c r="IN376" i="3"/>
  <c r="IP376" i="3" s="1"/>
  <c r="IX376" i="3" s="1"/>
  <c r="IO67" i="3"/>
  <c r="IY67" i="3"/>
  <c r="IX68" i="3"/>
  <c r="IX67" i="3" s="1"/>
  <c r="IP67" i="3"/>
  <c r="IS10" i="3"/>
  <c r="IW13" i="3"/>
  <c r="IY14" i="3"/>
  <c r="IV32" i="3"/>
  <c r="IN42" i="3"/>
  <c r="IP42" i="3" s="1"/>
  <c r="IX42" i="3" s="1"/>
  <c r="IV12" i="3"/>
  <c r="IV14" i="3"/>
  <c r="IW15" i="3"/>
  <c r="IW32" i="3"/>
  <c r="IO42" i="3"/>
  <c r="IQ42" i="3" s="1"/>
  <c r="IY42" i="3" s="1"/>
  <c r="IW42" i="3"/>
  <c r="IW44" i="3"/>
  <c r="IW46" i="3"/>
  <c r="IO51" i="3"/>
  <c r="IQ51" i="3" s="1"/>
  <c r="IY51" i="3" s="1"/>
  <c r="IW51" i="3"/>
  <c r="IY57" i="3"/>
  <c r="IW60" i="3"/>
  <c r="IW63" i="3"/>
  <c r="IQ67" i="3"/>
  <c r="IW70" i="3"/>
  <c r="IW72" i="3"/>
  <c r="IW74" i="3"/>
  <c r="IW76" i="3"/>
  <c r="IW78" i="3"/>
  <c r="IW80" i="3"/>
  <c r="IW82" i="3"/>
  <c r="IY84" i="3"/>
  <c r="IW94" i="3"/>
  <c r="IW104" i="3"/>
  <c r="JA124" i="3"/>
  <c r="IY11" i="3"/>
  <c r="IX15" i="3"/>
  <c r="IV36" i="3"/>
  <c r="IX44" i="3"/>
  <c r="IX46" i="3"/>
  <c r="IV57" i="3"/>
  <c r="IX60" i="3"/>
  <c r="IX63" i="3"/>
  <c r="IX70" i="3"/>
  <c r="IX72" i="3"/>
  <c r="IV73" i="3"/>
  <c r="IX74" i="3"/>
  <c r="IV75" i="3"/>
  <c r="IX76" i="3"/>
  <c r="IV77" i="3"/>
  <c r="IX78" i="3"/>
  <c r="IV79" i="3"/>
  <c r="IX80" i="3"/>
  <c r="IV81" i="3"/>
  <c r="IX82" i="3"/>
  <c r="IP114" i="3"/>
  <c r="IX114" i="3" s="1"/>
  <c r="IN113" i="3"/>
  <c r="IP113" i="3" s="1"/>
  <c r="IX113" i="3" s="1"/>
  <c r="IX115" i="3"/>
  <c r="IX124" i="3"/>
  <c r="IV124" i="3"/>
  <c r="IX127" i="3"/>
  <c r="IW26" i="3"/>
  <c r="IW36" i="3"/>
  <c r="IW57" i="3"/>
  <c r="IX83" i="3"/>
  <c r="IQ114" i="3"/>
  <c r="IY114" i="3" s="1"/>
  <c r="IO113" i="3"/>
  <c r="IQ113" i="3" s="1"/>
  <c r="IY113" i="3" s="1"/>
  <c r="IW124" i="3"/>
  <c r="IN51" i="3"/>
  <c r="IP51" i="3" s="1"/>
  <c r="IX51" i="3" s="1"/>
  <c r="IV129" i="3"/>
  <c r="IV131" i="3"/>
  <c r="IV133" i="3"/>
  <c r="IV135" i="3"/>
  <c r="IV137" i="3"/>
  <c r="IV139" i="3"/>
  <c r="IV141" i="3"/>
  <c r="IV143" i="3"/>
  <c r="IV145" i="3"/>
  <c r="IV147" i="3"/>
  <c r="IV149" i="3"/>
  <c r="IV151" i="3"/>
  <c r="IV153" i="3"/>
  <c r="IV155" i="3"/>
  <c r="IV157" i="3"/>
  <c r="IN167" i="3"/>
  <c r="IP167" i="3" s="1"/>
  <c r="IX167" i="3" s="1"/>
  <c r="IV169" i="3"/>
  <c r="IV172" i="3"/>
  <c r="IV176" i="3"/>
  <c r="IV178" i="3"/>
  <c r="IV185" i="3"/>
  <c r="IV187" i="3"/>
  <c r="IV189" i="3"/>
  <c r="IV191" i="3"/>
  <c r="IV203" i="3"/>
  <c r="IN208" i="3"/>
  <c r="IP208" i="3" s="1"/>
  <c r="IX208" i="3" s="1"/>
  <c r="IV210" i="3"/>
  <c r="IV224" i="3"/>
  <c r="IQ225" i="3"/>
  <c r="IY225" i="3" s="1"/>
  <c r="IO224" i="3"/>
  <c r="IQ224" i="3" s="1"/>
  <c r="IY224" i="3" s="1"/>
  <c r="IW113" i="3"/>
  <c r="IW129" i="3"/>
  <c r="IW131" i="3"/>
  <c r="IW133" i="3"/>
  <c r="IW135" i="3"/>
  <c r="IW137" i="3"/>
  <c r="IW139" i="3"/>
  <c r="IW141" i="3"/>
  <c r="IW143" i="3"/>
  <c r="IW145" i="3"/>
  <c r="IW147" i="3"/>
  <c r="IW149" i="3"/>
  <c r="IW151" i="3"/>
  <c r="IW153" i="3"/>
  <c r="IW155" i="3"/>
  <c r="IW157" i="3"/>
  <c r="IO167" i="3"/>
  <c r="IQ167" i="3" s="1"/>
  <c r="IY167" i="3" s="1"/>
  <c r="IW167" i="3"/>
  <c r="IW169" i="3"/>
  <c r="IW172" i="3"/>
  <c r="IW176" i="3"/>
  <c r="IW178" i="3"/>
  <c r="IW185" i="3"/>
  <c r="IW187" i="3"/>
  <c r="IW189" i="3"/>
  <c r="IW191" i="3"/>
  <c r="IW203" i="3"/>
  <c r="IO208" i="3"/>
  <c r="IQ208" i="3" s="1"/>
  <c r="IY208" i="3" s="1"/>
  <c r="IW208" i="3"/>
  <c r="IW210" i="3"/>
  <c r="IV226" i="3"/>
  <c r="IX226" i="3"/>
  <c r="IW226" i="3"/>
  <c r="IY226" i="3"/>
  <c r="IX302" i="3"/>
  <c r="IP301" i="3"/>
  <c r="IW182" i="3"/>
  <c r="IP225" i="3"/>
  <c r="IX225" i="3" s="1"/>
  <c r="IN224" i="3"/>
  <c r="IP224" i="3" s="1"/>
  <c r="IX224" i="3" s="1"/>
  <c r="IY302" i="3"/>
  <c r="IX233" i="3"/>
  <c r="IX238" i="3"/>
  <c r="IX243" i="3"/>
  <c r="IX248" i="3"/>
  <c r="IX253" i="3"/>
  <c r="IX258" i="3"/>
  <c r="IV264" i="3"/>
  <c r="IV278" i="3"/>
  <c r="IX291" i="3"/>
  <c r="IV297" i="3"/>
  <c r="IV304" i="3"/>
  <c r="IV306" i="3"/>
  <c r="IX307" i="3"/>
  <c r="IV309" i="3"/>
  <c r="IX310" i="3"/>
  <c r="IV328" i="3"/>
  <c r="IV333" i="3"/>
  <c r="IX341" i="3"/>
  <c r="IV344" i="3"/>
  <c r="IV346" i="3"/>
  <c r="IV348" i="3"/>
  <c r="IV350" i="3"/>
  <c r="IV352" i="3"/>
  <c r="IV354" i="3"/>
  <c r="IV357" i="3"/>
  <c r="IN362" i="3"/>
  <c r="IP362" i="3" s="1"/>
  <c r="IX362" i="3" s="1"/>
  <c r="IV364" i="3"/>
  <c r="IV366" i="3"/>
  <c r="IV368" i="3"/>
  <c r="IY233" i="3"/>
  <c r="IY238" i="3"/>
  <c r="IY243" i="3"/>
  <c r="IY248" i="3"/>
  <c r="IY253" i="3"/>
  <c r="IY258" i="3"/>
  <c r="IW264" i="3"/>
  <c r="IW278" i="3"/>
  <c r="IY291" i="3"/>
  <c r="IW297" i="3"/>
  <c r="IW304" i="3"/>
  <c r="IW306" i="3"/>
  <c r="IY307" i="3"/>
  <c r="IW309" i="3"/>
  <c r="IY310" i="3"/>
  <c r="IW328" i="3"/>
  <c r="IW333" i="3"/>
  <c r="IY341" i="3"/>
  <c r="IW344" i="3"/>
  <c r="IW346" i="3"/>
  <c r="IW348" i="3"/>
  <c r="IW350" i="3"/>
  <c r="IW352" i="3"/>
  <c r="IW354" i="3"/>
  <c r="IW357" i="3"/>
  <c r="IO362" i="3"/>
  <c r="IQ362" i="3" s="1"/>
  <c r="IY362" i="3" s="1"/>
  <c r="IW362" i="3"/>
  <c r="IW364" i="3"/>
  <c r="IW366" i="3"/>
  <c r="IW368" i="3"/>
  <c r="IN231" i="3"/>
  <c r="IP231" i="3" s="1"/>
  <c r="IW224" i="3"/>
  <c r="IW289" i="3"/>
  <c r="IW341" i="3"/>
  <c r="IO376" i="3"/>
  <c r="IQ376" i="3" s="1"/>
  <c r="IY376" i="3" s="1"/>
  <c r="IW376" i="3"/>
  <c r="JJ17" i="3" l="1"/>
  <c r="IQ26" i="3"/>
  <c r="IP26" i="3"/>
  <c r="IN382" i="3"/>
  <c r="E22" i="7" s="1"/>
  <c r="IX231" i="3"/>
  <c r="JJ18" i="3"/>
  <c r="JL18" i="3"/>
  <c r="JM17" i="3"/>
  <c r="JK17" i="3"/>
  <c r="IY337" i="3"/>
  <c r="IX337" i="3"/>
  <c r="IX301" i="3" s="1"/>
  <c r="IR9" i="3"/>
  <c r="IR382" i="3" s="1"/>
  <c r="I22" i="7" s="1"/>
  <c r="JA337" i="3"/>
  <c r="JA301" i="3"/>
  <c r="IV10" i="3"/>
  <c r="IV9" i="3" s="1"/>
  <c r="IV382" i="3" s="1"/>
  <c r="M22" i="7" s="1"/>
  <c r="IW10" i="3"/>
  <c r="IW9" i="3" s="1"/>
  <c r="IW382" i="3" s="1"/>
  <c r="N22" i="7" s="1"/>
  <c r="IS9" i="3"/>
  <c r="IS382" i="3" s="1"/>
  <c r="J22" i="7" s="1"/>
  <c r="JA10" i="3"/>
  <c r="IY10" i="3"/>
  <c r="IY9" i="3" s="1"/>
  <c r="Y22" i="7" l="1"/>
  <c r="IX26" i="3"/>
  <c r="IX382" i="3" s="1"/>
  <c r="O22" i="7" s="1"/>
  <c r="IP382" i="3"/>
  <c r="G22" i="7" s="1"/>
  <c r="U22" i="7" s="1"/>
  <c r="IY26" i="3"/>
  <c r="CH381" i="10"/>
  <c r="CH382" i="10" s="1"/>
  <c r="CG381" i="10"/>
  <c r="CG382" i="10" s="1"/>
  <c r="W22" i="7" l="1"/>
  <c r="CE279" i="3"/>
  <c r="CF279" i="3"/>
  <c r="CG279" i="3"/>
  <c r="CH279" i="3"/>
  <c r="FL279" i="3"/>
  <c r="FR279" i="3" s="1"/>
  <c r="FM279" i="3"/>
  <c r="FS279" i="3" s="1"/>
  <c r="FN279" i="3"/>
  <c r="FO279" i="3"/>
  <c r="JH279" i="3" l="1"/>
  <c r="JG279" i="3"/>
  <c r="JF279" i="3"/>
  <c r="JI279" i="3"/>
  <c r="FQ279" i="3"/>
  <c r="FP279" i="3"/>
  <c r="BY46" i="3" l="1"/>
  <c r="BY45" i="3"/>
  <c r="U354" i="3"/>
  <c r="U351" i="3"/>
  <c r="U343" i="3"/>
  <c r="U310" i="3"/>
  <c r="U309" i="3"/>
  <c r="U306" i="3"/>
  <c r="U305" i="3"/>
  <c r="U304" i="3"/>
  <c r="U13" i="3"/>
  <c r="EX355" i="3"/>
  <c r="EY355" i="3"/>
  <c r="JG355" i="3" s="1"/>
  <c r="EZ355" i="3"/>
  <c r="JH355" i="3" s="1"/>
  <c r="FA355" i="3"/>
  <c r="JI355" i="3" s="1"/>
  <c r="FD355" i="3" l="1"/>
  <c r="JF355" i="3"/>
  <c r="FC355" i="3"/>
  <c r="FE355" i="3"/>
  <c r="FB355" i="3"/>
  <c r="BC159" i="3" l="1"/>
  <c r="BD159" i="3"/>
  <c r="BC158" i="3"/>
  <c r="BD158" i="3"/>
  <c r="BL159" i="3" l="1"/>
  <c r="BL158" i="3"/>
  <c r="BG158" i="3"/>
  <c r="JF158" i="3"/>
  <c r="BH159" i="3"/>
  <c r="JG159" i="3"/>
  <c r="BG159" i="3"/>
  <c r="JF159" i="3"/>
  <c r="BJ158" i="3"/>
  <c r="JG158" i="3"/>
  <c r="BJ159" i="3"/>
  <c r="BI159" i="3"/>
  <c r="BH158" i="3"/>
  <c r="BI158" i="3"/>
  <c r="FT268" i="3"/>
  <c r="BJ9" i="2" l="1"/>
  <c r="BK9" i="2"/>
  <c r="BJ10" i="2"/>
  <c r="BK10" i="2"/>
  <c r="BJ11" i="2"/>
  <c r="BK11" i="2"/>
  <c r="BJ12" i="2"/>
  <c r="BK12" i="2"/>
  <c r="BJ13" i="2"/>
  <c r="BK13" i="2"/>
  <c r="BJ14" i="2"/>
  <c r="BK14" i="2"/>
  <c r="BJ15" i="2"/>
  <c r="BK15" i="2"/>
  <c r="BJ17" i="2"/>
  <c r="BK17" i="2"/>
  <c r="BJ18" i="2"/>
  <c r="BK18" i="2"/>
  <c r="BJ19" i="2"/>
  <c r="BK19" i="2"/>
  <c r="BJ20" i="2"/>
  <c r="BK20" i="2"/>
  <c r="BJ21" i="2"/>
  <c r="BK21" i="2"/>
  <c r="BJ22" i="2"/>
  <c r="BK22" i="2"/>
  <c r="BJ23" i="2"/>
  <c r="BK23" i="2"/>
  <c r="BJ24" i="2"/>
  <c r="BK24" i="2"/>
  <c r="BJ25" i="2"/>
  <c r="BK25" i="2"/>
  <c r="BJ26" i="2"/>
  <c r="BK26" i="2"/>
  <c r="BJ27" i="2"/>
  <c r="BK27" i="2"/>
  <c r="BJ28" i="2"/>
  <c r="BK28" i="2"/>
  <c r="BJ29" i="2"/>
  <c r="BK29" i="2"/>
  <c r="BJ30" i="2"/>
  <c r="BK30" i="2"/>
  <c r="BJ31" i="2"/>
  <c r="BK31" i="2"/>
  <c r="BJ32" i="2"/>
  <c r="BK32" i="2"/>
  <c r="BJ33" i="2"/>
  <c r="BK33" i="2"/>
  <c r="BJ34" i="2"/>
  <c r="BK34" i="2"/>
  <c r="BJ35" i="2"/>
  <c r="BK35" i="2"/>
  <c r="BJ36" i="2"/>
  <c r="BK36" i="2"/>
  <c r="BJ37" i="2"/>
  <c r="BK37" i="2"/>
  <c r="BJ38" i="2"/>
  <c r="BK38" i="2"/>
  <c r="BJ39" i="2"/>
  <c r="BK39" i="2"/>
  <c r="BJ40" i="2"/>
  <c r="BK40" i="2"/>
  <c r="BJ41" i="2"/>
  <c r="BK41" i="2"/>
  <c r="BJ43" i="2"/>
  <c r="BK43" i="2"/>
  <c r="BJ44" i="2"/>
  <c r="BK44" i="2"/>
  <c r="BJ45" i="2"/>
  <c r="BK45" i="2"/>
  <c r="BJ46" i="2"/>
  <c r="BK46" i="2"/>
  <c r="BJ47" i="2"/>
  <c r="BK47" i="2"/>
  <c r="BJ48" i="2"/>
  <c r="BK48" i="2"/>
  <c r="BJ49" i="2"/>
  <c r="BK49" i="2"/>
  <c r="BJ50" i="2"/>
  <c r="BK50" i="2"/>
  <c r="BJ51" i="2"/>
  <c r="BK51" i="2"/>
  <c r="BJ52" i="2"/>
  <c r="BK52" i="2"/>
  <c r="BJ53" i="2"/>
  <c r="BK53" i="2"/>
  <c r="BJ54" i="2"/>
  <c r="BK54" i="2"/>
  <c r="BJ55" i="2"/>
  <c r="BK55" i="2"/>
  <c r="BJ56" i="2"/>
  <c r="BK56" i="2"/>
  <c r="BJ57" i="2"/>
  <c r="BK57" i="2"/>
  <c r="BJ58" i="2"/>
  <c r="BK58" i="2"/>
  <c r="BJ59" i="2"/>
  <c r="BK59" i="2"/>
  <c r="BJ60" i="2"/>
  <c r="BK60" i="2"/>
  <c r="BJ61" i="2"/>
  <c r="BK61" i="2"/>
  <c r="BJ62" i="2"/>
  <c r="BK62" i="2"/>
  <c r="BJ63" i="2"/>
  <c r="BK63" i="2"/>
  <c r="BJ64" i="2"/>
  <c r="BK64" i="2"/>
  <c r="BJ65" i="2"/>
  <c r="BK65" i="2"/>
  <c r="BJ66" i="2"/>
  <c r="BK66" i="2"/>
  <c r="BJ67" i="2"/>
  <c r="BK67" i="2"/>
  <c r="BJ68" i="2"/>
  <c r="BK68" i="2"/>
  <c r="BJ69" i="2"/>
  <c r="BK69" i="2"/>
  <c r="BJ70" i="2"/>
  <c r="BK70" i="2"/>
  <c r="BJ71" i="2"/>
  <c r="BK71" i="2"/>
  <c r="BJ72" i="2"/>
  <c r="BK72" i="2"/>
  <c r="BJ73" i="2"/>
  <c r="BK73" i="2"/>
  <c r="BJ74" i="2"/>
  <c r="BK74" i="2"/>
  <c r="BJ75" i="2"/>
  <c r="BK75" i="2"/>
  <c r="BJ77" i="2"/>
  <c r="BK77" i="2"/>
  <c r="BJ78" i="2"/>
  <c r="BK78" i="2"/>
  <c r="BJ79" i="2"/>
  <c r="BK79" i="2"/>
  <c r="BJ80" i="2"/>
  <c r="BK80" i="2"/>
  <c r="BJ81" i="2"/>
  <c r="BK81" i="2"/>
  <c r="BJ82" i="2"/>
  <c r="BK82" i="2"/>
  <c r="BJ83" i="2"/>
  <c r="BK83" i="2"/>
  <c r="BJ84" i="2"/>
  <c r="BK84" i="2"/>
  <c r="BJ85" i="2"/>
  <c r="BK85" i="2"/>
  <c r="BJ86" i="2"/>
  <c r="BK86" i="2"/>
  <c r="BJ88" i="2"/>
  <c r="BK88" i="2"/>
  <c r="BJ89" i="2"/>
  <c r="BK89" i="2"/>
  <c r="BJ90" i="2"/>
  <c r="BK90" i="2"/>
  <c r="BJ91" i="2"/>
  <c r="BK91" i="2"/>
  <c r="BJ92" i="2"/>
  <c r="BK92" i="2"/>
  <c r="BJ93" i="2"/>
  <c r="BK93" i="2"/>
  <c r="BJ94" i="2"/>
  <c r="BK94" i="2"/>
  <c r="BJ95" i="2"/>
  <c r="BK95" i="2"/>
  <c r="BJ96" i="2"/>
  <c r="BK96" i="2"/>
  <c r="BJ97" i="2"/>
  <c r="BK97" i="2"/>
  <c r="BJ98" i="2"/>
  <c r="BK98" i="2"/>
  <c r="BJ99" i="2"/>
  <c r="BK99" i="2"/>
  <c r="BJ101" i="2"/>
  <c r="BK101" i="2"/>
  <c r="BJ102" i="2"/>
  <c r="BK102" i="2"/>
  <c r="BJ104" i="2"/>
  <c r="BK104" i="2"/>
  <c r="BJ105" i="2"/>
  <c r="BK105" i="2"/>
  <c r="BJ107" i="2"/>
  <c r="BK107" i="2"/>
  <c r="BJ108" i="2"/>
  <c r="BK108" i="2"/>
  <c r="BJ110" i="2"/>
  <c r="BK110" i="2"/>
  <c r="BJ111" i="2"/>
  <c r="BK111" i="2"/>
  <c r="BJ112" i="2"/>
  <c r="BK112" i="2"/>
  <c r="BJ113" i="2"/>
  <c r="BK113" i="2"/>
  <c r="BJ114" i="2"/>
  <c r="BK114" i="2"/>
  <c r="BJ115" i="2"/>
  <c r="BK115" i="2"/>
  <c r="BJ116" i="2"/>
  <c r="BK116" i="2"/>
  <c r="BJ117" i="2"/>
  <c r="BK117" i="2"/>
  <c r="BJ118" i="2"/>
  <c r="BK118" i="2"/>
  <c r="BJ119" i="2"/>
  <c r="BK119" i="2"/>
  <c r="BJ120" i="2"/>
  <c r="BK120" i="2"/>
  <c r="BJ121" i="2"/>
  <c r="BK121" i="2"/>
  <c r="BJ122" i="2"/>
  <c r="BK122" i="2"/>
  <c r="BJ123" i="2"/>
  <c r="BK123" i="2"/>
  <c r="BJ125" i="2"/>
  <c r="BK125" i="2"/>
  <c r="BJ128" i="2"/>
  <c r="BK128" i="2"/>
  <c r="BJ129" i="2"/>
  <c r="BK129" i="2"/>
  <c r="BJ130" i="2"/>
  <c r="BK130" i="2"/>
  <c r="BJ131" i="2"/>
  <c r="BK131" i="2"/>
  <c r="BJ132" i="2"/>
  <c r="BK132" i="2"/>
  <c r="BJ133" i="2"/>
  <c r="BK133" i="2"/>
  <c r="BJ134" i="2"/>
  <c r="BK134" i="2"/>
  <c r="BJ135" i="2"/>
  <c r="BK135" i="2"/>
  <c r="BJ136" i="2"/>
  <c r="BK136" i="2"/>
  <c r="BJ137" i="2"/>
  <c r="BK137" i="2"/>
  <c r="BJ139" i="2"/>
  <c r="BK139" i="2"/>
  <c r="BJ140" i="2"/>
  <c r="BK140" i="2"/>
  <c r="BJ141" i="2"/>
  <c r="BK141" i="2"/>
  <c r="BJ142" i="2"/>
  <c r="BK142" i="2"/>
  <c r="BJ143" i="2"/>
  <c r="BK143" i="2"/>
  <c r="BJ144" i="2"/>
  <c r="BK144" i="2"/>
  <c r="BJ145" i="2"/>
  <c r="BK145" i="2"/>
  <c r="BJ146" i="2"/>
  <c r="BK146" i="2"/>
  <c r="BJ147" i="2"/>
  <c r="BK147" i="2"/>
  <c r="BJ148" i="2"/>
  <c r="BK148" i="2"/>
  <c r="BJ149" i="2"/>
  <c r="BK149" i="2"/>
  <c r="BJ150" i="2"/>
  <c r="BK150" i="2"/>
  <c r="BJ151" i="2"/>
  <c r="BK151" i="2"/>
  <c r="BJ152" i="2"/>
  <c r="BK152" i="2"/>
  <c r="BJ153" i="2"/>
  <c r="BK153" i="2"/>
  <c r="BJ154" i="2"/>
  <c r="BK154" i="2"/>
  <c r="BJ155" i="2"/>
  <c r="BK155" i="2"/>
  <c r="BJ156" i="2"/>
  <c r="BK156" i="2"/>
  <c r="BJ157" i="2"/>
  <c r="BK157" i="2"/>
  <c r="BJ158" i="2"/>
  <c r="BK158" i="2"/>
  <c r="BJ159" i="2"/>
  <c r="BK159" i="2"/>
  <c r="BJ163" i="2"/>
  <c r="BK163" i="2"/>
  <c r="BJ164" i="2"/>
  <c r="BK164" i="2"/>
  <c r="BJ165" i="2"/>
  <c r="BK165" i="2"/>
  <c r="BJ166" i="2"/>
  <c r="BK166" i="2"/>
  <c r="BL113" i="2" l="1"/>
  <c r="BL12" i="2"/>
  <c r="BL9" i="2"/>
  <c r="BM75" i="2"/>
  <c r="BM71" i="2"/>
  <c r="BM26" i="2"/>
  <c r="BL84" i="2"/>
  <c r="BM89" i="2"/>
  <c r="BM86" i="2"/>
  <c r="BL136" i="2"/>
  <c r="BL132" i="2"/>
  <c r="BL131" i="2"/>
  <c r="BL130" i="2"/>
  <c r="BL121" i="2"/>
  <c r="BL22" i="2"/>
  <c r="BM166" i="2"/>
  <c r="BM164" i="2"/>
  <c r="BM149" i="2"/>
  <c r="BM147" i="2"/>
  <c r="BM145" i="2"/>
  <c r="BL34" i="2"/>
  <c r="BL32" i="2"/>
  <c r="BL31" i="2"/>
  <c r="BL30" i="2"/>
  <c r="BL19" i="2"/>
  <c r="BL47" i="2"/>
  <c r="BL155" i="2"/>
  <c r="BL149" i="2"/>
  <c r="BL147" i="2"/>
  <c r="BM108" i="2"/>
  <c r="BL71" i="2"/>
  <c r="BL69" i="2"/>
  <c r="BL68" i="2"/>
  <c r="BL57" i="2"/>
  <c r="BL53" i="2"/>
  <c r="BL51" i="2"/>
  <c r="BL49" i="2"/>
  <c r="BL48" i="2"/>
  <c r="BM47" i="2"/>
  <c r="BM45" i="2"/>
  <c r="BM34" i="2"/>
  <c r="BM19" i="2"/>
  <c r="BM15" i="2"/>
  <c r="BM13" i="2"/>
  <c r="BL156" i="2"/>
  <c r="BL154" i="2"/>
  <c r="BL151" i="2"/>
  <c r="BM59" i="2"/>
  <c r="BM55" i="2"/>
  <c r="BM51" i="2"/>
  <c r="BM136" i="2"/>
  <c r="BM128" i="2"/>
  <c r="BM30" i="2"/>
  <c r="BM28" i="2"/>
  <c r="BL102" i="2"/>
  <c r="BL93" i="2"/>
  <c r="BL89" i="2"/>
  <c r="BL86" i="2"/>
  <c r="BL85" i="2"/>
  <c r="BM84" i="2"/>
  <c r="BM82" i="2"/>
  <c r="BM80" i="2"/>
  <c r="BM78" i="2"/>
  <c r="BM77" i="2"/>
  <c r="BM67" i="2"/>
  <c r="BM65" i="2"/>
  <c r="BM63" i="2"/>
  <c r="BM61" i="2"/>
  <c r="BM60" i="2"/>
  <c r="BM43" i="2"/>
  <c r="BL20" i="2"/>
  <c r="BL67" i="2"/>
  <c r="BM44" i="2"/>
  <c r="BM141" i="2"/>
  <c r="BM139" i="2"/>
  <c r="BM137" i="2"/>
  <c r="BL117" i="2"/>
  <c r="BL115" i="2"/>
  <c r="BL114" i="2"/>
  <c r="BM113" i="2"/>
  <c r="BM111" i="2"/>
  <c r="BM110" i="2"/>
  <c r="BL63" i="2"/>
  <c r="BL61" i="2"/>
  <c r="BL38" i="2"/>
  <c r="BM27" i="2"/>
  <c r="BM130" i="2"/>
  <c r="BM129" i="2"/>
  <c r="BM117" i="2"/>
  <c r="BL75" i="2"/>
  <c r="BM69" i="2"/>
  <c r="BL18" i="2"/>
  <c r="BM158" i="2"/>
  <c r="BM152" i="2"/>
  <c r="BM151" i="2"/>
  <c r="BL165" i="2"/>
  <c r="BL163" i="2"/>
  <c r="BL158" i="2"/>
  <c r="BL141" i="2"/>
  <c r="BL139" i="2"/>
  <c r="BL137" i="2"/>
  <c r="BL128" i="2"/>
  <c r="BL125" i="2"/>
  <c r="BL123" i="2"/>
  <c r="BL122" i="2"/>
  <c r="BM121" i="2"/>
  <c r="BM119" i="2"/>
  <c r="BM118" i="2"/>
  <c r="BL108" i="2"/>
  <c r="BL105" i="2"/>
  <c r="BL104" i="2"/>
  <c r="BM102" i="2"/>
  <c r="BM99" i="2"/>
  <c r="BM98" i="2"/>
  <c r="BM97" i="2"/>
  <c r="BM95" i="2"/>
  <c r="BL80" i="2"/>
  <c r="BL78" i="2"/>
  <c r="BL77" i="2"/>
  <c r="BL28" i="2"/>
  <c r="BM18" i="2"/>
  <c r="BL15" i="2"/>
  <c r="BL14" i="2"/>
  <c r="BL13" i="2"/>
  <c r="BM11" i="2"/>
  <c r="BM9" i="2"/>
  <c r="BM132" i="2"/>
  <c r="BL97" i="2"/>
  <c r="BL95" i="2"/>
  <c r="BL94" i="2"/>
  <c r="BM93" i="2"/>
  <c r="BM91" i="2"/>
  <c r="BM90" i="2"/>
  <c r="BM73" i="2"/>
  <c r="BM72" i="2"/>
  <c r="BL55" i="2"/>
  <c r="BL54" i="2"/>
  <c r="BM53" i="2"/>
  <c r="BM52" i="2"/>
  <c r="BL43" i="2"/>
  <c r="BL40" i="2"/>
  <c r="BM38" i="2"/>
  <c r="BM36" i="2"/>
  <c r="BM35" i="2"/>
  <c r="BL26" i="2"/>
  <c r="BL24" i="2"/>
  <c r="BL23" i="2"/>
  <c r="BM22" i="2"/>
  <c r="BM20" i="2"/>
  <c r="BM150" i="2"/>
  <c r="BM64" i="2"/>
  <c r="BM163" i="2"/>
  <c r="BL157" i="2"/>
  <c r="BM155" i="2"/>
  <c r="BM153" i="2"/>
  <c r="BL146" i="2"/>
  <c r="BL144" i="2"/>
  <c r="BL142" i="2"/>
  <c r="BL134" i="2"/>
  <c r="BL133" i="2"/>
  <c r="BM123" i="2"/>
  <c r="BM122" i="2"/>
  <c r="BM115" i="2"/>
  <c r="BM114" i="2"/>
  <c r="BM105" i="2"/>
  <c r="BM104" i="2"/>
  <c r="BM94" i="2"/>
  <c r="BM85" i="2"/>
  <c r="BM68" i="2"/>
  <c r="BL56" i="2"/>
  <c r="BL39" i="2"/>
  <c r="BL17" i="2"/>
  <c r="BM14" i="2"/>
  <c r="BM81" i="2"/>
  <c r="BL52" i="2"/>
  <c r="BL45" i="2"/>
  <c r="BL44" i="2"/>
  <c r="BL36" i="2"/>
  <c r="BL35" i="2"/>
  <c r="BL27" i="2"/>
  <c r="BM10" i="2"/>
  <c r="BL166" i="2"/>
  <c r="BL152" i="2"/>
  <c r="BM148" i="2"/>
  <c r="BM143" i="2"/>
  <c r="BM142" i="2"/>
  <c r="BM134" i="2"/>
  <c r="BM133" i="2"/>
  <c r="BL129" i="2"/>
  <c r="BL119" i="2"/>
  <c r="BL118" i="2"/>
  <c r="BL111" i="2"/>
  <c r="BL110" i="2"/>
  <c r="BL99" i="2"/>
  <c r="BL98" i="2"/>
  <c r="BL91" i="2"/>
  <c r="BL90" i="2"/>
  <c r="BL82" i="2"/>
  <c r="BL81" i="2"/>
  <c r="BL73" i="2"/>
  <c r="BL72" i="2"/>
  <c r="BL65" i="2"/>
  <c r="BL64" i="2"/>
  <c r="BL59" i="2"/>
  <c r="BL58" i="2"/>
  <c r="BM57" i="2"/>
  <c r="BM56" i="2"/>
  <c r="BM49" i="2"/>
  <c r="BM48" i="2"/>
  <c r="BM40" i="2"/>
  <c r="BM39" i="2"/>
  <c r="BM32" i="2"/>
  <c r="BM31" i="2"/>
  <c r="BM24" i="2"/>
  <c r="BM23" i="2"/>
  <c r="BM17" i="2"/>
  <c r="BL11" i="2"/>
  <c r="BL10" i="2"/>
  <c r="BM156" i="2"/>
  <c r="BL150" i="2"/>
  <c r="BM165" i="2"/>
  <c r="BL159" i="2"/>
  <c r="BM157" i="2"/>
  <c r="BM154" i="2"/>
  <c r="BL148" i="2"/>
  <c r="BM146" i="2"/>
  <c r="BL145" i="2"/>
  <c r="BM140" i="2"/>
  <c r="BM135" i="2"/>
  <c r="BM131" i="2"/>
  <c r="BM125" i="2"/>
  <c r="BM120" i="2"/>
  <c r="BM116" i="2"/>
  <c r="BM112" i="2"/>
  <c r="BM107" i="2"/>
  <c r="BM101" i="2"/>
  <c r="BM96" i="2"/>
  <c r="BM92" i="2"/>
  <c r="BM88" i="2"/>
  <c r="BM83" i="2"/>
  <c r="BM79" i="2"/>
  <c r="BM74" i="2"/>
  <c r="BM70" i="2"/>
  <c r="BM66" i="2"/>
  <c r="BM62" i="2"/>
  <c r="BM58" i="2"/>
  <c r="BM54" i="2"/>
  <c r="BM50" i="2"/>
  <c r="BM46" i="2"/>
  <c r="BM41" i="2"/>
  <c r="BM37" i="2"/>
  <c r="BM33" i="2"/>
  <c r="BM29" i="2"/>
  <c r="BM25" i="2"/>
  <c r="BM21" i="2"/>
  <c r="BM12" i="2"/>
  <c r="BM144" i="2"/>
  <c r="BL143" i="2"/>
  <c r="BL140" i="2"/>
  <c r="BL135" i="2"/>
  <c r="BL120" i="2"/>
  <c r="BL116" i="2"/>
  <c r="BL112" i="2"/>
  <c r="BL107" i="2"/>
  <c r="BL101" i="2"/>
  <c r="BL96" i="2"/>
  <c r="BL92" i="2"/>
  <c r="BL88" i="2"/>
  <c r="BL83" i="2"/>
  <c r="BL79" i="2"/>
  <c r="BL74" i="2"/>
  <c r="BL70" i="2"/>
  <c r="BL66" i="2"/>
  <c r="BL62" i="2"/>
  <c r="BL50" i="2"/>
  <c r="BL46" i="2"/>
  <c r="BL41" i="2"/>
  <c r="BL37" i="2"/>
  <c r="BL33" i="2"/>
  <c r="BL29" i="2"/>
  <c r="BL25" i="2"/>
  <c r="BL21" i="2"/>
  <c r="BL164" i="2"/>
  <c r="BM159" i="2"/>
  <c r="BL153" i="2"/>
  <c r="BL60" i="2"/>
  <c r="BM172" i="2" l="1"/>
  <c r="BL172" i="2"/>
  <c r="BN166" i="2" l="1"/>
  <c r="BQ335" i="3" l="1"/>
  <c r="BR335" i="3"/>
  <c r="JG335" i="3" s="1"/>
  <c r="BS335" i="3"/>
  <c r="JH335" i="3" s="1"/>
  <c r="BT335" i="3"/>
  <c r="JI335" i="3" s="1"/>
  <c r="BQ311" i="3"/>
  <c r="BR311" i="3"/>
  <c r="JG311" i="3" s="1"/>
  <c r="BS311" i="3"/>
  <c r="JH311" i="3" s="1"/>
  <c r="BT311" i="3"/>
  <c r="JI311" i="3" s="1"/>
  <c r="BQ173" i="3"/>
  <c r="JF173" i="3" s="1"/>
  <c r="BR173" i="3"/>
  <c r="JG173" i="3" s="1"/>
  <c r="BS173" i="3"/>
  <c r="JH173" i="3" s="1"/>
  <c r="BT173" i="3"/>
  <c r="JI173" i="3" s="1"/>
  <c r="EJ61" i="3"/>
  <c r="JF61" i="3" s="1"/>
  <c r="EK61" i="3"/>
  <c r="BN139" i="2"/>
  <c r="BN132" i="2"/>
  <c r="BN90" i="2"/>
  <c r="EO61" i="3" l="1"/>
  <c r="JG61" i="3"/>
  <c r="JM61" i="3" s="1"/>
  <c r="BW311" i="3"/>
  <c r="JF311" i="3"/>
  <c r="BW335" i="3"/>
  <c r="JF335" i="3"/>
  <c r="BN25" i="2"/>
  <c r="BX173" i="3"/>
  <c r="BZ173" i="3"/>
  <c r="BZ311" i="3"/>
  <c r="BX335" i="3"/>
  <c r="BZ335" i="3"/>
  <c r="BU335" i="3"/>
  <c r="BU311" i="3"/>
  <c r="BU173" i="3"/>
  <c r="BV311" i="3"/>
  <c r="BV335" i="3"/>
  <c r="EQ61" i="3"/>
  <c r="BX311" i="3"/>
  <c r="BW173" i="3"/>
  <c r="JM173" i="3"/>
  <c r="BV173" i="3"/>
  <c r="JL173" i="3"/>
  <c r="EP61" i="3"/>
  <c r="EN61" i="3"/>
  <c r="JL61" i="3"/>
  <c r="ES61" i="3"/>
  <c r="JK61" i="3" l="1"/>
  <c r="JK173" i="3"/>
  <c r="JJ173" i="3"/>
  <c r="JJ61" i="3"/>
  <c r="AB57" i="1" l="1"/>
  <c r="AB253" i="3" l="1"/>
  <c r="AB252" i="3" s="1"/>
  <c r="IG337" i="3" l="1"/>
  <c r="IF337" i="3"/>
  <c r="HS337" i="3"/>
  <c r="HR337" i="3"/>
  <c r="HE337" i="3"/>
  <c r="HD337" i="3"/>
  <c r="GE337" i="3"/>
  <c r="GD337" i="3"/>
  <c r="GC337" i="3"/>
  <c r="GB337" i="3"/>
  <c r="GA337" i="3"/>
  <c r="FZ337" i="3"/>
  <c r="EM337" i="3"/>
  <c r="EL337" i="3"/>
  <c r="BF337" i="3"/>
  <c r="BE337" i="3"/>
  <c r="AR337" i="3"/>
  <c r="AQ337" i="3"/>
  <c r="IE368" i="3"/>
  <c r="IK368" i="3" s="1"/>
  <c r="ID368" i="3"/>
  <c r="IJ368" i="3" s="1"/>
  <c r="IE367" i="3"/>
  <c r="IK367" i="3" s="1"/>
  <c r="ID367" i="3"/>
  <c r="IJ367" i="3" s="1"/>
  <c r="IE366" i="3"/>
  <c r="IK366" i="3" s="1"/>
  <c r="ID366" i="3"/>
  <c r="IJ366" i="3" s="1"/>
  <c r="IE365" i="3"/>
  <c r="IK365" i="3" s="1"/>
  <c r="ID365" i="3"/>
  <c r="IJ365" i="3" s="1"/>
  <c r="IE364" i="3"/>
  <c r="IK364" i="3" s="1"/>
  <c r="ID364" i="3"/>
  <c r="IJ364" i="3" s="1"/>
  <c r="IE357" i="3"/>
  <c r="IK357" i="3" s="1"/>
  <c r="ID357" i="3"/>
  <c r="IJ357" i="3" s="1"/>
  <c r="IE354" i="3"/>
  <c r="IK354" i="3" s="1"/>
  <c r="ID354" i="3"/>
  <c r="IH354" i="3" s="1"/>
  <c r="IE353" i="3"/>
  <c r="IK353" i="3" s="1"/>
  <c r="ID353" i="3"/>
  <c r="IJ353" i="3" s="1"/>
  <c r="IE352" i="3"/>
  <c r="IK352" i="3" s="1"/>
  <c r="ID352" i="3"/>
  <c r="IH352" i="3" s="1"/>
  <c r="IE351" i="3"/>
  <c r="IK351" i="3" s="1"/>
  <c r="ID351" i="3"/>
  <c r="IJ351" i="3" s="1"/>
  <c r="IE350" i="3"/>
  <c r="IK350" i="3" s="1"/>
  <c r="ID350" i="3"/>
  <c r="IJ350" i="3" s="1"/>
  <c r="IE349" i="3"/>
  <c r="IK349" i="3" s="1"/>
  <c r="ID349" i="3"/>
  <c r="IJ349" i="3" s="1"/>
  <c r="IE348" i="3"/>
  <c r="IK348" i="3" s="1"/>
  <c r="ID348" i="3"/>
  <c r="IJ348" i="3" s="1"/>
  <c r="IE347" i="3"/>
  <c r="IK347" i="3" s="1"/>
  <c r="ID347" i="3"/>
  <c r="IJ347" i="3" s="1"/>
  <c r="IE346" i="3"/>
  <c r="IK346" i="3" s="1"/>
  <c r="ID346" i="3"/>
  <c r="IJ346" i="3" s="1"/>
  <c r="IE345" i="3"/>
  <c r="IK345" i="3" s="1"/>
  <c r="ID345" i="3"/>
  <c r="IJ345" i="3" s="1"/>
  <c r="IE344" i="3"/>
  <c r="IK344" i="3" s="1"/>
  <c r="ID344" i="3"/>
  <c r="IH344" i="3" s="1"/>
  <c r="IE343" i="3"/>
  <c r="IK343" i="3" s="1"/>
  <c r="ID343" i="3"/>
  <c r="IJ343" i="3" s="1"/>
  <c r="IE338" i="3"/>
  <c r="IK338" i="3" s="1"/>
  <c r="ID338" i="3"/>
  <c r="IH338" i="3" s="1"/>
  <c r="IH337" i="3" s="1"/>
  <c r="IE334" i="3"/>
  <c r="IK334" i="3" s="1"/>
  <c r="ID334" i="3"/>
  <c r="IJ334" i="3" s="1"/>
  <c r="IE333" i="3"/>
  <c r="IK333" i="3" s="1"/>
  <c r="ID333" i="3"/>
  <c r="IH333" i="3" s="1"/>
  <c r="IE329" i="3"/>
  <c r="IK329" i="3" s="1"/>
  <c r="ID329" i="3"/>
  <c r="IJ329" i="3" s="1"/>
  <c r="IE328" i="3"/>
  <c r="IK328" i="3" s="1"/>
  <c r="ID328" i="3"/>
  <c r="IH328" i="3" s="1"/>
  <c r="IE322" i="3"/>
  <c r="IK322" i="3" s="1"/>
  <c r="ID322" i="3"/>
  <c r="IJ322" i="3" s="1"/>
  <c r="IE310" i="3"/>
  <c r="IK310" i="3" s="1"/>
  <c r="ID310" i="3"/>
  <c r="IH310" i="3" s="1"/>
  <c r="IE309" i="3"/>
  <c r="IK309" i="3" s="1"/>
  <c r="ID309" i="3"/>
  <c r="IJ309" i="3" s="1"/>
  <c r="IE307" i="3"/>
  <c r="IK307" i="3" s="1"/>
  <c r="ID307" i="3"/>
  <c r="IH307" i="3" s="1"/>
  <c r="IE306" i="3"/>
  <c r="IK306" i="3" s="1"/>
  <c r="ID306" i="3"/>
  <c r="IJ306" i="3" s="1"/>
  <c r="IE305" i="3"/>
  <c r="IK305" i="3" s="1"/>
  <c r="ID305" i="3"/>
  <c r="IH305" i="3" s="1"/>
  <c r="IE304" i="3"/>
  <c r="IK304" i="3" s="1"/>
  <c r="ID304" i="3"/>
  <c r="IJ304" i="3" s="1"/>
  <c r="IE303" i="3"/>
  <c r="IK303" i="3" s="1"/>
  <c r="ID303" i="3"/>
  <c r="IH303" i="3" s="1"/>
  <c r="IE297" i="3"/>
  <c r="IK297" i="3" s="1"/>
  <c r="ID297" i="3"/>
  <c r="IJ297" i="3" s="1"/>
  <c r="IE296" i="3"/>
  <c r="IK296" i="3" s="1"/>
  <c r="ID296" i="3"/>
  <c r="IJ296" i="3" s="1"/>
  <c r="IE291" i="3"/>
  <c r="IK291" i="3" s="1"/>
  <c r="ID291" i="3"/>
  <c r="IJ291" i="3" s="1"/>
  <c r="IE278" i="3"/>
  <c r="IK278" i="3" s="1"/>
  <c r="ID278" i="3"/>
  <c r="IJ278" i="3" s="1"/>
  <c r="IE268" i="3"/>
  <c r="IK268" i="3" s="1"/>
  <c r="ID268" i="3"/>
  <c r="IJ268" i="3" s="1"/>
  <c r="IE264" i="3"/>
  <c r="IK264" i="3" s="1"/>
  <c r="ID264" i="3"/>
  <c r="IH264" i="3" s="1"/>
  <c r="IE263" i="3"/>
  <c r="IK263" i="3" s="1"/>
  <c r="ID263" i="3"/>
  <c r="IJ263" i="3" s="1"/>
  <c r="IE258" i="3"/>
  <c r="IK258" i="3" s="1"/>
  <c r="ID258" i="3"/>
  <c r="IH258" i="3" s="1"/>
  <c r="IE253" i="3"/>
  <c r="IK253" i="3" s="1"/>
  <c r="ID253" i="3"/>
  <c r="IJ253" i="3" s="1"/>
  <c r="IE249" i="3"/>
  <c r="IK249" i="3" s="1"/>
  <c r="ID249" i="3"/>
  <c r="IH249" i="3" s="1"/>
  <c r="IE248" i="3"/>
  <c r="IK248" i="3" s="1"/>
  <c r="ID248" i="3"/>
  <c r="IJ248" i="3" s="1"/>
  <c r="IE243" i="3"/>
  <c r="IK243" i="3" s="1"/>
  <c r="ID243" i="3"/>
  <c r="IH243" i="3" s="1"/>
  <c r="IE238" i="3"/>
  <c r="IK238" i="3" s="1"/>
  <c r="ID238" i="3"/>
  <c r="IJ238" i="3" s="1"/>
  <c r="IE233" i="3"/>
  <c r="IK233" i="3" s="1"/>
  <c r="ID233" i="3"/>
  <c r="IH233" i="3" s="1"/>
  <c r="IE226" i="3"/>
  <c r="IK226" i="3" s="1"/>
  <c r="ID226" i="3"/>
  <c r="IJ226" i="3" s="1"/>
  <c r="IE210" i="3"/>
  <c r="IK210" i="3" s="1"/>
  <c r="ID210" i="3"/>
  <c r="IH210" i="3" s="1"/>
  <c r="IE203" i="3"/>
  <c r="IK203" i="3" s="1"/>
  <c r="ID203" i="3"/>
  <c r="IJ203" i="3" s="1"/>
  <c r="IE193" i="3"/>
  <c r="IK193" i="3" s="1"/>
  <c r="ID193" i="3"/>
  <c r="IH193" i="3" s="1"/>
  <c r="IE191" i="3"/>
  <c r="IK191" i="3" s="1"/>
  <c r="ID191" i="3"/>
  <c r="IJ191" i="3" s="1"/>
  <c r="IE190" i="3"/>
  <c r="IK190" i="3" s="1"/>
  <c r="ID190" i="3"/>
  <c r="IH190" i="3" s="1"/>
  <c r="IE189" i="3"/>
  <c r="IK189" i="3" s="1"/>
  <c r="ID189" i="3"/>
  <c r="IJ189" i="3" s="1"/>
  <c r="IE188" i="3"/>
  <c r="IK188" i="3" s="1"/>
  <c r="ID188" i="3"/>
  <c r="IH188" i="3" s="1"/>
  <c r="IE187" i="3"/>
  <c r="IK187" i="3" s="1"/>
  <c r="ID187" i="3"/>
  <c r="IJ187" i="3" s="1"/>
  <c r="IE186" i="3"/>
  <c r="IK186" i="3" s="1"/>
  <c r="ID186" i="3"/>
  <c r="IH186" i="3" s="1"/>
  <c r="IE185" i="3"/>
  <c r="IK185" i="3" s="1"/>
  <c r="ID185" i="3"/>
  <c r="IJ185" i="3" s="1"/>
  <c r="IE184" i="3"/>
  <c r="IK184" i="3" s="1"/>
  <c r="ID184" i="3"/>
  <c r="IH184" i="3" s="1"/>
  <c r="IE179" i="3"/>
  <c r="IK179" i="3" s="1"/>
  <c r="ID179" i="3"/>
  <c r="IJ179" i="3" s="1"/>
  <c r="IE178" i="3"/>
  <c r="IK178" i="3" s="1"/>
  <c r="ID178" i="3"/>
  <c r="IH178" i="3" s="1"/>
  <c r="IE177" i="3"/>
  <c r="IK177" i="3" s="1"/>
  <c r="ID177" i="3"/>
  <c r="IJ177" i="3" s="1"/>
  <c r="IE176" i="3"/>
  <c r="IK176" i="3" s="1"/>
  <c r="ID176" i="3"/>
  <c r="IH176" i="3" s="1"/>
  <c r="IE172" i="3"/>
  <c r="IK172" i="3" s="1"/>
  <c r="ID172" i="3"/>
  <c r="IJ172" i="3" s="1"/>
  <c r="IE171" i="3"/>
  <c r="IK171" i="3" s="1"/>
  <c r="ID171" i="3"/>
  <c r="IH171" i="3" s="1"/>
  <c r="IE169" i="3"/>
  <c r="IK169" i="3" s="1"/>
  <c r="ID169" i="3"/>
  <c r="IJ169" i="3" s="1"/>
  <c r="IE163" i="3"/>
  <c r="IK163" i="3" s="1"/>
  <c r="ID163" i="3"/>
  <c r="IH163" i="3" s="1"/>
  <c r="IE157" i="3"/>
  <c r="IK157" i="3" s="1"/>
  <c r="ID157" i="3"/>
  <c r="IJ157" i="3" s="1"/>
  <c r="IE156" i="3"/>
  <c r="IK156" i="3" s="1"/>
  <c r="ID156" i="3"/>
  <c r="IH156" i="3" s="1"/>
  <c r="IE155" i="3"/>
  <c r="IK155" i="3" s="1"/>
  <c r="ID155" i="3"/>
  <c r="IJ155" i="3" s="1"/>
  <c r="IE154" i="3"/>
  <c r="IK154" i="3" s="1"/>
  <c r="ID154" i="3"/>
  <c r="IH154" i="3" s="1"/>
  <c r="IE153" i="3"/>
  <c r="IK153" i="3" s="1"/>
  <c r="ID153" i="3"/>
  <c r="IJ153" i="3" s="1"/>
  <c r="IE152" i="3"/>
  <c r="IK152" i="3" s="1"/>
  <c r="ID152" i="3"/>
  <c r="IH152" i="3" s="1"/>
  <c r="IE151" i="3"/>
  <c r="IK151" i="3" s="1"/>
  <c r="ID151" i="3"/>
  <c r="IJ151" i="3" s="1"/>
  <c r="IE150" i="3"/>
  <c r="IK150" i="3" s="1"/>
  <c r="ID150" i="3"/>
  <c r="IH150" i="3" s="1"/>
  <c r="IE149" i="3"/>
  <c r="IK149" i="3" s="1"/>
  <c r="ID149" i="3"/>
  <c r="IJ149" i="3" s="1"/>
  <c r="IE148" i="3"/>
  <c r="IK148" i="3" s="1"/>
  <c r="ID148" i="3"/>
  <c r="IH148" i="3" s="1"/>
  <c r="IE147" i="3"/>
  <c r="II147" i="3" s="1"/>
  <c r="ID147" i="3"/>
  <c r="IJ147" i="3" s="1"/>
  <c r="IE146" i="3"/>
  <c r="IK146" i="3" s="1"/>
  <c r="ID146" i="3"/>
  <c r="IH146" i="3" s="1"/>
  <c r="IE145" i="3"/>
  <c r="II145" i="3" s="1"/>
  <c r="ID145" i="3"/>
  <c r="IJ145" i="3" s="1"/>
  <c r="IE144" i="3"/>
  <c r="IK144" i="3" s="1"/>
  <c r="ID144" i="3"/>
  <c r="IH144" i="3" s="1"/>
  <c r="IE143" i="3"/>
  <c r="II143" i="3" s="1"/>
  <c r="ID143" i="3"/>
  <c r="IJ143" i="3" s="1"/>
  <c r="IE142" i="3"/>
  <c r="IK142" i="3" s="1"/>
  <c r="ID142" i="3"/>
  <c r="IH142" i="3" s="1"/>
  <c r="IE141" i="3"/>
  <c r="II141" i="3" s="1"/>
  <c r="ID141" i="3"/>
  <c r="IJ141" i="3" s="1"/>
  <c r="IE140" i="3"/>
  <c r="IK140" i="3" s="1"/>
  <c r="ID140" i="3"/>
  <c r="IH140" i="3" s="1"/>
  <c r="IE139" i="3"/>
  <c r="II139" i="3" s="1"/>
  <c r="ID139" i="3"/>
  <c r="IJ139" i="3" s="1"/>
  <c r="IE138" i="3"/>
  <c r="II138" i="3" s="1"/>
  <c r="ID138" i="3"/>
  <c r="IJ138" i="3" s="1"/>
  <c r="IE137" i="3"/>
  <c r="IK137" i="3" s="1"/>
  <c r="ID137" i="3"/>
  <c r="IJ137" i="3" s="1"/>
  <c r="IE136" i="3"/>
  <c r="IK136" i="3" s="1"/>
  <c r="ID136" i="3"/>
  <c r="IJ136" i="3" s="1"/>
  <c r="IE135" i="3"/>
  <c r="IK135" i="3" s="1"/>
  <c r="ID135" i="3"/>
  <c r="IJ135" i="3" s="1"/>
  <c r="IE134" i="3"/>
  <c r="IK134" i="3" s="1"/>
  <c r="ID134" i="3"/>
  <c r="IJ134" i="3" s="1"/>
  <c r="IE133" i="3"/>
  <c r="IK133" i="3" s="1"/>
  <c r="ID133" i="3"/>
  <c r="IJ133" i="3" s="1"/>
  <c r="IE132" i="3"/>
  <c r="IK132" i="3" s="1"/>
  <c r="ID132" i="3"/>
  <c r="IJ132" i="3" s="1"/>
  <c r="IE131" i="3"/>
  <c r="IK131" i="3" s="1"/>
  <c r="ID131" i="3"/>
  <c r="IJ131" i="3" s="1"/>
  <c r="IE130" i="3"/>
  <c r="IK130" i="3" s="1"/>
  <c r="ID130" i="3"/>
  <c r="IJ130" i="3" s="1"/>
  <c r="IE129" i="3"/>
  <c r="IK129" i="3" s="1"/>
  <c r="ID129" i="3"/>
  <c r="IJ129" i="3" s="1"/>
  <c r="IE128" i="3"/>
  <c r="IK128" i="3" s="1"/>
  <c r="ID128" i="3"/>
  <c r="IJ128" i="3" s="1"/>
  <c r="IE127" i="3"/>
  <c r="IK127" i="3" s="1"/>
  <c r="ID127" i="3"/>
  <c r="IJ127" i="3" s="1"/>
  <c r="IE126" i="3"/>
  <c r="IK126" i="3" s="1"/>
  <c r="ID126" i="3"/>
  <c r="IJ126" i="3" s="1"/>
  <c r="IE115" i="3"/>
  <c r="IK115" i="3" s="1"/>
  <c r="ID115" i="3"/>
  <c r="IJ115" i="3" s="1"/>
  <c r="IE109" i="3"/>
  <c r="IK109" i="3" s="1"/>
  <c r="ID109" i="3"/>
  <c r="IJ109" i="3" s="1"/>
  <c r="IE104" i="3"/>
  <c r="IK104" i="3" s="1"/>
  <c r="ID104" i="3"/>
  <c r="IJ104" i="3" s="1"/>
  <c r="IE99" i="3"/>
  <c r="IK99" i="3" s="1"/>
  <c r="ID99" i="3"/>
  <c r="IJ99" i="3" s="1"/>
  <c r="IE94" i="3"/>
  <c r="IK94" i="3" s="1"/>
  <c r="ID94" i="3"/>
  <c r="IJ94" i="3" s="1"/>
  <c r="IE84" i="3"/>
  <c r="IK84" i="3" s="1"/>
  <c r="ID84" i="3"/>
  <c r="IJ84" i="3" s="1"/>
  <c r="IE83" i="3"/>
  <c r="IK83" i="3" s="1"/>
  <c r="ID83" i="3"/>
  <c r="IJ83" i="3" s="1"/>
  <c r="IE82" i="3"/>
  <c r="IK82" i="3" s="1"/>
  <c r="ID82" i="3"/>
  <c r="IJ82" i="3" s="1"/>
  <c r="IE81" i="3"/>
  <c r="IK81" i="3" s="1"/>
  <c r="ID81" i="3"/>
  <c r="IJ81" i="3" s="1"/>
  <c r="IE80" i="3"/>
  <c r="IK80" i="3" s="1"/>
  <c r="ID80" i="3"/>
  <c r="IJ80" i="3" s="1"/>
  <c r="IE79" i="3"/>
  <c r="IK79" i="3" s="1"/>
  <c r="ID79" i="3"/>
  <c r="IJ79" i="3" s="1"/>
  <c r="IE78" i="3"/>
  <c r="IK78" i="3" s="1"/>
  <c r="ID78" i="3"/>
  <c r="IJ78" i="3" s="1"/>
  <c r="IE77" i="3"/>
  <c r="IK77" i="3" s="1"/>
  <c r="ID77" i="3"/>
  <c r="IJ77" i="3" s="1"/>
  <c r="IE76" i="3"/>
  <c r="IK76" i="3" s="1"/>
  <c r="ID76" i="3"/>
  <c r="IJ76" i="3" s="1"/>
  <c r="IE75" i="3"/>
  <c r="IK75" i="3" s="1"/>
  <c r="ID75" i="3"/>
  <c r="IJ75" i="3" s="1"/>
  <c r="IE74" i="3"/>
  <c r="IK74" i="3" s="1"/>
  <c r="ID74" i="3"/>
  <c r="IJ74" i="3" s="1"/>
  <c r="IE73" i="3"/>
  <c r="IK73" i="3" s="1"/>
  <c r="ID73" i="3"/>
  <c r="IJ73" i="3" s="1"/>
  <c r="IE72" i="3"/>
  <c r="IK72" i="3" s="1"/>
  <c r="ID72" i="3"/>
  <c r="IJ72" i="3" s="1"/>
  <c r="IE71" i="3"/>
  <c r="IK71" i="3" s="1"/>
  <c r="ID71" i="3"/>
  <c r="IJ71" i="3" s="1"/>
  <c r="IE70" i="3"/>
  <c r="IK70" i="3" s="1"/>
  <c r="ID70" i="3"/>
  <c r="IJ70" i="3" s="1"/>
  <c r="IE69" i="3"/>
  <c r="IK69" i="3" s="1"/>
  <c r="ID69" i="3"/>
  <c r="IJ69" i="3" s="1"/>
  <c r="IE63" i="3"/>
  <c r="IK63" i="3" s="1"/>
  <c r="ID63" i="3"/>
  <c r="IJ63" i="3" s="1"/>
  <c r="IE62" i="3"/>
  <c r="IK62" i="3" s="1"/>
  <c r="ID62" i="3"/>
  <c r="IJ62" i="3" s="1"/>
  <c r="IE60" i="3"/>
  <c r="IK60" i="3" s="1"/>
  <c r="ID60" i="3"/>
  <c r="IJ60" i="3" s="1"/>
  <c r="IE59" i="3"/>
  <c r="IK59" i="3" s="1"/>
  <c r="ID59" i="3"/>
  <c r="IJ59" i="3" s="1"/>
  <c r="IE46" i="3"/>
  <c r="IK46" i="3" s="1"/>
  <c r="ID46" i="3"/>
  <c r="IJ46" i="3" s="1"/>
  <c r="IE45" i="3"/>
  <c r="IK45" i="3" s="1"/>
  <c r="ID45" i="3"/>
  <c r="IJ45" i="3" s="1"/>
  <c r="IE44" i="3"/>
  <c r="IK44" i="3" s="1"/>
  <c r="ID44" i="3"/>
  <c r="IJ44" i="3" s="1"/>
  <c r="IE38" i="3"/>
  <c r="IK38" i="3" s="1"/>
  <c r="ID38" i="3"/>
  <c r="IJ38" i="3" s="1"/>
  <c r="IE32" i="3"/>
  <c r="IK32" i="3" s="1"/>
  <c r="ID32" i="3"/>
  <c r="IJ32" i="3" s="1"/>
  <c r="IE28" i="3"/>
  <c r="IK28" i="3" s="1"/>
  <c r="ID28" i="3"/>
  <c r="IJ28" i="3" s="1"/>
  <c r="IE23" i="3"/>
  <c r="IK23" i="3" s="1"/>
  <c r="ID23" i="3"/>
  <c r="IJ23" i="3" s="1"/>
  <c r="IE16" i="3"/>
  <c r="IK16" i="3" s="1"/>
  <c r="ID16" i="3"/>
  <c r="IJ16" i="3" s="1"/>
  <c r="IE15" i="3"/>
  <c r="IK15" i="3" s="1"/>
  <c r="ID15" i="3"/>
  <c r="IJ15" i="3" s="1"/>
  <c r="IE14" i="3"/>
  <c r="ID14" i="3"/>
  <c r="IJ14" i="3" s="1"/>
  <c r="IE13" i="3"/>
  <c r="IK13" i="3" s="1"/>
  <c r="ID13" i="3"/>
  <c r="IJ13" i="3" s="1"/>
  <c r="IE12" i="3"/>
  <c r="IK12" i="3" s="1"/>
  <c r="ID12" i="3"/>
  <c r="IJ12" i="3" s="1"/>
  <c r="HQ368" i="3"/>
  <c r="HW368" i="3" s="1"/>
  <c r="HP368" i="3"/>
  <c r="HV368" i="3" s="1"/>
  <c r="HQ367" i="3"/>
  <c r="HW367" i="3" s="1"/>
  <c r="HP367" i="3"/>
  <c r="HV367" i="3" s="1"/>
  <c r="HQ366" i="3"/>
  <c r="HW366" i="3" s="1"/>
  <c r="HP366" i="3"/>
  <c r="HV366" i="3" s="1"/>
  <c r="HQ365" i="3"/>
  <c r="HW365" i="3" s="1"/>
  <c r="HP365" i="3"/>
  <c r="HV365" i="3" s="1"/>
  <c r="HQ364" i="3"/>
  <c r="HW364" i="3" s="1"/>
  <c r="HP364" i="3"/>
  <c r="HV364" i="3" s="1"/>
  <c r="HQ357" i="3"/>
  <c r="HW357" i="3" s="1"/>
  <c r="HP357" i="3"/>
  <c r="HV357" i="3" s="1"/>
  <c r="HQ354" i="3"/>
  <c r="HW354" i="3" s="1"/>
  <c r="HP354" i="3"/>
  <c r="HV354" i="3" s="1"/>
  <c r="HQ353" i="3"/>
  <c r="HW353" i="3" s="1"/>
  <c r="HP353" i="3"/>
  <c r="HV353" i="3" s="1"/>
  <c r="HQ352" i="3"/>
  <c r="HW352" i="3" s="1"/>
  <c r="HP352" i="3"/>
  <c r="HV352" i="3" s="1"/>
  <c r="HQ351" i="3"/>
  <c r="HW351" i="3" s="1"/>
  <c r="HP351" i="3"/>
  <c r="HV351" i="3" s="1"/>
  <c r="HQ350" i="3"/>
  <c r="HW350" i="3" s="1"/>
  <c r="HP350" i="3"/>
  <c r="HV350" i="3" s="1"/>
  <c r="HQ349" i="3"/>
  <c r="HW349" i="3" s="1"/>
  <c r="HP349" i="3"/>
  <c r="HV349" i="3" s="1"/>
  <c r="HQ348" i="3"/>
  <c r="HW348" i="3" s="1"/>
  <c r="HP348" i="3"/>
  <c r="HV348" i="3" s="1"/>
  <c r="HQ347" i="3"/>
  <c r="HW347" i="3" s="1"/>
  <c r="HP347" i="3"/>
  <c r="HV347" i="3" s="1"/>
  <c r="HQ346" i="3"/>
  <c r="HW346" i="3" s="1"/>
  <c r="HP346" i="3"/>
  <c r="HV346" i="3" s="1"/>
  <c r="HQ345" i="3"/>
  <c r="HW345" i="3" s="1"/>
  <c r="HP345" i="3"/>
  <c r="HV345" i="3" s="1"/>
  <c r="HQ344" i="3"/>
  <c r="HW344" i="3" s="1"/>
  <c r="HP344" i="3"/>
  <c r="HV344" i="3" s="1"/>
  <c r="HQ343" i="3"/>
  <c r="HW343" i="3" s="1"/>
  <c r="HP343" i="3"/>
  <c r="HV343" i="3" s="1"/>
  <c r="HQ338" i="3"/>
  <c r="HW338" i="3" s="1"/>
  <c r="HP338" i="3"/>
  <c r="HV338" i="3" s="1"/>
  <c r="HQ334" i="3"/>
  <c r="HW334" i="3" s="1"/>
  <c r="HP334" i="3"/>
  <c r="HV334" i="3" s="1"/>
  <c r="HQ333" i="3"/>
  <c r="HW333" i="3" s="1"/>
  <c r="HP333" i="3"/>
  <c r="HV333" i="3" s="1"/>
  <c r="HQ329" i="3"/>
  <c r="HW329" i="3" s="1"/>
  <c r="HP329" i="3"/>
  <c r="HV329" i="3" s="1"/>
  <c r="HQ328" i="3"/>
  <c r="HW328" i="3" s="1"/>
  <c r="HP328" i="3"/>
  <c r="HV328" i="3" s="1"/>
  <c r="HQ322" i="3"/>
  <c r="HW322" i="3" s="1"/>
  <c r="HP322" i="3"/>
  <c r="HV322" i="3" s="1"/>
  <c r="HQ310" i="3"/>
  <c r="HW310" i="3" s="1"/>
  <c r="HP310" i="3"/>
  <c r="HV310" i="3" s="1"/>
  <c r="HQ309" i="3"/>
  <c r="HW309" i="3" s="1"/>
  <c r="HP309" i="3"/>
  <c r="HV309" i="3" s="1"/>
  <c r="HQ307" i="3"/>
  <c r="HW307" i="3" s="1"/>
  <c r="HP307" i="3"/>
  <c r="HT307" i="3" s="1"/>
  <c r="HQ306" i="3"/>
  <c r="HW306" i="3" s="1"/>
  <c r="HP306" i="3"/>
  <c r="HV306" i="3" s="1"/>
  <c r="HQ305" i="3"/>
  <c r="HU305" i="3" s="1"/>
  <c r="HP305" i="3"/>
  <c r="HT305" i="3" s="1"/>
  <c r="HQ304" i="3"/>
  <c r="HW304" i="3" s="1"/>
  <c r="HP304" i="3"/>
  <c r="HV304" i="3" s="1"/>
  <c r="HQ303" i="3"/>
  <c r="HU303" i="3" s="1"/>
  <c r="HP303" i="3"/>
  <c r="HT303" i="3" s="1"/>
  <c r="HQ297" i="3"/>
  <c r="HW297" i="3" s="1"/>
  <c r="HP297" i="3"/>
  <c r="HV297" i="3" s="1"/>
  <c r="HQ296" i="3"/>
  <c r="HW296" i="3" s="1"/>
  <c r="HP296" i="3"/>
  <c r="HV296" i="3" s="1"/>
  <c r="HQ291" i="3"/>
  <c r="HW291" i="3" s="1"/>
  <c r="HP291" i="3"/>
  <c r="HV291" i="3" s="1"/>
  <c r="HQ278" i="3"/>
  <c r="HW278" i="3" s="1"/>
  <c r="HP278" i="3"/>
  <c r="HV278" i="3" s="1"/>
  <c r="HQ268" i="3"/>
  <c r="HW268" i="3" s="1"/>
  <c r="HP268" i="3"/>
  <c r="HV268" i="3" s="1"/>
  <c r="HQ264" i="3"/>
  <c r="HU264" i="3" s="1"/>
  <c r="HP264" i="3"/>
  <c r="HT264" i="3" s="1"/>
  <c r="HQ263" i="3"/>
  <c r="HW263" i="3" s="1"/>
  <c r="HP263" i="3"/>
  <c r="HV263" i="3" s="1"/>
  <c r="HQ258" i="3"/>
  <c r="HP258" i="3"/>
  <c r="HV258" i="3" s="1"/>
  <c r="HQ253" i="3"/>
  <c r="HP253" i="3"/>
  <c r="HV253" i="3" s="1"/>
  <c r="HQ249" i="3"/>
  <c r="HU249" i="3" s="1"/>
  <c r="HP249" i="3"/>
  <c r="HT249" i="3" s="1"/>
  <c r="HQ248" i="3"/>
  <c r="HP248" i="3"/>
  <c r="HV248" i="3" s="1"/>
  <c r="HQ243" i="3"/>
  <c r="HP243" i="3"/>
  <c r="HT243" i="3" s="1"/>
  <c r="HQ238" i="3"/>
  <c r="HP238" i="3"/>
  <c r="HV238" i="3" s="1"/>
  <c r="HQ233" i="3"/>
  <c r="HP233" i="3"/>
  <c r="HT233" i="3" s="1"/>
  <c r="HQ226" i="3"/>
  <c r="HW226" i="3" s="1"/>
  <c r="HP226" i="3"/>
  <c r="HV226" i="3" s="1"/>
  <c r="HQ210" i="3"/>
  <c r="HU210" i="3" s="1"/>
  <c r="HP210" i="3"/>
  <c r="HT210" i="3" s="1"/>
  <c r="HQ203" i="3"/>
  <c r="HW203" i="3" s="1"/>
  <c r="HP203" i="3"/>
  <c r="HV203" i="3" s="1"/>
  <c r="HQ193" i="3"/>
  <c r="HU193" i="3" s="1"/>
  <c r="HP193" i="3"/>
  <c r="HT193" i="3" s="1"/>
  <c r="HQ191" i="3"/>
  <c r="HW191" i="3" s="1"/>
  <c r="HP191" i="3"/>
  <c r="HV191" i="3" s="1"/>
  <c r="HQ190" i="3"/>
  <c r="HU190" i="3" s="1"/>
  <c r="HP190" i="3"/>
  <c r="HT190" i="3" s="1"/>
  <c r="HQ189" i="3"/>
  <c r="HW189" i="3" s="1"/>
  <c r="HP189" i="3"/>
  <c r="HV189" i="3" s="1"/>
  <c r="HQ188" i="3"/>
  <c r="HU188" i="3" s="1"/>
  <c r="HP188" i="3"/>
  <c r="HT188" i="3" s="1"/>
  <c r="HQ187" i="3"/>
  <c r="HW187" i="3" s="1"/>
  <c r="HP187" i="3"/>
  <c r="HV187" i="3" s="1"/>
  <c r="HQ186" i="3"/>
  <c r="HU186" i="3" s="1"/>
  <c r="HP186" i="3"/>
  <c r="HT186" i="3" s="1"/>
  <c r="HQ185" i="3"/>
  <c r="HW185" i="3" s="1"/>
  <c r="HP185" i="3"/>
  <c r="HV185" i="3" s="1"/>
  <c r="HQ184" i="3"/>
  <c r="HU184" i="3" s="1"/>
  <c r="HP184" i="3"/>
  <c r="HT184" i="3" s="1"/>
  <c r="HQ179" i="3"/>
  <c r="HW179" i="3" s="1"/>
  <c r="HP179" i="3"/>
  <c r="HV179" i="3" s="1"/>
  <c r="HQ178" i="3"/>
  <c r="HU178" i="3" s="1"/>
  <c r="HP178" i="3"/>
  <c r="HT178" i="3" s="1"/>
  <c r="HQ177" i="3"/>
  <c r="HW177" i="3" s="1"/>
  <c r="HP177" i="3"/>
  <c r="HV177" i="3" s="1"/>
  <c r="HQ176" i="3"/>
  <c r="HU176" i="3" s="1"/>
  <c r="HP176" i="3"/>
  <c r="HT176" i="3" s="1"/>
  <c r="HQ172" i="3"/>
  <c r="HW172" i="3" s="1"/>
  <c r="HP172" i="3"/>
  <c r="HV172" i="3" s="1"/>
  <c r="HQ171" i="3"/>
  <c r="HU171" i="3" s="1"/>
  <c r="HP171" i="3"/>
  <c r="HT171" i="3" s="1"/>
  <c r="HQ169" i="3"/>
  <c r="HW169" i="3" s="1"/>
  <c r="HP169" i="3"/>
  <c r="HV169" i="3" s="1"/>
  <c r="HQ163" i="3"/>
  <c r="HU163" i="3" s="1"/>
  <c r="HP163" i="3"/>
  <c r="HT163" i="3" s="1"/>
  <c r="HQ157" i="3"/>
  <c r="HW157" i="3" s="1"/>
  <c r="HP157" i="3"/>
  <c r="HV157" i="3" s="1"/>
  <c r="HQ156" i="3"/>
  <c r="HW156" i="3" s="1"/>
  <c r="HP156" i="3"/>
  <c r="HV156" i="3" s="1"/>
  <c r="HQ155" i="3"/>
  <c r="HW155" i="3" s="1"/>
  <c r="HP155" i="3"/>
  <c r="HV155" i="3" s="1"/>
  <c r="HQ154" i="3"/>
  <c r="HW154" i="3" s="1"/>
  <c r="HP154" i="3"/>
  <c r="HV154" i="3" s="1"/>
  <c r="HQ153" i="3"/>
  <c r="HW153" i="3" s="1"/>
  <c r="HP153" i="3"/>
  <c r="HV153" i="3" s="1"/>
  <c r="HQ152" i="3"/>
  <c r="HW152" i="3" s="1"/>
  <c r="HP152" i="3"/>
  <c r="HV152" i="3" s="1"/>
  <c r="HQ151" i="3"/>
  <c r="HW151" i="3" s="1"/>
  <c r="HP151" i="3"/>
  <c r="HV151" i="3" s="1"/>
  <c r="HQ150" i="3"/>
  <c r="HW150" i="3" s="1"/>
  <c r="HP150" i="3"/>
  <c r="HV150" i="3" s="1"/>
  <c r="HQ149" i="3"/>
  <c r="HW149" i="3" s="1"/>
  <c r="HP149" i="3"/>
  <c r="HV149" i="3" s="1"/>
  <c r="HQ148" i="3"/>
  <c r="HW148" i="3" s="1"/>
  <c r="HP148" i="3"/>
  <c r="HV148" i="3" s="1"/>
  <c r="HQ147" i="3"/>
  <c r="HW147" i="3" s="1"/>
  <c r="HP147" i="3"/>
  <c r="HV147" i="3" s="1"/>
  <c r="HQ146" i="3"/>
  <c r="HW146" i="3" s="1"/>
  <c r="HP146" i="3"/>
  <c r="HV146" i="3" s="1"/>
  <c r="HQ145" i="3"/>
  <c r="HW145" i="3" s="1"/>
  <c r="HP145" i="3"/>
  <c r="HV145" i="3" s="1"/>
  <c r="HQ144" i="3"/>
  <c r="HW144" i="3" s="1"/>
  <c r="HP144" i="3"/>
  <c r="HV144" i="3" s="1"/>
  <c r="HQ143" i="3"/>
  <c r="HW143" i="3" s="1"/>
  <c r="HP143" i="3"/>
  <c r="HV143" i="3" s="1"/>
  <c r="HQ142" i="3"/>
  <c r="HU142" i="3" s="1"/>
  <c r="HP142" i="3"/>
  <c r="HV142" i="3" s="1"/>
  <c r="HQ141" i="3"/>
  <c r="HW141" i="3" s="1"/>
  <c r="HP141" i="3"/>
  <c r="HV141" i="3" s="1"/>
  <c r="HQ140" i="3"/>
  <c r="HU140" i="3" s="1"/>
  <c r="HP140" i="3"/>
  <c r="HT140" i="3" s="1"/>
  <c r="HQ139" i="3"/>
  <c r="HP139" i="3"/>
  <c r="HV139" i="3" s="1"/>
  <c r="HQ138" i="3"/>
  <c r="HW138" i="3" s="1"/>
  <c r="HP138" i="3"/>
  <c r="HV138" i="3" s="1"/>
  <c r="HQ137" i="3"/>
  <c r="HW137" i="3" s="1"/>
  <c r="HP137" i="3"/>
  <c r="HV137" i="3" s="1"/>
  <c r="HQ136" i="3"/>
  <c r="HW136" i="3" s="1"/>
  <c r="HP136" i="3"/>
  <c r="HV136" i="3" s="1"/>
  <c r="HQ135" i="3"/>
  <c r="HW135" i="3" s="1"/>
  <c r="HP135" i="3"/>
  <c r="HV135" i="3" s="1"/>
  <c r="HQ134" i="3"/>
  <c r="HW134" i="3" s="1"/>
  <c r="HP134" i="3"/>
  <c r="HV134" i="3" s="1"/>
  <c r="HQ133" i="3"/>
  <c r="HW133" i="3" s="1"/>
  <c r="HP133" i="3"/>
  <c r="HV133" i="3" s="1"/>
  <c r="HQ132" i="3"/>
  <c r="HW132" i="3" s="1"/>
  <c r="HP132" i="3"/>
  <c r="HV132" i="3" s="1"/>
  <c r="HQ131" i="3"/>
  <c r="HW131" i="3" s="1"/>
  <c r="HP131" i="3"/>
  <c r="HV131" i="3" s="1"/>
  <c r="HQ130" i="3"/>
  <c r="HW130" i="3" s="1"/>
  <c r="HP130" i="3"/>
  <c r="HV130" i="3" s="1"/>
  <c r="HQ129" i="3"/>
  <c r="HW129" i="3" s="1"/>
  <c r="HP129" i="3"/>
  <c r="HV129" i="3" s="1"/>
  <c r="HQ128" i="3"/>
  <c r="HW128" i="3" s="1"/>
  <c r="HP128" i="3"/>
  <c r="HV128" i="3" s="1"/>
  <c r="HQ127" i="3"/>
  <c r="HW127" i="3" s="1"/>
  <c r="HP127" i="3"/>
  <c r="HV127" i="3" s="1"/>
  <c r="HQ126" i="3"/>
  <c r="HW126" i="3" s="1"/>
  <c r="HP126" i="3"/>
  <c r="HV126" i="3" s="1"/>
  <c r="HQ115" i="3"/>
  <c r="HW115" i="3" s="1"/>
  <c r="HP115" i="3"/>
  <c r="HV115" i="3" s="1"/>
  <c r="HQ109" i="3"/>
  <c r="HW109" i="3" s="1"/>
  <c r="HP109" i="3"/>
  <c r="HV109" i="3" s="1"/>
  <c r="HQ104" i="3"/>
  <c r="HW104" i="3" s="1"/>
  <c r="HP104" i="3"/>
  <c r="HV104" i="3" s="1"/>
  <c r="HQ99" i="3"/>
  <c r="HW99" i="3" s="1"/>
  <c r="HP99" i="3"/>
  <c r="HV99" i="3" s="1"/>
  <c r="HQ94" i="3"/>
  <c r="HW94" i="3" s="1"/>
  <c r="HP94" i="3"/>
  <c r="HV94" i="3" s="1"/>
  <c r="HQ84" i="3"/>
  <c r="HW84" i="3" s="1"/>
  <c r="HP84" i="3"/>
  <c r="HV84" i="3" s="1"/>
  <c r="HQ83" i="3"/>
  <c r="HW83" i="3" s="1"/>
  <c r="HP83" i="3"/>
  <c r="HV83" i="3" s="1"/>
  <c r="HQ82" i="3"/>
  <c r="HW82" i="3" s="1"/>
  <c r="HP82" i="3"/>
  <c r="HV82" i="3" s="1"/>
  <c r="HQ81" i="3"/>
  <c r="HW81" i="3" s="1"/>
  <c r="HP81" i="3"/>
  <c r="HV81" i="3" s="1"/>
  <c r="HQ80" i="3"/>
  <c r="HW80" i="3" s="1"/>
  <c r="HP80" i="3"/>
  <c r="HV80" i="3" s="1"/>
  <c r="HQ79" i="3"/>
  <c r="HW79" i="3" s="1"/>
  <c r="HP79" i="3"/>
  <c r="HV79" i="3" s="1"/>
  <c r="HQ78" i="3"/>
  <c r="HW78" i="3" s="1"/>
  <c r="HP78" i="3"/>
  <c r="HV78" i="3" s="1"/>
  <c r="HQ77" i="3"/>
  <c r="HW77" i="3" s="1"/>
  <c r="HP77" i="3"/>
  <c r="HV77" i="3" s="1"/>
  <c r="HQ76" i="3"/>
  <c r="HW76" i="3" s="1"/>
  <c r="HP76" i="3"/>
  <c r="HV76" i="3" s="1"/>
  <c r="HQ75" i="3"/>
  <c r="HW75" i="3" s="1"/>
  <c r="HP75" i="3"/>
  <c r="HV75" i="3" s="1"/>
  <c r="HQ74" i="3"/>
  <c r="HW74" i="3" s="1"/>
  <c r="HP74" i="3"/>
  <c r="HV74" i="3" s="1"/>
  <c r="HQ73" i="3"/>
  <c r="HW73" i="3" s="1"/>
  <c r="HP73" i="3"/>
  <c r="HV73" i="3" s="1"/>
  <c r="HQ72" i="3"/>
  <c r="HW72" i="3" s="1"/>
  <c r="HP72" i="3"/>
  <c r="HV72" i="3" s="1"/>
  <c r="HQ71" i="3"/>
  <c r="HW71" i="3" s="1"/>
  <c r="HP71" i="3"/>
  <c r="HV71" i="3" s="1"/>
  <c r="HQ70" i="3"/>
  <c r="HW70" i="3" s="1"/>
  <c r="HP70" i="3"/>
  <c r="HV70" i="3" s="1"/>
  <c r="HQ69" i="3"/>
  <c r="HW69" i="3" s="1"/>
  <c r="HP69" i="3"/>
  <c r="HV69" i="3" s="1"/>
  <c r="HQ63" i="3"/>
  <c r="HW63" i="3" s="1"/>
  <c r="HP63" i="3"/>
  <c r="HV63" i="3" s="1"/>
  <c r="HQ62" i="3"/>
  <c r="HW62" i="3" s="1"/>
  <c r="HP62" i="3"/>
  <c r="HV62" i="3" s="1"/>
  <c r="HQ60" i="3"/>
  <c r="HW60" i="3" s="1"/>
  <c r="HP60" i="3"/>
  <c r="HV60" i="3" s="1"/>
  <c r="HQ59" i="3"/>
  <c r="HW59" i="3" s="1"/>
  <c r="HP59" i="3"/>
  <c r="HV59" i="3" s="1"/>
  <c r="HQ46" i="3"/>
  <c r="HW46" i="3" s="1"/>
  <c r="HP46" i="3"/>
  <c r="HV46" i="3" s="1"/>
  <c r="HQ45" i="3"/>
  <c r="HW45" i="3" s="1"/>
  <c r="HP45" i="3"/>
  <c r="HV45" i="3" s="1"/>
  <c r="HQ44" i="3"/>
  <c r="HW44" i="3" s="1"/>
  <c r="HP44" i="3"/>
  <c r="HV44" i="3" s="1"/>
  <c r="HQ38" i="3"/>
  <c r="HW38" i="3" s="1"/>
  <c r="HP38" i="3"/>
  <c r="HV38" i="3" s="1"/>
  <c r="HQ32" i="3"/>
  <c r="HW32" i="3" s="1"/>
  <c r="HP32" i="3"/>
  <c r="HV32" i="3" s="1"/>
  <c r="HQ28" i="3"/>
  <c r="HW28" i="3" s="1"/>
  <c r="HP28" i="3"/>
  <c r="HV28" i="3" s="1"/>
  <c r="HQ23" i="3"/>
  <c r="HW23" i="3" s="1"/>
  <c r="HP23" i="3"/>
  <c r="HV23" i="3" s="1"/>
  <c r="HQ16" i="3"/>
  <c r="HW16" i="3" s="1"/>
  <c r="HP16" i="3"/>
  <c r="HV16" i="3" s="1"/>
  <c r="HQ15" i="3"/>
  <c r="HW15" i="3" s="1"/>
  <c r="HP15" i="3"/>
  <c r="HV15" i="3" s="1"/>
  <c r="HQ14" i="3"/>
  <c r="HW14" i="3" s="1"/>
  <c r="HP14" i="3"/>
  <c r="HV14" i="3" s="1"/>
  <c r="HQ13" i="3"/>
  <c r="HW13" i="3" s="1"/>
  <c r="HP13" i="3"/>
  <c r="HV13" i="3" s="1"/>
  <c r="HQ12" i="3"/>
  <c r="HW12" i="3" s="1"/>
  <c r="HP12" i="3"/>
  <c r="HV12" i="3" s="1"/>
  <c r="HC368" i="3"/>
  <c r="HI368" i="3" s="1"/>
  <c r="HB368" i="3"/>
  <c r="HH368" i="3" s="1"/>
  <c r="HC367" i="3"/>
  <c r="HI367" i="3" s="1"/>
  <c r="HB367" i="3"/>
  <c r="HH367" i="3" s="1"/>
  <c r="HC366" i="3"/>
  <c r="HI366" i="3" s="1"/>
  <c r="HB366" i="3"/>
  <c r="HH366" i="3" s="1"/>
  <c r="HC365" i="3"/>
  <c r="HI365" i="3" s="1"/>
  <c r="HB365" i="3"/>
  <c r="HH365" i="3" s="1"/>
  <c r="HC364" i="3"/>
  <c r="HI364" i="3" s="1"/>
  <c r="HB364" i="3"/>
  <c r="HH364" i="3" s="1"/>
  <c r="HC357" i="3"/>
  <c r="HI357" i="3" s="1"/>
  <c r="HB357" i="3"/>
  <c r="HH357" i="3" s="1"/>
  <c r="HC354" i="3"/>
  <c r="HI354" i="3" s="1"/>
  <c r="HB354" i="3"/>
  <c r="HH354" i="3" s="1"/>
  <c r="HC353" i="3"/>
  <c r="HI353" i="3" s="1"/>
  <c r="HB353" i="3"/>
  <c r="HH353" i="3" s="1"/>
  <c r="HC352" i="3"/>
  <c r="HI352" i="3" s="1"/>
  <c r="HB352" i="3"/>
  <c r="HH352" i="3" s="1"/>
  <c r="HC351" i="3"/>
  <c r="HI351" i="3" s="1"/>
  <c r="HB351" i="3"/>
  <c r="HH351" i="3" s="1"/>
  <c r="HC350" i="3"/>
  <c r="HI350" i="3" s="1"/>
  <c r="HB350" i="3"/>
  <c r="HH350" i="3" s="1"/>
  <c r="HC349" i="3"/>
  <c r="HI349" i="3" s="1"/>
  <c r="HB349" i="3"/>
  <c r="HH349" i="3" s="1"/>
  <c r="HC348" i="3"/>
  <c r="HI348" i="3" s="1"/>
  <c r="HB348" i="3"/>
  <c r="HH348" i="3" s="1"/>
  <c r="HC347" i="3"/>
  <c r="HI347" i="3" s="1"/>
  <c r="HB347" i="3"/>
  <c r="HH347" i="3" s="1"/>
  <c r="HC346" i="3"/>
  <c r="HI346" i="3" s="1"/>
  <c r="HB346" i="3"/>
  <c r="HH346" i="3" s="1"/>
  <c r="HC345" i="3"/>
  <c r="HI345" i="3" s="1"/>
  <c r="HB345" i="3"/>
  <c r="HH345" i="3" s="1"/>
  <c r="HC344" i="3"/>
  <c r="HI344" i="3" s="1"/>
  <c r="HB344" i="3"/>
  <c r="HF344" i="3" s="1"/>
  <c r="HC343" i="3"/>
  <c r="HI343" i="3" s="1"/>
  <c r="HB343" i="3"/>
  <c r="HH343" i="3" s="1"/>
  <c r="HC338" i="3"/>
  <c r="HG338" i="3" s="1"/>
  <c r="HG337" i="3" s="1"/>
  <c r="HB338" i="3"/>
  <c r="HF338" i="3" s="1"/>
  <c r="HF337" i="3" s="1"/>
  <c r="HC334" i="3"/>
  <c r="HI334" i="3" s="1"/>
  <c r="HB334" i="3"/>
  <c r="HH334" i="3" s="1"/>
  <c r="HC333" i="3"/>
  <c r="HG333" i="3" s="1"/>
  <c r="HB333" i="3"/>
  <c r="HF333" i="3" s="1"/>
  <c r="HC329" i="3"/>
  <c r="HI329" i="3" s="1"/>
  <c r="HB329" i="3"/>
  <c r="HH329" i="3" s="1"/>
  <c r="HC328" i="3"/>
  <c r="HG328" i="3" s="1"/>
  <c r="HB328" i="3"/>
  <c r="HF328" i="3" s="1"/>
  <c r="HC322" i="3"/>
  <c r="HI322" i="3" s="1"/>
  <c r="HB322" i="3"/>
  <c r="HH322" i="3" s="1"/>
  <c r="HC310" i="3"/>
  <c r="HI310" i="3" s="1"/>
  <c r="HB310" i="3"/>
  <c r="HH310" i="3" s="1"/>
  <c r="HC309" i="3"/>
  <c r="HI309" i="3" s="1"/>
  <c r="HB309" i="3"/>
  <c r="HH309" i="3" s="1"/>
  <c r="HC307" i="3"/>
  <c r="HI307" i="3" s="1"/>
  <c r="HB307" i="3"/>
  <c r="HH307" i="3" s="1"/>
  <c r="HC306" i="3"/>
  <c r="HI306" i="3" s="1"/>
  <c r="HB306" i="3"/>
  <c r="HH306" i="3" s="1"/>
  <c r="HC305" i="3"/>
  <c r="HI305" i="3" s="1"/>
  <c r="HB305" i="3"/>
  <c r="HH305" i="3" s="1"/>
  <c r="HC304" i="3"/>
  <c r="HI304" i="3" s="1"/>
  <c r="HB304" i="3"/>
  <c r="HH304" i="3" s="1"/>
  <c r="HC303" i="3"/>
  <c r="HI303" i="3" s="1"/>
  <c r="HB303" i="3"/>
  <c r="HF303" i="3" s="1"/>
  <c r="HC297" i="3"/>
  <c r="HI297" i="3" s="1"/>
  <c r="HB297" i="3"/>
  <c r="HH297" i="3" s="1"/>
  <c r="HC296" i="3"/>
  <c r="HI296" i="3" s="1"/>
  <c r="HB296" i="3"/>
  <c r="HH296" i="3" s="1"/>
  <c r="HC291" i="3"/>
  <c r="HI291" i="3" s="1"/>
  <c r="HB291" i="3"/>
  <c r="HH291" i="3" s="1"/>
  <c r="HC278" i="3"/>
  <c r="HI278" i="3" s="1"/>
  <c r="HB278" i="3"/>
  <c r="HH278" i="3" s="1"/>
  <c r="HC268" i="3"/>
  <c r="HI268" i="3" s="1"/>
  <c r="HB268" i="3"/>
  <c r="HH268" i="3" s="1"/>
  <c r="HC264" i="3"/>
  <c r="HG264" i="3" s="1"/>
  <c r="HB264" i="3"/>
  <c r="HF264" i="3" s="1"/>
  <c r="HC263" i="3"/>
  <c r="HI263" i="3" s="1"/>
  <c r="HB263" i="3"/>
  <c r="HH263" i="3" s="1"/>
  <c r="HC258" i="3"/>
  <c r="HG258" i="3" s="1"/>
  <c r="HB258" i="3"/>
  <c r="HF258" i="3" s="1"/>
  <c r="HC253" i="3"/>
  <c r="HI253" i="3" s="1"/>
  <c r="HB253" i="3"/>
  <c r="HH253" i="3" s="1"/>
  <c r="HC249" i="3"/>
  <c r="HG249" i="3" s="1"/>
  <c r="HB249" i="3"/>
  <c r="HF249" i="3" s="1"/>
  <c r="HC248" i="3"/>
  <c r="HI248" i="3" s="1"/>
  <c r="HB248" i="3"/>
  <c r="HH248" i="3" s="1"/>
  <c r="HC243" i="3"/>
  <c r="HG243" i="3" s="1"/>
  <c r="HB243" i="3"/>
  <c r="HF243" i="3" s="1"/>
  <c r="HC238" i="3"/>
  <c r="HI238" i="3" s="1"/>
  <c r="HB238" i="3"/>
  <c r="HH238" i="3" s="1"/>
  <c r="HC233" i="3"/>
  <c r="HG233" i="3" s="1"/>
  <c r="HB233" i="3"/>
  <c r="HF233" i="3" s="1"/>
  <c r="HC226" i="3"/>
  <c r="HI226" i="3" s="1"/>
  <c r="HB226" i="3"/>
  <c r="HH226" i="3" s="1"/>
  <c r="HC210" i="3"/>
  <c r="HG210" i="3" s="1"/>
  <c r="HB210" i="3"/>
  <c r="HF210" i="3" s="1"/>
  <c r="HC203" i="3"/>
  <c r="HI203" i="3" s="1"/>
  <c r="HB203" i="3"/>
  <c r="HH203" i="3" s="1"/>
  <c r="HC193" i="3"/>
  <c r="HG193" i="3" s="1"/>
  <c r="HB193" i="3"/>
  <c r="HF193" i="3" s="1"/>
  <c r="HC191" i="3"/>
  <c r="HI191" i="3" s="1"/>
  <c r="HB191" i="3"/>
  <c r="HH191" i="3" s="1"/>
  <c r="HC190" i="3"/>
  <c r="HG190" i="3" s="1"/>
  <c r="HB190" i="3"/>
  <c r="HF190" i="3" s="1"/>
  <c r="HC189" i="3"/>
  <c r="HI189" i="3" s="1"/>
  <c r="HB189" i="3"/>
  <c r="HH189" i="3" s="1"/>
  <c r="HC188" i="3"/>
  <c r="HG188" i="3" s="1"/>
  <c r="HB188" i="3"/>
  <c r="HF188" i="3" s="1"/>
  <c r="HC187" i="3"/>
  <c r="HI187" i="3" s="1"/>
  <c r="HB187" i="3"/>
  <c r="HH187" i="3" s="1"/>
  <c r="HC186" i="3"/>
  <c r="HG186" i="3" s="1"/>
  <c r="HB186" i="3"/>
  <c r="HF186" i="3" s="1"/>
  <c r="HC185" i="3"/>
  <c r="HI185" i="3" s="1"/>
  <c r="HB185" i="3"/>
  <c r="HH185" i="3" s="1"/>
  <c r="HC184" i="3"/>
  <c r="HG184" i="3" s="1"/>
  <c r="HB184" i="3"/>
  <c r="HF184" i="3" s="1"/>
  <c r="HC179" i="3"/>
  <c r="HI179" i="3" s="1"/>
  <c r="HB179" i="3"/>
  <c r="HH179" i="3" s="1"/>
  <c r="HC178" i="3"/>
  <c r="HG178" i="3" s="1"/>
  <c r="HB178" i="3"/>
  <c r="HF178" i="3" s="1"/>
  <c r="HC177" i="3"/>
  <c r="HI177" i="3" s="1"/>
  <c r="HB177" i="3"/>
  <c r="HH177" i="3" s="1"/>
  <c r="HC176" i="3"/>
  <c r="HG176" i="3" s="1"/>
  <c r="HB176" i="3"/>
  <c r="HF176" i="3" s="1"/>
  <c r="HC172" i="3"/>
  <c r="HI172" i="3" s="1"/>
  <c r="HB172" i="3"/>
  <c r="HH172" i="3" s="1"/>
  <c r="HC171" i="3"/>
  <c r="HG171" i="3" s="1"/>
  <c r="HB171" i="3"/>
  <c r="HF171" i="3" s="1"/>
  <c r="HC169" i="3"/>
  <c r="HI169" i="3" s="1"/>
  <c r="HB169" i="3"/>
  <c r="HH169" i="3" s="1"/>
  <c r="HC163" i="3"/>
  <c r="HG163" i="3" s="1"/>
  <c r="HB163" i="3"/>
  <c r="HF163" i="3" s="1"/>
  <c r="HC157" i="3"/>
  <c r="HI157" i="3" s="1"/>
  <c r="HB157" i="3"/>
  <c r="HH157" i="3" s="1"/>
  <c r="HC156" i="3"/>
  <c r="HG156" i="3" s="1"/>
  <c r="HB156" i="3"/>
  <c r="HF156" i="3" s="1"/>
  <c r="HC155" i="3"/>
  <c r="HI155" i="3" s="1"/>
  <c r="HB155" i="3"/>
  <c r="HH155" i="3" s="1"/>
  <c r="HC154" i="3"/>
  <c r="HG154" i="3" s="1"/>
  <c r="HB154" i="3"/>
  <c r="HF154" i="3" s="1"/>
  <c r="HC153" i="3"/>
  <c r="HI153" i="3" s="1"/>
  <c r="HB153" i="3"/>
  <c r="HH153" i="3" s="1"/>
  <c r="HC152" i="3"/>
  <c r="HG152" i="3" s="1"/>
  <c r="HB152" i="3"/>
  <c r="HF152" i="3" s="1"/>
  <c r="HC151" i="3"/>
  <c r="HI151" i="3" s="1"/>
  <c r="HB151" i="3"/>
  <c r="HH151" i="3" s="1"/>
  <c r="HC150" i="3"/>
  <c r="HG150" i="3" s="1"/>
  <c r="HB150" i="3"/>
  <c r="HF150" i="3" s="1"/>
  <c r="HC149" i="3"/>
  <c r="HI149" i="3" s="1"/>
  <c r="HB149" i="3"/>
  <c r="HH149" i="3" s="1"/>
  <c r="HC148" i="3"/>
  <c r="HG148" i="3" s="1"/>
  <c r="HB148" i="3"/>
  <c r="HF148" i="3" s="1"/>
  <c r="HC147" i="3"/>
  <c r="HI147" i="3" s="1"/>
  <c r="HB147" i="3"/>
  <c r="HH147" i="3" s="1"/>
  <c r="HC146" i="3"/>
  <c r="HG146" i="3" s="1"/>
  <c r="HB146" i="3"/>
  <c r="HF146" i="3" s="1"/>
  <c r="HC145" i="3"/>
  <c r="HI145" i="3" s="1"/>
  <c r="HB145" i="3"/>
  <c r="HH145" i="3" s="1"/>
  <c r="HC144" i="3"/>
  <c r="HG144" i="3" s="1"/>
  <c r="HB144" i="3"/>
  <c r="HF144" i="3" s="1"/>
  <c r="HC143" i="3"/>
  <c r="HI143" i="3" s="1"/>
  <c r="HB143" i="3"/>
  <c r="HH143" i="3" s="1"/>
  <c r="HC142" i="3"/>
  <c r="HG142" i="3" s="1"/>
  <c r="HB142" i="3"/>
  <c r="HF142" i="3" s="1"/>
  <c r="HC141" i="3"/>
  <c r="HI141" i="3" s="1"/>
  <c r="HB141" i="3"/>
  <c r="HH141" i="3" s="1"/>
  <c r="HC140" i="3"/>
  <c r="HG140" i="3" s="1"/>
  <c r="HB140" i="3"/>
  <c r="HF140" i="3" s="1"/>
  <c r="HC139" i="3"/>
  <c r="HI139" i="3" s="1"/>
  <c r="HB139" i="3"/>
  <c r="HH139" i="3" s="1"/>
  <c r="HC138" i="3"/>
  <c r="HG138" i="3" s="1"/>
  <c r="HB138" i="3"/>
  <c r="HF138" i="3" s="1"/>
  <c r="HC137" i="3"/>
  <c r="HI137" i="3" s="1"/>
  <c r="HB137" i="3"/>
  <c r="HH137" i="3" s="1"/>
  <c r="HC136" i="3"/>
  <c r="HG136" i="3" s="1"/>
  <c r="HB136" i="3"/>
  <c r="HH136" i="3" s="1"/>
  <c r="HC135" i="3"/>
  <c r="HI135" i="3" s="1"/>
  <c r="HB135" i="3"/>
  <c r="HH135" i="3" s="1"/>
  <c r="HC134" i="3"/>
  <c r="HG134" i="3" s="1"/>
  <c r="HB134" i="3"/>
  <c r="HH134" i="3" s="1"/>
  <c r="HC133" i="3"/>
  <c r="HI133" i="3" s="1"/>
  <c r="HB133" i="3"/>
  <c r="HH133" i="3" s="1"/>
  <c r="HC132" i="3"/>
  <c r="HG132" i="3" s="1"/>
  <c r="HB132" i="3"/>
  <c r="HH132" i="3" s="1"/>
  <c r="HC131" i="3"/>
  <c r="HI131" i="3" s="1"/>
  <c r="HB131" i="3"/>
  <c r="HH131" i="3" s="1"/>
  <c r="HC130" i="3"/>
  <c r="HG130" i="3" s="1"/>
  <c r="HB130" i="3"/>
  <c r="HH130" i="3" s="1"/>
  <c r="HC129" i="3"/>
  <c r="HI129" i="3" s="1"/>
  <c r="HB129" i="3"/>
  <c r="HH129" i="3" s="1"/>
  <c r="HC128" i="3"/>
  <c r="HG128" i="3" s="1"/>
  <c r="HB128" i="3"/>
  <c r="HH128" i="3" s="1"/>
  <c r="HC127" i="3"/>
  <c r="HI127" i="3" s="1"/>
  <c r="HB127" i="3"/>
  <c r="HH127" i="3" s="1"/>
  <c r="HC126" i="3"/>
  <c r="HG126" i="3" s="1"/>
  <c r="HB126" i="3"/>
  <c r="HH126" i="3" s="1"/>
  <c r="HC115" i="3"/>
  <c r="HI115" i="3" s="1"/>
  <c r="HB115" i="3"/>
  <c r="HH115" i="3" s="1"/>
  <c r="HC109" i="3"/>
  <c r="HG109" i="3" s="1"/>
  <c r="HB109" i="3"/>
  <c r="HH109" i="3" s="1"/>
  <c r="HC104" i="3"/>
  <c r="HI104" i="3" s="1"/>
  <c r="HB104" i="3"/>
  <c r="HH104" i="3" s="1"/>
  <c r="HC99" i="3"/>
  <c r="HG99" i="3" s="1"/>
  <c r="HB99" i="3"/>
  <c r="HH99" i="3" s="1"/>
  <c r="HC94" i="3"/>
  <c r="HI94" i="3" s="1"/>
  <c r="HB94" i="3"/>
  <c r="HH94" i="3" s="1"/>
  <c r="HC84" i="3"/>
  <c r="HG84" i="3" s="1"/>
  <c r="HB84" i="3"/>
  <c r="HH84" i="3" s="1"/>
  <c r="HC83" i="3"/>
  <c r="HI83" i="3" s="1"/>
  <c r="HB83" i="3"/>
  <c r="HH83" i="3" s="1"/>
  <c r="HC82" i="3"/>
  <c r="HG82" i="3" s="1"/>
  <c r="HB82" i="3"/>
  <c r="HH82" i="3" s="1"/>
  <c r="HC81" i="3"/>
  <c r="HI81" i="3" s="1"/>
  <c r="HB81" i="3"/>
  <c r="HH81" i="3" s="1"/>
  <c r="HC80" i="3"/>
  <c r="HG80" i="3" s="1"/>
  <c r="HB80" i="3"/>
  <c r="HH80" i="3" s="1"/>
  <c r="HC79" i="3"/>
  <c r="HI79" i="3" s="1"/>
  <c r="HB79" i="3"/>
  <c r="HH79" i="3" s="1"/>
  <c r="HC78" i="3"/>
  <c r="HG78" i="3" s="1"/>
  <c r="HB78" i="3"/>
  <c r="HH78" i="3" s="1"/>
  <c r="HC77" i="3"/>
  <c r="HI77" i="3" s="1"/>
  <c r="HB77" i="3"/>
  <c r="HH77" i="3" s="1"/>
  <c r="HC76" i="3"/>
  <c r="HG76" i="3" s="1"/>
  <c r="HB76" i="3"/>
  <c r="HH76" i="3" s="1"/>
  <c r="HC75" i="3"/>
  <c r="HI75" i="3" s="1"/>
  <c r="HB75" i="3"/>
  <c r="HH75" i="3" s="1"/>
  <c r="HC74" i="3"/>
  <c r="HG74" i="3" s="1"/>
  <c r="HB74" i="3"/>
  <c r="HH74" i="3" s="1"/>
  <c r="HC73" i="3"/>
  <c r="HI73" i="3" s="1"/>
  <c r="HB73" i="3"/>
  <c r="HH73" i="3" s="1"/>
  <c r="HC72" i="3"/>
  <c r="HG72" i="3" s="1"/>
  <c r="HB72" i="3"/>
  <c r="HH72" i="3" s="1"/>
  <c r="HC71" i="3"/>
  <c r="HI71" i="3" s="1"/>
  <c r="HB71" i="3"/>
  <c r="HH71" i="3" s="1"/>
  <c r="HC70" i="3"/>
  <c r="HG70" i="3" s="1"/>
  <c r="HB70" i="3"/>
  <c r="HH70" i="3" s="1"/>
  <c r="HC69" i="3"/>
  <c r="HI69" i="3" s="1"/>
  <c r="HB69" i="3"/>
  <c r="HH69" i="3" s="1"/>
  <c r="HC63" i="3"/>
  <c r="HG63" i="3" s="1"/>
  <c r="HB63" i="3"/>
  <c r="HH63" i="3" s="1"/>
  <c r="HC62" i="3"/>
  <c r="HI62" i="3" s="1"/>
  <c r="HB62" i="3"/>
  <c r="HH62" i="3" s="1"/>
  <c r="HC60" i="3"/>
  <c r="HG60" i="3" s="1"/>
  <c r="HB60" i="3"/>
  <c r="HH60" i="3" s="1"/>
  <c r="HC59" i="3"/>
  <c r="HI59" i="3" s="1"/>
  <c r="HB59" i="3"/>
  <c r="HH59" i="3" s="1"/>
  <c r="HC46" i="3"/>
  <c r="HG46" i="3" s="1"/>
  <c r="HB46" i="3"/>
  <c r="HH46" i="3" s="1"/>
  <c r="HC45" i="3"/>
  <c r="HI45" i="3" s="1"/>
  <c r="HB45" i="3"/>
  <c r="HH45" i="3" s="1"/>
  <c r="HC44" i="3"/>
  <c r="HG44" i="3" s="1"/>
  <c r="HB44" i="3"/>
  <c r="HH44" i="3" s="1"/>
  <c r="HC38" i="3"/>
  <c r="HI38" i="3" s="1"/>
  <c r="HB38" i="3"/>
  <c r="HH38" i="3" s="1"/>
  <c r="HC32" i="3"/>
  <c r="HG32" i="3" s="1"/>
  <c r="HB32" i="3"/>
  <c r="HH32" i="3" s="1"/>
  <c r="HC28" i="3"/>
  <c r="HI28" i="3" s="1"/>
  <c r="HB28" i="3"/>
  <c r="HH28" i="3" s="1"/>
  <c r="HC23" i="3"/>
  <c r="HG23" i="3" s="1"/>
  <c r="HB23" i="3"/>
  <c r="HH23" i="3" s="1"/>
  <c r="HC16" i="3"/>
  <c r="HI16" i="3" s="1"/>
  <c r="HB16" i="3"/>
  <c r="HH16" i="3" s="1"/>
  <c r="HC15" i="3"/>
  <c r="HG15" i="3" s="1"/>
  <c r="HB15" i="3"/>
  <c r="HH15" i="3" s="1"/>
  <c r="HC14" i="3"/>
  <c r="HI14" i="3" s="1"/>
  <c r="HB14" i="3"/>
  <c r="HH14" i="3" s="1"/>
  <c r="HC13" i="3"/>
  <c r="HG13" i="3" s="1"/>
  <c r="HB13" i="3"/>
  <c r="HH13" i="3" s="1"/>
  <c r="HC12" i="3"/>
  <c r="HI12" i="3" s="1"/>
  <c r="HB12" i="3"/>
  <c r="HH12" i="3" s="1"/>
  <c r="GQ368" i="3"/>
  <c r="GP368" i="3"/>
  <c r="GO368" i="3"/>
  <c r="GU368" i="3" s="1"/>
  <c r="GN368" i="3"/>
  <c r="GT368" i="3" s="1"/>
  <c r="GQ367" i="3"/>
  <c r="GP367" i="3"/>
  <c r="GO367" i="3"/>
  <c r="GU367" i="3" s="1"/>
  <c r="GN367" i="3"/>
  <c r="GT367" i="3" s="1"/>
  <c r="GQ366" i="3"/>
  <c r="GP366" i="3"/>
  <c r="GO366" i="3"/>
  <c r="GU366" i="3" s="1"/>
  <c r="GN366" i="3"/>
  <c r="GT366" i="3" s="1"/>
  <c r="GQ365" i="3"/>
  <c r="GP365" i="3"/>
  <c r="GO365" i="3"/>
  <c r="GU365" i="3" s="1"/>
  <c r="GN365" i="3"/>
  <c r="GT365" i="3" s="1"/>
  <c r="GQ364" i="3"/>
  <c r="GP364" i="3"/>
  <c r="GO364" i="3"/>
  <c r="GU364" i="3" s="1"/>
  <c r="GN364" i="3"/>
  <c r="GT364" i="3" s="1"/>
  <c r="GQ357" i="3"/>
  <c r="GP357" i="3"/>
  <c r="GO357" i="3"/>
  <c r="GU357" i="3" s="1"/>
  <c r="GN357" i="3"/>
  <c r="GT357" i="3" s="1"/>
  <c r="GQ354" i="3"/>
  <c r="GP354" i="3"/>
  <c r="GO354" i="3"/>
  <c r="GU354" i="3" s="1"/>
  <c r="GN354" i="3"/>
  <c r="GT354" i="3" s="1"/>
  <c r="GQ353" i="3"/>
  <c r="GP353" i="3"/>
  <c r="GO353" i="3"/>
  <c r="GU353" i="3" s="1"/>
  <c r="GN353" i="3"/>
  <c r="GT353" i="3" s="1"/>
  <c r="GQ352" i="3"/>
  <c r="GP352" i="3"/>
  <c r="GO352" i="3"/>
  <c r="GU352" i="3" s="1"/>
  <c r="GN352" i="3"/>
  <c r="GT352" i="3" s="1"/>
  <c r="GQ351" i="3"/>
  <c r="GP351" i="3"/>
  <c r="GO351" i="3"/>
  <c r="GU351" i="3" s="1"/>
  <c r="GN351" i="3"/>
  <c r="GT351" i="3" s="1"/>
  <c r="GQ350" i="3"/>
  <c r="GP350" i="3"/>
  <c r="GO350" i="3"/>
  <c r="GU350" i="3" s="1"/>
  <c r="GN350" i="3"/>
  <c r="GT350" i="3" s="1"/>
  <c r="GQ349" i="3"/>
  <c r="GP349" i="3"/>
  <c r="GO349" i="3"/>
  <c r="GU349" i="3" s="1"/>
  <c r="GN349" i="3"/>
  <c r="GT349" i="3" s="1"/>
  <c r="GQ348" i="3"/>
  <c r="GP348" i="3"/>
  <c r="GO348" i="3"/>
  <c r="GU348" i="3" s="1"/>
  <c r="GN348" i="3"/>
  <c r="GT348" i="3" s="1"/>
  <c r="GQ347" i="3"/>
  <c r="GP347" i="3"/>
  <c r="GO347" i="3"/>
  <c r="GU347" i="3" s="1"/>
  <c r="GN347" i="3"/>
  <c r="GT347" i="3" s="1"/>
  <c r="GQ346" i="3"/>
  <c r="GP346" i="3"/>
  <c r="GO346" i="3"/>
  <c r="GU346" i="3" s="1"/>
  <c r="GN346" i="3"/>
  <c r="GT346" i="3" s="1"/>
  <c r="GQ345" i="3"/>
  <c r="GP345" i="3"/>
  <c r="GO345" i="3"/>
  <c r="GU345" i="3" s="1"/>
  <c r="GN345" i="3"/>
  <c r="GT345" i="3" s="1"/>
  <c r="GQ344" i="3"/>
  <c r="GP344" i="3"/>
  <c r="GO344" i="3"/>
  <c r="GU344" i="3" s="1"/>
  <c r="GN344" i="3"/>
  <c r="GT344" i="3" s="1"/>
  <c r="GQ343" i="3"/>
  <c r="GP343" i="3"/>
  <c r="GO343" i="3"/>
  <c r="GU343" i="3" s="1"/>
  <c r="GN343" i="3"/>
  <c r="GT343" i="3" s="1"/>
  <c r="GQ338" i="3"/>
  <c r="GQ337" i="3" s="1"/>
  <c r="GP338" i="3"/>
  <c r="GP337" i="3" s="1"/>
  <c r="GO338" i="3"/>
  <c r="GU338" i="3" s="1"/>
  <c r="GN338" i="3"/>
  <c r="GT338" i="3" s="1"/>
  <c r="GQ334" i="3"/>
  <c r="GP334" i="3"/>
  <c r="GO334" i="3"/>
  <c r="GU334" i="3" s="1"/>
  <c r="GN334" i="3"/>
  <c r="GT334" i="3" s="1"/>
  <c r="GQ333" i="3"/>
  <c r="GP333" i="3"/>
  <c r="GO333" i="3"/>
  <c r="GU333" i="3" s="1"/>
  <c r="GN333" i="3"/>
  <c r="GT333" i="3" s="1"/>
  <c r="GQ329" i="3"/>
  <c r="GP329" i="3"/>
  <c r="GO329" i="3"/>
  <c r="GU329" i="3" s="1"/>
  <c r="GN329" i="3"/>
  <c r="GT329" i="3" s="1"/>
  <c r="GQ328" i="3"/>
  <c r="GP328" i="3"/>
  <c r="GO328" i="3"/>
  <c r="GU328" i="3" s="1"/>
  <c r="GN328" i="3"/>
  <c r="GT328" i="3" s="1"/>
  <c r="GQ322" i="3"/>
  <c r="GP322" i="3"/>
  <c r="GO322" i="3"/>
  <c r="GU322" i="3" s="1"/>
  <c r="GN322" i="3"/>
  <c r="GT322" i="3" s="1"/>
  <c r="GQ310" i="3"/>
  <c r="GP310" i="3"/>
  <c r="GO310" i="3"/>
  <c r="GU310" i="3" s="1"/>
  <c r="GN310" i="3"/>
  <c r="GT310" i="3" s="1"/>
  <c r="GQ309" i="3"/>
  <c r="GP309" i="3"/>
  <c r="GO309" i="3"/>
  <c r="GU309" i="3" s="1"/>
  <c r="GN309" i="3"/>
  <c r="GT309" i="3" s="1"/>
  <c r="GQ307" i="3"/>
  <c r="GP307" i="3"/>
  <c r="GO307" i="3"/>
  <c r="GU307" i="3" s="1"/>
  <c r="GN307" i="3"/>
  <c r="GT307" i="3" s="1"/>
  <c r="GQ306" i="3"/>
  <c r="GP306" i="3"/>
  <c r="GO306" i="3"/>
  <c r="GU306" i="3" s="1"/>
  <c r="GN306" i="3"/>
  <c r="GT306" i="3" s="1"/>
  <c r="GQ305" i="3"/>
  <c r="GP305" i="3"/>
  <c r="GO305" i="3"/>
  <c r="GU305" i="3" s="1"/>
  <c r="GN305" i="3"/>
  <c r="GT305" i="3" s="1"/>
  <c r="GQ304" i="3"/>
  <c r="GP304" i="3"/>
  <c r="GO304" i="3"/>
  <c r="GU304" i="3" s="1"/>
  <c r="GN304" i="3"/>
  <c r="GT304" i="3" s="1"/>
  <c r="GQ303" i="3"/>
  <c r="GP303" i="3"/>
  <c r="GO303" i="3"/>
  <c r="GU303" i="3" s="1"/>
  <c r="GN303" i="3"/>
  <c r="GT303" i="3" s="1"/>
  <c r="GQ297" i="3"/>
  <c r="GP297" i="3"/>
  <c r="GO297" i="3"/>
  <c r="GU297" i="3" s="1"/>
  <c r="GN297" i="3"/>
  <c r="GT297" i="3" s="1"/>
  <c r="GQ296" i="3"/>
  <c r="GP296" i="3"/>
  <c r="GO296" i="3"/>
  <c r="GU296" i="3" s="1"/>
  <c r="GN296" i="3"/>
  <c r="GT296" i="3" s="1"/>
  <c r="GQ291" i="3"/>
  <c r="GP291" i="3"/>
  <c r="GO291" i="3"/>
  <c r="GU291" i="3" s="1"/>
  <c r="GN291" i="3"/>
  <c r="GT291" i="3" s="1"/>
  <c r="GQ278" i="3"/>
  <c r="GP278" i="3"/>
  <c r="GO278" i="3"/>
  <c r="GU278" i="3" s="1"/>
  <c r="GN278" i="3"/>
  <c r="GT278" i="3" s="1"/>
  <c r="GQ268" i="3"/>
  <c r="GP268" i="3"/>
  <c r="GO268" i="3"/>
  <c r="GU268" i="3" s="1"/>
  <c r="GN268" i="3"/>
  <c r="GT268" i="3" s="1"/>
  <c r="GQ264" i="3"/>
  <c r="GP264" i="3"/>
  <c r="GO264" i="3"/>
  <c r="GU264" i="3" s="1"/>
  <c r="GN264" i="3"/>
  <c r="GT264" i="3" s="1"/>
  <c r="GQ263" i="3"/>
  <c r="GP263" i="3"/>
  <c r="GO263" i="3"/>
  <c r="GU263" i="3" s="1"/>
  <c r="GN263" i="3"/>
  <c r="GT263" i="3" s="1"/>
  <c r="GQ258" i="3"/>
  <c r="GP258" i="3"/>
  <c r="GO258" i="3"/>
  <c r="GU258" i="3" s="1"/>
  <c r="GN258" i="3"/>
  <c r="GT258" i="3" s="1"/>
  <c r="GQ253" i="3"/>
  <c r="GP253" i="3"/>
  <c r="GO253" i="3"/>
  <c r="GU253" i="3" s="1"/>
  <c r="GN253" i="3"/>
  <c r="GT253" i="3" s="1"/>
  <c r="GQ249" i="3"/>
  <c r="GP249" i="3"/>
  <c r="GO249" i="3"/>
  <c r="GU249" i="3" s="1"/>
  <c r="GN249" i="3"/>
  <c r="GT249" i="3" s="1"/>
  <c r="GQ248" i="3"/>
  <c r="GP248" i="3"/>
  <c r="GO248" i="3"/>
  <c r="GU248" i="3" s="1"/>
  <c r="GN248" i="3"/>
  <c r="GT248" i="3" s="1"/>
  <c r="GQ243" i="3"/>
  <c r="GP243" i="3"/>
  <c r="GO243" i="3"/>
  <c r="GU243" i="3" s="1"/>
  <c r="GN243" i="3"/>
  <c r="GT243" i="3" s="1"/>
  <c r="GQ238" i="3"/>
  <c r="GP238" i="3"/>
  <c r="GO238" i="3"/>
  <c r="GU238" i="3" s="1"/>
  <c r="GN238" i="3"/>
  <c r="GT238" i="3" s="1"/>
  <c r="GQ233" i="3"/>
  <c r="GP233" i="3"/>
  <c r="GO233" i="3"/>
  <c r="GU233" i="3" s="1"/>
  <c r="GN233" i="3"/>
  <c r="GT233" i="3" s="1"/>
  <c r="GQ226" i="3"/>
  <c r="GP226" i="3"/>
  <c r="GO226" i="3"/>
  <c r="GU226" i="3" s="1"/>
  <c r="GN226" i="3"/>
  <c r="GT226" i="3" s="1"/>
  <c r="GQ210" i="3"/>
  <c r="GP210" i="3"/>
  <c r="GO210" i="3"/>
  <c r="GU210" i="3" s="1"/>
  <c r="GN210" i="3"/>
  <c r="GT210" i="3" s="1"/>
  <c r="GQ203" i="3"/>
  <c r="GP203" i="3"/>
  <c r="GO203" i="3"/>
  <c r="GU203" i="3" s="1"/>
  <c r="GN203" i="3"/>
  <c r="GT203" i="3" s="1"/>
  <c r="GQ193" i="3"/>
  <c r="GP193" i="3"/>
  <c r="GO193" i="3"/>
  <c r="GU193" i="3" s="1"/>
  <c r="GN193" i="3"/>
  <c r="GT193" i="3" s="1"/>
  <c r="GQ191" i="3"/>
  <c r="GP191" i="3"/>
  <c r="GO191" i="3"/>
  <c r="GU191" i="3" s="1"/>
  <c r="GN191" i="3"/>
  <c r="GT191" i="3" s="1"/>
  <c r="GQ190" i="3"/>
  <c r="GP190" i="3"/>
  <c r="GO190" i="3"/>
  <c r="GU190" i="3" s="1"/>
  <c r="GN190" i="3"/>
  <c r="GT190" i="3" s="1"/>
  <c r="GQ189" i="3"/>
  <c r="GP189" i="3"/>
  <c r="GO189" i="3"/>
  <c r="GU189" i="3" s="1"/>
  <c r="GN189" i="3"/>
  <c r="GT189" i="3" s="1"/>
  <c r="GQ188" i="3"/>
  <c r="GP188" i="3"/>
  <c r="GO188" i="3"/>
  <c r="GU188" i="3" s="1"/>
  <c r="GN188" i="3"/>
  <c r="GT188" i="3" s="1"/>
  <c r="GQ187" i="3"/>
  <c r="GP187" i="3"/>
  <c r="GO187" i="3"/>
  <c r="GU187" i="3" s="1"/>
  <c r="GN187" i="3"/>
  <c r="GT187" i="3" s="1"/>
  <c r="GQ186" i="3"/>
  <c r="GP186" i="3"/>
  <c r="GO186" i="3"/>
  <c r="GU186" i="3" s="1"/>
  <c r="GN186" i="3"/>
  <c r="GT186" i="3" s="1"/>
  <c r="GQ185" i="3"/>
  <c r="GP185" i="3"/>
  <c r="GO185" i="3"/>
  <c r="GU185" i="3" s="1"/>
  <c r="GN185" i="3"/>
  <c r="GT185" i="3" s="1"/>
  <c r="GQ184" i="3"/>
  <c r="GP184" i="3"/>
  <c r="GO184" i="3"/>
  <c r="GU184" i="3" s="1"/>
  <c r="GN184" i="3"/>
  <c r="GT184" i="3" s="1"/>
  <c r="GQ179" i="3"/>
  <c r="GP179" i="3"/>
  <c r="GO179" i="3"/>
  <c r="GU179" i="3" s="1"/>
  <c r="GN179" i="3"/>
  <c r="GT179" i="3" s="1"/>
  <c r="GQ178" i="3"/>
  <c r="GP178" i="3"/>
  <c r="GO178" i="3"/>
  <c r="GU178" i="3" s="1"/>
  <c r="GN178" i="3"/>
  <c r="GT178" i="3" s="1"/>
  <c r="GQ177" i="3"/>
  <c r="GP177" i="3"/>
  <c r="GO177" i="3"/>
  <c r="GU177" i="3" s="1"/>
  <c r="GN177" i="3"/>
  <c r="GT177" i="3" s="1"/>
  <c r="GQ176" i="3"/>
  <c r="GP176" i="3"/>
  <c r="GO176" i="3"/>
  <c r="GU176" i="3" s="1"/>
  <c r="GN176" i="3"/>
  <c r="GT176" i="3" s="1"/>
  <c r="GQ172" i="3"/>
  <c r="GP172" i="3"/>
  <c r="GO172" i="3"/>
  <c r="GU172" i="3" s="1"/>
  <c r="GN172" i="3"/>
  <c r="GT172" i="3" s="1"/>
  <c r="GQ171" i="3"/>
  <c r="GP171" i="3"/>
  <c r="GO171" i="3"/>
  <c r="GU171" i="3" s="1"/>
  <c r="GN171" i="3"/>
  <c r="GT171" i="3" s="1"/>
  <c r="GQ169" i="3"/>
  <c r="GP169" i="3"/>
  <c r="GO169" i="3"/>
  <c r="GU169" i="3" s="1"/>
  <c r="GN169" i="3"/>
  <c r="GT169" i="3" s="1"/>
  <c r="GQ163" i="3"/>
  <c r="GP163" i="3"/>
  <c r="GO163" i="3"/>
  <c r="GN163" i="3"/>
  <c r="GT163" i="3" s="1"/>
  <c r="GQ157" i="3"/>
  <c r="GP157" i="3"/>
  <c r="GO157" i="3"/>
  <c r="GU157" i="3" s="1"/>
  <c r="GN157" i="3"/>
  <c r="GT157" i="3" s="1"/>
  <c r="GQ156" i="3"/>
  <c r="GP156" i="3"/>
  <c r="GO156" i="3"/>
  <c r="GU156" i="3" s="1"/>
  <c r="GN156" i="3"/>
  <c r="GT156" i="3" s="1"/>
  <c r="GQ155" i="3"/>
  <c r="GP155" i="3"/>
  <c r="GO155" i="3"/>
  <c r="GU155" i="3" s="1"/>
  <c r="GN155" i="3"/>
  <c r="GT155" i="3" s="1"/>
  <c r="GQ154" i="3"/>
  <c r="GP154" i="3"/>
  <c r="GO154" i="3"/>
  <c r="GU154" i="3" s="1"/>
  <c r="GN154" i="3"/>
  <c r="GT154" i="3" s="1"/>
  <c r="GQ153" i="3"/>
  <c r="GP153" i="3"/>
  <c r="GO153" i="3"/>
  <c r="GN153" i="3"/>
  <c r="GT153" i="3" s="1"/>
  <c r="GQ152" i="3"/>
  <c r="GP152" i="3"/>
  <c r="GO152" i="3"/>
  <c r="GN152" i="3"/>
  <c r="GT152" i="3" s="1"/>
  <c r="GQ151" i="3"/>
  <c r="GP151" i="3"/>
  <c r="GO151" i="3"/>
  <c r="GN151" i="3"/>
  <c r="GT151" i="3" s="1"/>
  <c r="GQ150" i="3"/>
  <c r="GP150" i="3"/>
  <c r="GO150" i="3"/>
  <c r="GN150" i="3"/>
  <c r="GT150" i="3" s="1"/>
  <c r="GQ149" i="3"/>
  <c r="GP149" i="3"/>
  <c r="GO149" i="3"/>
  <c r="GN149" i="3"/>
  <c r="GT149" i="3" s="1"/>
  <c r="GQ148" i="3"/>
  <c r="GP148" i="3"/>
  <c r="GO148" i="3"/>
  <c r="GN148" i="3"/>
  <c r="GT148" i="3" s="1"/>
  <c r="GQ147" i="3"/>
  <c r="GP147" i="3"/>
  <c r="GO147" i="3"/>
  <c r="GN147" i="3"/>
  <c r="GT147" i="3" s="1"/>
  <c r="GQ146" i="3"/>
  <c r="GP146" i="3"/>
  <c r="GO146" i="3"/>
  <c r="GN146" i="3"/>
  <c r="GT146" i="3" s="1"/>
  <c r="GQ145" i="3"/>
  <c r="GP145" i="3"/>
  <c r="GO145" i="3"/>
  <c r="GN145" i="3"/>
  <c r="GT145" i="3" s="1"/>
  <c r="GQ144" i="3"/>
  <c r="GP144" i="3"/>
  <c r="GO144" i="3"/>
  <c r="GN144" i="3"/>
  <c r="GT144" i="3" s="1"/>
  <c r="GQ143" i="3"/>
  <c r="GP143" i="3"/>
  <c r="GO143" i="3"/>
  <c r="GN143" i="3"/>
  <c r="GT143" i="3" s="1"/>
  <c r="GQ142" i="3"/>
  <c r="GP142" i="3"/>
  <c r="GO142" i="3"/>
  <c r="GN142" i="3"/>
  <c r="GT142" i="3" s="1"/>
  <c r="GQ141" i="3"/>
  <c r="GP141" i="3"/>
  <c r="GO141" i="3"/>
  <c r="GN141" i="3"/>
  <c r="GT141" i="3" s="1"/>
  <c r="GQ140" i="3"/>
  <c r="GP140" i="3"/>
  <c r="GO140" i="3"/>
  <c r="GN140" i="3"/>
  <c r="GT140" i="3" s="1"/>
  <c r="GQ139" i="3"/>
  <c r="GP139" i="3"/>
  <c r="GO139" i="3"/>
  <c r="GN139" i="3"/>
  <c r="GQ138" i="3"/>
  <c r="GP138" i="3"/>
  <c r="GO138" i="3"/>
  <c r="GN138" i="3"/>
  <c r="GT138" i="3" s="1"/>
  <c r="GQ137" i="3"/>
  <c r="GP137" i="3"/>
  <c r="GO137" i="3"/>
  <c r="GN137" i="3"/>
  <c r="GT137" i="3" s="1"/>
  <c r="GQ136" i="3"/>
  <c r="GP136" i="3"/>
  <c r="GO136" i="3"/>
  <c r="GN136" i="3"/>
  <c r="GT136" i="3" s="1"/>
  <c r="GQ135" i="3"/>
  <c r="GP135" i="3"/>
  <c r="GO135" i="3"/>
  <c r="GN135" i="3"/>
  <c r="GT135" i="3" s="1"/>
  <c r="GQ134" i="3"/>
  <c r="GP134" i="3"/>
  <c r="GO134" i="3"/>
  <c r="GN134" i="3"/>
  <c r="GT134" i="3" s="1"/>
  <c r="GQ133" i="3"/>
  <c r="GP133" i="3"/>
  <c r="GO133" i="3"/>
  <c r="GN133" i="3"/>
  <c r="GT133" i="3" s="1"/>
  <c r="GQ132" i="3"/>
  <c r="GP132" i="3"/>
  <c r="GO132" i="3"/>
  <c r="GN132" i="3"/>
  <c r="GT132" i="3" s="1"/>
  <c r="GQ131" i="3"/>
  <c r="GP131" i="3"/>
  <c r="GO131" i="3"/>
  <c r="GN131" i="3"/>
  <c r="GT131" i="3" s="1"/>
  <c r="GQ130" i="3"/>
  <c r="GP130" i="3"/>
  <c r="GO130" i="3"/>
  <c r="GN130" i="3"/>
  <c r="GT130" i="3" s="1"/>
  <c r="GQ129" i="3"/>
  <c r="GP129" i="3"/>
  <c r="GO129" i="3"/>
  <c r="GN129" i="3"/>
  <c r="GT129" i="3" s="1"/>
  <c r="GQ128" i="3"/>
  <c r="GP128" i="3"/>
  <c r="GO128" i="3"/>
  <c r="GN128" i="3"/>
  <c r="GT128" i="3" s="1"/>
  <c r="GQ127" i="3"/>
  <c r="GP127" i="3"/>
  <c r="GO127" i="3"/>
  <c r="GN127" i="3"/>
  <c r="GT127" i="3" s="1"/>
  <c r="GQ126" i="3"/>
  <c r="GP126" i="3"/>
  <c r="GO126" i="3"/>
  <c r="GN126" i="3"/>
  <c r="GT126" i="3" s="1"/>
  <c r="GQ115" i="3"/>
  <c r="GP115" i="3"/>
  <c r="GO115" i="3"/>
  <c r="GU115" i="3" s="1"/>
  <c r="GN115" i="3"/>
  <c r="GT115" i="3" s="1"/>
  <c r="GQ109" i="3"/>
  <c r="GP109" i="3"/>
  <c r="GO109" i="3"/>
  <c r="GU109" i="3" s="1"/>
  <c r="GN109" i="3"/>
  <c r="GT109" i="3" s="1"/>
  <c r="GQ104" i="3"/>
  <c r="GP104" i="3"/>
  <c r="GO104" i="3"/>
  <c r="GU104" i="3" s="1"/>
  <c r="GN104" i="3"/>
  <c r="GT104" i="3" s="1"/>
  <c r="GQ99" i="3"/>
  <c r="GP99" i="3"/>
  <c r="GO99" i="3"/>
  <c r="GU99" i="3" s="1"/>
  <c r="GN99" i="3"/>
  <c r="GT99" i="3" s="1"/>
  <c r="GQ94" i="3"/>
  <c r="GP94" i="3"/>
  <c r="GO94" i="3"/>
  <c r="GU94" i="3" s="1"/>
  <c r="GN94" i="3"/>
  <c r="GT94" i="3" s="1"/>
  <c r="GQ84" i="3"/>
  <c r="GP84" i="3"/>
  <c r="GO84" i="3"/>
  <c r="GU84" i="3" s="1"/>
  <c r="GN84" i="3"/>
  <c r="GT84" i="3" s="1"/>
  <c r="GQ83" i="3"/>
  <c r="GP83" i="3"/>
  <c r="GO83" i="3"/>
  <c r="GU83" i="3" s="1"/>
  <c r="GN83" i="3"/>
  <c r="GT83" i="3" s="1"/>
  <c r="GQ82" i="3"/>
  <c r="GP82" i="3"/>
  <c r="GO82" i="3"/>
  <c r="GU82" i="3" s="1"/>
  <c r="GN82" i="3"/>
  <c r="GT82" i="3" s="1"/>
  <c r="GQ81" i="3"/>
  <c r="GP81" i="3"/>
  <c r="GO81" i="3"/>
  <c r="GU81" i="3" s="1"/>
  <c r="GN81" i="3"/>
  <c r="GT81" i="3" s="1"/>
  <c r="GQ80" i="3"/>
  <c r="GP80" i="3"/>
  <c r="GO80" i="3"/>
  <c r="GU80" i="3" s="1"/>
  <c r="GN80" i="3"/>
  <c r="GT80" i="3" s="1"/>
  <c r="GQ79" i="3"/>
  <c r="GP79" i="3"/>
  <c r="GO79" i="3"/>
  <c r="GU79" i="3" s="1"/>
  <c r="GN79" i="3"/>
  <c r="GT79" i="3" s="1"/>
  <c r="GQ78" i="3"/>
  <c r="GP78" i="3"/>
  <c r="GO78" i="3"/>
  <c r="GU78" i="3" s="1"/>
  <c r="GN78" i="3"/>
  <c r="GT78" i="3" s="1"/>
  <c r="GQ77" i="3"/>
  <c r="GP77" i="3"/>
  <c r="GO77" i="3"/>
  <c r="GU77" i="3" s="1"/>
  <c r="GN77" i="3"/>
  <c r="GT77" i="3" s="1"/>
  <c r="GQ76" i="3"/>
  <c r="GP76" i="3"/>
  <c r="GO76" i="3"/>
  <c r="GU76" i="3" s="1"/>
  <c r="GN76" i="3"/>
  <c r="GT76" i="3" s="1"/>
  <c r="GQ75" i="3"/>
  <c r="GP75" i="3"/>
  <c r="GO75" i="3"/>
  <c r="GU75" i="3" s="1"/>
  <c r="GN75" i="3"/>
  <c r="GT75" i="3" s="1"/>
  <c r="GQ74" i="3"/>
  <c r="GP74" i="3"/>
  <c r="GO74" i="3"/>
  <c r="GU74" i="3" s="1"/>
  <c r="GN74" i="3"/>
  <c r="GT74" i="3" s="1"/>
  <c r="GQ73" i="3"/>
  <c r="GP73" i="3"/>
  <c r="GO73" i="3"/>
  <c r="GU73" i="3" s="1"/>
  <c r="GN73" i="3"/>
  <c r="GT73" i="3" s="1"/>
  <c r="GQ72" i="3"/>
  <c r="GP72" i="3"/>
  <c r="GO72" i="3"/>
  <c r="GU72" i="3" s="1"/>
  <c r="GN72" i="3"/>
  <c r="GT72" i="3" s="1"/>
  <c r="GQ71" i="3"/>
  <c r="GP71" i="3"/>
  <c r="GO71" i="3"/>
  <c r="GU71" i="3" s="1"/>
  <c r="GN71" i="3"/>
  <c r="GT71" i="3" s="1"/>
  <c r="GQ70" i="3"/>
  <c r="GP70" i="3"/>
  <c r="GO70" i="3"/>
  <c r="GU70" i="3" s="1"/>
  <c r="GN70" i="3"/>
  <c r="GT70" i="3" s="1"/>
  <c r="GQ69" i="3"/>
  <c r="GP69" i="3"/>
  <c r="GO69" i="3"/>
  <c r="GU69" i="3" s="1"/>
  <c r="GN69" i="3"/>
  <c r="GT69" i="3" s="1"/>
  <c r="GQ63" i="3"/>
  <c r="GP63" i="3"/>
  <c r="GO63" i="3"/>
  <c r="GU63" i="3" s="1"/>
  <c r="GN63" i="3"/>
  <c r="GT63" i="3" s="1"/>
  <c r="GQ62" i="3"/>
  <c r="GP62" i="3"/>
  <c r="GO62" i="3"/>
  <c r="GU62" i="3" s="1"/>
  <c r="GN62" i="3"/>
  <c r="GT62" i="3" s="1"/>
  <c r="GQ60" i="3"/>
  <c r="GP60" i="3"/>
  <c r="GO60" i="3"/>
  <c r="GU60" i="3" s="1"/>
  <c r="GN60" i="3"/>
  <c r="GT60" i="3" s="1"/>
  <c r="GQ59" i="3"/>
  <c r="GP59" i="3"/>
  <c r="GO59" i="3"/>
  <c r="GU59" i="3" s="1"/>
  <c r="GN59" i="3"/>
  <c r="GT59" i="3" s="1"/>
  <c r="GQ46" i="3"/>
  <c r="GP46" i="3"/>
  <c r="GO46" i="3"/>
  <c r="GU46" i="3" s="1"/>
  <c r="GN46" i="3"/>
  <c r="GT46" i="3" s="1"/>
  <c r="GQ45" i="3"/>
  <c r="GP45" i="3"/>
  <c r="GO45" i="3"/>
  <c r="GU45" i="3" s="1"/>
  <c r="GN45" i="3"/>
  <c r="GT45" i="3" s="1"/>
  <c r="GQ44" i="3"/>
  <c r="GP44" i="3"/>
  <c r="GO44" i="3"/>
  <c r="GU44" i="3" s="1"/>
  <c r="GN44" i="3"/>
  <c r="GT44" i="3" s="1"/>
  <c r="GQ38" i="3"/>
  <c r="GP38" i="3"/>
  <c r="GO38" i="3"/>
  <c r="GU38" i="3" s="1"/>
  <c r="GN38" i="3"/>
  <c r="GT38" i="3" s="1"/>
  <c r="GQ32" i="3"/>
  <c r="GP32" i="3"/>
  <c r="GO32" i="3"/>
  <c r="GU32" i="3" s="1"/>
  <c r="GN32" i="3"/>
  <c r="GT32" i="3" s="1"/>
  <c r="GQ28" i="3"/>
  <c r="GP28" i="3"/>
  <c r="GO28" i="3"/>
  <c r="GU28" i="3" s="1"/>
  <c r="GN28" i="3"/>
  <c r="GT28" i="3" s="1"/>
  <c r="GQ23" i="3"/>
  <c r="GP23" i="3"/>
  <c r="GO23" i="3"/>
  <c r="GU23" i="3" s="1"/>
  <c r="GN23" i="3"/>
  <c r="GT23" i="3" s="1"/>
  <c r="GQ16" i="3"/>
  <c r="GP16" i="3"/>
  <c r="GO16" i="3"/>
  <c r="GU16" i="3" s="1"/>
  <c r="GN16" i="3"/>
  <c r="GT16" i="3" s="1"/>
  <c r="GQ15" i="3"/>
  <c r="GP15" i="3"/>
  <c r="GO15" i="3"/>
  <c r="GU15" i="3" s="1"/>
  <c r="GN15" i="3"/>
  <c r="GT15" i="3" s="1"/>
  <c r="GQ14" i="3"/>
  <c r="GP14" i="3"/>
  <c r="GO14" i="3"/>
  <c r="GU14" i="3" s="1"/>
  <c r="GN14" i="3"/>
  <c r="GT14" i="3" s="1"/>
  <c r="GQ13" i="3"/>
  <c r="GP13" i="3"/>
  <c r="GO13" i="3"/>
  <c r="GU13" i="3" s="1"/>
  <c r="GN13" i="3"/>
  <c r="GT13" i="3" s="1"/>
  <c r="GQ12" i="3"/>
  <c r="GP12" i="3"/>
  <c r="GO12" i="3"/>
  <c r="GU12" i="3" s="1"/>
  <c r="GN12" i="3"/>
  <c r="GT12" i="3" s="1"/>
  <c r="FO368" i="3"/>
  <c r="FN368" i="3"/>
  <c r="FM368" i="3"/>
  <c r="FL368" i="3"/>
  <c r="FR368" i="3" s="1"/>
  <c r="FO367" i="3"/>
  <c r="FN367" i="3"/>
  <c r="FM367" i="3"/>
  <c r="FS367" i="3" s="1"/>
  <c r="FL367" i="3"/>
  <c r="FR367" i="3" s="1"/>
  <c r="FO366" i="3"/>
  <c r="FN366" i="3"/>
  <c r="FM366" i="3"/>
  <c r="FS366" i="3" s="1"/>
  <c r="FL366" i="3"/>
  <c r="FR366" i="3" s="1"/>
  <c r="FO365" i="3"/>
  <c r="FN365" i="3"/>
  <c r="FM365" i="3"/>
  <c r="FL365" i="3"/>
  <c r="FR365" i="3" s="1"/>
  <c r="FO364" i="3"/>
  <c r="FN364" i="3"/>
  <c r="FM364" i="3"/>
  <c r="FL364" i="3"/>
  <c r="FR364" i="3" s="1"/>
  <c r="FO357" i="3"/>
  <c r="FN357" i="3"/>
  <c r="FM357" i="3"/>
  <c r="FS357" i="3" s="1"/>
  <c r="FL357" i="3"/>
  <c r="FR357" i="3" s="1"/>
  <c r="FO354" i="3"/>
  <c r="FN354" i="3"/>
  <c r="FM354" i="3"/>
  <c r="FL354" i="3"/>
  <c r="FR354" i="3" s="1"/>
  <c r="FO353" i="3"/>
  <c r="FN353" i="3"/>
  <c r="FM353" i="3"/>
  <c r="FL353" i="3"/>
  <c r="FR353" i="3" s="1"/>
  <c r="FO352" i="3"/>
  <c r="FN352" i="3"/>
  <c r="FM352" i="3"/>
  <c r="FS352" i="3" s="1"/>
  <c r="FL352" i="3"/>
  <c r="FR352" i="3" s="1"/>
  <c r="FO351" i="3"/>
  <c r="FN351" i="3"/>
  <c r="FM351" i="3"/>
  <c r="FS351" i="3" s="1"/>
  <c r="FL351" i="3"/>
  <c r="FR351" i="3" s="1"/>
  <c r="FO350" i="3"/>
  <c r="FN350" i="3"/>
  <c r="FM350" i="3"/>
  <c r="FL350" i="3"/>
  <c r="FR350" i="3" s="1"/>
  <c r="FO349" i="3"/>
  <c r="FN349" i="3"/>
  <c r="FM349" i="3"/>
  <c r="FL349" i="3"/>
  <c r="FR349" i="3" s="1"/>
  <c r="FO348" i="3"/>
  <c r="FN348" i="3"/>
  <c r="FM348" i="3"/>
  <c r="FS348" i="3" s="1"/>
  <c r="FL348" i="3"/>
  <c r="FR348" i="3" s="1"/>
  <c r="FO347" i="3"/>
  <c r="FN347" i="3"/>
  <c r="FM347" i="3"/>
  <c r="FS347" i="3" s="1"/>
  <c r="FL347" i="3"/>
  <c r="FR347" i="3" s="1"/>
  <c r="FO346" i="3"/>
  <c r="FN346" i="3"/>
  <c r="FM346" i="3"/>
  <c r="FL346" i="3"/>
  <c r="FR346" i="3" s="1"/>
  <c r="FO345" i="3"/>
  <c r="FN345" i="3"/>
  <c r="FM345" i="3"/>
  <c r="FL345" i="3"/>
  <c r="FR345" i="3" s="1"/>
  <c r="FO344" i="3"/>
  <c r="FN344" i="3"/>
  <c r="FM344" i="3"/>
  <c r="FS344" i="3" s="1"/>
  <c r="FL344" i="3"/>
  <c r="FR344" i="3" s="1"/>
  <c r="FO343" i="3"/>
  <c r="FN343" i="3"/>
  <c r="FM343" i="3"/>
  <c r="FS343" i="3" s="1"/>
  <c r="FL343" i="3"/>
  <c r="FR343" i="3" s="1"/>
  <c r="FO338" i="3"/>
  <c r="FO337" i="3" s="1"/>
  <c r="FN338" i="3"/>
  <c r="FN337" i="3" s="1"/>
  <c r="FM338" i="3"/>
  <c r="FL338" i="3"/>
  <c r="FR338" i="3" s="1"/>
  <c r="FO334" i="3"/>
  <c r="FN334" i="3"/>
  <c r="FM334" i="3"/>
  <c r="FL334" i="3"/>
  <c r="FR334" i="3" s="1"/>
  <c r="FO333" i="3"/>
  <c r="FN333" i="3"/>
  <c r="FM333" i="3"/>
  <c r="FS333" i="3" s="1"/>
  <c r="FL333" i="3"/>
  <c r="FR333" i="3" s="1"/>
  <c r="FO329" i="3"/>
  <c r="FN329" i="3"/>
  <c r="FM329" i="3"/>
  <c r="FS329" i="3" s="1"/>
  <c r="FL329" i="3"/>
  <c r="FR329" i="3" s="1"/>
  <c r="FO328" i="3"/>
  <c r="FN328" i="3"/>
  <c r="FM328" i="3"/>
  <c r="FL328" i="3"/>
  <c r="FR328" i="3" s="1"/>
  <c r="FO322" i="3"/>
  <c r="FN322" i="3"/>
  <c r="FM322" i="3"/>
  <c r="FL322" i="3"/>
  <c r="FR322" i="3" s="1"/>
  <c r="FO310" i="3"/>
  <c r="FN310" i="3"/>
  <c r="FM310" i="3"/>
  <c r="FS310" i="3" s="1"/>
  <c r="FL310" i="3"/>
  <c r="FR310" i="3" s="1"/>
  <c r="FO309" i="3"/>
  <c r="FN309" i="3"/>
  <c r="FM309" i="3"/>
  <c r="FL309" i="3"/>
  <c r="FR309" i="3" s="1"/>
  <c r="FO307" i="3"/>
  <c r="FN307" i="3"/>
  <c r="FM307" i="3"/>
  <c r="FL307" i="3"/>
  <c r="FR307" i="3" s="1"/>
  <c r="FO306" i="3"/>
  <c r="FN306" i="3"/>
  <c r="FM306" i="3"/>
  <c r="FL306" i="3"/>
  <c r="FR306" i="3" s="1"/>
  <c r="FO305" i="3"/>
  <c r="FN305" i="3"/>
  <c r="FM305" i="3"/>
  <c r="FS305" i="3" s="1"/>
  <c r="FL305" i="3"/>
  <c r="FR305" i="3" s="1"/>
  <c r="FO304" i="3"/>
  <c r="FN304" i="3"/>
  <c r="FM304" i="3"/>
  <c r="FS304" i="3" s="1"/>
  <c r="FL304" i="3"/>
  <c r="FR304" i="3" s="1"/>
  <c r="FO303" i="3"/>
  <c r="FN303" i="3"/>
  <c r="FM303" i="3"/>
  <c r="FL303" i="3"/>
  <c r="FR303" i="3" s="1"/>
  <c r="FO297" i="3"/>
  <c r="FN297" i="3"/>
  <c r="FM297" i="3"/>
  <c r="FL297" i="3"/>
  <c r="FR297" i="3" s="1"/>
  <c r="FO296" i="3"/>
  <c r="FN296" i="3"/>
  <c r="FM296" i="3"/>
  <c r="FS296" i="3" s="1"/>
  <c r="FL296" i="3"/>
  <c r="FR296" i="3" s="1"/>
  <c r="FO291" i="3"/>
  <c r="FN291" i="3"/>
  <c r="FM291" i="3"/>
  <c r="FS291" i="3" s="1"/>
  <c r="FL291" i="3"/>
  <c r="FR291" i="3" s="1"/>
  <c r="FO278" i="3"/>
  <c r="FN278" i="3"/>
  <c r="FM278" i="3"/>
  <c r="FL278" i="3"/>
  <c r="FR278" i="3" s="1"/>
  <c r="FO268" i="3"/>
  <c r="FN268" i="3"/>
  <c r="FM268" i="3"/>
  <c r="FL268" i="3"/>
  <c r="FR268" i="3" s="1"/>
  <c r="FO264" i="3"/>
  <c r="FN264" i="3"/>
  <c r="FM264" i="3"/>
  <c r="FS264" i="3" s="1"/>
  <c r="FL264" i="3"/>
  <c r="FR264" i="3" s="1"/>
  <c r="FO263" i="3"/>
  <c r="FN263" i="3"/>
  <c r="FM263" i="3"/>
  <c r="FS263" i="3" s="1"/>
  <c r="FL263" i="3"/>
  <c r="FR263" i="3" s="1"/>
  <c r="FO258" i="3"/>
  <c r="FN258" i="3"/>
  <c r="FM258" i="3"/>
  <c r="FL258" i="3"/>
  <c r="FR258" i="3" s="1"/>
  <c r="FO253" i="3"/>
  <c r="FN253" i="3"/>
  <c r="FM253" i="3"/>
  <c r="FL253" i="3"/>
  <c r="FR253" i="3" s="1"/>
  <c r="FO249" i="3"/>
  <c r="FN249" i="3"/>
  <c r="FM249" i="3"/>
  <c r="FS249" i="3" s="1"/>
  <c r="FL249" i="3"/>
  <c r="FR249" i="3" s="1"/>
  <c r="FO248" i="3"/>
  <c r="FN248" i="3"/>
  <c r="FM248" i="3"/>
  <c r="FS248" i="3" s="1"/>
  <c r="FL248" i="3"/>
  <c r="FR248" i="3" s="1"/>
  <c r="FO243" i="3"/>
  <c r="FN243" i="3"/>
  <c r="FM243" i="3"/>
  <c r="FL243" i="3"/>
  <c r="FR243" i="3" s="1"/>
  <c r="FO238" i="3"/>
  <c r="FN238" i="3"/>
  <c r="FM238" i="3"/>
  <c r="FL238" i="3"/>
  <c r="FR238" i="3" s="1"/>
  <c r="FO233" i="3"/>
  <c r="FN233" i="3"/>
  <c r="FM233" i="3"/>
  <c r="FS233" i="3" s="1"/>
  <c r="FL233" i="3"/>
  <c r="FR233" i="3" s="1"/>
  <c r="FO226" i="3"/>
  <c r="FN226" i="3"/>
  <c r="FM226" i="3"/>
  <c r="FS226" i="3" s="1"/>
  <c r="FL226" i="3"/>
  <c r="FR226" i="3" s="1"/>
  <c r="FO210" i="3"/>
  <c r="FN210" i="3"/>
  <c r="FM210" i="3"/>
  <c r="FL210" i="3"/>
  <c r="FR210" i="3" s="1"/>
  <c r="FO203" i="3"/>
  <c r="FN203" i="3"/>
  <c r="FM203" i="3"/>
  <c r="FL203" i="3"/>
  <c r="FR203" i="3" s="1"/>
  <c r="FO193" i="3"/>
  <c r="FN193" i="3"/>
  <c r="FM193" i="3"/>
  <c r="FS193" i="3" s="1"/>
  <c r="FL193" i="3"/>
  <c r="FR193" i="3" s="1"/>
  <c r="FO191" i="3"/>
  <c r="FN191" i="3"/>
  <c r="FM191" i="3"/>
  <c r="FS191" i="3" s="1"/>
  <c r="FL191" i="3"/>
  <c r="FR191" i="3" s="1"/>
  <c r="FO190" i="3"/>
  <c r="FN190" i="3"/>
  <c r="FM190" i="3"/>
  <c r="FL190" i="3"/>
  <c r="FR190" i="3" s="1"/>
  <c r="FO189" i="3"/>
  <c r="FN189" i="3"/>
  <c r="FM189" i="3"/>
  <c r="FS189" i="3" s="1"/>
  <c r="FL189" i="3"/>
  <c r="FR189" i="3" s="1"/>
  <c r="FO188" i="3"/>
  <c r="FN188" i="3"/>
  <c r="FM188" i="3"/>
  <c r="FL188" i="3"/>
  <c r="FR188" i="3" s="1"/>
  <c r="FO187" i="3"/>
  <c r="FN187" i="3"/>
  <c r="FM187" i="3"/>
  <c r="FS187" i="3" s="1"/>
  <c r="FL187" i="3"/>
  <c r="FR187" i="3" s="1"/>
  <c r="FO186" i="3"/>
  <c r="FN186" i="3"/>
  <c r="FM186" i="3"/>
  <c r="FS186" i="3" s="1"/>
  <c r="FL186" i="3"/>
  <c r="FR186" i="3" s="1"/>
  <c r="FO185" i="3"/>
  <c r="FN185" i="3"/>
  <c r="FM185" i="3"/>
  <c r="FS185" i="3" s="1"/>
  <c r="FL185" i="3"/>
  <c r="FR185" i="3" s="1"/>
  <c r="FO184" i="3"/>
  <c r="FN184" i="3"/>
  <c r="FM184" i="3"/>
  <c r="FS184" i="3" s="1"/>
  <c r="FL184" i="3"/>
  <c r="FR184" i="3" s="1"/>
  <c r="FO179" i="3"/>
  <c r="FN179" i="3"/>
  <c r="FM179" i="3"/>
  <c r="FS179" i="3" s="1"/>
  <c r="FL179" i="3"/>
  <c r="FR179" i="3" s="1"/>
  <c r="FO178" i="3"/>
  <c r="FN178" i="3"/>
  <c r="FM178" i="3"/>
  <c r="FS178" i="3" s="1"/>
  <c r="FL178" i="3"/>
  <c r="FR178" i="3" s="1"/>
  <c r="FO177" i="3"/>
  <c r="FN177" i="3"/>
  <c r="FM177" i="3"/>
  <c r="FS177" i="3" s="1"/>
  <c r="FL177" i="3"/>
  <c r="FR177" i="3" s="1"/>
  <c r="FO176" i="3"/>
  <c r="FN176" i="3"/>
  <c r="FM176" i="3"/>
  <c r="FS176" i="3" s="1"/>
  <c r="FL176" i="3"/>
  <c r="FR176" i="3" s="1"/>
  <c r="FO172" i="3"/>
  <c r="FN172" i="3"/>
  <c r="FM172" i="3"/>
  <c r="FS172" i="3" s="1"/>
  <c r="FL172" i="3"/>
  <c r="FR172" i="3" s="1"/>
  <c r="FO171" i="3"/>
  <c r="FN171" i="3"/>
  <c r="FM171" i="3"/>
  <c r="FS171" i="3" s="1"/>
  <c r="FL171" i="3"/>
  <c r="FR171" i="3" s="1"/>
  <c r="FO169" i="3"/>
  <c r="FN169" i="3"/>
  <c r="FM169" i="3"/>
  <c r="FS169" i="3" s="1"/>
  <c r="FL169" i="3"/>
  <c r="FR169" i="3" s="1"/>
  <c r="FO163" i="3"/>
  <c r="FN163" i="3"/>
  <c r="FM163" i="3"/>
  <c r="FS163" i="3" s="1"/>
  <c r="FL163" i="3"/>
  <c r="FR163" i="3" s="1"/>
  <c r="FO157" i="3"/>
  <c r="FN157" i="3"/>
  <c r="FM157" i="3"/>
  <c r="FS157" i="3" s="1"/>
  <c r="FL157" i="3"/>
  <c r="FR157" i="3" s="1"/>
  <c r="FO156" i="3"/>
  <c r="FN156" i="3"/>
  <c r="FM156" i="3"/>
  <c r="FS156" i="3" s="1"/>
  <c r="FL156" i="3"/>
  <c r="FR156" i="3" s="1"/>
  <c r="FO155" i="3"/>
  <c r="FN155" i="3"/>
  <c r="FM155" i="3"/>
  <c r="FS155" i="3" s="1"/>
  <c r="FL155" i="3"/>
  <c r="FR155" i="3" s="1"/>
  <c r="FO154" i="3"/>
  <c r="FN154" i="3"/>
  <c r="FM154" i="3"/>
  <c r="FS154" i="3" s="1"/>
  <c r="FL154" i="3"/>
  <c r="FR154" i="3" s="1"/>
  <c r="FO153" i="3"/>
  <c r="FN153" i="3"/>
  <c r="FM153" i="3"/>
  <c r="FS153" i="3" s="1"/>
  <c r="FL153" i="3"/>
  <c r="FR153" i="3" s="1"/>
  <c r="FO152" i="3"/>
  <c r="FN152" i="3"/>
  <c r="FM152" i="3"/>
  <c r="FS152" i="3" s="1"/>
  <c r="FL152" i="3"/>
  <c r="FR152" i="3" s="1"/>
  <c r="FO151" i="3"/>
  <c r="FN151" i="3"/>
  <c r="FM151" i="3"/>
  <c r="FS151" i="3" s="1"/>
  <c r="FL151" i="3"/>
  <c r="FR151" i="3" s="1"/>
  <c r="FO150" i="3"/>
  <c r="FN150" i="3"/>
  <c r="FM150" i="3"/>
  <c r="FS150" i="3" s="1"/>
  <c r="FL150" i="3"/>
  <c r="FR150" i="3" s="1"/>
  <c r="FO149" i="3"/>
  <c r="FN149" i="3"/>
  <c r="FM149" i="3"/>
  <c r="FS149" i="3" s="1"/>
  <c r="FL149" i="3"/>
  <c r="FR149" i="3" s="1"/>
  <c r="FO148" i="3"/>
  <c r="FN148" i="3"/>
  <c r="FM148" i="3"/>
  <c r="FS148" i="3" s="1"/>
  <c r="FL148" i="3"/>
  <c r="FR148" i="3" s="1"/>
  <c r="FO147" i="3"/>
  <c r="FN147" i="3"/>
  <c r="FM147" i="3"/>
  <c r="FS147" i="3" s="1"/>
  <c r="FL147" i="3"/>
  <c r="FR147" i="3" s="1"/>
  <c r="FO146" i="3"/>
  <c r="FN146" i="3"/>
  <c r="FM146" i="3"/>
  <c r="FS146" i="3" s="1"/>
  <c r="FL146" i="3"/>
  <c r="FR146" i="3" s="1"/>
  <c r="FO145" i="3"/>
  <c r="FN145" i="3"/>
  <c r="FM145" i="3"/>
  <c r="FS145" i="3" s="1"/>
  <c r="FL145" i="3"/>
  <c r="FR145" i="3" s="1"/>
  <c r="FO144" i="3"/>
  <c r="FN144" i="3"/>
  <c r="FM144" i="3"/>
  <c r="FS144" i="3" s="1"/>
  <c r="FL144" i="3"/>
  <c r="FR144" i="3" s="1"/>
  <c r="FO143" i="3"/>
  <c r="FN143" i="3"/>
  <c r="FM143" i="3"/>
  <c r="FS143" i="3" s="1"/>
  <c r="FL143" i="3"/>
  <c r="FR143" i="3" s="1"/>
  <c r="FO142" i="3"/>
  <c r="FN142" i="3"/>
  <c r="FM142" i="3"/>
  <c r="FS142" i="3" s="1"/>
  <c r="FL142" i="3"/>
  <c r="FR142" i="3" s="1"/>
  <c r="FO141" i="3"/>
  <c r="FN141" i="3"/>
  <c r="FM141" i="3"/>
  <c r="FS141" i="3" s="1"/>
  <c r="FL141" i="3"/>
  <c r="FR141" i="3" s="1"/>
  <c r="FO140" i="3"/>
  <c r="FN140" i="3"/>
  <c r="FM140" i="3"/>
  <c r="FS140" i="3" s="1"/>
  <c r="FL140" i="3"/>
  <c r="FR140" i="3" s="1"/>
  <c r="FO139" i="3"/>
  <c r="FN139" i="3"/>
  <c r="FM139" i="3"/>
  <c r="FL139" i="3"/>
  <c r="FO138" i="3"/>
  <c r="FN138" i="3"/>
  <c r="FM138" i="3"/>
  <c r="FL138" i="3"/>
  <c r="FO137" i="3"/>
  <c r="FN137" i="3"/>
  <c r="FM137" i="3"/>
  <c r="FL137" i="3"/>
  <c r="FO136" i="3"/>
  <c r="FN136" i="3"/>
  <c r="FM136" i="3"/>
  <c r="FL136" i="3"/>
  <c r="FO135" i="3"/>
  <c r="FN135" i="3"/>
  <c r="FM135" i="3"/>
  <c r="FL135" i="3"/>
  <c r="FO134" i="3"/>
  <c r="FN134" i="3"/>
  <c r="FM134" i="3"/>
  <c r="FL134" i="3"/>
  <c r="FO133" i="3"/>
  <c r="FN133" i="3"/>
  <c r="FM133" i="3"/>
  <c r="FL133" i="3"/>
  <c r="FO132" i="3"/>
  <c r="FN132" i="3"/>
  <c r="FM132" i="3"/>
  <c r="FL132" i="3"/>
  <c r="FO131" i="3"/>
  <c r="FN131" i="3"/>
  <c r="FM131" i="3"/>
  <c r="FL131" i="3"/>
  <c r="FO130" i="3"/>
  <c r="FN130" i="3"/>
  <c r="FM130" i="3"/>
  <c r="FL130" i="3"/>
  <c r="FO129" i="3"/>
  <c r="FN129" i="3"/>
  <c r="FM129" i="3"/>
  <c r="FL129" i="3"/>
  <c r="FO128" i="3"/>
  <c r="FN128" i="3"/>
  <c r="FM128" i="3"/>
  <c r="FL128" i="3"/>
  <c r="FO127" i="3"/>
  <c r="FN127" i="3"/>
  <c r="FM127" i="3"/>
  <c r="FL127" i="3"/>
  <c r="FO126" i="3"/>
  <c r="FN126" i="3"/>
  <c r="FM126" i="3"/>
  <c r="FL126" i="3"/>
  <c r="FO115" i="3"/>
  <c r="FN115" i="3"/>
  <c r="FM115" i="3"/>
  <c r="FL115" i="3"/>
  <c r="FO109" i="3"/>
  <c r="FN109" i="3"/>
  <c r="FM109" i="3"/>
  <c r="FL109" i="3"/>
  <c r="FO104" i="3"/>
  <c r="FN104" i="3"/>
  <c r="FM104" i="3"/>
  <c r="FL104" i="3"/>
  <c r="FO99" i="3"/>
  <c r="FN99" i="3"/>
  <c r="FM99" i="3"/>
  <c r="FL99" i="3"/>
  <c r="FO94" i="3"/>
  <c r="FN94" i="3"/>
  <c r="FM94" i="3"/>
  <c r="FL94" i="3"/>
  <c r="FO84" i="3"/>
  <c r="FN84" i="3"/>
  <c r="FM84" i="3"/>
  <c r="FL84" i="3"/>
  <c r="FO83" i="3"/>
  <c r="FN83" i="3"/>
  <c r="FM83" i="3"/>
  <c r="FL83" i="3"/>
  <c r="FO82" i="3"/>
  <c r="FN82" i="3"/>
  <c r="FM82" i="3"/>
  <c r="FL82" i="3"/>
  <c r="FO81" i="3"/>
  <c r="FN81" i="3"/>
  <c r="FM81" i="3"/>
  <c r="FL81" i="3"/>
  <c r="FO80" i="3"/>
  <c r="FN80" i="3"/>
  <c r="FM80" i="3"/>
  <c r="FL80" i="3"/>
  <c r="FO79" i="3"/>
  <c r="FN79" i="3"/>
  <c r="FM79" i="3"/>
  <c r="FL79" i="3"/>
  <c r="FO78" i="3"/>
  <c r="FN78" i="3"/>
  <c r="FM78" i="3"/>
  <c r="FL78" i="3"/>
  <c r="FO77" i="3"/>
  <c r="FN77" i="3"/>
  <c r="FM77" i="3"/>
  <c r="FL77" i="3"/>
  <c r="FO76" i="3"/>
  <c r="FN76" i="3"/>
  <c r="FM76" i="3"/>
  <c r="FL76" i="3"/>
  <c r="FO75" i="3"/>
  <c r="FN75" i="3"/>
  <c r="FM75" i="3"/>
  <c r="FL75" i="3"/>
  <c r="FO74" i="3"/>
  <c r="FN74" i="3"/>
  <c r="FM74" i="3"/>
  <c r="FL74" i="3"/>
  <c r="FO73" i="3"/>
  <c r="FN73" i="3"/>
  <c r="FM73" i="3"/>
  <c r="FL73" i="3"/>
  <c r="FO72" i="3"/>
  <c r="FN72" i="3"/>
  <c r="FM72" i="3"/>
  <c r="FL72" i="3"/>
  <c r="FO71" i="3"/>
  <c r="FN71" i="3"/>
  <c r="FM71" i="3"/>
  <c r="FL71" i="3"/>
  <c r="FO70" i="3"/>
  <c r="FN70" i="3"/>
  <c r="FM70" i="3"/>
  <c r="FL70" i="3"/>
  <c r="FO69" i="3"/>
  <c r="FN69" i="3"/>
  <c r="FM69" i="3"/>
  <c r="FL69" i="3"/>
  <c r="FO63" i="3"/>
  <c r="FN63" i="3"/>
  <c r="FM63" i="3"/>
  <c r="FL63" i="3"/>
  <c r="FO62" i="3"/>
  <c r="FN62" i="3"/>
  <c r="FM62" i="3"/>
  <c r="FL62" i="3"/>
  <c r="FO60" i="3"/>
  <c r="FN60" i="3"/>
  <c r="FM60" i="3"/>
  <c r="FL60" i="3"/>
  <c r="FO59" i="3"/>
  <c r="FN59" i="3"/>
  <c r="FM59" i="3"/>
  <c r="FL59" i="3"/>
  <c r="FO46" i="3"/>
  <c r="FN46" i="3"/>
  <c r="FM46" i="3"/>
  <c r="FL46" i="3"/>
  <c r="FO45" i="3"/>
  <c r="FN45" i="3"/>
  <c r="FM45" i="3"/>
  <c r="FL45" i="3"/>
  <c r="FO44" i="3"/>
  <c r="FN44" i="3"/>
  <c r="FM44" i="3"/>
  <c r="FL44" i="3"/>
  <c r="FO38" i="3"/>
  <c r="FN38" i="3"/>
  <c r="FM38" i="3"/>
  <c r="FL38" i="3"/>
  <c r="FO32" i="3"/>
  <c r="FN32" i="3"/>
  <c r="FM32" i="3"/>
  <c r="FL32" i="3"/>
  <c r="FO28" i="3"/>
  <c r="FN28" i="3"/>
  <c r="FM28" i="3"/>
  <c r="FL28" i="3"/>
  <c r="FO23" i="3"/>
  <c r="FN23" i="3"/>
  <c r="FM23" i="3"/>
  <c r="FL23" i="3"/>
  <c r="FO16" i="3"/>
  <c r="FN16" i="3"/>
  <c r="FM16" i="3"/>
  <c r="FL16" i="3"/>
  <c r="FO15" i="3"/>
  <c r="FN15" i="3"/>
  <c r="FM15" i="3"/>
  <c r="FL15" i="3"/>
  <c r="FO14" i="3"/>
  <c r="FN14" i="3"/>
  <c r="FM14" i="3"/>
  <c r="FL14" i="3"/>
  <c r="FO13" i="3"/>
  <c r="FN13" i="3"/>
  <c r="FM13" i="3"/>
  <c r="FL13" i="3"/>
  <c r="FO12" i="3"/>
  <c r="FN12" i="3"/>
  <c r="FM12" i="3"/>
  <c r="FL12" i="3"/>
  <c r="FA368" i="3"/>
  <c r="EZ368" i="3"/>
  <c r="EY368" i="3"/>
  <c r="FE368" i="3" s="1"/>
  <c r="EX368" i="3"/>
  <c r="FD368" i="3" s="1"/>
  <c r="FA367" i="3"/>
  <c r="EZ367" i="3"/>
  <c r="EY367" i="3"/>
  <c r="FE367" i="3" s="1"/>
  <c r="EX367" i="3"/>
  <c r="FD367" i="3" s="1"/>
  <c r="FA366" i="3"/>
  <c r="EZ366" i="3"/>
  <c r="EY366" i="3"/>
  <c r="FE366" i="3" s="1"/>
  <c r="EX366" i="3"/>
  <c r="FD366" i="3" s="1"/>
  <c r="FA365" i="3"/>
  <c r="EZ365" i="3"/>
  <c r="EY365" i="3"/>
  <c r="FE365" i="3" s="1"/>
  <c r="EX365" i="3"/>
  <c r="FD365" i="3" s="1"/>
  <c r="FA364" i="3"/>
  <c r="EZ364" i="3"/>
  <c r="EY364" i="3"/>
  <c r="FE364" i="3" s="1"/>
  <c r="EX364" i="3"/>
  <c r="FD364" i="3" s="1"/>
  <c r="FA357" i="3"/>
  <c r="EZ357" i="3"/>
  <c r="EY357" i="3"/>
  <c r="FE357" i="3" s="1"/>
  <c r="EX357" i="3"/>
  <c r="FD357" i="3" s="1"/>
  <c r="FA354" i="3"/>
  <c r="EZ354" i="3"/>
  <c r="EY354" i="3"/>
  <c r="FE354" i="3" s="1"/>
  <c r="EX354" i="3"/>
  <c r="FD354" i="3" s="1"/>
  <c r="FA353" i="3"/>
  <c r="EZ353" i="3"/>
  <c r="EY353" i="3"/>
  <c r="FE353" i="3" s="1"/>
  <c r="EX353" i="3"/>
  <c r="FD353" i="3" s="1"/>
  <c r="FA352" i="3"/>
  <c r="EZ352" i="3"/>
  <c r="EY352" i="3"/>
  <c r="FE352" i="3" s="1"/>
  <c r="EX352" i="3"/>
  <c r="FD352" i="3" s="1"/>
  <c r="FA351" i="3"/>
  <c r="EZ351" i="3"/>
  <c r="EY351" i="3"/>
  <c r="FE351" i="3" s="1"/>
  <c r="EX351" i="3"/>
  <c r="FD351" i="3" s="1"/>
  <c r="FA350" i="3"/>
  <c r="EZ350" i="3"/>
  <c r="EY350" i="3"/>
  <c r="FE350" i="3" s="1"/>
  <c r="EX350" i="3"/>
  <c r="FD350" i="3" s="1"/>
  <c r="FA349" i="3"/>
  <c r="EZ349" i="3"/>
  <c r="EY349" i="3"/>
  <c r="FE349" i="3" s="1"/>
  <c r="EX349" i="3"/>
  <c r="FD349" i="3" s="1"/>
  <c r="FA348" i="3"/>
  <c r="EZ348" i="3"/>
  <c r="EY348" i="3"/>
  <c r="FE348" i="3" s="1"/>
  <c r="EX348" i="3"/>
  <c r="FD348" i="3" s="1"/>
  <c r="FA347" i="3"/>
  <c r="EZ347" i="3"/>
  <c r="EY347" i="3"/>
  <c r="FE347" i="3" s="1"/>
  <c r="EX347" i="3"/>
  <c r="FD347" i="3" s="1"/>
  <c r="FA346" i="3"/>
  <c r="EZ346" i="3"/>
  <c r="EY346" i="3"/>
  <c r="FE346" i="3" s="1"/>
  <c r="EX346" i="3"/>
  <c r="FD346" i="3" s="1"/>
  <c r="FA345" i="3"/>
  <c r="EZ345" i="3"/>
  <c r="EY345" i="3"/>
  <c r="FE345" i="3" s="1"/>
  <c r="EX345" i="3"/>
  <c r="FD345" i="3" s="1"/>
  <c r="FA344" i="3"/>
  <c r="EZ344" i="3"/>
  <c r="EY344" i="3"/>
  <c r="FE344" i="3" s="1"/>
  <c r="EX344" i="3"/>
  <c r="FD344" i="3" s="1"/>
  <c r="FA343" i="3"/>
  <c r="EZ343" i="3"/>
  <c r="EY343" i="3"/>
  <c r="FE343" i="3" s="1"/>
  <c r="EX343" i="3"/>
  <c r="FD343" i="3" s="1"/>
  <c r="FA338" i="3"/>
  <c r="FA337" i="3" s="1"/>
  <c r="EZ338" i="3"/>
  <c r="EZ337" i="3" s="1"/>
  <c r="EY338" i="3"/>
  <c r="FE338" i="3" s="1"/>
  <c r="EX338" i="3"/>
  <c r="FD338" i="3" s="1"/>
  <c r="FA334" i="3"/>
  <c r="EZ334" i="3"/>
  <c r="EY334" i="3"/>
  <c r="FE334" i="3" s="1"/>
  <c r="EX334" i="3"/>
  <c r="FD334" i="3" s="1"/>
  <c r="FA333" i="3"/>
  <c r="EZ333" i="3"/>
  <c r="EY333" i="3"/>
  <c r="FE333" i="3" s="1"/>
  <c r="EX333" i="3"/>
  <c r="FD333" i="3" s="1"/>
  <c r="FA329" i="3"/>
  <c r="EZ329" i="3"/>
  <c r="EY329" i="3"/>
  <c r="FE329" i="3" s="1"/>
  <c r="EX329" i="3"/>
  <c r="FD329" i="3" s="1"/>
  <c r="FA328" i="3"/>
  <c r="EZ328" i="3"/>
  <c r="EY328" i="3"/>
  <c r="FE328" i="3" s="1"/>
  <c r="EX328" i="3"/>
  <c r="FD328" i="3" s="1"/>
  <c r="FA322" i="3"/>
  <c r="EZ322" i="3"/>
  <c r="EY322" i="3"/>
  <c r="FE322" i="3" s="1"/>
  <c r="EX322" i="3"/>
  <c r="FD322" i="3" s="1"/>
  <c r="FA310" i="3"/>
  <c r="EZ310" i="3"/>
  <c r="EY310" i="3"/>
  <c r="FE310" i="3" s="1"/>
  <c r="EX310" i="3"/>
  <c r="FD310" i="3" s="1"/>
  <c r="FA309" i="3"/>
  <c r="EZ309" i="3"/>
  <c r="EY309" i="3"/>
  <c r="FE309" i="3" s="1"/>
  <c r="EX309" i="3"/>
  <c r="FD309" i="3" s="1"/>
  <c r="FA307" i="3"/>
  <c r="EZ307" i="3"/>
  <c r="EY307" i="3"/>
  <c r="FE307" i="3" s="1"/>
  <c r="EX307" i="3"/>
  <c r="FD307" i="3" s="1"/>
  <c r="FA306" i="3"/>
  <c r="EZ306" i="3"/>
  <c r="EY306" i="3"/>
  <c r="FE306" i="3" s="1"/>
  <c r="EX306" i="3"/>
  <c r="FD306" i="3" s="1"/>
  <c r="FA305" i="3"/>
  <c r="EZ305" i="3"/>
  <c r="EY305" i="3"/>
  <c r="FE305" i="3" s="1"/>
  <c r="EX305" i="3"/>
  <c r="FD305" i="3" s="1"/>
  <c r="FA304" i="3"/>
  <c r="EZ304" i="3"/>
  <c r="EY304" i="3"/>
  <c r="FE304" i="3" s="1"/>
  <c r="EX304" i="3"/>
  <c r="FD304" i="3" s="1"/>
  <c r="FA303" i="3"/>
  <c r="EZ303" i="3"/>
  <c r="EY303" i="3"/>
  <c r="FE303" i="3" s="1"/>
  <c r="EX303" i="3"/>
  <c r="FD303" i="3" s="1"/>
  <c r="FA297" i="3"/>
  <c r="EZ297" i="3"/>
  <c r="EY297" i="3"/>
  <c r="FE297" i="3" s="1"/>
  <c r="EX297" i="3"/>
  <c r="FD297" i="3" s="1"/>
  <c r="FA296" i="3"/>
  <c r="EZ296" i="3"/>
  <c r="EY296" i="3"/>
  <c r="FE296" i="3" s="1"/>
  <c r="EX296" i="3"/>
  <c r="FD296" i="3" s="1"/>
  <c r="FA291" i="3"/>
  <c r="EZ291" i="3"/>
  <c r="EY291" i="3"/>
  <c r="FE291" i="3" s="1"/>
  <c r="EX291" i="3"/>
  <c r="FD291" i="3" s="1"/>
  <c r="FA278" i="3"/>
  <c r="EZ278" i="3"/>
  <c r="EY278" i="3"/>
  <c r="FE278" i="3" s="1"/>
  <c r="EX278" i="3"/>
  <c r="FD278" i="3" s="1"/>
  <c r="FA268" i="3"/>
  <c r="EZ268" i="3"/>
  <c r="EY268" i="3"/>
  <c r="FE268" i="3" s="1"/>
  <c r="EX268" i="3"/>
  <c r="FD268" i="3" s="1"/>
  <c r="FA264" i="3"/>
  <c r="EZ264" i="3"/>
  <c r="EY264" i="3"/>
  <c r="FE264" i="3" s="1"/>
  <c r="EX264" i="3"/>
  <c r="FD264" i="3" s="1"/>
  <c r="FA263" i="3"/>
  <c r="EZ263" i="3"/>
  <c r="EY263" i="3"/>
  <c r="FE263" i="3" s="1"/>
  <c r="EX263" i="3"/>
  <c r="FD263" i="3" s="1"/>
  <c r="FA258" i="3"/>
  <c r="EZ258" i="3"/>
  <c r="EY258" i="3"/>
  <c r="FE258" i="3" s="1"/>
  <c r="EX258" i="3"/>
  <c r="FD258" i="3" s="1"/>
  <c r="FA253" i="3"/>
  <c r="EZ253" i="3"/>
  <c r="EY253" i="3"/>
  <c r="FE253" i="3" s="1"/>
  <c r="EX253" i="3"/>
  <c r="FD253" i="3" s="1"/>
  <c r="FA249" i="3"/>
  <c r="EZ249" i="3"/>
  <c r="EY249" i="3"/>
  <c r="FE249" i="3" s="1"/>
  <c r="EX249" i="3"/>
  <c r="FD249" i="3" s="1"/>
  <c r="FA248" i="3"/>
  <c r="EZ248" i="3"/>
  <c r="EY248" i="3"/>
  <c r="FE248" i="3" s="1"/>
  <c r="EX248" i="3"/>
  <c r="FD248" i="3" s="1"/>
  <c r="FA243" i="3"/>
  <c r="EZ243" i="3"/>
  <c r="EY243" i="3"/>
  <c r="FE243" i="3" s="1"/>
  <c r="EX243" i="3"/>
  <c r="FD243" i="3" s="1"/>
  <c r="FA238" i="3"/>
  <c r="EZ238" i="3"/>
  <c r="EY238" i="3"/>
  <c r="FE238" i="3" s="1"/>
  <c r="EX238" i="3"/>
  <c r="FD238" i="3" s="1"/>
  <c r="FA233" i="3"/>
  <c r="EZ233" i="3"/>
  <c r="EY233" i="3"/>
  <c r="FE233" i="3" s="1"/>
  <c r="EX233" i="3"/>
  <c r="FD233" i="3" s="1"/>
  <c r="FA226" i="3"/>
  <c r="EZ226" i="3"/>
  <c r="EY226" i="3"/>
  <c r="FE226" i="3" s="1"/>
  <c r="EX226" i="3"/>
  <c r="FD226" i="3" s="1"/>
  <c r="FA210" i="3"/>
  <c r="EZ210" i="3"/>
  <c r="EY210" i="3"/>
  <c r="FE210" i="3" s="1"/>
  <c r="EX210" i="3"/>
  <c r="FD210" i="3" s="1"/>
  <c r="FA203" i="3"/>
  <c r="EZ203" i="3"/>
  <c r="EY203" i="3"/>
  <c r="FE203" i="3" s="1"/>
  <c r="EX203" i="3"/>
  <c r="FD203" i="3" s="1"/>
  <c r="FA193" i="3"/>
  <c r="EZ193" i="3"/>
  <c r="EY193" i="3"/>
  <c r="FE193" i="3" s="1"/>
  <c r="EX193" i="3"/>
  <c r="FD193" i="3" s="1"/>
  <c r="FA191" i="3"/>
  <c r="EZ191" i="3"/>
  <c r="EY191" i="3"/>
  <c r="EX191" i="3"/>
  <c r="FD191" i="3" s="1"/>
  <c r="FA190" i="3"/>
  <c r="EZ190" i="3"/>
  <c r="EY190" i="3"/>
  <c r="EX190" i="3"/>
  <c r="FD190" i="3" s="1"/>
  <c r="FA189" i="3"/>
  <c r="EZ189" i="3"/>
  <c r="EY189" i="3"/>
  <c r="EX189" i="3"/>
  <c r="FD189" i="3" s="1"/>
  <c r="FA188" i="3"/>
  <c r="EZ188" i="3"/>
  <c r="EY188" i="3"/>
  <c r="FE188" i="3" s="1"/>
  <c r="EX188" i="3"/>
  <c r="FD188" i="3" s="1"/>
  <c r="FA187" i="3"/>
  <c r="EZ187" i="3"/>
  <c r="EY187" i="3"/>
  <c r="FE187" i="3" s="1"/>
  <c r="EX187" i="3"/>
  <c r="FD187" i="3" s="1"/>
  <c r="FA186" i="3"/>
  <c r="EZ186" i="3"/>
  <c r="EY186" i="3"/>
  <c r="FE186" i="3" s="1"/>
  <c r="EX186" i="3"/>
  <c r="FD186" i="3" s="1"/>
  <c r="FA185" i="3"/>
  <c r="EZ185" i="3"/>
  <c r="EY185" i="3"/>
  <c r="FE185" i="3" s="1"/>
  <c r="EX185" i="3"/>
  <c r="FD185" i="3" s="1"/>
  <c r="FA184" i="3"/>
  <c r="EZ184" i="3"/>
  <c r="EY184" i="3"/>
  <c r="FE184" i="3" s="1"/>
  <c r="EX184" i="3"/>
  <c r="FD184" i="3" s="1"/>
  <c r="FA179" i="3"/>
  <c r="EZ179" i="3"/>
  <c r="EY179" i="3"/>
  <c r="FE179" i="3" s="1"/>
  <c r="EX179" i="3"/>
  <c r="FD179" i="3" s="1"/>
  <c r="FA178" i="3"/>
  <c r="EZ178" i="3"/>
  <c r="EY178" i="3"/>
  <c r="FE178" i="3" s="1"/>
  <c r="EX178" i="3"/>
  <c r="FD178" i="3" s="1"/>
  <c r="FA177" i="3"/>
  <c r="EZ177" i="3"/>
  <c r="EY177" i="3"/>
  <c r="FE177" i="3" s="1"/>
  <c r="EX177" i="3"/>
  <c r="FD177" i="3" s="1"/>
  <c r="FA176" i="3"/>
  <c r="EZ176" i="3"/>
  <c r="EY176" i="3"/>
  <c r="FE176" i="3" s="1"/>
  <c r="EX176" i="3"/>
  <c r="FD176" i="3" s="1"/>
  <c r="FA172" i="3"/>
  <c r="EZ172" i="3"/>
  <c r="EY172" i="3"/>
  <c r="FE172" i="3" s="1"/>
  <c r="EX172" i="3"/>
  <c r="FD172" i="3" s="1"/>
  <c r="FA171" i="3"/>
  <c r="EZ171" i="3"/>
  <c r="EY171" i="3"/>
  <c r="FE171" i="3" s="1"/>
  <c r="EX171" i="3"/>
  <c r="FD171" i="3" s="1"/>
  <c r="FA169" i="3"/>
  <c r="EZ169" i="3"/>
  <c r="EY169" i="3"/>
  <c r="FE169" i="3" s="1"/>
  <c r="EX169" i="3"/>
  <c r="FD169" i="3" s="1"/>
  <c r="FA163" i="3"/>
  <c r="EZ163" i="3"/>
  <c r="EY163" i="3"/>
  <c r="FE163" i="3" s="1"/>
  <c r="EX163" i="3"/>
  <c r="FD163" i="3" s="1"/>
  <c r="FA157" i="3"/>
  <c r="EZ157" i="3"/>
  <c r="EY157" i="3"/>
  <c r="EX157" i="3"/>
  <c r="FD157" i="3" s="1"/>
  <c r="FA156" i="3"/>
  <c r="EZ156" i="3"/>
  <c r="EY156" i="3"/>
  <c r="FE156" i="3" s="1"/>
  <c r="EX156" i="3"/>
  <c r="FD156" i="3" s="1"/>
  <c r="FA155" i="3"/>
  <c r="EZ155" i="3"/>
  <c r="EY155" i="3"/>
  <c r="FE155" i="3" s="1"/>
  <c r="EX155" i="3"/>
  <c r="FD155" i="3" s="1"/>
  <c r="FA154" i="3"/>
  <c r="EZ154" i="3"/>
  <c r="EY154" i="3"/>
  <c r="FE154" i="3" s="1"/>
  <c r="EX154" i="3"/>
  <c r="FD154" i="3" s="1"/>
  <c r="FA153" i="3"/>
  <c r="EZ153" i="3"/>
  <c r="EY153" i="3"/>
  <c r="FE153" i="3" s="1"/>
  <c r="EX153" i="3"/>
  <c r="FD153" i="3" s="1"/>
  <c r="FA152" i="3"/>
  <c r="EZ152" i="3"/>
  <c r="EY152" i="3"/>
  <c r="FE152" i="3" s="1"/>
  <c r="EX152" i="3"/>
  <c r="FD152" i="3" s="1"/>
  <c r="FA151" i="3"/>
  <c r="EZ151" i="3"/>
  <c r="EY151" i="3"/>
  <c r="FE151" i="3" s="1"/>
  <c r="EX151" i="3"/>
  <c r="FD151" i="3" s="1"/>
  <c r="FA150" i="3"/>
  <c r="EZ150" i="3"/>
  <c r="EY150" i="3"/>
  <c r="FE150" i="3" s="1"/>
  <c r="EX150" i="3"/>
  <c r="FD150" i="3" s="1"/>
  <c r="FA149" i="3"/>
  <c r="EZ149" i="3"/>
  <c r="EY149" i="3"/>
  <c r="FE149" i="3" s="1"/>
  <c r="EX149" i="3"/>
  <c r="FD149" i="3" s="1"/>
  <c r="FA148" i="3"/>
  <c r="EZ148" i="3"/>
  <c r="EY148" i="3"/>
  <c r="FE148" i="3" s="1"/>
  <c r="EX148" i="3"/>
  <c r="FD148" i="3" s="1"/>
  <c r="FA147" i="3"/>
  <c r="EZ147" i="3"/>
  <c r="EY147" i="3"/>
  <c r="FE147" i="3" s="1"/>
  <c r="EX147" i="3"/>
  <c r="FD147" i="3" s="1"/>
  <c r="FA146" i="3"/>
  <c r="EZ146" i="3"/>
  <c r="EY146" i="3"/>
  <c r="FE146" i="3" s="1"/>
  <c r="EX146" i="3"/>
  <c r="FD146" i="3" s="1"/>
  <c r="FA145" i="3"/>
  <c r="EZ145" i="3"/>
  <c r="EY145" i="3"/>
  <c r="FE145" i="3" s="1"/>
  <c r="EX145" i="3"/>
  <c r="FD145" i="3" s="1"/>
  <c r="FA144" i="3"/>
  <c r="EZ144" i="3"/>
  <c r="EY144" i="3"/>
  <c r="FE144" i="3" s="1"/>
  <c r="EX144" i="3"/>
  <c r="FD144" i="3" s="1"/>
  <c r="FA143" i="3"/>
  <c r="EZ143" i="3"/>
  <c r="EY143" i="3"/>
  <c r="FE143" i="3" s="1"/>
  <c r="EX143" i="3"/>
  <c r="FD143" i="3" s="1"/>
  <c r="FA142" i="3"/>
  <c r="EZ142" i="3"/>
  <c r="EY142" i="3"/>
  <c r="FE142" i="3" s="1"/>
  <c r="EX142" i="3"/>
  <c r="FD142" i="3" s="1"/>
  <c r="FA141" i="3"/>
  <c r="EZ141" i="3"/>
  <c r="EY141" i="3"/>
  <c r="FE141" i="3" s="1"/>
  <c r="EX141" i="3"/>
  <c r="FD141" i="3" s="1"/>
  <c r="FA140" i="3"/>
  <c r="EZ140" i="3"/>
  <c r="EY140" i="3"/>
  <c r="FE140" i="3" s="1"/>
  <c r="EX140" i="3"/>
  <c r="FD140" i="3" s="1"/>
  <c r="FA139" i="3"/>
  <c r="EZ139" i="3"/>
  <c r="EY139" i="3"/>
  <c r="EX139" i="3"/>
  <c r="FA138" i="3"/>
  <c r="EZ138" i="3"/>
  <c r="EY138" i="3"/>
  <c r="FE138" i="3" s="1"/>
  <c r="EX138" i="3"/>
  <c r="FA137" i="3"/>
  <c r="EZ137" i="3"/>
  <c r="EY137" i="3"/>
  <c r="FE137" i="3" s="1"/>
  <c r="EX137" i="3"/>
  <c r="FA136" i="3"/>
  <c r="EZ136" i="3"/>
  <c r="EY136" i="3"/>
  <c r="FE136" i="3" s="1"/>
  <c r="EX136" i="3"/>
  <c r="FA135" i="3"/>
  <c r="EZ135" i="3"/>
  <c r="EY135" i="3"/>
  <c r="FE135" i="3" s="1"/>
  <c r="EX135" i="3"/>
  <c r="FA134" i="3"/>
  <c r="EZ134" i="3"/>
  <c r="EY134" i="3"/>
  <c r="FE134" i="3" s="1"/>
  <c r="EX134" i="3"/>
  <c r="FA133" i="3"/>
  <c r="EZ133" i="3"/>
  <c r="EY133" i="3"/>
  <c r="FE133" i="3" s="1"/>
  <c r="EX133" i="3"/>
  <c r="FA132" i="3"/>
  <c r="EZ132" i="3"/>
  <c r="EY132" i="3"/>
  <c r="FE132" i="3" s="1"/>
  <c r="EX132" i="3"/>
  <c r="FA131" i="3"/>
  <c r="EZ131" i="3"/>
  <c r="EY131" i="3"/>
  <c r="FE131" i="3" s="1"/>
  <c r="EX131" i="3"/>
  <c r="FA130" i="3"/>
  <c r="EZ130" i="3"/>
  <c r="EY130" i="3"/>
  <c r="FE130" i="3" s="1"/>
  <c r="EX130" i="3"/>
  <c r="FA129" i="3"/>
  <c r="EZ129" i="3"/>
  <c r="EY129" i="3"/>
  <c r="FE129" i="3" s="1"/>
  <c r="EX129" i="3"/>
  <c r="FA128" i="3"/>
  <c r="EZ128" i="3"/>
  <c r="EY128" i="3"/>
  <c r="FE128" i="3" s="1"/>
  <c r="EX128" i="3"/>
  <c r="FA127" i="3"/>
  <c r="EZ127" i="3"/>
  <c r="EY127" i="3"/>
  <c r="FE127" i="3" s="1"/>
  <c r="EX127" i="3"/>
  <c r="FA126" i="3"/>
  <c r="EZ126" i="3"/>
  <c r="EY126" i="3"/>
  <c r="FE126" i="3" s="1"/>
  <c r="EX126" i="3"/>
  <c r="FA115" i="3"/>
  <c r="EZ115" i="3"/>
  <c r="EY115" i="3"/>
  <c r="FE115" i="3" s="1"/>
  <c r="EX115" i="3"/>
  <c r="FA109" i="3"/>
  <c r="EZ109" i="3"/>
  <c r="EY109" i="3"/>
  <c r="FE109" i="3" s="1"/>
  <c r="EX109" i="3"/>
  <c r="FA104" i="3"/>
  <c r="EZ104" i="3"/>
  <c r="EY104" i="3"/>
  <c r="FE104" i="3" s="1"/>
  <c r="EX104" i="3"/>
  <c r="FA99" i="3"/>
  <c r="EZ99" i="3"/>
  <c r="EY99" i="3"/>
  <c r="FE99" i="3" s="1"/>
  <c r="EX99" i="3"/>
  <c r="FA94" i="3"/>
  <c r="EZ94" i="3"/>
  <c r="EY94" i="3"/>
  <c r="FE94" i="3" s="1"/>
  <c r="EX94" i="3"/>
  <c r="FA84" i="3"/>
  <c r="EZ84" i="3"/>
  <c r="EY84" i="3"/>
  <c r="FE84" i="3" s="1"/>
  <c r="EX84" i="3"/>
  <c r="FA83" i="3"/>
  <c r="EZ83" i="3"/>
  <c r="EY83" i="3"/>
  <c r="FE83" i="3" s="1"/>
  <c r="EX83" i="3"/>
  <c r="FA82" i="3"/>
  <c r="EZ82" i="3"/>
  <c r="EY82" i="3"/>
  <c r="FE82" i="3" s="1"/>
  <c r="EX82" i="3"/>
  <c r="FA81" i="3"/>
  <c r="EZ81" i="3"/>
  <c r="EY81" i="3"/>
  <c r="FE81" i="3" s="1"/>
  <c r="EX81" i="3"/>
  <c r="FA80" i="3"/>
  <c r="EZ80" i="3"/>
  <c r="EY80" i="3"/>
  <c r="FE80" i="3" s="1"/>
  <c r="EX80" i="3"/>
  <c r="FA79" i="3"/>
  <c r="EZ79" i="3"/>
  <c r="EY79" i="3"/>
  <c r="FE79" i="3" s="1"/>
  <c r="EX79" i="3"/>
  <c r="FA78" i="3"/>
  <c r="EZ78" i="3"/>
  <c r="EY78" i="3"/>
  <c r="FE78" i="3" s="1"/>
  <c r="EX78" i="3"/>
  <c r="FD78" i="3" s="1"/>
  <c r="FA77" i="3"/>
  <c r="EZ77" i="3"/>
  <c r="EY77" i="3"/>
  <c r="FE77" i="3" s="1"/>
  <c r="EX77" i="3"/>
  <c r="FD77" i="3" s="1"/>
  <c r="FA76" i="3"/>
  <c r="EZ76" i="3"/>
  <c r="EY76" i="3"/>
  <c r="FE76" i="3" s="1"/>
  <c r="EX76" i="3"/>
  <c r="FD76" i="3" s="1"/>
  <c r="FA75" i="3"/>
  <c r="EZ75" i="3"/>
  <c r="EY75" i="3"/>
  <c r="FE75" i="3" s="1"/>
  <c r="EX75" i="3"/>
  <c r="FD75" i="3" s="1"/>
  <c r="FA74" i="3"/>
  <c r="EZ74" i="3"/>
  <c r="EY74" i="3"/>
  <c r="FE74" i="3" s="1"/>
  <c r="EX74" i="3"/>
  <c r="FD74" i="3" s="1"/>
  <c r="FA73" i="3"/>
  <c r="EZ73" i="3"/>
  <c r="EY73" i="3"/>
  <c r="FE73" i="3" s="1"/>
  <c r="EX73" i="3"/>
  <c r="FD73" i="3" s="1"/>
  <c r="FA72" i="3"/>
  <c r="EZ72" i="3"/>
  <c r="EY72" i="3"/>
  <c r="FE72" i="3" s="1"/>
  <c r="EX72" i="3"/>
  <c r="FD72" i="3" s="1"/>
  <c r="FA71" i="3"/>
  <c r="EZ71" i="3"/>
  <c r="EY71" i="3"/>
  <c r="FE71" i="3" s="1"/>
  <c r="EX71" i="3"/>
  <c r="FD71" i="3" s="1"/>
  <c r="FA70" i="3"/>
  <c r="EZ70" i="3"/>
  <c r="EY70" i="3"/>
  <c r="FE70" i="3" s="1"/>
  <c r="EX70" i="3"/>
  <c r="FD70" i="3" s="1"/>
  <c r="FA69" i="3"/>
  <c r="EZ69" i="3"/>
  <c r="EY69" i="3"/>
  <c r="FE69" i="3" s="1"/>
  <c r="EX69" i="3"/>
  <c r="FD69" i="3" s="1"/>
  <c r="FA63" i="3"/>
  <c r="EZ63" i="3"/>
  <c r="EY63" i="3"/>
  <c r="FE63" i="3" s="1"/>
  <c r="EX63" i="3"/>
  <c r="FD63" i="3" s="1"/>
  <c r="FA62" i="3"/>
  <c r="EZ62" i="3"/>
  <c r="EY62" i="3"/>
  <c r="FE62" i="3" s="1"/>
  <c r="EX62" i="3"/>
  <c r="FD62" i="3" s="1"/>
  <c r="FA60" i="3"/>
  <c r="EZ60" i="3"/>
  <c r="EY60" i="3"/>
  <c r="FE60" i="3" s="1"/>
  <c r="EX60" i="3"/>
  <c r="FD60" i="3" s="1"/>
  <c r="FA59" i="3"/>
  <c r="EZ59" i="3"/>
  <c r="EY59" i="3"/>
  <c r="FE59" i="3" s="1"/>
  <c r="EX59" i="3"/>
  <c r="FD59" i="3" s="1"/>
  <c r="FA46" i="3"/>
  <c r="EZ46" i="3"/>
  <c r="EY46" i="3"/>
  <c r="FE46" i="3" s="1"/>
  <c r="EX46" i="3"/>
  <c r="FD46" i="3" s="1"/>
  <c r="FA45" i="3"/>
  <c r="EZ45" i="3"/>
  <c r="EY45" i="3"/>
  <c r="FE45" i="3" s="1"/>
  <c r="EX45" i="3"/>
  <c r="FD45" i="3" s="1"/>
  <c r="FA44" i="3"/>
  <c r="EZ44" i="3"/>
  <c r="EY44" i="3"/>
  <c r="FE44" i="3" s="1"/>
  <c r="EX44" i="3"/>
  <c r="FD44" i="3" s="1"/>
  <c r="FA38" i="3"/>
  <c r="EZ38" i="3"/>
  <c r="EY38" i="3"/>
  <c r="FE38" i="3" s="1"/>
  <c r="EX38" i="3"/>
  <c r="FD38" i="3" s="1"/>
  <c r="FA32" i="3"/>
  <c r="EZ32" i="3"/>
  <c r="EY32" i="3"/>
  <c r="FE32" i="3" s="1"/>
  <c r="EX32" i="3"/>
  <c r="FD32" i="3" s="1"/>
  <c r="FA28" i="3"/>
  <c r="EZ28" i="3"/>
  <c r="EY28" i="3"/>
  <c r="FE28" i="3" s="1"/>
  <c r="EX28" i="3"/>
  <c r="FD28" i="3" s="1"/>
  <c r="FA23" i="3"/>
  <c r="EZ23" i="3"/>
  <c r="EY23" i="3"/>
  <c r="FE23" i="3" s="1"/>
  <c r="EX23" i="3"/>
  <c r="FD23" i="3" s="1"/>
  <c r="FA16" i="3"/>
  <c r="EZ16" i="3"/>
  <c r="EY16" i="3"/>
  <c r="FE16" i="3" s="1"/>
  <c r="EX16" i="3"/>
  <c r="FD16" i="3" s="1"/>
  <c r="FA15" i="3"/>
  <c r="EZ15" i="3"/>
  <c r="EY15" i="3"/>
  <c r="EX15" i="3"/>
  <c r="FD15" i="3" s="1"/>
  <c r="FA14" i="3"/>
  <c r="EZ14" i="3"/>
  <c r="EY14" i="3"/>
  <c r="EX14" i="3"/>
  <c r="FD14" i="3" s="1"/>
  <c r="FA13" i="3"/>
  <c r="EZ13" i="3"/>
  <c r="EY13" i="3"/>
  <c r="FE13" i="3" s="1"/>
  <c r="EX13" i="3"/>
  <c r="FD13" i="3" s="1"/>
  <c r="FA12" i="3"/>
  <c r="EZ12" i="3"/>
  <c r="EY12" i="3"/>
  <c r="FE12" i="3" s="1"/>
  <c r="EX12" i="3"/>
  <c r="FD12" i="3" s="1"/>
  <c r="EK368" i="3"/>
  <c r="EQ368" i="3" s="1"/>
  <c r="EJ368" i="3"/>
  <c r="EP368" i="3" s="1"/>
  <c r="EK367" i="3"/>
  <c r="EQ367" i="3" s="1"/>
  <c r="EJ367" i="3"/>
  <c r="EP367" i="3" s="1"/>
  <c r="EK366" i="3"/>
  <c r="EQ366" i="3" s="1"/>
  <c r="EJ366" i="3"/>
  <c r="EP366" i="3" s="1"/>
  <c r="EK365" i="3"/>
  <c r="EQ365" i="3" s="1"/>
  <c r="EJ365" i="3"/>
  <c r="EP365" i="3" s="1"/>
  <c r="EK364" i="3"/>
  <c r="EQ364" i="3" s="1"/>
  <c r="EJ364" i="3"/>
  <c r="EP364" i="3" s="1"/>
  <c r="EK357" i="3"/>
  <c r="EQ357" i="3" s="1"/>
  <c r="EJ357" i="3"/>
  <c r="EP357" i="3" s="1"/>
  <c r="EK354" i="3"/>
  <c r="EQ354" i="3" s="1"/>
  <c r="EJ354" i="3"/>
  <c r="EP354" i="3" s="1"/>
  <c r="EK353" i="3"/>
  <c r="EQ353" i="3" s="1"/>
  <c r="EJ353" i="3"/>
  <c r="EP353" i="3" s="1"/>
  <c r="EK352" i="3"/>
  <c r="EQ352" i="3" s="1"/>
  <c r="EJ352" i="3"/>
  <c r="EP352" i="3" s="1"/>
  <c r="EK351" i="3"/>
  <c r="EQ351" i="3" s="1"/>
  <c r="EJ351" i="3"/>
  <c r="EP351" i="3" s="1"/>
  <c r="EK350" i="3"/>
  <c r="EQ350" i="3" s="1"/>
  <c r="EJ350" i="3"/>
  <c r="EP350" i="3" s="1"/>
  <c r="EK349" i="3"/>
  <c r="EQ349" i="3" s="1"/>
  <c r="EJ349" i="3"/>
  <c r="EP349" i="3" s="1"/>
  <c r="EK348" i="3"/>
  <c r="EQ348" i="3" s="1"/>
  <c r="EJ348" i="3"/>
  <c r="EP348" i="3" s="1"/>
  <c r="EK347" i="3"/>
  <c r="EQ347" i="3" s="1"/>
  <c r="EJ347" i="3"/>
  <c r="EP347" i="3" s="1"/>
  <c r="EK346" i="3"/>
  <c r="EQ346" i="3" s="1"/>
  <c r="EJ346" i="3"/>
  <c r="EP346" i="3" s="1"/>
  <c r="EK345" i="3"/>
  <c r="EQ345" i="3" s="1"/>
  <c r="EJ345" i="3"/>
  <c r="EP345" i="3" s="1"/>
  <c r="EK344" i="3"/>
  <c r="EQ344" i="3" s="1"/>
  <c r="EJ344" i="3"/>
  <c r="EP344" i="3" s="1"/>
  <c r="EK343" i="3"/>
  <c r="EQ343" i="3" s="1"/>
  <c r="EJ343" i="3"/>
  <c r="EP343" i="3" s="1"/>
  <c r="EK338" i="3"/>
  <c r="EQ338" i="3" s="1"/>
  <c r="EJ338" i="3"/>
  <c r="EN338" i="3" s="1"/>
  <c r="EN337" i="3" s="1"/>
  <c r="EK334" i="3"/>
  <c r="EQ334" i="3" s="1"/>
  <c r="EJ334" i="3"/>
  <c r="EP334" i="3" s="1"/>
  <c r="EK333" i="3"/>
  <c r="EQ333" i="3" s="1"/>
  <c r="EJ333" i="3"/>
  <c r="EN333" i="3" s="1"/>
  <c r="EK329" i="3"/>
  <c r="EQ329" i="3" s="1"/>
  <c r="EJ329" i="3"/>
  <c r="EP329" i="3" s="1"/>
  <c r="EK328" i="3"/>
  <c r="EQ328" i="3" s="1"/>
  <c r="EJ328" i="3"/>
  <c r="EN328" i="3" s="1"/>
  <c r="EK322" i="3"/>
  <c r="EQ322" i="3" s="1"/>
  <c r="EJ322" i="3"/>
  <c r="EP322" i="3" s="1"/>
  <c r="EK310" i="3"/>
  <c r="EQ310" i="3" s="1"/>
  <c r="EJ310" i="3"/>
  <c r="EN310" i="3" s="1"/>
  <c r="EK309" i="3"/>
  <c r="EQ309" i="3" s="1"/>
  <c r="EJ309" i="3"/>
  <c r="EP309" i="3" s="1"/>
  <c r="EK307" i="3"/>
  <c r="EQ307" i="3" s="1"/>
  <c r="EJ307" i="3"/>
  <c r="EN307" i="3" s="1"/>
  <c r="EK306" i="3"/>
  <c r="EQ306" i="3" s="1"/>
  <c r="EJ306" i="3"/>
  <c r="EP306" i="3" s="1"/>
  <c r="EK305" i="3"/>
  <c r="EQ305" i="3" s="1"/>
  <c r="EJ305" i="3"/>
  <c r="EN305" i="3" s="1"/>
  <c r="EK304" i="3"/>
  <c r="EQ304" i="3" s="1"/>
  <c r="EJ304" i="3"/>
  <c r="EP304" i="3" s="1"/>
  <c r="EK303" i="3"/>
  <c r="EQ303" i="3" s="1"/>
  <c r="EJ303" i="3"/>
  <c r="EN303" i="3" s="1"/>
  <c r="EK297" i="3"/>
  <c r="EQ297" i="3" s="1"/>
  <c r="EJ297" i="3"/>
  <c r="EP297" i="3" s="1"/>
  <c r="EK296" i="3"/>
  <c r="EQ296" i="3" s="1"/>
  <c r="EJ296" i="3"/>
  <c r="EP296" i="3" s="1"/>
  <c r="EK291" i="3"/>
  <c r="EQ291" i="3" s="1"/>
  <c r="EJ291" i="3"/>
  <c r="EP291" i="3" s="1"/>
  <c r="EK278" i="3"/>
  <c r="EQ278" i="3" s="1"/>
  <c r="EJ278" i="3"/>
  <c r="EP278" i="3" s="1"/>
  <c r="EK268" i="3"/>
  <c r="EQ268" i="3" s="1"/>
  <c r="EJ268" i="3"/>
  <c r="EP268" i="3" s="1"/>
  <c r="EK264" i="3"/>
  <c r="EQ264" i="3" s="1"/>
  <c r="EJ264" i="3"/>
  <c r="EN264" i="3" s="1"/>
  <c r="EK263" i="3"/>
  <c r="EQ263" i="3" s="1"/>
  <c r="EJ263" i="3"/>
  <c r="EP263" i="3" s="1"/>
  <c r="EK258" i="3"/>
  <c r="EQ258" i="3" s="1"/>
  <c r="EJ258" i="3"/>
  <c r="EN258" i="3" s="1"/>
  <c r="EK253" i="3"/>
  <c r="EQ253" i="3" s="1"/>
  <c r="EJ253" i="3"/>
  <c r="EP253" i="3" s="1"/>
  <c r="EK249" i="3"/>
  <c r="EQ249" i="3" s="1"/>
  <c r="EJ249" i="3"/>
  <c r="EN249" i="3" s="1"/>
  <c r="EK248" i="3"/>
  <c r="EQ248" i="3" s="1"/>
  <c r="EJ248" i="3"/>
  <c r="EP248" i="3" s="1"/>
  <c r="EK243" i="3"/>
  <c r="EQ243" i="3" s="1"/>
  <c r="EJ243" i="3"/>
  <c r="EN243" i="3" s="1"/>
  <c r="EK238" i="3"/>
  <c r="EQ238" i="3" s="1"/>
  <c r="EJ238" i="3"/>
  <c r="EP238" i="3" s="1"/>
  <c r="EK233" i="3"/>
  <c r="EQ233" i="3" s="1"/>
  <c r="EJ233" i="3"/>
  <c r="EN233" i="3" s="1"/>
  <c r="EK226" i="3"/>
  <c r="EQ226" i="3" s="1"/>
  <c r="EJ226" i="3"/>
  <c r="EP226" i="3" s="1"/>
  <c r="EK210" i="3"/>
  <c r="EQ210" i="3" s="1"/>
  <c r="EJ210" i="3"/>
  <c r="EN210" i="3" s="1"/>
  <c r="EK203" i="3"/>
  <c r="EQ203" i="3" s="1"/>
  <c r="EJ203" i="3"/>
  <c r="EP203" i="3" s="1"/>
  <c r="EK193" i="3"/>
  <c r="EQ193" i="3" s="1"/>
  <c r="EJ193" i="3"/>
  <c r="EN193" i="3" s="1"/>
  <c r="EK191" i="3"/>
  <c r="EQ191" i="3" s="1"/>
  <c r="EJ191" i="3"/>
  <c r="EP191" i="3" s="1"/>
  <c r="EK190" i="3"/>
  <c r="EQ190" i="3" s="1"/>
  <c r="EJ190" i="3"/>
  <c r="EN190" i="3" s="1"/>
  <c r="EK189" i="3"/>
  <c r="EQ189" i="3" s="1"/>
  <c r="EJ189" i="3"/>
  <c r="EP189" i="3" s="1"/>
  <c r="EK188" i="3"/>
  <c r="EQ188" i="3" s="1"/>
  <c r="EJ188" i="3"/>
  <c r="EN188" i="3" s="1"/>
  <c r="EK187" i="3"/>
  <c r="EQ187" i="3" s="1"/>
  <c r="EJ187" i="3"/>
  <c r="EP187" i="3" s="1"/>
  <c r="EK186" i="3"/>
  <c r="EQ186" i="3" s="1"/>
  <c r="EJ186" i="3"/>
  <c r="EP186" i="3" s="1"/>
  <c r="EK185" i="3"/>
  <c r="EQ185" i="3" s="1"/>
  <c r="EJ185" i="3"/>
  <c r="EN185" i="3" s="1"/>
  <c r="EK184" i="3"/>
  <c r="EQ184" i="3" s="1"/>
  <c r="EJ184" i="3"/>
  <c r="EP184" i="3" s="1"/>
  <c r="EK179" i="3"/>
  <c r="EQ179" i="3" s="1"/>
  <c r="EJ179" i="3"/>
  <c r="EN179" i="3" s="1"/>
  <c r="EK178" i="3"/>
  <c r="EQ178" i="3" s="1"/>
  <c r="EJ178" i="3"/>
  <c r="EP178" i="3" s="1"/>
  <c r="EK177" i="3"/>
  <c r="EQ177" i="3" s="1"/>
  <c r="EJ177" i="3"/>
  <c r="EN177" i="3" s="1"/>
  <c r="EK176" i="3"/>
  <c r="EQ176" i="3" s="1"/>
  <c r="EJ176" i="3"/>
  <c r="EP176" i="3" s="1"/>
  <c r="EK172" i="3"/>
  <c r="EQ172" i="3" s="1"/>
  <c r="EJ172" i="3"/>
  <c r="EN172" i="3" s="1"/>
  <c r="EK171" i="3"/>
  <c r="EQ171" i="3" s="1"/>
  <c r="EJ171" i="3"/>
  <c r="EP171" i="3" s="1"/>
  <c r="EK169" i="3"/>
  <c r="EQ169" i="3" s="1"/>
  <c r="EJ169" i="3"/>
  <c r="EN169" i="3" s="1"/>
  <c r="EK163" i="3"/>
  <c r="EQ163" i="3" s="1"/>
  <c r="EJ163" i="3"/>
  <c r="EP163" i="3" s="1"/>
  <c r="EK157" i="3"/>
  <c r="EQ157" i="3" s="1"/>
  <c r="EJ157" i="3"/>
  <c r="EN157" i="3" s="1"/>
  <c r="EK156" i="3"/>
  <c r="EQ156" i="3" s="1"/>
  <c r="EJ156" i="3"/>
  <c r="EP156" i="3" s="1"/>
  <c r="EK155" i="3"/>
  <c r="EQ155" i="3" s="1"/>
  <c r="EJ155" i="3"/>
  <c r="EN155" i="3" s="1"/>
  <c r="EK154" i="3"/>
  <c r="EQ154" i="3" s="1"/>
  <c r="EJ154" i="3"/>
  <c r="EP154" i="3" s="1"/>
  <c r="EK153" i="3"/>
  <c r="EO153" i="3" s="1"/>
  <c r="EJ153" i="3"/>
  <c r="EN153" i="3" s="1"/>
  <c r="EK152" i="3"/>
  <c r="EQ152" i="3" s="1"/>
  <c r="EJ152" i="3"/>
  <c r="EP152" i="3" s="1"/>
  <c r="EK151" i="3"/>
  <c r="EO151" i="3" s="1"/>
  <c r="EJ151" i="3"/>
  <c r="EN151" i="3" s="1"/>
  <c r="EK150" i="3"/>
  <c r="EQ150" i="3" s="1"/>
  <c r="EJ150" i="3"/>
  <c r="EP150" i="3" s="1"/>
  <c r="EK149" i="3"/>
  <c r="EQ149" i="3" s="1"/>
  <c r="EJ149" i="3"/>
  <c r="EN149" i="3" s="1"/>
  <c r="EK148" i="3"/>
  <c r="EO148" i="3" s="1"/>
  <c r="EJ148" i="3"/>
  <c r="EP148" i="3" s="1"/>
  <c r="EK147" i="3"/>
  <c r="EO147" i="3" s="1"/>
  <c r="EJ147" i="3"/>
  <c r="EN147" i="3" s="1"/>
  <c r="EK146" i="3"/>
  <c r="EO146" i="3" s="1"/>
  <c r="EJ146" i="3"/>
  <c r="EP146" i="3" s="1"/>
  <c r="EK145" i="3"/>
  <c r="EQ145" i="3" s="1"/>
  <c r="EJ145" i="3"/>
  <c r="EN145" i="3" s="1"/>
  <c r="EK144" i="3"/>
  <c r="EO144" i="3" s="1"/>
  <c r="EJ144" i="3"/>
  <c r="EP144" i="3" s="1"/>
  <c r="EK143" i="3"/>
  <c r="EO143" i="3" s="1"/>
  <c r="EJ143" i="3"/>
  <c r="EN143" i="3" s="1"/>
  <c r="EK142" i="3"/>
  <c r="EO142" i="3" s="1"/>
  <c r="EJ142" i="3"/>
  <c r="EP142" i="3" s="1"/>
  <c r="EK141" i="3"/>
  <c r="EQ141" i="3" s="1"/>
  <c r="EJ141" i="3"/>
  <c r="EN141" i="3" s="1"/>
  <c r="EK140" i="3"/>
  <c r="EO140" i="3" s="1"/>
  <c r="EJ140" i="3"/>
  <c r="EP140" i="3" s="1"/>
  <c r="EK139" i="3"/>
  <c r="EO139" i="3" s="1"/>
  <c r="EJ139" i="3"/>
  <c r="EN139" i="3" s="1"/>
  <c r="EK138" i="3"/>
  <c r="EQ138" i="3" s="1"/>
  <c r="EJ138" i="3"/>
  <c r="EP138" i="3" s="1"/>
  <c r="EK137" i="3"/>
  <c r="EQ137" i="3" s="1"/>
  <c r="EJ137" i="3"/>
  <c r="EP137" i="3" s="1"/>
  <c r="EK136" i="3"/>
  <c r="EQ136" i="3" s="1"/>
  <c r="EJ136" i="3"/>
  <c r="EP136" i="3" s="1"/>
  <c r="EK135" i="3"/>
  <c r="EQ135" i="3" s="1"/>
  <c r="EJ135" i="3"/>
  <c r="EN135" i="3" s="1"/>
  <c r="EK134" i="3"/>
  <c r="EQ134" i="3" s="1"/>
  <c r="EJ134" i="3"/>
  <c r="EP134" i="3" s="1"/>
  <c r="EK133" i="3"/>
  <c r="EQ133" i="3" s="1"/>
  <c r="EJ133" i="3"/>
  <c r="EN133" i="3" s="1"/>
  <c r="EK132" i="3"/>
  <c r="EQ132" i="3" s="1"/>
  <c r="EJ132" i="3"/>
  <c r="EP132" i="3" s="1"/>
  <c r="EK131" i="3"/>
  <c r="EQ131" i="3" s="1"/>
  <c r="EJ131" i="3"/>
  <c r="EN131" i="3" s="1"/>
  <c r="EK130" i="3"/>
  <c r="EQ130" i="3" s="1"/>
  <c r="EJ130" i="3"/>
  <c r="EP130" i="3" s="1"/>
  <c r="EK129" i="3"/>
  <c r="EQ129" i="3" s="1"/>
  <c r="EJ129" i="3"/>
  <c r="EN129" i="3" s="1"/>
  <c r="EK128" i="3"/>
  <c r="EQ128" i="3" s="1"/>
  <c r="EJ128" i="3"/>
  <c r="EP128" i="3" s="1"/>
  <c r="EK127" i="3"/>
  <c r="EQ127" i="3" s="1"/>
  <c r="EJ127" i="3"/>
  <c r="EN127" i="3" s="1"/>
  <c r="EK126" i="3"/>
  <c r="EQ126" i="3" s="1"/>
  <c r="EJ126" i="3"/>
  <c r="EP126" i="3" s="1"/>
  <c r="EK115" i="3"/>
  <c r="EQ115" i="3" s="1"/>
  <c r="EJ115" i="3"/>
  <c r="EN115" i="3" s="1"/>
  <c r="EK109" i="3"/>
  <c r="EQ109" i="3" s="1"/>
  <c r="EJ109" i="3"/>
  <c r="EP109" i="3" s="1"/>
  <c r="EK104" i="3"/>
  <c r="EQ104" i="3" s="1"/>
  <c r="EJ104" i="3"/>
  <c r="EN104" i="3" s="1"/>
  <c r="EK99" i="3"/>
  <c r="EQ99" i="3" s="1"/>
  <c r="EJ99" i="3"/>
  <c r="EP99" i="3" s="1"/>
  <c r="EK94" i="3"/>
  <c r="EQ94" i="3" s="1"/>
  <c r="EJ94" i="3"/>
  <c r="EN94" i="3" s="1"/>
  <c r="EK84" i="3"/>
  <c r="EQ84" i="3" s="1"/>
  <c r="EJ84" i="3"/>
  <c r="EP84" i="3" s="1"/>
  <c r="EK83" i="3"/>
  <c r="EQ83" i="3" s="1"/>
  <c r="EJ83" i="3"/>
  <c r="EN83" i="3" s="1"/>
  <c r="EK82" i="3"/>
  <c r="EQ82" i="3" s="1"/>
  <c r="EJ82" i="3"/>
  <c r="EP82" i="3" s="1"/>
  <c r="EK81" i="3"/>
  <c r="EQ81" i="3" s="1"/>
  <c r="EJ81" i="3"/>
  <c r="EN81" i="3" s="1"/>
  <c r="EK80" i="3"/>
  <c r="EQ80" i="3" s="1"/>
  <c r="EJ80" i="3"/>
  <c r="EP80" i="3" s="1"/>
  <c r="EK79" i="3"/>
  <c r="EQ79" i="3" s="1"/>
  <c r="EJ79" i="3"/>
  <c r="EN79" i="3" s="1"/>
  <c r="EK78" i="3"/>
  <c r="EQ78" i="3" s="1"/>
  <c r="EJ78" i="3"/>
  <c r="EP78" i="3" s="1"/>
  <c r="EK77" i="3"/>
  <c r="EQ77" i="3" s="1"/>
  <c r="EJ77" i="3"/>
  <c r="EN77" i="3" s="1"/>
  <c r="EK76" i="3"/>
  <c r="EQ76" i="3" s="1"/>
  <c r="EJ76" i="3"/>
  <c r="EP76" i="3" s="1"/>
  <c r="EK75" i="3"/>
  <c r="EQ75" i="3" s="1"/>
  <c r="EJ75" i="3"/>
  <c r="EN75" i="3" s="1"/>
  <c r="EK74" i="3"/>
  <c r="EQ74" i="3" s="1"/>
  <c r="EJ74" i="3"/>
  <c r="EP74" i="3" s="1"/>
  <c r="EK73" i="3"/>
  <c r="EQ73" i="3" s="1"/>
  <c r="EJ73" i="3"/>
  <c r="EN73" i="3" s="1"/>
  <c r="EK72" i="3"/>
  <c r="EQ72" i="3" s="1"/>
  <c r="EJ72" i="3"/>
  <c r="EP72" i="3" s="1"/>
  <c r="EK71" i="3"/>
  <c r="EQ71" i="3" s="1"/>
  <c r="EJ71" i="3"/>
  <c r="EN71" i="3" s="1"/>
  <c r="EK70" i="3"/>
  <c r="EQ70" i="3" s="1"/>
  <c r="EJ70" i="3"/>
  <c r="EP70" i="3" s="1"/>
  <c r="EK69" i="3"/>
  <c r="EQ69" i="3" s="1"/>
  <c r="EJ69" i="3"/>
  <c r="EN69" i="3" s="1"/>
  <c r="EK63" i="3"/>
  <c r="EJ63" i="3"/>
  <c r="EP63" i="3" s="1"/>
  <c r="EK62" i="3"/>
  <c r="EQ62" i="3" s="1"/>
  <c r="EJ62" i="3"/>
  <c r="EN62" i="3" s="1"/>
  <c r="EK60" i="3"/>
  <c r="EQ60" i="3" s="1"/>
  <c r="EJ60" i="3"/>
  <c r="EP60" i="3" s="1"/>
  <c r="EK59" i="3"/>
  <c r="EQ59" i="3" s="1"/>
  <c r="EJ59" i="3"/>
  <c r="EN59" i="3" s="1"/>
  <c r="EK46" i="3"/>
  <c r="EQ46" i="3" s="1"/>
  <c r="EJ46" i="3"/>
  <c r="EP46" i="3" s="1"/>
  <c r="EK45" i="3"/>
  <c r="EQ45" i="3" s="1"/>
  <c r="EJ45" i="3"/>
  <c r="EN45" i="3" s="1"/>
  <c r="EK44" i="3"/>
  <c r="EQ44" i="3" s="1"/>
  <c r="EJ44" i="3"/>
  <c r="EP44" i="3" s="1"/>
  <c r="EK38" i="3"/>
  <c r="EQ38" i="3" s="1"/>
  <c r="EJ38" i="3"/>
  <c r="EN38" i="3" s="1"/>
  <c r="EK32" i="3"/>
  <c r="EQ32" i="3" s="1"/>
  <c r="EJ32" i="3"/>
  <c r="EP32" i="3" s="1"/>
  <c r="EK28" i="3"/>
  <c r="EQ28" i="3" s="1"/>
  <c r="EJ28" i="3"/>
  <c r="EN28" i="3" s="1"/>
  <c r="EK23" i="3"/>
  <c r="EQ23" i="3" s="1"/>
  <c r="EJ23" i="3"/>
  <c r="EP23" i="3" s="1"/>
  <c r="EK16" i="3"/>
  <c r="EQ16" i="3" s="1"/>
  <c r="EJ16" i="3"/>
  <c r="EN16" i="3" s="1"/>
  <c r="EK15" i="3"/>
  <c r="EQ15" i="3" s="1"/>
  <c r="EJ15" i="3"/>
  <c r="EP15" i="3" s="1"/>
  <c r="EK14" i="3"/>
  <c r="EQ14" i="3" s="1"/>
  <c r="EJ14" i="3"/>
  <c r="EN14" i="3" s="1"/>
  <c r="EK13" i="3"/>
  <c r="EQ13" i="3" s="1"/>
  <c r="EJ13" i="3"/>
  <c r="EP13" i="3" s="1"/>
  <c r="EK12" i="3"/>
  <c r="EQ12" i="3" s="1"/>
  <c r="EJ12" i="3"/>
  <c r="EN12" i="3" s="1"/>
  <c r="DY368" i="3"/>
  <c r="DX368" i="3"/>
  <c r="DW368" i="3"/>
  <c r="EC368" i="3" s="1"/>
  <c r="DV368" i="3"/>
  <c r="DY367" i="3"/>
  <c r="DX367" i="3"/>
  <c r="DW367" i="3"/>
  <c r="EC367" i="3" s="1"/>
  <c r="DV367" i="3"/>
  <c r="DY366" i="3"/>
  <c r="DX366" i="3"/>
  <c r="DW366" i="3"/>
  <c r="EC366" i="3" s="1"/>
  <c r="DV366" i="3"/>
  <c r="DY365" i="3"/>
  <c r="DX365" i="3"/>
  <c r="DW365" i="3"/>
  <c r="EC365" i="3" s="1"/>
  <c r="DV365" i="3"/>
  <c r="DY364" i="3"/>
  <c r="DX364" i="3"/>
  <c r="DW364" i="3"/>
  <c r="EC364" i="3" s="1"/>
  <c r="DV364" i="3"/>
  <c r="DY357" i="3"/>
  <c r="DX357" i="3"/>
  <c r="DW357" i="3"/>
  <c r="EC357" i="3" s="1"/>
  <c r="DV357" i="3"/>
  <c r="DY354" i="3"/>
  <c r="DX354" i="3"/>
  <c r="DW354" i="3"/>
  <c r="EC354" i="3" s="1"/>
  <c r="DV354" i="3"/>
  <c r="DY353" i="3"/>
  <c r="DX353" i="3"/>
  <c r="DW353" i="3"/>
  <c r="EC353" i="3" s="1"/>
  <c r="DV353" i="3"/>
  <c r="DY352" i="3"/>
  <c r="DX352" i="3"/>
  <c r="DW352" i="3"/>
  <c r="EC352" i="3" s="1"/>
  <c r="DV352" i="3"/>
  <c r="DY351" i="3"/>
  <c r="DX351" i="3"/>
  <c r="DW351" i="3"/>
  <c r="EC351" i="3" s="1"/>
  <c r="DV351" i="3"/>
  <c r="DY350" i="3"/>
  <c r="DX350" i="3"/>
  <c r="DW350" i="3"/>
  <c r="EC350" i="3" s="1"/>
  <c r="DV350" i="3"/>
  <c r="DY349" i="3"/>
  <c r="DX349" i="3"/>
  <c r="DW349" i="3"/>
  <c r="EC349" i="3" s="1"/>
  <c r="DV349" i="3"/>
  <c r="DY348" i="3"/>
  <c r="DX348" i="3"/>
  <c r="DW348" i="3"/>
  <c r="EC348" i="3" s="1"/>
  <c r="DV348" i="3"/>
  <c r="DY347" i="3"/>
  <c r="DX347" i="3"/>
  <c r="DW347" i="3"/>
  <c r="EC347" i="3" s="1"/>
  <c r="DV347" i="3"/>
  <c r="DY346" i="3"/>
  <c r="DX346" i="3"/>
  <c r="DW346" i="3"/>
  <c r="EC346" i="3" s="1"/>
  <c r="DV346" i="3"/>
  <c r="DY345" i="3"/>
  <c r="DX345" i="3"/>
  <c r="DW345" i="3"/>
  <c r="EC345" i="3" s="1"/>
  <c r="DV345" i="3"/>
  <c r="DY344" i="3"/>
  <c r="DX344" i="3"/>
  <c r="DW344" i="3"/>
  <c r="EC344" i="3" s="1"/>
  <c r="DV344" i="3"/>
  <c r="DY343" i="3"/>
  <c r="DX343" i="3"/>
  <c r="DW343" i="3"/>
  <c r="EC343" i="3" s="1"/>
  <c r="DV343" i="3"/>
  <c r="DY338" i="3"/>
  <c r="DY337" i="3" s="1"/>
  <c r="DX338" i="3"/>
  <c r="DX337" i="3" s="1"/>
  <c r="DW338" i="3"/>
  <c r="EC338" i="3" s="1"/>
  <c r="DV338" i="3"/>
  <c r="DY334" i="3"/>
  <c r="DX334" i="3"/>
  <c r="DW334" i="3"/>
  <c r="EC334" i="3" s="1"/>
  <c r="DV334" i="3"/>
  <c r="DY333" i="3"/>
  <c r="DX333" i="3"/>
  <c r="DW333" i="3"/>
  <c r="EC333" i="3" s="1"/>
  <c r="DV333" i="3"/>
  <c r="DY329" i="3"/>
  <c r="DX329" i="3"/>
  <c r="DW329" i="3"/>
  <c r="EC329" i="3" s="1"/>
  <c r="DV329" i="3"/>
  <c r="DY328" i="3"/>
  <c r="DX328" i="3"/>
  <c r="DW328" i="3"/>
  <c r="EC328" i="3" s="1"/>
  <c r="DV328" i="3"/>
  <c r="DY322" i="3"/>
  <c r="DX322" i="3"/>
  <c r="DW322" i="3"/>
  <c r="EC322" i="3" s="1"/>
  <c r="DV322" i="3"/>
  <c r="DY310" i="3"/>
  <c r="DX310" i="3"/>
  <c r="DW310" i="3"/>
  <c r="EC310" i="3" s="1"/>
  <c r="DV310" i="3"/>
  <c r="DY309" i="3"/>
  <c r="DX309" i="3"/>
  <c r="DW309" i="3"/>
  <c r="EC309" i="3" s="1"/>
  <c r="DV309" i="3"/>
  <c r="DY307" i="3"/>
  <c r="DX307" i="3"/>
  <c r="DW307" i="3"/>
  <c r="EC307" i="3" s="1"/>
  <c r="DV307" i="3"/>
  <c r="DY306" i="3"/>
  <c r="DX306" i="3"/>
  <c r="DW306" i="3"/>
  <c r="DV306" i="3"/>
  <c r="DY305" i="3"/>
  <c r="DX305" i="3"/>
  <c r="DW305" i="3"/>
  <c r="DV305" i="3"/>
  <c r="DY304" i="3"/>
  <c r="DX304" i="3"/>
  <c r="DW304" i="3"/>
  <c r="DV304" i="3"/>
  <c r="DY303" i="3"/>
  <c r="DX303" i="3"/>
  <c r="DW303" i="3"/>
  <c r="DV303" i="3"/>
  <c r="DY297" i="3"/>
  <c r="DX297" i="3"/>
  <c r="DW297" i="3"/>
  <c r="DV297" i="3"/>
  <c r="DY296" i="3"/>
  <c r="DX296" i="3"/>
  <c r="DW296" i="3"/>
  <c r="DV296" i="3"/>
  <c r="DY291" i="3"/>
  <c r="DX291" i="3"/>
  <c r="DW291" i="3"/>
  <c r="DV291" i="3"/>
  <c r="DY278" i="3"/>
  <c r="DX278" i="3"/>
  <c r="DW278" i="3"/>
  <c r="DV278" i="3"/>
  <c r="DY268" i="3"/>
  <c r="DX268" i="3"/>
  <c r="DW268" i="3"/>
  <c r="DV268" i="3"/>
  <c r="DY264" i="3"/>
  <c r="DX264" i="3"/>
  <c r="DW264" i="3"/>
  <c r="DV264" i="3"/>
  <c r="DY263" i="3"/>
  <c r="DX263" i="3"/>
  <c r="DW263" i="3"/>
  <c r="DV263" i="3"/>
  <c r="DY258" i="3"/>
  <c r="DX258" i="3"/>
  <c r="DW258" i="3"/>
  <c r="DV258" i="3"/>
  <c r="DY253" i="3"/>
  <c r="DX253" i="3"/>
  <c r="DW253" i="3"/>
  <c r="DV253" i="3"/>
  <c r="DY249" i="3"/>
  <c r="DX249" i="3"/>
  <c r="DW249" i="3"/>
  <c r="DV249" i="3"/>
  <c r="DY248" i="3"/>
  <c r="DX248" i="3"/>
  <c r="DW248" i="3"/>
  <c r="DV248" i="3"/>
  <c r="DY243" i="3"/>
  <c r="DX243" i="3"/>
  <c r="DW243" i="3"/>
  <c r="DV243" i="3"/>
  <c r="DY238" i="3"/>
  <c r="DX238" i="3"/>
  <c r="DW238" i="3"/>
  <c r="DV238" i="3"/>
  <c r="DY233" i="3"/>
  <c r="DX233" i="3"/>
  <c r="DW233" i="3"/>
  <c r="DV233" i="3"/>
  <c r="DY226" i="3"/>
  <c r="DX226" i="3"/>
  <c r="DW226" i="3"/>
  <c r="DV226" i="3"/>
  <c r="DY210" i="3"/>
  <c r="DX210" i="3"/>
  <c r="DW210" i="3"/>
  <c r="DV210" i="3"/>
  <c r="DY203" i="3"/>
  <c r="DX203" i="3"/>
  <c r="DW203" i="3"/>
  <c r="DV203" i="3"/>
  <c r="DY193" i="3"/>
  <c r="DX193" i="3"/>
  <c r="DW193" i="3"/>
  <c r="DV193" i="3"/>
  <c r="DY191" i="3"/>
  <c r="DX191" i="3"/>
  <c r="DW191" i="3"/>
  <c r="DV191" i="3"/>
  <c r="DY190" i="3"/>
  <c r="DX190" i="3"/>
  <c r="DW190" i="3"/>
  <c r="DV190" i="3"/>
  <c r="DY189" i="3"/>
  <c r="DX189" i="3"/>
  <c r="DW189" i="3"/>
  <c r="DV189" i="3"/>
  <c r="DY188" i="3"/>
  <c r="DX188" i="3"/>
  <c r="DW188" i="3"/>
  <c r="DV188" i="3"/>
  <c r="DY187" i="3"/>
  <c r="DX187" i="3"/>
  <c r="DW187" i="3"/>
  <c r="DV187" i="3"/>
  <c r="DY186" i="3"/>
  <c r="DX186" i="3"/>
  <c r="DW186" i="3"/>
  <c r="DV186" i="3"/>
  <c r="DY185" i="3"/>
  <c r="DX185" i="3"/>
  <c r="DW185" i="3"/>
  <c r="DV185" i="3"/>
  <c r="DY184" i="3"/>
  <c r="DX184" i="3"/>
  <c r="DW184" i="3"/>
  <c r="DV184" i="3"/>
  <c r="DY179" i="3"/>
  <c r="DX179" i="3"/>
  <c r="DW179" i="3"/>
  <c r="DV179" i="3"/>
  <c r="DY178" i="3"/>
  <c r="DX178" i="3"/>
  <c r="DW178" i="3"/>
  <c r="DV178" i="3"/>
  <c r="DY177" i="3"/>
  <c r="DX177" i="3"/>
  <c r="DW177" i="3"/>
  <c r="DV177" i="3"/>
  <c r="DY176" i="3"/>
  <c r="DX176" i="3"/>
  <c r="DW176" i="3"/>
  <c r="DV176" i="3"/>
  <c r="DY172" i="3"/>
  <c r="DX172" i="3"/>
  <c r="DW172" i="3"/>
  <c r="DV172" i="3"/>
  <c r="DY171" i="3"/>
  <c r="DX171" i="3"/>
  <c r="DW171" i="3"/>
  <c r="DV171" i="3"/>
  <c r="DY169" i="3"/>
  <c r="DX169" i="3"/>
  <c r="DW169" i="3"/>
  <c r="DV169" i="3"/>
  <c r="DY163" i="3"/>
  <c r="DX163" i="3"/>
  <c r="DW163" i="3"/>
  <c r="DV163" i="3"/>
  <c r="DY157" i="3"/>
  <c r="DX157" i="3"/>
  <c r="DW157" i="3"/>
  <c r="DV157" i="3"/>
  <c r="DY156" i="3"/>
  <c r="DX156" i="3"/>
  <c r="DW156" i="3"/>
  <c r="DV156" i="3"/>
  <c r="DY155" i="3"/>
  <c r="DX155" i="3"/>
  <c r="DW155" i="3"/>
  <c r="DV155" i="3"/>
  <c r="DY154" i="3"/>
  <c r="DX154" i="3"/>
  <c r="DW154" i="3"/>
  <c r="DV154" i="3"/>
  <c r="DY153" i="3"/>
  <c r="DX153" i="3"/>
  <c r="DW153" i="3"/>
  <c r="DV153" i="3"/>
  <c r="DY152" i="3"/>
  <c r="DX152" i="3"/>
  <c r="DW152" i="3"/>
  <c r="DV152" i="3"/>
  <c r="DY151" i="3"/>
  <c r="DX151" i="3"/>
  <c r="DW151" i="3"/>
  <c r="EC151" i="3" s="1"/>
  <c r="DV151" i="3"/>
  <c r="DY150" i="3"/>
  <c r="DX150" i="3"/>
  <c r="DW150" i="3"/>
  <c r="DV150" i="3"/>
  <c r="EB150" i="3" s="1"/>
  <c r="DY149" i="3"/>
  <c r="DX149" i="3"/>
  <c r="DW149" i="3"/>
  <c r="EC149" i="3" s="1"/>
  <c r="DV149" i="3"/>
  <c r="EB149" i="3" s="1"/>
  <c r="DY148" i="3"/>
  <c r="DX148" i="3"/>
  <c r="DW148" i="3"/>
  <c r="DV148" i="3"/>
  <c r="DY147" i="3"/>
  <c r="DX147" i="3"/>
  <c r="DW147" i="3"/>
  <c r="EC147" i="3" s="1"/>
  <c r="DV147" i="3"/>
  <c r="EB147" i="3" s="1"/>
  <c r="DY146" i="3"/>
  <c r="DX146" i="3"/>
  <c r="DW146" i="3"/>
  <c r="EC146" i="3" s="1"/>
  <c r="DV146" i="3"/>
  <c r="EB146" i="3" s="1"/>
  <c r="DY145" i="3"/>
  <c r="DX145" i="3"/>
  <c r="DW145" i="3"/>
  <c r="EC145" i="3" s="1"/>
  <c r="DV145" i="3"/>
  <c r="DY144" i="3"/>
  <c r="DX144" i="3"/>
  <c r="DW144" i="3"/>
  <c r="DV144" i="3"/>
  <c r="DY143" i="3"/>
  <c r="DX143" i="3"/>
  <c r="DW143" i="3"/>
  <c r="EC143" i="3" s="1"/>
  <c r="DV143" i="3"/>
  <c r="EB143" i="3" s="1"/>
  <c r="DY142" i="3"/>
  <c r="DX142" i="3"/>
  <c r="DW142" i="3"/>
  <c r="EC142" i="3" s="1"/>
  <c r="DV142" i="3"/>
  <c r="EB142" i="3" s="1"/>
  <c r="DY141" i="3"/>
  <c r="DX141" i="3"/>
  <c r="DW141" i="3"/>
  <c r="EC141" i="3" s="1"/>
  <c r="DV141" i="3"/>
  <c r="EB141" i="3" s="1"/>
  <c r="DY140" i="3"/>
  <c r="DX140" i="3"/>
  <c r="DW140" i="3"/>
  <c r="DV140" i="3"/>
  <c r="DY139" i="3"/>
  <c r="DX139" i="3"/>
  <c r="DW139" i="3"/>
  <c r="EC139" i="3" s="1"/>
  <c r="DV139" i="3"/>
  <c r="EB139" i="3" s="1"/>
  <c r="DY138" i="3"/>
  <c r="DX138" i="3"/>
  <c r="DW138" i="3"/>
  <c r="DV138" i="3"/>
  <c r="DY137" i="3"/>
  <c r="DX137" i="3"/>
  <c r="DW137" i="3"/>
  <c r="DV137" i="3"/>
  <c r="DY136" i="3"/>
  <c r="DX136" i="3"/>
  <c r="DW136" i="3"/>
  <c r="DV136" i="3"/>
  <c r="DY135" i="3"/>
  <c r="DX135" i="3"/>
  <c r="DW135" i="3"/>
  <c r="DV135" i="3"/>
  <c r="DY134" i="3"/>
  <c r="DX134" i="3"/>
  <c r="DW134" i="3"/>
  <c r="DV134" i="3"/>
  <c r="DY133" i="3"/>
  <c r="DX133" i="3"/>
  <c r="DW133" i="3"/>
  <c r="DV133" i="3"/>
  <c r="DY132" i="3"/>
  <c r="DX132" i="3"/>
  <c r="DW132" i="3"/>
  <c r="DV132" i="3"/>
  <c r="DY131" i="3"/>
  <c r="DX131" i="3"/>
  <c r="DW131" i="3"/>
  <c r="DV131" i="3"/>
  <c r="DY130" i="3"/>
  <c r="DX130" i="3"/>
  <c r="DW130" i="3"/>
  <c r="DV130" i="3"/>
  <c r="DY129" i="3"/>
  <c r="DX129" i="3"/>
  <c r="DW129" i="3"/>
  <c r="DV129" i="3"/>
  <c r="DY128" i="3"/>
  <c r="DX128" i="3"/>
  <c r="DW128" i="3"/>
  <c r="DV128" i="3"/>
  <c r="DY127" i="3"/>
  <c r="DX127" i="3"/>
  <c r="DW127" i="3"/>
  <c r="DV127" i="3"/>
  <c r="DY126" i="3"/>
  <c r="DX126" i="3"/>
  <c r="DW126" i="3"/>
  <c r="DV126" i="3"/>
  <c r="DY115" i="3"/>
  <c r="DX115" i="3"/>
  <c r="DW115" i="3"/>
  <c r="DV115" i="3"/>
  <c r="DY109" i="3"/>
  <c r="DX109" i="3"/>
  <c r="DW109" i="3"/>
  <c r="DV109" i="3"/>
  <c r="DY104" i="3"/>
  <c r="DX104" i="3"/>
  <c r="DW104" i="3"/>
  <c r="DV104" i="3"/>
  <c r="DY99" i="3"/>
  <c r="DX99" i="3"/>
  <c r="DW99" i="3"/>
  <c r="DV99" i="3"/>
  <c r="DY94" i="3"/>
  <c r="DX94" i="3"/>
  <c r="DW94" i="3"/>
  <c r="EC94" i="3" s="1"/>
  <c r="DV94" i="3"/>
  <c r="DY84" i="3"/>
  <c r="DX84" i="3"/>
  <c r="DW84" i="3"/>
  <c r="DV84" i="3"/>
  <c r="DY83" i="3"/>
  <c r="DX83" i="3"/>
  <c r="DW83" i="3"/>
  <c r="DV83" i="3"/>
  <c r="DY82" i="3"/>
  <c r="DX82" i="3"/>
  <c r="DW82" i="3"/>
  <c r="DV82" i="3"/>
  <c r="DY81" i="3"/>
  <c r="DX81" i="3"/>
  <c r="DW81" i="3"/>
  <c r="DV81" i="3"/>
  <c r="DY80" i="3"/>
  <c r="DX80" i="3"/>
  <c r="DW80" i="3"/>
  <c r="DV80" i="3"/>
  <c r="DY79" i="3"/>
  <c r="DX79" i="3"/>
  <c r="DW79" i="3"/>
  <c r="DV79" i="3"/>
  <c r="DY78" i="3"/>
  <c r="DX78" i="3"/>
  <c r="DW78" i="3"/>
  <c r="EC78" i="3" s="1"/>
  <c r="DV78" i="3"/>
  <c r="DY77" i="3"/>
  <c r="DX77" i="3"/>
  <c r="DW77" i="3"/>
  <c r="DV77" i="3"/>
  <c r="DY76" i="3"/>
  <c r="DX76" i="3"/>
  <c r="DW76" i="3"/>
  <c r="DV76" i="3"/>
  <c r="DY75" i="3"/>
  <c r="DX75" i="3"/>
  <c r="DW75" i="3"/>
  <c r="EC75" i="3" s="1"/>
  <c r="DV75" i="3"/>
  <c r="DY74" i="3"/>
  <c r="DX74" i="3"/>
  <c r="DW74" i="3"/>
  <c r="EC74" i="3" s="1"/>
  <c r="DV74" i="3"/>
  <c r="DY73" i="3"/>
  <c r="DX73" i="3"/>
  <c r="DW73" i="3"/>
  <c r="DV73" i="3"/>
  <c r="DY72" i="3"/>
  <c r="DX72" i="3"/>
  <c r="DW72" i="3"/>
  <c r="DV72" i="3"/>
  <c r="DY71" i="3"/>
  <c r="DX71" i="3"/>
  <c r="DW71" i="3"/>
  <c r="EC71" i="3" s="1"/>
  <c r="DV71" i="3"/>
  <c r="DY70" i="3"/>
  <c r="DX70" i="3"/>
  <c r="DW70" i="3"/>
  <c r="EC70" i="3" s="1"/>
  <c r="DV70" i="3"/>
  <c r="DY69" i="3"/>
  <c r="DX69" i="3"/>
  <c r="DW69" i="3"/>
  <c r="DV69" i="3"/>
  <c r="DY63" i="3"/>
  <c r="DX63" i="3"/>
  <c r="DW63" i="3"/>
  <c r="DV63" i="3"/>
  <c r="DY62" i="3"/>
  <c r="DX62" i="3"/>
  <c r="DW62" i="3"/>
  <c r="EC62" i="3" s="1"/>
  <c r="DV62" i="3"/>
  <c r="DY60" i="3"/>
  <c r="DX60" i="3"/>
  <c r="DW60" i="3"/>
  <c r="EC60" i="3" s="1"/>
  <c r="DV60" i="3"/>
  <c r="DY59" i="3"/>
  <c r="DX59" i="3"/>
  <c r="DW59" i="3"/>
  <c r="DV59" i="3"/>
  <c r="DY46" i="3"/>
  <c r="DX46" i="3"/>
  <c r="DW46" i="3"/>
  <c r="DV46" i="3"/>
  <c r="DY45" i="3"/>
  <c r="DX45" i="3"/>
  <c r="DW45" i="3"/>
  <c r="EC45" i="3" s="1"/>
  <c r="DV45" i="3"/>
  <c r="DY44" i="3"/>
  <c r="DX44" i="3"/>
  <c r="DW44" i="3"/>
  <c r="EC44" i="3" s="1"/>
  <c r="DV44" i="3"/>
  <c r="DY38" i="3"/>
  <c r="DX38" i="3"/>
  <c r="DW38" i="3"/>
  <c r="DV38" i="3"/>
  <c r="DY32" i="3"/>
  <c r="DX32" i="3"/>
  <c r="DW32" i="3"/>
  <c r="DV32" i="3"/>
  <c r="DY28" i="3"/>
  <c r="DX28" i="3"/>
  <c r="DW28" i="3"/>
  <c r="EC28" i="3" s="1"/>
  <c r="DV28" i="3"/>
  <c r="DY23" i="3"/>
  <c r="DX23" i="3"/>
  <c r="DW23" i="3"/>
  <c r="EC23" i="3" s="1"/>
  <c r="DV23" i="3"/>
  <c r="DY16" i="3"/>
  <c r="DX16" i="3"/>
  <c r="DW16" i="3"/>
  <c r="DV16" i="3"/>
  <c r="DY15" i="3"/>
  <c r="DX15" i="3"/>
  <c r="DW15" i="3"/>
  <c r="DV15" i="3"/>
  <c r="DY14" i="3"/>
  <c r="DX14" i="3"/>
  <c r="DW14" i="3"/>
  <c r="EC14" i="3" s="1"/>
  <c r="DV14" i="3"/>
  <c r="DY13" i="3"/>
  <c r="DX13" i="3"/>
  <c r="DW13" i="3"/>
  <c r="EC13" i="3" s="1"/>
  <c r="DV13" i="3"/>
  <c r="DY12" i="3"/>
  <c r="DX12" i="3"/>
  <c r="DW12" i="3"/>
  <c r="DV12" i="3"/>
  <c r="DK368" i="3"/>
  <c r="DJ368" i="3"/>
  <c r="DI368" i="3"/>
  <c r="DO368" i="3" s="1"/>
  <c r="DH368" i="3"/>
  <c r="DN368" i="3" s="1"/>
  <c r="DK367" i="3"/>
  <c r="DJ367" i="3"/>
  <c r="DI367" i="3"/>
  <c r="DO367" i="3" s="1"/>
  <c r="DH367" i="3"/>
  <c r="DN367" i="3" s="1"/>
  <c r="DK366" i="3"/>
  <c r="DJ366" i="3"/>
  <c r="DI366" i="3"/>
  <c r="DO366" i="3" s="1"/>
  <c r="DH366" i="3"/>
  <c r="DN366" i="3" s="1"/>
  <c r="DK365" i="3"/>
  <c r="DJ365" i="3"/>
  <c r="DI365" i="3"/>
  <c r="DO365" i="3" s="1"/>
  <c r="DH365" i="3"/>
  <c r="DN365" i="3" s="1"/>
  <c r="DK364" i="3"/>
  <c r="DJ364" i="3"/>
  <c r="DI364" i="3"/>
  <c r="DO364" i="3" s="1"/>
  <c r="DH364" i="3"/>
  <c r="DN364" i="3" s="1"/>
  <c r="DK357" i="3"/>
  <c r="DJ357" i="3"/>
  <c r="DI357" i="3"/>
  <c r="DO357" i="3" s="1"/>
  <c r="DH357" i="3"/>
  <c r="DN357" i="3" s="1"/>
  <c r="DK354" i="3"/>
  <c r="DJ354" i="3"/>
  <c r="DI354" i="3"/>
  <c r="DO354" i="3" s="1"/>
  <c r="DH354" i="3"/>
  <c r="DN354" i="3" s="1"/>
  <c r="DK353" i="3"/>
  <c r="DJ353" i="3"/>
  <c r="DI353" i="3"/>
  <c r="DO353" i="3" s="1"/>
  <c r="DH353" i="3"/>
  <c r="DN353" i="3" s="1"/>
  <c r="DK352" i="3"/>
  <c r="DJ352" i="3"/>
  <c r="DI352" i="3"/>
  <c r="DO352" i="3" s="1"/>
  <c r="DH352" i="3"/>
  <c r="DN352" i="3" s="1"/>
  <c r="DK351" i="3"/>
  <c r="DJ351" i="3"/>
  <c r="DI351" i="3"/>
  <c r="DO351" i="3" s="1"/>
  <c r="DH351" i="3"/>
  <c r="DN351" i="3" s="1"/>
  <c r="DK350" i="3"/>
  <c r="DJ350" i="3"/>
  <c r="DI350" i="3"/>
  <c r="DO350" i="3" s="1"/>
  <c r="DH350" i="3"/>
  <c r="DN350" i="3" s="1"/>
  <c r="DK349" i="3"/>
  <c r="DJ349" i="3"/>
  <c r="DI349" i="3"/>
  <c r="DO349" i="3" s="1"/>
  <c r="DH349" i="3"/>
  <c r="DN349" i="3" s="1"/>
  <c r="DK348" i="3"/>
  <c r="DJ348" i="3"/>
  <c r="DI348" i="3"/>
  <c r="DO348" i="3" s="1"/>
  <c r="DH348" i="3"/>
  <c r="DN348" i="3" s="1"/>
  <c r="DK347" i="3"/>
  <c r="DJ347" i="3"/>
  <c r="DI347" i="3"/>
  <c r="DO347" i="3" s="1"/>
  <c r="DH347" i="3"/>
  <c r="DN347" i="3" s="1"/>
  <c r="DK346" i="3"/>
  <c r="DJ346" i="3"/>
  <c r="DI346" i="3"/>
  <c r="DO346" i="3" s="1"/>
  <c r="DH346" i="3"/>
  <c r="DN346" i="3" s="1"/>
  <c r="DK345" i="3"/>
  <c r="DJ345" i="3"/>
  <c r="DI345" i="3"/>
  <c r="DO345" i="3" s="1"/>
  <c r="DH345" i="3"/>
  <c r="DN345" i="3" s="1"/>
  <c r="DK344" i="3"/>
  <c r="DJ344" i="3"/>
  <c r="DI344" i="3"/>
  <c r="DO344" i="3" s="1"/>
  <c r="DH344" i="3"/>
  <c r="DN344" i="3" s="1"/>
  <c r="DK343" i="3"/>
  <c r="DJ343" i="3"/>
  <c r="DI343" i="3"/>
  <c r="DO343" i="3" s="1"/>
  <c r="DH343" i="3"/>
  <c r="DN343" i="3" s="1"/>
  <c r="DK338" i="3"/>
  <c r="DK337" i="3" s="1"/>
  <c r="DJ338" i="3"/>
  <c r="DJ337" i="3" s="1"/>
  <c r="DI338" i="3"/>
  <c r="DO338" i="3" s="1"/>
  <c r="DH338" i="3"/>
  <c r="DN338" i="3" s="1"/>
  <c r="DK334" i="3"/>
  <c r="DJ334" i="3"/>
  <c r="DI334" i="3"/>
  <c r="DO334" i="3" s="1"/>
  <c r="DH334" i="3"/>
  <c r="DN334" i="3" s="1"/>
  <c r="DK333" i="3"/>
  <c r="DJ333" i="3"/>
  <c r="DI333" i="3"/>
  <c r="DO333" i="3" s="1"/>
  <c r="DH333" i="3"/>
  <c r="DN333" i="3" s="1"/>
  <c r="DK329" i="3"/>
  <c r="DJ329" i="3"/>
  <c r="DI329" i="3"/>
  <c r="DO329" i="3" s="1"/>
  <c r="DH329" i="3"/>
  <c r="DN329" i="3" s="1"/>
  <c r="DK328" i="3"/>
  <c r="DJ328" i="3"/>
  <c r="DI328" i="3"/>
  <c r="DO328" i="3" s="1"/>
  <c r="DH328" i="3"/>
  <c r="DN328" i="3" s="1"/>
  <c r="DK322" i="3"/>
  <c r="DJ322" i="3"/>
  <c r="DI322" i="3"/>
  <c r="DO322" i="3" s="1"/>
  <c r="DH322" i="3"/>
  <c r="DN322" i="3" s="1"/>
  <c r="DK310" i="3"/>
  <c r="DJ310" i="3"/>
  <c r="DI310" i="3"/>
  <c r="DO310" i="3" s="1"/>
  <c r="DH310" i="3"/>
  <c r="DN310" i="3" s="1"/>
  <c r="DK309" i="3"/>
  <c r="DJ309" i="3"/>
  <c r="DI309" i="3"/>
  <c r="DO309" i="3" s="1"/>
  <c r="DH309" i="3"/>
  <c r="DN309" i="3" s="1"/>
  <c r="DK307" i="3"/>
  <c r="DJ307" i="3"/>
  <c r="DI307" i="3"/>
  <c r="DO307" i="3" s="1"/>
  <c r="DH307" i="3"/>
  <c r="DN307" i="3" s="1"/>
  <c r="DK306" i="3"/>
  <c r="DJ306" i="3"/>
  <c r="DI306" i="3"/>
  <c r="DO306" i="3" s="1"/>
  <c r="DH306" i="3"/>
  <c r="DN306" i="3" s="1"/>
  <c r="DK305" i="3"/>
  <c r="DJ305" i="3"/>
  <c r="DI305" i="3"/>
  <c r="DO305" i="3" s="1"/>
  <c r="DH305" i="3"/>
  <c r="DN305" i="3" s="1"/>
  <c r="DK304" i="3"/>
  <c r="DJ304" i="3"/>
  <c r="DI304" i="3"/>
  <c r="DO304" i="3" s="1"/>
  <c r="DH304" i="3"/>
  <c r="DN304" i="3" s="1"/>
  <c r="DK303" i="3"/>
  <c r="DJ303" i="3"/>
  <c r="DI303" i="3"/>
  <c r="DO303" i="3" s="1"/>
  <c r="DH303" i="3"/>
  <c r="DN303" i="3" s="1"/>
  <c r="DK297" i="3"/>
  <c r="DJ297" i="3"/>
  <c r="DI297" i="3"/>
  <c r="DO297" i="3" s="1"/>
  <c r="DH297" i="3"/>
  <c r="DN297" i="3" s="1"/>
  <c r="DK296" i="3"/>
  <c r="DJ296" i="3"/>
  <c r="DI296" i="3"/>
  <c r="DO296" i="3" s="1"/>
  <c r="DH296" i="3"/>
  <c r="DN296" i="3" s="1"/>
  <c r="DK291" i="3"/>
  <c r="DJ291" i="3"/>
  <c r="DI291" i="3"/>
  <c r="DO291" i="3" s="1"/>
  <c r="DH291" i="3"/>
  <c r="DN291" i="3" s="1"/>
  <c r="DK278" i="3"/>
  <c r="DJ278" i="3"/>
  <c r="DI278" i="3"/>
  <c r="DO278" i="3" s="1"/>
  <c r="DH278" i="3"/>
  <c r="DN278" i="3" s="1"/>
  <c r="DK268" i="3"/>
  <c r="DJ268" i="3"/>
  <c r="DI268" i="3"/>
  <c r="DO268" i="3" s="1"/>
  <c r="DH268" i="3"/>
  <c r="DN268" i="3" s="1"/>
  <c r="DK264" i="3"/>
  <c r="DJ264" i="3"/>
  <c r="DI264" i="3"/>
  <c r="DO264" i="3" s="1"/>
  <c r="DH264" i="3"/>
  <c r="DN264" i="3" s="1"/>
  <c r="DK263" i="3"/>
  <c r="DJ263" i="3"/>
  <c r="DI263" i="3"/>
  <c r="DO263" i="3" s="1"/>
  <c r="DH263" i="3"/>
  <c r="DN263" i="3" s="1"/>
  <c r="DK258" i="3"/>
  <c r="DJ258" i="3"/>
  <c r="DI258" i="3"/>
  <c r="DO258" i="3" s="1"/>
  <c r="DH258" i="3"/>
  <c r="DN258" i="3" s="1"/>
  <c r="DK253" i="3"/>
  <c r="DJ253" i="3"/>
  <c r="DI253" i="3"/>
  <c r="DO253" i="3" s="1"/>
  <c r="DH253" i="3"/>
  <c r="DN253" i="3" s="1"/>
  <c r="DK249" i="3"/>
  <c r="DJ249" i="3"/>
  <c r="DI249" i="3"/>
  <c r="DO249" i="3" s="1"/>
  <c r="DH249" i="3"/>
  <c r="DN249" i="3" s="1"/>
  <c r="DK248" i="3"/>
  <c r="DJ248" i="3"/>
  <c r="DI248" i="3"/>
  <c r="DO248" i="3" s="1"/>
  <c r="DH248" i="3"/>
  <c r="DN248" i="3" s="1"/>
  <c r="DK243" i="3"/>
  <c r="DJ243" i="3"/>
  <c r="DI243" i="3"/>
  <c r="DO243" i="3" s="1"/>
  <c r="DH243" i="3"/>
  <c r="DN243" i="3" s="1"/>
  <c r="DK238" i="3"/>
  <c r="DJ238" i="3"/>
  <c r="DI238" i="3"/>
  <c r="DO238" i="3" s="1"/>
  <c r="DH238" i="3"/>
  <c r="DN238" i="3" s="1"/>
  <c r="DK233" i="3"/>
  <c r="DJ233" i="3"/>
  <c r="DI233" i="3"/>
  <c r="DO233" i="3" s="1"/>
  <c r="DH233" i="3"/>
  <c r="DN233" i="3" s="1"/>
  <c r="DK226" i="3"/>
  <c r="DJ226" i="3"/>
  <c r="DI226" i="3"/>
  <c r="DO226" i="3" s="1"/>
  <c r="DH226" i="3"/>
  <c r="DN226" i="3" s="1"/>
  <c r="DK210" i="3"/>
  <c r="DJ210" i="3"/>
  <c r="DI210" i="3"/>
  <c r="DO210" i="3" s="1"/>
  <c r="DH210" i="3"/>
  <c r="DN210" i="3" s="1"/>
  <c r="DK203" i="3"/>
  <c r="DJ203" i="3"/>
  <c r="DI203" i="3"/>
  <c r="DO203" i="3" s="1"/>
  <c r="DH203" i="3"/>
  <c r="DN203" i="3" s="1"/>
  <c r="DK193" i="3"/>
  <c r="DJ193" i="3"/>
  <c r="DI193" i="3"/>
  <c r="DH193" i="3"/>
  <c r="DN193" i="3" s="1"/>
  <c r="DK191" i="3"/>
  <c r="DJ191" i="3"/>
  <c r="DI191" i="3"/>
  <c r="DH191" i="3"/>
  <c r="DN191" i="3" s="1"/>
  <c r="DK190" i="3"/>
  <c r="DJ190" i="3"/>
  <c r="DI190" i="3"/>
  <c r="DH190" i="3"/>
  <c r="DN190" i="3" s="1"/>
  <c r="DK189" i="3"/>
  <c r="DJ189" i="3"/>
  <c r="DI189" i="3"/>
  <c r="DH189" i="3"/>
  <c r="DN189" i="3" s="1"/>
  <c r="DK188" i="3"/>
  <c r="DJ188" i="3"/>
  <c r="DI188" i="3"/>
  <c r="DH188" i="3"/>
  <c r="DN188" i="3" s="1"/>
  <c r="DK187" i="3"/>
  <c r="DJ187" i="3"/>
  <c r="DI187" i="3"/>
  <c r="DH187" i="3"/>
  <c r="DN187" i="3" s="1"/>
  <c r="DK186" i="3"/>
  <c r="DJ186" i="3"/>
  <c r="DI186" i="3"/>
  <c r="DH186" i="3"/>
  <c r="DN186" i="3" s="1"/>
  <c r="DK185" i="3"/>
  <c r="DJ185" i="3"/>
  <c r="DI185" i="3"/>
  <c r="DO185" i="3" s="1"/>
  <c r="DH185" i="3"/>
  <c r="DN185" i="3" s="1"/>
  <c r="DK184" i="3"/>
  <c r="DJ184" i="3"/>
  <c r="DI184" i="3"/>
  <c r="DO184" i="3" s="1"/>
  <c r="DH184" i="3"/>
  <c r="DN184" i="3" s="1"/>
  <c r="DK179" i="3"/>
  <c r="DJ179" i="3"/>
  <c r="DI179" i="3"/>
  <c r="DO179" i="3" s="1"/>
  <c r="DH179" i="3"/>
  <c r="DN179" i="3" s="1"/>
  <c r="DK178" i="3"/>
  <c r="DJ178" i="3"/>
  <c r="DI178" i="3"/>
  <c r="DO178" i="3" s="1"/>
  <c r="DH178" i="3"/>
  <c r="DN178" i="3" s="1"/>
  <c r="DK177" i="3"/>
  <c r="DJ177" i="3"/>
  <c r="DI177" i="3"/>
  <c r="DO177" i="3" s="1"/>
  <c r="DH177" i="3"/>
  <c r="DN177" i="3" s="1"/>
  <c r="DK176" i="3"/>
  <c r="DJ176" i="3"/>
  <c r="DI176" i="3"/>
  <c r="DO176" i="3" s="1"/>
  <c r="DH176" i="3"/>
  <c r="DN176" i="3" s="1"/>
  <c r="DK172" i="3"/>
  <c r="DJ172" i="3"/>
  <c r="DI172" i="3"/>
  <c r="DO172" i="3" s="1"/>
  <c r="DH172" i="3"/>
  <c r="DN172" i="3" s="1"/>
  <c r="DK171" i="3"/>
  <c r="DJ171" i="3"/>
  <c r="DI171" i="3"/>
  <c r="DO171" i="3" s="1"/>
  <c r="DH171" i="3"/>
  <c r="DN171" i="3" s="1"/>
  <c r="DK169" i="3"/>
  <c r="DJ169" i="3"/>
  <c r="DI169" i="3"/>
  <c r="DO169" i="3" s="1"/>
  <c r="DH169" i="3"/>
  <c r="DN169" i="3" s="1"/>
  <c r="DK163" i="3"/>
  <c r="DJ163" i="3"/>
  <c r="DI163" i="3"/>
  <c r="DO163" i="3" s="1"/>
  <c r="DH163" i="3"/>
  <c r="DN163" i="3" s="1"/>
  <c r="DK157" i="3"/>
  <c r="DJ157" i="3"/>
  <c r="DI157" i="3"/>
  <c r="DO157" i="3" s="1"/>
  <c r="DH157" i="3"/>
  <c r="DN157" i="3" s="1"/>
  <c r="DK156" i="3"/>
  <c r="DJ156" i="3"/>
  <c r="DI156" i="3"/>
  <c r="DO156" i="3" s="1"/>
  <c r="DH156" i="3"/>
  <c r="DN156" i="3" s="1"/>
  <c r="DK155" i="3"/>
  <c r="DJ155" i="3"/>
  <c r="DI155" i="3"/>
  <c r="DO155" i="3" s="1"/>
  <c r="DH155" i="3"/>
  <c r="DN155" i="3" s="1"/>
  <c r="DK154" i="3"/>
  <c r="DJ154" i="3"/>
  <c r="DI154" i="3"/>
  <c r="DO154" i="3" s="1"/>
  <c r="DH154" i="3"/>
  <c r="DN154" i="3" s="1"/>
  <c r="DK153" i="3"/>
  <c r="DJ153" i="3"/>
  <c r="DI153" i="3"/>
  <c r="DO153" i="3" s="1"/>
  <c r="DH153" i="3"/>
  <c r="DN153" i="3" s="1"/>
  <c r="DK152" i="3"/>
  <c r="DJ152" i="3"/>
  <c r="DI152" i="3"/>
  <c r="DO152" i="3" s="1"/>
  <c r="DH152" i="3"/>
  <c r="DN152" i="3" s="1"/>
  <c r="DK151" i="3"/>
  <c r="DJ151" i="3"/>
  <c r="DI151" i="3"/>
  <c r="DO151" i="3" s="1"/>
  <c r="DH151" i="3"/>
  <c r="DN151" i="3" s="1"/>
  <c r="DK150" i="3"/>
  <c r="DJ150" i="3"/>
  <c r="DI150" i="3"/>
  <c r="DO150" i="3" s="1"/>
  <c r="DH150" i="3"/>
  <c r="DN150" i="3" s="1"/>
  <c r="DK149" i="3"/>
  <c r="DJ149" i="3"/>
  <c r="DI149" i="3"/>
  <c r="DO149" i="3" s="1"/>
  <c r="DH149" i="3"/>
  <c r="DN149" i="3" s="1"/>
  <c r="DK148" i="3"/>
  <c r="DJ148" i="3"/>
  <c r="DI148" i="3"/>
  <c r="DO148" i="3" s="1"/>
  <c r="DH148" i="3"/>
  <c r="DN148" i="3" s="1"/>
  <c r="DK147" i="3"/>
  <c r="DJ147" i="3"/>
  <c r="DI147" i="3"/>
  <c r="DO147" i="3" s="1"/>
  <c r="DH147" i="3"/>
  <c r="DN147" i="3" s="1"/>
  <c r="DK146" i="3"/>
  <c r="DJ146" i="3"/>
  <c r="DI146" i="3"/>
  <c r="DO146" i="3" s="1"/>
  <c r="DH146" i="3"/>
  <c r="DN146" i="3" s="1"/>
  <c r="DK145" i="3"/>
  <c r="DJ145" i="3"/>
  <c r="DI145" i="3"/>
  <c r="DO145" i="3" s="1"/>
  <c r="DH145" i="3"/>
  <c r="DN145" i="3" s="1"/>
  <c r="DK144" i="3"/>
  <c r="DJ144" i="3"/>
  <c r="DI144" i="3"/>
  <c r="DO144" i="3" s="1"/>
  <c r="DH144" i="3"/>
  <c r="DN144" i="3" s="1"/>
  <c r="DK143" i="3"/>
  <c r="DJ143" i="3"/>
  <c r="DI143" i="3"/>
  <c r="DO143" i="3" s="1"/>
  <c r="DH143" i="3"/>
  <c r="DN143" i="3" s="1"/>
  <c r="DK142" i="3"/>
  <c r="DJ142" i="3"/>
  <c r="DI142" i="3"/>
  <c r="DO142" i="3" s="1"/>
  <c r="DH142" i="3"/>
  <c r="DN142" i="3" s="1"/>
  <c r="DK141" i="3"/>
  <c r="DJ141" i="3"/>
  <c r="DI141" i="3"/>
  <c r="DO141" i="3" s="1"/>
  <c r="DH141" i="3"/>
  <c r="DN141" i="3" s="1"/>
  <c r="DK140" i="3"/>
  <c r="DJ140" i="3"/>
  <c r="DI140" i="3"/>
  <c r="DO140" i="3" s="1"/>
  <c r="DH140" i="3"/>
  <c r="DN140" i="3" s="1"/>
  <c r="DK139" i="3"/>
  <c r="DJ139" i="3"/>
  <c r="DI139" i="3"/>
  <c r="DH139" i="3"/>
  <c r="DK138" i="3"/>
  <c r="DJ138" i="3"/>
  <c r="DI138" i="3"/>
  <c r="DO138" i="3" s="1"/>
  <c r="DH138" i="3"/>
  <c r="DN138" i="3" s="1"/>
  <c r="DK137" i="3"/>
  <c r="DJ137" i="3"/>
  <c r="DI137" i="3"/>
  <c r="DO137" i="3" s="1"/>
  <c r="DH137" i="3"/>
  <c r="DN137" i="3" s="1"/>
  <c r="DK136" i="3"/>
  <c r="DJ136" i="3"/>
  <c r="DI136" i="3"/>
  <c r="DO136" i="3" s="1"/>
  <c r="DH136" i="3"/>
  <c r="DN136" i="3" s="1"/>
  <c r="DK135" i="3"/>
  <c r="DJ135" i="3"/>
  <c r="DI135" i="3"/>
  <c r="DO135" i="3" s="1"/>
  <c r="DH135" i="3"/>
  <c r="DN135" i="3" s="1"/>
  <c r="DK134" i="3"/>
  <c r="DJ134" i="3"/>
  <c r="DI134" i="3"/>
  <c r="DO134" i="3" s="1"/>
  <c r="DH134" i="3"/>
  <c r="DN134" i="3" s="1"/>
  <c r="DK133" i="3"/>
  <c r="DJ133" i="3"/>
  <c r="DI133" i="3"/>
  <c r="DO133" i="3" s="1"/>
  <c r="DH133" i="3"/>
  <c r="DN133" i="3" s="1"/>
  <c r="DK132" i="3"/>
  <c r="DJ132" i="3"/>
  <c r="DI132" i="3"/>
  <c r="DO132" i="3" s="1"/>
  <c r="DH132" i="3"/>
  <c r="DN132" i="3" s="1"/>
  <c r="DK131" i="3"/>
  <c r="DJ131" i="3"/>
  <c r="DI131" i="3"/>
  <c r="DO131" i="3" s="1"/>
  <c r="DH131" i="3"/>
  <c r="DN131" i="3" s="1"/>
  <c r="DK130" i="3"/>
  <c r="DJ130" i="3"/>
  <c r="DI130" i="3"/>
  <c r="DO130" i="3" s="1"/>
  <c r="DH130" i="3"/>
  <c r="DN130" i="3" s="1"/>
  <c r="DK129" i="3"/>
  <c r="DJ129" i="3"/>
  <c r="DI129" i="3"/>
  <c r="DO129" i="3" s="1"/>
  <c r="DH129" i="3"/>
  <c r="DN129" i="3" s="1"/>
  <c r="DK128" i="3"/>
  <c r="DJ128" i="3"/>
  <c r="DI128" i="3"/>
  <c r="DO128" i="3" s="1"/>
  <c r="DH128" i="3"/>
  <c r="DN128" i="3" s="1"/>
  <c r="DK127" i="3"/>
  <c r="DJ127" i="3"/>
  <c r="DI127" i="3"/>
  <c r="DO127" i="3" s="1"/>
  <c r="DH127" i="3"/>
  <c r="DN127" i="3" s="1"/>
  <c r="DK126" i="3"/>
  <c r="DJ126" i="3"/>
  <c r="DI126" i="3"/>
  <c r="DO126" i="3" s="1"/>
  <c r="DH126" i="3"/>
  <c r="DN126" i="3" s="1"/>
  <c r="DK115" i="3"/>
  <c r="DJ115" i="3"/>
  <c r="DI115" i="3"/>
  <c r="DO115" i="3" s="1"/>
  <c r="DH115" i="3"/>
  <c r="DN115" i="3" s="1"/>
  <c r="DK109" i="3"/>
  <c r="DJ109" i="3"/>
  <c r="DI109" i="3"/>
  <c r="DO109" i="3" s="1"/>
  <c r="DH109" i="3"/>
  <c r="DN109" i="3" s="1"/>
  <c r="DK104" i="3"/>
  <c r="DJ104" i="3"/>
  <c r="DI104" i="3"/>
  <c r="DO104" i="3" s="1"/>
  <c r="DH104" i="3"/>
  <c r="DN104" i="3" s="1"/>
  <c r="DK99" i="3"/>
  <c r="DJ99" i="3"/>
  <c r="DI99" i="3"/>
  <c r="DO99" i="3" s="1"/>
  <c r="DH99" i="3"/>
  <c r="DN99" i="3" s="1"/>
  <c r="DK94" i="3"/>
  <c r="DJ94" i="3"/>
  <c r="DI94" i="3"/>
  <c r="DO94" i="3" s="1"/>
  <c r="DH94" i="3"/>
  <c r="DN94" i="3" s="1"/>
  <c r="DK84" i="3"/>
  <c r="DJ84" i="3"/>
  <c r="DI84" i="3"/>
  <c r="DO84" i="3" s="1"/>
  <c r="DH84" i="3"/>
  <c r="DN84" i="3" s="1"/>
  <c r="DK83" i="3"/>
  <c r="DJ83" i="3"/>
  <c r="DI83" i="3"/>
  <c r="DO83" i="3" s="1"/>
  <c r="DH83" i="3"/>
  <c r="DN83" i="3" s="1"/>
  <c r="DK82" i="3"/>
  <c r="DJ82" i="3"/>
  <c r="DI82" i="3"/>
  <c r="DO82" i="3" s="1"/>
  <c r="DH82" i="3"/>
  <c r="DN82" i="3" s="1"/>
  <c r="DK81" i="3"/>
  <c r="DJ81" i="3"/>
  <c r="DI81" i="3"/>
  <c r="DO81" i="3" s="1"/>
  <c r="DH81" i="3"/>
  <c r="DN81" i="3" s="1"/>
  <c r="DK80" i="3"/>
  <c r="DJ80" i="3"/>
  <c r="DI80" i="3"/>
  <c r="DO80" i="3" s="1"/>
  <c r="DH80" i="3"/>
  <c r="DN80" i="3" s="1"/>
  <c r="DK79" i="3"/>
  <c r="DJ79" i="3"/>
  <c r="DI79" i="3"/>
  <c r="DO79" i="3" s="1"/>
  <c r="DH79" i="3"/>
  <c r="DN79" i="3" s="1"/>
  <c r="DK78" i="3"/>
  <c r="DJ78" i="3"/>
  <c r="DI78" i="3"/>
  <c r="DO78" i="3" s="1"/>
  <c r="DH78" i="3"/>
  <c r="DN78" i="3" s="1"/>
  <c r="DK77" i="3"/>
  <c r="DJ77" i="3"/>
  <c r="DI77" i="3"/>
  <c r="DO77" i="3" s="1"/>
  <c r="DH77" i="3"/>
  <c r="DN77" i="3" s="1"/>
  <c r="DK76" i="3"/>
  <c r="DJ76" i="3"/>
  <c r="DI76" i="3"/>
  <c r="DO76" i="3" s="1"/>
  <c r="DH76" i="3"/>
  <c r="DN76" i="3" s="1"/>
  <c r="DK75" i="3"/>
  <c r="DJ75" i="3"/>
  <c r="DI75" i="3"/>
  <c r="DO75" i="3" s="1"/>
  <c r="DH75" i="3"/>
  <c r="DN75" i="3" s="1"/>
  <c r="DK74" i="3"/>
  <c r="DJ74" i="3"/>
  <c r="DI74" i="3"/>
  <c r="DO74" i="3" s="1"/>
  <c r="DH74" i="3"/>
  <c r="DN74" i="3" s="1"/>
  <c r="DK73" i="3"/>
  <c r="DJ73" i="3"/>
  <c r="DI73" i="3"/>
  <c r="DO73" i="3" s="1"/>
  <c r="DH73" i="3"/>
  <c r="DN73" i="3" s="1"/>
  <c r="DK72" i="3"/>
  <c r="DJ72" i="3"/>
  <c r="DI72" i="3"/>
  <c r="DO72" i="3" s="1"/>
  <c r="DH72" i="3"/>
  <c r="DN72" i="3" s="1"/>
  <c r="DK71" i="3"/>
  <c r="DJ71" i="3"/>
  <c r="DI71" i="3"/>
  <c r="DO71" i="3" s="1"/>
  <c r="DH71" i="3"/>
  <c r="DN71" i="3" s="1"/>
  <c r="DK70" i="3"/>
  <c r="DJ70" i="3"/>
  <c r="DI70" i="3"/>
  <c r="DO70" i="3" s="1"/>
  <c r="DH70" i="3"/>
  <c r="DN70" i="3" s="1"/>
  <c r="DK69" i="3"/>
  <c r="DJ69" i="3"/>
  <c r="DI69" i="3"/>
  <c r="DO69" i="3" s="1"/>
  <c r="DH69" i="3"/>
  <c r="DN69" i="3" s="1"/>
  <c r="DK63" i="3"/>
  <c r="DJ63" i="3"/>
  <c r="DI63" i="3"/>
  <c r="DO63" i="3" s="1"/>
  <c r="DH63" i="3"/>
  <c r="DN63" i="3" s="1"/>
  <c r="DK62" i="3"/>
  <c r="DJ62" i="3"/>
  <c r="DI62" i="3"/>
  <c r="DO62" i="3" s="1"/>
  <c r="DH62" i="3"/>
  <c r="DN62" i="3" s="1"/>
  <c r="DK60" i="3"/>
  <c r="DJ60" i="3"/>
  <c r="DI60" i="3"/>
  <c r="DO60" i="3" s="1"/>
  <c r="DH60" i="3"/>
  <c r="DN60" i="3" s="1"/>
  <c r="DK59" i="3"/>
  <c r="DJ59" i="3"/>
  <c r="DI59" i="3"/>
  <c r="DO59" i="3" s="1"/>
  <c r="DH59" i="3"/>
  <c r="DN59" i="3" s="1"/>
  <c r="DK46" i="3"/>
  <c r="DJ46" i="3"/>
  <c r="DI46" i="3"/>
  <c r="DO46" i="3" s="1"/>
  <c r="DH46" i="3"/>
  <c r="DN46" i="3" s="1"/>
  <c r="DK45" i="3"/>
  <c r="DJ45" i="3"/>
  <c r="DI45" i="3"/>
  <c r="DO45" i="3" s="1"/>
  <c r="DH45" i="3"/>
  <c r="DN45" i="3" s="1"/>
  <c r="DK44" i="3"/>
  <c r="DJ44" i="3"/>
  <c r="DI44" i="3"/>
  <c r="DO44" i="3" s="1"/>
  <c r="DH44" i="3"/>
  <c r="DN44" i="3" s="1"/>
  <c r="DK38" i="3"/>
  <c r="DJ38" i="3"/>
  <c r="DI38" i="3"/>
  <c r="DO38" i="3" s="1"/>
  <c r="DH38" i="3"/>
  <c r="DN38" i="3" s="1"/>
  <c r="DK32" i="3"/>
  <c r="DJ32" i="3"/>
  <c r="DI32" i="3"/>
  <c r="DO32" i="3" s="1"/>
  <c r="DH32" i="3"/>
  <c r="DN32" i="3" s="1"/>
  <c r="DK28" i="3"/>
  <c r="DJ28" i="3"/>
  <c r="DI28" i="3"/>
  <c r="DO28" i="3" s="1"/>
  <c r="DH28" i="3"/>
  <c r="DN28" i="3" s="1"/>
  <c r="DK23" i="3"/>
  <c r="DJ23" i="3"/>
  <c r="DI23" i="3"/>
  <c r="DO23" i="3" s="1"/>
  <c r="DH23" i="3"/>
  <c r="DN23" i="3" s="1"/>
  <c r="DK16" i="3"/>
  <c r="DJ16" i="3"/>
  <c r="DI16" i="3"/>
  <c r="DO16" i="3" s="1"/>
  <c r="DH16" i="3"/>
  <c r="DN16" i="3" s="1"/>
  <c r="DK15" i="3"/>
  <c r="DJ15" i="3"/>
  <c r="DI15" i="3"/>
  <c r="DO15" i="3" s="1"/>
  <c r="DH15" i="3"/>
  <c r="DN15" i="3" s="1"/>
  <c r="DK14" i="3"/>
  <c r="DJ14" i="3"/>
  <c r="DI14" i="3"/>
  <c r="DO14" i="3" s="1"/>
  <c r="DH14" i="3"/>
  <c r="DN14" i="3" s="1"/>
  <c r="DK13" i="3"/>
  <c r="DJ13" i="3"/>
  <c r="DI13" i="3"/>
  <c r="DO13" i="3" s="1"/>
  <c r="DH13" i="3"/>
  <c r="DN13" i="3" s="1"/>
  <c r="DK12" i="3"/>
  <c r="DJ12" i="3"/>
  <c r="DI12" i="3"/>
  <c r="DO12" i="3" s="1"/>
  <c r="DH12" i="3"/>
  <c r="DN12" i="3" s="1"/>
  <c r="CW368" i="3"/>
  <c r="CV368" i="3"/>
  <c r="CU368" i="3"/>
  <c r="DA368" i="3" s="1"/>
  <c r="CT368" i="3"/>
  <c r="CW367" i="3"/>
  <c r="CV367" i="3"/>
  <c r="CU367" i="3"/>
  <c r="DA367" i="3" s="1"/>
  <c r="CT367" i="3"/>
  <c r="CW366" i="3"/>
  <c r="CV366" i="3"/>
  <c r="CU366" i="3"/>
  <c r="DA366" i="3" s="1"/>
  <c r="CT366" i="3"/>
  <c r="CW365" i="3"/>
  <c r="CV365" i="3"/>
  <c r="CU365" i="3"/>
  <c r="DA365" i="3" s="1"/>
  <c r="CT365" i="3"/>
  <c r="CW364" i="3"/>
  <c r="CV364" i="3"/>
  <c r="CU364" i="3"/>
  <c r="DA364" i="3" s="1"/>
  <c r="CT364" i="3"/>
  <c r="CW357" i="3"/>
  <c r="CV357" i="3"/>
  <c r="CU357" i="3"/>
  <c r="DA357" i="3" s="1"/>
  <c r="CT357" i="3"/>
  <c r="CW354" i="3"/>
  <c r="CV354" i="3"/>
  <c r="CU354" i="3"/>
  <c r="DA354" i="3" s="1"/>
  <c r="CT354" i="3"/>
  <c r="CW353" i="3"/>
  <c r="CV353" i="3"/>
  <c r="CU353" i="3"/>
  <c r="DA353" i="3" s="1"/>
  <c r="CT353" i="3"/>
  <c r="CW352" i="3"/>
  <c r="CV352" i="3"/>
  <c r="CU352" i="3"/>
  <c r="DA352" i="3" s="1"/>
  <c r="CT352" i="3"/>
  <c r="CW351" i="3"/>
  <c r="CV351" i="3"/>
  <c r="CU351" i="3"/>
  <c r="DA351" i="3" s="1"/>
  <c r="CT351" i="3"/>
  <c r="CW350" i="3"/>
  <c r="CV350" i="3"/>
  <c r="CU350" i="3"/>
  <c r="DA350" i="3" s="1"/>
  <c r="CT350" i="3"/>
  <c r="CW349" i="3"/>
  <c r="CV349" i="3"/>
  <c r="CU349" i="3"/>
  <c r="DA349" i="3" s="1"/>
  <c r="CT349" i="3"/>
  <c r="CW348" i="3"/>
  <c r="CV348" i="3"/>
  <c r="CU348" i="3"/>
  <c r="DA348" i="3" s="1"/>
  <c r="CT348" i="3"/>
  <c r="CW347" i="3"/>
  <c r="CV347" i="3"/>
  <c r="CU347" i="3"/>
  <c r="DA347" i="3" s="1"/>
  <c r="CT347" i="3"/>
  <c r="CW346" i="3"/>
  <c r="CV346" i="3"/>
  <c r="CU346" i="3"/>
  <c r="DA346" i="3" s="1"/>
  <c r="CT346" i="3"/>
  <c r="CW345" i="3"/>
  <c r="CV345" i="3"/>
  <c r="CU345" i="3"/>
  <c r="DA345" i="3" s="1"/>
  <c r="CT345" i="3"/>
  <c r="CW344" i="3"/>
  <c r="CV344" i="3"/>
  <c r="CU344" i="3"/>
  <c r="DA344" i="3" s="1"/>
  <c r="CT344" i="3"/>
  <c r="CW343" i="3"/>
  <c r="CV343" i="3"/>
  <c r="CU343" i="3"/>
  <c r="DA343" i="3" s="1"/>
  <c r="CT343" i="3"/>
  <c r="CW338" i="3"/>
  <c r="CW337" i="3" s="1"/>
  <c r="CV338" i="3"/>
  <c r="CV337" i="3" s="1"/>
  <c r="CU338" i="3"/>
  <c r="DA338" i="3" s="1"/>
  <c r="CT338" i="3"/>
  <c r="CW334" i="3"/>
  <c r="CV334" i="3"/>
  <c r="CU334" i="3"/>
  <c r="DA334" i="3" s="1"/>
  <c r="CT334" i="3"/>
  <c r="CW333" i="3"/>
  <c r="CV333" i="3"/>
  <c r="CU333" i="3"/>
  <c r="DA333" i="3" s="1"/>
  <c r="CT333" i="3"/>
  <c r="CW329" i="3"/>
  <c r="CV329" i="3"/>
  <c r="CU329" i="3"/>
  <c r="DA329" i="3" s="1"/>
  <c r="CT329" i="3"/>
  <c r="CW328" i="3"/>
  <c r="CV328" i="3"/>
  <c r="CU328" i="3"/>
  <c r="DA328" i="3" s="1"/>
  <c r="CT328" i="3"/>
  <c r="CW322" i="3"/>
  <c r="CV322" i="3"/>
  <c r="CU322" i="3"/>
  <c r="DA322" i="3" s="1"/>
  <c r="CT322" i="3"/>
  <c r="CW310" i="3"/>
  <c r="CV310" i="3"/>
  <c r="CU310" i="3"/>
  <c r="DA310" i="3" s="1"/>
  <c r="CT310" i="3"/>
  <c r="CW309" i="3"/>
  <c r="CV309" i="3"/>
  <c r="CU309" i="3"/>
  <c r="DA309" i="3" s="1"/>
  <c r="CT309" i="3"/>
  <c r="CW307" i="3"/>
  <c r="CV307" i="3"/>
  <c r="CU307" i="3"/>
  <c r="DA307" i="3" s="1"/>
  <c r="CT307" i="3"/>
  <c r="CW306" i="3"/>
  <c r="CV306" i="3"/>
  <c r="CU306" i="3"/>
  <c r="DA306" i="3" s="1"/>
  <c r="CT306" i="3"/>
  <c r="CW305" i="3"/>
  <c r="CV305" i="3"/>
  <c r="CU305" i="3"/>
  <c r="DA305" i="3" s="1"/>
  <c r="CT305" i="3"/>
  <c r="CW304" i="3"/>
  <c r="CV304" i="3"/>
  <c r="CU304" i="3"/>
  <c r="DA304" i="3" s="1"/>
  <c r="CT304" i="3"/>
  <c r="CW303" i="3"/>
  <c r="CV303" i="3"/>
  <c r="CU303" i="3"/>
  <c r="DA303" i="3" s="1"/>
  <c r="CT303" i="3"/>
  <c r="CW297" i="3"/>
  <c r="CV297" i="3"/>
  <c r="CU297" i="3"/>
  <c r="DA297" i="3" s="1"/>
  <c r="CT297" i="3"/>
  <c r="CW296" i="3"/>
  <c r="CV296" i="3"/>
  <c r="CU296" i="3"/>
  <c r="DA296" i="3" s="1"/>
  <c r="CT296" i="3"/>
  <c r="CW291" i="3"/>
  <c r="CV291" i="3"/>
  <c r="CU291" i="3"/>
  <c r="DA291" i="3" s="1"/>
  <c r="CT291" i="3"/>
  <c r="CW278" i="3"/>
  <c r="CV278" i="3"/>
  <c r="CU278" i="3"/>
  <c r="DA278" i="3" s="1"/>
  <c r="CT278" i="3"/>
  <c r="CW268" i="3"/>
  <c r="CV268" i="3"/>
  <c r="CU268" i="3"/>
  <c r="DA268" i="3" s="1"/>
  <c r="CT268" i="3"/>
  <c r="CW264" i="3"/>
  <c r="CV264" i="3"/>
  <c r="CU264" i="3"/>
  <c r="DA264" i="3" s="1"/>
  <c r="CT264" i="3"/>
  <c r="CW263" i="3"/>
  <c r="CV263" i="3"/>
  <c r="CU263" i="3"/>
  <c r="DA263" i="3" s="1"/>
  <c r="CT263" i="3"/>
  <c r="CW258" i="3"/>
  <c r="CV258" i="3"/>
  <c r="CU258" i="3"/>
  <c r="DA258" i="3" s="1"/>
  <c r="CT258" i="3"/>
  <c r="CW253" i="3"/>
  <c r="CV253" i="3"/>
  <c r="CU253" i="3"/>
  <c r="DA253" i="3" s="1"/>
  <c r="CT253" i="3"/>
  <c r="CW249" i="3"/>
  <c r="CV249" i="3"/>
  <c r="CU249" i="3"/>
  <c r="DA249" i="3" s="1"/>
  <c r="CT249" i="3"/>
  <c r="CW248" i="3"/>
  <c r="CV248" i="3"/>
  <c r="CU248" i="3"/>
  <c r="DA248" i="3" s="1"/>
  <c r="CT248" i="3"/>
  <c r="CW243" i="3"/>
  <c r="CV243" i="3"/>
  <c r="CU243" i="3"/>
  <c r="DA243" i="3" s="1"/>
  <c r="CT243" i="3"/>
  <c r="CW238" i="3"/>
  <c r="CV238" i="3"/>
  <c r="CU238" i="3"/>
  <c r="DA238" i="3" s="1"/>
  <c r="CT238" i="3"/>
  <c r="CW233" i="3"/>
  <c r="CV233" i="3"/>
  <c r="CU233" i="3"/>
  <c r="DA233" i="3" s="1"/>
  <c r="CT233" i="3"/>
  <c r="CW226" i="3"/>
  <c r="CV226" i="3"/>
  <c r="CU226" i="3"/>
  <c r="DA226" i="3" s="1"/>
  <c r="CT226" i="3"/>
  <c r="CW210" i="3"/>
  <c r="CV210" i="3"/>
  <c r="CU210" i="3"/>
  <c r="DA210" i="3" s="1"/>
  <c r="CT210" i="3"/>
  <c r="CW203" i="3"/>
  <c r="CV203" i="3"/>
  <c r="CU203" i="3"/>
  <c r="DA203" i="3" s="1"/>
  <c r="CT203" i="3"/>
  <c r="CW193" i="3"/>
  <c r="CV193" i="3"/>
  <c r="CU193" i="3"/>
  <c r="DA193" i="3" s="1"/>
  <c r="CT193" i="3"/>
  <c r="CW191" i="3"/>
  <c r="CV191" i="3"/>
  <c r="CU191" i="3"/>
  <c r="DA191" i="3" s="1"/>
  <c r="CT191" i="3"/>
  <c r="CW190" i="3"/>
  <c r="CV190" i="3"/>
  <c r="CU190" i="3"/>
  <c r="DA190" i="3" s="1"/>
  <c r="CT190" i="3"/>
  <c r="CW189" i="3"/>
  <c r="CV189" i="3"/>
  <c r="CU189" i="3"/>
  <c r="DA189" i="3" s="1"/>
  <c r="CT189" i="3"/>
  <c r="CW188" i="3"/>
  <c r="CV188" i="3"/>
  <c r="CU188" i="3"/>
  <c r="DA188" i="3" s="1"/>
  <c r="CT188" i="3"/>
  <c r="CW187" i="3"/>
  <c r="CV187" i="3"/>
  <c r="CU187" i="3"/>
  <c r="DA187" i="3" s="1"/>
  <c r="CT187" i="3"/>
  <c r="CW186" i="3"/>
  <c r="CV186" i="3"/>
  <c r="CU186" i="3"/>
  <c r="DA186" i="3" s="1"/>
  <c r="CT186" i="3"/>
  <c r="CW185" i="3"/>
  <c r="CV185" i="3"/>
  <c r="CU185" i="3"/>
  <c r="DA185" i="3" s="1"/>
  <c r="CT185" i="3"/>
  <c r="CW184" i="3"/>
  <c r="CV184" i="3"/>
  <c r="CU184" i="3"/>
  <c r="DA184" i="3" s="1"/>
  <c r="CT184" i="3"/>
  <c r="CW179" i="3"/>
  <c r="CV179" i="3"/>
  <c r="CU179" i="3"/>
  <c r="CT179" i="3"/>
  <c r="CW178" i="3"/>
  <c r="CV178" i="3"/>
  <c r="CU178" i="3"/>
  <c r="DA178" i="3" s="1"/>
  <c r="CT178" i="3"/>
  <c r="CW177" i="3"/>
  <c r="CV177" i="3"/>
  <c r="CU177" i="3"/>
  <c r="DA177" i="3" s="1"/>
  <c r="CT177" i="3"/>
  <c r="CW176" i="3"/>
  <c r="CV176" i="3"/>
  <c r="CU176" i="3"/>
  <c r="DA176" i="3" s="1"/>
  <c r="CT176" i="3"/>
  <c r="CW172" i="3"/>
  <c r="CV172" i="3"/>
  <c r="CU172" i="3"/>
  <c r="DA172" i="3" s="1"/>
  <c r="CT172" i="3"/>
  <c r="CW171" i="3"/>
  <c r="CV171" i="3"/>
  <c r="CU171" i="3"/>
  <c r="DA171" i="3" s="1"/>
  <c r="CT171" i="3"/>
  <c r="CW169" i="3"/>
  <c r="CV169" i="3"/>
  <c r="CU169" i="3"/>
  <c r="DA169" i="3" s="1"/>
  <c r="CT169" i="3"/>
  <c r="CW163" i="3"/>
  <c r="CV163" i="3"/>
  <c r="CU163" i="3"/>
  <c r="DA163" i="3" s="1"/>
  <c r="CT163" i="3"/>
  <c r="CW157" i="3"/>
  <c r="CV157" i="3"/>
  <c r="CU157" i="3"/>
  <c r="DA157" i="3" s="1"/>
  <c r="CT157" i="3"/>
  <c r="CW156" i="3"/>
  <c r="CV156" i="3"/>
  <c r="CU156" i="3"/>
  <c r="DA156" i="3" s="1"/>
  <c r="CT156" i="3"/>
  <c r="CW155" i="3"/>
  <c r="CV155" i="3"/>
  <c r="CU155" i="3"/>
  <c r="DA155" i="3" s="1"/>
  <c r="CT155" i="3"/>
  <c r="CW154" i="3"/>
  <c r="CV154" i="3"/>
  <c r="CU154" i="3"/>
  <c r="DA154" i="3" s="1"/>
  <c r="CT154" i="3"/>
  <c r="CW153" i="3"/>
  <c r="CV153" i="3"/>
  <c r="CU153" i="3"/>
  <c r="DA153" i="3" s="1"/>
  <c r="CT153" i="3"/>
  <c r="CW152" i="3"/>
  <c r="CV152" i="3"/>
  <c r="CU152" i="3"/>
  <c r="DA152" i="3" s="1"/>
  <c r="CT152" i="3"/>
  <c r="CW151" i="3"/>
  <c r="CV151" i="3"/>
  <c r="CU151" i="3"/>
  <c r="DA151" i="3" s="1"/>
  <c r="CT151" i="3"/>
  <c r="CW150" i="3"/>
  <c r="CV150" i="3"/>
  <c r="CU150" i="3"/>
  <c r="DA150" i="3" s="1"/>
  <c r="CT150" i="3"/>
  <c r="CW149" i="3"/>
  <c r="CV149" i="3"/>
  <c r="CU149" i="3"/>
  <c r="DA149" i="3" s="1"/>
  <c r="CT149" i="3"/>
  <c r="CW148" i="3"/>
  <c r="CV148" i="3"/>
  <c r="CU148" i="3"/>
  <c r="CT148" i="3"/>
  <c r="CW147" i="3"/>
  <c r="CV147" i="3"/>
  <c r="CU147" i="3"/>
  <c r="CT147" i="3"/>
  <c r="CW146" i="3"/>
  <c r="CV146" i="3"/>
  <c r="CU146" i="3"/>
  <c r="DA146" i="3" s="1"/>
  <c r="CT146" i="3"/>
  <c r="CZ146" i="3" s="1"/>
  <c r="CW145" i="3"/>
  <c r="CV145" i="3"/>
  <c r="CU145" i="3"/>
  <c r="CT145" i="3"/>
  <c r="CZ145" i="3" s="1"/>
  <c r="CW144" i="3"/>
  <c r="CV144" i="3"/>
  <c r="CU144" i="3"/>
  <c r="CT144" i="3"/>
  <c r="CW143" i="3"/>
  <c r="CV143" i="3"/>
  <c r="CU143" i="3"/>
  <c r="CT143" i="3"/>
  <c r="CW142" i="3"/>
  <c r="CV142" i="3"/>
  <c r="CU142" i="3"/>
  <c r="DA142" i="3" s="1"/>
  <c r="CT142" i="3"/>
  <c r="CZ142" i="3" s="1"/>
  <c r="CW141" i="3"/>
  <c r="CV141" i="3"/>
  <c r="CU141" i="3"/>
  <c r="CT141" i="3"/>
  <c r="CZ141" i="3" s="1"/>
  <c r="CW140" i="3"/>
  <c r="CV140" i="3"/>
  <c r="CU140" i="3"/>
  <c r="CT140" i="3"/>
  <c r="CW139" i="3"/>
  <c r="CV139" i="3"/>
  <c r="CU139" i="3"/>
  <c r="DA139" i="3" s="1"/>
  <c r="CT139" i="3"/>
  <c r="CW138" i="3"/>
  <c r="CV138" i="3"/>
  <c r="CU138" i="3"/>
  <c r="CT138" i="3"/>
  <c r="CZ138" i="3" s="1"/>
  <c r="CW137" i="3"/>
  <c r="CV137" i="3"/>
  <c r="CU137" i="3"/>
  <c r="CT137" i="3"/>
  <c r="CZ137" i="3" s="1"/>
  <c r="CW136" i="3"/>
  <c r="CV136" i="3"/>
  <c r="CU136" i="3"/>
  <c r="DA136" i="3" s="1"/>
  <c r="CT136" i="3"/>
  <c r="CW135" i="3"/>
  <c r="CV135" i="3"/>
  <c r="CU135" i="3"/>
  <c r="DA135" i="3" s="1"/>
  <c r="CT135" i="3"/>
  <c r="CZ135" i="3" s="1"/>
  <c r="CW134" i="3"/>
  <c r="CV134" i="3"/>
  <c r="CU134" i="3"/>
  <c r="CT134" i="3"/>
  <c r="CZ134" i="3" s="1"/>
  <c r="CW133" i="3"/>
  <c r="CV133" i="3"/>
  <c r="CU133" i="3"/>
  <c r="CT133" i="3"/>
  <c r="CZ133" i="3" s="1"/>
  <c r="CW132" i="3"/>
  <c r="CV132" i="3"/>
  <c r="CU132" i="3"/>
  <c r="DA132" i="3" s="1"/>
  <c r="CT132" i="3"/>
  <c r="CZ132" i="3" s="1"/>
  <c r="CW131" i="3"/>
  <c r="CV131" i="3"/>
  <c r="CU131" i="3"/>
  <c r="DA131" i="3" s="1"/>
  <c r="CT131" i="3"/>
  <c r="CZ131" i="3" s="1"/>
  <c r="CW130" i="3"/>
  <c r="CV130" i="3"/>
  <c r="CU130" i="3"/>
  <c r="CT130" i="3"/>
  <c r="CW129" i="3"/>
  <c r="CV129" i="3"/>
  <c r="CU129" i="3"/>
  <c r="CT129" i="3"/>
  <c r="CW128" i="3"/>
  <c r="CV128" i="3"/>
  <c r="CU128" i="3"/>
  <c r="DA128" i="3" s="1"/>
  <c r="CT128" i="3"/>
  <c r="CZ128" i="3" s="1"/>
  <c r="CW127" i="3"/>
  <c r="CV127" i="3"/>
  <c r="CU127" i="3"/>
  <c r="DA127" i="3" s="1"/>
  <c r="CT127" i="3"/>
  <c r="CZ127" i="3" s="1"/>
  <c r="CW126" i="3"/>
  <c r="CV126" i="3"/>
  <c r="CU126" i="3"/>
  <c r="CT126" i="3"/>
  <c r="CW115" i="3"/>
  <c r="CV115" i="3"/>
  <c r="CU115" i="3"/>
  <c r="CT115" i="3"/>
  <c r="CZ115" i="3" s="1"/>
  <c r="CW109" i="3"/>
  <c r="CV109" i="3"/>
  <c r="CU109" i="3"/>
  <c r="DA109" i="3" s="1"/>
  <c r="CT109" i="3"/>
  <c r="CZ109" i="3" s="1"/>
  <c r="CW104" i="3"/>
  <c r="CV104" i="3"/>
  <c r="CU104" i="3"/>
  <c r="DA104" i="3" s="1"/>
  <c r="CT104" i="3"/>
  <c r="CZ104" i="3" s="1"/>
  <c r="CW99" i="3"/>
  <c r="CV99" i="3"/>
  <c r="CU99" i="3"/>
  <c r="CT99" i="3"/>
  <c r="CZ99" i="3" s="1"/>
  <c r="CW94" i="3"/>
  <c r="CV94" i="3"/>
  <c r="CU94" i="3"/>
  <c r="CT94" i="3"/>
  <c r="CW84" i="3"/>
  <c r="CV84" i="3"/>
  <c r="CU84" i="3"/>
  <c r="DA84" i="3" s="1"/>
  <c r="CT84" i="3"/>
  <c r="CW83" i="3"/>
  <c r="CV83" i="3"/>
  <c r="CU83" i="3"/>
  <c r="DA83" i="3" s="1"/>
  <c r="CT83" i="3"/>
  <c r="CZ83" i="3" s="1"/>
  <c r="CW82" i="3"/>
  <c r="CV82" i="3"/>
  <c r="CU82" i="3"/>
  <c r="CT82" i="3"/>
  <c r="CZ82" i="3" s="1"/>
  <c r="CW81" i="3"/>
  <c r="CV81" i="3"/>
  <c r="CU81" i="3"/>
  <c r="CT81" i="3"/>
  <c r="CZ81" i="3" s="1"/>
  <c r="CW80" i="3"/>
  <c r="CV80" i="3"/>
  <c r="CU80" i="3"/>
  <c r="DA80" i="3" s="1"/>
  <c r="CT80" i="3"/>
  <c r="CZ80" i="3" s="1"/>
  <c r="CW79" i="3"/>
  <c r="CV79" i="3"/>
  <c r="CU79" i="3"/>
  <c r="DA79" i="3" s="1"/>
  <c r="CT79" i="3"/>
  <c r="CW78" i="3"/>
  <c r="CV78" i="3"/>
  <c r="CU78" i="3"/>
  <c r="CT78" i="3"/>
  <c r="CW77" i="3"/>
  <c r="CV77" i="3"/>
  <c r="CU77" i="3"/>
  <c r="CT77" i="3"/>
  <c r="CW76" i="3"/>
  <c r="CV76" i="3"/>
  <c r="CU76" i="3"/>
  <c r="DA76" i="3" s="1"/>
  <c r="CT76" i="3"/>
  <c r="CZ76" i="3" s="1"/>
  <c r="CW75" i="3"/>
  <c r="CV75" i="3"/>
  <c r="CU75" i="3"/>
  <c r="DA75" i="3" s="1"/>
  <c r="CT75" i="3"/>
  <c r="CZ75" i="3" s="1"/>
  <c r="CW74" i="3"/>
  <c r="CV74" i="3"/>
  <c r="CU74" i="3"/>
  <c r="CT74" i="3"/>
  <c r="CZ74" i="3" s="1"/>
  <c r="CW73" i="3"/>
  <c r="CV73" i="3"/>
  <c r="CU73" i="3"/>
  <c r="CT73" i="3"/>
  <c r="CZ73" i="3" s="1"/>
  <c r="CW72" i="3"/>
  <c r="CV72" i="3"/>
  <c r="CU72" i="3"/>
  <c r="DA72" i="3" s="1"/>
  <c r="CT72" i="3"/>
  <c r="CZ72" i="3" s="1"/>
  <c r="CW71" i="3"/>
  <c r="CV71" i="3"/>
  <c r="CU71" i="3"/>
  <c r="DA71" i="3" s="1"/>
  <c r="CT71" i="3"/>
  <c r="CZ71" i="3" s="1"/>
  <c r="CW70" i="3"/>
  <c r="CV70" i="3"/>
  <c r="CU70" i="3"/>
  <c r="CT70" i="3"/>
  <c r="CW69" i="3"/>
  <c r="CV69" i="3"/>
  <c r="CU69" i="3"/>
  <c r="CT69" i="3"/>
  <c r="CW63" i="3"/>
  <c r="CV63" i="3"/>
  <c r="CU63" i="3"/>
  <c r="DA63" i="3" s="1"/>
  <c r="CT63" i="3"/>
  <c r="CW62" i="3"/>
  <c r="CV62" i="3"/>
  <c r="CU62" i="3"/>
  <c r="DA62" i="3" s="1"/>
  <c r="CT62" i="3"/>
  <c r="CZ62" i="3" s="1"/>
  <c r="CW60" i="3"/>
  <c r="CV60" i="3"/>
  <c r="CU60" i="3"/>
  <c r="CT60" i="3"/>
  <c r="CZ60" i="3" s="1"/>
  <c r="CW59" i="3"/>
  <c r="CV59" i="3"/>
  <c r="CU59" i="3"/>
  <c r="CT59" i="3"/>
  <c r="CZ59" i="3" s="1"/>
  <c r="CW46" i="3"/>
  <c r="CV46" i="3"/>
  <c r="CU46" i="3"/>
  <c r="DA46" i="3" s="1"/>
  <c r="CT46" i="3"/>
  <c r="CZ46" i="3" s="1"/>
  <c r="CW45" i="3"/>
  <c r="CV45" i="3"/>
  <c r="CU45" i="3"/>
  <c r="DA45" i="3" s="1"/>
  <c r="CT45" i="3"/>
  <c r="CZ45" i="3" s="1"/>
  <c r="CW44" i="3"/>
  <c r="CV44" i="3"/>
  <c r="CU44" i="3"/>
  <c r="CT44" i="3"/>
  <c r="CZ44" i="3" s="1"/>
  <c r="CW38" i="3"/>
  <c r="CV38" i="3"/>
  <c r="CU38" i="3"/>
  <c r="CT38" i="3"/>
  <c r="CW32" i="3"/>
  <c r="CV32" i="3"/>
  <c r="CU32" i="3"/>
  <c r="DA32" i="3" s="1"/>
  <c r="CT32" i="3"/>
  <c r="CW28" i="3"/>
  <c r="CV28" i="3"/>
  <c r="CU28" i="3"/>
  <c r="DA28" i="3" s="1"/>
  <c r="CT28" i="3"/>
  <c r="CW23" i="3"/>
  <c r="CV23" i="3"/>
  <c r="CU23" i="3"/>
  <c r="CT23" i="3"/>
  <c r="CZ23" i="3" s="1"/>
  <c r="CW16" i="3"/>
  <c r="CV16" i="3"/>
  <c r="CU16" i="3"/>
  <c r="CT16" i="3"/>
  <c r="CZ16" i="3" s="1"/>
  <c r="CW15" i="3"/>
  <c r="CV15" i="3"/>
  <c r="CU15" i="3"/>
  <c r="DA15" i="3" s="1"/>
  <c r="CT15" i="3"/>
  <c r="CZ15" i="3" s="1"/>
  <c r="CW14" i="3"/>
  <c r="CV14" i="3"/>
  <c r="CU14" i="3"/>
  <c r="DA14" i="3" s="1"/>
  <c r="CT14" i="3"/>
  <c r="CZ14" i="3" s="1"/>
  <c r="CW13" i="3"/>
  <c r="CV13" i="3"/>
  <c r="CU13" i="3"/>
  <c r="CT13" i="3"/>
  <c r="CW12" i="3"/>
  <c r="CV12" i="3"/>
  <c r="CU12" i="3"/>
  <c r="CT12" i="3"/>
  <c r="CZ12" i="3" s="1"/>
  <c r="CH368" i="3"/>
  <c r="CG368" i="3"/>
  <c r="CF368" i="3"/>
  <c r="CL368" i="3" s="1"/>
  <c r="CE368" i="3"/>
  <c r="CH367" i="3"/>
  <c r="CG367" i="3"/>
  <c r="CF367" i="3"/>
  <c r="CL367" i="3" s="1"/>
  <c r="CE367" i="3"/>
  <c r="CH366" i="3"/>
  <c r="CG366" i="3"/>
  <c r="CF366" i="3"/>
  <c r="CL366" i="3" s="1"/>
  <c r="CE366" i="3"/>
  <c r="CH365" i="3"/>
  <c r="CG365" i="3"/>
  <c r="CF365" i="3"/>
  <c r="CL365" i="3" s="1"/>
  <c r="CE365" i="3"/>
  <c r="CH364" i="3"/>
  <c r="CG364" i="3"/>
  <c r="CF364" i="3"/>
  <c r="CL364" i="3" s="1"/>
  <c r="CE364" i="3"/>
  <c r="CH357" i="3"/>
  <c r="CG357" i="3"/>
  <c r="CF357" i="3"/>
  <c r="CL357" i="3" s="1"/>
  <c r="CE357" i="3"/>
  <c r="CH354" i="3"/>
  <c r="CG354" i="3"/>
  <c r="CF354" i="3"/>
  <c r="CL354" i="3" s="1"/>
  <c r="CE354" i="3"/>
  <c r="CH353" i="3"/>
  <c r="CG353" i="3"/>
  <c r="CF353" i="3"/>
  <c r="CL353" i="3" s="1"/>
  <c r="CE353" i="3"/>
  <c r="CH352" i="3"/>
  <c r="CG352" i="3"/>
  <c r="CF352" i="3"/>
  <c r="CL352" i="3" s="1"/>
  <c r="CE352" i="3"/>
  <c r="CH351" i="3"/>
  <c r="CG351" i="3"/>
  <c r="CF351" i="3"/>
  <c r="CL351" i="3" s="1"/>
  <c r="CE351" i="3"/>
  <c r="CH350" i="3"/>
  <c r="CG350" i="3"/>
  <c r="CF350" i="3"/>
  <c r="CL350" i="3" s="1"/>
  <c r="CE350" i="3"/>
  <c r="CH349" i="3"/>
  <c r="CG349" i="3"/>
  <c r="CF349" i="3"/>
  <c r="CL349" i="3" s="1"/>
  <c r="CE349" i="3"/>
  <c r="CH348" i="3"/>
  <c r="CG348" i="3"/>
  <c r="CF348" i="3"/>
  <c r="CL348" i="3" s="1"/>
  <c r="CE348" i="3"/>
  <c r="CH347" i="3"/>
  <c r="CG347" i="3"/>
  <c r="CF347" i="3"/>
  <c r="CL347" i="3" s="1"/>
  <c r="CE347" i="3"/>
  <c r="CH346" i="3"/>
  <c r="CG346" i="3"/>
  <c r="CF346" i="3"/>
  <c r="CL346" i="3" s="1"/>
  <c r="CE346" i="3"/>
  <c r="CH345" i="3"/>
  <c r="CG345" i="3"/>
  <c r="CF345" i="3"/>
  <c r="CL345" i="3" s="1"/>
  <c r="CE345" i="3"/>
  <c r="CH344" i="3"/>
  <c r="CG344" i="3"/>
  <c r="CF344" i="3"/>
  <c r="CL344" i="3" s="1"/>
  <c r="CE344" i="3"/>
  <c r="CH343" i="3"/>
  <c r="CG343" i="3"/>
  <c r="CF343" i="3"/>
  <c r="CL343" i="3" s="1"/>
  <c r="CE343" i="3"/>
  <c r="CH338" i="3"/>
  <c r="CH337" i="3" s="1"/>
  <c r="CG338" i="3"/>
  <c r="CG337" i="3" s="1"/>
  <c r="CF338" i="3"/>
  <c r="CL338" i="3" s="1"/>
  <c r="CE338" i="3"/>
  <c r="CE337" i="3" s="1"/>
  <c r="CH334" i="3"/>
  <c r="CG334" i="3"/>
  <c r="CF334" i="3"/>
  <c r="CL334" i="3" s="1"/>
  <c r="CE334" i="3"/>
  <c r="CH333" i="3"/>
  <c r="CG333" i="3"/>
  <c r="CF333" i="3"/>
  <c r="CL333" i="3" s="1"/>
  <c r="CE333" i="3"/>
  <c r="CH329" i="3"/>
  <c r="CG329" i="3"/>
  <c r="CF329" i="3"/>
  <c r="CL329" i="3" s="1"/>
  <c r="CE329" i="3"/>
  <c r="CH328" i="3"/>
  <c r="CG328" i="3"/>
  <c r="CF328" i="3"/>
  <c r="CL328" i="3" s="1"/>
  <c r="CE328" i="3"/>
  <c r="CH322" i="3"/>
  <c r="CG322" i="3"/>
  <c r="CF322" i="3"/>
  <c r="CL322" i="3" s="1"/>
  <c r="CE322" i="3"/>
  <c r="CH310" i="3"/>
  <c r="CG310" i="3"/>
  <c r="CF310" i="3"/>
  <c r="CL310" i="3" s="1"/>
  <c r="CE310" i="3"/>
  <c r="CH309" i="3"/>
  <c r="CG309" i="3"/>
  <c r="CF309" i="3"/>
  <c r="CL309" i="3" s="1"/>
  <c r="CE309" i="3"/>
  <c r="CH307" i="3"/>
  <c r="CG307" i="3"/>
  <c r="CF307" i="3"/>
  <c r="CL307" i="3" s="1"/>
  <c r="CE307" i="3"/>
  <c r="CH306" i="3"/>
  <c r="CG306" i="3"/>
  <c r="CF306" i="3"/>
  <c r="CL306" i="3" s="1"/>
  <c r="CE306" i="3"/>
  <c r="CH305" i="3"/>
  <c r="CG305" i="3"/>
  <c r="CF305" i="3"/>
  <c r="CL305" i="3" s="1"/>
  <c r="CE305" i="3"/>
  <c r="CH304" i="3"/>
  <c r="CG304" i="3"/>
  <c r="CF304" i="3"/>
  <c r="CL304" i="3" s="1"/>
  <c r="CE304" i="3"/>
  <c r="CH303" i="3"/>
  <c r="CG303" i="3"/>
  <c r="CF303" i="3"/>
  <c r="CL303" i="3" s="1"/>
  <c r="CE303" i="3"/>
  <c r="CH297" i="3"/>
  <c r="CG297" i="3"/>
  <c r="CF297" i="3"/>
  <c r="CL297" i="3" s="1"/>
  <c r="CE297" i="3"/>
  <c r="CK297" i="3" s="1"/>
  <c r="CH296" i="3"/>
  <c r="CG296" i="3"/>
  <c r="CF296" i="3"/>
  <c r="CL296" i="3" s="1"/>
  <c r="CE296" i="3"/>
  <c r="CK296" i="3" s="1"/>
  <c r="CH291" i="3"/>
  <c r="CG291" i="3"/>
  <c r="CF291" i="3"/>
  <c r="CL291" i="3" s="1"/>
  <c r="CE291" i="3"/>
  <c r="CK291" i="3" s="1"/>
  <c r="CH278" i="3"/>
  <c r="CG278" i="3"/>
  <c r="CF278" i="3"/>
  <c r="CL278" i="3" s="1"/>
  <c r="CE278" i="3"/>
  <c r="CK278" i="3" s="1"/>
  <c r="CH268" i="3"/>
  <c r="CG268" i="3"/>
  <c r="CF268" i="3"/>
  <c r="CL268" i="3" s="1"/>
  <c r="CE268" i="3"/>
  <c r="CK268" i="3" s="1"/>
  <c r="CH264" i="3"/>
  <c r="CG264" i="3"/>
  <c r="CF264" i="3"/>
  <c r="CL264" i="3" s="1"/>
  <c r="CE264" i="3"/>
  <c r="CK264" i="3" s="1"/>
  <c r="CH263" i="3"/>
  <c r="CG263" i="3"/>
  <c r="CF263" i="3"/>
  <c r="CL263" i="3" s="1"/>
  <c r="CE263" i="3"/>
  <c r="CK263" i="3" s="1"/>
  <c r="CH258" i="3"/>
  <c r="CG258" i="3"/>
  <c r="CF258" i="3"/>
  <c r="CL258" i="3" s="1"/>
  <c r="CE258" i="3"/>
  <c r="CK258" i="3" s="1"/>
  <c r="CH253" i="3"/>
  <c r="CG253" i="3"/>
  <c r="CF253" i="3"/>
  <c r="CL253" i="3" s="1"/>
  <c r="CE253" i="3"/>
  <c r="CK253" i="3" s="1"/>
  <c r="CH249" i="3"/>
  <c r="CG249" i="3"/>
  <c r="CF249" i="3"/>
  <c r="CL249" i="3" s="1"/>
  <c r="CE249" i="3"/>
  <c r="CK249" i="3" s="1"/>
  <c r="CH248" i="3"/>
  <c r="CG248" i="3"/>
  <c r="CF248" i="3"/>
  <c r="CL248" i="3" s="1"/>
  <c r="CE248" i="3"/>
  <c r="CK248" i="3" s="1"/>
  <c r="CH243" i="3"/>
  <c r="CG243" i="3"/>
  <c r="CF243" i="3"/>
  <c r="CL243" i="3" s="1"/>
  <c r="CE243" i="3"/>
  <c r="CK243" i="3" s="1"/>
  <c r="CH238" i="3"/>
  <c r="CG238" i="3"/>
  <c r="CF238" i="3"/>
  <c r="CE238" i="3"/>
  <c r="CK238" i="3" s="1"/>
  <c r="CH233" i="3"/>
  <c r="CG233" i="3"/>
  <c r="CF233" i="3"/>
  <c r="CE233" i="3"/>
  <c r="CK233" i="3" s="1"/>
  <c r="CH226" i="3"/>
  <c r="CG226" i="3"/>
  <c r="CF226" i="3"/>
  <c r="CL226" i="3" s="1"/>
  <c r="CE226" i="3"/>
  <c r="CK226" i="3" s="1"/>
  <c r="CH210" i="3"/>
  <c r="CG210" i="3"/>
  <c r="CF210" i="3"/>
  <c r="CL210" i="3" s="1"/>
  <c r="CE210" i="3"/>
  <c r="CK210" i="3" s="1"/>
  <c r="CH203" i="3"/>
  <c r="CG203" i="3"/>
  <c r="CF203" i="3"/>
  <c r="CL203" i="3" s="1"/>
  <c r="CE203" i="3"/>
  <c r="CK203" i="3" s="1"/>
  <c r="CH193" i="3"/>
  <c r="CG193" i="3"/>
  <c r="CF193" i="3"/>
  <c r="CL193" i="3" s="1"/>
  <c r="CE193" i="3"/>
  <c r="CK193" i="3" s="1"/>
  <c r="CH191" i="3"/>
  <c r="CG191" i="3"/>
  <c r="CF191" i="3"/>
  <c r="CL191" i="3" s="1"/>
  <c r="CE191" i="3"/>
  <c r="CK191" i="3" s="1"/>
  <c r="CH190" i="3"/>
  <c r="CG190" i="3"/>
  <c r="CF190" i="3"/>
  <c r="CL190" i="3" s="1"/>
  <c r="CE190" i="3"/>
  <c r="CK190" i="3" s="1"/>
  <c r="CH189" i="3"/>
  <c r="CG189" i="3"/>
  <c r="CF189" i="3"/>
  <c r="CL189" i="3" s="1"/>
  <c r="CE189" i="3"/>
  <c r="CK189" i="3" s="1"/>
  <c r="CH188" i="3"/>
  <c r="CG188" i="3"/>
  <c r="CF188" i="3"/>
  <c r="CL188" i="3" s="1"/>
  <c r="CE188" i="3"/>
  <c r="CK188" i="3" s="1"/>
  <c r="CH187" i="3"/>
  <c r="CG187" i="3"/>
  <c r="CF187" i="3"/>
  <c r="CL187" i="3" s="1"/>
  <c r="CE187" i="3"/>
  <c r="CK187" i="3" s="1"/>
  <c r="CH186" i="3"/>
  <c r="CG186" i="3"/>
  <c r="CF186" i="3"/>
  <c r="CL186" i="3" s="1"/>
  <c r="CE186" i="3"/>
  <c r="CK186" i="3" s="1"/>
  <c r="CH185" i="3"/>
  <c r="CG185" i="3"/>
  <c r="CF185" i="3"/>
  <c r="CL185" i="3" s="1"/>
  <c r="CE185" i="3"/>
  <c r="CK185" i="3" s="1"/>
  <c r="CH184" i="3"/>
  <c r="CG184" i="3"/>
  <c r="CF184" i="3"/>
  <c r="CL184" i="3" s="1"/>
  <c r="CE184" i="3"/>
  <c r="CK184" i="3" s="1"/>
  <c r="CH179" i="3"/>
  <c r="CG179" i="3"/>
  <c r="CF179" i="3"/>
  <c r="CL179" i="3" s="1"/>
  <c r="CE179" i="3"/>
  <c r="CK179" i="3" s="1"/>
  <c r="CH178" i="3"/>
  <c r="CG178" i="3"/>
  <c r="CF178" i="3"/>
  <c r="CL178" i="3" s="1"/>
  <c r="CE178" i="3"/>
  <c r="CK178" i="3" s="1"/>
  <c r="CH177" i="3"/>
  <c r="CG177" i="3"/>
  <c r="CF177" i="3"/>
  <c r="CL177" i="3" s="1"/>
  <c r="CE177" i="3"/>
  <c r="CK177" i="3" s="1"/>
  <c r="CH176" i="3"/>
  <c r="CG176" i="3"/>
  <c r="CF176" i="3"/>
  <c r="CL176" i="3" s="1"/>
  <c r="CE176" i="3"/>
  <c r="CK176" i="3" s="1"/>
  <c r="CH172" i="3"/>
  <c r="CG172" i="3"/>
  <c r="CF172" i="3"/>
  <c r="CL172" i="3" s="1"/>
  <c r="CE172" i="3"/>
  <c r="CK172" i="3" s="1"/>
  <c r="CH171" i="3"/>
  <c r="CG171" i="3"/>
  <c r="CF171" i="3"/>
  <c r="CL171" i="3" s="1"/>
  <c r="CE171" i="3"/>
  <c r="CK171" i="3" s="1"/>
  <c r="CH169" i="3"/>
  <c r="CG169" i="3"/>
  <c r="CF169" i="3"/>
  <c r="CL169" i="3" s="1"/>
  <c r="CE169" i="3"/>
  <c r="CK169" i="3" s="1"/>
  <c r="CH163" i="3"/>
  <c r="CG163" i="3"/>
  <c r="CF163" i="3"/>
  <c r="CL163" i="3" s="1"/>
  <c r="CE163" i="3"/>
  <c r="CK163" i="3" s="1"/>
  <c r="CH157" i="3"/>
  <c r="CG157" i="3"/>
  <c r="CF157" i="3"/>
  <c r="CL157" i="3" s="1"/>
  <c r="CE157" i="3"/>
  <c r="CK157" i="3" s="1"/>
  <c r="CH156" i="3"/>
  <c r="CG156" i="3"/>
  <c r="CF156" i="3"/>
  <c r="CL156" i="3" s="1"/>
  <c r="CE156" i="3"/>
  <c r="CK156" i="3" s="1"/>
  <c r="CH155" i="3"/>
  <c r="CG155" i="3"/>
  <c r="CF155" i="3"/>
  <c r="CL155" i="3" s="1"/>
  <c r="CE155" i="3"/>
  <c r="CK155" i="3" s="1"/>
  <c r="CH154" i="3"/>
  <c r="CG154" i="3"/>
  <c r="CF154" i="3"/>
  <c r="CL154" i="3" s="1"/>
  <c r="CE154" i="3"/>
  <c r="CK154" i="3" s="1"/>
  <c r="CH153" i="3"/>
  <c r="CG153" i="3"/>
  <c r="CF153" i="3"/>
  <c r="CL153" i="3" s="1"/>
  <c r="CE153" i="3"/>
  <c r="CK153" i="3" s="1"/>
  <c r="CH152" i="3"/>
  <c r="CG152" i="3"/>
  <c r="CF152" i="3"/>
  <c r="CL152" i="3" s="1"/>
  <c r="CE152" i="3"/>
  <c r="CK152" i="3" s="1"/>
  <c r="CH151" i="3"/>
  <c r="CG151" i="3"/>
  <c r="CF151" i="3"/>
  <c r="CL151" i="3" s="1"/>
  <c r="CE151" i="3"/>
  <c r="CK151" i="3" s="1"/>
  <c r="CH150" i="3"/>
  <c r="CG150" i="3"/>
  <c r="CF150" i="3"/>
  <c r="CL150" i="3" s="1"/>
  <c r="CE150" i="3"/>
  <c r="CK150" i="3" s="1"/>
  <c r="CH149" i="3"/>
  <c r="CG149" i="3"/>
  <c r="CF149" i="3"/>
  <c r="CL149" i="3" s="1"/>
  <c r="CE149" i="3"/>
  <c r="CK149" i="3" s="1"/>
  <c r="CH148" i="3"/>
  <c r="CG148" i="3"/>
  <c r="CF148" i="3"/>
  <c r="CL148" i="3" s="1"/>
  <c r="CE148" i="3"/>
  <c r="CK148" i="3" s="1"/>
  <c r="CH147" i="3"/>
  <c r="CG147" i="3"/>
  <c r="CF147" i="3"/>
  <c r="CL147" i="3" s="1"/>
  <c r="CE147" i="3"/>
  <c r="CK147" i="3" s="1"/>
  <c r="CH146" i="3"/>
  <c r="CG146" i="3"/>
  <c r="CF146" i="3"/>
  <c r="CL146" i="3" s="1"/>
  <c r="CE146" i="3"/>
  <c r="CK146" i="3" s="1"/>
  <c r="CH145" i="3"/>
  <c r="CG145" i="3"/>
  <c r="CF145" i="3"/>
  <c r="CL145" i="3" s="1"/>
  <c r="CE145" i="3"/>
  <c r="CK145" i="3" s="1"/>
  <c r="CH144" i="3"/>
  <c r="CG144" i="3"/>
  <c r="CF144" i="3"/>
  <c r="CL144" i="3" s="1"/>
  <c r="CE144" i="3"/>
  <c r="CK144" i="3" s="1"/>
  <c r="CH143" i="3"/>
  <c r="CG143" i="3"/>
  <c r="CF143" i="3"/>
  <c r="CL143" i="3" s="1"/>
  <c r="CE143" i="3"/>
  <c r="CK143" i="3" s="1"/>
  <c r="CH142" i="3"/>
  <c r="CG142" i="3"/>
  <c r="CF142" i="3"/>
  <c r="CL142" i="3" s="1"/>
  <c r="CE142" i="3"/>
  <c r="CK142" i="3" s="1"/>
  <c r="CH141" i="3"/>
  <c r="CG141" i="3"/>
  <c r="CF141" i="3"/>
  <c r="CL141" i="3" s="1"/>
  <c r="CE141" i="3"/>
  <c r="CK141" i="3" s="1"/>
  <c r="CH140" i="3"/>
  <c r="CG140" i="3"/>
  <c r="CF140" i="3"/>
  <c r="CL140" i="3" s="1"/>
  <c r="CE140" i="3"/>
  <c r="CK140" i="3" s="1"/>
  <c r="CH139" i="3"/>
  <c r="CG139" i="3"/>
  <c r="CF139" i="3"/>
  <c r="CE139" i="3"/>
  <c r="CH138" i="3"/>
  <c r="CG138" i="3"/>
  <c r="CF138" i="3"/>
  <c r="CL138" i="3" s="1"/>
  <c r="CE138" i="3"/>
  <c r="CH137" i="3"/>
  <c r="CG137" i="3"/>
  <c r="CF137" i="3"/>
  <c r="CL137" i="3" s="1"/>
  <c r="CE137" i="3"/>
  <c r="CH136" i="3"/>
  <c r="CG136" i="3"/>
  <c r="CF136" i="3"/>
  <c r="CL136" i="3" s="1"/>
  <c r="CE136" i="3"/>
  <c r="CH135" i="3"/>
  <c r="CG135" i="3"/>
  <c r="CF135" i="3"/>
  <c r="CL135" i="3" s="1"/>
  <c r="CE135" i="3"/>
  <c r="CH134" i="3"/>
  <c r="CG134" i="3"/>
  <c r="CF134" i="3"/>
  <c r="CL134" i="3" s="1"/>
  <c r="CE134" i="3"/>
  <c r="CH133" i="3"/>
  <c r="CG133" i="3"/>
  <c r="CF133" i="3"/>
  <c r="CL133" i="3" s="1"/>
  <c r="CE133" i="3"/>
  <c r="CH132" i="3"/>
  <c r="CG132" i="3"/>
  <c r="CF132" i="3"/>
  <c r="CL132" i="3" s="1"/>
  <c r="CE132" i="3"/>
  <c r="CH131" i="3"/>
  <c r="CG131" i="3"/>
  <c r="CF131" i="3"/>
  <c r="CL131" i="3" s="1"/>
  <c r="CE131" i="3"/>
  <c r="CH130" i="3"/>
  <c r="CG130" i="3"/>
  <c r="CF130" i="3"/>
  <c r="CL130" i="3" s="1"/>
  <c r="CE130" i="3"/>
  <c r="CH129" i="3"/>
  <c r="CG129" i="3"/>
  <c r="CF129" i="3"/>
  <c r="CL129" i="3" s="1"/>
  <c r="CE129" i="3"/>
  <c r="CH128" i="3"/>
  <c r="CG128" i="3"/>
  <c r="CF128" i="3"/>
  <c r="CL128" i="3" s="1"/>
  <c r="CE128" i="3"/>
  <c r="CH127" i="3"/>
  <c r="CG127" i="3"/>
  <c r="CF127" i="3"/>
  <c r="CL127" i="3" s="1"/>
  <c r="CE127" i="3"/>
  <c r="CH126" i="3"/>
  <c r="CG126" i="3"/>
  <c r="CF126" i="3"/>
  <c r="CL126" i="3" s="1"/>
  <c r="CE126" i="3"/>
  <c r="CH115" i="3"/>
  <c r="CG115" i="3"/>
  <c r="CF115" i="3"/>
  <c r="CL115" i="3" s="1"/>
  <c r="CE115" i="3"/>
  <c r="CH109" i="3"/>
  <c r="CG109" i="3"/>
  <c r="CF109" i="3"/>
  <c r="CL109" i="3" s="1"/>
  <c r="CE109" i="3"/>
  <c r="CH104" i="3"/>
  <c r="CG104" i="3"/>
  <c r="CF104" i="3"/>
  <c r="CL104" i="3" s="1"/>
  <c r="CE104" i="3"/>
  <c r="CH99" i="3"/>
  <c r="CG99" i="3"/>
  <c r="CF99" i="3"/>
  <c r="CL99" i="3" s="1"/>
  <c r="CE99" i="3"/>
  <c r="CH94" i="3"/>
  <c r="CG94" i="3"/>
  <c r="CF94" i="3"/>
  <c r="CL94" i="3" s="1"/>
  <c r="CE94" i="3"/>
  <c r="CH84" i="3"/>
  <c r="CG84" i="3"/>
  <c r="CF84" i="3"/>
  <c r="CL84" i="3" s="1"/>
  <c r="CE84" i="3"/>
  <c r="CH83" i="3"/>
  <c r="CG83" i="3"/>
  <c r="CF83" i="3"/>
  <c r="CL83" i="3" s="1"/>
  <c r="CE83" i="3"/>
  <c r="CH82" i="3"/>
  <c r="CG82" i="3"/>
  <c r="CF82" i="3"/>
  <c r="CL82" i="3" s="1"/>
  <c r="CE82" i="3"/>
  <c r="CH81" i="3"/>
  <c r="CG81" i="3"/>
  <c r="CF81" i="3"/>
  <c r="CL81" i="3" s="1"/>
  <c r="CE81" i="3"/>
  <c r="CH80" i="3"/>
  <c r="CG80" i="3"/>
  <c r="CF80" i="3"/>
  <c r="CL80" i="3" s="1"/>
  <c r="CE80" i="3"/>
  <c r="CH79" i="3"/>
  <c r="CG79" i="3"/>
  <c r="CF79" i="3"/>
  <c r="CL79" i="3" s="1"/>
  <c r="CE79" i="3"/>
  <c r="CH78" i="3"/>
  <c r="CG78" i="3"/>
  <c r="CF78" i="3"/>
  <c r="CL78" i="3" s="1"/>
  <c r="CE78" i="3"/>
  <c r="CH77" i="3"/>
  <c r="CG77" i="3"/>
  <c r="CF77" i="3"/>
  <c r="CL77" i="3" s="1"/>
  <c r="CE77" i="3"/>
  <c r="CH76" i="3"/>
  <c r="CG76" i="3"/>
  <c r="CF76" i="3"/>
  <c r="CL76" i="3" s="1"/>
  <c r="CE76" i="3"/>
  <c r="CH75" i="3"/>
  <c r="CG75" i="3"/>
  <c r="CF75" i="3"/>
  <c r="CL75" i="3" s="1"/>
  <c r="CE75" i="3"/>
  <c r="CH74" i="3"/>
  <c r="CG74" i="3"/>
  <c r="CF74" i="3"/>
  <c r="CL74" i="3" s="1"/>
  <c r="CE74" i="3"/>
  <c r="CH73" i="3"/>
  <c r="CG73" i="3"/>
  <c r="CF73" i="3"/>
  <c r="CL73" i="3" s="1"/>
  <c r="CE73" i="3"/>
  <c r="CH72" i="3"/>
  <c r="CG72" i="3"/>
  <c r="CF72" i="3"/>
  <c r="CL72" i="3" s="1"/>
  <c r="CE72" i="3"/>
  <c r="CH71" i="3"/>
  <c r="CG71" i="3"/>
  <c r="CF71" i="3"/>
  <c r="CL71" i="3" s="1"/>
  <c r="CE71" i="3"/>
  <c r="CH70" i="3"/>
  <c r="CG70" i="3"/>
  <c r="CF70" i="3"/>
  <c r="CL70" i="3" s="1"/>
  <c r="CE70" i="3"/>
  <c r="CH69" i="3"/>
  <c r="CG69" i="3"/>
  <c r="CF69" i="3"/>
  <c r="CL69" i="3" s="1"/>
  <c r="CE69" i="3"/>
  <c r="CH63" i="3"/>
  <c r="CG63" i="3"/>
  <c r="CF63" i="3"/>
  <c r="CL63" i="3" s="1"/>
  <c r="CE63" i="3"/>
  <c r="CH62" i="3"/>
  <c r="CG62" i="3"/>
  <c r="CF62" i="3"/>
  <c r="CL62" i="3" s="1"/>
  <c r="CE62" i="3"/>
  <c r="CH60" i="3"/>
  <c r="CG60" i="3"/>
  <c r="CF60" i="3"/>
  <c r="CL60" i="3" s="1"/>
  <c r="CE60" i="3"/>
  <c r="CH59" i="3"/>
  <c r="CG59" i="3"/>
  <c r="CF59" i="3"/>
  <c r="CL59" i="3" s="1"/>
  <c r="CE59" i="3"/>
  <c r="CH46" i="3"/>
  <c r="CG46" i="3"/>
  <c r="CF46" i="3"/>
  <c r="CL46" i="3" s="1"/>
  <c r="CE46" i="3"/>
  <c r="CH45" i="3"/>
  <c r="CG45" i="3"/>
  <c r="CF45" i="3"/>
  <c r="CL45" i="3" s="1"/>
  <c r="CE45" i="3"/>
  <c r="CH44" i="3"/>
  <c r="CG44" i="3"/>
  <c r="CF44" i="3"/>
  <c r="CL44" i="3" s="1"/>
  <c r="CE44" i="3"/>
  <c r="CH38" i="3"/>
  <c r="CG38" i="3"/>
  <c r="CF38" i="3"/>
  <c r="CL38" i="3" s="1"/>
  <c r="CE38" i="3"/>
  <c r="CH32" i="3"/>
  <c r="CG32" i="3"/>
  <c r="CF32" i="3"/>
  <c r="CL32" i="3" s="1"/>
  <c r="CE32" i="3"/>
  <c r="CH28" i="3"/>
  <c r="CG28" i="3"/>
  <c r="CF28" i="3"/>
  <c r="CL28" i="3" s="1"/>
  <c r="CE28" i="3"/>
  <c r="CH23" i="3"/>
  <c r="CG23" i="3"/>
  <c r="CF23" i="3"/>
  <c r="CL23" i="3" s="1"/>
  <c r="CE23" i="3"/>
  <c r="CH16" i="3"/>
  <c r="CG16" i="3"/>
  <c r="CF16" i="3"/>
  <c r="CL16" i="3" s="1"/>
  <c r="CE16" i="3"/>
  <c r="CH15" i="3"/>
  <c r="CG15" i="3"/>
  <c r="CF15" i="3"/>
  <c r="CL15" i="3" s="1"/>
  <c r="CE15" i="3"/>
  <c r="CH14" i="3"/>
  <c r="CG14" i="3"/>
  <c r="CF14" i="3"/>
  <c r="CL14" i="3" s="1"/>
  <c r="CE14" i="3"/>
  <c r="CH13" i="3"/>
  <c r="CG13" i="3"/>
  <c r="CF13" i="3"/>
  <c r="CL13" i="3" s="1"/>
  <c r="CE13" i="3"/>
  <c r="CH12" i="3"/>
  <c r="CG12" i="3"/>
  <c r="CF12" i="3"/>
  <c r="CL12" i="3" s="1"/>
  <c r="CE12" i="3"/>
  <c r="BT368" i="3"/>
  <c r="BS368" i="3"/>
  <c r="BR368" i="3"/>
  <c r="BX368" i="3" s="1"/>
  <c r="BQ368" i="3"/>
  <c r="BW368" i="3" s="1"/>
  <c r="BT367" i="3"/>
  <c r="BS367" i="3"/>
  <c r="BR367" i="3"/>
  <c r="BQ367" i="3"/>
  <c r="BW367" i="3" s="1"/>
  <c r="BT366" i="3"/>
  <c r="BS366" i="3"/>
  <c r="BR366" i="3"/>
  <c r="BQ366" i="3"/>
  <c r="BW366" i="3" s="1"/>
  <c r="BT365" i="3"/>
  <c r="BS365" i="3"/>
  <c r="BR365" i="3"/>
  <c r="BX365" i="3" s="1"/>
  <c r="BQ365" i="3"/>
  <c r="BW365" i="3" s="1"/>
  <c r="BT364" i="3"/>
  <c r="BS364" i="3"/>
  <c r="BR364" i="3"/>
  <c r="BX364" i="3" s="1"/>
  <c r="BQ364" i="3"/>
  <c r="BW364" i="3" s="1"/>
  <c r="BT357" i="3"/>
  <c r="BS357" i="3"/>
  <c r="BR357" i="3"/>
  <c r="BQ357" i="3"/>
  <c r="BW357" i="3" s="1"/>
  <c r="BT354" i="3"/>
  <c r="BS354" i="3"/>
  <c r="BR354" i="3"/>
  <c r="BX354" i="3" s="1"/>
  <c r="BQ354" i="3"/>
  <c r="BW354" i="3" s="1"/>
  <c r="BT353" i="3"/>
  <c r="BS353" i="3"/>
  <c r="BR353" i="3"/>
  <c r="BX353" i="3" s="1"/>
  <c r="BQ353" i="3"/>
  <c r="BW353" i="3" s="1"/>
  <c r="BT352" i="3"/>
  <c r="BS352" i="3"/>
  <c r="BR352" i="3"/>
  <c r="BQ352" i="3"/>
  <c r="BW352" i="3" s="1"/>
  <c r="BT351" i="3"/>
  <c r="BS351" i="3"/>
  <c r="BR351" i="3"/>
  <c r="BQ351" i="3"/>
  <c r="BW351" i="3" s="1"/>
  <c r="BT350" i="3"/>
  <c r="BS350" i="3"/>
  <c r="BR350" i="3"/>
  <c r="BX350" i="3" s="1"/>
  <c r="BQ350" i="3"/>
  <c r="BW350" i="3" s="1"/>
  <c r="BT349" i="3"/>
  <c r="BS349" i="3"/>
  <c r="BR349" i="3"/>
  <c r="BX349" i="3" s="1"/>
  <c r="BQ349" i="3"/>
  <c r="BW349" i="3" s="1"/>
  <c r="BT348" i="3"/>
  <c r="BS348" i="3"/>
  <c r="BR348" i="3"/>
  <c r="BQ348" i="3"/>
  <c r="BW348" i="3" s="1"/>
  <c r="BT347" i="3"/>
  <c r="BS347" i="3"/>
  <c r="BR347" i="3"/>
  <c r="BQ347" i="3"/>
  <c r="BW347" i="3" s="1"/>
  <c r="BT346" i="3"/>
  <c r="BS346" i="3"/>
  <c r="BR346" i="3"/>
  <c r="BX346" i="3" s="1"/>
  <c r="BQ346" i="3"/>
  <c r="BW346" i="3" s="1"/>
  <c r="BT345" i="3"/>
  <c r="BS345" i="3"/>
  <c r="BR345" i="3"/>
  <c r="BX345" i="3" s="1"/>
  <c r="BQ345" i="3"/>
  <c r="BW345" i="3" s="1"/>
  <c r="BT344" i="3"/>
  <c r="BS344" i="3"/>
  <c r="BR344" i="3"/>
  <c r="BQ344" i="3"/>
  <c r="BW344" i="3" s="1"/>
  <c r="BT343" i="3"/>
  <c r="BS343" i="3"/>
  <c r="BR343" i="3"/>
  <c r="BQ343" i="3"/>
  <c r="BW343" i="3" s="1"/>
  <c r="BT338" i="3"/>
  <c r="BT337" i="3" s="1"/>
  <c r="BS338" i="3"/>
  <c r="BS337" i="3" s="1"/>
  <c r="BR338" i="3"/>
  <c r="BQ338" i="3"/>
  <c r="BW338" i="3" s="1"/>
  <c r="BT334" i="3"/>
  <c r="BS334" i="3"/>
  <c r="BR334" i="3"/>
  <c r="BQ334" i="3"/>
  <c r="BW334" i="3" s="1"/>
  <c r="BT333" i="3"/>
  <c r="BS333" i="3"/>
  <c r="BR333" i="3"/>
  <c r="BQ333" i="3"/>
  <c r="BW333" i="3" s="1"/>
  <c r="BT329" i="3"/>
  <c r="BS329" i="3"/>
  <c r="BR329" i="3"/>
  <c r="BQ329" i="3"/>
  <c r="BW329" i="3" s="1"/>
  <c r="BT328" i="3"/>
  <c r="BS328" i="3"/>
  <c r="BR328" i="3"/>
  <c r="BX328" i="3" s="1"/>
  <c r="BQ328" i="3"/>
  <c r="BW328" i="3" s="1"/>
  <c r="BT322" i="3"/>
  <c r="BS322" i="3"/>
  <c r="BR322" i="3"/>
  <c r="BX322" i="3" s="1"/>
  <c r="BQ322" i="3"/>
  <c r="BW322" i="3" s="1"/>
  <c r="BT310" i="3"/>
  <c r="BS310" i="3"/>
  <c r="BR310" i="3"/>
  <c r="BQ310" i="3"/>
  <c r="BW310" i="3" s="1"/>
  <c r="BT309" i="3"/>
  <c r="BS309" i="3"/>
  <c r="BR309" i="3"/>
  <c r="BQ309" i="3"/>
  <c r="BW309" i="3" s="1"/>
  <c r="BT307" i="3"/>
  <c r="BS307" i="3"/>
  <c r="BR307" i="3"/>
  <c r="BX307" i="3" s="1"/>
  <c r="BQ307" i="3"/>
  <c r="BW307" i="3" s="1"/>
  <c r="BT306" i="3"/>
  <c r="BS306" i="3"/>
  <c r="BR306" i="3"/>
  <c r="BQ306" i="3"/>
  <c r="BW306" i="3" s="1"/>
  <c r="BT305" i="3"/>
  <c r="BS305" i="3"/>
  <c r="BR305" i="3"/>
  <c r="BQ305" i="3"/>
  <c r="BW305" i="3" s="1"/>
  <c r="BT304" i="3"/>
  <c r="BS304" i="3"/>
  <c r="BR304" i="3"/>
  <c r="BQ304" i="3"/>
  <c r="BW304" i="3" s="1"/>
  <c r="BT303" i="3"/>
  <c r="BS303" i="3"/>
  <c r="BR303" i="3"/>
  <c r="BX303" i="3" s="1"/>
  <c r="BQ303" i="3"/>
  <c r="BW303" i="3" s="1"/>
  <c r="BT297" i="3"/>
  <c r="BS297" i="3"/>
  <c r="BR297" i="3"/>
  <c r="BX297" i="3" s="1"/>
  <c r="BQ297" i="3"/>
  <c r="BW297" i="3" s="1"/>
  <c r="BT296" i="3"/>
  <c r="BS296" i="3"/>
  <c r="BR296" i="3"/>
  <c r="BQ296" i="3"/>
  <c r="BW296" i="3" s="1"/>
  <c r="BT291" i="3"/>
  <c r="BS291" i="3"/>
  <c r="BR291" i="3"/>
  <c r="BQ291" i="3"/>
  <c r="BW291" i="3" s="1"/>
  <c r="BT278" i="3"/>
  <c r="BS278" i="3"/>
  <c r="BR278" i="3"/>
  <c r="BX278" i="3" s="1"/>
  <c r="BQ278" i="3"/>
  <c r="BW278" i="3" s="1"/>
  <c r="BT268" i="3"/>
  <c r="BS268" i="3"/>
  <c r="BR268" i="3"/>
  <c r="BQ268" i="3"/>
  <c r="BW268" i="3" s="1"/>
  <c r="BT264" i="3"/>
  <c r="BS264" i="3"/>
  <c r="BR264" i="3"/>
  <c r="BX264" i="3" s="1"/>
  <c r="BQ264" i="3"/>
  <c r="BW264" i="3" s="1"/>
  <c r="BT263" i="3"/>
  <c r="BS263" i="3"/>
  <c r="BR263" i="3"/>
  <c r="BQ263" i="3"/>
  <c r="BW263" i="3" s="1"/>
  <c r="BT258" i="3"/>
  <c r="BS258" i="3"/>
  <c r="BR258" i="3"/>
  <c r="BQ258" i="3"/>
  <c r="BW258" i="3" s="1"/>
  <c r="BT253" i="3"/>
  <c r="BS253" i="3"/>
  <c r="BR253" i="3"/>
  <c r="BX253" i="3" s="1"/>
  <c r="BQ253" i="3"/>
  <c r="BW253" i="3" s="1"/>
  <c r="BT249" i="3"/>
  <c r="BS249" i="3"/>
  <c r="BR249" i="3"/>
  <c r="BX249" i="3" s="1"/>
  <c r="BQ249" i="3"/>
  <c r="BW249" i="3" s="1"/>
  <c r="BT248" i="3"/>
  <c r="BS248" i="3"/>
  <c r="BR248" i="3"/>
  <c r="BX248" i="3" s="1"/>
  <c r="BQ248" i="3"/>
  <c r="BW248" i="3" s="1"/>
  <c r="BT243" i="3"/>
  <c r="BS243" i="3"/>
  <c r="BR243" i="3"/>
  <c r="BX243" i="3" s="1"/>
  <c r="BQ243" i="3"/>
  <c r="BW243" i="3" s="1"/>
  <c r="BT238" i="3"/>
  <c r="BS238" i="3"/>
  <c r="BR238" i="3"/>
  <c r="BX238" i="3" s="1"/>
  <c r="BQ238" i="3"/>
  <c r="BW238" i="3" s="1"/>
  <c r="BT233" i="3"/>
  <c r="BS233" i="3"/>
  <c r="BR233" i="3"/>
  <c r="BX233" i="3" s="1"/>
  <c r="BQ233" i="3"/>
  <c r="BW233" i="3" s="1"/>
  <c r="BT226" i="3"/>
  <c r="BS226" i="3"/>
  <c r="BR226" i="3"/>
  <c r="BX226" i="3" s="1"/>
  <c r="BQ226" i="3"/>
  <c r="BW226" i="3" s="1"/>
  <c r="BT210" i="3"/>
  <c r="BS210" i="3"/>
  <c r="BR210" i="3"/>
  <c r="BX210" i="3" s="1"/>
  <c r="BQ210" i="3"/>
  <c r="BW210" i="3" s="1"/>
  <c r="BT203" i="3"/>
  <c r="BS203" i="3"/>
  <c r="BR203" i="3"/>
  <c r="BX203" i="3" s="1"/>
  <c r="BQ203" i="3"/>
  <c r="BW203" i="3" s="1"/>
  <c r="BT193" i="3"/>
  <c r="BS193" i="3"/>
  <c r="BR193" i="3"/>
  <c r="BX193" i="3" s="1"/>
  <c r="BQ193" i="3"/>
  <c r="BW193" i="3" s="1"/>
  <c r="BT191" i="3"/>
  <c r="BS191" i="3"/>
  <c r="BR191" i="3"/>
  <c r="BX191" i="3" s="1"/>
  <c r="BQ191" i="3"/>
  <c r="BW191" i="3" s="1"/>
  <c r="BT190" i="3"/>
  <c r="BS190" i="3"/>
  <c r="BR190" i="3"/>
  <c r="BX190" i="3" s="1"/>
  <c r="BQ190" i="3"/>
  <c r="BW190" i="3" s="1"/>
  <c r="BT189" i="3"/>
  <c r="BS189" i="3"/>
  <c r="BR189" i="3"/>
  <c r="BX189" i="3" s="1"/>
  <c r="BQ189" i="3"/>
  <c r="BW189" i="3" s="1"/>
  <c r="BT188" i="3"/>
  <c r="BS188" i="3"/>
  <c r="BR188" i="3"/>
  <c r="BX188" i="3" s="1"/>
  <c r="BQ188" i="3"/>
  <c r="BW188" i="3" s="1"/>
  <c r="BT187" i="3"/>
  <c r="BS187" i="3"/>
  <c r="BR187" i="3"/>
  <c r="BX187" i="3" s="1"/>
  <c r="BQ187" i="3"/>
  <c r="BW187" i="3" s="1"/>
  <c r="BT186" i="3"/>
  <c r="BS186" i="3"/>
  <c r="BR186" i="3"/>
  <c r="BX186" i="3" s="1"/>
  <c r="BQ186" i="3"/>
  <c r="BW186" i="3" s="1"/>
  <c r="BT185" i="3"/>
  <c r="BS185" i="3"/>
  <c r="BR185" i="3"/>
  <c r="BX185" i="3" s="1"/>
  <c r="BQ185" i="3"/>
  <c r="BW185" i="3" s="1"/>
  <c r="BT184" i="3"/>
  <c r="BS184" i="3"/>
  <c r="BR184" i="3"/>
  <c r="BX184" i="3" s="1"/>
  <c r="BQ184" i="3"/>
  <c r="BW184" i="3" s="1"/>
  <c r="BT179" i="3"/>
  <c r="BS179" i="3"/>
  <c r="BR179" i="3"/>
  <c r="BQ179" i="3"/>
  <c r="BW179" i="3" s="1"/>
  <c r="BT178" i="3"/>
  <c r="BS178" i="3"/>
  <c r="BR178" i="3"/>
  <c r="BX178" i="3" s="1"/>
  <c r="BQ178" i="3"/>
  <c r="BW178" i="3" s="1"/>
  <c r="BT177" i="3"/>
  <c r="BS177" i="3"/>
  <c r="BR177" i="3"/>
  <c r="BX177" i="3" s="1"/>
  <c r="BQ177" i="3"/>
  <c r="BW177" i="3" s="1"/>
  <c r="BT176" i="3"/>
  <c r="BS176" i="3"/>
  <c r="BR176" i="3"/>
  <c r="BX176" i="3" s="1"/>
  <c r="BQ176" i="3"/>
  <c r="BW176" i="3" s="1"/>
  <c r="BT172" i="3"/>
  <c r="BS172" i="3"/>
  <c r="BR172" i="3"/>
  <c r="BQ172" i="3"/>
  <c r="BW172" i="3" s="1"/>
  <c r="BT171" i="3"/>
  <c r="BS171" i="3"/>
  <c r="BR171" i="3"/>
  <c r="BX171" i="3" s="1"/>
  <c r="BQ171" i="3"/>
  <c r="BW171" i="3" s="1"/>
  <c r="BT169" i="3"/>
  <c r="BS169" i="3"/>
  <c r="BR169" i="3"/>
  <c r="BX169" i="3" s="1"/>
  <c r="BQ169" i="3"/>
  <c r="BW169" i="3" s="1"/>
  <c r="BT163" i="3"/>
  <c r="BS163" i="3"/>
  <c r="BR163" i="3"/>
  <c r="BX163" i="3" s="1"/>
  <c r="BQ163" i="3"/>
  <c r="BW163" i="3" s="1"/>
  <c r="BT157" i="3"/>
  <c r="BS157" i="3"/>
  <c r="BR157" i="3"/>
  <c r="BX157" i="3" s="1"/>
  <c r="BQ157" i="3"/>
  <c r="BW157" i="3" s="1"/>
  <c r="BT156" i="3"/>
  <c r="BS156" i="3"/>
  <c r="BR156" i="3"/>
  <c r="BQ156" i="3"/>
  <c r="BW156" i="3" s="1"/>
  <c r="BT155" i="3"/>
  <c r="BS155" i="3"/>
  <c r="BR155" i="3"/>
  <c r="BX155" i="3" s="1"/>
  <c r="BQ155" i="3"/>
  <c r="BW155" i="3" s="1"/>
  <c r="BT154" i="3"/>
  <c r="BS154" i="3"/>
  <c r="BR154" i="3"/>
  <c r="BX154" i="3" s="1"/>
  <c r="BQ154" i="3"/>
  <c r="BW154" i="3" s="1"/>
  <c r="BT153" i="3"/>
  <c r="BS153" i="3"/>
  <c r="BR153" i="3"/>
  <c r="BX153" i="3" s="1"/>
  <c r="BQ153" i="3"/>
  <c r="BW153" i="3" s="1"/>
  <c r="BT152" i="3"/>
  <c r="BS152" i="3"/>
  <c r="BR152" i="3"/>
  <c r="BX152" i="3" s="1"/>
  <c r="BQ152" i="3"/>
  <c r="BW152" i="3" s="1"/>
  <c r="BT151" i="3"/>
  <c r="BS151" i="3"/>
  <c r="BR151" i="3"/>
  <c r="BX151" i="3" s="1"/>
  <c r="BQ151" i="3"/>
  <c r="BW151" i="3" s="1"/>
  <c r="BT150" i="3"/>
  <c r="BS150" i="3"/>
  <c r="BR150" i="3"/>
  <c r="BX150" i="3" s="1"/>
  <c r="BQ150" i="3"/>
  <c r="BW150" i="3" s="1"/>
  <c r="BT149" i="3"/>
  <c r="BS149" i="3"/>
  <c r="BR149" i="3"/>
  <c r="BX149" i="3" s="1"/>
  <c r="BQ149" i="3"/>
  <c r="BW149" i="3" s="1"/>
  <c r="BT148" i="3"/>
  <c r="BS148" i="3"/>
  <c r="BR148" i="3"/>
  <c r="BX148" i="3" s="1"/>
  <c r="BQ148" i="3"/>
  <c r="BW148" i="3" s="1"/>
  <c r="BT147" i="3"/>
  <c r="BS147" i="3"/>
  <c r="BR147" i="3"/>
  <c r="BX147" i="3" s="1"/>
  <c r="BQ147" i="3"/>
  <c r="BW147" i="3" s="1"/>
  <c r="BT146" i="3"/>
  <c r="BS146" i="3"/>
  <c r="BR146" i="3"/>
  <c r="BX146" i="3" s="1"/>
  <c r="BQ146" i="3"/>
  <c r="BW146" i="3" s="1"/>
  <c r="BT145" i="3"/>
  <c r="BS145" i="3"/>
  <c r="BR145" i="3"/>
  <c r="BX145" i="3" s="1"/>
  <c r="BQ145" i="3"/>
  <c r="BW145" i="3" s="1"/>
  <c r="BT144" i="3"/>
  <c r="BS144" i="3"/>
  <c r="BR144" i="3"/>
  <c r="BX144" i="3" s="1"/>
  <c r="BQ144" i="3"/>
  <c r="BW144" i="3" s="1"/>
  <c r="BT143" i="3"/>
  <c r="BS143" i="3"/>
  <c r="BR143" i="3"/>
  <c r="BX143" i="3" s="1"/>
  <c r="BQ143" i="3"/>
  <c r="BW143" i="3" s="1"/>
  <c r="BT142" i="3"/>
  <c r="BS142" i="3"/>
  <c r="BR142" i="3"/>
  <c r="BX142" i="3" s="1"/>
  <c r="BQ142" i="3"/>
  <c r="BW142" i="3" s="1"/>
  <c r="BT141" i="3"/>
  <c r="BS141" i="3"/>
  <c r="BR141" i="3"/>
  <c r="BX141" i="3" s="1"/>
  <c r="BQ141" i="3"/>
  <c r="BW141" i="3" s="1"/>
  <c r="BT140" i="3"/>
  <c r="BS140" i="3"/>
  <c r="BR140" i="3"/>
  <c r="BX140" i="3" s="1"/>
  <c r="BQ140" i="3"/>
  <c r="BW140" i="3" s="1"/>
  <c r="BT139" i="3"/>
  <c r="BS139" i="3"/>
  <c r="BR139" i="3"/>
  <c r="BQ139" i="3"/>
  <c r="BT138" i="3"/>
  <c r="BS138" i="3"/>
  <c r="BR138" i="3"/>
  <c r="BQ138" i="3"/>
  <c r="BW138" i="3" s="1"/>
  <c r="BT137" i="3"/>
  <c r="BS137" i="3"/>
  <c r="BR137" i="3"/>
  <c r="BQ137" i="3"/>
  <c r="BW137" i="3" s="1"/>
  <c r="BT136" i="3"/>
  <c r="BS136" i="3"/>
  <c r="BR136" i="3"/>
  <c r="BQ136" i="3"/>
  <c r="BW136" i="3" s="1"/>
  <c r="BT135" i="3"/>
  <c r="BS135" i="3"/>
  <c r="BR135" i="3"/>
  <c r="BQ135" i="3"/>
  <c r="BW135" i="3" s="1"/>
  <c r="BT134" i="3"/>
  <c r="BS134" i="3"/>
  <c r="BR134" i="3"/>
  <c r="BQ134" i="3"/>
  <c r="BW134" i="3" s="1"/>
  <c r="BT133" i="3"/>
  <c r="BS133" i="3"/>
  <c r="BR133" i="3"/>
  <c r="BQ133" i="3"/>
  <c r="BW133" i="3" s="1"/>
  <c r="BT132" i="3"/>
  <c r="BS132" i="3"/>
  <c r="BR132" i="3"/>
  <c r="BQ132" i="3"/>
  <c r="BW132" i="3" s="1"/>
  <c r="BT131" i="3"/>
  <c r="BS131" i="3"/>
  <c r="BR131" i="3"/>
  <c r="BQ131" i="3"/>
  <c r="BW131" i="3" s="1"/>
  <c r="BT130" i="3"/>
  <c r="BS130" i="3"/>
  <c r="BR130" i="3"/>
  <c r="BQ130" i="3"/>
  <c r="BW130" i="3" s="1"/>
  <c r="BT129" i="3"/>
  <c r="BS129" i="3"/>
  <c r="BR129" i="3"/>
  <c r="BQ129" i="3"/>
  <c r="BW129" i="3" s="1"/>
  <c r="BT128" i="3"/>
  <c r="BS128" i="3"/>
  <c r="BR128" i="3"/>
  <c r="BQ128" i="3"/>
  <c r="BW128" i="3" s="1"/>
  <c r="BT127" i="3"/>
  <c r="BS127" i="3"/>
  <c r="BR127" i="3"/>
  <c r="BQ127" i="3"/>
  <c r="BW127" i="3" s="1"/>
  <c r="BT126" i="3"/>
  <c r="BS126" i="3"/>
  <c r="BR126" i="3"/>
  <c r="BQ126" i="3"/>
  <c r="BW126" i="3" s="1"/>
  <c r="BT115" i="3"/>
  <c r="BS115" i="3"/>
  <c r="BR115" i="3"/>
  <c r="BQ115" i="3"/>
  <c r="BW115" i="3" s="1"/>
  <c r="BT109" i="3"/>
  <c r="BS109" i="3"/>
  <c r="BR109" i="3"/>
  <c r="BQ109" i="3"/>
  <c r="BW109" i="3" s="1"/>
  <c r="BT104" i="3"/>
  <c r="BS104" i="3"/>
  <c r="BR104" i="3"/>
  <c r="BQ104" i="3"/>
  <c r="BW104" i="3" s="1"/>
  <c r="BT99" i="3"/>
  <c r="BS99" i="3"/>
  <c r="BR99" i="3"/>
  <c r="BQ99" i="3"/>
  <c r="BW99" i="3" s="1"/>
  <c r="BT94" i="3"/>
  <c r="BS94" i="3"/>
  <c r="BR94" i="3"/>
  <c r="BQ94" i="3"/>
  <c r="BW94" i="3" s="1"/>
  <c r="BT84" i="3"/>
  <c r="BS84" i="3"/>
  <c r="BR84" i="3"/>
  <c r="BQ84" i="3"/>
  <c r="BW84" i="3" s="1"/>
  <c r="BT83" i="3"/>
  <c r="BS83" i="3"/>
  <c r="BR83" i="3"/>
  <c r="BQ83" i="3"/>
  <c r="BW83" i="3" s="1"/>
  <c r="BT82" i="3"/>
  <c r="BS82" i="3"/>
  <c r="BR82" i="3"/>
  <c r="BQ82" i="3"/>
  <c r="BW82" i="3" s="1"/>
  <c r="BT81" i="3"/>
  <c r="BS81" i="3"/>
  <c r="BR81" i="3"/>
  <c r="BQ81" i="3"/>
  <c r="BW81" i="3" s="1"/>
  <c r="BT80" i="3"/>
  <c r="BS80" i="3"/>
  <c r="BR80" i="3"/>
  <c r="BQ80" i="3"/>
  <c r="BW80" i="3" s="1"/>
  <c r="BT79" i="3"/>
  <c r="BS79" i="3"/>
  <c r="BR79" i="3"/>
  <c r="BQ79" i="3"/>
  <c r="BW79" i="3" s="1"/>
  <c r="BT78" i="3"/>
  <c r="BS78" i="3"/>
  <c r="BR78" i="3"/>
  <c r="BQ78" i="3"/>
  <c r="BW78" i="3" s="1"/>
  <c r="BT77" i="3"/>
  <c r="BS77" i="3"/>
  <c r="BR77" i="3"/>
  <c r="BQ77" i="3"/>
  <c r="BW77" i="3" s="1"/>
  <c r="BT76" i="3"/>
  <c r="BS76" i="3"/>
  <c r="BR76" i="3"/>
  <c r="BQ76" i="3"/>
  <c r="BW76" i="3" s="1"/>
  <c r="BT75" i="3"/>
  <c r="BS75" i="3"/>
  <c r="BR75" i="3"/>
  <c r="BQ75" i="3"/>
  <c r="BW75" i="3" s="1"/>
  <c r="BT74" i="3"/>
  <c r="BS74" i="3"/>
  <c r="BR74" i="3"/>
  <c r="BQ74" i="3"/>
  <c r="BW74" i="3" s="1"/>
  <c r="BT73" i="3"/>
  <c r="BS73" i="3"/>
  <c r="BR73" i="3"/>
  <c r="BQ73" i="3"/>
  <c r="BW73" i="3" s="1"/>
  <c r="BT72" i="3"/>
  <c r="BS72" i="3"/>
  <c r="BR72" i="3"/>
  <c r="BQ72" i="3"/>
  <c r="BW72" i="3" s="1"/>
  <c r="BT71" i="3"/>
  <c r="BS71" i="3"/>
  <c r="BR71" i="3"/>
  <c r="BQ71" i="3"/>
  <c r="BW71" i="3" s="1"/>
  <c r="BT70" i="3"/>
  <c r="BS70" i="3"/>
  <c r="BR70" i="3"/>
  <c r="BQ70" i="3"/>
  <c r="BW70" i="3" s="1"/>
  <c r="BT69" i="3"/>
  <c r="BS69" i="3"/>
  <c r="BR69" i="3"/>
  <c r="BQ69" i="3"/>
  <c r="BW69" i="3" s="1"/>
  <c r="BT63" i="3"/>
  <c r="BS63" i="3"/>
  <c r="BR63" i="3"/>
  <c r="BQ63" i="3"/>
  <c r="BW63" i="3" s="1"/>
  <c r="BT62" i="3"/>
  <c r="BS62" i="3"/>
  <c r="BR62" i="3"/>
  <c r="BQ62" i="3"/>
  <c r="BW62" i="3" s="1"/>
  <c r="BT60" i="3"/>
  <c r="BS60" i="3"/>
  <c r="BR60" i="3"/>
  <c r="BQ60" i="3"/>
  <c r="BW60" i="3" s="1"/>
  <c r="BT59" i="3"/>
  <c r="BS59" i="3"/>
  <c r="BR59" i="3"/>
  <c r="BQ59" i="3"/>
  <c r="BW59" i="3" s="1"/>
  <c r="BT46" i="3"/>
  <c r="BS46" i="3"/>
  <c r="BR46" i="3"/>
  <c r="BQ46" i="3"/>
  <c r="BW46" i="3" s="1"/>
  <c r="BT45" i="3"/>
  <c r="BS45" i="3"/>
  <c r="BR45" i="3"/>
  <c r="BQ45" i="3"/>
  <c r="BW45" i="3" s="1"/>
  <c r="BT44" i="3"/>
  <c r="BS44" i="3"/>
  <c r="BR44" i="3"/>
  <c r="BQ44" i="3"/>
  <c r="BW44" i="3" s="1"/>
  <c r="BT38" i="3"/>
  <c r="BS38" i="3"/>
  <c r="BR38" i="3"/>
  <c r="BQ38" i="3"/>
  <c r="BW38" i="3" s="1"/>
  <c r="BT32" i="3"/>
  <c r="BS32" i="3"/>
  <c r="BR32" i="3"/>
  <c r="BQ32" i="3"/>
  <c r="BW32" i="3" s="1"/>
  <c r="BT28" i="3"/>
  <c r="BS28" i="3"/>
  <c r="BR28" i="3"/>
  <c r="BQ28" i="3"/>
  <c r="BW28" i="3" s="1"/>
  <c r="BT23" i="3"/>
  <c r="BS23" i="3"/>
  <c r="BR23" i="3"/>
  <c r="BQ23" i="3"/>
  <c r="BW23" i="3" s="1"/>
  <c r="BT16" i="3"/>
  <c r="BS16" i="3"/>
  <c r="BR16" i="3"/>
  <c r="BQ16" i="3"/>
  <c r="BW16" i="3" s="1"/>
  <c r="BT15" i="3"/>
  <c r="BS15" i="3"/>
  <c r="BR15" i="3"/>
  <c r="BQ15" i="3"/>
  <c r="BW15" i="3" s="1"/>
  <c r="BT14" i="3"/>
  <c r="BS14" i="3"/>
  <c r="BR14" i="3"/>
  <c r="BQ14" i="3"/>
  <c r="BW14" i="3" s="1"/>
  <c r="BT13" i="3"/>
  <c r="BS13" i="3"/>
  <c r="BR13" i="3"/>
  <c r="BQ13" i="3"/>
  <c r="BW13" i="3" s="1"/>
  <c r="BT12" i="3"/>
  <c r="BS12" i="3"/>
  <c r="BR12" i="3"/>
  <c r="BQ12" i="3"/>
  <c r="BW12" i="3" s="1"/>
  <c r="BD368" i="3"/>
  <c r="BJ368" i="3" s="1"/>
  <c r="BC368" i="3"/>
  <c r="BI368" i="3" s="1"/>
  <c r="BD367" i="3"/>
  <c r="BJ367" i="3" s="1"/>
  <c r="BC367" i="3"/>
  <c r="BI367" i="3" s="1"/>
  <c r="BD366" i="3"/>
  <c r="BJ366" i="3" s="1"/>
  <c r="BC366" i="3"/>
  <c r="BI366" i="3" s="1"/>
  <c r="BD365" i="3"/>
  <c r="BJ365" i="3" s="1"/>
  <c r="BC365" i="3"/>
  <c r="BI365" i="3" s="1"/>
  <c r="BD364" i="3"/>
  <c r="BJ364" i="3" s="1"/>
  <c r="BC364" i="3"/>
  <c r="BI364" i="3" s="1"/>
  <c r="BD357" i="3"/>
  <c r="BJ357" i="3" s="1"/>
  <c r="BC357" i="3"/>
  <c r="BI357" i="3" s="1"/>
  <c r="BD354" i="3"/>
  <c r="BJ354" i="3" s="1"/>
  <c r="BC354" i="3"/>
  <c r="BI354" i="3" s="1"/>
  <c r="BD353" i="3"/>
  <c r="BJ353" i="3" s="1"/>
  <c r="BC353" i="3"/>
  <c r="BI353" i="3" s="1"/>
  <c r="BD352" i="3"/>
  <c r="BJ352" i="3" s="1"/>
  <c r="BC352" i="3"/>
  <c r="BI352" i="3" s="1"/>
  <c r="BD351" i="3"/>
  <c r="BJ351" i="3" s="1"/>
  <c r="BC351" i="3"/>
  <c r="BI351" i="3" s="1"/>
  <c r="BD350" i="3"/>
  <c r="BJ350" i="3" s="1"/>
  <c r="BC350" i="3"/>
  <c r="BI350" i="3" s="1"/>
  <c r="BD349" i="3"/>
  <c r="BJ349" i="3" s="1"/>
  <c r="BC349" i="3"/>
  <c r="BI349" i="3" s="1"/>
  <c r="BD348" i="3"/>
  <c r="BJ348" i="3" s="1"/>
  <c r="BC348" i="3"/>
  <c r="BI348" i="3" s="1"/>
  <c r="BD347" i="3"/>
  <c r="BJ347" i="3" s="1"/>
  <c r="BC347" i="3"/>
  <c r="BI347" i="3" s="1"/>
  <c r="BD346" i="3"/>
  <c r="BJ346" i="3" s="1"/>
  <c r="BC346" i="3"/>
  <c r="BI346" i="3" s="1"/>
  <c r="BD345" i="3"/>
  <c r="BJ345" i="3" s="1"/>
  <c r="BC345" i="3"/>
  <c r="BI345" i="3" s="1"/>
  <c r="BD344" i="3"/>
  <c r="BJ344" i="3" s="1"/>
  <c r="BC344" i="3"/>
  <c r="BI344" i="3" s="1"/>
  <c r="BD343" i="3"/>
  <c r="BJ343" i="3" s="1"/>
  <c r="BC343" i="3"/>
  <c r="BI343" i="3" s="1"/>
  <c r="BD338" i="3"/>
  <c r="BJ338" i="3" s="1"/>
  <c r="BC338" i="3"/>
  <c r="BI338" i="3" s="1"/>
  <c r="BD334" i="3"/>
  <c r="BJ334" i="3" s="1"/>
  <c r="BC334" i="3"/>
  <c r="BI334" i="3" s="1"/>
  <c r="BD333" i="3"/>
  <c r="BH333" i="3" s="1"/>
  <c r="BC333" i="3"/>
  <c r="BI333" i="3" s="1"/>
  <c r="BD329" i="3"/>
  <c r="BJ329" i="3" s="1"/>
  <c r="BC329" i="3"/>
  <c r="BI329" i="3" s="1"/>
  <c r="BD328" i="3"/>
  <c r="BH328" i="3" s="1"/>
  <c r="BC328" i="3"/>
  <c r="BG328" i="3" s="1"/>
  <c r="BD322" i="3"/>
  <c r="BJ322" i="3" s="1"/>
  <c r="BC322" i="3"/>
  <c r="BI322" i="3" s="1"/>
  <c r="BD310" i="3"/>
  <c r="BH310" i="3" s="1"/>
  <c r="BC310" i="3"/>
  <c r="BG310" i="3" s="1"/>
  <c r="BD309" i="3"/>
  <c r="BJ309" i="3" s="1"/>
  <c r="BC309" i="3"/>
  <c r="BI309" i="3" s="1"/>
  <c r="BD307" i="3"/>
  <c r="BH307" i="3" s="1"/>
  <c r="BC307" i="3"/>
  <c r="BG307" i="3" s="1"/>
  <c r="BD306" i="3"/>
  <c r="BJ306" i="3" s="1"/>
  <c r="BC306" i="3"/>
  <c r="BI306" i="3" s="1"/>
  <c r="BD305" i="3"/>
  <c r="BH305" i="3" s="1"/>
  <c r="BC305" i="3"/>
  <c r="BG305" i="3" s="1"/>
  <c r="BD304" i="3"/>
  <c r="BJ304" i="3" s="1"/>
  <c r="BC304" i="3"/>
  <c r="BI304" i="3" s="1"/>
  <c r="BD303" i="3"/>
  <c r="BH303" i="3" s="1"/>
  <c r="BC303" i="3"/>
  <c r="BG303" i="3" s="1"/>
  <c r="BD297" i="3"/>
  <c r="BJ297" i="3" s="1"/>
  <c r="BC297" i="3"/>
  <c r="BI297" i="3" s="1"/>
  <c r="BD296" i="3"/>
  <c r="BJ296" i="3" s="1"/>
  <c r="BC296" i="3"/>
  <c r="BI296" i="3" s="1"/>
  <c r="BD291" i="3"/>
  <c r="BJ291" i="3" s="1"/>
  <c r="BC291" i="3"/>
  <c r="BI291" i="3" s="1"/>
  <c r="BD278" i="3"/>
  <c r="BJ278" i="3" s="1"/>
  <c r="BC278" i="3"/>
  <c r="BD268" i="3"/>
  <c r="BJ268" i="3" s="1"/>
  <c r="BC268" i="3"/>
  <c r="BI268" i="3" s="1"/>
  <c r="BD264" i="3"/>
  <c r="BH264" i="3" s="1"/>
  <c r="BC264" i="3"/>
  <c r="BG264" i="3" s="1"/>
  <c r="BD263" i="3"/>
  <c r="BJ263" i="3" s="1"/>
  <c r="BC263" i="3"/>
  <c r="BI263" i="3" s="1"/>
  <c r="BD258" i="3"/>
  <c r="BH258" i="3" s="1"/>
  <c r="BC258" i="3"/>
  <c r="BG258" i="3" s="1"/>
  <c r="BD253" i="3"/>
  <c r="BJ253" i="3" s="1"/>
  <c r="BC253" i="3"/>
  <c r="BI253" i="3" s="1"/>
  <c r="BD249" i="3"/>
  <c r="BH249" i="3" s="1"/>
  <c r="BC249" i="3"/>
  <c r="BG249" i="3" s="1"/>
  <c r="BD248" i="3"/>
  <c r="BJ248" i="3" s="1"/>
  <c r="BC248" i="3"/>
  <c r="BI248" i="3" s="1"/>
  <c r="BD243" i="3"/>
  <c r="BH243" i="3" s="1"/>
  <c r="BC243" i="3"/>
  <c r="BG243" i="3" s="1"/>
  <c r="BD238" i="3"/>
  <c r="BJ238" i="3" s="1"/>
  <c r="BC238" i="3"/>
  <c r="BI238" i="3" s="1"/>
  <c r="BD233" i="3"/>
  <c r="BH233" i="3" s="1"/>
  <c r="BC233" i="3"/>
  <c r="BG233" i="3" s="1"/>
  <c r="BD226" i="3"/>
  <c r="BJ226" i="3" s="1"/>
  <c r="BC226" i="3"/>
  <c r="BI226" i="3" s="1"/>
  <c r="BD210" i="3"/>
  <c r="BH210" i="3" s="1"/>
  <c r="BC210" i="3"/>
  <c r="BG210" i="3" s="1"/>
  <c r="BD203" i="3"/>
  <c r="BJ203" i="3" s="1"/>
  <c r="BC203" i="3"/>
  <c r="BI203" i="3" s="1"/>
  <c r="BD193" i="3"/>
  <c r="BH193" i="3" s="1"/>
  <c r="BC193" i="3"/>
  <c r="BG193" i="3" s="1"/>
  <c r="BD191" i="3"/>
  <c r="BJ191" i="3" s="1"/>
  <c r="BC191" i="3"/>
  <c r="BI191" i="3" s="1"/>
  <c r="BD190" i="3"/>
  <c r="BH190" i="3" s="1"/>
  <c r="BC190" i="3"/>
  <c r="BG190" i="3" s="1"/>
  <c r="BD189" i="3"/>
  <c r="BJ189" i="3" s="1"/>
  <c r="BC189" i="3"/>
  <c r="BI189" i="3" s="1"/>
  <c r="BD188" i="3"/>
  <c r="BH188" i="3" s="1"/>
  <c r="BC188" i="3"/>
  <c r="BG188" i="3" s="1"/>
  <c r="BD187" i="3"/>
  <c r="BJ187" i="3" s="1"/>
  <c r="BC187" i="3"/>
  <c r="BI187" i="3" s="1"/>
  <c r="BD186" i="3"/>
  <c r="BH186" i="3" s="1"/>
  <c r="BC186" i="3"/>
  <c r="BG186" i="3" s="1"/>
  <c r="BD185" i="3"/>
  <c r="BJ185" i="3" s="1"/>
  <c r="BC185" i="3"/>
  <c r="BI185" i="3" s="1"/>
  <c r="BD184" i="3"/>
  <c r="BH184" i="3" s="1"/>
  <c r="BC184" i="3"/>
  <c r="BG184" i="3" s="1"/>
  <c r="BD179" i="3"/>
  <c r="BJ179" i="3" s="1"/>
  <c r="BC179" i="3"/>
  <c r="BI179" i="3" s="1"/>
  <c r="BD178" i="3"/>
  <c r="BH178" i="3" s="1"/>
  <c r="BC178" i="3"/>
  <c r="BG178" i="3" s="1"/>
  <c r="BD177" i="3"/>
  <c r="BJ177" i="3" s="1"/>
  <c r="BC177" i="3"/>
  <c r="BI177" i="3" s="1"/>
  <c r="BD176" i="3"/>
  <c r="BH176" i="3" s="1"/>
  <c r="BC176" i="3"/>
  <c r="BG176" i="3" s="1"/>
  <c r="BD172" i="3"/>
  <c r="BJ172" i="3" s="1"/>
  <c r="BC172" i="3"/>
  <c r="BI172" i="3" s="1"/>
  <c r="BD171" i="3"/>
  <c r="BH171" i="3" s="1"/>
  <c r="BC171" i="3"/>
  <c r="BG171" i="3" s="1"/>
  <c r="BD169" i="3"/>
  <c r="BJ169" i="3" s="1"/>
  <c r="BC169" i="3"/>
  <c r="BI169" i="3" s="1"/>
  <c r="BD163" i="3"/>
  <c r="BH163" i="3" s="1"/>
  <c r="BC163" i="3"/>
  <c r="BG163" i="3" s="1"/>
  <c r="BD157" i="3"/>
  <c r="BJ157" i="3" s="1"/>
  <c r="BC157" i="3"/>
  <c r="BI157" i="3" s="1"/>
  <c r="BD156" i="3"/>
  <c r="BH156" i="3" s="1"/>
  <c r="BC156" i="3"/>
  <c r="BG156" i="3" s="1"/>
  <c r="BD155" i="3"/>
  <c r="BC155" i="3"/>
  <c r="BI155" i="3" s="1"/>
  <c r="BD154" i="3"/>
  <c r="BC154" i="3"/>
  <c r="BG154" i="3" s="1"/>
  <c r="BD153" i="3"/>
  <c r="BJ153" i="3" s="1"/>
  <c r="BC153" i="3"/>
  <c r="BI153" i="3" s="1"/>
  <c r="BD152" i="3"/>
  <c r="BC152" i="3"/>
  <c r="BG152" i="3" s="1"/>
  <c r="BD151" i="3"/>
  <c r="BJ151" i="3" s="1"/>
  <c r="BC151" i="3"/>
  <c r="BI151" i="3" s="1"/>
  <c r="BD150" i="3"/>
  <c r="BH150" i="3" s="1"/>
  <c r="BC150" i="3"/>
  <c r="BG150" i="3" s="1"/>
  <c r="BD149" i="3"/>
  <c r="BJ149" i="3" s="1"/>
  <c r="BC149" i="3"/>
  <c r="BI149" i="3" s="1"/>
  <c r="BD148" i="3"/>
  <c r="BH148" i="3" s="1"/>
  <c r="BC148" i="3"/>
  <c r="BG148" i="3" s="1"/>
  <c r="BD147" i="3"/>
  <c r="BC147" i="3"/>
  <c r="BI147" i="3" s="1"/>
  <c r="BD146" i="3"/>
  <c r="BH146" i="3" s="1"/>
  <c r="BC146" i="3"/>
  <c r="BG146" i="3" s="1"/>
  <c r="BD145" i="3"/>
  <c r="BJ145" i="3" s="1"/>
  <c r="BC145" i="3"/>
  <c r="BI145" i="3" s="1"/>
  <c r="BD144" i="3"/>
  <c r="BJ144" i="3" s="1"/>
  <c r="BC144" i="3"/>
  <c r="BG144" i="3" s="1"/>
  <c r="BD143" i="3"/>
  <c r="BJ143" i="3" s="1"/>
  <c r="BC143" i="3"/>
  <c r="BI143" i="3" s="1"/>
  <c r="BD142" i="3"/>
  <c r="BJ142" i="3" s="1"/>
  <c r="BC142" i="3"/>
  <c r="BG142" i="3" s="1"/>
  <c r="BD141" i="3"/>
  <c r="BJ141" i="3" s="1"/>
  <c r="BC141" i="3"/>
  <c r="BI141" i="3" s="1"/>
  <c r="BD140" i="3"/>
  <c r="BJ140" i="3" s="1"/>
  <c r="BC140" i="3"/>
  <c r="BI140" i="3" s="1"/>
  <c r="BD139" i="3"/>
  <c r="BJ139" i="3" s="1"/>
  <c r="BC139" i="3"/>
  <c r="BI139" i="3" s="1"/>
  <c r="BD138" i="3"/>
  <c r="BJ138" i="3" s="1"/>
  <c r="BC138" i="3"/>
  <c r="BI138" i="3" s="1"/>
  <c r="BD137" i="3"/>
  <c r="BH137" i="3" s="1"/>
  <c r="BC137" i="3"/>
  <c r="BI137" i="3" s="1"/>
  <c r="BD136" i="3"/>
  <c r="BJ136" i="3" s="1"/>
  <c r="BC136" i="3"/>
  <c r="BI136" i="3" s="1"/>
  <c r="BD135" i="3"/>
  <c r="BH135" i="3" s="1"/>
  <c r="BC135" i="3"/>
  <c r="BI135" i="3" s="1"/>
  <c r="BD134" i="3"/>
  <c r="BC134" i="3"/>
  <c r="BI134" i="3" s="1"/>
  <c r="BD133" i="3"/>
  <c r="BH133" i="3" s="1"/>
  <c r="BC133" i="3"/>
  <c r="BI133" i="3" s="1"/>
  <c r="BD132" i="3"/>
  <c r="BJ132" i="3" s="1"/>
  <c r="BC132" i="3"/>
  <c r="BI132" i="3" s="1"/>
  <c r="BD131" i="3"/>
  <c r="BH131" i="3" s="1"/>
  <c r="BC131" i="3"/>
  <c r="BI131" i="3" s="1"/>
  <c r="BD130" i="3"/>
  <c r="BJ130" i="3" s="1"/>
  <c r="BC130" i="3"/>
  <c r="BI130" i="3" s="1"/>
  <c r="BD129" i="3"/>
  <c r="BH129" i="3" s="1"/>
  <c r="BC129" i="3"/>
  <c r="BD128" i="3"/>
  <c r="BJ128" i="3" s="1"/>
  <c r="BC128" i="3"/>
  <c r="BI128" i="3" s="1"/>
  <c r="BD127" i="3"/>
  <c r="BH127" i="3" s="1"/>
  <c r="BC127" i="3"/>
  <c r="BI127" i="3" s="1"/>
  <c r="BD126" i="3"/>
  <c r="BJ126" i="3" s="1"/>
  <c r="BC126" i="3"/>
  <c r="BI126" i="3" s="1"/>
  <c r="BD115" i="3"/>
  <c r="BH115" i="3" s="1"/>
  <c r="BC115" i="3"/>
  <c r="BI115" i="3" s="1"/>
  <c r="BD109" i="3"/>
  <c r="BJ109" i="3" s="1"/>
  <c r="BC109" i="3"/>
  <c r="BI109" i="3" s="1"/>
  <c r="BD104" i="3"/>
  <c r="BH104" i="3" s="1"/>
  <c r="BC104" i="3"/>
  <c r="BI104" i="3" s="1"/>
  <c r="BD99" i="3"/>
  <c r="BJ99" i="3" s="1"/>
  <c r="BC99" i="3"/>
  <c r="BI99" i="3" s="1"/>
  <c r="BD94" i="3"/>
  <c r="BH94" i="3" s="1"/>
  <c r="BC94" i="3"/>
  <c r="BI94" i="3" s="1"/>
  <c r="BD84" i="3"/>
  <c r="BJ84" i="3" s="1"/>
  <c r="BC84" i="3"/>
  <c r="BI84" i="3" s="1"/>
  <c r="BD83" i="3"/>
  <c r="BH83" i="3" s="1"/>
  <c r="BC83" i="3"/>
  <c r="BI83" i="3" s="1"/>
  <c r="BD82" i="3"/>
  <c r="BJ82" i="3" s="1"/>
  <c r="BC82" i="3"/>
  <c r="BI82" i="3" s="1"/>
  <c r="BD81" i="3"/>
  <c r="BH81" i="3" s="1"/>
  <c r="BC81" i="3"/>
  <c r="BI81" i="3" s="1"/>
  <c r="BD80" i="3"/>
  <c r="BJ80" i="3" s="1"/>
  <c r="BC80" i="3"/>
  <c r="BI80" i="3" s="1"/>
  <c r="BD79" i="3"/>
  <c r="BH79" i="3" s="1"/>
  <c r="BC79" i="3"/>
  <c r="BI79" i="3" s="1"/>
  <c r="BD78" i="3"/>
  <c r="BJ78" i="3" s="1"/>
  <c r="BC78" i="3"/>
  <c r="BI78" i="3" s="1"/>
  <c r="BD77" i="3"/>
  <c r="BH77" i="3" s="1"/>
  <c r="BC77" i="3"/>
  <c r="BI77" i="3" s="1"/>
  <c r="BD76" i="3"/>
  <c r="BJ76" i="3" s="1"/>
  <c r="BC76" i="3"/>
  <c r="BI76" i="3" s="1"/>
  <c r="BD75" i="3"/>
  <c r="BH75" i="3" s="1"/>
  <c r="BC75" i="3"/>
  <c r="BI75" i="3" s="1"/>
  <c r="BD74" i="3"/>
  <c r="BJ74" i="3" s="1"/>
  <c r="BC74" i="3"/>
  <c r="BI74" i="3" s="1"/>
  <c r="BD73" i="3"/>
  <c r="BH73" i="3" s="1"/>
  <c r="BC73" i="3"/>
  <c r="BI73" i="3" s="1"/>
  <c r="BD72" i="3"/>
  <c r="BJ72" i="3" s="1"/>
  <c r="BC72" i="3"/>
  <c r="BI72" i="3" s="1"/>
  <c r="BD71" i="3"/>
  <c r="BH71" i="3" s="1"/>
  <c r="BC71" i="3"/>
  <c r="BI71" i="3" s="1"/>
  <c r="BD70" i="3"/>
  <c r="BJ70" i="3" s="1"/>
  <c r="BC70" i="3"/>
  <c r="BI70" i="3" s="1"/>
  <c r="BD69" i="3"/>
  <c r="BH69" i="3" s="1"/>
  <c r="BC69" i="3"/>
  <c r="BI69" i="3" s="1"/>
  <c r="BD63" i="3"/>
  <c r="BJ63" i="3" s="1"/>
  <c r="BC63" i="3"/>
  <c r="BI63" i="3" s="1"/>
  <c r="BD62" i="3"/>
  <c r="BH62" i="3" s="1"/>
  <c r="BC62" i="3"/>
  <c r="BI62" i="3" s="1"/>
  <c r="BD60" i="3"/>
  <c r="BJ60" i="3" s="1"/>
  <c r="BC60" i="3"/>
  <c r="BI60" i="3" s="1"/>
  <c r="BD59" i="3"/>
  <c r="BH59" i="3" s="1"/>
  <c r="BC59" i="3"/>
  <c r="BI59" i="3" s="1"/>
  <c r="BD46" i="3"/>
  <c r="BJ46" i="3" s="1"/>
  <c r="BC46" i="3"/>
  <c r="BI46" i="3" s="1"/>
  <c r="BD45" i="3"/>
  <c r="BH45" i="3" s="1"/>
  <c r="BC45" i="3"/>
  <c r="BI45" i="3" s="1"/>
  <c r="BD44" i="3"/>
  <c r="BJ44" i="3" s="1"/>
  <c r="BC44" i="3"/>
  <c r="BI44" i="3" s="1"/>
  <c r="BD38" i="3"/>
  <c r="BH38" i="3" s="1"/>
  <c r="BC38" i="3"/>
  <c r="BI38" i="3" s="1"/>
  <c r="BD32" i="3"/>
  <c r="BJ32" i="3" s="1"/>
  <c r="BC32" i="3"/>
  <c r="BI32" i="3" s="1"/>
  <c r="BD28" i="3"/>
  <c r="BH28" i="3" s="1"/>
  <c r="BC28" i="3"/>
  <c r="BI28" i="3" s="1"/>
  <c r="BD23" i="3"/>
  <c r="BJ23" i="3" s="1"/>
  <c r="BC23" i="3"/>
  <c r="BI23" i="3" s="1"/>
  <c r="BD16" i="3"/>
  <c r="BH16" i="3" s="1"/>
  <c r="BC16" i="3"/>
  <c r="BI16" i="3" s="1"/>
  <c r="BD15" i="3"/>
  <c r="BJ15" i="3" s="1"/>
  <c r="BC15" i="3"/>
  <c r="BI15" i="3" s="1"/>
  <c r="BD14" i="3"/>
  <c r="BJ14" i="3" s="1"/>
  <c r="BC14" i="3"/>
  <c r="BI14" i="3" s="1"/>
  <c r="BD13" i="3"/>
  <c r="BJ13" i="3" s="1"/>
  <c r="BC13" i="3"/>
  <c r="BI13" i="3" s="1"/>
  <c r="BD12" i="3"/>
  <c r="BJ12" i="3" s="1"/>
  <c r="BC12" i="3"/>
  <c r="BI12" i="3" s="1"/>
  <c r="AP368" i="3"/>
  <c r="AV368" i="3" s="1"/>
  <c r="AO368" i="3"/>
  <c r="AU368" i="3" s="1"/>
  <c r="AP367" i="3"/>
  <c r="AV367" i="3" s="1"/>
  <c r="AO367" i="3"/>
  <c r="AU367" i="3" s="1"/>
  <c r="AP366" i="3"/>
  <c r="AV366" i="3" s="1"/>
  <c r="AO366" i="3"/>
  <c r="AU366" i="3" s="1"/>
  <c r="AP365" i="3"/>
  <c r="AV365" i="3" s="1"/>
  <c r="AO365" i="3"/>
  <c r="AU365" i="3" s="1"/>
  <c r="AP364" i="3"/>
  <c r="AV364" i="3" s="1"/>
  <c r="AO364" i="3"/>
  <c r="AU364" i="3" s="1"/>
  <c r="AP357" i="3"/>
  <c r="AV357" i="3" s="1"/>
  <c r="AO357" i="3"/>
  <c r="AU357" i="3" s="1"/>
  <c r="AP354" i="3"/>
  <c r="AV354" i="3" s="1"/>
  <c r="AO354" i="3"/>
  <c r="AU354" i="3" s="1"/>
  <c r="AP353" i="3"/>
  <c r="AV353" i="3" s="1"/>
  <c r="AO353" i="3"/>
  <c r="AU353" i="3" s="1"/>
  <c r="AP352" i="3"/>
  <c r="AV352" i="3" s="1"/>
  <c r="AO352" i="3"/>
  <c r="AU352" i="3" s="1"/>
  <c r="AP351" i="3"/>
  <c r="AV351" i="3" s="1"/>
  <c r="AO351" i="3"/>
  <c r="AU351" i="3" s="1"/>
  <c r="AP350" i="3"/>
  <c r="AV350" i="3" s="1"/>
  <c r="AO350" i="3"/>
  <c r="AU350" i="3" s="1"/>
  <c r="AP349" i="3"/>
  <c r="AV349" i="3" s="1"/>
  <c r="AO349" i="3"/>
  <c r="AU349" i="3" s="1"/>
  <c r="AP348" i="3"/>
  <c r="AV348" i="3" s="1"/>
  <c r="AO348" i="3"/>
  <c r="AU348" i="3" s="1"/>
  <c r="AP347" i="3"/>
  <c r="AV347" i="3" s="1"/>
  <c r="AO347" i="3"/>
  <c r="AU347" i="3" s="1"/>
  <c r="AP346" i="3"/>
  <c r="AV346" i="3" s="1"/>
  <c r="AO346" i="3"/>
  <c r="AU346" i="3" s="1"/>
  <c r="AP345" i="3"/>
  <c r="AV345" i="3" s="1"/>
  <c r="AO345" i="3"/>
  <c r="AU345" i="3" s="1"/>
  <c r="AP344" i="3"/>
  <c r="AT344" i="3" s="1"/>
  <c r="AO344" i="3"/>
  <c r="AS344" i="3" s="1"/>
  <c r="AP343" i="3"/>
  <c r="AV343" i="3" s="1"/>
  <c r="AO343" i="3"/>
  <c r="AU343" i="3" s="1"/>
  <c r="AP338" i="3"/>
  <c r="AT338" i="3" s="1"/>
  <c r="AT337" i="3" s="1"/>
  <c r="AO338" i="3"/>
  <c r="AS338" i="3" s="1"/>
  <c r="AS337" i="3" s="1"/>
  <c r="AP334" i="3"/>
  <c r="AV334" i="3" s="1"/>
  <c r="AO334" i="3"/>
  <c r="AU334" i="3" s="1"/>
  <c r="AP333" i="3"/>
  <c r="AT333" i="3" s="1"/>
  <c r="AO333" i="3"/>
  <c r="AS333" i="3" s="1"/>
  <c r="AP329" i="3"/>
  <c r="AV329" i="3" s="1"/>
  <c r="AO329" i="3"/>
  <c r="AU329" i="3" s="1"/>
  <c r="AP328" i="3"/>
  <c r="AT328" i="3" s="1"/>
  <c r="AO328" i="3"/>
  <c r="AS328" i="3" s="1"/>
  <c r="AP322" i="3"/>
  <c r="AV322" i="3" s="1"/>
  <c r="AO322" i="3"/>
  <c r="AU322" i="3" s="1"/>
  <c r="AP310" i="3"/>
  <c r="AT310" i="3" s="1"/>
  <c r="AO310" i="3"/>
  <c r="AS310" i="3" s="1"/>
  <c r="AP309" i="3"/>
  <c r="AV309" i="3" s="1"/>
  <c r="AO309" i="3"/>
  <c r="AU309" i="3" s="1"/>
  <c r="AP307" i="3"/>
  <c r="AV307" i="3" s="1"/>
  <c r="AO307" i="3"/>
  <c r="AS307" i="3" s="1"/>
  <c r="AP306" i="3"/>
  <c r="AV306" i="3" s="1"/>
  <c r="AO306" i="3"/>
  <c r="AU306" i="3" s="1"/>
  <c r="AP305" i="3"/>
  <c r="AT305" i="3" s="1"/>
  <c r="AO305" i="3"/>
  <c r="AS305" i="3" s="1"/>
  <c r="AP304" i="3"/>
  <c r="AV304" i="3" s="1"/>
  <c r="AO304" i="3"/>
  <c r="AU304" i="3" s="1"/>
  <c r="AP303" i="3"/>
  <c r="AT303" i="3" s="1"/>
  <c r="AO303" i="3"/>
  <c r="AS303" i="3" s="1"/>
  <c r="AP297" i="3"/>
  <c r="AV297" i="3" s="1"/>
  <c r="AO297" i="3"/>
  <c r="AU297" i="3" s="1"/>
  <c r="AP296" i="3"/>
  <c r="AV296" i="3" s="1"/>
  <c r="AO296" i="3"/>
  <c r="AU296" i="3" s="1"/>
  <c r="AP291" i="3"/>
  <c r="AV291" i="3" s="1"/>
  <c r="AO291" i="3"/>
  <c r="AU291" i="3" s="1"/>
  <c r="AP278" i="3"/>
  <c r="AV278" i="3" s="1"/>
  <c r="AO278" i="3"/>
  <c r="AU278" i="3" s="1"/>
  <c r="AP268" i="3"/>
  <c r="AV268" i="3" s="1"/>
  <c r="AO268" i="3"/>
  <c r="AU268" i="3" s="1"/>
  <c r="AP264" i="3"/>
  <c r="AT264" i="3" s="1"/>
  <c r="AO264" i="3"/>
  <c r="AS264" i="3" s="1"/>
  <c r="AP263" i="3"/>
  <c r="AV263" i="3" s="1"/>
  <c r="AO263" i="3"/>
  <c r="AU263" i="3" s="1"/>
  <c r="AP258" i="3"/>
  <c r="AT258" i="3" s="1"/>
  <c r="AO258" i="3"/>
  <c r="AS258" i="3" s="1"/>
  <c r="AP253" i="3"/>
  <c r="AV253" i="3" s="1"/>
  <c r="AO253" i="3"/>
  <c r="AU253" i="3" s="1"/>
  <c r="AP249" i="3"/>
  <c r="AT249" i="3" s="1"/>
  <c r="AO249" i="3"/>
  <c r="AS249" i="3" s="1"/>
  <c r="AP248" i="3"/>
  <c r="AV248" i="3" s="1"/>
  <c r="AO248" i="3"/>
  <c r="AU248" i="3" s="1"/>
  <c r="AP243" i="3"/>
  <c r="AT243" i="3" s="1"/>
  <c r="AO243" i="3"/>
  <c r="AS243" i="3" s="1"/>
  <c r="AP238" i="3"/>
  <c r="AV238" i="3" s="1"/>
  <c r="AO238" i="3"/>
  <c r="AU238" i="3" s="1"/>
  <c r="AP233" i="3"/>
  <c r="AT233" i="3" s="1"/>
  <c r="AO233" i="3"/>
  <c r="AS233" i="3" s="1"/>
  <c r="AP226" i="3"/>
  <c r="AV226" i="3" s="1"/>
  <c r="AO226" i="3"/>
  <c r="AU226" i="3" s="1"/>
  <c r="AP210" i="3"/>
  <c r="AT210" i="3" s="1"/>
  <c r="AO210" i="3"/>
  <c r="AS210" i="3" s="1"/>
  <c r="AP203" i="3"/>
  <c r="AV203" i="3" s="1"/>
  <c r="AO203" i="3"/>
  <c r="AU203" i="3" s="1"/>
  <c r="AP193" i="3"/>
  <c r="AT193" i="3" s="1"/>
  <c r="AO193" i="3"/>
  <c r="AS193" i="3" s="1"/>
  <c r="AP191" i="3"/>
  <c r="AV191" i="3" s="1"/>
  <c r="AO191" i="3"/>
  <c r="AU191" i="3" s="1"/>
  <c r="AP190" i="3"/>
  <c r="AT190" i="3" s="1"/>
  <c r="AO190" i="3"/>
  <c r="AS190" i="3" s="1"/>
  <c r="AP189" i="3"/>
  <c r="AV189" i="3" s="1"/>
  <c r="AO189" i="3"/>
  <c r="AU189" i="3" s="1"/>
  <c r="AP188" i="3"/>
  <c r="AT188" i="3" s="1"/>
  <c r="AO188" i="3"/>
  <c r="AS188" i="3" s="1"/>
  <c r="AP187" i="3"/>
  <c r="AV187" i="3" s="1"/>
  <c r="AO187" i="3"/>
  <c r="AU187" i="3" s="1"/>
  <c r="AP186" i="3"/>
  <c r="AT186" i="3" s="1"/>
  <c r="AO186" i="3"/>
  <c r="AS186" i="3" s="1"/>
  <c r="AP185" i="3"/>
  <c r="AV185" i="3" s="1"/>
  <c r="AO185" i="3"/>
  <c r="AU185" i="3" s="1"/>
  <c r="AP184" i="3"/>
  <c r="AT184" i="3" s="1"/>
  <c r="AO184" i="3"/>
  <c r="AS184" i="3" s="1"/>
  <c r="AP179" i="3"/>
  <c r="AV179" i="3" s="1"/>
  <c r="AO179" i="3"/>
  <c r="AU179" i="3" s="1"/>
  <c r="AP178" i="3"/>
  <c r="AT178" i="3" s="1"/>
  <c r="AO178" i="3"/>
  <c r="AS178" i="3" s="1"/>
  <c r="AP177" i="3"/>
  <c r="AV177" i="3" s="1"/>
  <c r="AO177" i="3"/>
  <c r="AU177" i="3" s="1"/>
  <c r="AP176" i="3"/>
  <c r="AT176" i="3" s="1"/>
  <c r="AO176" i="3"/>
  <c r="AS176" i="3" s="1"/>
  <c r="AP172" i="3"/>
  <c r="AV172" i="3" s="1"/>
  <c r="AO172" i="3"/>
  <c r="AU172" i="3" s="1"/>
  <c r="AP171" i="3"/>
  <c r="AT171" i="3" s="1"/>
  <c r="AO171" i="3"/>
  <c r="AS171" i="3" s="1"/>
  <c r="AP169" i="3"/>
  <c r="AV169" i="3" s="1"/>
  <c r="AO169" i="3"/>
  <c r="AU169" i="3" s="1"/>
  <c r="AP163" i="3"/>
  <c r="AT163" i="3" s="1"/>
  <c r="AO163" i="3"/>
  <c r="AS163" i="3" s="1"/>
  <c r="AP157" i="3"/>
  <c r="AV157" i="3" s="1"/>
  <c r="AO157" i="3"/>
  <c r="AU157" i="3" s="1"/>
  <c r="AP156" i="3"/>
  <c r="AT156" i="3" s="1"/>
  <c r="AO156" i="3"/>
  <c r="AS156" i="3" s="1"/>
  <c r="AP155" i="3"/>
  <c r="AV155" i="3" s="1"/>
  <c r="AO155" i="3"/>
  <c r="AU155" i="3" s="1"/>
  <c r="AP154" i="3"/>
  <c r="AT154" i="3" s="1"/>
  <c r="AO154" i="3"/>
  <c r="AS154" i="3" s="1"/>
  <c r="AP153" i="3"/>
  <c r="AV153" i="3" s="1"/>
  <c r="AO153" i="3"/>
  <c r="AU153" i="3" s="1"/>
  <c r="AP152" i="3"/>
  <c r="AT152" i="3" s="1"/>
  <c r="AO152" i="3"/>
  <c r="AS152" i="3" s="1"/>
  <c r="AP151" i="3"/>
  <c r="AV151" i="3" s="1"/>
  <c r="AO151" i="3"/>
  <c r="AU151" i="3" s="1"/>
  <c r="AP150" i="3"/>
  <c r="AT150" i="3" s="1"/>
  <c r="AO150" i="3"/>
  <c r="AS150" i="3" s="1"/>
  <c r="AP149" i="3"/>
  <c r="AV149" i="3" s="1"/>
  <c r="AO149" i="3"/>
  <c r="AU149" i="3" s="1"/>
  <c r="AP148" i="3"/>
  <c r="AT148" i="3" s="1"/>
  <c r="AO148" i="3"/>
  <c r="AS148" i="3" s="1"/>
  <c r="AP147" i="3"/>
  <c r="AV147" i="3" s="1"/>
  <c r="AO147" i="3"/>
  <c r="AU147" i="3" s="1"/>
  <c r="AP146" i="3"/>
  <c r="AT146" i="3" s="1"/>
  <c r="AO146" i="3"/>
  <c r="AS146" i="3" s="1"/>
  <c r="AP145" i="3"/>
  <c r="AV145" i="3" s="1"/>
  <c r="AO145" i="3"/>
  <c r="AU145" i="3" s="1"/>
  <c r="AP144" i="3"/>
  <c r="AT144" i="3" s="1"/>
  <c r="AO144" i="3"/>
  <c r="AS144" i="3" s="1"/>
  <c r="AP143" i="3"/>
  <c r="AV143" i="3" s="1"/>
  <c r="AO143" i="3"/>
  <c r="AU143" i="3" s="1"/>
  <c r="AP142" i="3"/>
  <c r="AT142" i="3" s="1"/>
  <c r="AO142" i="3"/>
  <c r="AS142" i="3" s="1"/>
  <c r="AP141" i="3"/>
  <c r="AV141" i="3" s="1"/>
  <c r="AO141" i="3"/>
  <c r="AU141" i="3" s="1"/>
  <c r="AP140" i="3"/>
  <c r="AT140" i="3" s="1"/>
  <c r="AO140" i="3"/>
  <c r="AS140" i="3" s="1"/>
  <c r="AP139" i="3"/>
  <c r="AO139" i="3"/>
  <c r="AP138" i="3"/>
  <c r="AV138" i="3" s="1"/>
  <c r="AO138" i="3"/>
  <c r="AU138" i="3" s="1"/>
  <c r="AP137" i="3"/>
  <c r="AV137" i="3" s="1"/>
  <c r="AO137" i="3"/>
  <c r="AS137" i="3" s="1"/>
  <c r="AP136" i="3"/>
  <c r="AV136" i="3" s="1"/>
  <c r="AO136" i="3"/>
  <c r="AU136" i="3" s="1"/>
  <c r="AP135" i="3"/>
  <c r="AV135" i="3" s="1"/>
  <c r="AO135" i="3"/>
  <c r="AS135" i="3" s="1"/>
  <c r="AP134" i="3"/>
  <c r="AV134" i="3" s="1"/>
  <c r="AO134" i="3"/>
  <c r="AU134" i="3" s="1"/>
  <c r="AP133" i="3"/>
  <c r="AV133" i="3" s="1"/>
  <c r="AO133" i="3"/>
  <c r="AS133" i="3" s="1"/>
  <c r="AP132" i="3"/>
  <c r="AV132" i="3" s="1"/>
  <c r="AO132" i="3"/>
  <c r="AU132" i="3" s="1"/>
  <c r="AP131" i="3"/>
  <c r="AV131" i="3" s="1"/>
  <c r="AO131" i="3"/>
  <c r="AS131" i="3" s="1"/>
  <c r="AP130" i="3"/>
  <c r="AV130" i="3" s="1"/>
  <c r="AO130" i="3"/>
  <c r="AU130" i="3" s="1"/>
  <c r="AP129" i="3"/>
  <c r="AV129" i="3" s="1"/>
  <c r="AO129" i="3"/>
  <c r="AS129" i="3" s="1"/>
  <c r="AP128" i="3"/>
  <c r="AV128" i="3" s="1"/>
  <c r="AO128" i="3"/>
  <c r="AU128" i="3" s="1"/>
  <c r="AP127" i="3"/>
  <c r="AV127" i="3" s="1"/>
  <c r="AO127" i="3"/>
  <c r="AS127" i="3" s="1"/>
  <c r="AP126" i="3"/>
  <c r="AV126" i="3" s="1"/>
  <c r="AO126" i="3"/>
  <c r="AU126" i="3" s="1"/>
  <c r="AP115" i="3"/>
  <c r="AV115" i="3" s="1"/>
  <c r="AO115" i="3"/>
  <c r="AS115" i="3" s="1"/>
  <c r="AP109" i="3"/>
  <c r="AV109" i="3" s="1"/>
  <c r="AO109" i="3"/>
  <c r="AU109" i="3" s="1"/>
  <c r="AP104" i="3"/>
  <c r="AV104" i="3" s="1"/>
  <c r="AO104" i="3"/>
  <c r="AS104" i="3" s="1"/>
  <c r="AP99" i="3"/>
  <c r="AV99" i="3" s="1"/>
  <c r="AO99" i="3"/>
  <c r="AU99" i="3" s="1"/>
  <c r="AP94" i="3"/>
  <c r="AV94" i="3" s="1"/>
  <c r="AO94" i="3"/>
  <c r="AS94" i="3" s="1"/>
  <c r="AP84" i="3"/>
  <c r="AV84" i="3" s="1"/>
  <c r="AO84" i="3"/>
  <c r="AU84" i="3" s="1"/>
  <c r="AP83" i="3"/>
  <c r="AV83" i="3" s="1"/>
  <c r="AO83" i="3"/>
  <c r="AS83" i="3" s="1"/>
  <c r="AP82" i="3"/>
  <c r="AV82" i="3" s="1"/>
  <c r="AO82" i="3"/>
  <c r="AU82" i="3" s="1"/>
  <c r="AP81" i="3"/>
  <c r="AV81" i="3" s="1"/>
  <c r="AO81" i="3"/>
  <c r="AS81" i="3" s="1"/>
  <c r="AP80" i="3"/>
  <c r="AV80" i="3" s="1"/>
  <c r="AO80" i="3"/>
  <c r="AU80" i="3" s="1"/>
  <c r="AP79" i="3"/>
  <c r="AV79" i="3" s="1"/>
  <c r="AO79" i="3"/>
  <c r="AS79" i="3" s="1"/>
  <c r="AP78" i="3"/>
  <c r="AV78" i="3" s="1"/>
  <c r="AO78" i="3"/>
  <c r="AU78" i="3" s="1"/>
  <c r="AP77" i="3"/>
  <c r="AV77" i="3" s="1"/>
  <c r="AO77" i="3"/>
  <c r="AS77" i="3" s="1"/>
  <c r="AP76" i="3"/>
  <c r="AV76" i="3" s="1"/>
  <c r="AO76" i="3"/>
  <c r="AU76" i="3" s="1"/>
  <c r="AP75" i="3"/>
  <c r="AV75" i="3" s="1"/>
  <c r="AO75" i="3"/>
  <c r="AS75" i="3" s="1"/>
  <c r="AP74" i="3"/>
  <c r="AV74" i="3" s="1"/>
  <c r="AO74" i="3"/>
  <c r="AU74" i="3" s="1"/>
  <c r="AP73" i="3"/>
  <c r="AV73" i="3" s="1"/>
  <c r="AO73" i="3"/>
  <c r="AS73" i="3" s="1"/>
  <c r="AP72" i="3"/>
  <c r="AV72" i="3" s="1"/>
  <c r="AO72" i="3"/>
  <c r="AU72" i="3" s="1"/>
  <c r="AP71" i="3"/>
  <c r="AV71" i="3" s="1"/>
  <c r="AO71" i="3"/>
  <c r="AS71" i="3" s="1"/>
  <c r="AP70" i="3"/>
  <c r="AV70" i="3" s="1"/>
  <c r="AO70" i="3"/>
  <c r="AU70" i="3" s="1"/>
  <c r="AP69" i="3"/>
  <c r="AV69" i="3" s="1"/>
  <c r="AO69" i="3"/>
  <c r="AS69" i="3" s="1"/>
  <c r="AP63" i="3"/>
  <c r="AV63" i="3" s="1"/>
  <c r="AO63" i="3"/>
  <c r="AU63" i="3" s="1"/>
  <c r="AP62" i="3"/>
  <c r="AV62" i="3" s="1"/>
  <c r="AO62" i="3"/>
  <c r="AS62" i="3" s="1"/>
  <c r="AP60" i="3"/>
  <c r="AV60" i="3" s="1"/>
  <c r="AO60" i="3"/>
  <c r="AU60" i="3" s="1"/>
  <c r="AP59" i="3"/>
  <c r="AV59" i="3" s="1"/>
  <c r="AO59" i="3"/>
  <c r="AS59" i="3" s="1"/>
  <c r="AP46" i="3"/>
  <c r="AV46" i="3" s="1"/>
  <c r="AO46" i="3"/>
  <c r="AU46" i="3" s="1"/>
  <c r="AP45" i="3"/>
  <c r="AV45" i="3" s="1"/>
  <c r="AO45" i="3"/>
  <c r="AS45" i="3" s="1"/>
  <c r="AP44" i="3"/>
  <c r="AV44" i="3" s="1"/>
  <c r="AO44" i="3"/>
  <c r="AU44" i="3" s="1"/>
  <c r="AP38" i="3"/>
  <c r="AV38" i="3" s="1"/>
  <c r="AO38" i="3"/>
  <c r="AS38" i="3" s="1"/>
  <c r="AP32" i="3"/>
  <c r="AV32" i="3" s="1"/>
  <c r="AO32" i="3"/>
  <c r="AU32" i="3" s="1"/>
  <c r="AP28" i="3"/>
  <c r="AV28" i="3" s="1"/>
  <c r="AO28" i="3"/>
  <c r="AS28" i="3" s="1"/>
  <c r="AP23" i="3"/>
  <c r="AV23" i="3" s="1"/>
  <c r="AO23" i="3"/>
  <c r="AU23" i="3" s="1"/>
  <c r="AP16" i="3"/>
  <c r="AV16" i="3" s="1"/>
  <c r="AO16" i="3"/>
  <c r="AS16" i="3" s="1"/>
  <c r="AP15" i="3"/>
  <c r="AV15" i="3" s="1"/>
  <c r="AO15" i="3"/>
  <c r="AU15" i="3" s="1"/>
  <c r="AP14" i="3"/>
  <c r="AV14" i="3" s="1"/>
  <c r="AO14" i="3"/>
  <c r="AS14" i="3" s="1"/>
  <c r="AP13" i="3"/>
  <c r="AV13" i="3" s="1"/>
  <c r="AO13" i="3"/>
  <c r="AU13" i="3" s="1"/>
  <c r="AP12" i="3"/>
  <c r="AV12" i="3" s="1"/>
  <c r="AO12" i="3"/>
  <c r="AS12" i="3" s="1"/>
  <c r="AD368" i="3"/>
  <c r="AC368" i="3"/>
  <c r="AB368" i="3"/>
  <c r="AH368" i="3" s="1"/>
  <c r="AA368" i="3"/>
  <c r="AG368" i="3" s="1"/>
  <c r="AD367" i="3"/>
  <c r="AC367" i="3"/>
  <c r="AB367" i="3"/>
  <c r="AH367" i="3" s="1"/>
  <c r="AA367" i="3"/>
  <c r="AG367" i="3" s="1"/>
  <c r="AD366" i="3"/>
  <c r="AC366" i="3"/>
  <c r="AB366" i="3"/>
  <c r="AH366" i="3" s="1"/>
  <c r="AA366" i="3"/>
  <c r="AG366" i="3" s="1"/>
  <c r="AD365" i="3"/>
  <c r="AC365" i="3"/>
  <c r="AB365" i="3"/>
  <c r="AH365" i="3" s="1"/>
  <c r="AA365" i="3"/>
  <c r="AG365" i="3" s="1"/>
  <c r="AD364" i="3"/>
  <c r="AC364" i="3"/>
  <c r="AB364" i="3"/>
  <c r="AH364" i="3" s="1"/>
  <c r="AA364" i="3"/>
  <c r="AG364" i="3" s="1"/>
  <c r="AD357" i="3"/>
  <c r="AC357" i="3"/>
  <c r="AB357" i="3"/>
  <c r="AH357" i="3" s="1"/>
  <c r="AA357" i="3"/>
  <c r="AG357" i="3" s="1"/>
  <c r="AD354" i="3"/>
  <c r="AC354" i="3"/>
  <c r="AB354" i="3"/>
  <c r="AH354" i="3" s="1"/>
  <c r="AA354" i="3"/>
  <c r="AG354" i="3" s="1"/>
  <c r="AD353" i="3"/>
  <c r="AC353" i="3"/>
  <c r="AB353" i="3"/>
  <c r="AH353" i="3" s="1"/>
  <c r="AA353" i="3"/>
  <c r="AG353" i="3" s="1"/>
  <c r="AD352" i="3"/>
  <c r="AC352" i="3"/>
  <c r="AB352" i="3"/>
  <c r="AH352" i="3" s="1"/>
  <c r="AA352" i="3"/>
  <c r="AG352" i="3" s="1"/>
  <c r="AD351" i="3"/>
  <c r="AC351" i="3"/>
  <c r="AB351" i="3"/>
  <c r="AH351" i="3" s="1"/>
  <c r="AA351" i="3"/>
  <c r="AG351" i="3" s="1"/>
  <c r="AD350" i="3"/>
  <c r="AC350" i="3"/>
  <c r="AB350" i="3"/>
  <c r="AH350" i="3" s="1"/>
  <c r="AA350" i="3"/>
  <c r="AG350" i="3" s="1"/>
  <c r="AD349" i="3"/>
  <c r="AC349" i="3"/>
  <c r="AB349" i="3"/>
  <c r="AH349" i="3" s="1"/>
  <c r="AA349" i="3"/>
  <c r="AG349" i="3" s="1"/>
  <c r="AD348" i="3"/>
  <c r="AC348" i="3"/>
  <c r="AB348" i="3"/>
  <c r="AH348" i="3" s="1"/>
  <c r="AA348" i="3"/>
  <c r="AG348" i="3" s="1"/>
  <c r="AD347" i="3"/>
  <c r="AC347" i="3"/>
  <c r="AB347" i="3"/>
  <c r="AH347" i="3" s="1"/>
  <c r="AA347" i="3"/>
  <c r="AG347" i="3" s="1"/>
  <c r="AD346" i="3"/>
  <c r="AC346" i="3"/>
  <c r="AB346" i="3"/>
  <c r="AH346" i="3" s="1"/>
  <c r="AA346" i="3"/>
  <c r="AG346" i="3" s="1"/>
  <c r="AD345" i="3"/>
  <c r="AC345" i="3"/>
  <c r="AB345" i="3"/>
  <c r="AH345" i="3" s="1"/>
  <c r="AA345" i="3"/>
  <c r="AG345" i="3" s="1"/>
  <c r="AD344" i="3"/>
  <c r="AC344" i="3"/>
  <c r="AB344" i="3"/>
  <c r="AH344" i="3" s="1"/>
  <c r="AA344" i="3"/>
  <c r="AG344" i="3" s="1"/>
  <c r="AD343" i="3"/>
  <c r="AC343" i="3"/>
  <c r="AB343" i="3"/>
  <c r="AH343" i="3" s="1"/>
  <c r="AA343" i="3"/>
  <c r="AG343" i="3" s="1"/>
  <c r="AD338" i="3"/>
  <c r="AD337" i="3" s="1"/>
  <c r="AC338" i="3"/>
  <c r="AC337" i="3" s="1"/>
  <c r="AB338" i="3"/>
  <c r="AH338" i="3" s="1"/>
  <c r="AA338" i="3"/>
  <c r="AG338" i="3" s="1"/>
  <c r="AD334" i="3"/>
  <c r="AC334" i="3"/>
  <c r="AB334" i="3"/>
  <c r="AH334" i="3" s="1"/>
  <c r="AA334" i="3"/>
  <c r="AG334" i="3" s="1"/>
  <c r="AD333" i="3"/>
  <c r="AC333" i="3"/>
  <c r="AB333" i="3"/>
  <c r="AH333" i="3" s="1"/>
  <c r="AA333" i="3"/>
  <c r="AG333" i="3" s="1"/>
  <c r="AD329" i="3"/>
  <c r="AC329" i="3"/>
  <c r="AB329" i="3"/>
  <c r="AH329" i="3" s="1"/>
  <c r="AA329" i="3"/>
  <c r="AG329" i="3" s="1"/>
  <c r="AD328" i="3"/>
  <c r="AC328" i="3"/>
  <c r="AB328" i="3"/>
  <c r="AH328" i="3" s="1"/>
  <c r="AA328" i="3"/>
  <c r="AG328" i="3" s="1"/>
  <c r="AD322" i="3"/>
  <c r="AC322" i="3"/>
  <c r="AB322" i="3"/>
  <c r="AH322" i="3" s="1"/>
  <c r="AA322" i="3"/>
  <c r="AG322" i="3" s="1"/>
  <c r="AD309" i="3"/>
  <c r="AC309" i="3"/>
  <c r="AB309" i="3"/>
  <c r="AH309" i="3" s="1"/>
  <c r="AA309" i="3"/>
  <c r="AG309" i="3" s="1"/>
  <c r="AD307" i="3"/>
  <c r="AC307" i="3"/>
  <c r="AB307" i="3"/>
  <c r="AA307" i="3"/>
  <c r="AG307" i="3" s="1"/>
  <c r="AD306" i="3"/>
  <c r="AC306" i="3"/>
  <c r="AB306" i="3"/>
  <c r="AH306" i="3" s="1"/>
  <c r="AA306" i="3"/>
  <c r="AG306" i="3" s="1"/>
  <c r="AD305" i="3"/>
  <c r="AC305" i="3"/>
  <c r="AB305" i="3"/>
  <c r="AH305" i="3" s="1"/>
  <c r="AA305" i="3"/>
  <c r="AG305" i="3" s="1"/>
  <c r="AD304" i="3"/>
  <c r="AC304" i="3"/>
  <c r="AB304" i="3"/>
  <c r="AH304" i="3" s="1"/>
  <c r="AA304" i="3"/>
  <c r="AG304" i="3" s="1"/>
  <c r="AD303" i="3"/>
  <c r="AC303" i="3"/>
  <c r="AB303" i="3"/>
  <c r="AH303" i="3" s="1"/>
  <c r="AA303" i="3"/>
  <c r="AG303" i="3" s="1"/>
  <c r="AD297" i="3"/>
  <c r="AC297" i="3"/>
  <c r="AB297" i="3"/>
  <c r="AH297" i="3" s="1"/>
  <c r="AA297" i="3"/>
  <c r="AG297" i="3" s="1"/>
  <c r="AD296" i="3"/>
  <c r="AC296" i="3"/>
  <c r="AB296" i="3"/>
  <c r="AH296" i="3" s="1"/>
  <c r="AA296" i="3"/>
  <c r="AG296" i="3" s="1"/>
  <c r="AD291" i="3"/>
  <c r="AC291" i="3"/>
  <c r="AB291" i="3"/>
  <c r="AH291" i="3" s="1"/>
  <c r="AA291" i="3"/>
  <c r="AG291" i="3" s="1"/>
  <c r="AD278" i="3"/>
  <c r="AC278" i="3"/>
  <c r="AB278" i="3"/>
  <c r="AH278" i="3" s="1"/>
  <c r="AA278" i="3"/>
  <c r="AG278" i="3" s="1"/>
  <c r="AD268" i="3"/>
  <c r="AC268" i="3"/>
  <c r="AB268" i="3"/>
  <c r="AH268" i="3" s="1"/>
  <c r="AA268" i="3"/>
  <c r="AG268" i="3" s="1"/>
  <c r="AD264" i="3"/>
  <c r="AC264" i="3"/>
  <c r="AB264" i="3"/>
  <c r="AH264" i="3" s="1"/>
  <c r="AA264" i="3"/>
  <c r="AG264" i="3" s="1"/>
  <c r="AD263" i="3"/>
  <c r="AC263" i="3"/>
  <c r="AB263" i="3"/>
  <c r="AH263" i="3" s="1"/>
  <c r="AA263" i="3"/>
  <c r="AG263" i="3" s="1"/>
  <c r="AD258" i="3"/>
  <c r="AC258" i="3"/>
  <c r="AB258" i="3"/>
  <c r="AH258" i="3" s="1"/>
  <c r="AA258" i="3"/>
  <c r="AG258" i="3" s="1"/>
  <c r="AD253" i="3"/>
  <c r="AC253" i="3"/>
  <c r="AH253" i="3"/>
  <c r="AA253" i="3"/>
  <c r="AG253" i="3" s="1"/>
  <c r="AD249" i="3"/>
  <c r="AC249" i="3"/>
  <c r="AB249" i="3"/>
  <c r="AH249" i="3" s="1"/>
  <c r="AA249" i="3"/>
  <c r="AG249" i="3" s="1"/>
  <c r="AD248" i="3"/>
  <c r="AC248" i="3"/>
  <c r="AB248" i="3"/>
  <c r="AH248" i="3" s="1"/>
  <c r="AA248" i="3"/>
  <c r="AG248" i="3" s="1"/>
  <c r="AD243" i="3"/>
  <c r="AC243" i="3"/>
  <c r="AB243" i="3"/>
  <c r="AH243" i="3" s="1"/>
  <c r="AA243" i="3"/>
  <c r="AG243" i="3" s="1"/>
  <c r="AD238" i="3"/>
  <c r="AC238" i="3"/>
  <c r="AB238" i="3"/>
  <c r="AH238" i="3" s="1"/>
  <c r="AA238" i="3"/>
  <c r="AG238" i="3" s="1"/>
  <c r="AD233" i="3"/>
  <c r="AC233" i="3"/>
  <c r="AB233" i="3"/>
  <c r="AH233" i="3" s="1"/>
  <c r="AA233" i="3"/>
  <c r="AG233" i="3" s="1"/>
  <c r="AD226" i="3"/>
  <c r="AC226" i="3"/>
  <c r="AB226" i="3"/>
  <c r="AH226" i="3" s="1"/>
  <c r="AA226" i="3"/>
  <c r="AG226" i="3" s="1"/>
  <c r="AD210" i="3"/>
  <c r="AC210" i="3"/>
  <c r="AB210" i="3"/>
  <c r="AH210" i="3" s="1"/>
  <c r="AA210" i="3"/>
  <c r="AG210" i="3" s="1"/>
  <c r="AD203" i="3"/>
  <c r="AC203" i="3"/>
  <c r="AB203" i="3"/>
  <c r="AH203" i="3" s="1"/>
  <c r="AA203" i="3"/>
  <c r="AG203" i="3" s="1"/>
  <c r="AD193" i="3"/>
  <c r="AC193" i="3"/>
  <c r="AB193" i="3"/>
  <c r="AH193" i="3" s="1"/>
  <c r="AA193" i="3"/>
  <c r="AG193" i="3" s="1"/>
  <c r="AD191" i="3"/>
  <c r="AC191" i="3"/>
  <c r="AB191" i="3"/>
  <c r="AH191" i="3" s="1"/>
  <c r="AA191" i="3"/>
  <c r="AG191" i="3" s="1"/>
  <c r="AD190" i="3"/>
  <c r="AC190" i="3"/>
  <c r="AB190" i="3"/>
  <c r="AH190" i="3" s="1"/>
  <c r="AA190" i="3"/>
  <c r="AG190" i="3" s="1"/>
  <c r="AD189" i="3"/>
  <c r="AC189" i="3"/>
  <c r="AB189" i="3"/>
  <c r="AH189" i="3" s="1"/>
  <c r="AA189" i="3"/>
  <c r="AG189" i="3" s="1"/>
  <c r="AD188" i="3"/>
  <c r="AC188" i="3"/>
  <c r="AB188" i="3"/>
  <c r="AH188" i="3" s="1"/>
  <c r="AA188" i="3"/>
  <c r="AG188" i="3" s="1"/>
  <c r="AD187" i="3"/>
  <c r="AC187" i="3"/>
  <c r="AB187" i="3"/>
  <c r="AH187" i="3" s="1"/>
  <c r="AA187" i="3"/>
  <c r="AG187" i="3" s="1"/>
  <c r="AD186" i="3"/>
  <c r="AC186" i="3"/>
  <c r="AB186" i="3"/>
  <c r="AH186" i="3" s="1"/>
  <c r="AA186" i="3"/>
  <c r="AG186" i="3" s="1"/>
  <c r="AD185" i="3"/>
  <c r="AC185" i="3"/>
  <c r="AB185" i="3"/>
  <c r="AH185" i="3" s="1"/>
  <c r="AA185" i="3"/>
  <c r="AG185" i="3" s="1"/>
  <c r="AD184" i="3"/>
  <c r="AC184" i="3"/>
  <c r="AB184" i="3"/>
  <c r="AH184" i="3" s="1"/>
  <c r="AA184" i="3"/>
  <c r="AG184" i="3" s="1"/>
  <c r="AD179" i="3"/>
  <c r="AC179" i="3"/>
  <c r="AB179" i="3"/>
  <c r="AH179" i="3" s="1"/>
  <c r="AA179" i="3"/>
  <c r="AG179" i="3" s="1"/>
  <c r="AD178" i="3"/>
  <c r="AC178" i="3"/>
  <c r="AB178" i="3"/>
  <c r="AH178" i="3" s="1"/>
  <c r="AA178" i="3"/>
  <c r="AG178" i="3" s="1"/>
  <c r="AD177" i="3"/>
  <c r="AC177" i="3"/>
  <c r="AB177" i="3"/>
  <c r="AH177" i="3" s="1"/>
  <c r="AA177" i="3"/>
  <c r="AG177" i="3" s="1"/>
  <c r="AD176" i="3"/>
  <c r="AC176" i="3"/>
  <c r="AB176" i="3"/>
  <c r="AH176" i="3" s="1"/>
  <c r="AA176" i="3"/>
  <c r="AG176" i="3" s="1"/>
  <c r="AD172" i="3"/>
  <c r="AC172" i="3"/>
  <c r="AB172" i="3"/>
  <c r="AH172" i="3" s="1"/>
  <c r="AA172" i="3"/>
  <c r="AG172" i="3" s="1"/>
  <c r="AD171" i="3"/>
  <c r="AC171" i="3"/>
  <c r="AB171" i="3"/>
  <c r="AH171" i="3" s="1"/>
  <c r="AA171" i="3"/>
  <c r="AG171" i="3" s="1"/>
  <c r="AD169" i="3"/>
  <c r="AC169" i="3"/>
  <c r="AB169" i="3"/>
  <c r="AH169" i="3" s="1"/>
  <c r="AA169" i="3"/>
  <c r="AG169" i="3" s="1"/>
  <c r="AD163" i="3"/>
  <c r="AC163" i="3"/>
  <c r="AB163" i="3"/>
  <c r="AH163" i="3" s="1"/>
  <c r="AA163" i="3"/>
  <c r="AG163" i="3" s="1"/>
  <c r="AD157" i="3"/>
  <c r="AC157" i="3"/>
  <c r="AB157" i="3"/>
  <c r="AH157" i="3" s="1"/>
  <c r="AA157" i="3"/>
  <c r="AG157" i="3" s="1"/>
  <c r="AD156" i="3"/>
  <c r="AC156" i="3"/>
  <c r="AB156" i="3"/>
  <c r="AH156" i="3" s="1"/>
  <c r="AA156" i="3"/>
  <c r="AG156" i="3" s="1"/>
  <c r="AD155" i="3"/>
  <c r="AC155" i="3"/>
  <c r="AB155" i="3"/>
  <c r="AH155" i="3" s="1"/>
  <c r="AA155" i="3"/>
  <c r="AG155" i="3" s="1"/>
  <c r="AD154" i="3"/>
  <c r="AC154" i="3"/>
  <c r="AB154" i="3"/>
  <c r="AH154" i="3" s="1"/>
  <c r="AA154" i="3"/>
  <c r="AG154" i="3" s="1"/>
  <c r="AD153" i="3"/>
  <c r="AC153" i="3"/>
  <c r="AB153" i="3"/>
  <c r="AH153" i="3" s="1"/>
  <c r="AA153" i="3"/>
  <c r="AG153" i="3" s="1"/>
  <c r="AD152" i="3"/>
  <c r="AC152" i="3"/>
  <c r="AB152" i="3"/>
  <c r="AH152" i="3" s="1"/>
  <c r="AA152" i="3"/>
  <c r="AG152" i="3" s="1"/>
  <c r="AD151" i="3"/>
  <c r="AC151" i="3"/>
  <c r="AB151" i="3"/>
  <c r="AH151" i="3" s="1"/>
  <c r="AA151" i="3"/>
  <c r="AG151" i="3" s="1"/>
  <c r="AD150" i="3"/>
  <c r="AC150" i="3"/>
  <c r="AB150" i="3"/>
  <c r="AH150" i="3" s="1"/>
  <c r="AA150" i="3"/>
  <c r="AG150" i="3" s="1"/>
  <c r="AD149" i="3"/>
  <c r="AC149" i="3"/>
  <c r="AB149" i="3"/>
  <c r="AH149" i="3" s="1"/>
  <c r="AA149" i="3"/>
  <c r="AG149" i="3" s="1"/>
  <c r="AD148" i="3"/>
  <c r="AC148" i="3"/>
  <c r="AB148" i="3"/>
  <c r="AH148" i="3" s="1"/>
  <c r="AA148" i="3"/>
  <c r="AG148" i="3" s="1"/>
  <c r="AD147" i="3"/>
  <c r="AC147" i="3"/>
  <c r="AB147" i="3"/>
  <c r="AH147" i="3" s="1"/>
  <c r="AA147" i="3"/>
  <c r="AG147" i="3" s="1"/>
  <c r="AD146" i="3"/>
  <c r="AC146" i="3"/>
  <c r="AB146" i="3"/>
  <c r="AH146" i="3" s="1"/>
  <c r="AA146" i="3"/>
  <c r="AG146" i="3" s="1"/>
  <c r="AD145" i="3"/>
  <c r="AC145" i="3"/>
  <c r="AB145" i="3"/>
  <c r="AH145" i="3" s="1"/>
  <c r="AA145" i="3"/>
  <c r="AG145" i="3" s="1"/>
  <c r="AD144" i="3"/>
  <c r="AC144" i="3"/>
  <c r="AB144" i="3"/>
  <c r="AH144" i="3" s="1"/>
  <c r="AA144" i="3"/>
  <c r="AG144" i="3" s="1"/>
  <c r="AD143" i="3"/>
  <c r="AC143" i="3"/>
  <c r="AB143" i="3"/>
  <c r="AH143" i="3" s="1"/>
  <c r="AA143" i="3"/>
  <c r="AG143" i="3" s="1"/>
  <c r="AD142" i="3"/>
  <c r="AC142" i="3"/>
  <c r="AB142" i="3"/>
  <c r="AH142" i="3" s="1"/>
  <c r="AA142" i="3"/>
  <c r="AG142" i="3" s="1"/>
  <c r="AD141" i="3"/>
  <c r="AC141" i="3"/>
  <c r="AB141" i="3"/>
  <c r="AH141" i="3" s="1"/>
  <c r="AA141" i="3"/>
  <c r="AG141" i="3" s="1"/>
  <c r="AD140" i="3"/>
  <c r="AC140" i="3"/>
  <c r="AB140" i="3"/>
  <c r="AH140" i="3" s="1"/>
  <c r="AA140" i="3"/>
  <c r="AG140" i="3" s="1"/>
  <c r="AD139" i="3"/>
  <c r="AC139" i="3"/>
  <c r="AB139" i="3"/>
  <c r="AA139" i="3"/>
  <c r="AD138" i="3"/>
  <c r="AC138" i="3"/>
  <c r="AB138" i="3"/>
  <c r="AH138" i="3" s="1"/>
  <c r="AA138" i="3"/>
  <c r="AD137" i="3"/>
  <c r="AC137" i="3"/>
  <c r="AB137" i="3"/>
  <c r="AH137" i="3" s="1"/>
  <c r="AA137" i="3"/>
  <c r="AD136" i="3"/>
  <c r="AC136" i="3"/>
  <c r="AB136" i="3"/>
  <c r="AH136" i="3" s="1"/>
  <c r="AA136" i="3"/>
  <c r="AG136" i="3" s="1"/>
  <c r="AD135" i="3"/>
  <c r="AC135" i="3"/>
  <c r="AB135" i="3"/>
  <c r="AH135" i="3" s="1"/>
  <c r="AA135" i="3"/>
  <c r="AG135" i="3" s="1"/>
  <c r="AD134" i="3"/>
  <c r="AC134" i="3"/>
  <c r="AB134" i="3"/>
  <c r="AH134" i="3" s="1"/>
  <c r="AA134" i="3"/>
  <c r="AD133" i="3"/>
  <c r="AC133" i="3"/>
  <c r="AB133" i="3"/>
  <c r="AH133" i="3" s="1"/>
  <c r="AA133" i="3"/>
  <c r="AG133" i="3" s="1"/>
  <c r="AD132" i="3"/>
  <c r="AC132" i="3"/>
  <c r="AB132" i="3"/>
  <c r="AH132" i="3" s="1"/>
  <c r="AA132" i="3"/>
  <c r="AG132" i="3" s="1"/>
  <c r="AD131" i="3"/>
  <c r="AC131" i="3"/>
  <c r="AB131" i="3"/>
  <c r="AH131" i="3" s="1"/>
  <c r="AA131" i="3"/>
  <c r="AD130" i="3"/>
  <c r="AC130" i="3"/>
  <c r="AB130" i="3"/>
  <c r="AH130" i="3" s="1"/>
  <c r="AA130" i="3"/>
  <c r="AG130" i="3" s="1"/>
  <c r="AD129" i="3"/>
  <c r="AC129" i="3"/>
  <c r="AB129" i="3"/>
  <c r="AH129" i="3" s="1"/>
  <c r="AA129" i="3"/>
  <c r="AG129" i="3" s="1"/>
  <c r="AD128" i="3"/>
  <c r="AC128" i="3"/>
  <c r="AB128" i="3"/>
  <c r="AH128" i="3" s="1"/>
  <c r="AA128" i="3"/>
  <c r="AD127" i="3"/>
  <c r="AC127" i="3"/>
  <c r="AB127" i="3"/>
  <c r="AH127" i="3" s="1"/>
  <c r="AA127" i="3"/>
  <c r="AG127" i="3" s="1"/>
  <c r="AD126" i="3"/>
  <c r="AC126" i="3"/>
  <c r="AB126" i="3"/>
  <c r="AH126" i="3" s="1"/>
  <c r="AA126" i="3"/>
  <c r="AG126" i="3" s="1"/>
  <c r="AD115" i="3"/>
  <c r="AC115" i="3"/>
  <c r="AB115" i="3"/>
  <c r="AH115" i="3" s="1"/>
  <c r="AA115" i="3"/>
  <c r="AD109" i="3"/>
  <c r="AC109" i="3"/>
  <c r="AB109" i="3"/>
  <c r="AH109" i="3" s="1"/>
  <c r="AA109" i="3"/>
  <c r="AG109" i="3" s="1"/>
  <c r="AD104" i="3"/>
  <c r="AC104" i="3"/>
  <c r="AB104" i="3"/>
  <c r="AH104" i="3" s="1"/>
  <c r="AA104" i="3"/>
  <c r="AG104" i="3" s="1"/>
  <c r="AD99" i="3"/>
  <c r="AC99" i="3"/>
  <c r="AB99" i="3"/>
  <c r="AH99" i="3" s="1"/>
  <c r="AA99" i="3"/>
  <c r="AG99" i="3" s="1"/>
  <c r="AD94" i="3"/>
  <c r="AC94" i="3"/>
  <c r="AB94" i="3"/>
  <c r="AH94" i="3" s="1"/>
  <c r="AA94" i="3"/>
  <c r="AG94" i="3" s="1"/>
  <c r="AD84" i="3"/>
  <c r="AC84" i="3"/>
  <c r="AB84" i="3"/>
  <c r="AA84" i="3"/>
  <c r="AD83" i="3"/>
  <c r="AC83" i="3"/>
  <c r="AB83" i="3"/>
  <c r="AA83" i="3"/>
  <c r="AG83" i="3" s="1"/>
  <c r="AD82" i="3"/>
  <c r="AC82" i="3"/>
  <c r="AB82" i="3"/>
  <c r="AH82" i="3" s="1"/>
  <c r="AA82" i="3"/>
  <c r="AG82" i="3" s="1"/>
  <c r="AD81" i="3"/>
  <c r="AC81" i="3"/>
  <c r="AB81" i="3"/>
  <c r="AH81" i="3" s="1"/>
  <c r="AA81" i="3"/>
  <c r="AG81" i="3" s="1"/>
  <c r="AD80" i="3"/>
  <c r="AC80" i="3"/>
  <c r="AB80" i="3"/>
  <c r="AH80" i="3" s="1"/>
  <c r="AA80" i="3"/>
  <c r="AG80" i="3" s="1"/>
  <c r="AD79" i="3"/>
  <c r="AC79" i="3"/>
  <c r="AB79" i="3"/>
  <c r="AH79" i="3" s="1"/>
  <c r="AA79" i="3"/>
  <c r="AG79" i="3" s="1"/>
  <c r="AD78" i="3"/>
  <c r="AC78" i="3"/>
  <c r="AB78" i="3"/>
  <c r="AH78" i="3" s="1"/>
  <c r="AA78" i="3"/>
  <c r="AD77" i="3"/>
  <c r="AC77" i="3"/>
  <c r="AB77" i="3"/>
  <c r="AH77" i="3" s="1"/>
  <c r="AA77" i="3"/>
  <c r="AD76" i="3"/>
  <c r="AC76" i="3"/>
  <c r="AB76" i="3"/>
  <c r="AH76" i="3" s="1"/>
  <c r="AA76" i="3"/>
  <c r="AG76" i="3" s="1"/>
  <c r="AD75" i="3"/>
  <c r="AC75" i="3"/>
  <c r="AB75" i="3"/>
  <c r="AH75" i="3" s="1"/>
  <c r="AA75" i="3"/>
  <c r="AG75" i="3" s="1"/>
  <c r="AD74" i="3"/>
  <c r="AC74" i="3"/>
  <c r="AB74" i="3"/>
  <c r="AH74" i="3" s="1"/>
  <c r="AA74" i="3"/>
  <c r="AD73" i="3"/>
  <c r="AC73" i="3"/>
  <c r="AB73" i="3"/>
  <c r="AH73" i="3" s="1"/>
  <c r="AA73" i="3"/>
  <c r="AG73" i="3" s="1"/>
  <c r="AD72" i="3"/>
  <c r="AC72" i="3"/>
  <c r="AB72" i="3"/>
  <c r="AH72" i="3" s="1"/>
  <c r="AA72" i="3"/>
  <c r="AG72" i="3" s="1"/>
  <c r="AD71" i="3"/>
  <c r="AC71" i="3"/>
  <c r="AB71" i="3"/>
  <c r="AH71" i="3" s="1"/>
  <c r="AA71" i="3"/>
  <c r="AG71" i="3" s="1"/>
  <c r="AD70" i="3"/>
  <c r="AC70" i="3"/>
  <c r="AB70" i="3"/>
  <c r="AH70" i="3" s="1"/>
  <c r="AA70" i="3"/>
  <c r="AG70" i="3" s="1"/>
  <c r="AD69" i="3"/>
  <c r="AC69" i="3"/>
  <c r="AB69" i="3"/>
  <c r="AH69" i="3" s="1"/>
  <c r="AA69" i="3"/>
  <c r="AD63" i="3"/>
  <c r="AC63" i="3"/>
  <c r="AB63" i="3"/>
  <c r="AH63" i="3" s="1"/>
  <c r="AA63" i="3"/>
  <c r="AG63" i="3" s="1"/>
  <c r="AD62" i="3"/>
  <c r="AC62" i="3"/>
  <c r="AB62" i="3"/>
  <c r="AH62" i="3" s="1"/>
  <c r="AA62" i="3"/>
  <c r="AG62" i="3" s="1"/>
  <c r="AD60" i="3"/>
  <c r="AC60" i="3"/>
  <c r="AB60" i="3"/>
  <c r="AH60" i="3" s="1"/>
  <c r="AA60" i="3"/>
  <c r="AG60" i="3" s="1"/>
  <c r="AD59" i="3"/>
  <c r="AC59" i="3"/>
  <c r="AB59" i="3"/>
  <c r="AH59" i="3" s="1"/>
  <c r="AA59" i="3"/>
  <c r="AG59" i="3" s="1"/>
  <c r="AD46" i="3"/>
  <c r="AC46" i="3"/>
  <c r="AB46" i="3"/>
  <c r="AH46" i="3" s="1"/>
  <c r="AA46" i="3"/>
  <c r="AG46" i="3" s="1"/>
  <c r="AD45" i="3"/>
  <c r="AC45" i="3"/>
  <c r="AB45" i="3"/>
  <c r="AH45" i="3" s="1"/>
  <c r="AA45" i="3"/>
  <c r="AG45" i="3" s="1"/>
  <c r="AD44" i="3"/>
  <c r="AC44" i="3"/>
  <c r="AB44" i="3"/>
  <c r="AH44" i="3" s="1"/>
  <c r="AA44" i="3"/>
  <c r="AG44" i="3" s="1"/>
  <c r="AD38" i="3"/>
  <c r="AC38" i="3"/>
  <c r="AB38" i="3"/>
  <c r="AH38" i="3" s="1"/>
  <c r="AA38" i="3"/>
  <c r="AG38" i="3" s="1"/>
  <c r="AD32" i="3"/>
  <c r="AC32" i="3"/>
  <c r="AB32" i="3"/>
  <c r="AH32" i="3" s="1"/>
  <c r="AA32" i="3"/>
  <c r="AD28" i="3"/>
  <c r="AC28" i="3"/>
  <c r="AB28" i="3"/>
  <c r="AH28" i="3" s="1"/>
  <c r="AA28" i="3"/>
  <c r="AD23" i="3"/>
  <c r="AC23" i="3"/>
  <c r="AB23" i="3"/>
  <c r="AH23" i="3" s="1"/>
  <c r="AA23" i="3"/>
  <c r="AG23" i="3" s="1"/>
  <c r="AD16" i="3"/>
  <c r="AC16" i="3"/>
  <c r="AB16" i="3"/>
  <c r="AH16" i="3" s="1"/>
  <c r="AA16" i="3"/>
  <c r="AG16" i="3" s="1"/>
  <c r="AD15" i="3"/>
  <c r="AC15" i="3"/>
  <c r="AB15" i="3"/>
  <c r="AH15" i="3" s="1"/>
  <c r="AA15" i="3"/>
  <c r="AG15" i="3" s="1"/>
  <c r="AD14" i="3"/>
  <c r="AC14" i="3"/>
  <c r="AB14" i="3"/>
  <c r="AH14" i="3" s="1"/>
  <c r="AA14" i="3"/>
  <c r="AG14" i="3" s="1"/>
  <c r="AD13" i="3"/>
  <c r="AC13" i="3"/>
  <c r="AB13" i="3"/>
  <c r="AH13" i="3" s="1"/>
  <c r="AA13" i="3"/>
  <c r="AG13" i="3" s="1"/>
  <c r="AD12" i="3"/>
  <c r="AC12" i="3"/>
  <c r="AB12" i="3"/>
  <c r="AH12" i="3" s="1"/>
  <c r="AA12" i="3"/>
  <c r="AG12" i="3" s="1"/>
  <c r="P368" i="3"/>
  <c r="JI368" i="3" s="1"/>
  <c r="O368" i="3"/>
  <c r="JH368" i="3" s="1"/>
  <c r="N368" i="3"/>
  <c r="JG368" i="3" s="1"/>
  <c r="M368" i="3"/>
  <c r="P367" i="3"/>
  <c r="JI367" i="3" s="1"/>
  <c r="O367" i="3"/>
  <c r="JH367" i="3" s="1"/>
  <c r="N367" i="3"/>
  <c r="JG367" i="3" s="1"/>
  <c r="M367" i="3"/>
  <c r="JF367" i="3" s="1"/>
  <c r="P366" i="3"/>
  <c r="JI366" i="3" s="1"/>
  <c r="O366" i="3"/>
  <c r="JH366" i="3" s="1"/>
  <c r="N366" i="3"/>
  <c r="JG366" i="3" s="1"/>
  <c r="M366" i="3"/>
  <c r="P365" i="3"/>
  <c r="JI365" i="3" s="1"/>
  <c r="O365" i="3"/>
  <c r="JH365" i="3" s="1"/>
  <c r="N365" i="3"/>
  <c r="JG365" i="3" s="1"/>
  <c r="M365" i="3"/>
  <c r="JF365" i="3" s="1"/>
  <c r="P364" i="3"/>
  <c r="JI364" i="3" s="1"/>
  <c r="O364" i="3"/>
  <c r="JH364" i="3" s="1"/>
  <c r="N364" i="3"/>
  <c r="JG364" i="3" s="1"/>
  <c r="M364" i="3"/>
  <c r="P357" i="3"/>
  <c r="JI357" i="3" s="1"/>
  <c r="O357" i="3"/>
  <c r="JH357" i="3" s="1"/>
  <c r="N357" i="3"/>
  <c r="JG357" i="3" s="1"/>
  <c r="M357" i="3"/>
  <c r="JF357" i="3" s="1"/>
  <c r="P354" i="3"/>
  <c r="JI354" i="3" s="1"/>
  <c r="O354" i="3"/>
  <c r="JH354" i="3" s="1"/>
  <c r="N354" i="3"/>
  <c r="JG354" i="3" s="1"/>
  <c r="M354" i="3"/>
  <c r="P353" i="3"/>
  <c r="JI353" i="3" s="1"/>
  <c r="O353" i="3"/>
  <c r="JH353" i="3" s="1"/>
  <c r="N353" i="3"/>
  <c r="JG353" i="3" s="1"/>
  <c r="M353" i="3"/>
  <c r="JF353" i="3" s="1"/>
  <c r="P352" i="3"/>
  <c r="JI352" i="3" s="1"/>
  <c r="O352" i="3"/>
  <c r="JH352" i="3" s="1"/>
  <c r="N352" i="3"/>
  <c r="JG352" i="3" s="1"/>
  <c r="M352" i="3"/>
  <c r="P351" i="3"/>
  <c r="JI351" i="3" s="1"/>
  <c r="O351" i="3"/>
  <c r="JH351" i="3" s="1"/>
  <c r="N351" i="3"/>
  <c r="JG351" i="3" s="1"/>
  <c r="M351" i="3"/>
  <c r="JF351" i="3" s="1"/>
  <c r="P350" i="3"/>
  <c r="JI350" i="3" s="1"/>
  <c r="O350" i="3"/>
  <c r="JH350" i="3" s="1"/>
  <c r="N350" i="3"/>
  <c r="JG350" i="3" s="1"/>
  <c r="M350" i="3"/>
  <c r="P349" i="3"/>
  <c r="JI349" i="3" s="1"/>
  <c r="O349" i="3"/>
  <c r="JH349" i="3" s="1"/>
  <c r="N349" i="3"/>
  <c r="JG349" i="3" s="1"/>
  <c r="M349" i="3"/>
  <c r="JF349" i="3" s="1"/>
  <c r="P348" i="3"/>
  <c r="JI348" i="3" s="1"/>
  <c r="O348" i="3"/>
  <c r="JH348" i="3" s="1"/>
  <c r="N348" i="3"/>
  <c r="JG348" i="3" s="1"/>
  <c r="M348" i="3"/>
  <c r="P347" i="3"/>
  <c r="JI347" i="3" s="1"/>
  <c r="O347" i="3"/>
  <c r="JH347" i="3" s="1"/>
  <c r="N347" i="3"/>
  <c r="JG347" i="3" s="1"/>
  <c r="M347" i="3"/>
  <c r="JF347" i="3" s="1"/>
  <c r="P346" i="3"/>
  <c r="JI346" i="3" s="1"/>
  <c r="O346" i="3"/>
  <c r="JH346" i="3" s="1"/>
  <c r="N346" i="3"/>
  <c r="JG346" i="3" s="1"/>
  <c r="M346" i="3"/>
  <c r="P345" i="3"/>
  <c r="JI345" i="3" s="1"/>
  <c r="O345" i="3"/>
  <c r="JH345" i="3" s="1"/>
  <c r="N345" i="3"/>
  <c r="JG345" i="3" s="1"/>
  <c r="M345" i="3"/>
  <c r="JF345" i="3" s="1"/>
  <c r="P344" i="3"/>
  <c r="JI344" i="3" s="1"/>
  <c r="O344" i="3"/>
  <c r="JH344" i="3" s="1"/>
  <c r="N344" i="3"/>
  <c r="JG344" i="3" s="1"/>
  <c r="M344" i="3"/>
  <c r="P343" i="3"/>
  <c r="JI343" i="3" s="1"/>
  <c r="O343" i="3"/>
  <c r="JH343" i="3" s="1"/>
  <c r="N343" i="3"/>
  <c r="JG343" i="3" s="1"/>
  <c r="M343" i="3"/>
  <c r="JF343" i="3" s="1"/>
  <c r="P338" i="3"/>
  <c r="JI338" i="3" s="1"/>
  <c r="O338" i="3"/>
  <c r="JH338" i="3" s="1"/>
  <c r="N338" i="3"/>
  <c r="M338" i="3"/>
  <c r="P334" i="3"/>
  <c r="JI334" i="3" s="1"/>
  <c r="O334" i="3"/>
  <c r="JH334" i="3" s="1"/>
  <c r="N334" i="3"/>
  <c r="JG334" i="3" s="1"/>
  <c r="M334" i="3"/>
  <c r="JF334" i="3" s="1"/>
  <c r="P333" i="3"/>
  <c r="JI333" i="3" s="1"/>
  <c r="O333" i="3"/>
  <c r="JH333" i="3" s="1"/>
  <c r="N333" i="3"/>
  <c r="JG333" i="3" s="1"/>
  <c r="M333" i="3"/>
  <c r="P329" i="3"/>
  <c r="JI329" i="3" s="1"/>
  <c r="O329" i="3"/>
  <c r="JH329" i="3" s="1"/>
  <c r="N329" i="3"/>
  <c r="JG329" i="3" s="1"/>
  <c r="M329" i="3"/>
  <c r="JF329" i="3" s="1"/>
  <c r="P328" i="3"/>
  <c r="JI328" i="3" s="1"/>
  <c r="O328" i="3"/>
  <c r="JH328" i="3" s="1"/>
  <c r="N328" i="3"/>
  <c r="JG328" i="3" s="1"/>
  <c r="M328" i="3"/>
  <c r="P322" i="3"/>
  <c r="JI322" i="3" s="1"/>
  <c r="O322" i="3"/>
  <c r="JH322" i="3" s="1"/>
  <c r="N322" i="3"/>
  <c r="JG322" i="3" s="1"/>
  <c r="M322" i="3"/>
  <c r="JF322" i="3" s="1"/>
  <c r="P310" i="3"/>
  <c r="JI310" i="3" s="1"/>
  <c r="O310" i="3"/>
  <c r="JH310" i="3" s="1"/>
  <c r="N310" i="3"/>
  <c r="JG310" i="3" s="1"/>
  <c r="M310" i="3"/>
  <c r="P309" i="3"/>
  <c r="JI309" i="3" s="1"/>
  <c r="O309" i="3"/>
  <c r="JH309" i="3" s="1"/>
  <c r="N309" i="3"/>
  <c r="JG309" i="3" s="1"/>
  <c r="M309" i="3"/>
  <c r="JF309" i="3" s="1"/>
  <c r="P307" i="3"/>
  <c r="JI307" i="3" s="1"/>
  <c r="O307" i="3"/>
  <c r="JH307" i="3" s="1"/>
  <c r="N307" i="3"/>
  <c r="JG307" i="3" s="1"/>
  <c r="M307" i="3"/>
  <c r="P306" i="3"/>
  <c r="JI306" i="3" s="1"/>
  <c r="O306" i="3"/>
  <c r="JH306" i="3" s="1"/>
  <c r="N306" i="3"/>
  <c r="JG306" i="3" s="1"/>
  <c r="M306" i="3"/>
  <c r="JF306" i="3" s="1"/>
  <c r="P305" i="3"/>
  <c r="JI305" i="3" s="1"/>
  <c r="O305" i="3"/>
  <c r="JH305" i="3" s="1"/>
  <c r="N305" i="3"/>
  <c r="JG305" i="3" s="1"/>
  <c r="M305" i="3"/>
  <c r="P304" i="3"/>
  <c r="JI304" i="3" s="1"/>
  <c r="O304" i="3"/>
  <c r="JH304" i="3" s="1"/>
  <c r="N304" i="3"/>
  <c r="JG304" i="3" s="1"/>
  <c r="M304" i="3"/>
  <c r="JF304" i="3" s="1"/>
  <c r="P303" i="3"/>
  <c r="JI303" i="3" s="1"/>
  <c r="O303" i="3"/>
  <c r="JH303" i="3" s="1"/>
  <c r="N303" i="3"/>
  <c r="JG303" i="3" s="1"/>
  <c r="M303" i="3"/>
  <c r="P297" i="3"/>
  <c r="JI297" i="3" s="1"/>
  <c r="O297" i="3"/>
  <c r="JH297" i="3" s="1"/>
  <c r="N297" i="3"/>
  <c r="JG297" i="3" s="1"/>
  <c r="M297" i="3"/>
  <c r="JF297" i="3" s="1"/>
  <c r="P296" i="3"/>
  <c r="JI296" i="3" s="1"/>
  <c r="O296" i="3"/>
  <c r="JH296" i="3" s="1"/>
  <c r="N296" i="3"/>
  <c r="JG296" i="3" s="1"/>
  <c r="M296" i="3"/>
  <c r="P291" i="3"/>
  <c r="JI291" i="3" s="1"/>
  <c r="O291" i="3"/>
  <c r="JH291" i="3" s="1"/>
  <c r="N291" i="3"/>
  <c r="JG291" i="3" s="1"/>
  <c r="M291" i="3"/>
  <c r="JF291" i="3" s="1"/>
  <c r="P278" i="3"/>
  <c r="JI278" i="3" s="1"/>
  <c r="O278" i="3"/>
  <c r="JH278" i="3" s="1"/>
  <c r="N278" i="3"/>
  <c r="JG278" i="3" s="1"/>
  <c r="M278" i="3"/>
  <c r="P268" i="3"/>
  <c r="JI268" i="3" s="1"/>
  <c r="O268" i="3"/>
  <c r="JH268" i="3" s="1"/>
  <c r="N268" i="3"/>
  <c r="JG268" i="3" s="1"/>
  <c r="M268" i="3"/>
  <c r="JF268" i="3" s="1"/>
  <c r="P264" i="3"/>
  <c r="JI264" i="3" s="1"/>
  <c r="O264" i="3"/>
  <c r="JH264" i="3" s="1"/>
  <c r="N264" i="3"/>
  <c r="JG264" i="3" s="1"/>
  <c r="M264" i="3"/>
  <c r="P263" i="3"/>
  <c r="JI263" i="3" s="1"/>
  <c r="O263" i="3"/>
  <c r="JH263" i="3" s="1"/>
  <c r="N263" i="3"/>
  <c r="JG263" i="3" s="1"/>
  <c r="M263" i="3"/>
  <c r="JF263" i="3" s="1"/>
  <c r="P258" i="3"/>
  <c r="JI258" i="3" s="1"/>
  <c r="O258" i="3"/>
  <c r="JH258" i="3" s="1"/>
  <c r="N258" i="3"/>
  <c r="JG258" i="3" s="1"/>
  <c r="M258" i="3"/>
  <c r="P253" i="3"/>
  <c r="JI253" i="3" s="1"/>
  <c r="O253" i="3"/>
  <c r="JH253" i="3" s="1"/>
  <c r="N253" i="3"/>
  <c r="JG253" i="3" s="1"/>
  <c r="JM253" i="3" s="1"/>
  <c r="M253" i="3"/>
  <c r="JF253" i="3" s="1"/>
  <c r="JL253" i="3" s="1"/>
  <c r="P249" i="3"/>
  <c r="JI249" i="3" s="1"/>
  <c r="O249" i="3"/>
  <c r="JH249" i="3" s="1"/>
  <c r="N249" i="3"/>
  <c r="JG249" i="3" s="1"/>
  <c r="M249" i="3"/>
  <c r="P248" i="3"/>
  <c r="JI248" i="3" s="1"/>
  <c r="O248" i="3"/>
  <c r="JH248" i="3" s="1"/>
  <c r="N248" i="3"/>
  <c r="JG248" i="3" s="1"/>
  <c r="M248" i="3"/>
  <c r="JF248" i="3" s="1"/>
  <c r="P243" i="3"/>
  <c r="JI243" i="3" s="1"/>
  <c r="O243" i="3"/>
  <c r="JH243" i="3" s="1"/>
  <c r="N243" i="3"/>
  <c r="JG243" i="3" s="1"/>
  <c r="M243" i="3"/>
  <c r="P238" i="3"/>
  <c r="JI238" i="3" s="1"/>
  <c r="O238" i="3"/>
  <c r="JH238" i="3" s="1"/>
  <c r="N238" i="3"/>
  <c r="JG238" i="3" s="1"/>
  <c r="M238" i="3"/>
  <c r="JF238" i="3" s="1"/>
  <c r="P233" i="3"/>
  <c r="JI233" i="3" s="1"/>
  <c r="O233" i="3"/>
  <c r="JH233" i="3" s="1"/>
  <c r="N233" i="3"/>
  <c r="JG233" i="3" s="1"/>
  <c r="M233" i="3"/>
  <c r="P226" i="3"/>
  <c r="JI226" i="3" s="1"/>
  <c r="O226" i="3"/>
  <c r="JH226" i="3" s="1"/>
  <c r="N226" i="3"/>
  <c r="JG226" i="3" s="1"/>
  <c r="M226" i="3"/>
  <c r="JF226" i="3" s="1"/>
  <c r="P210" i="3"/>
  <c r="JI210" i="3" s="1"/>
  <c r="O210" i="3"/>
  <c r="JH210" i="3" s="1"/>
  <c r="N210" i="3"/>
  <c r="JG210" i="3" s="1"/>
  <c r="M210" i="3"/>
  <c r="P203" i="3"/>
  <c r="JI203" i="3" s="1"/>
  <c r="O203" i="3"/>
  <c r="JH203" i="3" s="1"/>
  <c r="N203" i="3"/>
  <c r="JG203" i="3" s="1"/>
  <c r="M203" i="3"/>
  <c r="JF203" i="3" s="1"/>
  <c r="P193" i="3"/>
  <c r="JI193" i="3" s="1"/>
  <c r="O193" i="3"/>
  <c r="JH193" i="3" s="1"/>
  <c r="N193" i="3"/>
  <c r="JG193" i="3" s="1"/>
  <c r="M193" i="3"/>
  <c r="P191" i="3"/>
  <c r="JI191" i="3" s="1"/>
  <c r="O191" i="3"/>
  <c r="JH191" i="3" s="1"/>
  <c r="N191" i="3"/>
  <c r="JG191" i="3" s="1"/>
  <c r="M191" i="3"/>
  <c r="JF191" i="3" s="1"/>
  <c r="P190" i="3"/>
  <c r="JI190" i="3" s="1"/>
  <c r="O190" i="3"/>
  <c r="JH190" i="3" s="1"/>
  <c r="N190" i="3"/>
  <c r="JG190" i="3" s="1"/>
  <c r="M190" i="3"/>
  <c r="P189" i="3"/>
  <c r="JI189" i="3" s="1"/>
  <c r="O189" i="3"/>
  <c r="JH189" i="3" s="1"/>
  <c r="N189" i="3"/>
  <c r="JG189" i="3" s="1"/>
  <c r="M189" i="3"/>
  <c r="JF189" i="3" s="1"/>
  <c r="P188" i="3"/>
  <c r="JI188" i="3" s="1"/>
  <c r="O188" i="3"/>
  <c r="JH188" i="3" s="1"/>
  <c r="N188" i="3"/>
  <c r="JG188" i="3" s="1"/>
  <c r="M188" i="3"/>
  <c r="P187" i="3"/>
  <c r="JI187" i="3" s="1"/>
  <c r="O187" i="3"/>
  <c r="JH187" i="3" s="1"/>
  <c r="N187" i="3"/>
  <c r="JG187" i="3" s="1"/>
  <c r="M187" i="3"/>
  <c r="JF187" i="3" s="1"/>
  <c r="P186" i="3"/>
  <c r="JI186" i="3" s="1"/>
  <c r="O186" i="3"/>
  <c r="JH186" i="3" s="1"/>
  <c r="N186" i="3"/>
  <c r="JG186" i="3" s="1"/>
  <c r="M186" i="3"/>
  <c r="P185" i="3"/>
  <c r="JI185" i="3" s="1"/>
  <c r="O185" i="3"/>
  <c r="JH185" i="3" s="1"/>
  <c r="N185" i="3"/>
  <c r="JG185" i="3" s="1"/>
  <c r="M185" i="3"/>
  <c r="JF185" i="3" s="1"/>
  <c r="P184" i="3"/>
  <c r="JI184" i="3" s="1"/>
  <c r="O184" i="3"/>
  <c r="JH184" i="3" s="1"/>
  <c r="N184" i="3"/>
  <c r="JG184" i="3" s="1"/>
  <c r="M184" i="3"/>
  <c r="P179" i="3"/>
  <c r="JI179" i="3" s="1"/>
  <c r="O179" i="3"/>
  <c r="JH179" i="3" s="1"/>
  <c r="N179" i="3"/>
  <c r="JG179" i="3" s="1"/>
  <c r="M179" i="3"/>
  <c r="JF179" i="3" s="1"/>
  <c r="P178" i="3"/>
  <c r="JI178" i="3" s="1"/>
  <c r="O178" i="3"/>
  <c r="JH178" i="3" s="1"/>
  <c r="N178" i="3"/>
  <c r="JG178" i="3" s="1"/>
  <c r="M178" i="3"/>
  <c r="P177" i="3"/>
  <c r="JI177" i="3" s="1"/>
  <c r="O177" i="3"/>
  <c r="JH177" i="3" s="1"/>
  <c r="N177" i="3"/>
  <c r="JG177" i="3" s="1"/>
  <c r="M177" i="3"/>
  <c r="JF177" i="3" s="1"/>
  <c r="P176" i="3"/>
  <c r="JI176" i="3" s="1"/>
  <c r="O176" i="3"/>
  <c r="JH176" i="3" s="1"/>
  <c r="N176" i="3"/>
  <c r="JG176" i="3" s="1"/>
  <c r="M176" i="3"/>
  <c r="P172" i="3"/>
  <c r="JI172" i="3" s="1"/>
  <c r="O172" i="3"/>
  <c r="JH172" i="3" s="1"/>
  <c r="N172" i="3"/>
  <c r="JG172" i="3" s="1"/>
  <c r="M172" i="3"/>
  <c r="JF172" i="3" s="1"/>
  <c r="P171" i="3"/>
  <c r="JI171" i="3" s="1"/>
  <c r="O171" i="3"/>
  <c r="JH171" i="3" s="1"/>
  <c r="N171" i="3"/>
  <c r="JG171" i="3" s="1"/>
  <c r="M171" i="3"/>
  <c r="P169" i="3"/>
  <c r="JI169" i="3" s="1"/>
  <c r="O169" i="3"/>
  <c r="JH169" i="3" s="1"/>
  <c r="N169" i="3"/>
  <c r="JG169" i="3" s="1"/>
  <c r="M169" i="3"/>
  <c r="JF169" i="3" s="1"/>
  <c r="P163" i="3"/>
  <c r="JI163" i="3" s="1"/>
  <c r="O163" i="3"/>
  <c r="JH163" i="3" s="1"/>
  <c r="N163" i="3"/>
  <c r="JG163" i="3" s="1"/>
  <c r="M163" i="3"/>
  <c r="P157" i="3"/>
  <c r="JI157" i="3" s="1"/>
  <c r="O157" i="3"/>
  <c r="JH157" i="3" s="1"/>
  <c r="N157" i="3"/>
  <c r="JG157" i="3" s="1"/>
  <c r="M157" i="3"/>
  <c r="JF157" i="3" s="1"/>
  <c r="P156" i="3"/>
  <c r="JI156" i="3" s="1"/>
  <c r="O156" i="3"/>
  <c r="JH156" i="3" s="1"/>
  <c r="N156" i="3"/>
  <c r="JG156" i="3" s="1"/>
  <c r="M156" i="3"/>
  <c r="P155" i="3"/>
  <c r="JI155" i="3" s="1"/>
  <c r="O155" i="3"/>
  <c r="JH155" i="3" s="1"/>
  <c r="N155" i="3"/>
  <c r="JG155" i="3" s="1"/>
  <c r="M155" i="3"/>
  <c r="JF155" i="3" s="1"/>
  <c r="P154" i="3"/>
  <c r="JI154" i="3" s="1"/>
  <c r="O154" i="3"/>
  <c r="JH154" i="3" s="1"/>
  <c r="N154" i="3"/>
  <c r="JG154" i="3" s="1"/>
  <c r="M154" i="3"/>
  <c r="P153" i="3"/>
  <c r="JI153" i="3" s="1"/>
  <c r="O153" i="3"/>
  <c r="JH153" i="3" s="1"/>
  <c r="N153" i="3"/>
  <c r="JG153" i="3" s="1"/>
  <c r="M153" i="3"/>
  <c r="JF153" i="3" s="1"/>
  <c r="P152" i="3"/>
  <c r="JI152" i="3" s="1"/>
  <c r="O152" i="3"/>
  <c r="JH152" i="3" s="1"/>
  <c r="N152" i="3"/>
  <c r="JG152" i="3" s="1"/>
  <c r="M152" i="3"/>
  <c r="P151" i="3"/>
  <c r="JI151" i="3" s="1"/>
  <c r="O151" i="3"/>
  <c r="JH151" i="3" s="1"/>
  <c r="N151" i="3"/>
  <c r="JG151" i="3" s="1"/>
  <c r="M151" i="3"/>
  <c r="JF151" i="3" s="1"/>
  <c r="P150" i="3"/>
  <c r="JI150" i="3" s="1"/>
  <c r="O150" i="3"/>
  <c r="JH150" i="3" s="1"/>
  <c r="N150" i="3"/>
  <c r="JG150" i="3" s="1"/>
  <c r="M150" i="3"/>
  <c r="P149" i="3"/>
  <c r="JI149" i="3" s="1"/>
  <c r="O149" i="3"/>
  <c r="JH149" i="3" s="1"/>
  <c r="N149" i="3"/>
  <c r="JG149" i="3" s="1"/>
  <c r="M149" i="3"/>
  <c r="JF149" i="3" s="1"/>
  <c r="P148" i="3"/>
  <c r="JI148" i="3" s="1"/>
  <c r="O148" i="3"/>
  <c r="JH148" i="3" s="1"/>
  <c r="N148" i="3"/>
  <c r="JG148" i="3" s="1"/>
  <c r="M148" i="3"/>
  <c r="P147" i="3"/>
  <c r="JI147" i="3" s="1"/>
  <c r="O147" i="3"/>
  <c r="JH147" i="3" s="1"/>
  <c r="N147" i="3"/>
  <c r="JG147" i="3" s="1"/>
  <c r="M147" i="3"/>
  <c r="JF147" i="3" s="1"/>
  <c r="P146" i="3"/>
  <c r="JI146" i="3" s="1"/>
  <c r="O146" i="3"/>
  <c r="JH146" i="3" s="1"/>
  <c r="N146" i="3"/>
  <c r="JG146" i="3" s="1"/>
  <c r="M146" i="3"/>
  <c r="P145" i="3"/>
  <c r="JI145" i="3" s="1"/>
  <c r="O145" i="3"/>
  <c r="JH145" i="3" s="1"/>
  <c r="N145" i="3"/>
  <c r="JG145" i="3" s="1"/>
  <c r="M145" i="3"/>
  <c r="JF145" i="3" s="1"/>
  <c r="P144" i="3"/>
  <c r="JI144" i="3" s="1"/>
  <c r="O144" i="3"/>
  <c r="JH144" i="3" s="1"/>
  <c r="N144" i="3"/>
  <c r="JG144" i="3" s="1"/>
  <c r="M144" i="3"/>
  <c r="P143" i="3"/>
  <c r="JI143" i="3" s="1"/>
  <c r="O143" i="3"/>
  <c r="JH143" i="3" s="1"/>
  <c r="N143" i="3"/>
  <c r="JG143" i="3" s="1"/>
  <c r="M143" i="3"/>
  <c r="JF143" i="3" s="1"/>
  <c r="P142" i="3"/>
  <c r="JI142" i="3" s="1"/>
  <c r="O142" i="3"/>
  <c r="JH142" i="3" s="1"/>
  <c r="N142" i="3"/>
  <c r="JG142" i="3" s="1"/>
  <c r="M142" i="3"/>
  <c r="P141" i="3"/>
  <c r="JI141" i="3" s="1"/>
  <c r="O141" i="3"/>
  <c r="JH141" i="3" s="1"/>
  <c r="N141" i="3"/>
  <c r="JG141" i="3" s="1"/>
  <c r="M141" i="3"/>
  <c r="JF141" i="3" s="1"/>
  <c r="P140" i="3"/>
  <c r="JI140" i="3" s="1"/>
  <c r="O140" i="3"/>
  <c r="JH140" i="3" s="1"/>
  <c r="N140" i="3"/>
  <c r="JG140" i="3" s="1"/>
  <c r="M140" i="3"/>
  <c r="P139" i="3"/>
  <c r="JI139" i="3" s="1"/>
  <c r="O139" i="3"/>
  <c r="JH139" i="3" s="1"/>
  <c r="N139" i="3"/>
  <c r="JG139" i="3" s="1"/>
  <c r="M139" i="3"/>
  <c r="JF139" i="3" s="1"/>
  <c r="P138" i="3"/>
  <c r="JI138" i="3" s="1"/>
  <c r="O138" i="3"/>
  <c r="JH138" i="3" s="1"/>
  <c r="N138" i="3"/>
  <c r="JG138" i="3" s="1"/>
  <c r="M138" i="3"/>
  <c r="P137" i="3"/>
  <c r="JI137" i="3" s="1"/>
  <c r="O137" i="3"/>
  <c r="JH137" i="3" s="1"/>
  <c r="N137" i="3"/>
  <c r="JG137" i="3" s="1"/>
  <c r="M137" i="3"/>
  <c r="JF137" i="3" s="1"/>
  <c r="P136" i="3"/>
  <c r="JI136" i="3" s="1"/>
  <c r="O136" i="3"/>
  <c r="JH136" i="3" s="1"/>
  <c r="N136" i="3"/>
  <c r="JG136" i="3" s="1"/>
  <c r="M136" i="3"/>
  <c r="P135" i="3"/>
  <c r="JI135" i="3" s="1"/>
  <c r="O135" i="3"/>
  <c r="JH135" i="3" s="1"/>
  <c r="N135" i="3"/>
  <c r="JG135" i="3" s="1"/>
  <c r="M135" i="3"/>
  <c r="JF135" i="3" s="1"/>
  <c r="P134" i="3"/>
  <c r="JI134" i="3" s="1"/>
  <c r="O134" i="3"/>
  <c r="JH134" i="3" s="1"/>
  <c r="N134" i="3"/>
  <c r="JG134" i="3" s="1"/>
  <c r="M134" i="3"/>
  <c r="P133" i="3"/>
  <c r="JI133" i="3" s="1"/>
  <c r="O133" i="3"/>
  <c r="JH133" i="3" s="1"/>
  <c r="N133" i="3"/>
  <c r="JG133" i="3" s="1"/>
  <c r="M133" i="3"/>
  <c r="JF133" i="3" s="1"/>
  <c r="P132" i="3"/>
  <c r="JI132" i="3" s="1"/>
  <c r="O132" i="3"/>
  <c r="JH132" i="3" s="1"/>
  <c r="N132" i="3"/>
  <c r="JG132" i="3" s="1"/>
  <c r="M132" i="3"/>
  <c r="P131" i="3"/>
  <c r="JI131" i="3" s="1"/>
  <c r="O131" i="3"/>
  <c r="JH131" i="3" s="1"/>
  <c r="N131" i="3"/>
  <c r="JG131" i="3" s="1"/>
  <c r="M131" i="3"/>
  <c r="JF131" i="3" s="1"/>
  <c r="P130" i="3"/>
  <c r="JI130" i="3" s="1"/>
  <c r="O130" i="3"/>
  <c r="JH130" i="3" s="1"/>
  <c r="N130" i="3"/>
  <c r="JG130" i="3" s="1"/>
  <c r="M130" i="3"/>
  <c r="P129" i="3"/>
  <c r="JI129" i="3" s="1"/>
  <c r="O129" i="3"/>
  <c r="JH129" i="3" s="1"/>
  <c r="N129" i="3"/>
  <c r="JG129" i="3" s="1"/>
  <c r="M129" i="3"/>
  <c r="JF129" i="3" s="1"/>
  <c r="P128" i="3"/>
  <c r="JI128" i="3" s="1"/>
  <c r="O128" i="3"/>
  <c r="JH128" i="3" s="1"/>
  <c r="N128" i="3"/>
  <c r="JG128" i="3" s="1"/>
  <c r="M128" i="3"/>
  <c r="P127" i="3"/>
  <c r="JI127" i="3" s="1"/>
  <c r="O127" i="3"/>
  <c r="JH127" i="3" s="1"/>
  <c r="N127" i="3"/>
  <c r="JG127" i="3" s="1"/>
  <c r="M127" i="3"/>
  <c r="JF127" i="3" s="1"/>
  <c r="P126" i="3"/>
  <c r="JI126" i="3" s="1"/>
  <c r="O126" i="3"/>
  <c r="JH126" i="3" s="1"/>
  <c r="N126" i="3"/>
  <c r="JG126" i="3" s="1"/>
  <c r="M126" i="3"/>
  <c r="P115" i="3"/>
  <c r="JI115" i="3" s="1"/>
  <c r="O115" i="3"/>
  <c r="JH115" i="3" s="1"/>
  <c r="N115" i="3"/>
  <c r="JG115" i="3" s="1"/>
  <c r="M115" i="3"/>
  <c r="JF115" i="3" s="1"/>
  <c r="P109" i="3"/>
  <c r="JI109" i="3" s="1"/>
  <c r="O109" i="3"/>
  <c r="JH109" i="3" s="1"/>
  <c r="N109" i="3"/>
  <c r="JG109" i="3" s="1"/>
  <c r="M109" i="3"/>
  <c r="P104" i="3"/>
  <c r="JI104" i="3" s="1"/>
  <c r="O104" i="3"/>
  <c r="JH104" i="3" s="1"/>
  <c r="N104" i="3"/>
  <c r="JG104" i="3" s="1"/>
  <c r="M104" i="3"/>
  <c r="JF104" i="3" s="1"/>
  <c r="P99" i="3"/>
  <c r="JI99" i="3" s="1"/>
  <c r="O99" i="3"/>
  <c r="JH99" i="3" s="1"/>
  <c r="N99" i="3"/>
  <c r="JG99" i="3" s="1"/>
  <c r="M99" i="3"/>
  <c r="P94" i="3"/>
  <c r="JI94" i="3" s="1"/>
  <c r="O94" i="3"/>
  <c r="JH94" i="3" s="1"/>
  <c r="N94" i="3"/>
  <c r="JG94" i="3" s="1"/>
  <c r="M94" i="3"/>
  <c r="JF94" i="3" s="1"/>
  <c r="P84" i="3"/>
  <c r="JI84" i="3" s="1"/>
  <c r="O84" i="3"/>
  <c r="JH84" i="3" s="1"/>
  <c r="N84" i="3"/>
  <c r="JG84" i="3" s="1"/>
  <c r="M84" i="3"/>
  <c r="P83" i="3"/>
  <c r="JI83" i="3" s="1"/>
  <c r="O83" i="3"/>
  <c r="JH83" i="3" s="1"/>
  <c r="N83" i="3"/>
  <c r="JG83" i="3" s="1"/>
  <c r="M83" i="3"/>
  <c r="JF83" i="3" s="1"/>
  <c r="P82" i="3"/>
  <c r="JI82" i="3" s="1"/>
  <c r="O82" i="3"/>
  <c r="JH82" i="3" s="1"/>
  <c r="N82" i="3"/>
  <c r="JG82" i="3" s="1"/>
  <c r="M82" i="3"/>
  <c r="P81" i="3"/>
  <c r="JI81" i="3" s="1"/>
  <c r="O81" i="3"/>
  <c r="JH81" i="3" s="1"/>
  <c r="N81" i="3"/>
  <c r="JG81" i="3" s="1"/>
  <c r="M81" i="3"/>
  <c r="JF81" i="3" s="1"/>
  <c r="P80" i="3"/>
  <c r="JI80" i="3" s="1"/>
  <c r="O80" i="3"/>
  <c r="JH80" i="3" s="1"/>
  <c r="N80" i="3"/>
  <c r="JG80" i="3" s="1"/>
  <c r="M80" i="3"/>
  <c r="P79" i="3"/>
  <c r="JI79" i="3" s="1"/>
  <c r="O79" i="3"/>
  <c r="JH79" i="3" s="1"/>
  <c r="N79" i="3"/>
  <c r="JG79" i="3" s="1"/>
  <c r="M79" i="3"/>
  <c r="JF79" i="3" s="1"/>
  <c r="P78" i="3"/>
  <c r="JI78" i="3" s="1"/>
  <c r="O78" i="3"/>
  <c r="JH78" i="3" s="1"/>
  <c r="N78" i="3"/>
  <c r="JG78" i="3" s="1"/>
  <c r="M78" i="3"/>
  <c r="P77" i="3"/>
  <c r="JI77" i="3" s="1"/>
  <c r="O77" i="3"/>
  <c r="JH77" i="3" s="1"/>
  <c r="N77" i="3"/>
  <c r="JG77" i="3" s="1"/>
  <c r="M77" i="3"/>
  <c r="JF77" i="3" s="1"/>
  <c r="P76" i="3"/>
  <c r="JI76" i="3" s="1"/>
  <c r="O76" i="3"/>
  <c r="JH76" i="3" s="1"/>
  <c r="N76" i="3"/>
  <c r="JG76" i="3" s="1"/>
  <c r="M76" i="3"/>
  <c r="P75" i="3"/>
  <c r="JI75" i="3" s="1"/>
  <c r="O75" i="3"/>
  <c r="JH75" i="3" s="1"/>
  <c r="N75" i="3"/>
  <c r="JG75" i="3" s="1"/>
  <c r="M75" i="3"/>
  <c r="JF75" i="3" s="1"/>
  <c r="P74" i="3"/>
  <c r="JI74" i="3" s="1"/>
  <c r="O74" i="3"/>
  <c r="JH74" i="3" s="1"/>
  <c r="N74" i="3"/>
  <c r="JG74" i="3" s="1"/>
  <c r="M74" i="3"/>
  <c r="P73" i="3"/>
  <c r="JI73" i="3" s="1"/>
  <c r="O73" i="3"/>
  <c r="JH73" i="3" s="1"/>
  <c r="N73" i="3"/>
  <c r="JG73" i="3" s="1"/>
  <c r="M73" i="3"/>
  <c r="JF73" i="3" s="1"/>
  <c r="P72" i="3"/>
  <c r="JI72" i="3" s="1"/>
  <c r="O72" i="3"/>
  <c r="JH72" i="3" s="1"/>
  <c r="N72" i="3"/>
  <c r="JG72" i="3" s="1"/>
  <c r="M72" i="3"/>
  <c r="P71" i="3"/>
  <c r="JI71" i="3" s="1"/>
  <c r="O71" i="3"/>
  <c r="JH71" i="3" s="1"/>
  <c r="N71" i="3"/>
  <c r="JG71" i="3" s="1"/>
  <c r="M71" i="3"/>
  <c r="JF71" i="3" s="1"/>
  <c r="P70" i="3"/>
  <c r="JI70" i="3" s="1"/>
  <c r="O70" i="3"/>
  <c r="JH70" i="3" s="1"/>
  <c r="N70" i="3"/>
  <c r="JG70" i="3" s="1"/>
  <c r="M70" i="3"/>
  <c r="P69" i="3"/>
  <c r="JI69" i="3" s="1"/>
  <c r="O69" i="3"/>
  <c r="JH69" i="3" s="1"/>
  <c r="N69" i="3"/>
  <c r="JG69" i="3" s="1"/>
  <c r="M69" i="3"/>
  <c r="JF69" i="3" s="1"/>
  <c r="P63" i="3"/>
  <c r="JI63" i="3" s="1"/>
  <c r="O63" i="3"/>
  <c r="JH63" i="3" s="1"/>
  <c r="N63" i="3"/>
  <c r="JG63" i="3" s="1"/>
  <c r="M63" i="3"/>
  <c r="P62" i="3"/>
  <c r="JI62" i="3" s="1"/>
  <c r="O62" i="3"/>
  <c r="JH62" i="3" s="1"/>
  <c r="N62" i="3"/>
  <c r="JG62" i="3" s="1"/>
  <c r="M62" i="3"/>
  <c r="P60" i="3"/>
  <c r="JI60" i="3" s="1"/>
  <c r="O60" i="3"/>
  <c r="JH60" i="3" s="1"/>
  <c r="N60" i="3"/>
  <c r="JG60" i="3" s="1"/>
  <c r="M60" i="3"/>
  <c r="P59" i="3"/>
  <c r="JI59" i="3" s="1"/>
  <c r="O59" i="3"/>
  <c r="JH59" i="3" s="1"/>
  <c r="N59" i="3"/>
  <c r="JG59" i="3" s="1"/>
  <c r="M59" i="3"/>
  <c r="JF59" i="3" s="1"/>
  <c r="P46" i="3"/>
  <c r="JI46" i="3" s="1"/>
  <c r="O46" i="3"/>
  <c r="JH46" i="3" s="1"/>
  <c r="N46" i="3"/>
  <c r="JG46" i="3" s="1"/>
  <c r="M46" i="3"/>
  <c r="P45" i="3"/>
  <c r="JI45" i="3" s="1"/>
  <c r="O45" i="3"/>
  <c r="JH45" i="3" s="1"/>
  <c r="N45" i="3"/>
  <c r="JG45" i="3" s="1"/>
  <c r="M45" i="3"/>
  <c r="JF45" i="3" s="1"/>
  <c r="P44" i="3"/>
  <c r="JI44" i="3" s="1"/>
  <c r="O44" i="3"/>
  <c r="JH44" i="3" s="1"/>
  <c r="N44" i="3"/>
  <c r="JG44" i="3" s="1"/>
  <c r="M44" i="3"/>
  <c r="P38" i="3"/>
  <c r="JI38" i="3" s="1"/>
  <c r="O38" i="3"/>
  <c r="JH38" i="3" s="1"/>
  <c r="N38" i="3"/>
  <c r="JG38" i="3" s="1"/>
  <c r="M38" i="3"/>
  <c r="JF38" i="3" s="1"/>
  <c r="P32" i="3"/>
  <c r="JI32" i="3" s="1"/>
  <c r="O32" i="3"/>
  <c r="JH32" i="3" s="1"/>
  <c r="N32" i="3"/>
  <c r="JG32" i="3" s="1"/>
  <c r="M32" i="3"/>
  <c r="P28" i="3"/>
  <c r="JI28" i="3" s="1"/>
  <c r="O28" i="3"/>
  <c r="JH28" i="3" s="1"/>
  <c r="N28" i="3"/>
  <c r="JG28" i="3" s="1"/>
  <c r="M28" i="3"/>
  <c r="JF28" i="3" s="1"/>
  <c r="P23" i="3"/>
  <c r="JI23" i="3" s="1"/>
  <c r="O23" i="3"/>
  <c r="JH23" i="3" s="1"/>
  <c r="N23" i="3"/>
  <c r="JG23" i="3" s="1"/>
  <c r="M23" i="3"/>
  <c r="P16" i="3"/>
  <c r="JI16" i="3" s="1"/>
  <c r="O16" i="3"/>
  <c r="JH16" i="3" s="1"/>
  <c r="N16" i="3"/>
  <c r="JG16" i="3" s="1"/>
  <c r="M16" i="3"/>
  <c r="JF16" i="3" s="1"/>
  <c r="P15" i="3"/>
  <c r="JI15" i="3" s="1"/>
  <c r="O15" i="3"/>
  <c r="JH15" i="3" s="1"/>
  <c r="N15" i="3"/>
  <c r="JG15" i="3" s="1"/>
  <c r="M15" i="3"/>
  <c r="P14" i="3"/>
  <c r="JI14" i="3" s="1"/>
  <c r="O14" i="3"/>
  <c r="JH14" i="3" s="1"/>
  <c r="N14" i="3"/>
  <c r="JG14" i="3" s="1"/>
  <c r="M14" i="3"/>
  <c r="JF14" i="3" s="1"/>
  <c r="P13" i="3"/>
  <c r="JI13" i="3" s="1"/>
  <c r="O13" i="3"/>
  <c r="JH13" i="3" s="1"/>
  <c r="N13" i="3"/>
  <c r="JG13" i="3" s="1"/>
  <c r="M13" i="3"/>
  <c r="P12" i="3"/>
  <c r="JI12" i="3" s="1"/>
  <c r="O12" i="3"/>
  <c r="JH12" i="3" s="1"/>
  <c r="N12" i="3"/>
  <c r="JG12" i="3" s="1"/>
  <c r="M12" i="3"/>
  <c r="JF12" i="3" s="1"/>
  <c r="CL238" i="3" l="1"/>
  <c r="CN238" i="3"/>
  <c r="BX306" i="3"/>
  <c r="BZ306" i="3"/>
  <c r="BX334" i="3"/>
  <c r="BZ334" i="3"/>
  <c r="V338" i="3"/>
  <c r="JF13" i="3"/>
  <c r="JF15" i="3"/>
  <c r="JF23" i="3"/>
  <c r="JF32" i="3"/>
  <c r="JF44" i="3"/>
  <c r="JL44" i="3" s="1"/>
  <c r="JF46" i="3"/>
  <c r="JF60" i="3"/>
  <c r="JL60" i="3" s="1"/>
  <c r="JF63" i="3"/>
  <c r="JF70" i="3"/>
  <c r="JF72" i="3"/>
  <c r="JF74" i="3"/>
  <c r="JL74" i="3" s="1"/>
  <c r="JF76" i="3"/>
  <c r="JF80" i="3"/>
  <c r="JF82" i="3"/>
  <c r="JF84" i="3"/>
  <c r="JF99" i="3"/>
  <c r="JF109" i="3"/>
  <c r="JF126" i="3"/>
  <c r="JF128" i="3"/>
  <c r="JF130" i="3"/>
  <c r="JF132" i="3"/>
  <c r="JF134" i="3"/>
  <c r="JF136" i="3"/>
  <c r="JF138" i="3"/>
  <c r="JF140" i="3"/>
  <c r="JL140" i="3" s="1"/>
  <c r="JF142" i="3"/>
  <c r="JF144" i="3"/>
  <c r="JL144" i="3" s="1"/>
  <c r="JF146" i="3"/>
  <c r="JF148" i="3"/>
  <c r="JF150" i="3"/>
  <c r="JF152" i="3"/>
  <c r="JL152" i="3" s="1"/>
  <c r="JF154" i="3"/>
  <c r="JF156" i="3"/>
  <c r="JL156" i="3" s="1"/>
  <c r="JF163" i="3"/>
  <c r="JF171" i="3"/>
  <c r="JL171" i="3" s="1"/>
  <c r="JF176" i="3"/>
  <c r="JF178" i="3"/>
  <c r="JL178" i="3" s="1"/>
  <c r="JF184" i="3"/>
  <c r="JF186" i="3"/>
  <c r="JL186" i="3" s="1"/>
  <c r="JF188" i="3"/>
  <c r="JF190" i="3"/>
  <c r="JL190" i="3" s="1"/>
  <c r="JF193" i="3"/>
  <c r="JF210" i="3"/>
  <c r="JL210" i="3" s="1"/>
  <c r="JF233" i="3"/>
  <c r="JF243" i="3"/>
  <c r="JF249" i="3"/>
  <c r="JF258" i="3"/>
  <c r="JF264" i="3"/>
  <c r="JF278" i="3"/>
  <c r="JL278" i="3" s="1"/>
  <c r="JF296" i="3"/>
  <c r="JF303" i="3"/>
  <c r="JF305" i="3"/>
  <c r="JF307" i="3"/>
  <c r="JL307" i="3" s="1"/>
  <c r="JF310" i="3"/>
  <c r="JF328" i="3"/>
  <c r="JF333" i="3"/>
  <c r="JF344" i="3"/>
  <c r="JF346" i="3"/>
  <c r="JF348" i="3"/>
  <c r="JF350" i="3"/>
  <c r="JF352" i="3"/>
  <c r="JF354" i="3"/>
  <c r="JF364" i="3"/>
  <c r="JF366" i="3"/>
  <c r="JF368" i="3"/>
  <c r="S62" i="3"/>
  <c r="JF62" i="3"/>
  <c r="S78" i="3"/>
  <c r="JF78" i="3"/>
  <c r="M337" i="3"/>
  <c r="JF338" i="3"/>
  <c r="N337" i="3"/>
  <c r="JG338" i="3"/>
  <c r="JJ15" i="3"/>
  <c r="JM13" i="3"/>
  <c r="JM15" i="3"/>
  <c r="JL12" i="3"/>
  <c r="JJ12" i="3"/>
  <c r="S13" i="3"/>
  <c r="JJ14" i="3"/>
  <c r="JL14" i="3"/>
  <c r="JL16" i="3"/>
  <c r="JJ16" i="3"/>
  <c r="JM12" i="3"/>
  <c r="JK12" i="3"/>
  <c r="JM14" i="3"/>
  <c r="JK14" i="3"/>
  <c r="JM16" i="3"/>
  <c r="JK16" i="3"/>
  <c r="HU258" i="3"/>
  <c r="HY258" i="3"/>
  <c r="HW248" i="3"/>
  <c r="HY248" i="3"/>
  <c r="HW253" i="3"/>
  <c r="HY253" i="3"/>
  <c r="FU16" i="3"/>
  <c r="FU243" i="3"/>
  <c r="FU334" i="3"/>
  <c r="FE157" i="3"/>
  <c r="FG157" i="3"/>
  <c r="BZ310" i="3"/>
  <c r="V310" i="3"/>
  <c r="V354" i="3"/>
  <c r="BH357" i="3"/>
  <c r="V210" i="3"/>
  <c r="BG365" i="3"/>
  <c r="BV12" i="3"/>
  <c r="BV13" i="3"/>
  <c r="BV14" i="3"/>
  <c r="BV15" i="3"/>
  <c r="BV16" i="3"/>
  <c r="BV23" i="3"/>
  <c r="BV28" i="3"/>
  <c r="BV32" i="3"/>
  <c r="BV38" i="3"/>
  <c r="BV44" i="3"/>
  <c r="BV45" i="3"/>
  <c r="BV46" i="3"/>
  <c r="BV59" i="3"/>
  <c r="BV60" i="3"/>
  <c r="BV62" i="3"/>
  <c r="BV63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84" i="3"/>
  <c r="BV94" i="3"/>
  <c r="BV99" i="3"/>
  <c r="BV104" i="3"/>
  <c r="BV109" i="3"/>
  <c r="BV115" i="3"/>
  <c r="BV126" i="3"/>
  <c r="BV127" i="3"/>
  <c r="BV128" i="3"/>
  <c r="BV129" i="3"/>
  <c r="BV130" i="3"/>
  <c r="BV131" i="3"/>
  <c r="FU306" i="3"/>
  <c r="FU307" i="3"/>
  <c r="GW139" i="3"/>
  <c r="BJ147" i="3"/>
  <c r="BL147" i="3"/>
  <c r="BJ155" i="3"/>
  <c r="BL155" i="3"/>
  <c r="EQ63" i="3"/>
  <c r="ES63" i="3"/>
  <c r="HU233" i="3"/>
  <c r="HY233" i="3"/>
  <c r="HU243" i="3"/>
  <c r="HY243" i="3"/>
  <c r="BH152" i="3"/>
  <c r="BL152" i="3"/>
  <c r="BH154" i="3"/>
  <c r="BL154" i="3"/>
  <c r="BX156" i="3"/>
  <c r="BZ156" i="3"/>
  <c r="BX172" i="3"/>
  <c r="BZ172" i="3"/>
  <c r="BX179" i="3"/>
  <c r="BZ179" i="3"/>
  <c r="BX268" i="3"/>
  <c r="BZ268" i="3"/>
  <c r="BX338" i="3"/>
  <c r="BZ338" i="3"/>
  <c r="CL233" i="3"/>
  <c r="CN233" i="3"/>
  <c r="DA179" i="3"/>
  <c r="DC179" i="3"/>
  <c r="DO186" i="3"/>
  <c r="DQ186" i="3"/>
  <c r="DO187" i="3"/>
  <c r="DQ187" i="3"/>
  <c r="DO188" i="3"/>
  <c r="DQ188" i="3"/>
  <c r="DO189" i="3"/>
  <c r="DQ189" i="3"/>
  <c r="DO190" i="3"/>
  <c r="DQ190" i="3"/>
  <c r="DO191" i="3"/>
  <c r="DQ191" i="3"/>
  <c r="DO193" i="3"/>
  <c r="DQ193" i="3"/>
  <c r="FE14" i="3"/>
  <c r="FG14" i="3"/>
  <c r="FE15" i="3"/>
  <c r="FG15" i="3"/>
  <c r="FE189" i="3"/>
  <c r="FG189" i="3"/>
  <c r="FE190" i="3"/>
  <c r="FG190" i="3"/>
  <c r="FE191" i="3"/>
  <c r="FG191" i="3"/>
  <c r="FS309" i="3"/>
  <c r="FU309" i="3"/>
  <c r="GU126" i="3"/>
  <c r="GW126" i="3"/>
  <c r="GU127" i="3"/>
  <c r="GW127" i="3"/>
  <c r="GU128" i="3"/>
  <c r="GW128" i="3"/>
  <c r="GU129" i="3"/>
  <c r="GW129" i="3"/>
  <c r="GU130" i="3"/>
  <c r="GW130" i="3"/>
  <c r="GU131" i="3"/>
  <c r="GW131" i="3"/>
  <c r="GU132" i="3"/>
  <c r="GW132" i="3"/>
  <c r="GU133" i="3"/>
  <c r="GW133" i="3"/>
  <c r="GU134" i="3"/>
  <c r="GW134" i="3"/>
  <c r="GU135" i="3"/>
  <c r="GW135" i="3"/>
  <c r="GU136" i="3"/>
  <c r="GW136" i="3"/>
  <c r="GU137" i="3"/>
  <c r="GW137" i="3"/>
  <c r="GU138" i="3"/>
  <c r="GW138" i="3"/>
  <c r="GU140" i="3"/>
  <c r="GW140" i="3"/>
  <c r="GU141" i="3"/>
  <c r="GW141" i="3"/>
  <c r="GU142" i="3"/>
  <c r="GW142" i="3"/>
  <c r="GU143" i="3"/>
  <c r="GW143" i="3"/>
  <c r="GU144" i="3"/>
  <c r="GW144" i="3"/>
  <c r="GU145" i="3"/>
  <c r="GW145" i="3"/>
  <c r="GU146" i="3"/>
  <c r="GW146" i="3"/>
  <c r="GU147" i="3"/>
  <c r="GW147" i="3"/>
  <c r="GU148" i="3"/>
  <c r="GW148" i="3"/>
  <c r="GU149" i="3"/>
  <c r="GW149" i="3"/>
  <c r="GU150" i="3"/>
  <c r="GW150" i="3"/>
  <c r="GU151" i="3"/>
  <c r="GW151" i="3"/>
  <c r="GU152" i="3"/>
  <c r="GW152" i="3"/>
  <c r="GU153" i="3"/>
  <c r="GW153" i="3"/>
  <c r="GU163" i="3"/>
  <c r="GW163" i="3"/>
  <c r="HW238" i="3"/>
  <c r="HY238" i="3"/>
  <c r="IK14" i="3"/>
  <c r="IM14" i="3"/>
  <c r="FB136" i="3"/>
  <c r="FQ268" i="3"/>
  <c r="FQ278" i="3"/>
  <c r="FQ297" i="3"/>
  <c r="FQ303" i="3"/>
  <c r="FQ334" i="3"/>
  <c r="FQ338" i="3"/>
  <c r="FQ337" i="3" s="1"/>
  <c r="FQ345" i="3"/>
  <c r="FQ346" i="3"/>
  <c r="FQ364" i="3"/>
  <c r="FQ365" i="3"/>
  <c r="FQ368" i="3"/>
  <c r="AH83" i="3"/>
  <c r="AJ83" i="3"/>
  <c r="AH84" i="3"/>
  <c r="AJ84" i="3"/>
  <c r="AH307" i="3"/>
  <c r="AJ307" i="3"/>
  <c r="BH82" i="3"/>
  <c r="BG81" i="3"/>
  <c r="AS126" i="3"/>
  <c r="EO16" i="3"/>
  <c r="EO152" i="3"/>
  <c r="EO73" i="3"/>
  <c r="EO367" i="3"/>
  <c r="BJ134" i="3"/>
  <c r="BH134" i="3"/>
  <c r="BI129" i="3"/>
  <c r="BG129" i="3"/>
  <c r="JK139" i="3"/>
  <c r="BI278" i="3"/>
  <c r="BG278" i="3"/>
  <c r="CX139" i="3"/>
  <c r="CX143" i="3"/>
  <c r="CX147" i="3"/>
  <c r="CX149" i="3"/>
  <c r="CX152" i="3"/>
  <c r="CX153" i="3"/>
  <c r="CX156" i="3"/>
  <c r="CX157" i="3"/>
  <c r="CX171" i="3"/>
  <c r="CX172" i="3"/>
  <c r="CX178" i="3"/>
  <c r="CX179" i="3"/>
  <c r="CX186" i="3"/>
  <c r="CX187" i="3"/>
  <c r="CX190" i="3"/>
  <c r="CX191" i="3"/>
  <c r="CX226" i="3"/>
  <c r="CX233" i="3"/>
  <c r="CX248" i="3"/>
  <c r="CX249" i="3"/>
  <c r="CX258" i="3"/>
  <c r="CX263" i="3"/>
  <c r="CX278" i="3"/>
  <c r="CX291" i="3"/>
  <c r="CX304" i="3"/>
  <c r="CX305" i="3"/>
  <c r="CX309" i="3"/>
  <c r="CX328" i="3"/>
  <c r="CX329" i="3"/>
  <c r="CX338" i="3"/>
  <c r="CX337" i="3" s="1"/>
  <c r="CX343" i="3"/>
  <c r="CX346" i="3"/>
  <c r="CX347" i="3"/>
  <c r="CX350" i="3"/>
  <c r="CX351" i="3"/>
  <c r="CX354" i="3"/>
  <c r="CX365" i="3"/>
  <c r="CX366" i="3"/>
  <c r="DZ104" i="3"/>
  <c r="DZ115" i="3"/>
  <c r="DZ127" i="3"/>
  <c r="DZ129" i="3"/>
  <c r="DZ131" i="3"/>
  <c r="DZ132" i="3"/>
  <c r="DZ134" i="3"/>
  <c r="DZ148" i="3"/>
  <c r="DZ152" i="3"/>
  <c r="DZ154" i="3"/>
  <c r="DZ156" i="3"/>
  <c r="DZ163" i="3"/>
  <c r="DZ171" i="3"/>
  <c r="DZ176" i="3"/>
  <c r="DZ178" i="3"/>
  <c r="DZ184" i="3"/>
  <c r="DZ186" i="3"/>
  <c r="DZ188" i="3"/>
  <c r="DZ190" i="3"/>
  <c r="DZ193" i="3"/>
  <c r="DZ210" i="3"/>
  <c r="DZ233" i="3"/>
  <c r="DZ243" i="3"/>
  <c r="DZ249" i="3"/>
  <c r="DZ258" i="3"/>
  <c r="DZ264" i="3"/>
  <c r="DZ278" i="3"/>
  <c r="DZ296" i="3"/>
  <c r="DZ303" i="3"/>
  <c r="DZ305" i="3"/>
  <c r="DZ307" i="3"/>
  <c r="DZ309" i="3"/>
  <c r="DZ328" i="3"/>
  <c r="DZ329" i="3"/>
  <c r="DZ338" i="3"/>
  <c r="DZ337" i="3" s="1"/>
  <c r="DZ343" i="3"/>
  <c r="BV366" i="3"/>
  <c r="BV367" i="3"/>
  <c r="CY81" i="3"/>
  <c r="CY82" i="3"/>
  <c r="CY94" i="3"/>
  <c r="CY99" i="3"/>
  <c r="CY133" i="3"/>
  <c r="CY134" i="3"/>
  <c r="CY137" i="3"/>
  <c r="CY138" i="3"/>
  <c r="CY140" i="3"/>
  <c r="CY141" i="3"/>
  <c r="CY143" i="3"/>
  <c r="CY144" i="3"/>
  <c r="CY145" i="3"/>
  <c r="CY147" i="3"/>
  <c r="CY148" i="3"/>
  <c r="EA72" i="3"/>
  <c r="EA73" i="3"/>
  <c r="EA80" i="3"/>
  <c r="EA82" i="3"/>
  <c r="EA84" i="3"/>
  <c r="EA99" i="3"/>
  <c r="EA104" i="3"/>
  <c r="EA115" i="3"/>
  <c r="EA127" i="3"/>
  <c r="EA129" i="3"/>
  <c r="EA131" i="3"/>
  <c r="EA133" i="3"/>
  <c r="EA135" i="3"/>
  <c r="EA137" i="3"/>
  <c r="EA144" i="3"/>
  <c r="EA150" i="3"/>
  <c r="EA152" i="3"/>
  <c r="EA154" i="3"/>
  <c r="EA156" i="3"/>
  <c r="EA163" i="3"/>
  <c r="AS82" i="3"/>
  <c r="BH130" i="3"/>
  <c r="BH348" i="3"/>
  <c r="BV351" i="3"/>
  <c r="BV352" i="3"/>
  <c r="CI14" i="3"/>
  <c r="CI15" i="3"/>
  <c r="CI28" i="3"/>
  <c r="CI32" i="3"/>
  <c r="CI45" i="3"/>
  <c r="CI46" i="3"/>
  <c r="CI62" i="3"/>
  <c r="CI63" i="3"/>
  <c r="CI71" i="3"/>
  <c r="CI104" i="3"/>
  <c r="CI109" i="3"/>
  <c r="CI127" i="3"/>
  <c r="CI128" i="3"/>
  <c r="CI131" i="3"/>
  <c r="CI132" i="3"/>
  <c r="CI135" i="3"/>
  <c r="CI136" i="3"/>
  <c r="CI304" i="3"/>
  <c r="CI305" i="3"/>
  <c r="CI309" i="3"/>
  <c r="CI310" i="3"/>
  <c r="CI329" i="3"/>
  <c r="CI333" i="3"/>
  <c r="CI343" i="3"/>
  <c r="CI344" i="3"/>
  <c r="CI347" i="3"/>
  <c r="CI348" i="3"/>
  <c r="CI351" i="3"/>
  <c r="CI352" i="3"/>
  <c r="CI357" i="3"/>
  <c r="CI366" i="3"/>
  <c r="CI367" i="3"/>
  <c r="CX13" i="3"/>
  <c r="CX28" i="3"/>
  <c r="EN152" i="3"/>
  <c r="EN352" i="3"/>
  <c r="FB109" i="3"/>
  <c r="FB127" i="3"/>
  <c r="FB128" i="3"/>
  <c r="FB131" i="3"/>
  <c r="FB132" i="3"/>
  <c r="FB135" i="3"/>
  <c r="AA337" i="3"/>
  <c r="BC337" i="3"/>
  <c r="DH337" i="3"/>
  <c r="EJ337" i="3"/>
  <c r="FL337" i="3"/>
  <c r="GN337" i="3"/>
  <c r="HP337" i="3"/>
  <c r="DZ16" i="3"/>
  <c r="DZ23" i="3"/>
  <c r="P337" i="3"/>
  <c r="AB337" i="3"/>
  <c r="BD337" i="3"/>
  <c r="CF337" i="3"/>
  <c r="DI337" i="3"/>
  <c r="EK337" i="3"/>
  <c r="FM337" i="3"/>
  <c r="GO337" i="3"/>
  <c r="HQ337" i="3"/>
  <c r="AT365" i="3"/>
  <c r="BH72" i="3"/>
  <c r="BH109" i="3"/>
  <c r="EO184" i="3"/>
  <c r="O337" i="3"/>
  <c r="AO337" i="3"/>
  <c r="BQ337" i="3"/>
  <c r="CT337" i="3"/>
  <c r="DV337" i="3"/>
  <c r="EX337" i="3"/>
  <c r="HB337" i="3"/>
  <c r="ID337" i="3"/>
  <c r="AE28" i="3"/>
  <c r="AE32" i="3"/>
  <c r="AE69" i="3"/>
  <c r="AE74" i="3"/>
  <c r="AE77" i="3"/>
  <c r="AE78" i="3"/>
  <c r="AE84" i="3"/>
  <c r="AE115" i="3"/>
  <c r="AE128" i="3"/>
  <c r="AE131" i="3"/>
  <c r="AE134" i="3"/>
  <c r="AE137" i="3"/>
  <c r="AE138" i="3"/>
  <c r="AS23" i="3"/>
  <c r="BG62" i="3"/>
  <c r="BH78" i="3"/>
  <c r="BG338" i="3"/>
  <c r="BG337" i="3" s="1"/>
  <c r="BV291" i="3"/>
  <c r="BV296" i="3"/>
  <c r="BV309" i="3"/>
  <c r="BV310" i="3"/>
  <c r="EA171" i="3"/>
  <c r="EA176" i="3"/>
  <c r="EA178" i="3"/>
  <c r="EA184" i="3"/>
  <c r="EA186" i="3"/>
  <c r="EA188" i="3"/>
  <c r="EA190" i="3"/>
  <c r="EA193" i="3"/>
  <c r="EA210" i="3"/>
  <c r="EA233" i="3"/>
  <c r="EA243" i="3"/>
  <c r="EA249" i="3"/>
  <c r="EA258" i="3"/>
  <c r="EA264" i="3"/>
  <c r="EA278" i="3"/>
  <c r="EA296" i="3"/>
  <c r="EA303" i="3"/>
  <c r="EA305" i="3"/>
  <c r="EO344" i="3"/>
  <c r="AP337" i="3"/>
  <c r="BR337" i="3"/>
  <c r="CU337" i="3"/>
  <c r="DW337" i="3"/>
  <c r="EY337" i="3"/>
  <c r="HC337" i="3"/>
  <c r="IE337" i="3"/>
  <c r="AS60" i="3"/>
  <c r="AS134" i="3"/>
  <c r="BH84" i="3"/>
  <c r="CI72" i="3"/>
  <c r="CI75" i="3"/>
  <c r="CI76" i="3"/>
  <c r="CI79" i="3"/>
  <c r="CI80" i="3"/>
  <c r="CI83" i="3"/>
  <c r="CI84" i="3"/>
  <c r="EA15" i="3"/>
  <c r="EA16" i="3"/>
  <c r="DZ59" i="3"/>
  <c r="DZ60" i="3"/>
  <c r="EN184" i="3"/>
  <c r="EN344" i="3"/>
  <c r="EN367" i="3"/>
  <c r="FB79" i="3"/>
  <c r="FB80" i="3"/>
  <c r="FB83" i="3"/>
  <c r="FB84" i="3"/>
  <c r="FB104" i="3"/>
  <c r="II79" i="3"/>
  <c r="II348" i="3"/>
  <c r="AS74" i="3"/>
  <c r="AS296" i="3"/>
  <c r="CY12" i="3"/>
  <c r="CY13" i="3"/>
  <c r="CX70" i="3"/>
  <c r="EA46" i="3"/>
  <c r="EA59" i="3"/>
  <c r="DZ73" i="3"/>
  <c r="DZ74" i="3"/>
  <c r="FQ12" i="3"/>
  <c r="FQ13" i="3"/>
  <c r="FQ14" i="3"/>
  <c r="FQ15" i="3"/>
  <c r="FQ16" i="3"/>
  <c r="FQ23" i="3"/>
  <c r="FQ210" i="3"/>
  <c r="II28" i="3"/>
  <c r="II104" i="3"/>
  <c r="II210" i="3"/>
  <c r="IH350" i="3"/>
  <c r="AT354" i="3"/>
  <c r="BG77" i="3"/>
  <c r="BG133" i="3"/>
  <c r="BG140" i="3"/>
  <c r="BG350" i="3"/>
  <c r="CY59" i="3"/>
  <c r="CY60" i="3"/>
  <c r="CY69" i="3"/>
  <c r="CY70" i="3"/>
  <c r="CX126" i="3"/>
  <c r="EO133" i="3"/>
  <c r="EN146" i="3"/>
  <c r="EP147" i="3"/>
  <c r="EO264" i="3"/>
  <c r="II62" i="3"/>
  <c r="II127" i="3"/>
  <c r="IH278" i="3"/>
  <c r="BV343" i="3"/>
  <c r="BV344" i="3"/>
  <c r="EP145" i="3"/>
  <c r="EQ146" i="3"/>
  <c r="EN171" i="3"/>
  <c r="EN278" i="3"/>
  <c r="EO352" i="3"/>
  <c r="II75" i="3"/>
  <c r="II310" i="3"/>
  <c r="AT13" i="3"/>
  <c r="AT44" i="3"/>
  <c r="AT70" i="3"/>
  <c r="AT78" i="3"/>
  <c r="AT99" i="3"/>
  <c r="AT130" i="3"/>
  <c r="AT138" i="3"/>
  <c r="BG38" i="3"/>
  <c r="BG94" i="3"/>
  <c r="BG333" i="3"/>
  <c r="DZ12" i="3"/>
  <c r="DZ13" i="3"/>
  <c r="DZ38" i="3"/>
  <c r="DZ44" i="3"/>
  <c r="DZ69" i="3"/>
  <c r="DZ70" i="3"/>
  <c r="DZ77" i="3"/>
  <c r="DZ78" i="3"/>
  <c r="EA12" i="3"/>
  <c r="EA32" i="3"/>
  <c r="EA38" i="3"/>
  <c r="EA63" i="3"/>
  <c r="EA69" i="3"/>
  <c r="EA76" i="3"/>
  <c r="EA77" i="3"/>
  <c r="DZ80" i="3"/>
  <c r="DZ82" i="3"/>
  <c r="DZ84" i="3"/>
  <c r="AT23" i="3"/>
  <c r="AT60" i="3"/>
  <c r="AT74" i="3"/>
  <c r="AT82" i="3"/>
  <c r="AT126" i="3"/>
  <c r="AT134" i="3"/>
  <c r="AT346" i="3"/>
  <c r="BH12" i="3"/>
  <c r="BH74" i="3"/>
  <c r="BH80" i="3"/>
  <c r="BH126" i="3"/>
  <c r="BH132" i="3"/>
  <c r="BH169" i="3"/>
  <c r="BH344" i="3"/>
  <c r="BH352" i="3"/>
  <c r="BH367" i="3"/>
  <c r="BV132" i="3"/>
  <c r="BV133" i="3"/>
  <c r="BV134" i="3"/>
  <c r="BV135" i="3"/>
  <c r="BV136" i="3"/>
  <c r="BV137" i="3"/>
  <c r="BV138" i="3"/>
  <c r="BV258" i="3"/>
  <c r="BV263" i="3"/>
  <c r="BV304" i="3"/>
  <c r="BV305" i="3"/>
  <c r="BV329" i="3"/>
  <c r="BV333" i="3"/>
  <c r="BV347" i="3"/>
  <c r="BV348" i="3"/>
  <c r="BV357" i="3"/>
  <c r="CY16" i="3"/>
  <c r="CY23" i="3"/>
  <c r="CY73" i="3"/>
  <c r="CY74" i="3"/>
  <c r="CX78" i="3"/>
  <c r="CX79" i="3"/>
  <c r="CY115" i="3"/>
  <c r="CY126" i="3"/>
  <c r="CX130" i="3"/>
  <c r="AS13" i="3"/>
  <c r="AS44" i="3"/>
  <c r="AS70" i="3"/>
  <c r="AS78" i="3"/>
  <c r="AS99" i="3"/>
  <c r="AS130" i="3"/>
  <c r="AS138" i="3"/>
  <c r="AT350" i="3"/>
  <c r="BG28" i="3"/>
  <c r="BG73" i="3"/>
  <c r="BH76" i="3"/>
  <c r="BH99" i="3"/>
  <c r="BG115" i="3"/>
  <c r="BH128" i="3"/>
  <c r="BG137" i="3"/>
  <c r="BH144" i="3"/>
  <c r="BG172" i="3"/>
  <c r="BH278" i="3"/>
  <c r="BG346" i="3"/>
  <c r="BG354" i="3"/>
  <c r="CY38" i="3"/>
  <c r="CY44" i="3"/>
  <c r="CY77" i="3"/>
  <c r="CY78" i="3"/>
  <c r="CY129" i="3"/>
  <c r="CY130" i="3"/>
  <c r="CY139" i="3"/>
  <c r="EA141" i="3"/>
  <c r="EA143" i="3"/>
  <c r="FQ238" i="3"/>
  <c r="FQ243" i="3"/>
  <c r="FQ306" i="3"/>
  <c r="FQ307" i="3"/>
  <c r="FQ349" i="3"/>
  <c r="FQ350" i="3"/>
  <c r="HG83" i="3"/>
  <c r="HU38" i="3"/>
  <c r="HT278" i="3"/>
  <c r="HU346" i="3"/>
  <c r="HU354" i="3"/>
  <c r="II14" i="3"/>
  <c r="II59" i="3"/>
  <c r="IH63" i="3"/>
  <c r="II71" i="3"/>
  <c r="II77" i="3"/>
  <c r="IH80" i="3"/>
  <c r="II83" i="3"/>
  <c r="II129" i="3"/>
  <c r="IH132" i="3"/>
  <c r="II135" i="3"/>
  <c r="II154" i="3"/>
  <c r="II186" i="3"/>
  <c r="II258" i="3"/>
  <c r="II307" i="3"/>
  <c r="IH346" i="3"/>
  <c r="II354" i="3"/>
  <c r="DZ136" i="3"/>
  <c r="DZ138" i="3"/>
  <c r="DZ140" i="3"/>
  <c r="DZ145" i="3"/>
  <c r="EB145" i="3"/>
  <c r="EA149" i="3"/>
  <c r="EO28" i="3"/>
  <c r="EO81" i="3"/>
  <c r="EO135" i="3"/>
  <c r="EQ140" i="3"/>
  <c r="FQ28" i="3"/>
  <c r="FQ32" i="3"/>
  <c r="FQ38" i="3"/>
  <c r="FQ44" i="3"/>
  <c r="FQ45" i="3"/>
  <c r="FQ46" i="3"/>
  <c r="FQ59" i="3"/>
  <c r="FQ60" i="3"/>
  <c r="FQ62" i="3"/>
  <c r="FQ63" i="3"/>
  <c r="FQ69" i="3"/>
  <c r="FQ70" i="3"/>
  <c r="FQ71" i="3"/>
  <c r="FQ72" i="3"/>
  <c r="FQ73" i="3"/>
  <c r="FQ74" i="3"/>
  <c r="FQ75" i="3"/>
  <c r="FQ76" i="3"/>
  <c r="FQ77" i="3"/>
  <c r="FQ78" i="3"/>
  <c r="FQ79" i="3"/>
  <c r="FQ80" i="3"/>
  <c r="FQ81" i="3"/>
  <c r="FQ82" i="3"/>
  <c r="FQ83" i="3"/>
  <c r="FQ84" i="3"/>
  <c r="FQ94" i="3"/>
  <c r="FQ99" i="3"/>
  <c r="FQ104" i="3"/>
  <c r="FQ109" i="3"/>
  <c r="FQ115" i="3"/>
  <c r="FQ126" i="3"/>
  <c r="FQ127" i="3"/>
  <c r="FQ128" i="3"/>
  <c r="FQ129" i="3"/>
  <c r="FQ130" i="3"/>
  <c r="FQ131" i="3"/>
  <c r="FQ132" i="3"/>
  <c r="FQ133" i="3"/>
  <c r="FQ134" i="3"/>
  <c r="FQ135" i="3"/>
  <c r="FQ136" i="3"/>
  <c r="FQ137" i="3"/>
  <c r="FQ190" i="3"/>
  <c r="FS210" i="3"/>
  <c r="FQ253" i="3"/>
  <c r="FQ258" i="3"/>
  <c r="FQ322" i="3"/>
  <c r="FQ328" i="3"/>
  <c r="FQ353" i="3"/>
  <c r="FQ354" i="3"/>
  <c r="HG104" i="3"/>
  <c r="HU135" i="3"/>
  <c r="HU328" i="3"/>
  <c r="HT348" i="3"/>
  <c r="HT357" i="3"/>
  <c r="II38" i="3"/>
  <c r="IH46" i="3"/>
  <c r="IH76" i="3"/>
  <c r="II115" i="3"/>
  <c r="IH128" i="3"/>
  <c r="II131" i="3"/>
  <c r="II140" i="3"/>
  <c r="II156" i="3"/>
  <c r="II188" i="3"/>
  <c r="II264" i="3"/>
  <c r="IH357" i="3"/>
  <c r="DZ346" i="3"/>
  <c r="DZ347" i="3"/>
  <c r="DZ350" i="3"/>
  <c r="DZ351" i="3"/>
  <c r="DZ354" i="3"/>
  <c r="DZ365" i="3"/>
  <c r="DZ366" i="3"/>
  <c r="EO59" i="3"/>
  <c r="EO115" i="3"/>
  <c r="EP139" i="3"/>
  <c r="EN144" i="3"/>
  <c r="EN156" i="3"/>
  <c r="EN176" i="3"/>
  <c r="EO188" i="3"/>
  <c r="EO296" i="3"/>
  <c r="EN348" i="3"/>
  <c r="EN357" i="3"/>
  <c r="HF189" i="3"/>
  <c r="HU12" i="3"/>
  <c r="HU338" i="3"/>
  <c r="HU337" i="3" s="1"/>
  <c r="HU350" i="3"/>
  <c r="HU365" i="3"/>
  <c r="II16" i="3"/>
  <c r="IH32" i="3"/>
  <c r="II45" i="3"/>
  <c r="II94" i="3"/>
  <c r="IH109" i="3"/>
  <c r="II137" i="3"/>
  <c r="II146" i="3"/>
  <c r="II171" i="3"/>
  <c r="II338" i="3"/>
  <c r="II337" i="3" s="1"/>
  <c r="II365" i="3"/>
  <c r="EO62" i="3"/>
  <c r="EO127" i="3"/>
  <c r="EQ148" i="3"/>
  <c r="EO156" i="3"/>
  <c r="EP172" i="3"/>
  <c r="EO176" i="3"/>
  <c r="EO233" i="3"/>
  <c r="EO310" i="3"/>
  <c r="EO348" i="3"/>
  <c r="EO357" i="3"/>
  <c r="HF191" i="3"/>
  <c r="HU16" i="3"/>
  <c r="HT344" i="3"/>
  <c r="HT352" i="3"/>
  <c r="HT367" i="3"/>
  <c r="IH15" i="3"/>
  <c r="II69" i="3"/>
  <c r="IH72" i="3"/>
  <c r="II81" i="3"/>
  <c r="IH84" i="3"/>
  <c r="II133" i="3"/>
  <c r="IH136" i="3"/>
  <c r="II148" i="3"/>
  <c r="II176" i="3"/>
  <c r="II233" i="3"/>
  <c r="II296" i="3"/>
  <c r="II344" i="3"/>
  <c r="II352" i="3"/>
  <c r="IH367" i="3"/>
  <c r="Q44" i="3"/>
  <c r="Q60" i="3"/>
  <c r="T81" i="3"/>
  <c r="JM81" i="3"/>
  <c r="Q28" i="3"/>
  <c r="S28" i="3"/>
  <c r="T44" i="3"/>
  <c r="JM44" i="3"/>
  <c r="Q15" i="3"/>
  <c r="S15" i="3"/>
  <c r="Q32" i="3"/>
  <c r="S32" i="3"/>
  <c r="Q46" i="3"/>
  <c r="T62" i="3"/>
  <c r="T71" i="3"/>
  <c r="JK71" i="3"/>
  <c r="T75" i="3"/>
  <c r="Q76" i="3"/>
  <c r="JJ76" i="3"/>
  <c r="S76" i="3"/>
  <c r="T83" i="3"/>
  <c r="JM83" i="3"/>
  <c r="Q12" i="3"/>
  <c r="S12" i="3"/>
  <c r="T15" i="3"/>
  <c r="Q16" i="3"/>
  <c r="S16" i="3"/>
  <c r="T32" i="3"/>
  <c r="JK32" i="3"/>
  <c r="Q38" i="3"/>
  <c r="S38" i="3"/>
  <c r="T46" i="3"/>
  <c r="Q59" i="3"/>
  <c r="JL59" i="3"/>
  <c r="S59" i="3"/>
  <c r="T63" i="3"/>
  <c r="JM63" i="3"/>
  <c r="Q69" i="3"/>
  <c r="S69" i="3"/>
  <c r="T72" i="3"/>
  <c r="JM72" i="3"/>
  <c r="Q73" i="3"/>
  <c r="S73" i="3"/>
  <c r="T76" i="3"/>
  <c r="JK76" i="3"/>
  <c r="Q77" i="3"/>
  <c r="JL77" i="3"/>
  <c r="S77" i="3"/>
  <c r="T80" i="3"/>
  <c r="Q81" i="3"/>
  <c r="S81" i="3"/>
  <c r="T84" i="3"/>
  <c r="JM84" i="3"/>
  <c r="Q94" i="3"/>
  <c r="S94" i="3"/>
  <c r="T109" i="3"/>
  <c r="JM109" i="3"/>
  <c r="Q115" i="3"/>
  <c r="S115" i="3"/>
  <c r="T128" i="3"/>
  <c r="JK128" i="3"/>
  <c r="Q129" i="3"/>
  <c r="JL129" i="3"/>
  <c r="S129" i="3"/>
  <c r="T132" i="3"/>
  <c r="Q133" i="3"/>
  <c r="JL133" i="3"/>
  <c r="S133" i="3"/>
  <c r="T136" i="3"/>
  <c r="JM136" i="3"/>
  <c r="Q137" i="3"/>
  <c r="S137" i="3"/>
  <c r="AS15" i="3"/>
  <c r="AS32" i="3"/>
  <c r="AS46" i="3"/>
  <c r="AS63" i="3"/>
  <c r="AS72" i="3"/>
  <c r="AS76" i="3"/>
  <c r="AS80" i="3"/>
  <c r="AS84" i="3"/>
  <c r="AS109" i="3"/>
  <c r="AS128" i="3"/>
  <c r="AS132" i="3"/>
  <c r="AS136" i="3"/>
  <c r="AS278" i="3"/>
  <c r="AT307" i="3"/>
  <c r="AT348" i="3"/>
  <c r="AT352" i="3"/>
  <c r="AT357" i="3"/>
  <c r="AT367" i="3"/>
  <c r="BH14" i="3"/>
  <c r="BG45" i="3"/>
  <c r="BG71" i="3"/>
  <c r="BG75" i="3"/>
  <c r="BG79" i="3"/>
  <c r="BG83" i="3"/>
  <c r="BG104" i="3"/>
  <c r="BG127" i="3"/>
  <c r="BG131" i="3"/>
  <c r="BG135" i="3"/>
  <c r="BH142" i="3"/>
  <c r="BG169" i="3"/>
  <c r="BH296" i="3"/>
  <c r="BG344" i="3"/>
  <c r="BG348" i="3"/>
  <c r="BG352" i="3"/>
  <c r="BG357" i="3"/>
  <c r="BG367" i="3"/>
  <c r="BX258" i="3"/>
  <c r="BV278" i="3"/>
  <c r="BX291" i="3"/>
  <c r="BV303" i="3"/>
  <c r="BX304" i="3"/>
  <c r="BV307" i="3"/>
  <c r="BX309" i="3"/>
  <c r="BV328" i="3"/>
  <c r="BX329" i="3"/>
  <c r="BV338" i="3"/>
  <c r="BV337" i="3" s="1"/>
  <c r="BX343" i="3"/>
  <c r="BV346" i="3"/>
  <c r="BX347" i="3"/>
  <c r="BV350" i="3"/>
  <c r="BX351" i="3"/>
  <c r="BV354" i="3"/>
  <c r="BV365" i="3"/>
  <c r="BX366" i="3"/>
  <c r="CI13" i="3"/>
  <c r="CK13" i="3"/>
  <c r="CI23" i="3"/>
  <c r="CK23" i="3"/>
  <c r="CI44" i="3"/>
  <c r="CK44" i="3"/>
  <c r="CI60" i="3"/>
  <c r="CK60" i="3"/>
  <c r="CI70" i="3"/>
  <c r="CK70" i="3"/>
  <c r="CI74" i="3"/>
  <c r="CK74" i="3"/>
  <c r="CI78" i="3"/>
  <c r="CK78" i="3"/>
  <c r="CI82" i="3"/>
  <c r="CK82" i="3"/>
  <c r="CI99" i="3"/>
  <c r="CK99" i="3"/>
  <c r="CI126" i="3"/>
  <c r="CK126" i="3"/>
  <c r="CI130" i="3"/>
  <c r="CK130" i="3"/>
  <c r="CI134" i="3"/>
  <c r="CK134" i="3"/>
  <c r="CI138" i="3"/>
  <c r="CK138" i="3"/>
  <c r="CI306" i="3"/>
  <c r="CK306" i="3"/>
  <c r="CI322" i="3"/>
  <c r="CK322" i="3"/>
  <c r="CI334" i="3"/>
  <c r="CK334" i="3"/>
  <c r="CI345" i="3"/>
  <c r="CK345" i="3"/>
  <c r="CI349" i="3"/>
  <c r="CK349" i="3"/>
  <c r="CI353" i="3"/>
  <c r="CK353" i="3"/>
  <c r="CI364" i="3"/>
  <c r="CK364" i="3"/>
  <c r="CI368" i="3"/>
  <c r="CK368" i="3"/>
  <c r="CY14" i="3"/>
  <c r="CY28" i="3"/>
  <c r="CX32" i="3"/>
  <c r="CY45" i="3"/>
  <c r="CY62" i="3"/>
  <c r="CX63" i="3"/>
  <c r="CY71" i="3"/>
  <c r="CY75" i="3"/>
  <c r="CY79" i="3"/>
  <c r="CY83" i="3"/>
  <c r="CX84" i="3"/>
  <c r="CY104" i="3"/>
  <c r="CY127" i="3"/>
  <c r="CY131" i="3"/>
  <c r="CY135" i="3"/>
  <c r="CX136" i="3"/>
  <c r="DA141" i="3"/>
  <c r="DA143" i="3"/>
  <c r="DA145" i="3"/>
  <c r="DA147" i="3"/>
  <c r="CX150" i="3"/>
  <c r="CZ150" i="3"/>
  <c r="CX154" i="3"/>
  <c r="CZ154" i="3"/>
  <c r="CX163" i="3"/>
  <c r="CZ163" i="3"/>
  <c r="CX176" i="3"/>
  <c r="CZ176" i="3"/>
  <c r="CX184" i="3"/>
  <c r="CZ184" i="3"/>
  <c r="CX188" i="3"/>
  <c r="CZ188" i="3"/>
  <c r="CX193" i="3"/>
  <c r="CZ193" i="3"/>
  <c r="CX243" i="3"/>
  <c r="CZ243" i="3"/>
  <c r="CZ263" i="3"/>
  <c r="CX296" i="3"/>
  <c r="CZ296" i="3"/>
  <c r="CX307" i="3"/>
  <c r="CZ307" i="3"/>
  <c r="CZ338" i="3"/>
  <c r="CZ350" i="3"/>
  <c r="CZ365" i="3"/>
  <c r="T12" i="3"/>
  <c r="Q23" i="3"/>
  <c r="Q70" i="3"/>
  <c r="T73" i="3"/>
  <c r="T77" i="3"/>
  <c r="T94" i="3"/>
  <c r="Q99" i="3"/>
  <c r="S99" i="3"/>
  <c r="T115" i="3"/>
  <c r="JM115" i="3"/>
  <c r="Q126" i="3"/>
  <c r="S126" i="3"/>
  <c r="T129" i="3"/>
  <c r="Q130" i="3"/>
  <c r="S130" i="3"/>
  <c r="T133" i="3"/>
  <c r="JM133" i="3"/>
  <c r="Q134" i="3"/>
  <c r="S134" i="3"/>
  <c r="T137" i="3"/>
  <c r="Q138" i="3"/>
  <c r="JL138" i="3"/>
  <c r="S138" i="3"/>
  <c r="AT15" i="3"/>
  <c r="AT32" i="3"/>
  <c r="AT46" i="3"/>
  <c r="AT63" i="3"/>
  <c r="AT72" i="3"/>
  <c r="AT76" i="3"/>
  <c r="AT80" i="3"/>
  <c r="AT84" i="3"/>
  <c r="AT109" i="3"/>
  <c r="AT128" i="3"/>
  <c r="AT132" i="3"/>
  <c r="AT136" i="3"/>
  <c r="AT278" i="3"/>
  <c r="AS346" i="3"/>
  <c r="AS350" i="3"/>
  <c r="AS354" i="3"/>
  <c r="AS365" i="3"/>
  <c r="BG12" i="3"/>
  <c r="BG16" i="3"/>
  <c r="BG59" i="3"/>
  <c r="BG138" i="3"/>
  <c r="BX263" i="3"/>
  <c r="BX296" i="3"/>
  <c r="BX305" i="3"/>
  <c r="BX310" i="3"/>
  <c r="BX333" i="3"/>
  <c r="BX344" i="3"/>
  <c r="BX348" i="3"/>
  <c r="BX352" i="3"/>
  <c r="BX357" i="3"/>
  <c r="BX367" i="3"/>
  <c r="CK14" i="3"/>
  <c r="CK28" i="3"/>
  <c r="CK45" i="3"/>
  <c r="CK62" i="3"/>
  <c r="CK71" i="3"/>
  <c r="CK75" i="3"/>
  <c r="CK79" i="3"/>
  <c r="CK83" i="3"/>
  <c r="CK104" i="3"/>
  <c r="CK127" i="3"/>
  <c r="CK131" i="3"/>
  <c r="CK135" i="3"/>
  <c r="CI303" i="3"/>
  <c r="CK303" i="3"/>
  <c r="CI307" i="3"/>
  <c r="CK307" i="3"/>
  <c r="CI328" i="3"/>
  <c r="CK328" i="3"/>
  <c r="CI338" i="3"/>
  <c r="CI337" i="3" s="1"/>
  <c r="CK338" i="3"/>
  <c r="CI346" i="3"/>
  <c r="CK346" i="3"/>
  <c r="CI350" i="3"/>
  <c r="CK350" i="3"/>
  <c r="CI354" i="3"/>
  <c r="CK354" i="3"/>
  <c r="CI365" i="3"/>
  <c r="CK365" i="3"/>
  <c r="DA12" i="3"/>
  <c r="CY15" i="3"/>
  <c r="DA16" i="3"/>
  <c r="CY32" i="3"/>
  <c r="CX38" i="3"/>
  <c r="DA38" i="3"/>
  <c r="CY46" i="3"/>
  <c r="DA59" i="3"/>
  <c r="CY63" i="3"/>
  <c r="CX69" i="3"/>
  <c r="DA69" i="3"/>
  <c r="CY72" i="3"/>
  <c r="DA73" i="3"/>
  <c r="CY76" i="3"/>
  <c r="CX77" i="3"/>
  <c r="DA77" i="3"/>
  <c r="CY80" i="3"/>
  <c r="DA81" i="3"/>
  <c r="CY84" i="3"/>
  <c r="CX94" i="3"/>
  <c r="DA94" i="3"/>
  <c r="CY109" i="3"/>
  <c r="DA115" i="3"/>
  <c r="CY128" i="3"/>
  <c r="CX129" i="3"/>
  <c r="DA129" i="3"/>
  <c r="CY132" i="3"/>
  <c r="DA133" i="3"/>
  <c r="CY136" i="3"/>
  <c r="DA137" i="3"/>
  <c r="CX140" i="3"/>
  <c r="CZ140" i="3"/>
  <c r="CX144" i="3"/>
  <c r="CZ144" i="3"/>
  <c r="CX148" i="3"/>
  <c r="CZ148" i="3"/>
  <c r="CX151" i="3"/>
  <c r="CZ151" i="3"/>
  <c r="CX155" i="3"/>
  <c r="CZ155" i="3"/>
  <c r="CX169" i="3"/>
  <c r="CZ169" i="3"/>
  <c r="CX177" i="3"/>
  <c r="CZ177" i="3"/>
  <c r="CX185" i="3"/>
  <c r="CZ185" i="3"/>
  <c r="CX189" i="3"/>
  <c r="CZ189" i="3"/>
  <c r="CX210" i="3"/>
  <c r="CZ210" i="3"/>
  <c r="CZ248" i="3"/>
  <c r="CX264" i="3"/>
  <c r="CZ264" i="3"/>
  <c r="CX303" i="3"/>
  <c r="CZ303" i="3"/>
  <c r="CZ309" i="3"/>
  <c r="CZ343" i="3"/>
  <c r="CZ351" i="3"/>
  <c r="Q13" i="3"/>
  <c r="T38" i="3"/>
  <c r="S44" i="3"/>
  <c r="T59" i="3"/>
  <c r="JM59" i="3"/>
  <c r="S60" i="3"/>
  <c r="Q74" i="3"/>
  <c r="S74" i="3"/>
  <c r="Q78" i="3"/>
  <c r="JL78" i="3"/>
  <c r="Q82" i="3"/>
  <c r="T13" i="3"/>
  <c r="Q14" i="3"/>
  <c r="S14" i="3"/>
  <c r="T60" i="3"/>
  <c r="JM60" i="3"/>
  <c r="T70" i="3"/>
  <c r="Q71" i="3"/>
  <c r="JL71" i="3"/>
  <c r="S71" i="3"/>
  <c r="T74" i="3"/>
  <c r="JK74" i="3"/>
  <c r="Q75" i="3"/>
  <c r="S75" i="3"/>
  <c r="T78" i="3"/>
  <c r="Q79" i="3"/>
  <c r="S79" i="3"/>
  <c r="T82" i="3"/>
  <c r="Q83" i="3"/>
  <c r="S83" i="3"/>
  <c r="T99" i="3"/>
  <c r="Q104" i="3"/>
  <c r="S104" i="3"/>
  <c r="T126" i="3"/>
  <c r="JK126" i="3"/>
  <c r="Q127" i="3"/>
  <c r="S127" i="3"/>
  <c r="T130" i="3"/>
  <c r="JM130" i="3"/>
  <c r="Q131" i="3"/>
  <c r="S131" i="3"/>
  <c r="T134" i="3"/>
  <c r="Q135" i="3"/>
  <c r="S135" i="3"/>
  <c r="T138" i="3"/>
  <c r="S140" i="3"/>
  <c r="S141" i="3"/>
  <c r="JL141" i="3"/>
  <c r="S142" i="3"/>
  <c r="JL142" i="3"/>
  <c r="S143" i="3"/>
  <c r="JL143" i="3"/>
  <c r="S144" i="3"/>
  <c r="S145" i="3"/>
  <c r="JL145" i="3"/>
  <c r="S146" i="3"/>
  <c r="JL146" i="3"/>
  <c r="S147" i="3"/>
  <c r="JL147" i="3"/>
  <c r="S148" i="3"/>
  <c r="JL148" i="3"/>
  <c r="S149" i="3"/>
  <c r="JL149" i="3"/>
  <c r="S150" i="3"/>
  <c r="JL150" i="3"/>
  <c r="S151" i="3"/>
  <c r="JL151" i="3"/>
  <c r="S152" i="3"/>
  <c r="S153" i="3"/>
  <c r="JL153" i="3"/>
  <c r="S154" i="3"/>
  <c r="JL154" i="3"/>
  <c r="S155" i="3"/>
  <c r="JL155" i="3"/>
  <c r="S156" i="3"/>
  <c r="S157" i="3"/>
  <c r="JL157" i="3"/>
  <c r="S163" i="3"/>
  <c r="JL163" i="3"/>
  <c r="S169" i="3"/>
  <c r="JL169" i="3"/>
  <c r="S171" i="3"/>
  <c r="S172" i="3"/>
  <c r="JL172" i="3"/>
  <c r="S176" i="3"/>
  <c r="JL176" i="3"/>
  <c r="S177" i="3"/>
  <c r="JL177" i="3"/>
  <c r="S178" i="3"/>
  <c r="S179" i="3"/>
  <c r="JL179" i="3"/>
  <c r="S184" i="3"/>
  <c r="JL184" i="3"/>
  <c r="S185" i="3"/>
  <c r="JL185" i="3"/>
  <c r="S186" i="3"/>
  <c r="S187" i="3"/>
  <c r="JL187" i="3"/>
  <c r="S188" i="3"/>
  <c r="JL188" i="3"/>
  <c r="S189" i="3"/>
  <c r="JL189" i="3"/>
  <c r="S190" i="3"/>
  <c r="S191" i="3"/>
  <c r="JL191" i="3"/>
  <c r="S193" i="3"/>
  <c r="JL193" i="3"/>
  <c r="S203" i="3"/>
  <c r="JL203" i="3"/>
  <c r="S210" i="3"/>
  <c r="S226" i="3"/>
  <c r="JL226" i="3"/>
  <c r="S233" i="3"/>
  <c r="JL233" i="3"/>
  <c r="S238" i="3"/>
  <c r="JL238" i="3"/>
  <c r="S243" i="3"/>
  <c r="JL243" i="3"/>
  <c r="S248" i="3"/>
  <c r="JL248" i="3"/>
  <c r="S249" i="3"/>
  <c r="JL249" i="3"/>
  <c r="S253" i="3"/>
  <c r="S258" i="3"/>
  <c r="JL258" i="3"/>
  <c r="S263" i="3"/>
  <c r="JL263" i="3"/>
  <c r="S264" i="3"/>
  <c r="JL264" i="3"/>
  <c r="S268" i="3"/>
  <c r="JL268" i="3"/>
  <c r="S278" i="3"/>
  <c r="S291" i="3"/>
  <c r="JL291" i="3"/>
  <c r="S296" i="3"/>
  <c r="JL296" i="3"/>
  <c r="S297" i="3"/>
  <c r="JL297" i="3"/>
  <c r="S303" i="3"/>
  <c r="JL303" i="3"/>
  <c r="S304" i="3"/>
  <c r="JL304" i="3"/>
  <c r="S305" i="3"/>
  <c r="JL305" i="3"/>
  <c r="S306" i="3"/>
  <c r="JL306" i="3"/>
  <c r="S307" i="3"/>
  <c r="S309" i="3"/>
  <c r="JL309" i="3"/>
  <c r="S310" i="3"/>
  <c r="JL310" i="3"/>
  <c r="S322" i="3"/>
  <c r="S328" i="3"/>
  <c r="S329" i="3"/>
  <c r="S333" i="3"/>
  <c r="S334" i="3"/>
  <c r="S338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7" i="3"/>
  <c r="S364" i="3"/>
  <c r="S365" i="3"/>
  <c r="S366" i="3"/>
  <c r="S367" i="3"/>
  <c r="S368" i="3"/>
  <c r="CK15" i="3"/>
  <c r="CK32" i="3"/>
  <c r="CK46" i="3"/>
  <c r="CK63" i="3"/>
  <c r="CK72" i="3"/>
  <c r="CK76" i="3"/>
  <c r="CK80" i="3"/>
  <c r="CK84" i="3"/>
  <c r="CK109" i="3"/>
  <c r="CK128" i="3"/>
  <c r="CK132" i="3"/>
  <c r="CK136" i="3"/>
  <c r="CK304" i="3"/>
  <c r="CK309" i="3"/>
  <c r="CK329" i="3"/>
  <c r="CK343" i="3"/>
  <c r="CK347" i="3"/>
  <c r="CK351" i="3"/>
  <c r="CK366" i="3"/>
  <c r="DA13" i="3"/>
  <c r="DA23" i="3"/>
  <c r="DA44" i="3"/>
  <c r="DA60" i="3"/>
  <c r="DA70" i="3"/>
  <c r="DA74" i="3"/>
  <c r="DA78" i="3"/>
  <c r="DA82" i="3"/>
  <c r="DA99" i="3"/>
  <c r="DA126" i="3"/>
  <c r="DA130" i="3"/>
  <c r="DA134" i="3"/>
  <c r="DA138" i="3"/>
  <c r="DA148" i="3"/>
  <c r="CZ152" i="3"/>
  <c r="CZ156" i="3"/>
  <c r="CZ171" i="3"/>
  <c r="CZ178" i="3"/>
  <c r="CZ186" i="3"/>
  <c r="CZ190" i="3"/>
  <c r="CZ226" i="3"/>
  <c r="CZ249" i="3"/>
  <c r="CZ278" i="3"/>
  <c r="CZ304" i="3"/>
  <c r="CZ328" i="3"/>
  <c r="CZ346" i="3"/>
  <c r="CZ354" i="3"/>
  <c r="T16" i="3"/>
  <c r="S23" i="3"/>
  <c r="T69" i="3"/>
  <c r="JM69" i="3"/>
  <c r="S70" i="3"/>
  <c r="S82" i="3"/>
  <c r="T23" i="3"/>
  <c r="JK23" i="3"/>
  <c r="Q45" i="3"/>
  <c r="S45" i="3"/>
  <c r="Q62" i="3"/>
  <c r="JJ62" i="3"/>
  <c r="T14" i="3"/>
  <c r="T28" i="3"/>
  <c r="JK28" i="3"/>
  <c r="T45" i="3"/>
  <c r="S46" i="3"/>
  <c r="Q63" i="3"/>
  <c r="S63" i="3"/>
  <c r="Q72" i="3"/>
  <c r="S72" i="3"/>
  <c r="T79" i="3"/>
  <c r="JM79" i="3"/>
  <c r="Q80" i="3"/>
  <c r="S80" i="3"/>
  <c r="Q84" i="3"/>
  <c r="S84" i="3"/>
  <c r="T104" i="3"/>
  <c r="JM104" i="3"/>
  <c r="Q109" i="3"/>
  <c r="S109" i="3"/>
  <c r="T127" i="3"/>
  <c r="JK127" i="3"/>
  <c r="Q128" i="3"/>
  <c r="S128" i="3"/>
  <c r="T131" i="3"/>
  <c r="JM131" i="3"/>
  <c r="Q132" i="3"/>
  <c r="JL132" i="3"/>
  <c r="S132" i="3"/>
  <c r="T135" i="3"/>
  <c r="Q136" i="3"/>
  <c r="S136" i="3"/>
  <c r="T140" i="3"/>
  <c r="JM140" i="3"/>
  <c r="T141" i="3"/>
  <c r="JM141" i="3"/>
  <c r="T142" i="3"/>
  <c r="JM142" i="3"/>
  <c r="T143" i="3"/>
  <c r="JM143" i="3"/>
  <c r="T144" i="3"/>
  <c r="JM144" i="3"/>
  <c r="T145" i="3"/>
  <c r="JM145" i="3"/>
  <c r="T146" i="3"/>
  <c r="JM146" i="3"/>
  <c r="T147" i="3"/>
  <c r="JM147" i="3"/>
  <c r="T148" i="3"/>
  <c r="JM148" i="3"/>
  <c r="T149" i="3"/>
  <c r="JM149" i="3"/>
  <c r="T150" i="3"/>
  <c r="JM150" i="3"/>
  <c r="T151" i="3"/>
  <c r="JM151" i="3"/>
  <c r="T152" i="3"/>
  <c r="JM152" i="3"/>
  <c r="T153" i="3"/>
  <c r="JM153" i="3"/>
  <c r="T154" i="3"/>
  <c r="JM154" i="3"/>
  <c r="T155" i="3"/>
  <c r="JM155" i="3"/>
  <c r="T156" i="3"/>
  <c r="JM156" i="3"/>
  <c r="T157" i="3"/>
  <c r="JM157" i="3"/>
  <c r="T163" i="3"/>
  <c r="JM163" i="3"/>
  <c r="T169" i="3"/>
  <c r="JM169" i="3"/>
  <c r="T171" i="3"/>
  <c r="JM171" i="3"/>
  <c r="T172" i="3"/>
  <c r="JM172" i="3"/>
  <c r="T176" i="3"/>
  <c r="JM176" i="3"/>
  <c r="T177" i="3"/>
  <c r="JM177" i="3"/>
  <c r="T178" i="3"/>
  <c r="JM178" i="3"/>
  <c r="T179" i="3"/>
  <c r="JM179" i="3"/>
  <c r="T184" i="3"/>
  <c r="JM184" i="3"/>
  <c r="T185" i="3"/>
  <c r="JM185" i="3"/>
  <c r="T186" i="3"/>
  <c r="JM186" i="3"/>
  <c r="T187" i="3"/>
  <c r="JM187" i="3"/>
  <c r="T188" i="3"/>
  <c r="JM188" i="3"/>
  <c r="T189" i="3"/>
  <c r="JM189" i="3"/>
  <c r="T190" i="3"/>
  <c r="JM190" i="3"/>
  <c r="T191" i="3"/>
  <c r="JM191" i="3"/>
  <c r="T193" i="3"/>
  <c r="JM193" i="3"/>
  <c r="T203" i="3"/>
  <c r="JM203" i="3"/>
  <c r="T210" i="3"/>
  <c r="JM210" i="3"/>
  <c r="T226" i="3"/>
  <c r="JM226" i="3"/>
  <c r="T233" i="3"/>
  <c r="JM233" i="3"/>
  <c r="T238" i="3"/>
  <c r="JM238" i="3"/>
  <c r="T243" i="3"/>
  <c r="JM243" i="3"/>
  <c r="T248" i="3"/>
  <c r="JM248" i="3"/>
  <c r="T249" i="3"/>
  <c r="JM249" i="3"/>
  <c r="T253" i="3"/>
  <c r="T258" i="3"/>
  <c r="JM258" i="3"/>
  <c r="T263" i="3"/>
  <c r="JM263" i="3"/>
  <c r="T264" i="3"/>
  <c r="JM264" i="3"/>
  <c r="T268" i="3"/>
  <c r="JM268" i="3"/>
  <c r="T278" i="3"/>
  <c r="JM278" i="3"/>
  <c r="T291" i="3"/>
  <c r="JM291" i="3"/>
  <c r="T296" i="3"/>
  <c r="JM296" i="3"/>
  <c r="T297" i="3"/>
  <c r="JM297" i="3"/>
  <c r="T303" i="3"/>
  <c r="T304" i="3"/>
  <c r="T305" i="3"/>
  <c r="T306" i="3"/>
  <c r="T307" i="3"/>
  <c r="T309" i="3"/>
  <c r="T310" i="3"/>
  <c r="T322" i="3"/>
  <c r="T328" i="3"/>
  <c r="T329" i="3"/>
  <c r="T333" i="3"/>
  <c r="T334" i="3"/>
  <c r="T338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7" i="3"/>
  <c r="T364" i="3"/>
  <c r="T365" i="3"/>
  <c r="T366" i="3"/>
  <c r="JM366" i="3"/>
  <c r="T367" i="3"/>
  <c r="JM367" i="3"/>
  <c r="T368" i="3"/>
  <c r="JM368" i="3"/>
  <c r="AT296" i="3"/>
  <c r="AS348" i="3"/>
  <c r="AS352" i="3"/>
  <c r="AS357" i="3"/>
  <c r="AS367" i="3"/>
  <c r="BG14" i="3"/>
  <c r="BG69" i="3"/>
  <c r="BH136" i="3"/>
  <c r="BH140" i="3"/>
  <c r="BG296" i="3"/>
  <c r="BH338" i="3"/>
  <c r="BH337" i="3" s="1"/>
  <c r="BH346" i="3"/>
  <c r="BH350" i="3"/>
  <c r="BH354" i="3"/>
  <c r="BH365" i="3"/>
  <c r="BV268" i="3"/>
  <c r="BV297" i="3"/>
  <c r="BV306" i="3"/>
  <c r="BV322" i="3"/>
  <c r="BV334" i="3"/>
  <c r="BV345" i="3"/>
  <c r="BV349" i="3"/>
  <c r="BV353" i="3"/>
  <c r="BV364" i="3"/>
  <c r="BV368" i="3"/>
  <c r="CI12" i="3"/>
  <c r="CK12" i="3"/>
  <c r="CI16" i="3"/>
  <c r="CK16" i="3"/>
  <c r="CI38" i="3"/>
  <c r="CK38" i="3"/>
  <c r="CI59" i="3"/>
  <c r="CK59" i="3"/>
  <c r="CI69" i="3"/>
  <c r="CK69" i="3"/>
  <c r="CI73" i="3"/>
  <c r="CK73" i="3"/>
  <c r="CI77" i="3"/>
  <c r="CK77" i="3"/>
  <c r="CI81" i="3"/>
  <c r="CK81" i="3"/>
  <c r="CI94" i="3"/>
  <c r="CK94" i="3"/>
  <c r="CI115" i="3"/>
  <c r="CK115" i="3"/>
  <c r="CI129" i="3"/>
  <c r="CK129" i="3"/>
  <c r="CI133" i="3"/>
  <c r="CK133" i="3"/>
  <c r="CI137" i="3"/>
  <c r="CK137" i="3"/>
  <c r="CK305" i="3"/>
  <c r="CK310" i="3"/>
  <c r="CK333" i="3"/>
  <c r="CK344" i="3"/>
  <c r="CK348" i="3"/>
  <c r="CK352" i="3"/>
  <c r="CK357" i="3"/>
  <c r="CK367" i="3"/>
  <c r="CZ143" i="3"/>
  <c r="CZ147" i="3"/>
  <c r="CZ149" i="3"/>
  <c r="CZ153" i="3"/>
  <c r="CZ157" i="3"/>
  <c r="CZ172" i="3"/>
  <c r="CZ179" i="3"/>
  <c r="CZ187" i="3"/>
  <c r="CZ191" i="3"/>
  <c r="CZ233" i="3"/>
  <c r="CZ258" i="3"/>
  <c r="CZ291" i="3"/>
  <c r="CZ305" i="3"/>
  <c r="CZ329" i="3"/>
  <c r="CZ347" i="3"/>
  <c r="CX203" i="3"/>
  <c r="CZ203" i="3"/>
  <c r="CX238" i="3"/>
  <c r="CZ238" i="3"/>
  <c r="CX253" i="3"/>
  <c r="CZ253" i="3"/>
  <c r="CX268" i="3"/>
  <c r="CZ268" i="3"/>
  <c r="CX297" i="3"/>
  <c r="CZ297" i="3"/>
  <c r="CX306" i="3"/>
  <c r="CZ306" i="3"/>
  <c r="CX322" i="3"/>
  <c r="CZ322" i="3"/>
  <c r="CX334" i="3"/>
  <c r="CZ334" i="3"/>
  <c r="CX345" i="3"/>
  <c r="CZ345" i="3"/>
  <c r="CX349" i="3"/>
  <c r="CZ349" i="3"/>
  <c r="CX353" i="3"/>
  <c r="CZ353" i="3"/>
  <c r="CX364" i="3"/>
  <c r="CZ364" i="3"/>
  <c r="CX368" i="3"/>
  <c r="CZ368" i="3"/>
  <c r="EA14" i="3"/>
  <c r="DZ15" i="3"/>
  <c r="EC15" i="3"/>
  <c r="EA28" i="3"/>
  <c r="DZ32" i="3"/>
  <c r="EC32" i="3"/>
  <c r="EA45" i="3"/>
  <c r="DZ46" i="3"/>
  <c r="EC46" i="3"/>
  <c r="EA62" i="3"/>
  <c r="DZ63" i="3"/>
  <c r="EC63" i="3"/>
  <c r="EA71" i="3"/>
  <c r="DZ72" i="3"/>
  <c r="EC72" i="3"/>
  <c r="EA75" i="3"/>
  <c r="DZ76" i="3"/>
  <c r="EC76" i="3"/>
  <c r="EA79" i="3"/>
  <c r="EC79" i="3"/>
  <c r="EA81" i="3"/>
  <c r="EC81" i="3"/>
  <c r="EA83" i="3"/>
  <c r="EC83" i="3"/>
  <c r="EA94" i="3"/>
  <c r="DZ99" i="3"/>
  <c r="EC99" i="3"/>
  <c r="EA109" i="3"/>
  <c r="EC109" i="3"/>
  <c r="EA126" i="3"/>
  <c r="EC126" i="3"/>
  <c r="EA128" i="3"/>
  <c r="EC128" i="3"/>
  <c r="EA130" i="3"/>
  <c r="EC130" i="3"/>
  <c r="DZ133" i="3"/>
  <c r="EB133" i="3"/>
  <c r="DZ135" i="3"/>
  <c r="EB135" i="3"/>
  <c r="DZ137" i="3"/>
  <c r="EB137" i="3"/>
  <c r="EA139" i="3"/>
  <c r="DZ144" i="3"/>
  <c r="EB144" i="3"/>
  <c r="EA153" i="3"/>
  <c r="EC153" i="3"/>
  <c r="EA155" i="3"/>
  <c r="EC155" i="3"/>
  <c r="EA157" i="3"/>
  <c r="EC157" i="3"/>
  <c r="EA169" i="3"/>
  <c r="EC169" i="3"/>
  <c r="EA172" i="3"/>
  <c r="EC172" i="3"/>
  <c r="EA177" i="3"/>
  <c r="EC177" i="3"/>
  <c r="EA179" i="3"/>
  <c r="EC179" i="3"/>
  <c r="EA185" i="3"/>
  <c r="EC185" i="3"/>
  <c r="EA187" i="3"/>
  <c r="EC187" i="3"/>
  <c r="EA189" i="3"/>
  <c r="EC189" i="3"/>
  <c r="EA191" i="3"/>
  <c r="EC191" i="3"/>
  <c r="EA203" i="3"/>
  <c r="EC203" i="3"/>
  <c r="EA226" i="3"/>
  <c r="EC226" i="3"/>
  <c r="EA238" i="3"/>
  <c r="EC238" i="3"/>
  <c r="EA248" i="3"/>
  <c r="EC248" i="3"/>
  <c r="EA253" i="3"/>
  <c r="EC253" i="3"/>
  <c r="EA263" i="3"/>
  <c r="EC263" i="3"/>
  <c r="EA268" i="3"/>
  <c r="EC268" i="3"/>
  <c r="EA291" i="3"/>
  <c r="EC291" i="3"/>
  <c r="EA297" i="3"/>
  <c r="EC297" i="3"/>
  <c r="EA304" i="3"/>
  <c r="EC304" i="3"/>
  <c r="EA306" i="3"/>
  <c r="EC306" i="3"/>
  <c r="DZ322" i="3"/>
  <c r="EB322" i="3"/>
  <c r="DZ334" i="3"/>
  <c r="EB334" i="3"/>
  <c r="DZ345" i="3"/>
  <c r="EB345" i="3"/>
  <c r="DZ349" i="3"/>
  <c r="EB349" i="3"/>
  <c r="DZ353" i="3"/>
  <c r="EB353" i="3"/>
  <c r="DZ364" i="3"/>
  <c r="EB364" i="3"/>
  <c r="DZ368" i="3"/>
  <c r="EB368" i="3"/>
  <c r="EO14" i="3"/>
  <c r="EO45" i="3"/>
  <c r="EO71" i="3"/>
  <c r="EO79" i="3"/>
  <c r="EO104" i="3"/>
  <c r="EO131" i="3"/>
  <c r="EO137" i="3"/>
  <c r="EN140" i="3"/>
  <c r="EP141" i="3"/>
  <c r="EQ142" i="3"/>
  <c r="EN148" i="3"/>
  <c r="EP149" i="3"/>
  <c r="EO150" i="3"/>
  <c r="EO154" i="3"/>
  <c r="EO163" i="3"/>
  <c r="EO178" i="3"/>
  <c r="EO186" i="3"/>
  <c r="EO210" i="3"/>
  <c r="EO258" i="3"/>
  <c r="EN296" i="3"/>
  <c r="EO307" i="3"/>
  <c r="EO338" i="3"/>
  <c r="EO337" i="3" s="1"/>
  <c r="EO346" i="3"/>
  <c r="EO350" i="3"/>
  <c r="EO354" i="3"/>
  <c r="EO365" i="3"/>
  <c r="FB82" i="3"/>
  <c r="FD82" i="3"/>
  <c r="FB99" i="3"/>
  <c r="FD99" i="3"/>
  <c r="FB126" i="3"/>
  <c r="FD126" i="3"/>
  <c r="FB130" i="3"/>
  <c r="FD130" i="3"/>
  <c r="FB134" i="3"/>
  <c r="FD134" i="3"/>
  <c r="FB138" i="3"/>
  <c r="FD138" i="3"/>
  <c r="FQ203" i="3"/>
  <c r="FS203" i="3"/>
  <c r="EC12" i="3"/>
  <c r="EC16" i="3"/>
  <c r="EC38" i="3"/>
  <c r="EC59" i="3"/>
  <c r="EC69" i="3"/>
  <c r="EC73" i="3"/>
  <c r="EC77" i="3"/>
  <c r="EB80" i="3"/>
  <c r="EB82" i="3"/>
  <c r="EB84" i="3"/>
  <c r="EB104" i="3"/>
  <c r="EB115" i="3"/>
  <c r="EB127" i="3"/>
  <c r="EB129" i="3"/>
  <c r="EC131" i="3"/>
  <c r="EC133" i="3"/>
  <c r="EC135" i="3"/>
  <c r="EC137" i="3"/>
  <c r="EA145" i="3"/>
  <c r="EB152" i="3"/>
  <c r="EB154" i="3"/>
  <c r="EB156" i="3"/>
  <c r="EB163" i="3"/>
  <c r="EB171" i="3"/>
  <c r="EB176" i="3"/>
  <c r="EB178" i="3"/>
  <c r="EB184" i="3"/>
  <c r="EB186" i="3"/>
  <c r="EB188" i="3"/>
  <c r="EB190" i="3"/>
  <c r="EB193" i="3"/>
  <c r="EB210" i="3"/>
  <c r="EB233" i="3"/>
  <c r="EB243" i="3"/>
  <c r="EB249" i="3"/>
  <c r="EB258" i="3"/>
  <c r="EB264" i="3"/>
  <c r="EB278" i="3"/>
  <c r="EB296" i="3"/>
  <c r="EB303" i="3"/>
  <c r="EB305" i="3"/>
  <c r="EB307" i="3"/>
  <c r="EB328" i="3"/>
  <c r="EB338" i="3"/>
  <c r="EB346" i="3"/>
  <c r="EB350" i="3"/>
  <c r="EB354" i="3"/>
  <c r="EB365" i="3"/>
  <c r="FD79" i="3"/>
  <c r="FD83" i="3"/>
  <c r="FD104" i="3"/>
  <c r="FD127" i="3"/>
  <c r="FD131" i="3"/>
  <c r="FD135" i="3"/>
  <c r="FP12" i="3"/>
  <c r="FP13" i="3"/>
  <c r="FP14" i="3"/>
  <c r="FP15" i="3"/>
  <c r="FP16" i="3"/>
  <c r="FP23" i="3"/>
  <c r="FP28" i="3"/>
  <c r="FP32" i="3"/>
  <c r="FP38" i="3"/>
  <c r="FP44" i="3"/>
  <c r="FP45" i="3"/>
  <c r="FP46" i="3"/>
  <c r="FP59" i="3"/>
  <c r="FP60" i="3"/>
  <c r="FP62" i="3"/>
  <c r="FP63" i="3"/>
  <c r="FP69" i="3"/>
  <c r="FP70" i="3"/>
  <c r="FP71" i="3"/>
  <c r="FP72" i="3"/>
  <c r="FP73" i="3"/>
  <c r="FP74" i="3"/>
  <c r="FP75" i="3"/>
  <c r="FP76" i="3"/>
  <c r="FP77" i="3"/>
  <c r="FP78" i="3"/>
  <c r="FP79" i="3"/>
  <c r="FP80" i="3"/>
  <c r="FP81" i="3"/>
  <c r="FP82" i="3"/>
  <c r="FP83" i="3"/>
  <c r="FP84" i="3"/>
  <c r="FP94" i="3"/>
  <c r="FP99" i="3"/>
  <c r="FP104" i="3"/>
  <c r="FP109" i="3"/>
  <c r="FP115" i="3"/>
  <c r="FP126" i="3"/>
  <c r="FP127" i="3"/>
  <c r="FP128" i="3"/>
  <c r="FP129" i="3"/>
  <c r="FP130" i="3"/>
  <c r="FP131" i="3"/>
  <c r="FP132" i="3"/>
  <c r="FP133" i="3"/>
  <c r="FS190" i="3"/>
  <c r="CZ366" i="3"/>
  <c r="EC80" i="3"/>
  <c r="EC82" i="3"/>
  <c r="EC84" i="3"/>
  <c r="EC104" i="3"/>
  <c r="EC115" i="3"/>
  <c r="EC127" i="3"/>
  <c r="EC129" i="3"/>
  <c r="EB132" i="3"/>
  <c r="EB134" i="3"/>
  <c r="EB136" i="3"/>
  <c r="EB138" i="3"/>
  <c r="EB140" i="3"/>
  <c r="EB148" i="3"/>
  <c r="EC150" i="3"/>
  <c r="EC152" i="3"/>
  <c r="EC154" i="3"/>
  <c r="EC156" i="3"/>
  <c r="EC163" i="3"/>
  <c r="EC171" i="3"/>
  <c r="EC176" i="3"/>
  <c r="EC178" i="3"/>
  <c r="EC184" i="3"/>
  <c r="EC186" i="3"/>
  <c r="EC188" i="3"/>
  <c r="EC190" i="3"/>
  <c r="EC193" i="3"/>
  <c r="EC210" i="3"/>
  <c r="EC233" i="3"/>
  <c r="EC243" i="3"/>
  <c r="EC249" i="3"/>
  <c r="EC258" i="3"/>
  <c r="EC264" i="3"/>
  <c r="EC278" i="3"/>
  <c r="EC296" i="3"/>
  <c r="EC303" i="3"/>
  <c r="EC305" i="3"/>
  <c r="EB309" i="3"/>
  <c r="EB329" i="3"/>
  <c r="EB343" i="3"/>
  <c r="EB347" i="3"/>
  <c r="EB351" i="3"/>
  <c r="EB366" i="3"/>
  <c r="EO75" i="3"/>
  <c r="EO83" i="3"/>
  <c r="EO190" i="3"/>
  <c r="EO243" i="3"/>
  <c r="EO303" i="3"/>
  <c r="EO328" i="3"/>
  <c r="FD80" i="3"/>
  <c r="FD84" i="3"/>
  <c r="FD109" i="3"/>
  <c r="FD128" i="3"/>
  <c r="FD132" i="3"/>
  <c r="FD136" i="3"/>
  <c r="FQ188" i="3"/>
  <c r="FS188" i="3"/>
  <c r="CX310" i="3"/>
  <c r="CZ310" i="3"/>
  <c r="CX333" i="3"/>
  <c r="CZ333" i="3"/>
  <c r="CX344" i="3"/>
  <c r="CZ344" i="3"/>
  <c r="CX348" i="3"/>
  <c r="CZ348" i="3"/>
  <c r="CX352" i="3"/>
  <c r="CZ352" i="3"/>
  <c r="CX357" i="3"/>
  <c r="CZ357" i="3"/>
  <c r="CX367" i="3"/>
  <c r="CZ367" i="3"/>
  <c r="EA13" i="3"/>
  <c r="DZ14" i="3"/>
  <c r="EA23" i="3"/>
  <c r="DZ28" i="3"/>
  <c r="EA44" i="3"/>
  <c r="DZ45" i="3"/>
  <c r="EA60" i="3"/>
  <c r="DZ62" i="3"/>
  <c r="EA70" i="3"/>
  <c r="DZ71" i="3"/>
  <c r="EA74" i="3"/>
  <c r="DZ75" i="3"/>
  <c r="EA78" i="3"/>
  <c r="DZ79" i="3"/>
  <c r="EB79" i="3"/>
  <c r="DZ81" i="3"/>
  <c r="EB81" i="3"/>
  <c r="DZ83" i="3"/>
  <c r="EB83" i="3"/>
  <c r="DZ94" i="3"/>
  <c r="DZ109" i="3"/>
  <c r="EB109" i="3"/>
  <c r="DZ126" i="3"/>
  <c r="EB126" i="3"/>
  <c r="DZ128" i="3"/>
  <c r="EB128" i="3"/>
  <c r="DZ130" i="3"/>
  <c r="EB130" i="3"/>
  <c r="EA132" i="3"/>
  <c r="EC132" i="3"/>
  <c r="EA134" i="3"/>
  <c r="EC134" i="3"/>
  <c r="EA136" i="3"/>
  <c r="EC136" i="3"/>
  <c r="EA138" i="3"/>
  <c r="EC138" i="3"/>
  <c r="EA140" i="3"/>
  <c r="DZ141" i="3"/>
  <c r="EA147" i="3"/>
  <c r="EA148" i="3"/>
  <c r="DZ149" i="3"/>
  <c r="DZ151" i="3"/>
  <c r="EB151" i="3"/>
  <c r="DZ153" i="3"/>
  <c r="EB153" i="3"/>
  <c r="DZ155" i="3"/>
  <c r="EB155" i="3"/>
  <c r="DZ157" i="3"/>
  <c r="EB157" i="3"/>
  <c r="DZ169" i="3"/>
  <c r="EB169" i="3"/>
  <c r="DZ172" i="3"/>
  <c r="EB172" i="3"/>
  <c r="DZ177" i="3"/>
  <c r="EB177" i="3"/>
  <c r="DZ179" i="3"/>
  <c r="EB179" i="3"/>
  <c r="DZ185" i="3"/>
  <c r="EB185" i="3"/>
  <c r="DZ187" i="3"/>
  <c r="EB187" i="3"/>
  <c r="DZ189" i="3"/>
  <c r="EB189" i="3"/>
  <c r="DZ191" i="3"/>
  <c r="EB191" i="3"/>
  <c r="DZ203" i="3"/>
  <c r="EB203" i="3"/>
  <c r="DZ226" i="3"/>
  <c r="EB226" i="3"/>
  <c r="DZ238" i="3"/>
  <c r="EB238" i="3"/>
  <c r="DZ248" i="3"/>
  <c r="EB248" i="3"/>
  <c r="DZ253" i="3"/>
  <c r="EB253" i="3"/>
  <c r="DZ263" i="3"/>
  <c r="EB263" i="3"/>
  <c r="DZ268" i="3"/>
  <c r="EB268" i="3"/>
  <c r="DZ291" i="3"/>
  <c r="EB291" i="3"/>
  <c r="DZ297" i="3"/>
  <c r="EB297" i="3"/>
  <c r="DZ304" i="3"/>
  <c r="EB304" i="3"/>
  <c r="DZ306" i="3"/>
  <c r="EB306" i="3"/>
  <c r="DZ310" i="3"/>
  <c r="EB310" i="3"/>
  <c r="DZ333" i="3"/>
  <c r="EB333" i="3"/>
  <c r="DZ344" i="3"/>
  <c r="EB344" i="3"/>
  <c r="DZ348" i="3"/>
  <c r="EB348" i="3"/>
  <c r="DZ352" i="3"/>
  <c r="EB352" i="3"/>
  <c r="DZ357" i="3"/>
  <c r="EB357" i="3"/>
  <c r="DZ367" i="3"/>
  <c r="EB367" i="3"/>
  <c r="EO12" i="3"/>
  <c r="EO38" i="3"/>
  <c r="EO69" i="3"/>
  <c r="EO77" i="3"/>
  <c r="EO94" i="3"/>
  <c r="EO129" i="3"/>
  <c r="EN137" i="3"/>
  <c r="EN142" i="3"/>
  <c r="EP143" i="3"/>
  <c r="EQ144" i="3"/>
  <c r="EN150" i="3"/>
  <c r="EN154" i="3"/>
  <c r="EN163" i="3"/>
  <c r="EP169" i="3"/>
  <c r="EO171" i="3"/>
  <c r="EN178" i="3"/>
  <c r="EN186" i="3"/>
  <c r="EO193" i="3"/>
  <c r="EO249" i="3"/>
  <c r="EO278" i="3"/>
  <c r="EO305" i="3"/>
  <c r="EO333" i="3"/>
  <c r="EN346" i="3"/>
  <c r="EN350" i="3"/>
  <c r="EN354" i="3"/>
  <c r="EN365" i="3"/>
  <c r="FB81" i="3"/>
  <c r="FD81" i="3"/>
  <c r="FB94" i="3"/>
  <c r="FD94" i="3"/>
  <c r="FB115" i="3"/>
  <c r="FD115" i="3"/>
  <c r="FB129" i="3"/>
  <c r="FD129" i="3"/>
  <c r="FB133" i="3"/>
  <c r="FD133" i="3"/>
  <c r="FB137" i="3"/>
  <c r="FD137" i="3"/>
  <c r="FP134" i="3"/>
  <c r="FP135" i="3"/>
  <c r="FP136" i="3"/>
  <c r="FP137" i="3"/>
  <c r="FP138" i="3"/>
  <c r="FQ191" i="3"/>
  <c r="FQ226" i="3"/>
  <c r="FQ248" i="3"/>
  <c r="FQ263" i="3"/>
  <c r="FQ291" i="3"/>
  <c r="FQ304" i="3"/>
  <c r="FQ309" i="3"/>
  <c r="FQ329" i="3"/>
  <c r="FQ343" i="3"/>
  <c r="FQ347" i="3"/>
  <c r="FQ351" i="3"/>
  <c r="FQ366" i="3"/>
  <c r="HG12" i="3"/>
  <c r="HG16" i="3"/>
  <c r="HG38" i="3"/>
  <c r="HG59" i="3"/>
  <c r="HG69" i="3"/>
  <c r="HG73" i="3"/>
  <c r="HG77" i="3"/>
  <c r="HG81" i="3"/>
  <c r="HG94" i="3"/>
  <c r="HG115" i="3"/>
  <c r="HG129" i="3"/>
  <c r="HG133" i="3"/>
  <c r="HF177" i="3"/>
  <c r="HF296" i="3"/>
  <c r="HG305" i="3"/>
  <c r="HG310" i="3"/>
  <c r="HF348" i="3"/>
  <c r="HF352" i="3"/>
  <c r="HF357" i="3"/>
  <c r="HF367" i="3"/>
  <c r="HU14" i="3"/>
  <c r="HU28" i="3"/>
  <c r="HU45" i="3"/>
  <c r="HU62" i="3"/>
  <c r="HU71" i="3"/>
  <c r="HU75" i="3"/>
  <c r="HU79" i="3"/>
  <c r="HU83" i="3"/>
  <c r="HU104" i="3"/>
  <c r="HU127" i="3"/>
  <c r="HU131" i="3"/>
  <c r="HU144" i="3"/>
  <c r="HU148" i="3"/>
  <c r="HU152" i="3"/>
  <c r="HU156" i="3"/>
  <c r="HT296" i="3"/>
  <c r="HU310" i="3"/>
  <c r="HU333" i="3"/>
  <c r="HU344" i="3"/>
  <c r="HU348" i="3"/>
  <c r="HU352" i="3"/>
  <c r="HU357" i="3"/>
  <c r="HU367" i="3"/>
  <c r="IH13" i="3"/>
  <c r="IH23" i="3"/>
  <c r="IH44" i="3"/>
  <c r="IH60" i="3"/>
  <c r="IH70" i="3"/>
  <c r="IH74" i="3"/>
  <c r="IH78" i="3"/>
  <c r="IH82" i="3"/>
  <c r="IH99" i="3"/>
  <c r="IH126" i="3"/>
  <c r="IH130" i="3"/>
  <c r="IH134" i="3"/>
  <c r="IH138" i="3"/>
  <c r="II144" i="3"/>
  <c r="II152" i="3"/>
  <c r="II163" i="3"/>
  <c r="II184" i="3"/>
  <c r="II193" i="3"/>
  <c r="II249" i="3"/>
  <c r="II278" i="3"/>
  <c r="II305" i="3"/>
  <c r="II333" i="3"/>
  <c r="II346" i="3"/>
  <c r="II350" i="3"/>
  <c r="II357" i="3"/>
  <c r="II367" i="3"/>
  <c r="FQ138" i="3"/>
  <c r="FQ187" i="3"/>
  <c r="FQ193" i="3"/>
  <c r="FQ233" i="3"/>
  <c r="FS238" i="3"/>
  <c r="FQ249" i="3"/>
  <c r="FS253" i="3"/>
  <c r="FQ264" i="3"/>
  <c r="FS268" i="3"/>
  <c r="FQ296" i="3"/>
  <c r="FS297" i="3"/>
  <c r="FQ305" i="3"/>
  <c r="FS306" i="3"/>
  <c r="FQ310" i="3"/>
  <c r="FS322" i="3"/>
  <c r="FQ333" i="3"/>
  <c r="FS334" i="3"/>
  <c r="FQ344" i="3"/>
  <c r="FS345" i="3"/>
  <c r="FQ348" i="3"/>
  <c r="FS349" i="3"/>
  <c r="FQ352" i="3"/>
  <c r="FS353" i="3"/>
  <c r="FQ357" i="3"/>
  <c r="FS364" i="3"/>
  <c r="FQ367" i="3"/>
  <c r="FS368" i="3"/>
  <c r="HF15" i="3"/>
  <c r="HF32" i="3"/>
  <c r="HF46" i="3"/>
  <c r="HF63" i="3"/>
  <c r="HF72" i="3"/>
  <c r="HF76" i="3"/>
  <c r="HF80" i="3"/>
  <c r="HF84" i="3"/>
  <c r="HF109" i="3"/>
  <c r="HF128" i="3"/>
  <c r="HF132" i="3"/>
  <c r="HF136" i="3"/>
  <c r="HG177" i="3"/>
  <c r="HG296" i="3"/>
  <c r="HF307" i="3"/>
  <c r="HG344" i="3"/>
  <c r="HG348" i="3"/>
  <c r="HG352" i="3"/>
  <c r="HG357" i="3"/>
  <c r="HG367" i="3"/>
  <c r="HT13" i="3"/>
  <c r="HT23" i="3"/>
  <c r="HT44" i="3"/>
  <c r="HT60" i="3"/>
  <c r="HT70" i="3"/>
  <c r="HT74" i="3"/>
  <c r="HT78" i="3"/>
  <c r="HT82" i="3"/>
  <c r="HT99" i="3"/>
  <c r="HT126" i="3"/>
  <c r="HT130" i="3"/>
  <c r="HT134" i="3"/>
  <c r="HT138" i="3"/>
  <c r="HT146" i="3"/>
  <c r="HT150" i="3"/>
  <c r="HT154" i="3"/>
  <c r="HT258" i="3"/>
  <c r="HU296" i="3"/>
  <c r="HT328" i="3"/>
  <c r="HT338" i="3"/>
  <c r="HT337" i="3" s="1"/>
  <c r="HT346" i="3"/>
  <c r="HT350" i="3"/>
  <c r="HT354" i="3"/>
  <c r="HT365" i="3"/>
  <c r="II12" i="3"/>
  <c r="II73" i="3"/>
  <c r="IK138" i="3"/>
  <c r="IH157" i="3"/>
  <c r="IH296" i="3"/>
  <c r="IH348" i="3"/>
  <c r="IH365" i="3"/>
  <c r="FS243" i="3"/>
  <c r="FS258" i="3"/>
  <c r="FS278" i="3"/>
  <c r="FS303" i="3"/>
  <c r="FS307" i="3"/>
  <c r="FS328" i="3"/>
  <c r="FS338" i="3"/>
  <c r="FS346" i="3"/>
  <c r="FS350" i="3"/>
  <c r="FS354" i="3"/>
  <c r="FS365" i="3"/>
  <c r="HG14" i="3"/>
  <c r="HG28" i="3"/>
  <c r="HG45" i="3"/>
  <c r="HG62" i="3"/>
  <c r="HG71" i="3"/>
  <c r="HG75" i="3"/>
  <c r="HG79" i="3"/>
  <c r="HG127" i="3"/>
  <c r="HG131" i="3"/>
  <c r="HG135" i="3"/>
  <c r="HF179" i="3"/>
  <c r="HF203" i="3"/>
  <c r="HF278" i="3"/>
  <c r="HG303" i="3"/>
  <c r="HG307" i="3"/>
  <c r="HF346" i="3"/>
  <c r="HF350" i="3"/>
  <c r="HF354" i="3"/>
  <c r="HF365" i="3"/>
  <c r="HU59" i="3"/>
  <c r="HU69" i="3"/>
  <c r="HU73" i="3"/>
  <c r="HU77" i="3"/>
  <c r="HU81" i="3"/>
  <c r="HU94" i="3"/>
  <c r="HU115" i="3"/>
  <c r="HU129" i="3"/>
  <c r="HU133" i="3"/>
  <c r="HU137" i="3"/>
  <c r="HT142" i="3"/>
  <c r="HU146" i="3"/>
  <c r="HU150" i="3"/>
  <c r="HU154" i="3"/>
  <c r="HU307" i="3"/>
  <c r="HF13" i="3"/>
  <c r="HF23" i="3"/>
  <c r="HF44" i="3"/>
  <c r="HF60" i="3"/>
  <c r="HF70" i="3"/>
  <c r="HF74" i="3"/>
  <c r="HF78" i="3"/>
  <c r="HF82" i="3"/>
  <c r="HF99" i="3"/>
  <c r="HF126" i="3"/>
  <c r="HF130" i="3"/>
  <c r="HF134" i="3"/>
  <c r="HG179" i="3"/>
  <c r="HF226" i="3"/>
  <c r="HG278" i="3"/>
  <c r="HF305" i="3"/>
  <c r="HF310" i="3"/>
  <c r="HG346" i="3"/>
  <c r="HG350" i="3"/>
  <c r="HG354" i="3"/>
  <c r="HG365" i="3"/>
  <c r="HT15" i="3"/>
  <c r="HT32" i="3"/>
  <c r="HT46" i="3"/>
  <c r="HT63" i="3"/>
  <c r="HT72" i="3"/>
  <c r="HT76" i="3"/>
  <c r="HT80" i="3"/>
  <c r="HT84" i="3"/>
  <c r="HT109" i="3"/>
  <c r="HT128" i="3"/>
  <c r="HT132" i="3"/>
  <c r="HT136" i="3"/>
  <c r="HT144" i="3"/>
  <c r="HT148" i="3"/>
  <c r="HT152" i="3"/>
  <c r="HT156" i="3"/>
  <c r="HU278" i="3"/>
  <c r="HT310" i="3"/>
  <c r="HT333" i="3"/>
  <c r="II142" i="3"/>
  <c r="II150" i="3"/>
  <c r="II178" i="3"/>
  <c r="II190" i="3"/>
  <c r="II243" i="3"/>
  <c r="II303" i="3"/>
  <c r="II328" i="3"/>
  <c r="JM139" i="3"/>
  <c r="II13" i="3"/>
  <c r="II15" i="3"/>
  <c r="II23" i="3"/>
  <c r="II32" i="3"/>
  <c r="II44" i="3"/>
  <c r="II46" i="3"/>
  <c r="II60" i="3"/>
  <c r="II63" i="3"/>
  <c r="II70" i="3"/>
  <c r="II72" i="3"/>
  <c r="II74" i="3"/>
  <c r="II76" i="3"/>
  <c r="II78" i="3"/>
  <c r="II80" i="3"/>
  <c r="II82" i="3"/>
  <c r="II84" i="3"/>
  <c r="II99" i="3"/>
  <c r="II109" i="3"/>
  <c r="II126" i="3"/>
  <c r="II128" i="3"/>
  <c r="II130" i="3"/>
  <c r="II132" i="3"/>
  <c r="II134" i="3"/>
  <c r="II136" i="3"/>
  <c r="IK139" i="3"/>
  <c r="IK143" i="3"/>
  <c r="IK147" i="3"/>
  <c r="IH12" i="3"/>
  <c r="IH14" i="3"/>
  <c r="IH16" i="3"/>
  <c r="IH28" i="3"/>
  <c r="IH38" i="3"/>
  <c r="IH45" i="3"/>
  <c r="IH59" i="3"/>
  <c r="IH62" i="3"/>
  <c r="IH69" i="3"/>
  <c r="IH71" i="3"/>
  <c r="IH73" i="3"/>
  <c r="IH75" i="3"/>
  <c r="IH77" i="3"/>
  <c r="IH79" i="3"/>
  <c r="IH81" i="3"/>
  <c r="IH83" i="3"/>
  <c r="IH94" i="3"/>
  <c r="IH104" i="3"/>
  <c r="IH115" i="3"/>
  <c r="IH127" i="3"/>
  <c r="IH129" i="3"/>
  <c r="IH131" i="3"/>
  <c r="IH133" i="3"/>
  <c r="IH135" i="3"/>
  <c r="IH137" i="3"/>
  <c r="IK141" i="3"/>
  <c r="IK145" i="3"/>
  <c r="IH139" i="3"/>
  <c r="IJ140" i="3"/>
  <c r="IH141" i="3"/>
  <c r="IJ142" i="3"/>
  <c r="IH143" i="3"/>
  <c r="IJ144" i="3"/>
  <c r="IH145" i="3"/>
  <c r="IJ146" i="3"/>
  <c r="IH147" i="3"/>
  <c r="IJ148" i="3"/>
  <c r="IH149" i="3"/>
  <c r="IJ150" i="3"/>
  <c r="IH151" i="3"/>
  <c r="IJ152" i="3"/>
  <c r="IH153" i="3"/>
  <c r="IJ154" i="3"/>
  <c r="IH155" i="3"/>
  <c r="IJ156" i="3"/>
  <c r="IJ163" i="3"/>
  <c r="IH169" i="3"/>
  <c r="IJ171" i="3"/>
  <c r="IH172" i="3"/>
  <c r="IJ176" i="3"/>
  <c r="IH177" i="3"/>
  <c r="IJ178" i="3"/>
  <c r="IH179" i="3"/>
  <c r="IJ184" i="3"/>
  <c r="IH185" i="3"/>
  <c r="IJ186" i="3"/>
  <c r="IH187" i="3"/>
  <c r="IJ188" i="3"/>
  <c r="IH189" i="3"/>
  <c r="IJ190" i="3"/>
  <c r="IH191" i="3"/>
  <c r="IJ193" i="3"/>
  <c r="IH203" i="3"/>
  <c r="IJ210" i="3"/>
  <c r="IH226" i="3"/>
  <c r="IJ233" i="3"/>
  <c r="IH238" i="3"/>
  <c r="IJ243" i="3"/>
  <c r="IH248" i="3"/>
  <c r="IJ249" i="3"/>
  <c r="IH253" i="3"/>
  <c r="IJ258" i="3"/>
  <c r="IH263" i="3"/>
  <c r="IJ264" i="3"/>
  <c r="IH268" i="3"/>
  <c r="IH291" i="3"/>
  <c r="IH297" i="3"/>
  <c r="IJ303" i="3"/>
  <c r="IH304" i="3"/>
  <c r="IJ305" i="3"/>
  <c r="IH306" i="3"/>
  <c r="IJ307" i="3"/>
  <c r="IH309" i="3"/>
  <c r="IJ310" i="3"/>
  <c r="IH322" i="3"/>
  <c r="IJ328" i="3"/>
  <c r="IH329" i="3"/>
  <c r="IJ333" i="3"/>
  <c r="IH334" i="3"/>
  <c r="IJ338" i="3"/>
  <c r="IH343" i="3"/>
  <c r="IJ344" i="3"/>
  <c r="IH345" i="3"/>
  <c r="IH347" i="3"/>
  <c r="IH349" i="3"/>
  <c r="IH351" i="3"/>
  <c r="IJ352" i="3"/>
  <c r="IH353" i="3"/>
  <c r="IJ354" i="3"/>
  <c r="IH364" i="3"/>
  <c r="IH366" i="3"/>
  <c r="IH368" i="3"/>
  <c r="II149" i="3"/>
  <c r="II151" i="3"/>
  <c r="II153" i="3"/>
  <c r="II155" i="3"/>
  <c r="II157" i="3"/>
  <c r="II169" i="3"/>
  <c r="II172" i="3"/>
  <c r="II177" i="3"/>
  <c r="II179" i="3"/>
  <c r="II185" i="3"/>
  <c r="II187" i="3"/>
  <c r="II189" i="3"/>
  <c r="II191" i="3"/>
  <c r="II203" i="3"/>
  <c r="II226" i="3"/>
  <c r="II238" i="3"/>
  <c r="II248" i="3"/>
  <c r="II253" i="3"/>
  <c r="II263" i="3"/>
  <c r="II268" i="3"/>
  <c r="II291" i="3"/>
  <c r="II297" i="3"/>
  <c r="II304" i="3"/>
  <c r="II306" i="3"/>
  <c r="II309" i="3"/>
  <c r="II322" i="3"/>
  <c r="II329" i="3"/>
  <c r="II334" i="3"/>
  <c r="II343" i="3"/>
  <c r="II345" i="3"/>
  <c r="II347" i="3"/>
  <c r="II349" i="3"/>
  <c r="II351" i="3"/>
  <c r="II353" i="3"/>
  <c r="II364" i="3"/>
  <c r="II366" i="3"/>
  <c r="II368" i="3"/>
  <c r="HU13" i="3"/>
  <c r="HU15" i="3"/>
  <c r="HU23" i="3"/>
  <c r="HU32" i="3"/>
  <c r="HU44" i="3"/>
  <c r="HU46" i="3"/>
  <c r="HU60" i="3"/>
  <c r="HU63" i="3"/>
  <c r="HU70" i="3"/>
  <c r="HU72" i="3"/>
  <c r="HU74" i="3"/>
  <c r="HU76" i="3"/>
  <c r="HU78" i="3"/>
  <c r="HU80" i="3"/>
  <c r="HU82" i="3"/>
  <c r="HU84" i="3"/>
  <c r="HU99" i="3"/>
  <c r="HU109" i="3"/>
  <c r="HU126" i="3"/>
  <c r="HU128" i="3"/>
  <c r="HU130" i="3"/>
  <c r="HU132" i="3"/>
  <c r="HU134" i="3"/>
  <c r="HU136" i="3"/>
  <c r="HU138" i="3"/>
  <c r="HW139" i="3"/>
  <c r="HU139" i="3"/>
  <c r="HT12" i="3"/>
  <c r="HT14" i="3"/>
  <c r="HT16" i="3"/>
  <c r="HT28" i="3"/>
  <c r="HT38" i="3"/>
  <c r="HT45" i="3"/>
  <c r="HT59" i="3"/>
  <c r="HT62" i="3"/>
  <c r="HT69" i="3"/>
  <c r="HT71" i="3"/>
  <c r="HT73" i="3"/>
  <c r="HT75" i="3"/>
  <c r="HT77" i="3"/>
  <c r="HT79" i="3"/>
  <c r="HT81" i="3"/>
  <c r="HT83" i="3"/>
  <c r="HT94" i="3"/>
  <c r="HT104" i="3"/>
  <c r="HT115" i="3"/>
  <c r="HT127" i="3"/>
  <c r="HT129" i="3"/>
  <c r="HT131" i="3"/>
  <c r="HT133" i="3"/>
  <c r="HT135" i="3"/>
  <c r="HT137" i="3"/>
  <c r="HT139" i="3"/>
  <c r="HV140" i="3"/>
  <c r="HT141" i="3"/>
  <c r="HT143" i="3"/>
  <c r="HT145" i="3"/>
  <c r="HT147" i="3"/>
  <c r="HT149" i="3"/>
  <c r="HT151" i="3"/>
  <c r="HT153" i="3"/>
  <c r="HT155" i="3"/>
  <c r="HT157" i="3"/>
  <c r="HV163" i="3"/>
  <c r="HT169" i="3"/>
  <c r="HV171" i="3"/>
  <c r="HT172" i="3"/>
  <c r="HV176" i="3"/>
  <c r="HT177" i="3"/>
  <c r="HV178" i="3"/>
  <c r="HT179" i="3"/>
  <c r="HV184" i="3"/>
  <c r="HT185" i="3"/>
  <c r="HV186" i="3"/>
  <c r="HT187" i="3"/>
  <c r="HV188" i="3"/>
  <c r="HT189" i="3"/>
  <c r="HV190" i="3"/>
  <c r="HT191" i="3"/>
  <c r="HV193" i="3"/>
  <c r="HT203" i="3"/>
  <c r="HV210" i="3"/>
  <c r="HT226" i="3"/>
  <c r="HV233" i="3"/>
  <c r="HT238" i="3"/>
  <c r="HV243" i="3"/>
  <c r="HT248" i="3"/>
  <c r="HV249" i="3"/>
  <c r="HT253" i="3"/>
  <c r="HT263" i="3"/>
  <c r="HV264" i="3"/>
  <c r="HT268" i="3"/>
  <c r="HT291" i="3"/>
  <c r="HT297" i="3"/>
  <c r="HV303" i="3"/>
  <c r="HT304" i="3"/>
  <c r="HV305" i="3"/>
  <c r="HT306" i="3"/>
  <c r="HV307" i="3"/>
  <c r="HT309" i="3"/>
  <c r="HT322" i="3"/>
  <c r="HT329" i="3"/>
  <c r="HT334" i="3"/>
  <c r="HT343" i="3"/>
  <c r="HT345" i="3"/>
  <c r="HT347" i="3"/>
  <c r="HT349" i="3"/>
  <c r="HT351" i="3"/>
  <c r="HT353" i="3"/>
  <c r="HT364" i="3"/>
  <c r="HT366" i="3"/>
  <c r="HT368" i="3"/>
  <c r="HW140" i="3"/>
  <c r="HU141" i="3"/>
  <c r="HW142" i="3"/>
  <c r="HU143" i="3"/>
  <c r="HU145" i="3"/>
  <c r="HU147" i="3"/>
  <c r="HU149" i="3"/>
  <c r="HU151" i="3"/>
  <c r="HU153" i="3"/>
  <c r="HU155" i="3"/>
  <c r="HU157" i="3"/>
  <c r="HW163" i="3"/>
  <c r="HU169" i="3"/>
  <c r="HW171" i="3"/>
  <c r="HU172" i="3"/>
  <c r="HW176" i="3"/>
  <c r="HU177" i="3"/>
  <c r="HW178" i="3"/>
  <c r="HU179" i="3"/>
  <c r="HW184" i="3"/>
  <c r="HU185" i="3"/>
  <c r="HW186" i="3"/>
  <c r="HU187" i="3"/>
  <c r="HW188" i="3"/>
  <c r="HU189" i="3"/>
  <c r="HW190" i="3"/>
  <c r="HU191" i="3"/>
  <c r="HW193" i="3"/>
  <c r="HU203" i="3"/>
  <c r="HW210" i="3"/>
  <c r="HU226" i="3"/>
  <c r="HW233" i="3"/>
  <c r="HU238" i="3"/>
  <c r="HW243" i="3"/>
  <c r="HU248" i="3"/>
  <c r="HW249" i="3"/>
  <c r="HU253" i="3"/>
  <c r="HW258" i="3"/>
  <c r="HU263" i="3"/>
  <c r="HW264" i="3"/>
  <c r="HU268" i="3"/>
  <c r="HU291" i="3"/>
  <c r="HU297" i="3"/>
  <c r="HW303" i="3"/>
  <c r="HU304" i="3"/>
  <c r="HW305" i="3"/>
  <c r="HU306" i="3"/>
  <c r="HU309" i="3"/>
  <c r="HU322" i="3"/>
  <c r="HU329" i="3"/>
  <c r="HU334" i="3"/>
  <c r="HU343" i="3"/>
  <c r="HU345" i="3"/>
  <c r="HU347" i="3"/>
  <c r="HU349" i="3"/>
  <c r="HU351" i="3"/>
  <c r="HU353" i="3"/>
  <c r="HU364" i="3"/>
  <c r="HU366" i="3"/>
  <c r="HU368" i="3"/>
  <c r="HF12" i="3"/>
  <c r="HF14" i="3"/>
  <c r="HF16" i="3"/>
  <c r="HF28" i="3"/>
  <c r="HF38" i="3"/>
  <c r="HF45" i="3"/>
  <c r="HF59" i="3"/>
  <c r="HF62" i="3"/>
  <c r="HF69" i="3"/>
  <c r="HF71" i="3"/>
  <c r="HF73" i="3"/>
  <c r="HF75" i="3"/>
  <c r="HF77" i="3"/>
  <c r="HF79" i="3"/>
  <c r="HF81" i="3"/>
  <c r="HF83" i="3"/>
  <c r="HF94" i="3"/>
  <c r="HF104" i="3"/>
  <c r="HF115" i="3"/>
  <c r="HF127" i="3"/>
  <c r="HF129" i="3"/>
  <c r="HF131" i="3"/>
  <c r="HF133" i="3"/>
  <c r="HF135" i="3"/>
  <c r="HI13" i="3"/>
  <c r="HI15" i="3"/>
  <c r="HI23" i="3"/>
  <c r="HI32" i="3"/>
  <c r="HI44" i="3"/>
  <c r="HI46" i="3"/>
  <c r="HI60" i="3"/>
  <c r="HI63" i="3"/>
  <c r="HI70" i="3"/>
  <c r="HI72" i="3"/>
  <c r="HI74" i="3"/>
  <c r="HI76" i="3"/>
  <c r="HI78" i="3"/>
  <c r="HI80" i="3"/>
  <c r="HI82" i="3"/>
  <c r="HI84" i="3"/>
  <c r="HI99" i="3"/>
  <c r="HI109" i="3"/>
  <c r="HI126" i="3"/>
  <c r="HI128" i="3"/>
  <c r="HI130" i="3"/>
  <c r="HI132" i="3"/>
  <c r="HI134" i="3"/>
  <c r="HI136" i="3"/>
  <c r="HF137" i="3"/>
  <c r="HH138" i="3"/>
  <c r="HF139" i="3"/>
  <c r="HH140" i="3"/>
  <c r="HF141" i="3"/>
  <c r="HH142" i="3"/>
  <c r="HF143" i="3"/>
  <c r="HH144" i="3"/>
  <c r="HF145" i="3"/>
  <c r="HH146" i="3"/>
  <c r="HF147" i="3"/>
  <c r="HH148" i="3"/>
  <c r="HF149" i="3"/>
  <c r="HH150" i="3"/>
  <c r="HF151" i="3"/>
  <c r="HH152" i="3"/>
  <c r="HF153" i="3"/>
  <c r="HH154" i="3"/>
  <c r="HF155" i="3"/>
  <c r="HH156" i="3"/>
  <c r="HF157" i="3"/>
  <c r="HH163" i="3"/>
  <c r="HF169" i="3"/>
  <c r="HH171" i="3"/>
  <c r="HF172" i="3"/>
  <c r="HH176" i="3"/>
  <c r="HH178" i="3"/>
  <c r="HH184" i="3"/>
  <c r="HF185" i="3"/>
  <c r="HH186" i="3"/>
  <c r="HF187" i="3"/>
  <c r="HH188" i="3"/>
  <c r="HH190" i="3"/>
  <c r="HH193" i="3"/>
  <c r="HH210" i="3"/>
  <c r="HH233" i="3"/>
  <c r="HF238" i="3"/>
  <c r="HH243" i="3"/>
  <c r="HF248" i="3"/>
  <c r="HH249" i="3"/>
  <c r="HF253" i="3"/>
  <c r="HH258" i="3"/>
  <c r="HF263" i="3"/>
  <c r="HH264" i="3"/>
  <c r="HF268" i="3"/>
  <c r="HF291" i="3"/>
  <c r="HF297" i="3"/>
  <c r="HH303" i="3"/>
  <c r="HF304" i="3"/>
  <c r="HF306" i="3"/>
  <c r="HF309" i="3"/>
  <c r="HF322" i="3"/>
  <c r="HH328" i="3"/>
  <c r="HF329" i="3"/>
  <c r="HH333" i="3"/>
  <c r="HF334" i="3"/>
  <c r="HH338" i="3"/>
  <c r="HF343" i="3"/>
  <c r="HH344" i="3"/>
  <c r="HF345" i="3"/>
  <c r="HF347" i="3"/>
  <c r="HF349" i="3"/>
  <c r="HF351" i="3"/>
  <c r="HF353" i="3"/>
  <c r="HF364" i="3"/>
  <c r="HF366" i="3"/>
  <c r="HF368" i="3"/>
  <c r="HG137" i="3"/>
  <c r="HI138" i="3"/>
  <c r="HG139" i="3"/>
  <c r="HI140" i="3"/>
  <c r="HG141" i="3"/>
  <c r="HI142" i="3"/>
  <c r="HG143" i="3"/>
  <c r="HI144" i="3"/>
  <c r="HG145" i="3"/>
  <c r="HI146" i="3"/>
  <c r="HG147" i="3"/>
  <c r="HI148" i="3"/>
  <c r="HG149" i="3"/>
  <c r="HI150" i="3"/>
  <c r="HG151" i="3"/>
  <c r="HI152" i="3"/>
  <c r="HG153" i="3"/>
  <c r="HI154" i="3"/>
  <c r="HG155" i="3"/>
  <c r="HI156" i="3"/>
  <c r="HG157" i="3"/>
  <c r="HI163" i="3"/>
  <c r="HG169" i="3"/>
  <c r="HI171" i="3"/>
  <c r="HG172" i="3"/>
  <c r="HI176" i="3"/>
  <c r="HI178" i="3"/>
  <c r="HI184" i="3"/>
  <c r="HG185" i="3"/>
  <c r="HI186" i="3"/>
  <c r="HG187" i="3"/>
  <c r="HI188" i="3"/>
  <c r="HG189" i="3"/>
  <c r="HI190" i="3"/>
  <c r="HG191" i="3"/>
  <c r="HI193" i="3"/>
  <c r="HG203" i="3"/>
  <c r="HI210" i="3"/>
  <c r="HG226" i="3"/>
  <c r="HI233" i="3"/>
  <c r="HG238" i="3"/>
  <c r="HI243" i="3"/>
  <c r="HG248" i="3"/>
  <c r="HI249" i="3"/>
  <c r="HG253" i="3"/>
  <c r="HI258" i="3"/>
  <c r="HG263" i="3"/>
  <c r="HI264" i="3"/>
  <c r="HG268" i="3"/>
  <c r="HG291" i="3"/>
  <c r="HG297" i="3"/>
  <c r="HG304" i="3"/>
  <c r="HG306" i="3"/>
  <c r="HG309" i="3"/>
  <c r="HG322" i="3"/>
  <c r="HI328" i="3"/>
  <c r="HG329" i="3"/>
  <c r="HI333" i="3"/>
  <c r="HG334" i="3"/>
  <c r="HI338" i="3"/>
  <c r="HG343" i="3"/>
  <c r="HG345" i="3"/>
  <c r="HG347" i="3"/>
  <c r="HG349" i="3"/>
  <c r="HG351" i="3"/>
  <c r="HG353" i="3"/>
  <c r="HG364" i="3"/>
  <c r="HG366" i="3"/>
  <c r="HG368" i="3"/>
  <c r="GR12" i="3"/>
  <c r="GR13" i="3"/>
  <c r="GR14" i="3"/>
  <c r="GR15" i="3"/>
  <c r="GR16" i="3"/>
  <c r="GR23" i="3"/>
  <c r="GR28" i="3"/>
  <c r="GR32" i="3"/>
  <c r="GR38" i="3"/>
  <c r="GR44" i="3"/>
  <c r="GR45" i="3"/>
  <c r="GR46" i="3"/>
  <c r="GR59" i="3"/>
  <c r="GR60" i="3"/>
  <c r="GR62" i="3"/>
  <c r="GR63" i="3"/>
  <c r="GR69" i="3"/>
  <c r="GR70" i="3"/>
  <c r="GR71" i="3"/>
  <c r="GR72" i="3"/>
  <c r="GR73" i="3"/>
  <c r="GR74" i="3"/>
  <c r="GR75" i="3"/>
  <c r="GR76" i="3"/>
  <c r="GR77" i="3"/>
  <c r="GR78" i="3"/>
  <c r="GR79" i="3"/>
  <c r="GR80" i="3"/>
  <c r="GR81" i="3"/>
  <c r="GR82" i="3"/>
  <c r="GR83" i="3"/>
  <c r="GR84" i="3"/>
  <c r="GR94" i="3"/>
  <c r="GR99" i="3"/>
  <c r="GR104" i="3"/>
  <c r="GR109" i="3"/>
  <c r="GR115" i="3"/>
  <c r="GR126" i="3"/>
  <c r="GR127" i="3"/>
  <c r="GR128" i="3"/>
  <c r="GR129" i="3"/>
  <c r="GR130" i="3"/>
  <c r="GR131" i="3"/>
  <c r="GR132" i="3"/>
  <c r="GR133" i="3"/>
  <c r="GR134" i="3"/>
  <c r="GR135" i="3"/>
  <c r="GR136" i="3"/>
  <c r="GR137" i="3"/>
  <c r="GR138" i="3"/>
  <c r="GT139" i="3"/>
  <c r="GR139" i="3"/>
  <c r="GS12" i="3"/>
  <c r="GS13" i="3"/>
  <c r="GS14" i="3"/>
  <c r="GS15" i="3"/>
  <c r="GS16" i="3"/>
  <c r="GS23" i="3"/>
  <c r="GS28" i="3"/>
  <c r="GS32" i="3"/>
  <c r="GS38" i="3"/>
  <c r="GS44" i="3"/>
  <c r="GS45" i="3"/>
  <c r="GS46" i="3"/>
  <c r="GS59" i="3"/>
  <c r="GS60" i="3"/>
  <c r="GS62" i="3"/>
  <c r="GS63" i="3"/>
  <c r="GS69" i="3"/>
  <c r="GS70" i="3"/>
  <c r="GS71" i="3"/>
  <c r="GS72" i="3"/>
  <c r="GS73" i="3"/>
  <c r="GS74" i="3"/>
  <c r="GS75" i="3"/>
  <c r="GS76" i="3"/>
  <c r="GS77" i="3"/>
  <c r="GS78" i="3"/>
  <c r="GS79" i="3"/>
  <c r="GS80" i="3"/>
  <c r="GS81" i="3"/>
  <c r="GS82" i="3"/>
  <c r="GS83" i="3"/>
  <c r="GS84" i="3"/>
  <c r="GS94" i="3"/>
  <c r="GS99" i="3"/>
  <c r="GS104" i="3"/>
  <c r="GS109" i="3"/>
  <c r="GS115" i="3"/>
  <c r="GS126" i="3"/>
  <c r="GS127" i="3"/>
  <c r="GS128" i="3"/>
  <c r="GS129" i="3"/>
  <c r="GS130" i="3"/>
  <c r="GS131" i="3"/>
  <c r="GS132" i="3"/>
  <c r="GS133" i="3"/>
  <c r="GS134" i="3"/>
  <c r="GS135" i="3"/>
  <c r="GS136" i="3"/>
  <c r="GS137" i="3"/>
  <c r="GS138" i="3"/>
  <c r="GU139" i="3"/>
  <c r="GS139" i="3"/>
  <c r="GR140" i="3"/>
  <c r="GR141" i="3"/>
  <c r="GR142" i="3"/>
  <c r="GR143" i="3"/>
  <c r="GR144" i="3"/>
  <c r="GR145" i="3"/>
  <c r="GR146" i="3"/>
  <c r="GR147" i="3"/>
  <c r="GR148" i="3"/>
  <c r="GR149" i="3"/>
  <c r="GR150" i="3"/>
  <c r="GR151" i="3"/>
  <c r="GR152" i="3"/>
  <c r="GR153" i="3"/>
  <c r="GR154" i="3"/>
  <c r="GR155" i="3"/>
  <c r="GR156" i="3"/>
  <c r="GR157" i="3"/>
  <c r="GR163" i="3"/>
  <c r="GR169" i="3"/>
  <c r="GR171" i="3"/>
  <c r="GR172" i="3"/>
  <c r="GR176" i="3"/>
  <c r="GR177" i="3"/>
  <c r="GR178" i="3"/>
  <c r="GR179" i="3"/>
  <c r="GR184" i="3"/>
  <c r="GR185" i="3"/>
  <c r="GR186" i="3"/>
  <c r="GR187" i="3"/>
  <c r="GR188" i="3"/>
  <c r="GR189" i="3"/>
  <c r="GR190" i="3"/>
  <c r="GR191" i="3"/>
  <c r="GR193" i="3"/>
  <c r="GR203" i="3"/>
  <c r="GR210" i="3"/>
  <c r="GR226" i="3"/>
  <c r="GR233" i="3"/>
  <c r="GR238" i="3"/>
  <c r="GR243" i="3"/>
  <c r="GR248" i="3"/>
  <c r="GR249" i="3"/>
  <c r="GR253" i="3"/>
  <c r="GR258" i="3"/>
  <c r="GR263" i="3"/>
  <c r="GR264" i="3"/>
  <c r="GR268" i="3"/>
  <c r="GR278" i="3"/>
  <c r="GR291" i="3"/>
  <c r="GR296" i="3"/>
  <c r="GR297" i="3"/>
  <c r="GR303" i="3"/>
  <c r="GR304" i="3"/>
  <c r="GR305" i="3"/>
  <c r="GR306" i="3"/>
  <c r="GR307" i="3"/>
  <c r="GR309" i="3"/>
  <c r="GR310" i="3"/>
  <c r="GR322" i="3"/>
  <c r="GR328" i="3"/>
  <c r="GR329" i="3"/>
  <c r="GR333" i="3"/>
  <c r="GR334" i="3"/>
  <c r="GR338" i="3"/>
  <c r="GR337" i="3" s="1"/>
  <c r="GR343" i="3"/>
  <c r="GR344" i="3"/>
  <c r="GR345" i="3"/>
  <c r="GR346" i="3"/>
  <c r="GR347" i="3"/>
  <c r="GR348" i="3"/>
  <c r="GR349" i="3"/>
  <c r="GR350" i="3"/>
  <c r="GR351" i="3"/>
  <c r="GR352" i="3"/>
  <c r="GR353" i="3"/>
  <c r="GR354" i="3"/>
  <c r="GR357" i="3"/>
  <c r="GR364" i="3"/>
  <c r="GR365" i="3"/>
  <c r="GR366" i="3"/>
  <c r="GR367" i="3"/>
  <c r="GR368" i="3"/>
  <c r="GS140" i="3"/>
  <c r="GS141" i="3"/>
  <c r="GS142" i="3"/>
  <c r="GS143" i="3"/>
  <c r="GS144" i="3"/>
  <c r="GS145" i="3"/>
  <c r="GS146" i="3"/>
  <c r="GS147" i="3"/>
  <c r="GS148" i="3"/>
  <c r="GS149" i="3"/>
  <c r="GS150" i="3"/>
  <c r="GS151" i="3"/>
  <c r="GS152" i="3"/>
  <c r="GS153" i="3"/>
  <c r="GS154" i="3"/>
  <c r="GS155" i="3"/>
  <c r="GS156" i="3"/>
  <c r="GS157" i="3"/>
  <c r="GS163" i="3"/>
  <c r="GS169" i="3"/>
  <c r="GS171" i="3"/>
  <c r="GS172" i="3"/>
  <c r="GS176" i="3"/>
  <c r="GS177" i="3"/>
  <c r="GS178" i="3"/>
  <c r="GS179" i="3"/>
  <c r="GS184" i="3"/>
  <c r="GS185" i="3"/>
  <c r="GS186" i="3"/>
  <c r="GS187" i="3"/>
  <c r="GS188" i="3"/>
  <c r="GS189" i="3"/>
  <c r="GS190" i="3"/>
  <c r="GS191" i="3"/>
  <c r="GS193" i="3"/>
  <c r="GS203" i="3"/>
  <c r="GS210" i="3"/>
  <c r="GS226" i="3"/>
  <c r="GS233" i="3"/>
  <c r="GS238" i="3"/>
  <c r="GS243" i="3"/>
  <c r="GS248" i="3"/>
  <c r="GS249" i="3"/>
  <c r="GS253" i="3"/>
  <c r="GS258" i="3"/>
  <c r="GS263" i="3"/>
  <c r="GS264" i="3"/>
  <c r="GS268" i="3"/>
  <c r="GS278" i="3"/>
  <c r="GS291" i="3"/>
  <c r="GS296" i="3"/>
  <c r="GS297" i="3"/>
  <c r="GS303" i="3"/>
  <c r="GS304" i="3"/>
  <c r="GS305" i="3"/>
  <c r="GS306" i="3"/>
  <c r="GS307" i="3"/>
  <c r="GS309" i="3"/>
  <c r="GS310" i="3"/>
  <c r="GS322" i="3"/>
  <c r="GS328" i="3"/>
  <c r="GS329" i="3"/>
  <c r="GS333" i="3"/>
  <c r="GS334" i="3"/>
  <c r="GS338" i="3"/>
  <c r="GS337" i="3" s="1"/>
  <c r="GS343" i="3"/>
  <c r="GS344" i="3"/>
  <c r="GS345" i="3"/>
  <c r="GS346" i="3"/>
  <c r="GS347" i="3"/>
  <c r="GS348" i="3"/>
  <c r="GS349" i="3"/>
  <c r="GS350" i="3"/>
  <c r="GS351" i="3"/>
  <c r="GS352" i="3"/>
  <c r="GS353" i="3"/>
  <c r="GS354" i="3"/>
  <c r="GS357" i="3"/>
  <c r="GS364" i="3"/>
  <c r="GS365" i="3"/>
  <c r="GS366" i="3"/>
  <c r="GS367" i="3"/>
  <c r="GS368" i="3"/>
  <c r="FR12" i="3"/>
  <c r="FR13" i="3"/>
  <c r="FR14" i="3"/>
  <c r="FR15" i="3"/>
  <c r="FR16" i="3"/>
  <c r="FR23" i="3"/>
  <c r="FR28" i="3"/>
  <c r="FR32" i="3"/>
  <c r="FR38" i="3"/>
  <c r="FR44" i="3"/>
  <c r="FR45" i="3"/>
  <c r="FR46" i="3"/>
  <c r="FR59" i="3"/>
  <c r="FR60" i="3"/>
  <c r="FR62" i="3"/>
  <c r="FR63" i="3"/>
  <c r="FR69" i="3"/>
  <c r="FR70" i="3"/>
  <c r="FR71" i="3"/>
  <c r="FR72" i="3"/>
  <c r="FR73" i="3"/>
  <c r="FR74" i="3"/>
  <c r="FR75" i="3"/>
  <c r="FR76" i="3"/>
  <c r="FR77" i="3"/>
  <c r="FR78" i="3"/>
  <c r="FR79" i="3"/>
  <c r="FR80" i="3"/>
  <c r="FR81" i="3"/>
  <c r="FR82" i="3"/>
  <c r="FR83" i="3"/>
  <c r="FR84" i="3"/>
  <c r="FR94" i="3"/>
  <c r="FR99" i="3"/>
  <c r="FR104" i="3"/>
  <c r="FR109" i="3"/>
  <c r="FR115" i="3"/>
  <c r="FR126" i="3"/>
  <c r="FR127" i="3"/>
  <c r="FR128" i="3"/>
  <c r="FR129" i="3"/>
  <c r="FR130" i="3"/>
  <c r="FR131" i="3"/>
  <c r="FR132" i="3"/>
  <c r="FR133" i="3"/>
  <c r="FR134" i="3"/>
  <c r="FR135" i="3"/>
  <c r="FR136" i="3"/>
  <c r="FR137" i="3"/>
  <c r="FR138" i="3"/>
  <c r="FS12" i="3"/>
  <c r="FS13" i="3"/>
  <c r="FS14" i="3"/>
  <c r="FS15" i="3"/>
  <c r="FS16" i="3"/>
  <c r="FS23" i="3"/>
  <c r="FS28" i="3"/>
  <c r="FS32" i="3"/>
  <c r="FS38" i="3"/>
  <c r="FS44" i="3"/>
  <c r="FS45" i="3"/>
  <c r="FS46" i="3"/>
  <c r="FS59" i="3"/>
  <c r="FS60" i="3"/>
  <c r="FS62" i="3"/>
  <c r="FS63" i="3"/>
  <c r="FS69" i="3"/>
  <c r="FS70" i="3"/>
  <c r="FS71" i="3"/>
  <c r="FS72" i="3"/>
  <c r="FS73" i="3"/>
  <c r="FS74" i="3"/>
  <c r="FS75" i="3"/>
  <c r="FS76" i="3"/>
  <c r="FS77" i="3"/>
  <c r="FS78" i="3"/>
  <c r="FS79" i="3"/>
  <c r="FS80" i="3"/>
  <c r="FS81" i="3"/>
  <c r="FS82" i="3"/>
  <c r="FS83" i="3"/>
  <c r="FS84" i="3"/>
  <c r="FS94" i="3"/>
  <c r="FS99" i="3"/>
  <c r="FS104" i="3"/>
  <c r="FS109" i="3"/>
  <c r="FS115" i="3"/>
  <c r="FS126" i="3"/>
  <c r="FS127" i="3"/>
  <c r="FS128" i="3"/>
  <c r="FS129" i="3"/>
  <c r="FS130" i="3"/>
  <c r="FS131" i="3"/>
  <c r="FS132" i="3"/>
  <c r="FS133" i="3"/>
  <c r="FS134" i="3"/>
  <c r="FS135" i="3"/>
  <c r="FS136" i="3"/>
  <c r="FS137" i="3"/>
  <c r="FS138" i="3"/>
  <c r="FR139" i="3"/>
  <c r="FP139" i="3"/>
  <c r="FS139" i="3"/>
  <c r="FQ139" i="3"/>
  <c r="FP140" i="3"/>
  <c r="FP141" i="3"/>
  <c r="FP142" i="3"/>
  <c r="FP143" i="3"/>
  <c r="FP144" i="3"/>
  <c r="FP145" i="3"/>
  <c r="FP146" i="3"/>
  <c r="FP147" i="3"/>
  <c r="FP148" i="3"/>
  <c r="FP149" i="3"/>
  <c r="FP150" i="3"/>
  <c r="FP151" i="3"/>
  <c r="FP152" i="3"/>
  <c r="FP153" i="3"/>
  <c r="FP154" i="3"/>
  <c r="FP155" i="3"/>
  <c r="FP156" i="3"/>
  <c r="FP157" i="3"/>
  <c r="FP163" i="3"/>
  <c r="FP169" i="3"/>
  <c r="FP171" i="3"/>
  <c r="FP172" i="3"/>
  <c r="FP176" i="3"/>
  <c r="FP177" i="3"/>
  <c r="FP178" i="3"/>
  <c r="FP179" i="3"/>
  <c r="FP184" i="3"/>
  <c r="FP185" i="3"/>
  <c r="FP186" i="3"/>
  <c r="FP187" i="3"/>
  <c r="FP188" i="3"/>
  <c r="FP189" i="3"/>
  <c r="FP190" i="3"/>
  <c r="FP191" i="3"/>
  <c r="FP193" i="3"/>
  <c r="FP203" i="3"/>
  <c r="FP210" i="3"/>
  <c r="FP226" i="3"/>
  <c r="FP233" i="3"/>
  <c r="FP238" i="3"/>
  <c r="FP243" i="3"/>
  <c r="FP248" i="3"/>
  <c r="FP249" i="3"/>
  <c r="FP253" i="3"/>
  <c r="FP258" i="3"/>
  <c r="FP263" i="3"/>
  <c r="FP264" i="3"/>
  <c r="FP268" i="3"/>
  <c r="FP278" i="3"/>
  <c r="FP291" i="3"/>
  <c r="FP296" i="3"/>
  <c r="FP297" i="3"/>
  <c r="FP303" i="3"/>
  <c r="FP304" i="3"/>
  <c r="FP305" i="3"/>
  <c r="FP306" i="3"/>
  <c r="FP307" i="3"/>
  <c r="FP309" i="3"/>
  <c r="FP310" i="3"/>
  <c r="FP322" i="3"/>
  <c r="FP328" i="3"/>
  <c r="FP329" i="3"/>
  <c r="FP333" i="3"/>
  <c r="FP334" i="3"/>
  <c r="FP338" i="3"/>
  <c r="FP337" i="3" s="1"/>
  <c r="FP343" i="3"/>
  <c r="FP344" i="3"/>
  <c r="FP345" i="3"/>
  <c r="FP346" i="3"/>
  <c r="FP347" i="3"/>
  <c r="FP348" i="3"/>
  <c r="FP349" i="3"/>
  <c r="FP350" i="3"/>
  <c r="FP351" i="3"/>
  <c r="FP352" i="3"/>
  <c r="FP353" i="3"/>
  <c r="FP354" i="3"/>
  <c r="FP357" i="3"/>
  <c r="FP364" i="3"/>
  <c r="FP365" i="3"/>
  <c r="FP366" i="3"/>
  <c r="FP367" i="3"/>
  <c r="FP368" i="3"/>
  <c r="FQ140" i="3"/>
  <c r="FQ141" i="3"/>
  <c r="FQ142" i="3"/>
  <c r="FQ143" i="3"/>
  <c r="FQ144" i="3"/>
  <c r="FQ145" i="3"/>
  <c r="FQ146" i="3"/>
  <c r="FQ147" i="3"/>
  <c r="FQ148" i="3"/>
  <c r="FQ149" i="3"/>
  <c r="FQ150" i="3"/>
  <c r="FQ151" i="3"/>
  <c r="FQ152" i="3"/>
  <c r="FQ153" i="3"/>
  <c r="FQ154" i="3"/>
  <c r="FQ155" i="3"/>
  <c r="FQ156" i="3"/>
  <c r="FQ157" i="3"/>
  <c r="FQ163" i="3"/>
  <c r="FQ169" i="3"/>
  <c r="FQ171" i="3"/>
  <c r="FQ172" i="3"/>
  <c r="FQ176" i="3"/>
  <c r="FQ177" i="3"/>
  <c r="FQ178" i="3"/>
  <c r="FQ179" i="3"/>
  <c r="FQ184" i="3"/>
  <c r="FQ185" i="3"/>
  <c r="FQ186" i="3"/>
  <c r="FQ189" i="3"/>
  <c r="FB12" i="3"/>
  <c r="FB13" i="3"/>
  <c r="FB14" i="3"/>
  <c r="FB15" i="3"/>
  <c r="FB16" i="3"/>
  <c r="FB23" i="3"/>
  <c r="FB28" i="3"/>
  <c r="FB32" i="3"/>
  <c r="FB38" i="3"/>
  <c r="FB44" i="3"/>
  <c r="FB45" i="3"/>
  <c r="FB46" i="3"/>
  <c r="FB59" i="3"/>
  <c r="FB60" i="3"/>
  <c r="FB62" i="3"/>
  <c r="FB63" i="3"/>
  <c r="FB69" i="3"/>
  <c r="FB70" i="3"/>
  <c r="FB71" i="3"/>
  <c r="FB72" i="3"/>
  <c r="FB73" i="3"/>
  <c r="FB74" i="3"/>
  <c r="FB75" i="3"/>
  <c r="FB76" i="3"/>
  <c r="FB77" i="3"/>
  <c r="FB78" i="3"/>
  <c r="FD139" i="3"/>
  <c r="FB139" i="3"/>
  <c r="FC12" i="3"/>
  <c r="FC13" i="3"/>
  <c r="FC14" i="3"/>
  <c r="FC15" i="3"/>
  <c r="FC16" i="3"/>
  <c r="FC23" i="3"/>
  <c r="FC28" i="3"/>
  <c r="FC32" i="3"/>
  <c r="FC38" i="3"/>
  <c r="FC44" i="3"/>
  <c r="FC45" i="3"/>
  <c r="FC46" i="3"/>
  <c r="FC59" i="3"/>
  <c r="FC60" i="3"/>
  <c r="FC62" i="3"/>
  <c r="FC63" i="3"/>
  <c r="FC69" i="3"/>
  <c r="FC70" i="3"/>
  <c r="FC71" i="3"/>
  <c r="FC72" i="3"/>
  <c r="FC73" i="3"/>
  <c r="FC74" i="3"/>
  <c r="FC75" i="3"/>
  <c r="FC76" i="3"/>
  <c r="FC77" i="3"/>
  <c r="FC78" i="3"/>
  <c r="FC79" i="3"/>
  <c r="FC80" i="3"/>
  <c r="FC81" i="3"/>
  <c r="FC82" i="3"/>
  <c r="FC83" i="3"/>
  <c r="FC84" i="3"/>
  <c r="FC94" i="3"/>
  <c r="FC99" i="3"/>
  <c r="FC104" i="3"/>
  <c r="FC109" i="3"/>
  <c r="FC115" i="3"/>
  <c r="FC126" i="3"/>
  <c r="FC127" i="3"/>
  <c r="FC128" i="3"/>
  <c r="FC129" i="3"/>
  <c r="FC130" i="3"/>
  <c r="FC131" i="3"/>
  <c r="FC132" i="3"/>
  <c r="FC133" i="3"/>
  <c r="FC134" i="3"/>
  <c r="FC135" i="3"/>
  <c r="FC136" i="3"/>
  <c r="FC137" i="3"/>
  <c r="FC138" i="3"/>
  <c r="FE139" i="3"/>
  <c r="FC139" i="3"/>
  <c r="FB140" i="3"/>
  <c r="FB141" i="3"/>
  <c r="FB142" i="3"/>
  <c r="FB143" i="3"/>
  <c r="FB144" i="3"/>
  <c r="FB145" i="3"/>
  <c r="FB146" i="3"/>
  <c r="FB147" i="3"/>
  <c r="FB148" i="3"/>
  <c r="FB149" i="3"/>
  <c r="FB150" i="3"/>
  <c r="FB151" i="3"/>
  <c r="FB152" i="3"/>
  <c r="FB153" i="3"/>
  <c r="FB154" i="3"/>
  <c r="FB155" i="3"/>
  <c r="FB156" i="3"/>
  <c r="FB157" i="3"/>
  <c r="FB163" i="3"/>
  <c r="FB169" i="3"/>
  <c r="FB171" i="3"/>
  <c r="FB172" i="3"/>
  <c r="FB176" i="3"/>
  <c r="FB177" i="3"/>
  <c r="FB178" i="3"/>
  <c r="FB179" i="3"/>
  <c r="FB184" i="3"/>
  <c r="FB185" i="3"/>
  <c r="FB186" i="3"/>
  <c r="FB187" i="3"/>
  <c r="FB188" i="3"/>
  <c r="FB189" i="3"/>
  <c r="FB190" i="3"/>
  <c r="FB191" i="3"/>
  <c r="FB193" i="3"/>
  <c r="FB203" i="3"/>
  <c r="FB210" i="3"/>
  <c r="FB226" i="3"/>
  <c r="FB233" i="3"/>
  <c r="FB238" i="3"/>
  <c r="FB243" i="3"/>
  <c r="FB248" i="3"/>
  <c r="FB249" i="3"/>
  <c r="FB253" i="3"/>
  <c r="FB258" i="3"/>
  <c r="FB263" i="3"/>
  <c r="FB264" i="3"/>
  <c r="FB268" i="3"/>
  <c r="FB278" i="3"/>
  <c r="FB291" i="3"/>
  <c r="FB296" i="3"/>
  <c r="FB297" i="3"/>
  <c r="FB303" i="3"/>
  <c r="FB304" i="3"/>
  <c r="FB305" i="3"/>
  <c r="FB306" i="3"/>
  <c r="FB307" i="3"/>
  <c r="FB309" i="3"/>
  <c r="FB310" i="3"/>
  <c r="FB322" i="3"/>
  <c r="FB328" i="3"/>
  <c r="FB329" i="3"/>
  <c r="FB333" i="3"/>
  <c r="FB334" i="3"/>
  <c r="FB338" i="3"/>
  <c r="FB337" i="3" s="1"/>
  <c r="FB343" i="3"/>
  <c r="FB344" i="3"/>
  <c r="FB345" i="3"/>
  <c r="FB346" i="3"/>
  <c r="FB347" i="3"/>
  <c r="FB348" i="3"/>
  <c r="FB349" i="3"/>
  <c r="FB350" i="3"/>
  <c r="FB351" i="3"/>
  <c r="FB352" i="3"/>
  <c r="FB353" i="3"/>
  <c r="FB354" i="3"/>
  <c r="FB357" i="3"/>
  <c r="FB364" i="3"/>
  <c r="FB365" i="3"/>
  <c r="FB366" i="3"/>
  <c r="FB367" i="3"/>
  <c r="FB368" i="3"/>
  <c r="FC140" i="3"/>
  <c r="FC141" i="3"/>
  <c r="FC142" i="3"/>
  <c r="FC143" i="3"/>
  <c r="FC144" i="3"/>
  <c r="FC145" i="3"/>
  <c r="FC146" i="3"/>
  <c r="FC147" i="3"/>
  <c r="FC148" i="3"/>
  <c r="FC149" i="3"/>
  <c r="FC150" i="3"/>
  <c r="FC151" i="3"/>
  <c r="FC152" i="3"/>
  <c r="FC153" i="3"/>
  <c r="FC154" i="3"/>
  <c r="FC155" i="3"/>
  <c r="FC156" i="3"/>
  <c r="FC157" i="3"/>
  <c r="FC163" i="3"/>
  <c r="FC169" i="3"/>
  <c r="FC171" i="3"/>
  <c r="FC172" i="3"/>
  <c r="FC176" i="3"/>
  <c r="FC177" i="3"/>
  <c r="FC178" i="3"/>
  <c r="FC179" i="3"/>
  <c r="FC184" i="3"/>
  <c r="FC185" i="3"/>
  <c r="FC186" i="3"/>
  <c r="FC187" i="3"/>
  <c r="FC188" i="3"/>
  <c r="FC189" i="3"/>
  <c r="FC190" i="3"/>
  <c r="FC191" i="3"/>
  <c r="FC193" i="3"/>
  <c r="FC203" i="3"/>
  <c r="FC210" i="3"/>
  <c r="FC226" i="3"/>
  <c r="FC233" i="3"/>
  <c r="FC238" i="3"/>
  <c r="FC243" i="3"/>
  <c r="FC248" i="3"/>
  <c r="FC249" i="3"/>
  <c r="FC253" i="3"/>
  <c r="FC258" i="3"/>
  <c r="FC263" i="3"/>
  <c r="FC264" i="3"/>
  <c r="FC268" i="3"/>
  <c r="FC278" i="3"/>
  <c r="FC291" i="3"/>
  <c r="FC296" i="3"/>
  <c r="FC297" i="3"/>
  <c r="FC303" i="3"/>
  <c r="FC304" i="3"/>
  <c r="FC305" i="3"/>
  <c r="FC306" i="3"/>
  <c r="FC307" i="3"/>
  <c r="FC309" i="3"/>
  <c r="FC310" i="3"/>
  <c r="FC322" i="3"/>
  <c r="FC328" i="3"/>
  <c r="FC329" i="3"/>
  <c r="FC333" i="3"/>
  <c r="FC334" i="3"/>
  <c r="FC338" i="3"/>
  <c r="FC337" i="3" s="1"/>
  <c r="FC343" i="3"/>
  <c r="FC344" i="3"/>
  <c r="FC345" i="3"/>
  <c r="FC346" i="3"/>
  <c r="FC347" i="3"/>
  <c r="FC348" i="3"/>
  <c r="FC349" i="3"/>
  <c r="FC350" i="3"/>
  <c r="FC351" i="3"/>
  <c r="FC352" i="3"/>
  <c r="FC353" i="3"/>
  <c r="FC354" i="3"/>
  <c r="FC357" i="3"/>
  <c r="FC364" i="3"/>
  <c r="FC365" i="3"/>
  <c r="FC366" i="3"/>
  <c r="FC367" i="3"/>
  <c r="FC368" i="3"/>
  <c r="EP12" i="3"/>
  <c r="EN13" i="3"/>
  <c r="EP14" i="3"/>
  <c r="EN15" i="3"/>
  <c r="EP16" i="3"/>
  <c r="EN23" i="3"/>
  <c r="EP28" i="3"/>
  <c r="EN32" i="3"/>
  <c r="EP38" i="3"/>
  <c r="EN44" i="3"/>
  <c r="EP45" i="3"/>
  <c r="EN46" i="3"/>
  <c r="EP59" i="3"/>
  <c r="EN60" i="3"/>
  <c r="EP62" i="3"/>
  <c r="EN63" i="3"/>
  <c r="EP69" i="3"/>
  <c r="EN70" i="3"/>
  <c r="EP71" i="3"/>
  <c r="EN72" i="3"/>
  <c r="EP73" i="3"/>
  <c r="EN74" i="3"/>
  <c r="EP75" i="3"/>
  <c r="EN76" i="3"/>
  <c r="EP77" i="3"/>
  <c r="EN78" i="3"/>
  <c r="EP79" i="3"/>
  <c r="EN80" i="3"/>
  <c r="EP81" i="3"/>
  <c r="EN82" i="3"/>
  <c r="EP83" i="3"/>
  <c r="EN84" i="3"/>
  <c r="EP94" i="3"/>
  <c r="EN99" i="3"/>
  <c r="EP104" i="3"/>
  <c r="EN109" i="3"/>
  <c r="EP115" i="3"/>
  <c r="EN126" i="3"/>
  <c r="EP127" i="3"/>
  <c r="EN128" i="3"/>
  <c r="EP129" i="3"/>
  <c r="EN130" i="3"/>
  <c r="EP131" i="3"/>
  <c r="EN132" i="3"/>
  <c r="EP133" i="3"/>
  <c r="EN134" i="3"/>
  <c r="EP135" i="3"/>
  <c r="EN136" i="3"/>
  <c r="EN138" i="3"/>
  <c r="EQ139" i="3"/>
  <c r="EO141" i="3"/>
  <c r="EQ143" i="3"/>
  <c r="EO145" i="3"/>
  <c r="EQ147" i="3"/>
  <c r="EO149" i="3"/>
  <c r="EP157" i="3"/>
  <c r="EP179" i="3"/>
  <c r="EO13" i="3"/>
  <c r="EO15" i="3"/>
  <c r="EO23" i="3"/>
  <c r="EO32" i="3"/>
  <c r="EO44" i="3"/>
  <c r="EO46" i="3"/>
  <c r="EO60" i="3"/>
  <c r="EO63" i="3"/>
  <c r="EO70" i="3"/>
  <c r="EO72" i="3"/>
  <c r="EO74" i="3"/>
  <c r="EO76" i="3"/>
  <c r="EO78" i="3"/>
  <c r="EO80" i="3"/>
  <c r="EO82" i="3"/>
  <c r="EO84" i="3"/>
  <c r="EO99" i="3"/>
  <c r="EO109" i="3"/>
  <c r="EO126" i="3"/>
  <c r="EO128" i="3"/>
  <c r="EO130" i="3"/>
  <c r="EO132" i="3"/>
  <c r="EO134" i="3"/>
  <c r="EO136" i="3"/>
  <c r="EO138" i="3"/>
  <c r="EP151" i="3"/>
  <c r="EP153" i="3"/>
  <c r="EP155" i="3"/>
  <c r="EP177" i="3"/>
  <c r="EQ151" i="3"/>
  <c r="EQ153" i="3"/>
  <c r="EP185" i="3"/>
  <c r="EN187" i="3"/>
  <c r="EP188" i="3"/>
  <c r="EN189" i="3"/>
  <c r="EP190" i="3"/>
  <c r="EN191" i="3"/>
  <c r="EP193" i="3"/>
  <c r="EN203" i="3"/>
  <c r="EP210" i="3"/>
  <c r="EN226" i="3"/>
  <c r="EP233" i="3"/>
  <c r="EN238" i="3"/>
  <c r="EP243" i="3"/>
  <c r="EN248" i="3"/>
  <c r="EP249" i="3"/>
  <c r="EN253" i="3"/>
  <c r="EP258" i="3"/>
  <c r="EN263" i="3"/>
  <c r="EP264" i="3"/>
  <c r="EN268" i="3"/>
  <c r="EN291" i="3"/>
  <c r="EN297" i="3"/>
  <c r="EP303" i="3"/>
  <c r="EN304" i="3"/>
  <c r="EP305" i="3"/>
  <c r="EN306" i="3"/>
  <c r="EP307" i="3"/>
  <c r="EN309" i="3"/>
  <c r="EP310" i="3"/>
  <c r="EN322" i="3"/>
  <c r="EP328" i="3"/>
  <c r="EN329" i="3"/>
  <c r="EP333" i="3"/>
  <c r="EN334" i="3"/>
  <c r="EP338" i="3"/>
  <c r="EN343" i="3"/>
  <c r="EN345" i="3"/>
  <c r="EN347" i="3"/>
  <c r="EN349" i="3"/>
  <c r="EN351" i="3"/>
  <c r="EN353" i="3"/>
  <c r="EN364" i="3"/>
  <c r="EN366" i="3"/>
  <c r="EN368" i="3"/>
  <c r="EO155" i="3"/>
  <c r="EO157" i="3"/>
  <c r="EO169" i="3"/>
  <c r="EO172" i="3"/>
  <c r="EO177" i="3"/>
  <c r="EO179" i="3"/>
  <c r="EO185" i="3"/>
  <c r="EO187" i="3"/>
  <c r="EO189" i="3"/>
  <c r="EO191" i="3"/>
  <c r="EO203" i="3"/>
  <c r="EO226" i="3"/>
  <c r="EO238" i="3"/>
  <c r="EO248" i="3"/>
  <c r="EO253" i="3"/>
  <c r="EO263" i="3"/>
  <c r="EO268" i="3"/>
  <c r="EO291" i="3"/>
  <c r="EO297" i="3"/>
  <c r="EO304" i="3"/>
  <c r="EO306" i="3"/>
  <c r="EO309" i="3"/>
  <c r="EO322" i="3"/>
  <c r="EO329" i="3"/>
  <c r="EO334" i="3"/>
  <c r="EO343" i="3"/>
  <c r="EO345" i="3"/>
  <c r="EO347" i="3"/>
  <c r="EO349" i="3"/>
  <c r="EO351" i="3"/>
  <c r="EO353" i="3"/>
  <c r="EO364" i="3"/>
  <c r="EO366" i="3"/>
  <c r="EO368" i="3"/>
  <c r="EC140" i="3"/>
  <c r="DZ142" i="3"/>
  <c r="EA142" i="3"/>
  <c r="EC144" i="3"/>
  <c r="DZ146" i="3"/>
  <c r="EA146" i="3"/>
  <c r="EC148" i="3"/>
  <c r="DZ150" i="3"/>
  <c r="EB12" i="3"/>
  <c r="EB13" i="3"/>
  <c r="EB14" i="3"/>
  <c r="EB15" i="3"/>
  <c r="EB16" i="3"/>
  <c r="EB23" i="3"/>
  <c r="EB28" i="3"/>
  <c r="EB32" i="3"/>
  <c r="EB38" i="3"/>
  <c r="EB44" i="3"/>
  <c r="EB45" i="3"/>
  <c r="EB46" i="3"/>
  <c r="EB59" i="3"/>
  <c r="EB60" i="3"/>
  <c r="EB62" i="3"/>
  <c r="EB63" i="3"/>
  <c r="EB69" i="3"/>
  <c r="EB70" i="3"/>
  <c r="EB71" i="3"/>
  <c r="EB72" i="3"/>
  <c r="EB73" i="3"/>
  <c r="EB74" i="3"/>
  <c r="EB75" i="3"/>
  <c r="EB76" i="3"/>
  <c r="EB77" i="3"/>
  <c r="EB78" i="3"/>
  <c r="EB94" i="3"/>
  <c r="EB99" i="3"/>
  <c r="EB131" i="3"/>
  <c r="DZ139" i="3"/>
  <c r="DZ143" i="3"/>
  <c r="DZ147" i="3"/>
  <c r="EA151" i="3"/>
  <c r="EA307" i="3"/>
  <c r="EA309" i="3"/>
  <c r="EA310" i="3"/>
  <c r="EA322" i="3"/>
  <c r="EA328" i="3"/>
  <c r="EA329" i="3"/>
  <c r="EA333" i="3"/>
  <c r="EA334" i="3"/>
  <c r="EA338" i="3"/>
  <c r="EA337" i="3" s="1"/>
  <c r="EA343" i="3"/>
  <c r="EA344" i="3"/>
  <c r="EA345" i="3"/>
  <c r="EA346" i="3"/>
  <c r="EA347" i="3"/>
  <c r="EA348" i="3"/>
  <c r="EA349" i="3"/>
  <c r="EA350" i="3"/>
  <c r="EA351" i="3"/>
  <c r="EA352" i="3"/>
  <c r="EA353" i="3"/>
  <c r="EA354" i="3"/>
  <c r="EA357" i="3"/>
  <c r="EA364" i="3"/>
  <c r="EA365" i="3"/>
  <c r="EA366" i="3"/>
  <c r="EA367" i="3"/>
  <c r="EA368" i="3"/>
  <c r="DL12" i="3"/>
  <c r="DL13" i="3"/>
  <c r="DL14" i="3"/>
  <c r="DL15" i="3"/>
  <c r="DL16" i="3"/>
  <c r="DL23" i="3"/>
  <c r="DL28" i="3"/>
  <c r="DL32" i="3"/>
  <c r="DL38" i="3"/>
  <c r="DL44" i="3"/>
  <c r="DL45" i="3"/>
  <c r="DL46" i="3"/>
  <c r="DL59" i="3"/>
  <c r="DL60" i="3"/>
  <c r="DL62" i="3"/>
  <c r="DL63" i="3"/>
  <c r="DL69" i="3"/>
  <c r="DL70" i="3"/>
  <c r="DL71" i="3"/>
  <c r="DL72" i="3"/>
  <c r="DL73" i="3"/>
  <c r="DL74" i="3"/>
  <c r="DL75" i="3"/>
  <c r="DL76" i="3"/>
  <c r="DL77" i="3"/>
  <c r="DL78" i="3"/>
  <c r="DL79" i="3"/>
  <c r="DL80" i="3"/>
  <c r="DL81" i="3"/>
  <c r="DL82" i="3"/>
  <c r="DL83" i="3"/>
  <c r="DL84" i="3"/>
  <c r="DL94" i="3"/>
  <c r="DL99" i="3"/>
  <c r="DL104" i="3"/>
  <c r="DL109" i="3"/>
  <c r="DL115" i="3"/>
  <c r="DL126" i="3"/>
  <c r="DL127" i="3"/>
  <c r="DL128" i="3"/>
  <c r="DL129" i="3"/>
  <c r="DL130" i="3"/>
  <c r="DL131" i="3"/>
  <c r="DL132" i="3"/>
  <c r="DL133" i="3"/>
  <c r="DL134" i="3"/>
  <c r="DL135" i="3"/>
  <c r="DL136" i="3"/>
  <c r="DL137" i="3"/>
  <c r="DL138" i="3"/>
  <c r="DN139" i="3"/>
  <c r="DL139" i="3"/>
  <c r="DM12" i="3"/>
  <c r="DM13" i="3"/>
  <c r="DM14" i="3"/>
  <c r="DM15" i="3"/>
  <c r="DM16" i="3"/>
  <c r="DM23" i="3"/>
  <c r="DM28" i="3"/>
  <c r="DM32" i="3"/>
  <c r="DM38" i="3"/>
  <c r="DM44" i="3"/>
  <c r="DM45" i="3"/>
  <c r="DM46" i="3"/>
  <c r="DM59" i="3"/>
  <c r="DM60" i="3"/>
  <c r="DM62" i="3"/>
  <c r="DM63" i="3"/>
  <c r="DM69" i="3"/>
  <c r="DM70" i="3"/>
  <c r="DM71" i="3"/>
  <c r="DM72" i="3"/>
  <c r="DM73" i="3"/>
  <c r="DM74" i="3"/>
  <c r="DM75" i="3"/>
  <c r="DM76" i="3"/>
  <c r="DM77" i="3"/>
  <c r="DM78" i="3"/>
  <c r="DM79" i="3"/>
  <c r="DM80" i="3"/>
  <c r="DM81" i="3"/>
  <c r="DM82" i="3"/>
  <c r="DM83" i="3"/>
  <c r="DM84" i="3"/>
  <c r="DM94" i="3"/>
  <c r="DM99" i="3"/>
  <c r="DM104" i="3"/>
  <c r="DM109" i="3"/>
  <c r="DM115" i="3"/>
  <c r="DM126" i="3"/>
  <c r="DM127" i="3"/>
  <c r="DM128" i="3"/>
  <c r="DM129" i="3"/>
  <c r="DM130" i="3"/>
  <c r="DM131" i="3"/>
  <c r="DM132" i="3"/>
  <c r="DM133" i="3"/>
  <c r="DM134" i="3"/>
  <c r="DM135" i="3"/>
  <c r="DM136" i="3"/>
  <c r="DM137" i="3"/>
  <c r="DM138" i="3"/>
  <c r="DO139" i="3"/>
  <c r="DM139" i="3"/>
  <c r="DL140" i="3"/>
  <c r="DL141" i="3"/>
  <c r="DL142" i="3"/>
  <c r="DL143" i="3"/>
  <c r="DL144" i="3"/>
  <c r="DL145" i="3"/>
  <c r="DL146" i="3"/>
  <c r="DL147" i="3"/>
  <c r="DL148" i="3"/>
  <c r="DL149" i="3"/>
  <c r="DL150" i="3"/>
  <c r="DL151" i="3"/>
  <c r="DL152" i="3"/>
  <c r="DL153" i="3"/>
  <c r="DL154" i="3"/>
  <c r="DL155" i="3"/>
  <c r="DL156" i="3"/>
  <c r="DL157" i="3"/>
  <c r="DL163" i="3"/>
  <c r="DL169" i="3"/>
  <c r="DL171" i="3"/>
  <c r="DL172" i="3"/>
  <c r="DL176" i="3"/>
  <c r="DL177" i="3"/>
  <c r="DL178" i="3"/>
  <c r="DL179" i="3"/>
  <c r="DL184" i="3"/>
  <c r="DL185" i="3"/>
  <c r="DL186" i="3"/>
  <c r="DL187" i="3"/>
  <c r="DL188" i="3"/>
  <c r="DL189" i="3"/>
  <c r="DL190" i="3"/>
  <c r="DL191" i="3"/>
  <c r="DL193" i="3"/>
  <c r="DL203" i="3"/>
  <c r="DL210" i="3"/>
  <c r="DL226" i="3"/>
  <c r="DL233" i="3"/>
  <c r="DL238" i="3"/>
  <c r="DL243" i="3"/>
  <c r="DL248" i="3"/>
  <c r="DL249" i="3"/>
  <c r="DL253" i="3"/>
  <c r="DL258" i="3"/>
  <c r="DL263" i="3"/>
  <c r="DL264" i="3"/>
  <c r="DL268" i="3"/>
  <c r="DL278" i="3"/>
  <c r="DL291" i="3"/>
  <c r="DL296" i="3"/>
  <c r="DL297" i="3"/>
  <c r="DL303" i="3"/>
  <c r="DL304" i="3"/>
  <c r="DL305" i="3"/>
  <c r="DL306" i="3"/>
  <c r="DL307" i="3"/>
  <c r="DL309" i="3"/>
  <c r="DL310" i="3"/>
  <c r="DL322" i="3"/>
  <c r="DL328" i="3"/>
  <c r="DL329" i="3"/>
  <c r="DL333" i="3"/>
  <c r="DL334" i="3"/>
  <c r="DL338" i="3"/>
  <c r="DL337" i="3" s="1"/>
  <c r="DL343" i="3"/>
  <c r="DL344" i="3"/>
  <c r="DL345" i="3"/>
  <c r="DL346" i="3"/>
  <c r="DL347" i="3"/>
  <c r="DL348" i="3"/>
  <c r="DL349" i="3"/>
  <c r="DL350" i="3"/>
  <c r="DL351" i="3"/>
  <c r="DL352" i="3"/>
  <c r="DL353" i="3"/>
  <c r="DL354" i="3"/>
  <c r="DL357" i="3"/>
  <c r="DL364" i="3"/>
  <c r="DL365" i="3"/>
  <c r="DL366" i="3"/>
  <c r="DL367" i="3"/>
  <c r="DL368" i="3"/>
  <c r="DM140" i="3"/>
  <c r="DM141" i="3"/>
  <c r="DM142" i="3"/>
  <c r="DM143" i="3"/>
  <c r="DM144" i="3"/>
  <c r="DM145" i="3"/>
  <c r="DM146" i="3"/>
  <c r="DM147" i="3"/>
  <c r="DM148" i="3"/>
  <c r="DM149" i="3"/>
  <c r="DM150" i="3"/>
  <c r="DM151" i="3"/>
  <c r="DM152" i="3"/>
  <c r="DM153" i="3"/>
  <c r="DM154" i="3"/>
  <c r="DM155" i="3"/>
  <c r="DM156" i="3"/>
  <c r="DM157" i="3"/>
  <c r="DM163" i="3"/>
  <c r="DM169" i="3"/>
  <c r="DM171" i="3"/>
  <c r="DM172" i="3"/>
  <c r="DM176" i="3"/>
  <c r="DM177" i="3"/>
  <c r="DM178" i="3"/>
  <c r="DM179" i="3"/>
  <c r="DM184" i="3"/>
  <c r="DM185" i="3"/>
  <c r="DM186" i="3"/>
  <c r="DM187" i="3"/>
  <c r="DM188" i="3"/>
  <c r="DM189" i="3"/>
  <c r="DM190" i="3"/>
  <c r="DM191" i="3"/>
  <c r="DM193" i="3"/>
  <c r="DM203" i="3"/>
  <c r="DM210" i="3"/>
  <c r="DM226" i="3"/>
  <c r="DM233" i="3"/>
  <c r="DM238" i="3"/>
  <c r="DM243" i="3"/>
  <c r="DM248" i="3"/>
  <c r="DM249" i="3"/>
  <c r="DM253" i="3"/>
  <c r="DM258" i="3"/>
  <c r="DM263" i="3"/>
  <c r="DM264" i="3"/>
  <c r="DM268" i="3"/>
  <c r="DM278" i="3"/>
  <c r="DM291" i="3"/>
  <c r="DM296" i="3"/>
  <c r="DM297" i="3"/>
  <c r="DM303" i="3"/>
  <c r="DM304" i="3"/>
  <c r="DM305" i="3"/>
  <c r="DM306" i="3"/>
  <c r="DM307" i="3"/>
  <c r="DM309" i="3"/>
  <c r="DM310" i="3"/>
  <c r="DM322" i="3"/>
  <c r="DM328" i="3"/>
  <c r="DM329" i="3"/>
  <c r="DM333" i="3"/>
  <c r="DM334" i="3"/>
  <c r="DM338" i="3"/>
  <c r="DM337" i="3" s="1"/>
  <c r="DM343" i="3"/>
  <c r="DM344" i="3"/>
  <c r="DM345" i="3"/>
  <c r="DM346" i="3"/>
  <c r="DM347" i="3"/>
  <c r="DM348" i="3"/>
  <c r="DM349" i="3"/>
  <c r="DM350" i="3"/>
  <c r="DM351" i="3"/>
  <c r="DM352" i="3"/>
  <c r="DM353" i="3"/>
  <c r="DM354" i="3"/>
  <c r="DM357" i="3"/>
  <c r="DM364" i="3"/>
  <c r="DM365" i="3"/>
  <c r="DM366" i="3"/>
  <c r="DM367" i="3"/>
  <c r="DM368" i="3"/>
  <c r="CX44" i="3"/>
  <c r="CX45" i="3"/>
  <c r="CX46" i="3"/>
  <c r="CX71" i="3"/>
  <c r="CX72" i="3"/>
  <c r="CX73" i="3"/>
  <c r="CX76" i="3"/>
  <c r="CX83" i="3"/>
  <c r="CX99" i="3"/>
  <c r="CX104" i="3"/>
  <c r="CX109" i="3"/>
  <c r="CX127" i="3"/>
  <c r="CX133" i="3"/>
  <c r="CZ139" i="3"/>
  <c r="DA140" i="3"/>
  <c r="CX142" i="3"/>
  <c r="CY142" i="3"/>
  <c r="DA144" i="3"/>
  <c r="CX146" i="3"/>
  <c r="CY146" i="3"/>
  <c r="CX12" i="3"/>
  <c r="CX14" i="3"/>
  <c r="CX15" i="3"/>
  <c r="CX16" i="3"/>
  <c r="CX23" i="3"/>
  <c r="CX59" i="3"/>
  <c r="CX60" i="3"/>
  <c r="CX62" i="3"/>
  <c r="CX74" i="3"/>
  <c r="CX75" i="3"/>
  <c r="CX80" i="3"/>
  <c r="CX81" i="3"/>
  <c r="CX82" i="3"/>
  <c r="CX115" i="3"/>
  <c r="CX128" i="3"/>
  <c r="CX131" i="3"/>
  <c r="CX132" i="3"/>
  <c r="CX134" i="3"/>
  <c r="CX135" i="3"/>
  <c r="CX137" i="3"/>
  <c r="CX138" i="3"/>
  <c r="CZ13" i="3"/>
  <c r="CZ28" i="3"/>
  <c r="CZ32" i="3"/>
  <c r="CZ38" i="3"/>
  <c r="CZ63" i="3"/>
  <c r="CZ69" i="3"/>
  <c r="CZ70" i="3"/>
  <c r="CZ77" i="3"/>
  <c r="CZ78" i="3"/>
  <c r="CZ79" i="3"/>
  <c r="CZ84" i="3"/>
  <c r="CZ94" i="3"/>
  <c r="CZ126" i="3"/>
  <c r="CZ129" i="3"/>
  <c r="CZ130" i="3"/>
  <c r="CZ136" i="3"/>
  <c r="CX141" i="3"/>
  <c r="CX145" i="3"/>
  <c r="CY149" i="3"/>
  <c r="CY150" i="3"/>
  <c r="CY151" i="3"/>
  <c r="CY152" i="3"/>
  <c r="CY153" i="3"/>
  <c r="CY154" i="3"/>
  <c r="CY155" i="3"/>
  <c r="CY156" i="3"/>
  <c r="CY157" i="3"/>
  <c r="CY163" i="3"/>
  <c r="CY169" i="3"/>
  <c r="CY171" i="3"/>
  <c r="CY172" i="3"/>
  <c r="CY176" i="3"/>
  <c r="CY177" i="3"/>
  <c r="CY178" i="3"/>
  <c r="CY179" i="3"/>
  <c r="CY184" i="3"/>
  <c r="CY185" i="3"/>
  <c r="CY186" i="3"/>
  <c r="CY187" i="3"/>
  <c r="CY188" i="3"/>
  <c r="CY189" i="3"/>
  <c r="CY190" i="3"/>
  <c r="CY191" i="3"/>
  <c r="CY193" i="3"/>
  <c r="CY203" i="3"/>
  <c r="CY210" i="3"/>
  <c r="CY226" i="3"/>
  <c r="CY233" i="3"/>
  <c r="CY238" i="3"/>
  <c r="CY243" i="3"/>
  <c r="CY248" i="3"/>
  <c r="CY249" i="3"/>
  <c r="CY253" i="3"/>
  <c r="CY258" i="3"/>
  <c r="CY263" i="3"/>
  <c r="CY264" i="3"/>
  <c r="CY268" i="3"/>
  <c r="CY278" i="3"/>
  <c r="CY291" i="3"/>
  <c r="CY296" i="3"/>
  <c r="CY297" i="3"/>
  <c r="CY303" i="3"/>
  <c r="CY304" i="3"/>
  <c r="CY305" i="3"/>
  <c r="CY306" i="3"/>
  <c r="CY307" i="3"/>
  <c r="CY309" i="3"/>
  <c r="CY310" i="3"/>
  <c r="CY322" i="3"/>
  <c r="CY328" i="3"/>
  <c r="CY329" i="3"/>
  <c r="CY333" i="3"/>
  <c r="CY334" i="3"/>
  <c r="CY338" i="3"/>
  <c r="CY337" i="3" s="1"/>
  <c r="CY343" i="3"/>
  <c r="CY344" i="3"/>
  <c r="CY345" i="3"/>
  <c r="CY346" i="3"/>
  <c r="CY347" i="3"/>
  <c r="CY348" i="3"/>
  <c r="CY349" i="3"/>
  <c r="CY350" i="3"/>
  <c r="CY351" i="3"/>
  <c r="CY352" i="3"/>
  <c r="CY353" i="3"/>
  <c r="CY354" i="3"/>
  <c r="CY357" i="3"/>
  <c r="CY364" i="3"/>
  <c r="CY365" i="3"/>
  <c r="CY366" i="3"/>
  <c r="CY367" i="3"/>
  <c r="CY368" i="3"/>
  <c r="CK139" i="3"/>
  <c r="CI139" i="3"/>
  <c r="CJ12" i="3"/>
  <c r="CJ13" i="3"/>
  <c r="CJ14" i="3"/>
  <c r="CJ15" i="3"/>
  <c r="CJ16" i="3"/>
  <c r="CJ23" i="3"/>
  <c r="CJ28" i="3"/>
  <c r="CJ32" i="3"/>
  <c r="CJ38" i="3"/>
  <c r="CJ44" i="3"/>
  <c r="CJ45" i="3"/>
  <c r="CJ46" i="3"/>
  <c r="CJ59" i="3"/>
  <c r="CJ60" i="3"/>
  <c r="CJ62" i="3"/>
  <c r="CJ63" i="3"/>
  <c r="CJ69" i="3"/>
  <c r="CJ70" i="3"/>
  <c r="CJ71" i="3"/>
  <c r="CJ72" i="3"/>
  <c r="CJ73" i="3"/>
  <c r="CJ74" i="3"/>
  <c r="CJ75" i="3"/>
  <c r="CJ76" i="3"/>
  <c r="CJ77" i="3"/>
  <c r="CJ78" i="3"/>
  <c r="CJ79" i="3"/>
  <c r="CJ80" i="3"/>
  <c r="CJ81" i="3"/>
  <c r="CJ82" i="3"/>
  <c r="CJ83" i="3"/>
  <c r="CJ84" i="3"/>
  <c r="CJ94" i="3"/>
  <c r="CJ99" i="3"/>
  <c r="CJ104" i="3"/>
  <c r="CJ109" i="3"/>
  <c r="CJ115" i="3"/>
  <c r="CJ126" i="3"/>
  <c r="CJ127" i="3"/>
  <c r="CJ128" i="3"/>
  <c r="CJ129" i="3"/>
  <c r="CJ130" i="3"/>
  <c r="CJ131" i="3"/>
  <c r="CJ132" i="3"/>
  <c r="CJ133" i="3"/>
  <c r="CJ134" i="3"/>
  <c r="CJ135" i="3"/>
  <c r="CJ136" i="3"/>
  <c r="CJ137" i="3"/>
  <c r="CJ138" i="3"/>
  <c r="CL139" i="3"/>
  <c r="CJ139" i="3"/>
  <c r="CI140" i="3"/>
  <c r="CI141" i="3"/>
  <c r="CI142" i="3"/>
  <c r="CI143" i="3"/>
  <c r="CI144" i="3"/>
  <c r="CI145" i="3"/>
  <c r="CI146" i="3"/>
  <c r="CI147" i="3"/>
  <c r="CI148" i="3"/>
  <c r="CI149" i="3"/>
  <c r="CI150" i="3"/>
  <c r="CI151" i="3"/>
  <c r="CI152" i="3"/>
  <c r="CI153" i="3"/>
  <c r="CI154" i="3"/>
  <c r="CI155" i="3"/>
  <c r="CI156" i="3"/>
  <c r="CI157" i="3"/>
  <c r="CI163" i="3"/>
  <c r="CI169" i="3"/>
  <c r="CI171" i="3"/>
  <c r="CI172" i="3"/>
  <c r="CI176" i="3"/>
  <c r="CI177" i="3"/>
  <c r="CI178" i="3"/>
  <c r="CI179" i="3"/>
  <c r="CI184" i="3"/>
  <c r="CI185" i="3"/>
  <c r="CI186" i="3"/>
  <c r="CI187" i="3"/>
  <c r="CI188" i="3"/>
  <c r="CI189" i="3"/>
  <c r="CI190" i="3"/>
  <c r="CI191" i="3"/>
  <c r="CI193" i="3"/>
  <c r="CI203" i="3"/>
  <c r="CI210" i="3"/>
  <c r="CI226" i="3"/>
  <c r="CI233" i="3"/>
  <c r="CI238" i="3"/>
  <c r="CI243" i="3"/>
  <c r="CI248" i="3"/>
  <c r="CI249" i="3"/>
  <c r="CI253" i="3"/>
  <c r="CI258" i="3"/>
  <c r="CI263" i="3"/>
  <c r="CI264" i="3"/>
  <c r="CI268" i="3"/>
  <c r="CI278" i="3"/>
  <c r="CI291" i="3"/>
  <c r="CI296" i="3"/>
  <c r="CI297" i="3"/>
  <c r="CJ140" i="3"/>
  <c r="CJ141" i="3"/>
  <c r="CJ142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6" i="3"/>
  <c r="CJ157" i="3"/>
  <c r="CJ163" i="3"/>
  <c r="CJ169" i="3"/>
  <c r="CJ171" i="3"/>
  <c r="CJ172" i="3"/>
  <c r="CJ176" i="3"/>
  <c r="CJ177" i="3"/>
  <c r="CJ178" i="3"/>
  <c r="CJ179" i="3"/>
  <c r="CJ184" i="3"/>
  <c r="CJ185" i="3"/>
  <c r="CJ186" i="3"/>
  <c r="CJ187" i="3"/>
  <c r="CJ188" i="3"/>
  <c r="CJ189" i="3"/>
  <c r="CJ190" i="3"/>
  <c r="CJ191" i="3"/>
  <c r="CJ193" i="3"/>
  <c r="CJ203" i="3"/>
  <c r="CJ210" i="3"/>
  <c r="CJ226" i="3"/>
  <c r="CJ233" i="3"/>
  <c r="CJ238" i="3"/>
  <c r="CJ243" i="3"/>
  <c r="CJ248" i="3"/>
  <c r="CJ249" i="3"/>
  <c r="CJ253" i="3"/>
  <c r="CJ258" i="3"/>
  <c r="CJ263" i="3"/>
  <c r="CJ264" i="3"/>
  <c r="CJ268" i="3"/>
  <c r="CJ278" i="3"/>
  <c r="CJ291" i="3"/>
  <c r="CJ296" i="3"/>
  <c r="CJ297" i="3"/>
  <c r="CJ303" i="3"/>
  <c r="CJ304" i="3"/>
  <c r="CJ305" i="3"/>
  <c r="CJ306" i="3"/>
  <c r="CJ307" i="3"/>
  <c r="CJ309" i="3"/>
  <c r="CJ310" i="3"/>
  <c r="CJ322" i="3"/>
  <c r="CJ328" i="3"/>
  <c r="CJ329" i="3"/>
  <c r="CJ333" i="3"/>
  <c r="CJ334" i="3"/>
  <c r="CJ338" i="3"/>
  <c r="CJ337" i="3" s="1"/>
  <c r="CJ343" i="3"/>
  <c r="CJ344" i="3"/>
  <c r="CJ345" i="3"/>
  <c r="CJ346" i="3"/>
  <c r="CJ347" i="3"/>
  <c r="CJ348" i="3"/>
  <c r="CJ349" i="3"/>
  <c r="CJ350" i="3"/>
  <c r="CJ351" i="3"/>
  <c r="CJ352" i="3"/>
  <c r="CJ353" i="3"/>
  <c r="CJ354" i="3"/>
  <c r="CJ357" i="3"/>
  <c r="CJ364" i="3"/>
  <c r="CJ365" i="3"/>
  <c r="CJ366" i="3"/>
  <c r="CJ367" i="3"/>
  <c r="CJ368" i="3"/>
  <c r="BX12" i="3"/>
  <c r="BX13" i="3"/>
  <c r="BX14" i="3"/>
  <c r="BX15" i="3"/>
  <c r="BX16" i="3"/>
  <c r="BX23" i="3"/>
  <c r="BX28" i="3"/>
  <c r="BX32" i="3"/>
  <c r="BX38" i="3"/>
  <c r="BX44" i="3"/>
  <c r="BX45" i="3"/>
  <c r="BX46" i="3"/>
  <c r="BX59" i="3"/>
  <c r="BX60" i="3"/>
  <c r="BX62" i="3"/>
  <c r="BX63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94" i="3"/>
  <c r="BX99" i="3"/>
  <c r="BX104" i="3"/>
  <c r="BX109" i="3"/>
  <c r="BX11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U12" i="3"/>
  <c r="BU13" i="3"/>
  <c r="BU14" i="3"/>
  <c r="BU15" i="3"/>
  <c r="BU16" i="3"/>
  <c r="BU23" i="3"/>
  <c r="BU28" i="3"/>
  <c r="BU32" i="3"/>
  <c r="BU38" i="3"/>
  <c r="BU44" i="3"/>
  <c r="BU45" i="3"/>
  <c r="BU46" i="3"/>
  <c r="BU59" i="3"/>
  <c r="BU60" i="3"/>
  <c r="BU62" i="3"/>
  <c r="BU63" i="3"/>
  <c r="BU69" i="3"/>
  <c r="BU70" i="3"/>
  <c r="BU71" i="3"/>
  <c r="BU72" i="3"/>
  <c r="BU73" i="3"/>
  <c r="BU74" i="3"/>
  <c r="BU75" i="3"/>
  <c r="BU76" i="3"/>
  <c r="BU77" i="3"/>
  <c r="BU78" i="3"/>
  <c r="BU79" i="3"/>
  <c r="BU80" i="3"/>
  <c r="BU81" i="3"/>
  <c r="BU82" i="3"/>
  <c r="BU83" i="3"/>
  <c r="BU84" i="3"/>
  <c r="BU94" i="3"/>
  <c r="BU99" i="3"/>
  <c r="BU104" i="3"/>
  <c r="BU109" i="3"/>
  <c r="BU115" i="3"/>
  <c r="BU126" i="3"/>
  <c r="BU127" i="3"/>
  <c r="BU128" i="3"/>
  <c r="BU129" i="3"/>
  <c r="BU130" i="3"/>
  <c r="BU131" i="3"/>
  <c r="BU132" i="3"/>
  <c r="BU133" i="3"/>
  <c r="BU134" i="3"/>
  <c r="BU135" i="3"/>
  <c r="BU136" i="3"/>
  <c r="BU137" i="3"/>
  <c r="BU138" i="3"/>
  <c r="BW139" i="3"/>
  <c r="BU139" i="3"/>
  <c r="BX139" i="3"/>
  <c r="BV139" i="3"/>
  <c r="BU140" i="3"/>
  <c r="BU141" i="3"/>
  <c r="BU142" i="3"/>
  <c r="BU143" i="3"/>
  <c r="BU144" i="3"/>
  <c r="BU145" i="3"/>
  <c r="BU146" i="3"/>
  <c r="BU147" i="3"/>
  <c r="BU148" i="3"/>
  <c r="BU149" i="3"/>
  <c r="BU150" i="3"/>
  <c r="BU151" i="3"/>
  <c r="BU152" i="3"/>
  <c r="BU153" i="3"/>
  <c r="BU154" i="3"/>
  <c r="BU155" i="3"/>
  <c r="BU156" i="3"/>
  <c r="BU157" i="3"/>
  <c r="BU163" i="3"/>
  <c r="BU169" i="3"/>
  <c r="BU171" i="3"/>
  <c r="BU172" i="3"/>
  <c r="BU176" i="3"/>
  <c r="BU177" i="3"/>
  <c r="BU178" i="3"/>
  <c r="BU179" i="3"/>
  <c r="BU184" i="3"/>
  <c r="BU185" i="3"/>
  <c r="BU186" i="3"/>
  <c r="BU187" i="3"/>
  <c r="BU188" i="3"/>
  <c r="BU189" i="3"/>
  <c r="BU190" i="3"/>
  <c r="BU191" i="3"/>
  <c r="BU193" i="3"/>
  <c r="BU203" i="3"/>
  <c r="BU210" i="3"/>
  <c r="BU226" i="3"/>
  <c r="BU233" i="3"/>
  <c r="BU238" i="3"/>
  <c r="BU243" i="3"/>
  <c r="BU248" i="3"/>
  <c r="BU249" i="3"/>
  <c r="BU253" i="3"/>
  <c r="BU258" i="3"/>
  <c r="BU263" i="3"/>
  <c r="BU264" i="3"/>
  <c r="BU268" i="3"/>
  <c r="BU278" i="3"/>
  <c r="BU291" i="3"/>
  <c r="BU296" i="3"/>
  <c r="BU297" i="3"/>
  <c r="BU303" i="3"/>
  <c r="BU304" i="3"/>
  <c r="BU305" i="3"/>
  <c r="BU306" i="3"/>
  <c r="BU307" i="3"/>
  <c r="BU309" i="3"/>
  <c r="BU310" i="3"/>
  <c r="BU322" i="3"/>
  <c r="BU328" i="3"/>
  <c r="BU329" i="3"/>
  <c r="BU333" i="3"/>
  <c r="BU334" i="3"/>
  <c r="BU338" i="3"/>
  <c r="BU337" i="3" s="1"/>
  <c r="BU343" i="3"/>
  <c r="BU344" i="3"/>
  <c r="BU345" i="3"/>
  <c r="BU346" i="3"/>
  <c r="BU347" i="3"/>
  <c r="BU348" i="3"/>
  <c r="BU349" i="3"/>
  <c r="BU350" i="3"/>
  <c r="BU351" i="3"/>
  <c r="BU352" i="3"/>
  <c r="BU353" i="3"/>
  <c r="BU354" i="3"/>
  <c r="BU357" i="3"/>
  <c r="BU364" i="3"/>
  <c r="BU365" i="3"/>
  <c r="BU366" i="3"/>
  <c r="BU367" i="3"/>
  <c r="BU368" i="3"/>
  <c r="BV140" i="3"/>
  <c r="BV141" i="3"/>
  <c r="BV142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57" i="3"/>
  <c r="BV163" i="3"/>
  <c r="BV169" i="3"/>
  <c r="BV171" i="3"/>
  <c r="BV172" i="3"/>
  <c r="BV176" i="3"/>
  <c r="BV177" i="3"/>
  <c r="BV178" i="3"/>
  <c r="BV179" i="3"/>
  <c r="BV184" i="3"/>
  <c r="BV185" i="3"/>
  <c r="BV186" i="3"/>
  <c r="BV187" i="3"/>
  <c r="BV188" i="3"/>
  <c r="BV189" i="3"/>
  <c r="BV190" i="3"/>
  <c r="BV191" i="3"/>
  <c r="BV193" i="3"/>
  <c r="BV203" i="3"/>
  <c r="BV210" i="3"/>
  <c r="BV226" i="3"/>
  <c r="BV233" i="3"/>
  <c r="BV238" i="3"/>
  <c r="BV243" i="3"/>
  <c r="BV248" i="3"/>
  <c r="BV249" i="3"/>
  <c r="BV253" i="3"/>
  <c r="BV264" i="3"/>
  <c r="BG13" i="3"/>
  <c r="BG15" i="3"/>
  <c r="BG23" i="3"/>
  <c r="BG32" i="3"/>
  <c r="BG44" i="3"/>
  <c r="BG46" i="3"/>
  <c r="BG60" i="3"/>
  <c r="BG63" i="3"/>
  <c r="BG70" i="3"/>
  <c r="BG72" i="3"/>
  <c r="BG74" i="3"/>
  <c r="BG76" i="3"/>
  <c r="BG78" i="3"/>
  <c r="BG80" i="3"/>
  <c r="BG82" i="3"/>
  <c r="BG84" i="3"/>
  <c r="BG99" i="3"/>
  <c r="BG109" i="3"/>
  <c r="BG126" i="3"/>
  <c r="BG128" i="3"/>
  <c r="BG130" i="3"/>
  <c r="BG132" i="3"/>
  <c r="BG134" i="3"/>
  <c r="BG136" i="3"/>
  <c r="BH13" i="3"/>
  <c r="BH15" i="3"/>
  <c r="BJ16" i="3"/>
  <c r="BH23" i="3"/>
  <c r="BJ28" i="3"/>
  <c r="BH32" i="3"/>
  <c r="BJ38" i="3"/>
  <c r="BH44" i="3"/>
  <c r="BJ45" i="3"/>
  <c r="BH46" i="3"/>
  <c r="BJ59" i="3"/>
  <c r="BH60" i="3"/>
  <c r="BJ62" i="3"/>
  <c r="BH63" i="3"/>
  <c r="BJ69" i="3"/>
  <c r="BH70" i="3"/>
  <c r="BJ71" i="3"/>
  <c r="BJ73" i="3"/>
  <c r="BJ75" i="3"/>
  <c r="BJ77" i="3"/>
  <c r="BJ79" i="3"/>
  <c r="BJ81" i="3"/>
  <c r="BJ83" i="3"/>
  <c r="BJ94" i="3"/>
  <c r="BJ104" i="3"/>
  <c r="BJ115" i="3"/>
  <c r="BJ127" i="3"/>
  <c r="BJ129" i="3"/>
  <c r="BJ131" i="3"/>
  <c r="BJ133" i="3"/>
  <c r="BJ135" i="3"/>
  <c r="BJ137" i="3"/>
  <c r="BH138" i="3"/>
  <c r="BG139" i="3"/>
  <c r="BG141" i="3"/>
  <c r="BI142" i="3"/>
  <c r="BG143" i="3"/>
  <c r="BI144" i="3"/>
  <c r="BG145" i="3"/>
  <c r="BI146" i="3"/>
  <c r="BG147" i="3"/>
  <c r="BI148" i="3"/>
  <c r="BG149" i="3"/>
  <c r="BI150" i="3"/>
  <c r="BG151" i="3"/>
  <c r="BI152" i="3"/>
  <c r="BG153" i="3"/>
  <c r="BI154" i="3"/>
  <c r="BG155" i="3"/>
  <c r="BI156" i="3"/>
  <c r="BG157" i="3"/>
  <c r="BI163" i="3"/>
  <c r="BI171" i="3"/>
  <c r="BI176" i="3"/>
  <c r="BG177" i="3"/>
  <c r="BI178" i="3"/>
  <c r="BG179" i="3"/>
  <c r="BI184" i="3"/>
  <c r="BG185" i="3"/>
  <c r="BI186" i="3"/>
  <c r="BG187" i="3"/>
  <c r="BI188" i="3"/>
  <c r="BG189" i="3"/>
  <c r="BI190" i="3"/>
  <c r="BG191" i="3"/>
  <c r="BI193" i="3"/>
  <c r="BG203" i="3"/>
  <c r="BI210" i="3"/>
  <c r="BG226" i="3"/>
  <c r="BI233" i="3"/>
  <c r="BG238" i="3"/>
  <c r="BI243" i="3"/>
  <c r="BG248" i="3"/>
  <c r="BI249" i="3"/>
  <c r="BG253" i="3"/>
  <c r="BI258" i="3"/>
  <c r="BG263" i="3"/>
  <c r="BI264" i="3"/>
  <c r="BG268" i="3"/>
  <c r="BG291" i="3"/>
  <c r="BG297" i="3"/>
  <c r="BI303" i="3"/>
  <c r="BG304" i="3"/>
  <c r="BI305" i="3"/>
  <c r="BG306" i="3"/>
  <c r="BI307" i="3"/>
  <c r="BG309" i="3"/>
  <c r="BI310" i="3"/>
  <c r="BG322" i="3"/>
  <c r="BI328" i="3"/>
  <c r="BG329" i="3"/>
  <c r="BG334" i="3"/>
  <c r="BG343" i="3"/>
  <c r="BG345" i="3"/>
  <c r="BG347" i="3"/>
  <c r="BG349" i="3"/>
  <c r="BG351" i="3"/>
  <c r="BG353" i="3"/>
  <c r="BG364" i="3"/>
  <c r="BG366" i="3"/>
  <c r="BG368" i="3"/>
  <c r="BH139" i="3"/>
  <c r="BH141" i="3"/>
  <c r="BH143" i="3"/>
  <c r="BH145" i="3"/>
  <c r="BJ146" i="3"/>
  <c r="BH147" i="3"/>
  <c r="BJ148" i="3"/>
  <c r="BH149" i="3"/>
  <c r="BJ150" i="3"/>
  <c r="BH151" i="3"/>
  <c r="BJ152" i="3"/>
  <c r="BH153" i="3"/>
  <c r="BJ154" i="3"/>
  <c r="BH155" i="3"/>
  <c r="BJ156" i="3"/>
  <c r="BH157" i="3"/>
  <c r="BJ163" i="3"/>
  <c r="BJ171" i="3"/>
  <c r="BH172" i="3"/>
  <c r="BJ176" i="3"/>
  <c r="BH177" i="3"/>
  <c r="BJ178" i="3"/>
  <c r="BH179" i="3"/>
  <c r="BJ184" i="3"/>
  <c r="BH185" i="3"/>
  <c r="BJ186" i="3"/>
  <c r="BH187" i="3"/>
  <c r="BJ188" i="3"/>
  <c r="BH189" i="3"/>
  <c r="BJ190" i="3"/>
  <c r="BH191" i="3"/>
  <c r="BJ193" i="3"/>
  <c r="BH203" i="3"/>
  <c r="BJ210" i="3"/>
  <c r="BH226" i="3"/>
  <c r="BJ233" i="3"/>
  <c r="BH238" i="3"/>
  <c r="BJ243" i="3"/>
  <c r="BH248" i="3"/>
  <c r="BJ249" i="3"/>
  <c r="BH253" i="3"/>
  <c r="BJ258" i="3"/>
  <c r="BH263" i="3"/>
  <c r="BJ264" i="3"/>
  <c r="BH268" i="3"/>
  <c r="BH291" i="3"/>
  <c r="BH297" i="3"/>
  <c r="BJ303" i="3"/>
  <c r="BH304" i="3"/>
  <c r="BJ305" i="3"/>
  <c r="BH306" i="3"/>
  <c r="BJ307" i="3"/>
  <c r="BH309" i="3"/>
  <c r="BJ310" i="3"/>
  <c r="BH322" i="3"/>
  <c r="BJ328" i="3"/>
  <c r="BH329" i="3"/>
  <c r="BJ333" i="3"/>
  <c r="BH334" i="3"/>
  <c r="BH343" i="3"/>
  <c r="BH345" i="3"/>
  <c r="BH347" i="3"/>
  <c r="BH349" i="3"/>
  <c r="BH351" i="3"/>
  <c r="BH353" i="3"/>
  <c r="BH364" i="3"/>
  <c r="BH366" i="3"/>
  <c r="BH368" i="3"/>
  <c r="AT12" i="3"/>
  <c r="AT14" i="3"/>
  <c r="AT16" i="3"/>
  <c r="AT28" i="3"/>
  <c r="AT38" i="3"/>
  <c r="AT45" i="3"/>
  <c r="AT59" i="3"/>
  <c r="AT62" i="3"/>
  <c r="AT69" i="3"/>
  <c r="AT71" i="3"/>
  <c r="AT73" i="3"/>
  <c r="AT75" i="3"/>
  <c r="AT77" i="3"/>
  <c r="AT79" i="3"/>
  <c r="AT81" i="3"/>
  <c r="AT83" i="3"/>
  <c r="AT94" i="3"/>
  <c r="AT104" i="3"/>
  <c r="AT115" i="3"/>
  <c r="AT127" i="3"/>
  <c r="AT129" i="3"/>
  <c r="AT131" i="3"/>
  <c r="AT133" i="3"/>
  <c r="AT135" i="3"/>
  <c r="AT137" i="3"/>
  <c r="AU12" i="3"/>
  <c r="AU14" i="3"/>
  <c r="AU16" i="3"/>
  <c r="AU28" i="3"/>
  <c r="AU38" i="3"/>
  <c r="AU45" i="3"/>
  <c r="AU59" i="3"/>
  <c r="AU62" i="3"/>
  <c r="AU69" i="3"/>
  <c r="AU71" i="3"/>
  <c r="AU73" i="3"/>
  <c r="AU75" i="3"/>
  <c r="AU77" i="3"/>
  <c r="AU79" i="3"/>
  <c r="AU81" i="3"/>
  <c r="AU83" i="3"/>
  <c r="AU94" i="3"/>
  <c r="AU104" i="3"/>
  <c r="AU115" i="3"/>
  <c r="AU127" i="3"/>
  <c r="AU129" i="3"/>
  <c r="AU131" i="3"/>
  <c r="AU133" i="3"/>
  <c r="AU135" i="3"/>
  <c r="AU137" i="3"/>
  <c r="AU139" i="3"/>
  <c r="AS139" i="3"/>
  <c r="AV139" i="3"/>
  <c r="AT139" i="3"/>
  <c r="AU140" i="3"/>
  <c r="AS141" i="3"/>
  <c r="AU142" i="3"/>
  <c r="AS143" i="3"/>
  <c r="AU144" i="3"/>
  <c r="AS145" i="3"/>
  <c r="AU146" i="3"/>
  <c r="AS147" i="3"/>
  <c r="AU148" i="3"/>
  <c r="AS149" i="3"/>
  <c r="AU150" i="3"/>
  <c r="AS151" i="3"/>
  <c r="AU152" i="3"/>
  <c r="AS153" i="3"/>
  <c r="AU154" i="3"/>
  <c r="AS155" i="3"/>
  <c r="AU156" i="3"/>
  <c r="AS157" i="3"/>
  <c r="AU163" i="3"/>
  <c r="AS169" i="3"/>
  <c r="AU171" i="3"/>
  <c r="AS172" i="3"/>
  <c r="AU176" i="3"/>
  <c r="AS177" i="3"/>
  <c r="AU178" i="3"/>
  <c r="AS179" i="3"/>
  <c r="AU184" i="3"/>
  <c r="AS185" i="3"/>
  <c r="AU186" i="3"/>
  <c r="AS187" i="3"/>
  <c r="AU188" i="3"/>
  <c r="AS189" i="3"/>
  <c r="AU190" i="3"/>
  <c r="AS191" i="3"/>
  <c r="AU193" i="3"/>
  <c r="AS203" i="3"/>
  <c r="AU210" i="3"/>
  <c r="AS226" i="3"/>
  <c r="AU233" i="3"/>
  <c r="AS238" i="3"/>
  <c r="AU243" i="3"/>
  <c r="AS248" i="3"/>
  <c r="AU249" i="3"/>
  <c r="AS253" i="3"/>
  <c r="AU258" i="3"/>
  <c r="AS263" i="3"/>
  <c r="AU264" i="3"/>
  <c r="AS268" i="3"/>
  <c r="AS291" i="3"/>
  <c r="AS297" i="3"/>
  <c r="AU303" i="3"/>
  <c r="AS304" i="3"/>
  <c r="AU305" i="3"/>
  <c r="AS306" i="3"/>
  <c r="AU307" i="3"/>
  <c r="AS309" i="3"/>
  <c r="AU310" i="3"/>
  <c r="AS322" i="3"/>
  <c r="AU328" i="3"/>
  <c r="AS329" i="3"/>
  <c r="AU333" i="3"/>
  <c r="AS334" i="3"/>
  <c r="AU338" i="3"/>
  <c r="AS343" i="3"/>
  <c r="AU344" i="3"/>
  <c r="AS345" i="3"/>
  <c r="AS347" i="3"/>
  <c r="AS349" i="3"/>
  <c r="AS351" i="3"/>
  <c r="AS353" i="3"/>
  <c r="AS364" i="3"/>
  <c r="AS366" i="3"/>
  <c r="AS368" i="3"/>
  <c r="AV140" i="3"/>
  <c r="AT141" i="3"/>
  <c r="AV142" i="3"/>
  <c r="AT143" i="3"/>
  <c r="AV144" i="3"/>
  <c r="AT145" i="3"/>
  <c r="AV146" i="3"/>
  <c r="AT147" i="3"/>
  <c r="AV148" i="3"/>
  <c r="AT149" i="3"/>
  <c r="AV150" i="3"/>
  <c r="AT151" i="3"/>
  <c r="AV152" i="3"/>
  <c r="AT153" i="3"/>
  <c r="AV154" i="3"/>
  <c r="AT155" i="3"/>
  <c r="AV156" i="3"/>
  <c r="AT157" i="3"/>
  <c r="AV163" i="3"/>
  <c r="AT169" i="3"/>
  <c r="AV171" i="3"/>
  <c r="AT172" i="3"/>
  <c r="AV176" i="3"/>
  <c r="AT177" i="3"/>
  <c r="AV178" i="3"/>
  <c r="AT179" i="3"/>
  <c r="AV184" i="3"/>
  <c r="AT185" i="3"/>
  <c r="AV186" i="3"/>
  <c r="AT187" i="3"/>
  <c r="AV188" i="3"/>
  <c r="AT189" i="3"/>
  <c r="AV190" i="3"/>
  <c r="AT191" i="3"/>
  <c r="AV193" i="3"/>
  <c r="AT203" i="3"/>
  <c r="AV210" i="3"/>
  <c r="AT226" i="3"/>
  <c r="AV233" i="3"/>
  <c r="AT238" i="3"/>
  <c r="AV243" i="3"/>
  <c r="AT248" i="3"/>
  <c r="AV249" i="3"/>
  <c r="AT253" i="3"/>
  <c r="AV258" i="3"/>
  <c r="AT263" i="3"/>
  <c r="AV264" i="3"/>
  <c r="AT268" i="3"/>
  <c r="AT291" i="3"/>
  <c r="AT297" i="3"/>
  <c r="AV303" i="3"/>
  <c r="AT304" i="3"/>
  <c r="AV305" i="3"/>
  <c r="AT306" i="3"/>
  <c r="AT309" i="3"/>
  <c r="AV310" i="3"/>
  <c r="AT322" i="3"/>
  <c r="AV328" i="3"/>
  <c r="AT329" i="3"/>
  <c r="AV333" i="3"/>
  <c r="AT334" i="3"/>
  <c r="AV338" i="3"/>
  <c r="AT343" i="3"/>
  <c r="AV344" i="3"/>
  <c r="AT345" i="3"/>
  <c r="AT347" i="3"/>
  <c r="AT349" i="3"/>
  <c r="AT351" i="3"/>
  <c r="AT353" i="3"/>
  <c r="AT364" i="3"/>
  <c r="AT366" i="3"/>
  <c r="AT368" i="3"/>
  <c r="AE12" i="3"/>
  <c r="AE13" i="3"/>
  <c r="AE14" i="3"/>
  <c r="AE60" i="3"/>
  <c r="AE62" i="3"/>
  <c r="AE63" i="3"/>
  <c r="AE73" i="3"/>
  <c r="AE76" i="3"/>
  <c r="AE79" i="3"/>
  <c r="AE99" i="3"/>
  <c r="AE104" i="3"/>
  <c r="AE126" i="3"/>
  <c r="AE127" i="3"/>
  <c r="AE132" i="3"/>
  <c r="AE133" i="3"/>
  <c r="AF12" i="3"/>
  <c r="AF13" i="3"/>
  <c r="AF14" i="3"/>
  <c r="AF15" i="3"/>
  <c r="AF16" i="3"/>
  <c r="AF23" i="3"/>
  <c r="AF28" i="3"/>
  <c r="AF32" i="3"/>
  <c r="AF38" i="3"/>
  <c r="AF44" i="3"/>
  <c r="AF45" i="3"/>
  <c r="AF46" i="3"/>
  <c r="AF59" i="3"/>
  <c r="AF60" i="3"/>
  <c r="AF62" i="3"/>
  <c r="AF63" i="3"/>
  <c r="AF69" i="3"/>
  <c r="AF70" i="3"/>
  <c r="AF71" i="3"/>
  <c r="AF72" i="3"/>
  <c r="AF73" i="3"/>
  <c r="AF74" i="3"/>
  <c r="AF75" i="3"/>
  <c r="AF76" i="3"/>
  <c r="AF77" i="3"/>
  <c r="AF78" i="3"/>
  <c r="AF79" i="3"/>
  <c r="AF80" i="3"/>
  <c r="AF81" i="3"/>
  <c r="AF82" i="3"/>
  <c r="AF83" i="3"/>
  <c r="AF84" i="3"/>
  <c r="AF94" i="3"/>
  <c r="AF99" i="3"/>
  <c r="AF104" i="3"/>
  <c r="AF109" i="3"/>
  <c r="AF115" i="3"/>
  <c r="AF126" i="3"/>
  <c r="AF127" i="3"/>
  <c r="AF128" i="3"/>
  <c r="AF129" i="3"/>
  <c r="AF130" i="3"/>
  <c r="AF131" i="3"/>
  <c r="AF132" i="3"/>
  <c r="AF133" i="3"/>
  <c r="AF134" i="3"/>
  <c r="AF135" i="3"/>
  <c r="AF136" i="3"/>
  <c r="AF137" i="3"/>
  <c r="AF138" i="3"/>
  <c r="AH139" i="3"/>
  <c r="AF139" i="3"/>
  <c r="AE15" i="3"/>
  <c r="AE16" i="3"/>
  <c r="AE23" i="3"/>
  <c r="AE38" i="3"/>
  <c r="AE44" i="3"/>
  <c r="AE45" i="3"/>
  <c r="AE46" i="3"/>
  <c r="AE59" i="3"/>
  <c r="AE70" i="3"/>
  <c r="AE71" i="3"/>
  <c r="AE72" i="3"/>
  <c r="AE75" i="3"/>
  <c r="AE80" i="3"/>
  <c r="AE81" i="3"/>
  <c r="AE82" i="3"/>
  <c r="AE83" i="3"/>
  <c r="AE94" i="3"/>
  <c r="AE109" i="3"/>
  <c r="AE129" i="3"/>
  <c r="AE130" i="3"/>
  <c r="AE135" i="3"/>
  <c r="AE136" i="3"/>
  <c r="AG139" i="3"/>
  <c r="AE139" i="3"/>
  <c r="AG28" i="3"/>
  <c r="AG32" i="3"/>
  <c r="AG69" i="3"/>
  <c r="AG74" i="3"/>
  <c r="AG77" i="3"/>
  <c r="AG78" i="3"/>
  <c r="AG84" i="3"/>
  <c r="AG115" i="3"/>
  <c r="AG128" i="3"/>
  <c r="AG131" i="3"/>
  <c r="AG134" i="3"/>
  <c r="AG137" i="3"/>
  <c r="AG138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57" i="3"/>
  <c r="AE163" i="3"/>
  <c r="AE169" i="3"/>
  <c r="AE171" i="3"/>
  <c r="AE172" i="3"/>
  <c r="AE176" i="3"/>
  <c r="AE177" i="3"/>
  <c r="AE178" i="3"/>
  <c r="AE179" i="3"/>
  <c r="AE184" i="3"/>
  <c r="AE185" i="3"/>
  <c r="AE186" i="3"/>
  <c r="AE187" i="3"/>
  <c r="AE188" i="3"/>
  <c r="AE189" i="3"/>
  <c r="AE190" i="3"/>
  <c r="AE191" i="3"/>
  <c r="AE193" i="3"/>
  <c r="AE203" i="3"/>
  <c r="AE210" i="3"/>
  <c r="AE226" i="3"/>
  <c r="AE233" i="3"/>
  <c r="AE238" i="3"/>
  <c r="AE243" i="3"/>
  <c r="AE248" i="3"/>
  <c r="AE249" i="3"/>
  <c r="AE253" i="3"/>
  <c r="AE258" i="3"/>
  <c r="AE263" i="3"/>
  <c r="AE264" i="3"/>
  <c r="AE268" i="3"/>
  <c r="AE278" i="3"/>
  <c r="AE291" i="3"/>
  <c r="AE296" i="3"/>
  <c r="AE297" i="3"/>
  <c r="AE303" i="3"/>
  <c r="AE304" i="3"/>
  <c r="AE305" i="3"/>
  <c r="AE306" i="3"/>
  <c r="AE307" i="3"/>
  <c r="AE309" i="3"/>
  <c r="AE322" i="3"/>
  <c r="AE328" i="3"/>
  <c r="AE329" i="3"/>
  <c r="AE333" i="3"/>
  <c r="AE334" i="3"/>
  <c r="AE338" i="3"/>
  <c r="AE337" i="3" s="1"/>
  <c r="AE343" i="3"/>
  <c r="AE344" i="3"/>
  <c r="AE345" i="3"/>
  <c r="AE346" i="3"/>
  <c r="AE347" i="3"/>
  <c r="AE348" i="3"/>
  <c r="AE349" i="3"/>
  <c r="AE350" i="3"/>
  <c r="AE351" i="3"/>
  <c r="AE352" i="3"/>
  <c r="AE353" i="3"/>
  <c r="AE354" i="3"/>
  <c r="AE357" i="3"/>
  <c r="AE364" i="3"/>
  <c r="AE365" i="3"/>
  <c r="AE366" i="3"/>
  <c r="AE367" i="3"/>
  <c r="AE368" i="3"/>
  <c r="AF140" i="3"/>
  <c r="AF141" i="3"/>
  <c r="AF142" i="3"/>
  <c r="AF143" i="3"/>
  <c r="AF144" i="3"/>
  <c r="AF145" i="3"/>
  <c r="AF146" i="3"/>
  <c r="AF147" i="3"/>
  <c r="AF148" i="3"/>
  <c r="AF149" i="3"/>
  <c r="AF150" i="3"/>
  <c r="AF151" i="3"/>
  <c r="AF152" i="3"/>
  <c r="AF153" i="3"/>
  <c r="AF154" i="3"/>
  <c r="AF155" i="3"/>
  <c r="AF156" i="3"/>
  <c r="AF157" i="3"/>
  <c r="AF163" i="3"/>
  <c r="AF169" i="3"/>
  <c r="AF171" i="3"/>
  <c r="AF172" i="3"/>
  <c r="AF176" i="3"/>
  <c r="AF177" i="3"/>
  <c r="AF178" i="3"/>
  <c r="AF179" i="3"/>
  <c r="AF184" i="3"/>
  <c r="AF185" i="3"/>
  <c r="AF186" i="3"/>
  <c r="AF187" i="3"/>
  <c r="AF188" i="3"/>
  <c r="AF189" i="3"/>
  <c r="AF190" i="3"/>
  <c r="AF191" i="3"/>
  <c r="AF193" i="3"/>
  <c r="AF203" i="3"/>
  <c r="AF210" i="3"/>
  <c r="AF226" i="3"/>
  <c r="AF233" i="3"/>
  <c r="AF238" i="3"/>
  <c r="AF243" i="3"/>
  <c r="AF248" i="3"/>
  <c r="AF249" i="3"/>
  <c r="AF253" i="3"/>
  <c r="AF258" i="3"/>
  <c r="AF263" i="3"/>
  <c r="AF264" i="3"/>
  <c r="AF268" i="3"/>
  <c r="AF278" i="3"/>
  <c r="AF291" i="3"/>
  <c r="AF296" i="3"/>
  <c r="AF297" i="3"/>
  <c r="AF303" i="3"/>
  <c r="AF304" i="3"/>
  <c r="AF305" i="3"/>
  <c r="AF306" i="3"/>
  <c r="AF307" i="3"/>
  <c r="AF309" i="3"/>
  <c r="AF322" i="3"/>
  <c r="AF328" i="3"/>
  <c r="AF329" i="3"/>
  <c r="AF333" i="3"/>
  <c r="AF334" i="3"/>
  <c r="AF338" i="3"/>
  <c r="AF337" i="3" s="1"/>
  <c r="AF343" i="3"/>
  <c r="AF344" i="3"/>
  <c r="AF345" i="3"/>
  <c r="AF346" i="3"/>
  <c r="AF347" i="3"/>
  <c r="AF348" i="3"/>
  <c r="AF349" i="3"/>
  <c r="AF350" i="3"/>
  <c r="AF351" i="3"/>
  <c r="AF352" i="3"/>
  <c r="AF353" i="3"/>
  <c r="AF354" i="3"/>
  <c r="AF357" i="3"/>
  <c r="AF364" i="3"/>
  <c r="AF365" i="3"/>
  <c r="AF366" i="3"/>
  <c r="AF367" i="3"/>
  <c r="AF368" i="3"/>
  <c r="S139" i="3"/>
  <c r="Q139" i="3"/>
  <c r="R28" i="3"/>
  <c r="R32" i="3"/>
  <c r="R38" i="3"/>
  <c r="R44" i="3"/>
  <c r="R45" i="3"/>
  <c r="R46" i="3"/>
  <c r="R59" i="3"/>
  <c r="R60" i="3"/>
  <c r="R62" i="3"/>
  <c r="R63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94" i="3"/>
  <c r="R99" i="3"/>
  <c r="R104" i="3"/>
  <c r="R109" i="3"/>
  <c r="R11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T139" i="3"/>
  <c r="R139" i="3"/>
  <c r="R12" i="3"/>
  <c r="R13" i="3"/>
  <c r="R15" i="3"/>
  <c r="R23" i="3"/>
  <c r="R14" i="3"/>
  <c r="R16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63" i="3"/>
  <c r="Q169" i="3"/>
  <c r="Q171" i="3"/>
  <c r="Q172" i="3"/>
  <c r="Q176" i="3"/>
  <c r="Q177" i="3"/>
  <c r="Q178" i="3"/>
  <c r="Q179" i="3"/>
  <c r="Q184" i="3"/>
  <c r="Q185" i="3"/>
  <c r="Q186" i="3"/>
  <c r="Q187" i="3"/>
  <c r="Q188" i="3"/>
  <c r="Q189" i="3"/>
  <c r="Q190" i="3"/>
  <c r="Q191" i="3"/>
  <c r="Q193" i="3"/>
  <c r="Q203" i="3"/>
  <c r="Q210" i="3"/>
  <c r="Q226" i="3"/>
  <c r="Q233" i="3"/>
  <c r="Q238" i="3"/>
  <c r="Q243" i="3"/>
  <c r="Q248" i="3"/>
  <c r="Q249" i="3"/>
  <c r="Q253" i="3"/>
  <c r="Q258" i="3"/>
  <c r="Q263" i="3"/>
  <c r="Q264" i="3"/>
  <c r="Q268" i="3"/>
  <c r="Q278" i="3"/>
  <c r="Q291" i="3"/>
  <c r="Q296" i="3"/>
  <c r="Q297" i="3"/>
  <c r="Q303" i="3"/>
  <c r="Q304" i="3"/>
  <c r="Q305" i="3"/>
  <c r="Q306" i="3"/>
  <c r="Q307" i="3"/>
  <c r="Q309" i="3"/>
  <c r="Q310" i="3"/>
  <c r="Q322" i="3"/>
  <c r="Q328" i="3"/>
  <c r="Q329" i="3"/>
  <c r="Q333" i="3"/>
  <c r="Q334" i="3"/>
  <c r="Q338" i="3"/>
  <c r="Q337" i="3" s="1"/>
  <c r="Q343" i="3"/>
  <c r="Q344" i="3"/>
  <c r="Q345" i="3"/>
  <c r="Q346" i="3"/>
  <c r="Q347" i="3"/>
  <c r="Q348" i="3"/>
  <c r="Q349" i="3"/>
  <c r="Q350" i="3"/>
  <c r="Q351" i="3"/>
  <c r="Q352" i="3"/>
  <c r="Q353" i="3"/>
  <c r="Q354" i="3"/>
  <c r="Q357" i="3"/>
  <c r="Q364" i="3"/>
  <c r="Q365" i="3"/>
  <c r="Q366" i="3"/>
  <c r="Q367" i="3"/>
  <c r="Q368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63" i="3"/>
  <c r="R169" i="3"/>
  <c r="R171" i="3"/>
  <c r="R172" i="3"/>
  <c r="R176" i="3"/>
  <c r="R177" i="3"/>
  <c r="R178" i="3"/>
  <c r="R179" i="3"/>
  <c r="R184" i="3"/>
  <c r="R185" i="3"/>
  <c r="R186" i="3"/>
  <c r="R187" i="3"/>
  <c r="R188" i="3"/>
  <c r="R189" i="3"/>
  <c r="R190" i="3"/>
  <c r="R191" i="3"/>
  <c r="R193" i="3"/>
  <c r="R203" i="3"/>
  <c r="R210" i="3"/>
  <c r="R226" i="3"/>
  <c r="R233" i="3"/>
  <c r="R238" i="3"/>
  <c r="R243" i="3"/>
  <c r="R248" i="3"/>
  <c r="R249" i="3"/>
  <c r="R253" i="3"/>
  <c r="R258" i="3"/>
  <c r="R263" i="3"/>
  <c r="R264" i="3"/>
  <c r="R268" i="3"/>
  <c r="R278" i="3"/>
  <c r="R291" i="3"/>
  <c r="R296" i="3"/>
  <c r="R297" i="3"/>
  <c r="R303" i="3"/>
  <c r="R304" i="3"/>
  <c r="R305" i="3"/>
  <c r="R306" i="3"/>
  <c r="R307" i="3"/>
  <c r="R309" i="3"/>
  <c r="R310" i="3"/>
  <c r="R322" i="3"/>
  <c r="R328" i="3"/>
  <c r="R329" i="3"/>
  <c r="R333" i="3"/>
  <c r="R334" i="3"/>
  <c r="R338" i="3"/>
  <c r="R337" i="3" s="1"/>
  <c r="R343" i="3"/>
  <c r="R344" i="3"/>
  <c r="R345" i="3"/>
  <c r="R346" i="3"/>
  <c r="R347" i="3"/>
  <c r="R348" i="3"/>
  <c r="R349" i="3"/>
  <c r="R350" i="3"/>
  <c r="R351" i="3"/>
  <c r="R352" i="3"/>
  <c r="R353" i="3"/>
  <c r="R354" i="3"/>
  <c r="R357" i="3"/>
  <c r="R364" i="3"/>
  <c r="R365" i="3"/>
  <c r="R366" i="3"/>
  <c r="R367" i="3"/>
  <c r="R368" i="3"/>
  <c r="V337" i="3" l="1"/>
  <c r="JK94" i="3"/>
  <c r="JK73" i="3"/>
  <c r="JK38" i="3"/>
  <c r="JK137" i="3"/>
  <c r="JL15" i="3"/>
  <c r="JK13" i="3"/>
  <c r="JK15" i="3"/>
  <c r="JJ13" i="3"/>
  <c r="JL13" i="3"/>
  <c r="JJ131" i="3"/>
  <c r="JJ79" i="3"/>
  <c r="JJ94" i="3"/>
  <c r="JJ32" i="3"/>
  <c r="JJ134" i="3"/>
  <c r="JL76" i="3"/>
  <c r="JJ84" i="3"/>
  <c r="JJ135" i="3"/>
  <c r="JJ83" i="3"/>
  <c r="JJ38" i="3"/>
  <c r="JK135" i="3"/>
  <c r="JJ128" i="3"/>
  <c r="JK45" i="3"/>
  <c r="JJ23" i="3"/>
  <c r="JK75" i="3"/>
  <c r="JK62" i="3"/>
  <c r="JJ63" i="3"/>
  <c r="JJ127" i="3"/>
  <c r="JJ75" i="3"/>
  <c r="JJ137" i="3"/>
  <c r="JK264" i="3"/>
  <c r="JK184" i="3"/>
  <c r="JK144" i="3"/>
  <c r="JL83" i="3"/>
  <c r="JJ149" i="3"/>
  <c r="JK249" i="3"/>
  <c r="JK171" i="3"/>
  <c r="JL134" i="3"/>
  <c r="JK210" i="3"/>
  <c r="JK154" i="3"/>
  <c r="JM74" i="3"/>
  <c r="JK134" i="3"/>
  <c r="JK82" i="3"/>
  <c r="JJ82" i="3"/>
  <c r="JJ126" i="3"/>
  <c r="JJ28" i="3"/>
  <c r="JJ60" i="3"/>
  <c r="JK188" i="3"/>
  <c r="JK150" i="3"/>
  <c r="JM23" i="3"/>
  <c r="JK258" i="3"/>
  <c r="JK193" i="3"/>
  <c r="JK176" i="3"/>
  <c r="JK152" i="3"/>
  <c r="JK142" i="3"/>
  <c r="JM82" i="3"/>
  <c r="JL135" i="3"/>
  <c r="JK138" i="3"/>
  <c r="JK99" i="3"/>
  <c r="JK70" i="3"/>
  <c r="JJ115" i="3"/>
  <c r="JJ73" i="3"/>
  <c r="JK233" i="3"/>
  <c r="JK186" i="3"/>
  <c r="JK163" i="3"/>
  <c r="JK146" i="3"/>
  <c r="JM126" i="3"/>
  <c r="JL38" i="3"/>
  <c r="JK130" i="3"/>
  <c r="JK78" i="3"/>
  <c r="JK60" i="3"/>
  <c r="JJ74" i="3"/>
  <c r="JJ133" i="3"/>
  <c r="JJ81" i="3"/>
  <c r="JJ59" i="3"/>
  <c r="JK44" i="3"/>
  <c r="JJ291" i="3"/>
  <c r="JJ132" i="3"/>
  <c r="JJ109" i="3"/>
  <c r="JJ45" i="3"/>
  <c r="JJ72" i="3"/>
  <c r="JJ138" i="3"/>
  <c r="JJ248" i="3"/>
  <c r="JJ80" i="3"/>
  <c r="JJ179" i="3"/>
  <c r="JJ104" i="3"/>
  <c r="JJ71" i="3"/>
  <c r="JJ157" i="3"/>
  <c r="JJ139" i="3"/>
  <c r="JK278" i="3"/>
  <c r="JK243" i="3"/>
  <c r="JK190" i="3"/>
  <c r="JK178" i="3"/>
  <c r="JK156" i="3"/>
  <c r="JK148" i="3"/>
  <c r="JK140" i="3"/>
  <c r="JL139" i="3"/>
  <c r="JL94" i="3"/>
  <c r="JJ69" i="3"/>
  <c r="JM76" i="3"/>
  <c r="JM32" i="3"/>
  <c r="JL137" i="3"/>
  <c r="JL109" i="3"/>
  <c r="JL80" i="3"/>
  <c r="JL75" i="3"/>
  <c r="JL63" i="3"/>
  <c r="JJ130" i="3"/>
  <c r="JK132" i="3"/>
  <c r="JK80" i="3"/>
  <c r="JK46" i="3"/>
  <c r="JK297" i="3"/>
  <c r="JM134" i="3"/>
  <c r="JM128" i="3"/>
  <c r="JL127" i="3"/>
  <c r="JL32" i="3"/>
  <c r="JJ136" i="3"/>
  <c r="JJ99" i="3"/>
  <c r="JJ70" i="3"/>
  <c r="JK109" i="3"/>
  <c r="JK72" i="3"/>
  <c r="JL126" i="3"/>
  <c r="JL82" i="3"/>
  <c r="JL69" i="3"/>
  <c r="JL45" i="3"/>
  <c r="JL28" i="3"/>
  <c r="JJ78" i="3"/>
  <c r="JK136" i="3"/>
  <c r="JJ129" i="3"/>
  <c r="JK84" i="3"/>
  <c r="JJ77" i="3"/>
  <c r="JK63" i="3"/>
  <c r="JJ44" i="3"/>
  <c r="JJ309" i="3"/>
  <c r="JJ46" i="3"/>
  <c r="JL62" i="3"/>
  <c r="JJ191" i="3"/>
  <c r="JJ141" i="3"/>
  <c r="JM78" i="3"/>
  <c r="JM70" i="3"/>
  <c r="JL104" i="3"/>
  <c r="JJ297" i="3"/>
  <c r="JJ253" i="3"/>
  <c r="JJ203" i="3"/>
  <c r="JJ185" i="3"/>
  <c r="JJ169" i="3"/>
  <c r="JJ151" i="3"/>
  <c r="JJ143" i="3"/>
  <c r="JJ306" i="3"/>
  <c r="JJ268" i="3"/>
  <c r="JJ238" i="3"/>
  <c r="JJ189" i="3"/>
  <c r="JJ177" i="3"/>
  <c r="JJ155" i="3"/>
  <c r="JJ147" i="3"/>
  <c r="JM138" i="3"/>
  <c r="JM132" i="3"/>
  <c r="JM99" i="3"/>
  <c r="JM46" i="3"/>
  <c r="JL131" i="3"/>
  <c r="JL115" i="3"/>
  <c r="JJ304" i="3"/>
  <c r="JJ263" i="3"/>
  <c r="JJ226" i="3"/>
  <c r="JJ187" i="3"/>
  <c r="JJ172" i="3"/>
  <c r="JJ153" i="3"/>
  <c r="JJ145" i="3"/>
  <c r="JM80" i="3"/>
  <c r="JK129" i="3"/>
  <c r="JK77" i="3"/>
  <c r="JK268" i="3"/>
  <c r="JK253" i="3"/>
  <c r="JK238" i="3"/>
  <c r="JK203" i="3"/>
  <c r="JK189" i="3"/>
  <c r="JK185" i="3"/>
  <c r="JK177" i="3"/>
  <c r="JK169" i="3"/>
  <c r="JK155" i="3"/>
  <c r="JK151" i="3"/>
  <c r="JK147" i="3"/>
  <c r="JK143" i="3"/>
  <c r="JK367" i="3"/>
  <c r="JK291" i="3"/>
  <c r="JK263" i="3"/>
  <c r="JK248" i="3"/>
  <c r="JK226" i="3"/>
  <c r="JK191" i="3"/>
  <c r="JK187" i="3"/>
  <c r="JK179" i="3"/>
  <c r="JK172" i="3"/>
  <c r="JK157" i="3"/>
  <c r="JK153" i="3"/>
  <c r="JK149" i="3"/>
  <c r="JK145" i="3"/>
  <c r="JK141" i="3"/>
  <c r="JJ307" i="3"/>
  <c r="JJ303" i="3"/>
  <c r="JJ278" i="3"/>
  <c r="JJ258" i="3"/>
  <c r="JJ243" i="3"/>
  <c r="JJ210" i="3"/>
  <c r="JJ190" i="3"/>
  <c r="JJ186" i="3"/>
  <c r="JJ178" i="3"/>
  <c r="JJ171" i="3"/>
  <c r="JJ156" i="3"/>
  <c r="JJ152" i="3"/>
  <c r="JJ148" i="3"/>
  <c r="JJ144" i="3"/>
  <c r="JJ140" i="3"/>
  <c r="JM135" i="3"/>
  <c r="JM127" i="3"/>
  <c r="JM75" i="3"/>
  <c r="JM71" i="3"/>
  <c r="JM62" i="3"/>
  <c r="JM45" i="3"/>
  <c r="JM28" i="3"/>
  <c r="JL128" i="3"/>
  <c r="JL79" i="3"/>
  <c r="JL70" i="3"/>
  <c r="JL23" i="3"/>
  <c r="JK131" i="3"/>
  <c r="JK59" i="3"/>
  <c r="JK133" i="3"/>
  <c r="JJ310" i="3"/>
  <c r="JJ305" i="3"/>
  <c r="JJ296" i="3"/>
  <c r="JJ264" i="3"/>
  <c r="JJ249" i="3"/>
  <c r="JJ233" i="3"/>
  <c r="JJ193" i="3"/>
  <c r="JJ188" i="3"/>
  <c r="JJ184" i="3"/>
  <c r="JJ176" i="3"/>
  <c r="JJ163" i="3"/>
  <c r="JJ154" i="3"/>
  <c r="JJ150" i="3"/>
  <c r="JJ146" i="3"/>
  <c r="JJ142" i="3"/>
  <c r="JM137" i="3"/>
  <c r="JM129" i="3"/>
  <c r="JM94" i="3"/>
  <c r="JM77" i="3"/>
  <c r="JM73" i="3"/>
  <c r="JM38" i="3"/>
  <c r="JL130" i="3"/>
  <c r="JL99" i="3"/>
  <c r="JL81" i="3"/>
  <c r="JL73" i="3"/>
  <c r="JL46" i="3"/>
  <c r="JK104" i="3"/>
  <c r="JK79" i="3"/>
  <c r="JK69" i="3"/>
  <c r="JK115" i="3"/>
  <c r="JK83" i="3"/>
  <c r="JK81" i="3"/>
  <c r="JL136" i="3"/>
  <c r="JL84" i="3"/>
  <c r="JL72" i="3"/>
  <c r="JK366" i="3"/>
  <c r="JK368" i="3"/>
  <c r="JK296" i="3"/>
  <c r="JK364" i="3"/>
  <c r="JM364" i="3"/>
  <c r="JK353" i="3"/>
  <c r="JM353" i="3"/>
  <c r="JK351" i="3"/>
  <c r="JM351" i="3"/>
  <c r="JK349" i="3"/>
  <c r="JM349" i="3"/>
  <c r="JK347" i="3"/>
  <c r="JM347" i="3"/>
  <c r="JK345" i="3"/>
  <c r="JM345" i="3"/>
  <c r="JK343" i="3"/>
  <c r="JM343" i="3"/>
  <c r="JK334" i="3"/>
  <c r="JM334" i="3"/>
  <c r="JK329" i="3"/>
  <c r="JM329" i="3"/>
  <c r="JK322" i="3"/>
  <c r="JM322" i="3"/>
  <c r="JK309" i="3"/>
  <c r="JM309" i="3"/>
  <c r="JK306" i="3"/>
  <c r="JM306" i="3"/>
  <c r="JK304" i="3"/>
  <c r="JM304" i="3"/>
  <c r="JJ367" i="3"/>
  <c r="JL367" i="3"/>
  <c r="JJ365" i="3"/>
  <c r="JL365" i="3"/>
  <c r="JJ357" i="3"/>
  <c r="JL357" i="3"/>
  <c r="JJ354" i="3"/>
  <c r="JL354" i="3"/>
  <c r="JJ352" i="3"/>
  <c r="JL352" i="3"/>
  <c r="JJ350" i="3"/>
  <c r="JL350" i="3"/>
  <c r="JJ348" i="3"/>
  <c r="JL348" i="3"/>
  <c r="JJ346" i="3"/>
  <c r="JL346" i="3"/>
  <c r="JJ344" i="3"/>
  <c r="JL344" i="3"/>
  <c r="JJ338" i="3"/>
  <c r="JL338" i="3"/>
  <c r="JJ333" i="3"/>
  <c r="JL333" i="3"/>
  <c r="JJ328" i="3"/>
  <c r="JL328" i="3"/>
  <c r="JK365" i="3"/>
  <c r="JM365" i="3"/>
  <c r="JK357" i="3"/>
  <c r="JM357" i="3"/>
  <c r="JK354" i="3"/>
  <c r="JM354" i="3"/>
  <c r="JK352" i="3"/>
  <c r="JM352" i="3"/>
  <c r="JK350" i="3"/>
  <c r="JM350" i="3"/>
  <c r="JK348" i="3"/>
  <c r="JM348" i="3"/>
  <c r="JK346" i="3"/>
  <c r="JM346" i="3"/>
  <c r="JK344" i="3"/>
  <c r="JM344" i="3"/>
  <c r="JK338" i="3"/>
  <c r="JM338" i="3"/>
  <c r="JK333" i="3"/>
  <c r="JM333" i="3"/>
  <c r="JK328" i="3"/>
  <c r="JM328" i="3"/>
  <c r="JK310" i="3"/>
  <c r="JM310" i="3"/>
  <c r="JK307" i="3"/>
  <c r="JM307" i="3"/>
  <c r="JK305" i="3"/>
  <c r="JM305" i="3"/>
  <c r="JK303" i="3"/>
  <c r="JM303" i="3"/>
  <c r="JJ368" i="3"/>
  <c r="JL368" i="3"/>
  <c r="JJ366" i="3"/>
  <c r="JL366" i="3"/>
  <c r="JJ364" i="3"/>
  <c r="JL364" i="3"/>
  <c r="JJ353" i="3"/>
  <c r="JL353" i="3"/>
  <c r="JJ351" i="3"/>
  <c r="JL351" i="3"/>
  <c r="JJ349" i="3"/>
  <c r="JL349" i="3"/>
  <c r="JJ347" i="3"/>
  <c r="JL347" i="3"/>
  <c r="JJ345" i="3"/>
  <c r="JL345" i="3"/>
  <c r="JJ343" i="3"/>
  <c r="JL343" i="3"/>
  <c r="JJ334" i="3"/>
  <c r="JL334" i="3"/>
  <c r="JJ329" i="3"/>
  <c r="JL329" i="3"/>
  <c r="JJ322" i="3"/>
  <c r="JL322" i="3"/>
  <c r="IF10" i="3" l="1"/>
  <c r="IF9" i="3" s="1"/>
  <c r="IG10" i="3"/>
  <c r="IG9" i="3" s="1"/>
  <c r="CI390" i="3" l="1"/>
  <c r="Q24" i="7"/>
  <c r="R24" i="7"/>
  <c r="CH389" i="3" l="1"/>
  <c r="CH391" i="3" s="1"/>
  <c r="CG389" i="3"/>
  <c r="BN34" i="2" l="1"/>
  <c r="BN54" i="2"/>
  <c r="BN64" i="2"/>
  <c r="BN93" i="2"/>
  <c r="BN141" i="2"/>
  <c r="CI389" i="3"/>
  <c r="CG391" i="3"/>
  <c r="CI391" i="3" s="1"/>
  <c r="CO263" i="3"/>
  <c r="FG184" i="3"/>
  <c r="FG187" i="3"/>
  <c r="FG188" i="3"/>
  <c r="CN243" i="3"/>
  <c r="JR167" i="3" l="1"/>
  <c r="JR182" i="3"/>
  <c r="JT341" i="3"/>
  <c r="JT382" i="3" s="1"/>
  <c r="FT295" i="3"/>
  <c r="AA173" i="2"/>
  <c r="Z173" i="2"/>
  <c r="M381" i="10"/>
  <c r="M382" i="10" s="1"/>
  <c r="BN116" i="2"/>
  <c r="BN115" i="2"/>
  <c r="BN114" i="2"/>
  <c r="BN113" i="2"/>
  <c r="BN112" i="2"/>
  <c r="BN111" i="2"/>
  <c r="BN110" i="2"/>
  <c r="BN108" i="2"/>
  <c r="BN107" i="2"/>
  <c r="BN105" i="2"/>
  <c r="BN104" i="2"/>
  <c r="BK8" i="2"/>
  <c r="JI381" i="10" s="1"/>
  <c r="JI382" i="10" s="1"/>
  <c r="BJ8" i="2"/>
  <c r="J173" i="2" l="1"/>
  <c r="AO381" i="10"/>
  <c r="AO382" i="10" s="1"/>
  <c r="N173" i="2"/>
  <c r="AC381" i="10"/>
  <c r="AC382" i="10" s="1"/>
  <c r="R173" i="2"/>
  <c r="EJ381" i="10"/>
  <c r="EJ382" i="10" s="1"/>
  <c r="V173" i="2"/>
  <c r="BS381" i="10"/>
  <c r="BS382" i="10" s="1"/>
  <c r="AD173" i="2"/>
  <c r="CV381" i="10"/>
  <c r="CV382" i="10" s="1"/>
  <c r="AH173" i="2"/>
  <c r="DJ381" i="10"/>
  <c r="DJ382" i="10" s="1"/>
  <c r="AL173" i="2"/>
  <c r="DX381" i="10"/>
  <c r="DX382" i="10" s="1"/>
  <c r="AP173" i="2"/>
  <c r="EZ381" i="10"/>
  <c r="EZ382" i="10" s="1"/>
  <c r="AT173" i="2"/>
  <c r="GP381" i="10"/>
  <c r="GP382" i="10" s="1"/>
  <c r="AX173" i="2"/>
  <c r="FN381" i="10"/>
  <c r="FN382" i="10" s="1"/>
  <c r="BB173" i="2"/>
  <c r="HP381" i="10"/>
  <c r="HP382" i="10" s="1"/>
  <c r="G173" i="2"/>
  <c r="N381" i="10"/>
  <c r="N382" i="10" s="1"/>
  <c r="K173" i="2"/>
  <c r="AP381" i="10"/>
  <c r="AP382" i="10" s="1"/>
  <c r="O173" i="2"/>
  <c r="AD381" i="10"/>
  <c r="AD382" i="10" s="1"/>
  <c r="S173" i="2"/>
  <c r="EK381" i="10"/>
  <c r="EK382" i="10" s="1"/>
  <c r="W173" i="2"/>
  <c r="BT381" i="10"/>
  <c r="BT382" i="10" s="1"/>
  <c r="AE173" i="2"/>
  <c r="CW381" i="10"/>
  <c r="CW382" i="10" s="1"/>
  <c r="AI173" i="2"/>
  <c r="DK381" i="10"/>
  <c r="DK382" i="10" s="1"/>
  <c r="AM173" i="2"/>
  <c r="DY381" i="10"/>
  <c r="DY382" i="10" s="1"/>
  <c r="AQ173" i="2"/>
  <c r="FA381" i="10"/>
  <c r="FA382" i="10" s="1"/>
  <c r="AU173" i="2"/>
  <c r="GQ381" i="10"/>
  <c r="GQ382" i="10" s="1"/>
  <c r="AY173" i="2"/>
  <c r="FO381" i="10"/>
  <c r="FO382" i="10" s="1"/>
  <c r="BC173" i="2"/>
  <c r="HQ381" i="10"/>
  <c r="HQ382" i="10" s="1"/>
  <c r="H173" i="2"/>
  <c r="O381" i="10"/>
  <c r="O382" i="10" s="1"/>
  <c r="L173" i="2"/>
  <c r="AA381" i="10"/>
  <c r="AA382" i="10" s="1"/>
  <c r="P173" i="2"/>
  <c r="BC381" i="10"/>
  <c r="BC382" i="10" s="1"/>
  <c r="T173" i="2"/>
  <c r="BQ381" i="10"/>
  <c r="BQ382" i="10" s="1"/>
  <c r="X173" i="2"/>
  <c r="CE381" i="10"/>
  <c r="CE382" i="10" s="1"/>
  <c r="AB173" i="2"/>
  <c r="CT381" i="10"/>
  <c r="CT382" i="10" s="1"/>
  <c r="AF173" i="2"/>
  <c r="DH381" i="10"/>
  <c r="AJ173" i="2"/>
  <c r="DV381" i="10"/>
  <c r="DV382" i="10" s="1"/>
  <c r="AN173" i="2"/>
  <c r="EX381" i="10"/>
  <c r="EX382" i="10" s="1"/>
  <c r="AR173" i="2"/>
  <c r="GN381" i="10"/>
  <c r="GN382" i="10" s="1"/>
  <c r="GR381" i="10"/>
  <c r="FL381" i="10"/>
  <c r="FL382" i="10" s="1"/>
  <c r="AZ173" i="2"/>
  <c r="HB381" i="10"/>
  <c r="HB382" i="10" s="1"/>
  <c r="BD173" i="2"/>
  <c r="ID381" i="10"/>
  <c r="I173" i="2"/>
  <c r="P381" i="10"/>
  <c r="P382" i="10" s="1"/>
  <c r="M173" i="2"/>
  <c r="AB381" i="10"/>
  <c r="AB382" i="10" s="1"/>
  <c r="Q173" i="2"/>
  <c r="BD381" i="10"/>
  <c r="BD382" i="10" s="1"/>
  <c r="U173" i="2"/>
  <c r="BR381" i="10"/>
  <c r="BR382" i="10" s="1"/>
  <c r="Y173" i="2"/>
  <c r="CF381" i="10"/>
  <c r="CF382" i="10" s="1"/>
  <c r="AC173" i="2"/>
  <c r="CU381" i="10"/>
  <c r="CU382" i="10" s="1"/>
  <c r="AG173" i="2"/>
  <c r="DI381" i="10"/>
  <c r="DI382" i="10" s="1"/>
  <c r="AK173" i="2"/>
  <c r="DW381" i="10"/>
  <c r="DW382" i="10" s="1"/>
  <c r="AO173" i="2"/>
  <c r="EY381" i="10"/>
  <c r="EY382" i="10" s="1"/>
  <c r="AS173" i="2"/>
  <c r="GO381" i="10"/>
  <c r="GO382" i="10" s="1"/>
  <c r="GS381" i="10"/>
  <c r="FM381" i="10"/>
  <c r="FM382" i="10" s="1"/>
  <c r="BA173" i="2"/>
  <c r="HC381" i="10"/>
  <c r="HC382" i="10" s="1"/>
  <c r="BE173" i="2"/>
  <c r="IE381" i="10"/>
  <c r="BN117" i="2"/>
  <c r="BN118" i="2"/>
  <c r="BN119" i="2"/>
  <c r="BN120" i="2"/>
  <c r="BN121" i="2"/>
  <c r="BN122" i="2"/>
  <c r="BN123" i="2"/>
  <c r="BN125" i="2"/>
  <c r="BN128" i="2"/>
  <c r="BN129" i="2"/>
  <c r="BN130" i="2"/>
  <c r="BN131" i="2"/>
  <c r="BN133" i="2"/>
  <c r="BN134" i="2"/>
  <c r="BN135" i="2"/>
  <c r="BN136" i="2"/>
  <c r="BN137" i="2"/>
  <c r="BN140" i="2"/>
  <c r="BN142" i="2"/>
  <c r="BN143" i="2"/>
  <c r="BN144" i="2"/>
  <c r="BN145" i="2"/>
  <c r="BN146" i="2"/>
  <c r="BN147" i="2"/>
  <c r="BN148" i="2"/>
  <c r="BN149" i="2"/>
  <c r="BN150" i="2"/>
  <c r="BN152" i="2"/>
  <c r="BN153" i="2"/>
  <c r="BN154" i="2"/>
  <c r="BN155" i="2"/>
  <c r="BN156" i="2"/>
  <c r="BN157" i="2"/>
  <c r="BN159" i="2"/>
  <c r="BN49" i="2"/>
  <c r="BN50" i="2"/>
  <c r="BN51" i="2"/>
  <c r="BN52" i="2"/>
  <c r="BN53" i="2"/>
  <c r="BN56" i="2"/>
  <c r="BN57" i="2"/>
  <c r="BN58" i="2"/>
  <c r="BN59" i="2"/>
  <c r="BN60" i="2"/>
  <c r="BN61" i="2"/>
  <c r="BN62" i="2"/>
  <c r="BN63" i="2"/>
  <c r="BN65" i="2"/>
  <c r="BN66" i="2"/>
  <c r="BN67" i="2"/>
  <c r="BN68" i="2"/>
  <c r="BN69" i="2"/>
  <c r="BN70" i="2"/>
  <c r="BN71" i="2"/>
  <c r="BN72" i="2"/>
  <c r="BN73" i="2"/>
  <c r="BN74" i="2"/>
  <c r="BN75" i="2"/>
  <c r="BN77" i="2"/>
  <c r="BN78" i="2"/>
  <c r="BN79" i="2"/>
  <c r="BN80" i="2"/>
  <c r="BN81" i="2"/>
  <c r="BN82" i="2"/>
  <c r="BN84" i="2"/>
  <c r="BN85" i="2"/>
  <c r="BN86" i="2"/>
  <c r="BN88" i="2"/>
  <c r="BN89" i="2"/>
  <c r="BN91" i="2"/>
  <c r="BN92" i="2"/>
  <c r="BN94" i="2"/>
  <c r="BN95" i="2"/>
  <c r="BN96" i="2"/>
  <c r="BN97" i="2"/>
  <c r="BN98" i="2"/>
  <c r="BN99" i="2"/>
  <c r="BN101" i="2"/>
  <c r="BN102" i="2"/>
  <c r="BN158" i="2"/>
  <c r="BN163" i="2"/>
  <c r="BN47" i="2"/>
  <c r="BN48" i="2"/>
  <c r="BN26" i="2"/>
  <c r="BN29" i="2"/>
  <c r="BN32" i="2"/>
  <c r="BN36" i="2"/>
  <c r="BN39" i="2"/>
  <c r="BN44" i="2"/>
  <c r="BN23" i="2"/>
  <c r="BN27" i="2"/>
  <c r="BN30" i="2"/>
  <c r="BN33" i="2"/>
  <c r="BN37" i="2"/>
  <c r="BN40" i="2"/>
  <c r="BN43" i="2"/>
  <c r="BN46" i="2"/>
  <c r="BN164" i="2"/>
  <c r="BN24" i="2"/>
  <c r="BN28" i="2"/>
  <c r="BN31" i="2"/>
  <c r="BN35" i="2"/>
  <c r="BN38" i="2"/>
  <c r="BN41" i="2"/>
  <c r="BN45" i="2"/>
  <c r="BN165" i="2"/>
  <c r="O24" i="7"/>
  <c r="P24" i="7"/>
  <c r="BK173" i="2"/>
  <c r="BL8" i="2"/>
  <c r="JG381" i="10"/>
  <c r="BM8" i="2"/>
  <c r="JF381" i="10"/>
  <c r="FG12" i="3"/>
  <c r="FG13" i="3"/>
  <c r="FG32" i="3"/>
  <c r="FG344" i="3"/>
  <c r="FG345" i="3"/>
  <c r="FG347" i="3"/>
  <c r="FG349" i="3"/>
  <c r="FG350" i="3"/>
  <c r="FG352" i="3"/>
  <c r="FG357" i="3"/>
  <c r="FG138" i="3"/>
  <c r="BZ253" i="3"/>
  <c r="BZ296" i="3"/>
  <c r="BZ176" i="3"/>
  <c r="BZ333" i="3"/>
  <c r="AJ82" i="3"/>
  <c r="BL138" i="3"/>
  <c r="BZ127" i="3"/>
  <c r="BZ233" i="3"/>
  <c r="BZ364" i="3"/>
  <c r="BL134" i="3"/>
  <c r="BL140" i="3"/>
  <c r="BL149" i="3"/>
  <c r="BZ32" i="3"/>
  <c r="BZ46" i="3"/>
  <c r="BZ129" i="3"/>
  <c r="BZ141" i="3"/>
  <c r="BL129" i="3"/>
  <c r="BL135" i="3"/>
  <c r="BL141" i="3"/>
  <c r="BL150" i="3"/>
  <c r="BZ38" i="3"/>
  <c r="BZ126" i="3"/>
  <c r="BZ130" i="3"/>
  <c r="BZ145" i="3"/>
  <c r="BZ177" i="3"/>
  <c r="BZ238" i="3"/>
  <c r="BZ258" i="3"/>
  <c r="BZ305" i="3"/>
  <c r="BZ344" i="3"/>
  <c r="BZ366" i="3"/>
  <c r="BL131" i="3"/>
  <c r="BL142" i="3"/>
  <c r="BL151" i="3"/>
  <c r="BZ44" i="3"/>
  <c r="BZ132" i="3"/>
  <c r="BZ163" i="3"/>
  <c r="BZ178" i="3"/>
  <c r="BZ243" i="3"/>
  <c r="BZ278" i="3"/>
  <c r="BZ328" i="3"/>
  <c r="BZ353" i="3"/>
  <c r="BZ367" i="3"/>
  <c r="BL133" i="3"/>
  <c r="BL139" i="3"/>
  <c r="BL143" i="3"/>
  <c r="BZ23" i="3"/>
  <c r="BZ45" i="3"/>
  <c r="BZ128" i="3"/>
  <c r="BZ137" i="3"/>
  <c r="BZ169" i="3"/>
  <c r="BZ226" i="3"/>
  <c r="BZ248" i="3"/>
  <c r="BZ291" i="3"/>
  <c r="BZ329" i="3"/>
  <c r="BZ357" i="3"/>
  <c r="BZ368" i="3"/>
  <c r="AJ81" i="3"/>
  <c r="AJ77" i="3"/>
  <c r="AJ73" i="3"/>
  <c r="AJ94" i="3"/>
  <c r="AJ233" i="3"/>
  <c r="AJ253" i="3"/>
  <c r="AJ322" i="3"/>
  <c r="AJ80" i="3"/>
  <c r="AJ76" i="3"/>
  <c r="AJ72" i="3"/>
  <c r="AJ99" i="3"/>
  <c r="AJ238" i="3"/>
  <c r="AJ258" i="3"/>
  <c r="AJ328" i="3"/>
  <c r="AJ69" i="3"/>
  <c r="AJ79" i="3"/>
  <c r="AJ75" i="3"/>
  <c r="AJ71" i="3"/>
  <c r="AJ104" i="3"/>
  <c r="AJ243" i="3"/>
  <c r="AJ305" i="3"/>
  <c r="AJ329" i="3"/>
  <c r="AJ78" i="3"/>
  <c r="AJ74" i="3"/>
  <c r="AJ70" i="3"/>
  <c r="AJ109" i="3"/>
  <c r="AJ248" i="3"/>
  <c r="AJ306" i="3"/>
  <c r="AJ334" i="3"/>
  <c r="BJ173" i="2" l="1"/>
  <c r="JH381" i="10"/>
  <c r="JH382" i="10" s="1"/>
  <c r="JK381" i="10"/>
  <c r="JK382" i="10" s="1"/>
  <c r="JG382" i="10"/>
  <c r="DN381" i="10"/>
  <c r="DH382" i="10"/>
  <c r="JF382" i="10"/>
  <c r="BI173" i="2"/>
  <c r="BL173" i="2"/>
  <c r="BH173" i="2"/>
  <c r="BN167" i="2"/>
  <c r="BM173" i="2"/>
  <c r="JQ82" i="3"/>
  <c r="JQ12" i="3"/>
  <c r="JQ178" i="3"/>
  <c r="JQ152" i="3"/>
  <c r="JQ150" i="3"/>
  <c r="JQ45" i="3"/>
  <c r="JQ353" i="3"/>
  <c r="JQ153" i="3"/>
  <c r="JQ151" i="3"/>
  <c r="JQ23" i="3"/>
  <c r="JQ46" i="3"/>
  <c r="JJ381" i="10" l="1"/>
  <c r="JJ382" i="10" s="1"/>
  <c r="E28" i="9"/>
  <c r="G28" i="9" s="1"/>
  <c r="D28" i="9"/>
  <c r="F28" i="9" s="1"/>
  <c r="G27" i="9"/>
  <c r="F27" i="9"/>
  <c r="G26" i="9"/>
  <c r="F26" i="9"/>
  <c r="G25" i="9"/>
  <c r="F25" i="9"/>
  <c r="G24" i="9"/>
  <c r="F24" i="9"/>
  <c r="G23" i="9"/>
  <c r="F23" i="9"/>
  <c r="G22" i="9"/>
  <c r="F22" i="9"/>
  <c r="G21" i="9"/>
  <c r="F21" i="9"/>
  <c r="G20" i="9"/>
  <c r="F20" i="9"/>
  <c r="G19" i="9"/>
  <c r="F19" i="9"/>
  <c r="G18" i="9"/>
  <c r="F18" i="9"/>
  <c r="G17" i="9"/>
  <c r="F17" i="9"/>
  <c r="G16" i="9"/>
  <c r="F16" i="9"/>
  <c r="G15" i="9"/>
  <c r="F15" i="9"/>
  <c r="G14" i="9"/>
  <c r="F14" i="9"/>
  <c r="G13" i="9"/>
  <c r="F13" i="9"/>
  <c r="G12" i="9"/>
  <c r="F12" i="9"/>
  <c r="IM377" i="3"/>
  <c r="IL377" i="3"/>
  <c r="IL376" i="3"/>
  <c r="IM363" i="3"/>
  <c r="IL363" i="3"/>
  <c r="IL362" i="3"/>
  <c r="IM356" i="3"/>
  <c r="IL356" i="3"/>
  <c r="IM342" i="3"/>
  <c r="IL342" i="3"/>
  <c r="IL341" i="3"/>
  <c r="IM337" i="3"/>
  <c r="IL337" i="3"/>
  <c r="IM332" i="3"/>
  <c r="IL332" i="3"/>
  <c r="IM327" i="3"/>
  <c r="IL327" i="3"/>
  <c r="IM321" i="3"/>
  <c r="IL321" i="3"/>
  <c r="IM314" i="3"/>
  <c r="IL314" i="3"/>
  <c r="IM302" i="3"/>
  <c r="IL302" i="3"/>
  <c r="IL301" i="3"/>
  <c r="IM295" i="3"/>
  <c r="IL295" i="3"/>
  <c r="IM290" i="3"/>
  <c r="IL290" i="3"/>
  <c r="IL289" i="3"/>
  <c r="IM282" i="3"/>
  <c r="IL282" i="3"/>
  <c r="IM277" i="3"/>
  <c r="IL277" i="3"/>
  <c r="IM272" i="3"/>
  <c r="IL272" i="3"/>
  <c r="IM267" i="3"/>
  <c r="IL267" i="3"/>
  <c r="IM262" i="3"/>
  <c r="IL262" i="3"/>
  <c r="IM257" i="3"/>
  <c r="IL257" i="3"/>
  <c r="IM252" i="3"/>
  <c r="IL252" i="3"/>
  <c r="IM247" i="3"/>
  <c r="IL247" i="3"/>
  <c r="IM242" i="3"/>
  <c r="IL242" i="3"/>
  <c r="IM237" i="3"/>
  <c r="IL237" i="3"/>
  <c r="IM232" i="3"/>
  <c r="IL232" i="3"/>
  <c r="IL231" i="3"/>
  <c r="IM225" i="3"/>
  <c r="IL225" i="3"/>
  <c r="IL224" i="3"/>
  <c r="IM219" i="3"/>
  <c r="IL219" i="3"/>
  <c r="IM214" i="3"/>
  <c r="IL214" i="3"/>
  <c r="IM209" i="3"/>
  <c r="IL209" i="3"/>
  <c r="IL208" i="3"/>
  <c r="IM202" i="3"/>
  <c r="IL202" i="3"/>
  <c r="IM183" i="3"/>
  <c r="IL183" i="3"/>
  <c r="IL182" i="3"/>
  <c r="IM175" i="3"/>
  <c r="IL175" i="3"/>
  <c r="IM168" i="3"/>
  <c r="IL168" i="3"/>
  <c r="IL167" i="3"/>
  <c r="IM162" i="3"/>
  <c r="IL162" i="3"/>
  <c r="IM125" i="3"/>
  <c r="IL125" i="3"/>
  <c r="IL124" i="3"/>
  <c r="IM119" i="3"/>
  <c r="IL119" i="3"/>
  <c r="IM114" i="3"/>
  <c r="IL114" i="3"/>
  <c r="IL113" i="3"/>
  <c r="IM108" i="3"/>
  <c r="IL108" i="3"/>
  <c r="IM103" i="3"/>
  <c r="IL103" i="3"/>
  <c r="IM98" i="3"/>
  <c r="IL98" i="3"/>
  <c r="IM93" i="3"/>
  <c r="IL93" i="3"/>
  <c r="IM88" i="3"/>
  <c r="IL88" i="3"/>
  <c r="IM68" i="3"/>
  <c r="IL68" i="3"/>
  <c r="IL67" i="3"/>
  <c r="IM58" i="3"/>
  <c r="IL58" i="3"/>
  <c r="IL57" i="3"/>
  <c r="IM52" i="3"/>
  <c r="IL52" i="3"/>
  <c r="IL51" i="3"/>
  <c r="IM43" i="3"/>
  <c r="IL43" i="3"/>
  <c r="IL42" i="3"/>
  <c r="IM37" i="3"/>
  <c r="IL37" i="3"/>
  <c r="IL36" i="3"/>
  <c r="IM31" i="3"/>
  <c r="IL31" i="3"/>
  <c r="IM27" i="3"/>
  <c r="IL27" i="3"/>
  <c r="IL26" i="3"/>
  <c r="IM22" i="3"/>
  <c r="IL22" i="3"/>
  <c r="IL10" i="3"/>
  <c r="HX377" i="3"/>
  <c r="HX376" i="3"/>
  <c r="HX363" i="3"/>
  <c r="HX362" i="3"/>
  <c r="HX356" i="3"/>
  <c r="HX342" i="3"/>
  <c r="HX341" i="3"/>
  <c r="HY337" i="3"/>
  <c r="HX337" i="3"/>
  <c r="HX332" i="3"/>
  <c r="HX327" i="3"/>
  <c r="HX321" i="3"/>
  <c r="HX314" i="3"/>
  <c r="HX302" i="3"/>
  <c r="HX301" i="3"/>
  <c r="HX295" i="3"/>
  <c r="HX290" i="3"/>
  <c r="HX289" i="3"/>
  <c r="HY282" i="3"/>
  <c r="HX282" i="3"/>
  <c r="HX277" i="3"/>
  <c r="HX272" i="3"/>
  <c r="HX267" i="3"/>
  <c r="HX262" i="3"/>
  <c r="HX257" i="3"/>
  <c r="HX252" i="3"/>
  <c r="HX247" i="3"/>
  <c r="HX242" i="3"/>
  <c r="HX237" i="3"/>
  <c r="HX232" i="3"/>
  <c r="HX231" i="3"/>
  <c r="HX225" i="3"/>
  <c r="HX224" i="3"/>
  <c r="HX219" i="3"/>
  <c r="HX214" i="3"/>
  <c r="HX209" i="3"/>
  <c r="HX208" i="3"/>
  <c r="HX202" i="3"/>
  <c r="HX183" i="3"/>
  <c r="HX182" i="3"/>
  <c r="HX175" i="3"/>
  <c r="HX168" i="3"/>
  <c r="HX167" i="3"/>
  <c r="HX162" i="3"/>
  <c r="HX125" i="3"/>
  <c r="HX124" i="3"/>
  <c r="HX119" i="3"/>
  <c r="HX114" i="3"/>
  <c r="HX113" i="3"/>
  <c r="HX108" i="3"/>
  <c r="HX103" i="3"/>
  <c r="HX98" i="3"/>
  <c r="HX93" i="3"/>
  <c r="HX88" i="3"/>
  <c r="HX68" i="3"/>
  <c r="HX67" i="3"/>
  <c r="HX58" i="3"/>
  <c r="HX57" i="3"/>
  <c r="HX52" i="3"/>
  <c r="HX51" i="3"/>
  <c r="HX43" i="3"/>
  <c r="HX42" i="3"/>
  <c r="HX37" i="3"/>
  <c r="HX36" i="3"/>
  <c r="HX31" i="3"/>
  <c r="HX27" i="3"/>
  <c r="HX26" i="3"/>
  <c r="HX22" i="3"/>
  <c r="HX10" i="3"/>
  <c r="HJ377" i="3"/>
  <c r="HJ376" i="3"/>
  <c r="HJ363" i="3"/>
  <c r="HJ362" i="3"/>
  <c r="HJ356" i="3"/>
  <c r="HJ342" i="3"/>
  <c r="HJ341" i="3"/>
  <c r="HK337" i="3"/>
  <c r="HJ337" i="3"/>
  <c r="HJ332" i="3"/>
  <c r="HJ327" i="3"/>
  <c r="HJ321" i="3"/>
  <c r="HJ314" i="3"/>
  <c r="HJ302" i="3"/>
  <c r="HJ301" i="3"/>
  <c r="HJ295" i="3"/>
  <c r="HJ290" i="3"/>
  <c r="HJ289" i="3"/>
  <c r="HK282" i="3"/>
  <c r="HJ282" i="3"/>
  <c r="HJ277" i="3"/>
  <c r="HJ272" i="3"/>
  <c r="HJ267" i="3"/>
  <c r="HJ262" i="3"/>
  <c r="HJ257" i="3"/>
  <c r="HJ252" i="3"/>
  <c r="HJ247" i="3"/>
  <c r="HJ242" i="3"/>
  <c r="HJ237" i="3"/>
  <c r="HJ232" i="3"/>
  <c r="HJ231" i="3"/>
  <c r="HJ225" i="3"/>
  <c r="HJ224" i="3"/>
  <c r="HJ219" i="3"/>
  <c r="HJ214" i="3"/>
  <c r="HJ209" i="3"/>
  <c r="HJ208" i="3"/>
  <c r="HJ202" i="3"/>
  <c r="HJ183" i="3"/>
  <c r="HJ182" i="3"/>
  <c r="HJ175" i="3"/>
  <c r="HJ168" i="3"/>
  <c r="HJ167" i="3"/>
  <c r="HJ162" i="3"/>
  <c r="HJ125" i="3"/>
  <c r="HJ124" i="3"/>
  <c r="HJ119" i="3"/>
  <c r="HJ114" i="3"/>
  <c r="HJ113" i="3"/>
  <c r="HJ108" i="3"/>
  <c r="HJ103" i="3"/>
  <c r="HJ98" i="3"/>
  <c r="HJ93" i="3"/>
  <c r="HJ88" i="3"/>
  <c r="HJ68" i="3"/>
  <c r="HJ67" i="3"/>
  <c r="HJ58" i="3"/>
  <c r="HJ57" i="3"/>
  <c r="HJ52" i="3"/>
  <c r="HJ51" i="3"/>
  <c r="HJ43" i="3"/>
  <c r="HJ42" i="3"/>
  <c r="HJ37" i="3"/>
  <c r="HJ36" i="3"/>
  <c r="HJ31" i="3"/>
  <c r="HJ27" i="3"/>
  <c r="HJ26" i="3"/>
  <c r="HJ22" i="3"/>
  <c r="HJ10" i="3"/>
  <c r="GV377" i="3"/>
  <c r="GV376" i="3"/>
  <c r="GV363" i="3"/>
  <c r="GV362" i="3"/>
  <c r="GV356" i="3"/>
  <c r="GV342" i="3"/>
  <c r="GV341" i="3"/>
  <c r="GV337" i="3"/>
  <c r="GV332" i="3"/>
  <c r="GV327" i="3"/>
  <c r="GV321" i="3"/>
  <c r="GV314" i="3"/>
  <c r="GV302" i="3"/>
  <c r="GV301" i="3"/>
  <c r="GV295" i="3"/>
  <c r="GV290" i="3"/>
  <c r="GV289" i="3"/>
  <c r="GV282" i="3"/>
  <c r="GV277" i="3"/>
  <c r="GV272" i="3"/>
  <c r="GV267" i="3"/>
  <c r="GV262" i="3"/>
  <c r="GV257" i="3"/>
  <c r="GV252" i="3"/>
  <c r="GV247" i="3"/>
  <c r="GV242" i="3"/>
  <c r="GV237" i="3"/>
  <c r="GV232" i="3"/>
  <c r="GV231" i="3"/>
  <c r="GV225" i="3"/>
  <c r="GV224" i="3"/>
  <c r="GV219" i="3"/>
  <c r="GV214" i="3"/>
  <c r="GV209" i="3"/>
  <c r="GV208" i="3"/>
  <c r="GV202" i="3"/>
  <c r="GV183" i="3"/>
  <c r="GV182" i="3"/>
  <c r="GV175" i="3"/>
  <c r="GV168" i="3"/>
  <c r="GV167" i="3"/>
  <c r="GV162" i="3"/>
  <c r="GV125" i="3"/>
  <c r="GV124" i="3"/>
  <c r="GV119" i="3"/>
  <c r="GV114" i="3"/>
  <c r="GV113" i="3"/>
  <c r="GV108" i="3"/>
  <c r="GV103" i="3"/>
  <c r="GV98" i="3"/>
  <c r="GV93" i="3"/>
  <c r="GV88" i="3"/>
  <c r="GV68" i="3"/>
  <c r="GV67" i="3"/>
  <c r="GV58" i="3"/>
  <c r="GV57" i="3"/>
  <c r="GV52" i="3"/>
  <c r="GV51" i="3"/>
  <c r="GV43" i="3"/>
  <c r="GV42" i="3"/>
  <c r="GV37" i="3"/>
  <c r="GV36" i="3"/>
  <c r="GV31" i="3"/>
  <c r="GV27" i="3"/>
  <c r="GV26" i="3"/>
  <c r="GV22" i="3"/>
  <c r="GV10" i="3"/>
  <c r="GH377" i="3"/>
  <c r="GH376" i="3"/>
  <c r="GH363" i="3"/>
  <c r="GH362" i="3"/>
  <c r="GH356" i="3"/>
  <c r="GH342" i="3"/>
  <c r="GH341" i="3"/>
  <c r="GI337" i="3"/>
  <c r="GH337" i="3"/>
  <c r="GH332" i="3"/>
  <c r="GH327" i="3"/>
  <c r="GH321" i="3"/>
  <c r="GH314" i="3"/>
  <c r="GH302" i="3"/>
  <c r="GH301" i="3"/>
  <c r="GH295" i="3"/>
  <c r="GH290" i="3"/>
  <c r="GH289" i="3"/>
  <c r="GI282" i="3"/>
  <c r="GH282" i="3"/>
  <c r="GH277" i="3"/>
  <c r="GH272" i="3"/>
  <c r="GH267" i="3"/>
  <c r="GH262" i="3"/>
  <c r="GH257" i="3"/>
  <c r="GH252" i="3"/>
  <c r="GH247" i="3"/>
  <c r="GH242" i="3"/>
  <c r="GH237" i="3"/>
  <c r="GH232" i="3"/>
  <c r="GH231" i="3"/>
  <c r="GH225" i="3"/>
  <c r="GH224" i="3"/>
  <c r="GH219" i="3"/>
  <c r="GH214" i="3"/>
  <c r="GH209" i="3"/>
  <c r="GH208" i="3"/>
  <c r="GH202" i="3"/>
  <c r="GH183" i="3"/>
  <c r="GH182" i="3"/>
  <c r="GH175" i="3"/>
  <c r="GH168" i="3"/>
  <c r="GH167" i="3"/>
  <c r="GH162" i="3"/>
  <c r="GH125" i="3"/>
  <c r="GH124" i="3"/>
  <c r="GH119" i="3"/>
  <c r="GH114" i="3"/>
  <c r="GH113" i="3"/>
  <c r="GH108" i="3"/>
  <c r="GH103" i="3"/>
  <c r="GH98" i="3"/>
  <c r="GH93" i="3"/>
  <c r="GH88" i="3"/>
  <c r="GH68" i="3"/>
  <c r="GH67" i="3"/>
  <c r="GH58" i="3"/>
  <c r="GH57" i="3"/>
  <c r="GH52" i="3"/>
  <c r="GH51" i="3"/>
  <c r="GH43" i="3"/>
  <c r="GH42" i="3"/>
  <c r="GH37" i="3"/>
  <c r="GH36" i="3"/>
  <c r="GH31" i="3"/>
  <c r="GH27" i="3"/>
  <c r="GH26" i="3"/>
  <c r="GH22" i="3"/>
  <c r="GH10" i="3"/>
  <c r="FT377" i="3"/>
  <c r="FT376" i="3"/>
  <c r="FT363" i="3"/>
  <c r="FT362" i="3"/>
  <c r="FT356" i="3"/>
  <c r="FT342" i="3"/>
  <c r="FT341" i="3"/>
  <c r="FT337" i="3"/>
  <c r="FT332" i="3"/>
  <c r="FT327" i="3"/>
  <c r="FT321" i="3"/>
  <c r="FT314" i="3"/>
  <c r="FT302" i="3"/>
  <c r="FT301" i="3"/>
  <c r="FT290" i="3"/>
  <c r="FT289" i="3"/>
  <c r="FT282" i="3"/>
  <c r="FT277" i="3"/>
  <c r="FT272" i="3"/>
  <c r="FT267" i="3"/>
  <c r="FT262" i="3"/>
  <c r="FT257" i="3"/>
  <c r="FT252" i="3"/>
  <c r="FT247" i="3"/>
  <c r="FT242" i="3"/>
  <c r="FT237" i="3"/>
  <c r="FT232" i="3"/>
  <c r="FT231" i="3"/>
  <c r="FT225" i="3"/>
  <c r="FT224" i="3"/>
  <c r="FT219" i="3"/>
  <c r="FT214" i="3"/>
  <c r="FT209" i="3"/>
  <c r="FT208" i="3"/>
  <c r="FT202" i="3"/>
  <c r="FT183" i="3"/>
  <c r="FT182" i="3"/>
  <c r="FT175" i="3"/>
  <c r="FT168" i="3"/>
  <c r="FT167" i="3"/>
  <c r="FT162" i="3"/>
  <c r="FT125" i="3"/>
  <c r="FT124" i="3"/>
  <c r="FT119" i="3"/>
  <c r="FT114" i="3"/>
  <c r="FT113" i="3"/>
  <c r="FT108" i="3"/>
  <c r="FT103" i="3"/>
  <c r="FT98" i="3"/>
  <c r="FT93" i="3"/>
  <c r="FT88" i="3"/>
  <c r="FT68" i="3"/>
  <c r="FT67" i="3"/>
  <c r="FT58" i="3"/>
  <c r="FT57" i="3"/>
  <c r="FT52" i="3"/>
  <c r="FT51" i="3"/>
  <c r="FT43" i="3"/>
  <c r="FT42" i="3"/>
  <c r="FT37" i="3"/>
  <c r="FT36" i="3"/>
  <c r="FT31" i="3"/>
  <c r="FT27" i="3"/>
  <c r="FT26" i="3"/>
  <c r="FT22" i="3"/>
  <c r="FT10" i="3"/>
  <c r="FF377" i="3"/>
  <c r="FF376" i="3"/>
  <c r="FF363" i="3"/>
  <c r="FF362" i="3"/>
  <c r="FF356" i="3"/>
  <c r="FF342" i="3"/>
  <c r="FF341" i="3"/>
  <c r="FF337" i="3"/>
  <c r="FF332" i="3"/>
  <c r="FF327" i="3"/>
  <c r="FF321" i="3"/>
  <c r="FF314" i="3"/>
  <c r="FF302" i="3"/>
  <c r="FF301" i="3"/>
  <c r="FF295" i="3"/>
  <c r="FF290" i="3"/>
  <c r="FF289" i="3"/>
  <c r="FF282" i="3"/>
  <c r="FF277" i="3"/>
  <c r="FF272" i="3"/>
  <c r="FF267" i="3"/>
  <c r="FF262" i="3"/>
  <c r="FF257" i="3"/>
  <c r="FF252" i="3"/>
  <c r="FF247" i="3"/>
  <c r="FF242" i="3"/>
  <c r="FF237" i="3"/>
  <c r="FF232" i="3"/>
  <c r="FF231" i="3"/>
  <c r="FF225" i="3"/>
  <c r="FF224" i="3"/>
  <c r="FF219" i="3"/>
  <c r="FF214" i="3"/>
  <c r="FF209" i="3"/>
  <c r="FF208" i="3"/>
  <c r="FF202" i="3"/>
  <c r="FF183" i="3"/>
  <c r="FF182" i="3"/>
  <c r="FF175" i="3"/>
  <c r="FF168" i="3"/>
  <c r="FF167" i="3"/>
  <c r="FF162" i="3"/>
  <c r="FF125" i="3"/>
  <c r="FF124" i="3"/>
  <c r="FF119" i="3"/>
  <c r="FF114" i="3"/>
  <c r="FF113" i="3"/>
  <c r="FF108" i="3"/>
  <c r="FF103" i="3"/>
  <c r="FF98" i="3"/>
  <c r="FF93" i="3"/>
  <c r="FF88" i="3"/>
  <c r="FF68" i="3"/>
  <c r="FF67" i="3"/>
  <c r="FF58" i="3"/>
  <c r="FF57" i="3"/>
  <c r="FF52" i="3"/>
  <c r="FF51" i="3"/>
  <c r="FF43" i="3"/>
  <c r="FF42" i="3"/>
  <c r="FF37" i="3"/>
  <c r="FF36" i="3"/>
  <c r="FF31" i="3"/>
  <c r="FF27" i="3"/>
  <c r="FF26" i="3"/>
  <c r="FF22" i="3"/>
  <c r="FF10" i="3"/>
  <c r="ER377" i="3"/>
  <c r="ER376" i="3"/>
  <c r="ER363" i="3"/>
  <c r="ER362" i="3"/>
  <c r="ER356" i="3"/>
  <c r="ER342" i="3"/>
  <c r="ER341" i="3"/>
  <c r="ER337" i="3"/>
  <c r="ER332" i="3"/>
  <c r="ER327" i="3"/>
  <c r="ER321" i="3"/>
  <c r="ER314" i="3"/>
  <c r="ER302" i="3"/>
  <c r="ER301" i="3"/>
  <c r="ER295" i="3"/>
  <c r="ER290" i="3"/>
  <c r="ER289" i="3"/>
  <c r="ER282" i="3"/>
  <c r="ER277" i="3"/>
  <c r="ER272" i="3"/>
  <c r="ER267" i="3"/>
  <c r="ER262" i="3"/>
  <c r="ER257" i="3"/>
  <c r="ER252" i="3"/>
  <c r="ER247" i="3"/>
  <c r="ER242" i="3"/>
  <c r="ER237" i="3"/>
  <c r="ER232" i="3"/>
  <c r="ER231" i="3"/>
  <c r="ER225" i="3"/>
  <c r="ER224" i="3"/>
  <c r="ER219" i="3"/>
  <c r="ER214" i="3"/>
  <c r="ER209" i="3"/>
  <c r="ER208" i="3"/>
  <c r="ER202" i="3"/>
  <c r="ER183" i="3"/>
  <c r="ER182" i="3"/>
  <c r="ER175" i="3"/>
  <c r="ER168" i="3"/>
  <c r="ER167" i="3"/>
  <c r="ER162" i="3"/>
  <c r="ER125" i="3"/>
  <c r="ER124" i="3"/>
  <c r="ER119" i="3"/>
  <c r="ER114" i="3"/>
  <c r="ER113" i="3"/>
  <c r="ER108" i="3"/>
  <c r="ER103" i="3"/>
  <c r="ER98" i="3"/>
  <c r="ER93" i="3"/>
  <c r="ER88" i="3"/>
  <c r="ER68" i="3"/>
  <c r="ER67" i="3"/>
  <c r="ER58" i="3"/>
  <c r="ER57" i="3"/>
  <c r="ER52" i="3"/>
  <c r="ER51" i="3"/>
  <c r="ER43" i="3"/>
  <c r="ER42" i="3"/>
  <c r="ER37" i="3"/>
  <c r="ER36" i="3"/>
  <c r="ER31" i="3"/>
  <c r="ER27" i="3"/>
  <c r="ER26" i="3"/>
  <c r="ER22" i="3"/>
  <c r="ER10" i="3"/>
  <c r="ED377" i="3"/>
  <c r="ED376" i="3"/>
  <c r="ED363" i="3"/>
  <c r="ED362" i="3"/>
  <c r="ED356" i="3"/>
  <c r="ED342" i="3"/>
  <c r="ED341" i="3"/>
  <c r="ED337" i="3"/>
  <c r="ED332" i="3"/>
  <c r="ED327" i="3"/>
  <c r="ED321" i="3"/>
  <c r="ED314" i="3"/>
  <c r="ED302" i="3"/>
  <c r="ED301" i="3"/>
  <c r="ED295" i="3"/>
  <c r="ED290" i="3"/>
  <c r="ED289" i="3"/>
  <c r="ED282" i="3"/>
  <c r="ED277" i="3"/>
  <c r="ED272" i="3"/>
  <c r="ED267" i="3"/>
  <c r="ED262" i="3"/>
  <c r="ED257" i="3"/>
  <c r="ED252" i="3"/>
  <c r="ED247" i="3"/>
  <c r="ED242" i="3"/>
  <c r="ED237" i="3"/>
  <c r="ED232" i="3"/>
  <c r="ED231" i="3"/>
  <c r="ED225" i="3"/>
  <c r="ED224" i="3"/>
  <c r="ED219" i="3"/>
  <c r="ED214" i="3"/>
  <c r="ED209" i="3"/>
  <c r="ED208" i="3"/>
  <c r="ED202" i="3"/>
  <c r="ED183" i="3"/>
  <c r="ED182" i="3"/>
  <c r="ED175" i="3"/>
  <c r="ED168" i="3"/>
  <c r="ED167" i="3"/>
  <c r="ED162" i="3"/>
  <c r="ED125" i="3"/>
  <c r="ED124" i="3"/>
  <c r="ED119" i="3"/>
  <c r="ED114" i="3"/>
  <c r="ED113" i="3"/>
  <c r="ED108" i="3"/>
  <c r="ED103" i="3"/>
  <c r="ED98" i="3"/>
  <c r="ED93" i="3"/>
  <c r="ED88" i="3"/>
  <c r="ED68" i="3"/>
  <c r="ED67" i="3"/>
  <c r="ED58" i="3"/>
  <c r="ED57" i="3"/>
  <c r="ED52" i="3"/>
  <c r="ED51" i="3"/>
  <c r="ED43" i="3"/>
  <c r="ED42" i="3"/>
  <c r="ED37" i="3"/>
  <c r="ED36" i="3"/>
  <c r="ED31" i="3"/>
  <c r="ED27" i="3"/>
  <c r="ED26" i="3"/>
  <c r="ED22" i="3"/>
  <c r="ED10" i="3"/>
  <c r="DP377" i="3"/>
  <c r="DP376" i="3"/>
  <c r="DP363" i="3"/>
  <c r="DP362" i="3"/>
  <c r="DP356" i="3"/>
  <c r="DP342" i="3"/>
  <c r="DP341" i="3"/>
  <c r="DP337" i="3"/>
  <c r="DP332" i="3"/>
  <c r="DP327" i="3"/>
  <c r="DP321" i="3"/>
  <c r="DP314" i="3"/>
  <c r="DP302" i="3"/>
  <c r="DP301" i="3"/>
  <c r="DP295" i="3"/>
  <c r="DP290" i="3"/>
  <c r="DP289" i="3"/>
  <c r="DP282" i="3"/>
  <c r="DP277" i="3"/>
  <c r="DP272" i="3"/>
  <c r="DP267" i="3"/>
  <c r="DP262" i="3"/>
  <c r="DP257" i="3"/>
  <c r="DP252" i="3"/>
  <c r="DP247" i="3"/>
  <c r="DP242" i="3"/>
  <c r="DP237" i="3"/>
  <c r="DP232" i="3"/>
  <c r="DP231" i="3"/>
  <c r="DP225" i="3"/>
  <c r="DP224" i="3"/>
  <c r="DP219" i="3"/>
  <c r="DP214" i="3"/>
  <c r="DP209" i="3"/>
  <c r="DP208" i="3"/>
  <c r="DP202" i="3"/>
  <c r="DP183" i="3"/>
  <c r="DP182" i="3"/>
  <c r="DP175" i="3"/>
  <c r="DP168" i="3"/>
  <c r="DP167" i="3"/>
  <c r="DP162" i="3"/>
  <c r="DP125" i="3"/>
  <c r="DP124" i="3"/>
  <c r="DP119" i="3"/>
  <c r="DP114" i="3"/>
  <c r="DP113" i="3"/>
  <c r="DP108" i="3"/>
  <c r="DP103" i="3"/>
  <c r="DP98" i="3"/>
  <c r="DP93" i="3"/>
  <c r="DP88" i="3"/>
  <c r="DP68" i="3"/>
  <c r="DP67" i="3"/>
  <c r="DP58" i="3"/>
  <c r="DP57" i="3"/>
  <c r="DP52" i="3"/>
  <c r="DP51" i="3"/>
  <c r="DP43" i="3"/>
  <c r="DP42" i="3"/>
  <c r="DP37" i="3"/>
  <c r="DP36" i="3"/>
  <c r="DP31" i="3"/>
  <c r="DP27" i="3"/>
  <c r="DP26" i="3"/>
  <c r="DP22" i="3"/>
  <c r="DP10" i="3"/>
  <c r="DB377" i="3"/>
  <c r="DB376" i="3"/>
  <c r="DB363" i="3"/>
  <c r="DB362" i="3"/>
  <c r="DB356" i="3"/>
  <c r="DB342" i="3"/>
  <c r="DB341" i="3"/>
  <c r="DB337" i="3"/>
  <c r="DB332" i="3"/>
  <c r="DB327" i="3"/>
  <c r="DB321" i="3"/>
  <c r="DB314" i="3"/>
  <c r="DB302" i="3"/>
  <c r="DB301" i="3"/>
  <c r="DB295" i="3"/>
  <c r="DB290" i="3"/>
  <c r="DB289" i="3"/>
  <c r="DB282" i="3"/>
  <c r="DB277" i="3"/>
  <c r="DB272" i="3"/>
  <c r="DB267" i="3"/>
  <c r="DB262" i="3"/>
  <c r="DB257" i="3"/>
  <c r="DB252" i="3"/>
  <c r="DB247" i="3"/>
  <c r="DB242" i="3"/>
  <c r="DB237" i="3"/>
  <c r="DB232" i="3"/>
  <c r="DB231" i="3"/>
  <c r="DB225" i="3"/>
  <c r="DB224" i="3"/>
  <c r="DB219" i="3"/>
  <c r="DB214" i="3"/>
  <c r="DB209" i="3"/>
  <c r="DB208" i="3"/>
  <c r="DB202" i="3"/>
  <c r="DB183" i="3"/>
  <c r="DB182" i="3"/>
  <c r="DB167" i="3"/>
  <c r="DB162" i="3"/>
  <c r="DB125" i="3"/>
  <c r="DB124" i="3"/>
  <c r="DB119" i="3"/>
  <c r="DB114" i="3"/>
  <c r="DB113" i="3"/>
  <c r="DB108" i="3"/>
  <c r="DB103" i="3"/>
  <c r="DB98" i="3"/>
  <c r="DB93" i="3"/>
  <c r="DB88" i="3"/>
  <c r="DB68" i="3"/>
  <c r="DB67" i="3"/>
  <c r="DB58" i="3"/>
  <c r="DB57" i="3"/>
  <c r="DB52" i="3"/>
  <c r="DB51" i="3"/>
  <c r="DB43" i="3"/>
  <c r="DB42" i="3"/>
  <c r="DB37" i="3"/>
  <c r="DB36" i="3"/>
  <c r="DB31" i="3"/>
  <c r="DB27" i="3"/>
  <c r="DB26" i="3"/>
  <c r="DB22" i="3"/>
  <c r="DB10" i="3"/>
  <c r="CM377" i="3"/>
  <c r="CM376" i="3"/>
  <c r="CM363" i="3"/>
  <c r="CM362" i="3"/>
  <c r="CM356" i="3"/>
  <c r="CM342" i="3"/>
  <c r="CM341" i="3"/>
  <c r="CM337" i="3"/>
  <c r="CM332" i="3"/>
  <c r="CM327" i="3"/>
  <c r="CM321" i="3"/>
  <c r="CM314" i="3"/>
  <c r="CM302" i="3"/>
  <c r="CM301" i="3"/>
  <c r="CM295" i="3"/>
  <c r="CM290" i="3"/>
  <c r="CM289" i="3"/>
  <c r="CM282" i="3"/>
  <c r="CM277" i="3"/>
  <c r="CM272" i="3"/>
  <c r="CM267" i="3"/>
  <c r="CM262" i="3"/>
  <c r="CM257" i="3"/>
  <c r="CM252" i="3"/>
  <c r="CM247" i="3"/>
  <c r="CM242" i="3"/>
  <c r="CM237" i="3"/>
  <c r="CM232" i="3"/>
  <c r="CM231" i="3"/>
  <c r="CM225" i="3"/>
  <c r="CM224" i="3"/>
  <c r="CM219" i="3"/>
  <c r="CM214" i="3"/>
  <c r="CM209" i="3"/>
  <c r="CM208" i="3"/>
  <c r="CM202" i="3"/>
  <c r="CM183" i="3"/>
  <c r="CM182" i="3"/>
  <c r="CM175" i="3"/>
  <c r="CM168" i="3"/>
  <c r="CM167" i="3"/>
  <c r="CM162" i="3"/>
  <c r="CM125" i="3"/>
  <c r="CM124" i="3"/>
  <c r="CM119" i="3"/>
  <c r="CM114" i="3"/>
  <c r="CM113" i="3"/>
  <c r="CM108" i="3"/>
  <c r="CM103" i="3"/>
  <c r="CM98" i="3"/>
  <c r="CM93" i="3"/>
  <c r="CM88" i="3"/>
  <c r="CM68" i="3"/>
  <c r="CM67" i="3"/>
  <c r="CM58" i="3"/>
  <c r="CM57" i="3"/>
  <c r="CM52" i="3"/>
  <c r="CM51" i="3"/>
  <c r="CM43" i="3"/>
  <c r="CM42" i="3"/>
  <c r="CM37" i="3"/>
  <c r="CM36" i="3"/>
  <c r="CM31" i="3"/>
  <c r="CM27" i="3"/>
  <c r="CM26" i="3"/>
  <c r="CM22" i="3"/>
  <c r="CM10" i="3"/>
  <c r="BY377" i="3"/>
  <c r="BY376" i="3"/>
  <c r="BY363" i="3"/>
  <c r="BY362" i="3"/>
  <c r="BY356" i="3"/>
  <c r="BY342" i="3"/>
  <c r="BY341" i="3"/>
  <c r="BY337" i="3"/>
  <c r="BY332" i="3"/>
  <c r="BY327" i="3"/>
  <c r="BY321" i="3"/>
  <c r="BY314" i="3"/>
  <c r="BY302" i="3"/>
  <c r="BY301" i="3"/>
  <c r="BY295" i="3"/>
  <c r="BY290" i="3"/>
  <c r="BY289" i="3"/>
  <c r="BY282" i="3"/>
  <c r="BY277" i="3"/>
  <c r="BY272" i="3"/>
  <c r="BY267" i="3"/>
  <c r="BY262" i="3"/>
  <c r="BY257" i="3"/>
  <c r="BY252" i="3"/>
  <c r="BY247" i="3"/>
  <c r="BY242" i="3"/>
  <c r="BY237" i="3"/>
  <c r="BY232" i="3"/>
  <c r="BY231" i="3"/>
  <c r="BY225" i="3"/>
  <c r="BY224" i="3"/>
  <c r="BY219" i="3"/>
  <c r="BY214" i="3"/>
  <c r="BY209" i="3"/>
  <c r="BY208" i="3"/>
  <c r="BY202" i="3"/>
  <c r="BY183" i="3"/>
  <c r="BY182" i="3"/>
  <c r="BY175" i="3"/>
  <c r="BY168" i="3"/>
  <c r="BY167" i="3"/>
  <c r="BY162" i="3"/>
  <c r="BY125" i="3"/>
  <c r="BY124" i="3"/>
  <c r="BY119" i="3"/>
  <c r="BY114" i="3"/>
  <c r="BY113" i="3"/>
  <c r="BY108" i="3"/>
  <c r="BY103" i="3"/>
  <c r="BY98" i="3"/>
  <c r="BY93" i="3"/>
  <c r="BY88" i="3"/>
  <c r="BY68" i="3"/>
  <c r="BY67" i="3"/>
  <c r="BY58" i="3"/>
  <c r="BY57" i="3"/>
  <c r="BY52" i="3"/>
  <c r="BY51" i="3"/>
  <c r="BY43" i="3"/>
  <c r="BY42" i="3"/>
  <c r="BY37" i="3"/>
  <c r="BY36" i="3"/>
  <c r="BY31" i="3"/>
  <c r="BY27" i="3"/>
  <c r="BY26" i="3"/>
  <c r="BY22" i="3"/>
  <c r="BY10" i="3"/>
  <c r="BK377" i="3"/>
  <c r="BK376" i="3"/>
  <c r="BK363" i="3"/>
  <c r="BK362" i="3"/>
  <c r="BK356" i="3"/>
  <c r="BK342" i="3"/>
  <c r="BK341" i="3"/>
  <c r="BK337" i="3"/>
  <c r="BK332" i="3"/>
  <c r="BK327" i="3"/>
  <c r="BK321" i="3"/>
  <c r="BK314" i="3"/>
  <c r="BK302" i="3"/>
  <c r="BK301" i="3"/>
  <c r="BK295" i="3"/>
  <c r="BK290" i="3"/>
  <c r="BK289" i="3"/>
  <c r="BK282" i="3"/>
  <c r="BK277" i="3"/>
  <c r="BK272" i="3"/>
  <c r="BK267" i="3"/>
  <c r="BK262" i="3"/>
  <c r="BK257" i="3"/>
  <c r="BK252" i="3"/>
  <c r="BK247" i="3"/>
  <c r="BK242" i="3"/>
  <c r="BK237" i="3"/>
  <c r="BK232" i="3"/>
  <c r="BK231" i="3"/>
  <c r="BK225" i="3"/>
  <c r="BK224" i="3"/>
  <c r="BK219" i="3"/>
  <c r="BK214" i="3"/>
  <c r="BK209" i="3"/>
  <c r="BK208" i="3"/>
  <c r="BK202" i="3"/>
  <c r="BK183" i="3"/>
  <c r="BK182" i="3"/>
  <c r="BK175" i="3"/>
  <c r="BK168" i="3"/>
  <c r="BK167" i="3"/>
  <c r="BK162" i="3"/>
  <c r="BK125" i="3"/>
  <c r="BK124" i="3"/>
  <c r="BK119" i="3"/>
  <c r="BK114" i="3"/>
  <c r="BK113" i="3"/>
  <c r="BK108" i="3"/>
  <c r="BK103" i="3"/>
  <c r="BK98" i="3"/>
  <c r="BK93" i="3"/>
  <c r="BK88" i="3"/>
  <c r="BK68" i="3"/>
  <c r="BK67" i="3"/>
  <c r="BK58" i="3"/>
  <c r="BK57" i="3"/>
  <c r="BK52" i="3"/>
  <c r="BK51" i="3"/>
  <c r="BK43" i="3"/>
  <c r="BK42" i="3"/>
  <c r="BK37" i="3"/>
  <c r="BK36" i="3"/>
  <c r="BK31" i="3"/>
  <c r="BK27" i="3"/>
  <c r="BK26" i="3"/>
  <c r="BK22" i="3"/>
  <c r="BK10" i="3"/>
  <c r="AW377" i="3"/>
  <c r="AW376" i="3"/>
  <c r="AW363" i="3"/>
  <c r="AW362" i="3"/>
  <c r="AW356" i="3"/>
  <c r="AW342" i="3"/>
  <c r="AW341" i="3"/>
  <c r="AW337" i="3"/>
  <c r="AW332" i="3"/>
  <c r="AW327" i="3"/>
  <c r="AW321" i="3"/>
  <c r="AW314" i="3"/>
  <c r="AW302" i="3"/>
  <c r="AW301" i="3"/>
  <c r="AW295" i="3"/>
  <c r="AW290" i="3"/>
  <c r="AW289" i="3"/>
  <c r="AW282" i="3"/>
  <c r="AW277" i="3"/>
  <c r="AW272" i="3"/>
  <c r="AW267" i="3"/>
  <c r="AW262" i="3"/>
  <c r="AW257" i="3"/>
  <c r="AW252" i="3"/>
  <c r="AW247" i="3"/>
  <c r="AW242" i="3"/>
  <c r="AW237" i="3"/>
  <c r="AW232" i="3"/>
  <c r="AW231" i="3"/>
  <c r="AW225" i="3"/>
  <c r="AW224" i="3"/>
  <c r="AW219" i="3"/>
  <c r="AW214" i="3"/>
  <c r="AW209" i="3"/>
  <c r="AW208" i="3"/>
  <c r="AW202" i="3"/>
  <c r="AW183" i="3"/>
  <c r="AW182" i="3"/>
  <c r="AW175" i="3"/>
  <c r="AW168" i="3"/>
  <c r="AW167" i="3"/>
  <c r="AW162" i="3"/>
  <c r="AW125" i="3"/>
  <c r="AW124" i="3"/>
  <c r="AW119" i="3"/>
  <c r="AW114" i="3"/>
  <c r="AW113" i="3"/>
  <c r="AW108" i="3"/>
  <c r="AW103" i="3"/>
  <c r="AW98" i="3"/>
  <c r="AW93" i="3"/>
  <c r="AW88" i="3"/>
  <c r="AW68" i="3"/>
  <c r="AW67" i="3"/>
  <c r="AW58" i="3"/>
  <c r="AW57" i="3"/>
  <c r="AW52" i="3"/>
  <c r="AW51" i="3"/>
  <c r="AW43" i="3"/>
  <c r="AW42" i="3"/>
  <c r="AW37" i="3"/>
  <c r="AW36" i="3"/>
  <c r="AW31" i="3"/>
  <c r="AW27" i="3"/>
  <c r="AW26" i="3"/>
  <c r="AW22" i="3"/>
  <c r="AW10" i="3"/>
  <c r="AI377" i="3"/>
  <c r="AI376" i="3"/>
  <c r="AI363" i="3"/>
  <c r="AI362" i="3"/>
  <c r="AI356" i="3"/>
  <c r="AI342" i="3"/>
  <c r="AI341" i="3"/>
  <c r="AI337" i="3"/>
  <c r="AI332" i="3"/>
  <c r="AI327" i="3"/>
  <c r="AI321" i="3"/>
  <c r="AI314" i="3"/>
  <c r="AI302" i="3"/>
  <c r="AI301" i="3"/>
  <c r="AI295" i="3"/>
  <c r="AI290" i="3"/>
  <c r="AI289" i="3"/>
  <c r="AI282" i="3"/>
  <c r="AI277" i="3"/>
  <c r="AI272" i="3"/>
  <c r="AI267" i="3"/>
  <c r="AI262" i="3"/>
  <c r="AI257" i="3"/>
  <c r="AI252" i="3"/>
  <c r="AI247" i="3"/>
  <c r="AI242" i="3"/>
  <c r="AI237" i="3"/>
  <c r="AI232" i="3"/>
  <c r="AI231" i="3"/>
  <c r="AI225" i="3"/>
  <c r="AI224" i="3"/>
  <c r="AI219" i="3"/>
  <c r="AI214" i="3"/>
  <c r="AI209" i="3"/>
  <c r="AI208" i="3"/>
  <c r="AI202" i="3"/>
  <c r="AI183" i="3"/>
  <c r="AI182" i="3"/>
  <c r="AI175" i="3"/>
  <c r="AI168" i="3"/>
  <c r="AI167" i="3"/>
  <c r="AI162" i="3"/>
  <c r="AI125" i="3"/>
  <c r="AI124" i="3"/>
  <c r="AI119" i="3"/>
  <c r="AI114" i="3"/>
  <c r="AI113" i="3"/>
  <c r="AI108" i="3"/>
  <c r="AI103" i="3"/>
  <c r="AI98" i="3"/>
  <c r="AI93" i="3"/>
  <c r="AI88" i="3"/>
  <c r="AI68" i="3"/>
  <c r="AI67" i="3"/>
  <c r="AI58" i="3"/>
  <c r="AI57" i="3"/>
  <c r="AI52" i="3"/>
  <c r="AI51" i="3"/>
  <c r="AI43" i="3"/>
  <c r="AI42" i="3"/>
  <c r="AI37" i="3"/>
  <c r="AI36" i="3"/>
  <c r="AI31" i="3"/>
  <c r="AI27" i="3"/>
  <c r="AI26" i="3"/>
  <c r="AI22" i="3"/>
  <c r="AI10" i="3"/>
  <c r="U377" i="3"/>
  <c r="U376" i="3"/>
  <c r="U363" i="3"/>
  <c r="U362" i="3"/>
  <c r="U356" i="3"/>
  <c r="U342" i="3"/>
  <c r="U341" i="3"/>
  <c r="U337" i="3"/>
  <c r="U332" i="3"/>
  <c r="U327" i="3"/>
  <c r="U321" i="3"/>
  <c r="U314" i="3"/>
  <c r="U302" i="3"/>
  <c r="U301" i="3"/>
  <c r="U295" i="3"/>
  <c r="U290" i="3"/>
  <c r="U289" i="3"/>
  <c r="U282" i="3"/>
  <c r="U277" i="3"/>
  <c r="U272" i="3"/>
  <c r="U267" i="3"/>
  <c r="U262" i="3"/>
  <c r="U257" i="3"/>
  <c r="U252" i="3"/>
  <c r="U247" i="3"/>
  <c r="U242" i="3"/>
  <c r="U237" i="3"/>
  <c r="U232" i="3"/>
  <c r="U231" i="3"/>
  <c r="U225" i="3"/>
  <c r="U224" i="3"/>
  <c r="U219" i="3"/>
  <c r="U214" i="3"/>
  <c r="U209" i="3"/>
  <c r="U208" i="3"/>
  <c r="U202" i="3"/>
  <c r="U183" i="3"/>
  <c r="U182" i="3"/>
  <c r="U175" i="3"/>
  <c r="U168" i="3"/>
  <c r="U167" i="3"/>
  <c r="U162" i="3"/>
  <c r="U125" i="3"/>
  <c r="U124" i="3"/>
  <c r="U119" i="3"/>
  <c r="U114" i="3"/>
  <c r="U113" i="3"/>
  <c r="U108" i="3"/>
  <c r="U103" i="3"/>
  <c r="U98" i="3"/>
  <c r="U93" i="3"/>
  <c r="U88" i="3"/>
  <c r="U68" i="3"/>
  <c r="U67" i="3"/>
  <c r="U58" i="3"/>
  <c r="U57" i="3"/>
  <c r="U52" i="3"/>
  <c r="U51" i="3"/>
  <c r="U43" i="3"/>
  <c r="U42" i="3"/>
  <c r="U37" i="3"/>
  <c r="U36" i="3"/>
  <c r="U31" i="3"/>
  <c r="U27" i="3"/>
  <c r="U26" i="3"/>
  <c r="U22" i="3"/>
  <c r="U10" i="3"/>
  <c r="ED382" i="3" l="1"/>
  <c r="GV382" i="3"/>
  <c r="FT382" i="3"/>
  <c r="DB382" i="3"/>
  <c r="FF382" i="3"/>
  <c r="IL382" i="3"/>
  <c r="CM382" i="3"/>
  <c r="ER382" i="3"/>
  <c r="HJ382" i="3"/>
  <c r="IE11" i="3"/>
  <c r="ID11" i="3"/>
  <c r="IH11" i="3" s="1"/>
  <c r="HQ11" i="3"/>
  <c r="HU11" i="3" s="1"/>
  <c r="HP11" i="3"/>
  <c r="HT11" i="3" s="1"/>
  <c r="HC11" i="3"/>
  <c r="HG11" i="3" s="1"/>
  <c r="HB11" i="3"/>
  <c r="HF11" i="3" s="1"/>
  <c r="GQ11" i="3"/>
  <c r="GP11" i="3"/>
  <c r="GO11" i="3"/>
  <c r="GN11" i="3"/>
  <c r="FO11" i="3"/>
  <c r="FN11" i="3"/>
  <c r="FM11" i="3"/>
  <c r="FL11" i="3"/>
  <c r="FA11" i="3"/>
  <c r="EZ11" i="3"/>
  <c r="EY11" i="3"/>
  <c r="EX11" i="3"/>
  <c r="EK11" i="3"/>
  <c r="EO11" i="3" s="1"/>
  <c r="EJ11" i="3"/>
  <c r="EN11" i="3" s="1"/>
  <c r="DY11" i="3"/>
  <c r="DX11" i="3"/>
  <c r="DW11" i="3"/>
  <c r="DV11" i="3"/>
  <c r="DK11" i="3"/>
  <c r="DJ11" i="3"/>
  <c r="DI11" i="3"/>
  <c r="DH11" i="3"/>
  <c r="CW11" i="3"/>
  <c r="CV11" i="3"/>
  <c r="CU11" i="3"/>
  <c r="CT11" i="3"/>
  <c r="CH11" i="3"/>
  <c r="CG11" i="3"/>
  <c r="CF11" i="3"/>
  <c r="CE11" i="3"/>
  <c r="BT11" i="3"/>
  <c r="BS11" i="3"/>
  <c r="BR11" i="3"/>
  <c r="BQ11" i="3"/>
  <c r="BD11" i="3"/>
  <c r="BH11" i="3" s="1"/>
  <c r="BC11" i="3"/>
  <c r="BG11" i="3" s="1"/>
  <c r="AP11" i="3"/>
  <c r="AT11" i="3" s="1"/>
  <c r="AO11" i="3"/>
  <c r="AS11" i="3" s="1"/>
  <c r="AD11" i="3"/>
  <c r="AC11" i="3"/>
  <c r="AB11" i="3"/>
  <c r="AA11" i="3"/>
  <c r="P11" i="3"/>
  <c r="O11" i="3"/>
  <c r="N11" i="3"/>
  <c r="M11" i="3"/>
  <c r="JG11" i="3" l="1"/>
  <c r="JG10" i="3" s="1"/>
  <c r="JF11" i="3"/>
  <c r="JI11" i="3"/>
  <c r="JH11" i="3"/>
  <c r="IH10" i="3"/>
  <c r="IH9" i="3" s="1"/>
  <c r="II11" i="3"/>
  <c r="II10" i="3" s="1"/>
  <c r="II9" i="3" s="1"/>
  <c r="IE10" i="3"/>
  <c r="IE9" i="3" s="1"/>
  <c r="FU357" i="3"/>
  <c r="EE367" i="3"/>
  <c r="EE368" i="3"/>
  <c r="FG11" i="3"/>
  <c r="FU233" i="3"/>
  <c r="FU238" i="3"/>
  <c r="FU258" i="3"/>
  <c r="CO278" i="3"/>
  <c r="EE365" i="3"/>
  <c r="EE177" i="3"/>
  <c r="FU268" i="3"/>
  <c r="DQ203" i="3"/>
  <c r="DQ185" i="3"/>
  <c r="FU297" i="3"/>
  <c r="FU303" i="3"/>
  <c r="FU248" i="3"/>
  <c r="FU329" i="3"/>
  <c r="FU343" i="3"/>
  <c r="FU344" i="3"/>
  <c r="FU304" i="3"/>
  <c r="FU345" i="3"/>
  <c r="FU305" i="3"/>
  <c r="FU346" i="3"/>
  <c r="FU347" i="3"/>
  <c r="FU348" i="3"/>
  <c r="FU349" i="3"/>
  <c r="FU253" i="3"/>
  <c r="DC169" i="3"/>
  <c r="DC171" i="3"/>
  <c r="DC176" i="3"/>
  <c r="DC177" i="3"/>
  <c r="ES60" i="3"/>
  <c r="ES59" i="3"/>
  <c r="ES62" i="3"/>
  <c r="AX28" i="3"/>
  <c r="AX115" i="3"/>
  <c r="AX32" i="3"/>
  <c r="JS72" i="3"/>
  <c r="JS104" i="3"/>
  <c r="JS163" i="3"/>
  <c r="JS169" i="3"/>
  <c r="JS176" i="3"/>
  <c r="JS177" i="3"/>
  <c r="JS185" i="3"/>
  <c r="JS186" i="3"/>
  <c r="JS203" i="3"/>
  <c r="JS233" i="3"/>
  <c r="JS238" i="3"/>
  <c r="JS243" i="3"/>
  <c r="JS248" i="3"/>
  <c r="JS253" i="3"/>
  <c r="JS258" i="3"/>
  <c r="JS263" i="3"/>
  <c r="JS268" i="3"/>
  <c r="JS278" i="3"/>
  <c r="JS303" i="3"/>
  <c r="JS304" i="3"/>
  <c r="JS305" i="3"/>
  <c r="JS306" i="3"/>
  <c r="JS322" i="3"/>
  <c r="JS328" i="3"/>
  <c r="JS344" i="3"/>
  <c r="JS345" i="3"/>
  <c r="JS346" i="3"/>
  <c r="JS357" i="3"/>
  <c r="V13" i="3"/>
  <c r="V304" i="3"/>
  <c r="V305" i="3"/>
  <c r="V306" i="3"/>
  <c r="V309" i="3"/>
  <c r="V343" i="3"/>
  <c r="V351" i="3"/>
  <c r="CN258" i="3"/>
  <c r="CN268" i="3"/>
  <c r="CN249" i="3"/>
  <c r="CN263" i="3"/>
  <c r="CN278" i="3"/>
  <c r="CN264" i="3"/>
  <c r="JQ28" i="3"/>
  <c r="JQ60" i="3"/>
  <c r="JQ62" i="3"/>
  <c r="JQ72" i="3"/>
  <c r="JQ75" i="3"/>
  <c r="JQ80" i="3"/>
  <c r="JQ99" i="3"/>
  <c r="JQ127" i="3"/>
  <c r="JQ130" i="3"/>
  <c r="JQ135" i="3"/>
  <c r="JQ138" i="3"/>
  <c r="JQ143" i="3"/>
  <c r="JQ146" i="3"/>
  <c r="JQ169" i="3"/>
  <c r="JQ176" i="3"/>
  <c r="JQ188" i="3"/>
  <c r="JQ189" i="3"/>
  <c r="JQ248" i="3"/>
  <c r="JQ249" i="3"/>
  <c r="JQ291" i="3"/>
  <c r="JQ296" i="3"/>
  <c r="FC11" i="3"/>
  <c r="CJ11" i="3"/>
  <c r="CY11" i="3"/>
  <c r="BU11" i="3"/>
  <c r="CI11" i="3"/>
  <c r="CX11" i="3"/>
  <c r="DM11" i="3"/>
  <c r="FB11" i="3"/>
  <c r="FP11" i="3"/>
  <c r="GS11" i="3"/>
  <c r="BV11" i="3"/>
  <c r="GR11" i="3"/>
  <c r="DL11" i="3"/>
  <c r="DZ11" i="3"/>
  <c r="EA11" i="3"/>
  <c r="R11" i="3"/>
  <c r="FQ11" i="3"/>
  <c r="Q11" i="3"/>
  <c r="AE11" i="3"/>
  <c r="AF11" i="3"/>
  <c r="JI381" i="3"/>
  <c r="JH381" i="3"/>
  <c r="JG381" i="3"/>
  <c r="JF381" i="3"/>
  <c r="JI380" i="3"/>
  <c r="JH380" i="3"/>
  <c r="JG380" i="3"/>
  <c r="JF380" i="3"/>
  <c r="ID10" i="3"/>
  <c r="BL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U169" i="2"/>
  <c r="V169" i="2"/>
  <c r="W169" i="2"/>
  <c r="X169" i="2"/>
  <c r="Y169" i="2"/>
  <c r="Z169" i="2"/>
  <c r="AA169" i="2"/>
  <c r="AB169" i="2"/>
  <c r="AC169" i="2"/>
  <c r="AD169" i="2"/>
  <c r="AE169" i="2"/>
  <c r="AF169" i="2"/>
  <c r="AG169" i="2"/>
  <c r="AH169" i="2"/>
  <c r="AI169" i="2"/>
  <c r="AJ169" i="2"/>
  <c r="AK169" i="2"/>
  <c r="AL169" i="2"/>
  <c r="AM169" i="2"/>
  <c r="AN169" i="2"/>
  <c r="AO169" i="2"/>
  <c r="AP169" i="2"/>
  <c r="AQ169" i="2"/>
  <c r="AR169" i="2"/>
  <c r="AS169" i="2"/>
  <c r="AV169" i="2"/>
  <c r="AW169" i="2"/>
  <c r="AX169" i="2"/>
  <c r="AY169" i="2"/>
  <c r="AZ169" i="2"/>
  <c r="BA169" i="2"/>
  <c r="F169" i="2"/>
  <c r="CO248" i="3" l="1"/>
  <c r="CO268" i="3"/>
  <c r="CO253" i="3"/>
  <c r="CO238" i="3"/>
  <c r="JQ367" i="3"/>
  <c r="JQ357" i="3"/>
  <c r="JQ349" i="3"/>
  <c r="JQ345" i="3"/>
  <c r="JQ333" i="3"/>
  <c r="JQ309" i="3"/>
  <c r="JQ171" i="3"/>
  <c r="JQ144" i="3"/>
  <c r="JQ136" i="3"/>
  <c r="JQ128" i="3"/>
  <c r="JQ81" i="3"/>
  <c r="JQ73" i="3"/>
  <c r="JQ44" i="3"/>
  <c r="JQ297" i="3"/>
  <c r="JQ253" i="3"/>
  <c r="JQ190" i="3"/>
  <c r="JQ163" i="3"/>
  <c r="JQ142" i="3"/>
  <c r="JQ134" i="3"/>
  <c r="JQ126" i="3"/>
  <c r="JQ79" i="3"/>
  <c r="JQ71" i="3"/>
  <c r="JQ32" i="3"/>
  <c r="JQ172" i="3"/>
  <c r="JQ145" i="3"/>
  <c r="JQ137" i="3"/>
  <c r="JQ129" i="3"/>
  <c r="JQ94" i="3"/>
  <c r="JQ74" i="3"/>
  <c r="JQ368" i="3"/>
  <c r="JQ364" i="3"/>
  <c r="JQ350" i="3"/>
  <c r="JQ346" i="3"/>
  <c r="JQ334" i="3"/>
  <c r="JQ322" i="3"/>
  <c r="JQ185" i="3"/>
  <c r="JQ149" i="3"/>
  <c r="JQ141" i="3"/>
  <c r="JQ133" i="3"/>
  <c r="JQ115" i="3"/>
  <c r="JQ78" i="3"/>
  <c r="JQ70" i="3"/>
  <c r="JQ59" i="3"/>
  <c r="JQ304" i="3"/>
  <c r="JQ263" i="3"/>
  <c r="JQ226" i="3"/>
  <c r="JQ366" i="3"/>
  <c r="JQ352" i="3"/>
  <c r="JQ348" i="3"/>
  <c r="JQ344" i="3"/>
  <c r="JQ307" i="3"/>
  <c r="JQ303" i="3"/>
  <c r="JQ278" i="3"/>
  <c r="JQ258" i="3"/>
  <c r="JQ243" i="3"/>
  <c r="JQ187" i="3"/>
  <c r="JQ177" i="3"/>
  <c r="JQ147" i="3"/>
  <c r="JQ139" i="3"/>
  <c r="JQ131" i="3"/>
  <c r="JQ104" i="3"/>
  <c r="JQ76" i="3"/>
  <c r="JQ38" i="3"/>
  <c r="JQ13" i="3"/>
  <c r="JQ365" i="3"/>
  <c r="JQ351" i="3"/>
  <c r="JQ347" i="3"/>
  <c r="JQ343" i="3"/>
  <c r="JQ306" i="3"/>
  <c r="JQ268" i="3"/>
  <c r="JQ238" i="3"/>
  <c r="JQ186" i="3"/>
  <c r="JQ305" i="3"/>
  <c r="JQ264" i="3"/>
  <c r="JQ233" i="3"/>
  <c r="JQ184" i="3"/>
  <c r="JQ148" i="3"/>
  <c r="JQ140" i="3"/>
  <c r="JQ132" i="3"/>
  <c r="JQ109" i="3"/>
  <c r="JQ77" i="3"/>
  <c r="JQ69" i="3"/>
  <c r="JQ14" i="3"/>
  <c r="BK169" i="2"/>
  <c r="BJ169" i="2"/>
  <c r="AU169" i="2"/>
  <c r="AT169" i="2"/>
  <c r="IM10" i="3"/>
  <c r="BD169" i="2"/>
  <c r="BC169" i="2"/>
  <c r="BB169" i="2"/>
  <c r="BE169" i="2"/>
  <c r="BI169" i="2"/>
  <c r="BH169" i="2"/>
  <c r="JJ86" i="3"/>
  <c r="JJ87" i="3"/>
  <c r="JJ89" i="3"/>
  <c r="JJ90" i="3"/>
  <c r="JJ92" i="3"/>
  <c r="JJ96" i="3"/>
  <c r="JJ100" i="3"/>
  <c r="JJ102" i="3"/>
  <c r="JJ106" i="3"/>
  <c r="JJ107" i="3"/>
  <c r="JJ110" i="3"/>
  <c r="JJ120" i="3"/>
  <c r="JJ121" i="3"/>
  <c r="JJ122" i="3"/>
  <c r="JJ123" i="3"/>
  <c r="JJ158" i="3"/>
  <c r="JJ159" i="3"/>
  <c r="JJ161" i="3"/>
  <c r="JJ164" i="3"/>
  <c r="JJ165" i="3"/>
  <c r="JJ166" i="3"/>
  <c r="JJ174" i="3"/>
  <c r="JJ181" i="3"/>
  <c r="JJ194" i="3"/>
  <c r="JJ195" i="3"/>
  <c r="JJ196" i="3"/>
  <c r="JJ197" i="3"/>
  <c r="JJ198" i="3"/>
  <c r="JJ199" i="3"/>
  <c r="JJ204" i="3"/>
  <c r="JJ205" i="3"/>
  <c r="JJ206" i="3"/>
  <c r="JJ211" i="3"/>
  <c r="JJ212" i="3"/>
  <c r="JJ213" i="3"/>
  <c r="JJ215" i="3"/>
  <c r="JJ216" i="3"/>
  <c r="JJ217" i="3"/>
  <c r="JJ218" i="3"/>
  <c r="JJ220" i="3"/>
  <c r="JJ221" i="3"/>
  <c r="JJ222" i="3"/>
  <c r="JJ223" i="3"/>
  <c r="JJ227" i="3"/>
  <c r="JJ228" i="3"/>
  <c r="JJ229" i="3"/>
  <c r="JJ230" i="3"/>
  <c r="JJ235" i="3"/>
  <c r="JJ236" i="3"/>
  <c r="JJ239" i="3"/>
  <c r="JJ240" i="3"/>
  <c r="JJ241" i="3"/>
  <c r="JJ244" i="3"/>
  <c r="JJ245" i="3"/>
  <c r="JJ246" i="3"/>
  <c r="JJ251" i="3"/>
  <c r="JJ254" i="3"/>
  <c r="JJ256" i="3"/>
  <c r="JJ259" i="3"/>
  <c r="JJ201" i="3"/>
  <c r="JJ105" i="3"/>
  <c r="JJ95" i="3"/>
  <c r="JJ116" i="3"/>
  <c r="JJ207" i="3"/>
  <c r="JJ91" i="3"/>
  <c r="JJ97" i="3"/>
  <c r="JJ117" i="3"/>
  <c r="JJ234" i="3"/>
  <c r="JJ56" i="3"/>
  <c r="JJ101" i="3"/>
  <c r="JJ112" i="3"/>
  <c r="JJ200" i="3"/>
  <c r="JJ66" i="3"/>
  <c r="JJ118" i="3"/>
  <c r="JK24" i="3"/>
  <c r="JK33" i="3"/>
  <c r="JK34" i="3"/>
  <c r="JK41" i="3"/>
  <c r="JK48" i="3"/>
  <c r="JK50" i="3"/>
  <c r="JK54" i="3"/>
  <c r="JK56" i="3"/>
  <c r="JK64" i="3"/>
  <c r="JK85" i="3"/>
  <c r="JK87" i="3"/>
  <c r="JK117" i="3"/>
  <c r="JK25" i="3"/>
  <c r="JK30" i="3"/>
  <c r="JK35" i="3"/>
  <c r="JK40" i="3"/>
  <c r="JK47" i="3"/>
  <c r="JK49" i="3"/>
  <c r="JK53" i="3"/>
  <c r="JK55" i="3"/>
  <c r="JK65" i="3"/>
  <c r="JK86" i="3"/>
  <c r="JK92" i="3"/>
  <c r="JK95" i="3"/>
  <c r="JK96" i="3"/>
  <c r="JK97" i="3"/>
  <c r="JK100" i="3"/>
  <c r="JK101" i="3"/>
  <c r="JK102" i="3"/>
  <c r="JK105" i="3"/>
  <c r="JK106" i="3"/>
  <c r="JK107" i="3"/>
  <c r="JK110" i="3"/>
  <c r="JK112" i="3"/>
  <c r="JK120" i="3"/>
  <c r="JK121" i="3"/>
  <c r="JK122" i="3"/>
  <c r="JK123" i="3"/>
  <c r="JK158" i="3"/>
  <c r="JK159" i="3"/>
  <c r="JK160" i="3"/>
  <c r="JK161" i="3"/>
  <c r="JK164" i="3"/>
  <c r="JK165" i="3"/>
  <c r="JK166" i="3"/>
  <c r="JK174" i="3"/>
  <c r="JK180" i="3"/>
  <c r="JK181" i="3"/>
  <c r="JK194" i="3"/>
  <c r="JK195" i="3"/>
  <c r="JK196" i="3"/>
  <c r="JK197" i="3"/>
  <c r="JK198" i="3"/>
  <c r="JK199" i="3"/>
  <c r="JK200" i="3"/>
  <c r="JK201" i="3"/>
  <c r="JK204" i="3"/>
  <c r="JK205" i="3"/>
  <c r="JK206" i="3"/>
  <c r="JK286" i="3"/>
  <c r="JK287" i="3"/>
  <c r="JK288" i="3"/>
  <c r="JK292" i="3"/>
  <c r="JK293" i="3"/>
  <c r="JK294" i="3"/>
  <c r="JK298" i="3"/>
  <c r="JK299" i="3"/>
  <c r="JK300" i="3"/>
  <c r="JK311" i="3"/>
  <c r="JK312" i="3"/>
  <c r="JK313" i="3"/>
  <c r="JK315" i="3"/>
  <c r="JK316" i="3"/>
  <c r="JK317" i="3"/>
  <c r="JK318" i="3"/>
  <c r="JK319" i="3"/>
  <c r="JK323" i="3"/>
  <c r="JK326" i="3"/>
  <c r="JK330" i="3"/>
  <c r="JK331" i="3"/>
  <c r="JK336" i="3"/>
  <c r="JK339" i="3"/>
  <c r="JK340" i="3"/>
  <c r="JK355" i="3"/>
  <c r="JK358" i="3"/>
  <c r="JK359" i="3"/>
  <c r="JK360" i="3"/>
  <c r="JK361" i="3"/>
  <c r="JK369" i="3"/>
  <c r="JK370" i="3"/>
  <c r="JK371" i="3"/>
  <c r="JK372" i="3"/>
  <c r="JK373" i="3"/>
  <c r="JK374" i="3"/>
  <c r="JK375" i="3"/>
  <c r="JJ64" i="3"/>
  <c r="JJ160" i="3"/>
  <c r="JJ255" i="3"/>
  <c r="JK91" i="3"/>
  <c r="JK320" i="3"/>
  <c r="JK324" i="3"/>
  <c r="JK325" i="3"/>
  <c r="JK335" i="3"/>
  <c r="JJ250" i="3"/>
  <c r="JK66" i="3"/>
  <c r="JK90" i="3"/>
  <c r="JJ85" i="3"/>
  <c r="JJ180" i="3"/>
  <c r="JK29" i="3"/>
  <c r="JK116" i="3"/>
  <c r="JJ111" i="3"/>
  <c r="JK39" i="3"/>
  <c r="JK89" i="3"/>
  <c r="JK111" i="3"/>
  <c r="JK378" i="3"/>
  <c r="JK379" i="3"/>
  <c r="JK380" i="3"/>
  <c r="JK381" i="3"/>
  <c r="ID383" i="3"/>
  <c r="IE383" i="3"/>
  <c r="JJ24" i="3"/>
  <c r="JJ25" i="3"/>
  <c r="JJ29" i="3"/>
  <c r="JJ30" i="3"/>
  <c r="JJ33" i="3"/>
  <c r="JJ34" i="3"/>
  <c r="JJ35" i="3"/>
  <c r="JJ39" i="3"/>
  <c r="JJ40" i="3"/>
  <c r="JJ41" i="3"/>
  <c r="JJ47" i="3"/>
  <c r="JJ48" i="3"/>
  <c r="JJ49" i="3"/>
  <c r="JJ50" i="3"/>
  <c r="JJ53" i="3"/>
  <c r="JJ54" i="3"/>
  <c r="JJ55" i="3"/>
  <c r="JK118" i="3"/>
  <c r="JK207" i="3"/>
  <c r="JK211" i="3"/>
  <c r="JK212" i="3"/>
  <c r="JK213" i="3"/>
  <c r="JK215" i="3"/>
  <c r="JK216" i="3"/>
  <c r="JK217" i="3"/>
  <c r="JK218" i="3"/>
  <c r="JK220" i="3"/>
  <c r="JK221" i="3"/>
  <c r="JK222" i="3"/>
  <c r="JK223" i="3"/>
  <c r="JK227" i="3"/>
  <c r="JK228" i="3"/>
  <c r="JK229" i="3"/>
  <c r="JK230" i="3"/>
  <c r="JK234" i="3"/>
  <c r="JK235" i="3"/>
  <c r="JK236" i="3"/>
  <c r="JK239" i="3"/>
  <c r="JK240" i="3"/>
  <c r="JK241" i="3"/>
  <c r="JK244" i="3"/>
  <c r="JK245" i="3"/>
  <c r="JK246" i="3"/>
  <c r="JK250" i="3"/>
  <c r="JK251" i="3"/>
  <c r="JK254" i="3"/>
  <c r="JK255" i="3"/>
  <c r="JK256" i="3"/>
  <c r="JK259" i="3"/>
  <c r="JK260" i="3"/>
  <c r="JK261" i="3"/>
  <c r="JK265" i="3"/>
  <c r="JK266" i="3"/>
  <c r="JK269" i="3"/>
  <c r="JK270" i="3"/>
  <c r="JK271" i="3"/>
  <c r="JK273" i="3"/>
  <c r="JK274" i="3"/>
  <c r="JK275" i="3"/>
  <c r="JK276" i="3"/>
  <c r="JK279" i="3"/>
  <c r="JK280" i="3"/>
  <c r="JK281" i="3"/>
  <c r="JK283" i="3"/>
  <c r="JK284" i="3"/>
  <c r="JK285" i="3"/>
  <c r="JJ65" i="3"/>
  <c r="JJ260" i="3"/>
  <c r="JJ261" i="3"/>
  <c r="JJ265" i="3"/>
  <c r="JJ266" i="3"/>
  <c r="JJ269" i="3"/>
  <c r="JJ270" i="3"/>
  <c r="JJ271" i="3"/>
  <c r="JJ273" i="3"/>
  <c r="JJ274" i="3"/>
  <c r="JJ275" i="3"/>
  <c r="JJ276" i="3"/>
  <c r="JJ279" i="3"/>
  <c r="JJ280" i="3"/>
  <c r="JJ281" i="3"/>
  <c r="JJ283" i="3"/>
  <c r="JJ284" i="3"/>
  <c r="JJ285" i="3"/>
  <c r="JJ286" i="3"/>
  <c r="JJ287" i="3"/>
  <c r="JJ288" i="3"/>
  <c r="JJ292" i="3"/>
  <c r="JJ293" i="3"/>
  <c r="JJ294" i="3"/>
  <c r="JJ298" i="3"/>
  <c r="JJ299" i="3"/>
  <c r="JJ300" i="3"/>
  <c r="JJ311" i="3"/>
  <c r="JJ312" i="3"/>
  <c r="JJ313" i="3"/>
  <c r="JJ315" i="3"/>
  <c r="JJ316" i="3"/>
  <c r="JJ317" i="3"/>
  <c r="JJ318" i="3"/>
  <c r="JJ319" i="3"/>
  <c r="JJ320" i="3"/>
  <c r="JJ323" i="3"/>
  <c r="JJ324" i="3"/>
  <c r="JJ325" i="3"/>
  <c r="JJ326" i="3"/>
  <c r="JJ330" i="3"/>
  <c r="JJ331" i="3"/>
  <c r="JJ335" i="3"/>
  <c r="JJ336" i="3"/>
  <c r="JJ339" i="3"/>
  <c r="JJ340" i="3"/>
  <c r="JJ355" i="3"/>
  <c r="JJ358" i="3"/>
  <c r="JJ359" i="3"/>
  <c r="JJ360" i="3"/>
  <c r="JJ361" i="3"/>
  <c r="JJ369" i="3"/>
  <c r="JJ370" i="3"/>
  <c r="JJ371" i="3"/>
  <c r="JJ372" i="3"/>
  <c r="JJ373" i="3"/>
  <c r="JJ374" i="3"/>
  <c r="JJ375" i="3"/>
  <c r="JJ378" i="3"/>
  <c r="JJ379" i="3"/>
  <c r="JJ380" i="3"/>
  <c r="JJ381" i="3"/>
  <c r="BM169" i="2"/>
  <c r="G200" i="2"/>
  <c r="F200" i="2"/>
  <c r="E200" i="2" l="1"/>
  <c r="P16" i="7"/>
  <c r="O16" i="7"/>
  <c r="BO167" i="2" l="1"/>
  <c r="BR167" i="2" s="1"/>
  <c r="BO165" i="2"/>
  <c r="BO164" i="2"/>
  <c r="BO163" i="2"/>
  <c r="BO159" i="2"/>
  <c r="BO157" i="2"/>
  <c r="BO156" i="2"/>
  <c r="BO155" i="2"/>
  <c r="BO154" i="2"/>
  <c r="BO153" i="2"/>
  <c r="BO152" i="2"/>
  <c r="BO150" i="2"/>
  <c r="BO149" i="2"/>
  <c r="BO148" i="2"/>
  <c r="BO147" i="2"/>
  <c r="BO146" i="2"/>
  <c r="BO145" i="2"/>
  <c r="BO144" i="2"/>
  <c r="BO143" i="2"/>
  <c r="BO142" i="2"/>
  <c r="BO136" i="2"/>
  <c r="BO134" i="2"/>
  <c r="BO133" i="2"/>
  <c r="BO131" i="2"/>
  <c r="BO130" i="2"/>
  <c r="BO129" i="2"/>
  <c r="BO128" i="2"/>
  <c r="BO123" i="2"/>
  <c r="BO121" i="2"/>
  <c r="BO120" i="2"/>
  <c r="BO119" i="2"/>
  <c r="BO118" i="2"/>
  <c r="BO117" i="2"/>
  <c r="BO116" i="2"/>
  <c r="BO115" i="2"/>
  <c r="BO113" i="2"/>
  <c r="BO111" i="2"/>
  <c r="BO110" i="2"/>
  <c r="BO107" i="2"/>
  <c r="BO105" i="2"/>
  <c r="BO104" i="2"/>
  <c r="BO101" i="2"/>
  <c r="BO99" i="2"/>
  <c r="BO98" i="2"/>
  <c r="BO97" i="2"/>
  <c r="BO96" i="2"/>
  <c r="BO94" i="2"/>
  <c r="BO92" i="2"/>
  <c r="BO91" i="2"/>
  <c r="BO88" i="2"/>
  <c r="BO85" i="2"/>
  <c r="BO84" i="2"/>
  <c r="BO81" i="2"/>
  <c r="BO80" i="2"/>
  <c r="BO79" i="2"/>
  <c r="BO75" i="2"/>
  <c r="BO74" i="2"/>
  <c r="BO71" i="2"/>
  <c r="BO70" i="2"/>
  <c r="BO69" i="2"/>
  <c r="BO66" i="2"/>
  <c r="BO65" i="2"/>
  <c r="BO62" i="2"/>
  <c r="BO61" i="2"/>
  <c r="BO59" i="2"/>
  <c r="BO58" i="2"/>
  <c r="BO57" i="2"/>
  <c r="BO56" i="2"/>
  <c r="BO52" i="2"/>
  <c r="BO50" i="2"/>
  <c r="BO49" i="2"/>
  <c r="BO48" i="2"/>
  <c r="BO47" i="2"/>
  <c r="BO45" i="2"/>
  <c r="BO43" i="2"/>
  <c r="BO40" i="2"/>
  <c r="BO39" i="2"/>
  <c r="BO37" i="2"/>
  <c r="BO36" i="2"/>
  <c r="BO33" i="2"/>
  <c r="BO32" i="2"/>
  <c r="BO31" i="2"/>
  <c r="BO28" i="2"/>
  <c r="BO27" i="2"/>
  <c r="BO22" i="2"/>
  <c r="BN22" i="2"/>
  <c r="JM378" i="3" l="1"/>
  <c r="JL378" i="3"/>
  <c r="JM369" i="3"/>
  <c r="JL369" i="3"/>
  <c r="JM340" i="3"/>
  <c r="JL340" i="3"/>
  <c r="JM339" i="3"/>
  <c r="JL339" i="3"/>
  <c r="JM311" i="3"/>
  <c r="JL311" i="3"/>
  <c r="JM288" i="3"/>
  <c r="JL288" i="3"/>
  <c r="JM287" i="3"/>
  <c r="JL287" i="3"/>
  <c r="JM286" i="3"/>
  <c r="JL286" i="3"/>
  <c r="JM285" i="3"/>
  <c r="JL285" i="3"/>
  <c r="JM284" i="3"/>
  <c r="JL284" i="3"/>
  <c r="JM283" i="3"/>
  <c r="JL283" i="3"/>
  <c r="JM273" i="3"/>
  <c r="JL273" i="3"/>
  <c r="JM266" i="3"/>
  <c r="JL266" i="3"/>
  <c r="JM265" i="3"/>
  <c r="JL265" i="3"/>
  <c r="JM215" i="3"/>
  <c r="JL215" i="3"/>
  <c r="JM204" i="3"/>
  <c r="JL204" i="3"/>
  <c r="JM198" i="3"/>
  <c r="JL198" i="3"/>
  <c r="JM197" i="3"/>
  <c r="JL197" i="3"/>
  <c r="JM196" i="3"/>
  <c r="JL196" i="3"/>
  <c r="JM195" i="3"/>
  <c r="JL195" i="3"/>
  <c r="JM194" i="3"/>
  <c r="JL194" i="3"/>
  <c r="JM161" i="3"/>
  <c r="JL161" i="3"/>
  <c r="JM160" i="3"/>
  <c r="JL160" i="3"/>
  <c r="JM159" i="3"/>
  <c r="JL159" i="3"/>
  <c r="JM158" i="3"/>
  <c r="JL158" i="3"/>
  <c r="JM85" i="3"/>
  <c r="JL85" i="3"/>
  <c r="JM65" i="3"/>
  <c r="JL65" i="3"/>
  <c r="JM64" i="3"/>
  <c r="JL64" i="3"/>
  <c r="JM47" i="3"/>
  <c r="JL47" i="3"/>
  <c r="JM30" i="3"/>
  <c r="JL30" i="3"/>
  <c r="JM29" i="3"/>
  <c r="JL29" i="3"/>
  <c r="JM24" i="3"/>
  <c r="JL24" i="3"/>
  <c r="GP383" i="3"/>
  <c r="GQ383" i="3"/>
  <c r="GR383" i="3"/>
  <c r="GS383" i="3"/>
  <c r="JQ11" i="3" l="1"/>
  <c r="JM11" i="3"/>
  <c r="JL11" i="3"/>
  <c r="JF10" i="3"/>
  <c r="JK11" i="3"/>
  <c r="JJ11" i="3"/>
  <c r="AP57" i="1"/>
  <c r="AL57" i="1"/>
  <c r="AJ57" i="1"/>
  <c r="AH57" i="1"/>
  <c r="AF57" i="1"/>
  <c r="AD57" i="1"/>
  <c r="Z57" i="1"/>
  <c r="X57" i="1"/>
  <c r="T57" i="1"/>
  <c r="R57" i="1"/>
  <c r="P57" i="1"/>
  <c r="N57" i="1"/>
  <c r="L57" i="1"/>
  <c r="J57" i="1"/>
  <c r="H57" i="1"/>
  <c r="G56" i="1"/>
  <c r="AA56" i="1" s="1"/>
  <c r="G55" i="1"/>
  <c r="Y55" i="1" s="1"/>
  <c r="G54" i="1"/>
  <c r="AE54" i="1" s="1"/>
  <c r="G53" i="1"/>
  <c r="AE53" i="1" s="1"/>
  <c r="G52" i="1"/>
  <c r="AA52" i="1" s="1"/>
  <c r="G51" i="1"/>
  <c r="Y51" i="1" s="1"/>
  <c r="G50" i="1"/>
  <c r="AQ50" i="1" s="1"/>
  <c r="G49" i="1"/>
  <c r="Y49" i="1" s="1"/>
  <c r="G48" i="1"/>
  <c r="G47" i="1"/>
  <c r="Y47" i="1" s="1"/>
  <c r="G46" i="1"/>
  <c r="AA46" i="1" s="1"/>
  <c r="G45" i="1"/>
  <c r="AE45" i="1" s="1"/>
  <c r="G44" i="1"/>
  <c r="Y44" i="1" s="1"/>
  <c r="G43" i="1"/>
  <c r="G42" i="1"/>
  <c r="G41" i="1"/>
  <c r="AE41" i="1" s="1"/>
  <c r="G40" i="1"/>
  <c r="AE40" i="1" s="1"/>
  <c r="G39" i="1"/>
  <c r="G38" i="1"/>
  <c r="G37" i="1"/>
  <c r="AE37" i="1" s="1"/>
  <c r="G36" i="1"/>
  <c r="G35" i="1"/>
  <c r="G34" i="1"/>
  <c r="AE34" i="1" s="1"/>
  <c r="G33" i="1"/>
  <c r="W33" i="1" s="1"/>
  <c r="G32" i="1"/>
  <c r="AE32" i="1" s="1"/>
  <c r="G31" i="1"/>
  <c r="AE31" i="1" s="1"/>
  <c r="G30" i="1"/>
  <c r="AE30" i="1" s="1"/>
  <c r="G29" i="1"/>
  <c r="AA29" i="1" s="1"/>
  <c r="V28" i="1"/>
  <c r="V57" i="1" s="1"/>
  <c r="G28" i="1"/>
  <c r="AA28" i="1" s="1"/>
  <c r="G27" i="1"/>
  <c r="AE27" i="1" s="1"/>
  <c r="G26" i="1"/>
  <c r="AE26" i="1" s="1"/>
  <c r="G25" i="1"/>
  <c r="AE25" i="1" s="1"/>
  <c r="G24" i="1"/>
  <c r="AE24" i="1" s="1"/>
  <c r="G23" i="1"/>
  <c r="AE23" i="1" s="1"/>
  <c r="G22" i="1"/>
  <c r="AE22" i="1" s="1"/>
  <c r="G21" i="1"/>
  <c r="Y21" i="1" s="1"/>
  <c r="G20" i="1"/>
  <c r="AE20" i="1" s="1"/>
  <c r="G19" i="1"/>
  <c r="AE19" i="1" s="1"/>
  <c r="G18" i="1"/>
  <c r="AC18" i="1" s="1"/>
  <c r="G17" i="1"/>
  <c r="M17" i="1" s="1"/>
  <c r="G16" i="1"/>
  <c r="AE16" i="1" s="1"/>
  <c r="G15" i="1"/>
  <c r="AC15" i="1" s="1"/>
  <c r="G14" i="1"/>
  <c r="O14" i="1" s="1"/>
  <c r="G13" i="1"/>
  <c r="Y13" i="1" s="1"/>
  <c r="G12" i="1"/>
  <c r="AE12" i="1" s="1"/>
  <c r="G11" i="1"/>
  <c r="W11" i="1" s="1"/>
  <c r="G10" i="1"/>
  <c r="AK10" i="1" s="1"/>
  <c r="AK57" i="1" s="1"/>
  <c r="G9" i="1"/>
  <c r="AE9" i="1" s="1"/>
  <c r="G8" i="1"/>
  <c r="Q8" i="1" s="1"/>
  <c r="AE35" i="1" l="1"/>
  <c r="AO35" i="1"/>
  <c r="IO237" i="3" s="1"/>
  <c r="IQ237" i="3" s="1"/>
  <c r="AE39" i="1"/>
  <c r="AO39" i="1"/>
  <c r="IO257" i="3" s="1"/>
  <c r="AE36" i="1"/>
  <c r="AO36" i="1"/>
  <c r="IO242" i="3" s="1"/>
  <c r="AE38" i="1"/>
  <c r="AO38" i="1"/>
  <c r="IO252" i="3" s="1"/>
  <c r="I39" i="1"/>
  <c r="W14" i="1"/>
  <c r="I25" i="1"/>
  <c r="S35" i="1"/>
  <c r="I16" i="1"/>
  <c r="M25" i="1"/>
  <c r="S25" i="1"/>
  <c r="I40" i="1"/>
  <c r="M14" i="1"/>
  <c r="I35" i="1"/>
  <c r="I36" i="1"/>
  <c r="S39" i="1"/>
  <c r="AA13" i="1"/>
  <c r="M20" i="1"/>
  <c r="AC20" i="1"/>
  <c r="S24" i="1"/>
  <c r="AC25" i="1"/>
  <c r="S26" i="1"/>
  <c r="I27" i="1"/>
  <c r="M33" i="1"/>
  <c r="S34" i="1"/>
  <c r="AC37" i="1"/>
  <c r="S38" i="1"/>
  <c r="AC41" i="1"/>
  <c r="M45" i="1"/>
  <c r="AC45" i="1"/>
  <c r="O51" i="1"/>
  <c r="S53" i="1"/>
  <c r="S20" i="1"/>
  <c r="Y24" i="1"/>
  <c r="AC26" i="1"/>
  <c r="S27" i="1"/>
  <c r="AC34" i="1"/>
  <c r="AC38" i="1"/>
  <c r="S45" i="1"/>
  <c r="I47" i="1"/>
  <c r="I53" i="1"/>
  <c r="U53" i="1"/>
  <c r="K13" i="1"/>
  <c r="S16" i="1"/>
  <c r="O17" i="1"/>
  <c r="I20" i="1"/>
  <c r="U20" i="1"/>
  <c r="I24" i="1"/>
  <c r="AC24" i="1"/>
  <c r="AC27" i="1"/>
  <c r="AC35" i="1"/>
  <c r="S36" i="1"/>
  <c r="I37" i="1"/>
  <c r="AC39" i="1"/>
  <c r="S40" i="1"/>
  <c r="I41" i="1"/>
  <c r="I45" i="1"/>
  <c r="U45" i="1"/>
  <c r="U47" i="1"/>
  <c r="K53" i="1"/>
  <c r="Y53" i="1"/>
  <c r="I56" i="1"/>
  <c r="S13" i="1"/>
  <c r="AC16" i="1"/>
  <c r="O19" i="1"/>
  <c r="K20" i="1"/>
  <c r="Y20" i="1"/>
  <c r="Q23" i="1"/>
  <c r="M24" i="1"/>
  <c r="I26" i="1"/>
  <c r="I31" i="1"/>
  <c r="I34" i="1"/>
  <c r="AC36" i="1"/>
  <c r="S37" i="1"/>
  <c r="I38" i="1"/>
  <c r="AC40" i="1"/>
  <c r="S41" i="1"/>
  <c r="K44" i="1"/>
  <c r="K45" i="1"/>
  <c r="Y45" i="1"/>
  <c r="AE47" i="1"/>
  <c r="M53" i="1"/>
  <c r="AC53" i="1"/>
  <c r="Q12" i="1"/>
  <c r="AE18" i="1"/>
  <c r="U21" i="1"/>
  <c r="I12" i="1"/>
  <c r="S12" i="1"/>
  <c r="AC12" i="1"/>
  <c r="M13" i="1"/>
  <c r="AC13" i="1"/>
  <c r="U14" i="1"/>
  <c r="K16" i="1"/>
  <c r="U16" i="1"/>
  <c r="W17" i="1"/>
  <c r="M18" i="1"/>
  <c r="Q19" i="1"/>
  <c r="Q20" i="1"/>
  <c r="AA20" i="1"/>
  <c r="K21" i="1"/>
  <c r="AA21" i="1"/>
  <c r="Y23" i="1"/>
  <c r="K24" i="1"/>
  <c r="U24" i="1"/>
  <c r="AI24" i="1"/>
  <c r="K25" i="1"/>
  <c r="U25" i="1"/>
  <c r="AI25" i="1"/>
  <c r="K26" i="1"/>
  <c r="U26" i="1"/>
  <c r="AQ26" i="1"/>
  <c r="FW168" i="3" s="1"/>
  <c r="FW167" i="3" s="1"/>
  <c r="K27" i="1"/>
  <c r="U27" i="1"/>
  <c r="M29" i="1"/>
  <c r="Q31" i="1"/>
  <c r="I32" i="1"/>
  <c r="S32" i="1"/>
  <c r="AC32" i="1"/>
  <c r="K34" i="1"/>
  <c r="U34" i="1"/>
  <c r="AM34" i="1"/>
  <c r="K35" i="1"/>
  <c r="U35" i="1"/>
  <c r="AM35" i="1"/>
  <c r="K36" i="1"/>
  <c r="U36" i="1"/>
  <c r="AM36" i="1"/>
  <c r="K37" i="1"/>
  <c r="U37" i="1"/>
  <c r="AM37" i="1"/>
  <c r="K38" i="1"/>
  <c r="U38" i="1"/>
  <c r="AM38" i="1"/>
  <c r="K39" i="1"/>
  <c r="U39" i="1"/>
  <c r="AM39" i="1"/>
  <c r="K40" i="1"/>
  <c r="U40" i="1"/>
  <c r="AM40" i="1"/>
  <c r="K41" i="1"/>
  <c r="U41" i="1"/>
  <c r="Q45" i="1"/>
  <c r="AA45" i="1"/>
  <c r="K46" i="1"/>
  <c r="I49" i="1"/>
  <c r="I50" i="1"/>
  <c r="I52" i="1"/>
  <c r="Q53" i="1"/>
  <c r="AA53" i="1"/>
  <c r="M54" i="1"/>
  <c r="Q56" i="1"/>
  <c r="K12" i="1"/>
  <c r="U12" i="1"/>
  <c r="M16" i="1"/>
  <c r="Y16" i="1"/>
  <c r="AA17" i="1"/>
  <c r="O18" i="1"/>
  <c r="Y19" i="1"/>
  <c r="M21" i="1"/>
  <c r="AC21" i="1"/>
  <c r="Y25" i="1"/>
  <c r="M26" i="1"/>
  <c r="Y26" i="1"/>
  <c r="M27" i="1"/>
  <c r="Y27" i="1"/>
  <c r="U29" i="1"/>
  <c r="Y31" i="1"/>
  <c r="K32" i="1"/>
  <c r="U32" i="1"/>
  <c r="M34" i="1"/>
  <c r="Y34" i="1"/>
  <c r="M35" i="1"/>
  <c r="Y35" i="1"/>
  <c r="M36" i="1"/>
  <c r="Y36" i="1"/>
  <c r="M37" i="1"/>
  <c r="Y37" i="1"/>
  <c r="M38" i="1"/>
  <c r="Y38" i="1"/>
  <c r="M39" i="1"/>
  <c r="Y39" i="1"/>
  <c r="M40" i="1"/>
  <c r="Y40" i="1"/>
  <c r="M41" i="1"/>
  <c r="Y41" i="1"/>
  <c r="U46" i="1"/>
  <c r="S49" i="1"/>
  <c r="S50" i="1"/>
  <c r="Q52" i="1"/>
  <c r="U54" i="1"/>
  <c r="Y56" i="1"/>
  <c r="Q32" i="1"/>
  <c r="M12" i="1"/>
  <c r="Y12" i="1"/>
  <c r="U13" i="1"/>
  <c r="AC14" i="1"/>
  <c r="Q16" i="1"/>
  <c r="AA16" i="1"/>
  <c r="I19" i="1"/>
  <c r="S21" i="1"/>
  <c r="I23" i="1"/>
  <c r="Q24" i="1"/>
  <c r="AA24" i="1"/>
  <c r="Q25" i="1"/>
  <c r="AA25" i="1"/>
  <c r="Q26" i="1"/>
  <c r="AA26" i="1"/>
  <c r="Q27" i="1"/>
  <c r="AA27" i="1"/>
  <c r="AC29" i="1"/>
  <c r="M32" i="1"/>
  <c r="Y32" i="1"/>
  <c r="Q34" i="1"/>
  <c r="AA34" i="1"/>
  <c r="Q35" i="1"/>
  <c r="AA35" i="1"/>
  <c r="Q36" i="1"/>
  <c r="AA36" i="1"/>
  <c r="Q37" i="1"/>
  <c r="AA37" i="1"/>
  <c r="Q38" i="1"/>
  <c r="AA38" i="1"/>
  <c r="Q39" i="1"/>
  <c r="AA39" i="1"/>
  <c r="Q40" i="1"/>
  <c r="AA40" i="1"/>
  <c r="Q41" i="1"/>
  <c r="AA41" i="1"/>
  <c r="AE46" i="1"/>
  <c r="AE50" i="1"/>
  <c r="Y52" i="1"/>
  <c r="AC54" i="1"/>
  <c r="AA12" i="1"/>
  <c r="AA32" i="1"/>
  <c r="O9" i="1"/>
  <c r="O10" i="1"/>
  <c r="AE11" i="1"/>
  <c r="I8" i="1"/>
  <c r="Y8" i="1"/>
  <c r="I9" i="1"/>
  <c r="Q9" i="1"/>
  <c r="Y9" i="1"/>
  <c r="I10" i="1"/>
  <c r="Q10" i="1"/>
  <c r="Y10" i="1"/>
  <c r="I11" i="1"/>
  <c r="Q11" i="1"/>
  <c r="Y11" i="1"/>
  <c r="AE14" i="1"/>
  <c r="Q15" i="1"/>
  <c r="Y15" i="1"/>
  <c r="K8" i="1"/>
  <c r="S8" i="1"/>
  <c r="AA8" i="1"/>
  <c r="K9" i="1"/>
  <c r="S9" i="1"/>
  <c r="AA9" i="1"/>
  <c r="K10" i="1"/>
  <c r="S10" i="1"/>
  <c r="AA10" i="1"/>
  <c r="K11" i="1"/>
  <c r="S11" i="1"/>
  <c r="AA11" i="1"/>
  <c r="O13" i="1"/>
  <c r="W13" i="1"/>
  <c r="AE13" i="1"/>
  <c r="I14" i="1"/>
  <c r="Q14" i="1"/>
  <c r="Y14" i="1"/>
  <c r="K15" i="1"/>
  <c r="S15" i="1"/>
  <c r="AA15" i="1"/>
  <c r="Y17" i="1"/>
  <c r="Q17" i="1"/>
  <c r="I17" i="1"/>
  <c r="S17" i="1"/>
  <c r="AC17" i="1"/>
  <c r="AA18" i="1"/>
  <c r="S18" i="1"/>
  <c r="K18" i="1"/>
  <c r="Y18" i="1"/>
  <c r="Q18" i="1"/>
  <c r="U18" i="1"/>
  <c r="M8" i="1"/>
  <c r="U8" i="1"/>
  <c r="AC8" i="1"/>
  <c r="M9" i="1"/>
  <c r="U9" i="1"/>
  <c r="AC9" i="1"/>
  <c r="M10" i="1"/>
  <c r="U10" i="1"/>
  <c r="AC10" i="1"/>
  <c r="M11" i="1"/>
  <c r="U11" i="1"/>
  <c r="AC11" i="1"/>
  <c r="O12" i="1"/>
  <c r="W12" i="1"/>
  <c r="I13" i="1"/>
  <c r="Q13" i="1"/>
  <c r="K14" i="1"/>
  <c r="S14" i="1"/>
  <c r="AA14" i="1"/>
  <c r="M15" i="1"/>
  <c r="U15" i="1"/>
  <c r="AE15" i="1"/>
  <c r="K17" i="1"/>
  <c r="U17" i="1"/>
  <c r="AE17" i="1"/>
  <c r="I18" i="1"/>
  <c r="W18" i="1"/>
  <c r="AC19" i="1"/>
  <c r="U19" i="1"/>
  <c r="M19" i="1"/>
  <c r="AA19" i="1"/>
  <c r="S19" i="1"/>
  <c r="K19" i="1"/>
  <c r="W19" i="1"/>
  <c r="AE8" i="1"/>
  <c r="W9" i="1"/>
  <c r="W10" i="1"/>
  <c r="O11" i="1"/>
  <c r="O8" i="1"/>
  <c r="AE10" i="1"/>
  <c r="O15" i="1"/>
  <c r="W15" i="1"/>
  <c r="AG8" i="1"/>
  <c r="AG9" i="1"/>
  <c r="I15" i="1"/>
  <c r="W8" i="1"/>
  <c r="O21" i="1"/>
  <c r="W21" i="1"/>
  <c r="AE21" i="1"/>
  <c r="I22" i="1"/>
  <c r="Q22" i="1"/>
  <c r="Y22" i="1"/>
  <c r="K23" i="1"/>
  <c r="S23" i="1"/>
  <c r="AA23" i="1"/>
  <c r="O28" i="1"/>
  <c r="AC28" i="1"/>
  <c r="O29" i="1"/>
  <c r="W29" i="1"/>
  <c r="AE29" i="1"/>
  <c r="I30" i="1"/>
  <c r="Q30" i="1"/>
  <c r="Y30" i="1"/>
  <c r="K31" i="1"/>
  <c r="S31" i="1"/>
  <c r="AA31" i="1"/>
  <c r="AC33" i="1"/>
  <c r="U33" i="1"/>
  <c r="O33" i="1"/>
  <c r="Y33" i="1"/>
  <c r="Y42" i="1"/>
  <c r="Q42" i="1"/>
  <c r="I42" i="1"/>
  <c r="S42" i="1"/>
  <c r="AC42" i="1"/>
  <c r="AA43" i="1"/>
  <c r="S43" i="1"/>
  <c r="K43" i="1"/>
  <c r="Q43" i="1"/>
  <c r="AC43" i="1"/>
  <c r="I44" i="1"/>
  <c r="S44" i="1"/>
  <c r="AE44" i="1"/>
  <c r="AA48" i="1"/>
  <c r="S48" i="1"/>
  <c r="K48" i="1"/>
  <c r="Q48" i="1"/>
  <c r="AC48" i="1"/>
  <c r="AE49" i="1"/>
  <c r="O16" i="1"/>
  <c r="W16" i="1"/>
  <c r="O20" i="1"/>
  <c r="W20" i="1"/>
  <c r="I21" i="1"/>
  <c r="Q21" i="1"/>
  <c r="K22" i="1"/>
  <c r="S22" i="1"/>
  <c r="AA22" i="1"/>
  <c r="M23" i="1"/>
  <c r="U23" i="1"/>
  <c r="AC23" i="1"/>
  <c r="O24" i="1"/>
  <c r="W24" i="1"/>
  <c r="O25" i="1"/>
  <c r="W25" i="1"/>
  <c r="O26" i="1"/>
  <c r="W26" i="1"/>
  <c r="O27" i="1"/>
  <c r="W27" i="1"/>
  <c r="I28" i="1"/>
  <c r="Q28" i="1"/>
  <c r="W28" i="1"/>
  <c r="AE28" i="1"/>
  <c r="I29" i="1"/>
  <c r="Q29" i="1"/>
  <c r="Y29" i="1"/>
  <c r="K30" i="1"/>
  <c r="S30" i="1"/>
  <c r="AA30" i="1"/>
  <c r="M31" i="1"/>
  <c r="U31" i="1"/>
  <c r="AC31" i="1"/>
  <c r="O32" i="1"/>
  <c r="W32" i="1"/>
  <c r="I33" i="1"/>
  <c r="Q33" i="1"/>
  <c r="AA33" i="1"/>
  <c r="K42" i="1"/>
  <c r="U42" i="1"/>
  <c r="AE42" i="1"/>
  <c r="I43" i="1"/>
  <c r="U43" i="1"/>
  <c r="AE43" i="1"/>
  <c r="W44" i="1"/>
  <c r="M46" i="1"/>
  <c r="W46" i="1"/>
  <c r="M47" i="1"/>
  <c r="W47" i="1"/>
  <c r="AQ47" i="1"/>
  <c r="FW302" i="3" s="1"/>
  <c r="FW301" i="3" s="1"/>
  <c r="I48" i="1"/>
  <c r="U48" i="1"/>
  <c r="AE48" i="1"/>
  <c r="K49" i="1"/>
  <c r="W49" i="1"/>
  <c r="AG49" i="1"/>
  <c r="IO321" i="3" s="1"/>
  <c r="K50" i="1"/>
  <c r="W50" i="1"/>
  <c r="AG50" i="1"/>
  <c r="IO327" i="3" s="1"/>
  <c r="IQ327" i="3" s="1"/>
  <c r="IY327" i="3" s="1"/>
  <c r="AC51" i="1"/>
  <c r="AA51" i="1"/>
  <c r="S51" i="1"/>
  <c r="K51" i="1"/>
  <c r="Q51" i="1"/>
  <c r="AE51" i="1"/>
  <c r="M22" i="1"/>
  <c r="U22" i="1"/>
  <c r="AC22" i="1"/>
  <c r="O23" i="1"/>
  <c r="W23" i="1"/>
  <c r="K28" i="1"/>
  <c r="S28" i="1"/>
  <c r="Y28" i="1"/>
  <c r="AR57" i="1"/>
  <c r="K29" i="1"/>
  <c r="S29" i="1"/>
  <c r="M30" i="1"/>
  <c r="U30" i="1"/>
  <c r="AC30" i="1"/>
  <c r="O31" i="1"/>
  <c r="W31" i="1"/>
  <c r="K33" i="1"/>
  <c r="S33" i="1"/>
  <c r="AE33" i="1"/>
  <c r="M42" i="1"/>
  <c r="W42" i="1"/>
  <c r="M43" i="1"/>
  <c r="W43" i="1"/>
  <c r="O44" i="1"/>
  <c r="O46" i="1"/>
  <c r="O47" i="1"/>
  <c r="M48" i="1"/>
  <c r="W48" i="1"/>
  <c r="O49" i="1"/>
  <c r="O50" i="1"/>
  <c r="Y50" i="1"/>
  <c r="I51" i="1"/>
  <c r="U51" i="1"/>
  <c r="O22" i="1"/>
  <c r="W22" i="1"/>
  <c r="M28" i="1"/>
  <c r="U28" i="1"/>
  <c r="O30" i="1"/>
  <c r="W30" i="1"/>
  <c r="O42" i="1"/>
  <c r="AA42" i="1"/>
  <c r="O43" i="1"/>
  <c r="Y43" i="1"/>
  <c r="AC44" i="1"/>
  <c r="U44" i="1"/>
  <c r="M44" i="1"/>
  <c r="Q44" i="1"/>
  <c r="AA44" i="1"/>
  <c r="Y46" i="1"/>
  <c r="Q46" i="1"/>
  <c r="I46" i="1"/>
  <c r="S46" i="1"/>
  <c r="AC46" i="1"/>
  <c r="AA47" i="1"/>
  <c r="S47" i="1"/>
  <c r="K47" i="1"/>
  <c r="Q47" i="1"/>
  <c r="AC47" i="1"/>
  <c r="O48" i="1"/>
  <c r="Y48" i="1"/>
  <c r="AC49" i="1"/>
  <c r="U49" i="1"/>
  <c r="M49" i="1"/>
  <c r="Q49" i="1"/>
  <c r="AA49" i="1"/>
  <c r="AC50" i="1"/>
  <c r="U50" i="1"/>
  <c r="M50" i="1"/>
  <c r="Q50" i="1"/>
  <c r="AA50" i="1"/>
  <c r="M51" i="1"/>
  <c r="AS51" i="1" s="1"/>
  <c r="W51" i="1"/>
  <c r="O34" i="1"/>
  <c r="W34" i="1"/>
  <c r="O35" i="1"/>
  <c r="W35" i="1"/>
  <c r="O36" i="1"/>
  <c r="W36" i="1"/>
  <c r="O37" i="1"/>
  <c r="W37" i="1"/>
  <c r="O38" i="1"/>
  <c r="W38" i="1"/>
  <c r="O39" i="1"/>
  <c r="W39" i="1"/>
  <c r="O40" i="1"/>
  <c r="W40" i="1"/>
  <c r="O41" i="1"/>
  <c r="W41" i="1"/>
  <c r="O45" i="1"/>
  <c r="W45" i="1"/>
  <c r="M52" i="1"/>
  <c r="U52" i="1"/>
  <c r="AC52" i="1"/>
  <c r="O53" i="1"/>
  <c r="W53" i="1"/>
  <c r="I54" i="1"/>
  <c r="Q54" i="1"/>
  <c r="Y54" i="1"/>
  <c r="K55" i="1"/>
  <c r="S55" i="1"/>
  <c r="AA55" i="1"/>
  <c r="M56" i="1"/>
  <c r="U56" i="1"/>
  <c r="AC56" i="1"/>
  <c r="O52" i="1"/>
  <c r="W52" i="1"/>
  <c r="AE52" i="1"/>
  <c r="K54" i="1"/>
  <c r="S54" i="1"/>
  <c r="AA54" i="1"/>
  <c r="M55" i="1"/>
  <c r="U55" i="1"/>
  <c r="AC55" i="1"/>
  <c r="O56" i="1"/>
  <c r="W56" i="1"/>
  <c r="AE56" i="1"/>
  <c r="O55" i="1"/>
  <c r="W55" i="1"/>
  <c r="AE55" i="1"/>
  <c r="K52" i="1"/>
  <c r="S52" i="1"/>
  <c r="O54" i="1"/>
  <c r="W54" i="1"/>
  <c r="I55" i="1"/>
  <c r="Q55" i="1"/>
  <c r="K56" i="1"/>
  <c r="S56" i="1"/>
  <c r="IQ252" i="3" l="1"/>
  <c r="IY252" i="3" s="1"/>
  <c r="IQ257" i="3"/>
  <c r="IY257" i="3" s="1"/>
  <c r="IQ242" i="3"/>
  <c r="IY242" i="3" s="1"/>
  <c r="AS49" i="1"/>
  <c r="AS52" i="1"/>
  <c r="AS17" i="1"/>
  <c r="IY237" i="3"/>
  <c r="IO231" i="3"/>
  <c r="IQ231" i="3" s="1"/>
  <c r="AS31" i="1"/>
  <c r="AS15" i="1"/>
  <c r="AS9" i="1"/>
  <c r="AS32" i="1"/>
  <c r="AS21" i="1"/>
  <c r="AS55" i="1"/>
  <c r="AS56" i="1"/>
  <c r="AS43" i="1"/>
  <c r="AS22" i="1"/>
  <c r="AS46" i="1"/>
  <c r="AS23" i="1"/>
  <c r="AS10" i="1"/>
  <c r="AS40" i="1"/>
  <c r="AS38" i="1"/>
  <c r="AS36" i="1"/>
  <c r="AS34" i="1"/>
  <c r="AS26" i="1"/>
  <c r="AS16" i="1"/>
  <c r="AS54" i="1"/>
  <c r="AS29" i="1"/>
  <c r="AS13" i="1"/>
  <c r="AS53" i="1"/>
  <c r="AS20" i="1"/>
  <c r="AS25" i="1"/>
  <c r="AS44" i="1"/>
  <c r="AS50" i="1"/>
  <c r="AS28" i="1"/>
  <c r="AS42" i="1"/>
  <c r="AS30" i="1"/>
  <c r="AS19" i="1"/>
  <c r="AS11" i="1"/>
  <c r="AS12" i="1"/>
  <c r="AS24" i="1"/>
  <c r="AS45" i="1"/>
  <c r="AS14" i="1"/>
  <c r="AO57" i="1"/>
  <c r="IO383" i="3" s="1"/>
  <c r="AS48" i="1"/>
  <c r="IQ321" i="3"/>
  <c r="IO301" i="3"/>
  <c r="AS47" i="1"/>
  <c r="AS8" i="1"/>
  <c r="AS41" i="1"/>
  <c r="AS39" i="1"/>
  <c r="AS37" i="1"/>
  <c r="AS35" i="1"/>
  <c r="AS27" i="1"/>
  <c r="AS18" i="1"/>
  <c r="AS33" i="1"/>
  <c r="AQ57" i="1"/>
  <c r="AR67" i="1"/>
  <c r="JB383" i="3"/>
  <c r="AI57" i="1"/>
  <c r="Q57" i="1"/>
  <c r="AM57" i="1"/>
  <c r="W57" i="1"/>
  <c r="AG57" i="1"/>
  <c r="O57" i="1"/>
  <c r="AC57" i="1"/>
  <c r="K57" i="1"/>
  <c r="U57" i="1"/>
  <c r="Y57" i="1"/>
  <c r="AE57" i="1"/>
  <c r="M57" i="1"/>
  <c r="AA57" i="1"/>
  <c r="I57" i="1"/>
  <c r="S57" i="1"/>
  <c r="IO382" i="3" l="1"/>
  <c r="F22" i="7" s="1"/>
  <c r="Z22" i="7" s="1"/>
  <c r="IY321" i="3"/>
  <c r="IY301" i="3" s="1"/>
  <c r="IQ301" i="3"/>
  <c r="I66" i="1"/>
  <c r="AS67" i="1"/>
  <c r="AS57" i="1"/>
  <c r="IY231" i="3" l="1"/>
  <c r="IY382" i="3" s="1"/>
  <c r="P22" i="7" s="1"/>
  <c r="IQ382" i="3"/>
  <c r="H22" i="7" s="1"/>
  <c r="JC383" i="3"/>
  <c r="G188" i="2"/>
  <c r="P10" i="7" s="1"/>
  <c r="P23" i="7" s="1"/>
  <c r="H188" i="2"/>
  <c r="Q10" i="7" s="1"/>
  <c r="Q23" i="7" s="1"/>
  <c r="I188" i="2"/>
  <c r="R10" i="7" s="1"/>
  <c r="R23" i="7" s="1"/>
  <c r="F188" i="2"/>
  <c r="O10" i="7" s="1"/>
  <c r="O23" i="7" s="1"/>
  <c r="V22" i="7" l="1"/>
  <c r="X22" i="7"/>
  <c r="I192" i="2"/>
  <c r="H192" i="2"/>
  <c r="G192" i="2"/>
  <c r="F192" i="2"/>
  <c r="J185" i="2"/>
  <c r="G180" i="2"/>
  <c r="F180" i="2"/>
  <c r="G181" i="2" l="1"/>
  <c r="AY56" i="1"/>
  <c r="AY55" i="1"/>
  <c r="AY54" i="1"/>
  <c r="AY53" i="1"/>
  <c r="AY52" i="1"/>
  <c r="AY51" i="1"/>
  <c r="BP157" i="2" s="1"/>
  <c r="AY50" i="1"/>
  <c r="AY49" i="1"/>
  <c r="BP150" i="2" s="1"/>
  <c r="AY48" i="1"/>
  <c r="AY47" i="1"/>
  <c r="BP104" i="2" s="1"/>
  <c r="AY46" i="1"/>
  <c r="AY45" i="1"/>
  <c r="AY44" i="1"/>
  <c r="AY43" i="1"/>
  <c r="BP147" i="2" s="1"/>
  <c r="AY42" i="1"/>
  <c r="AY41" i="1"/>
  <c r="BP134" i="2" s="1"/>
  <c r="AY40" i="1"/>
  <c r="AY39" i="1"/>
  <c r="BP156" i="2" s="1"/>
  <c r="AY38" i="1"/>
  <c r="BP154" i="2" s="1"/>
  <c r="AY37" i="1"/>
  <c r="AY36" i="1"/>
  <c r="AY35" i="1"/>
  <c r="BP153" i="2" s="1"/>
  <c r="AY34" i="1"/>
  <c r="AY33" i="1"/>
  <c r="AY32" i="1"/>
  <c r="AY31" i="1"/>
  <c r="AY30" i="1"/>
  <c r="AY29" i="1"/>
  <c r="AY28" i="1"/>
  <c r="AY27" i="1"/>
  <c r="AY26" i="1"/>
  <c r="AY25" i="1"/>
  <c r="AY24" i="1"/>
  <c r="AY23" i="1"/>
  <c r="AY22" i="1"/>
  <c r="AY21" i="1"/>
  <c r="BP152" i="2" s="1"/>
  <c r="AY20" i="1"/>
  <c r="BP149" i="2" s="1"/>
  <c r="AY19" i="1"/>
  <c r="BP129" i="2" s="1"/>
  <c r="AY18" i="1"/>
  <c r="AY17" i="1"/>
  <c r="AY16" i="1"/>
  <c r="AY15" i="1"/>
  <c r="AY14" i="1"/>
  <c r="AY13" i="1"/>
  <c r="AY12" i="1"/>
  <c r="AY11" i="1"/>
  <c r="BP146" i="2" s="1"/>
  <c r="AY10" i="1"/>
  <c r="BP145" i="2" s="1"/>
  <c r="AY9" i="1"/>
  <c r="AY8" i="1"/>
  <c r="BO38" i="2"/>
  <c r="BP96" i="2" l="1"/>
  <c r="BQ96" i="2" s="1"/>
  <c r="BP155" i="2"/>
  <c r="BQ155" i="2" s="1"/>
  <c r="BP97" i="2"/>
  <c r="BQ97" i="2" s="1"/>
  <c r="BP98" i="2"/>
  <c r="BQ98" i="2" s="1"/>
  <c r="BP22" i="2"/>
  <c r="BR22" i="2" s="1"/>
  <c r="BP128" i="2"/>
  <c r="BQ128" i="2" s="1"/>
  <c r="BP131" i="2"/>
  <c r="BQ131" i="2" s="1"/>
  <c r="BP116" i="2"/>
  <c r="BQ116" i="2" s="1"/>
  <c r="BP130" i="2"/>
  <c r="BR130" i="2" s="1"/>
  <c r="BP133" i="2"/>
  <c r="BQ133" i="2" s="1"/>
  <c r="BP79" i="2"/>
  <c r="BR79" i="2" s="1"/>
  <c r="BP148" i="2"/>
  <c r="BQ148" i="2" s="1"/>
  <c r="BQ146" i="2"/>
  <c r="BR146" i="2"/>
  <c r="BQ129" i="2"/>
  <c r="BR129" i="2"/>
  <c r="BQ153" i="2"/>
  <c r="BR153" i="2"/>
  <c r="BQ156" i="2"/>
  <c r="BR156" i="2"/>
  <c r="BQ147" i="2"/>
  <c r="BR147" i="2"/>
  <c r="BQ104" i="2"/>
  <c r="BR104" i="2"/>
  <c r="BQ157" i="2"/>
  <c r="BR157" i="2"/>
  <c r="BQ22" i="2"/>
  <c r="BQ149" i="2"/>
  <c r="BR149" i="2"/>
  <c r="BQ130" i="2"/>
  <c r="BQ152" i="2"/>
  <c r="BR152" i="2"/>
  <c r="BQ134" i="2"/>
  <c r="BR134" i="2"/>
  <c r="BQ150" i="2"/>
  <c r="BR150" i="2"/>
  <c r="BQ145" i="2"/>
  <c r="BR145" i="2"/>
  <c r="BQ154" i="2"/>
  <c r="BR154" i="2"/>
  <c r="BP165" i="2"/>
  <c r="BP80" i="2"/>
  <c r="BP81" i="2"/>
  <c r="BP99" i="2"/>
  <c r="BP163" i="2"/>
  <c r="BP28" i="2"/>
  <c r="BP27" i="2"/>
  <c r="BP123" i="2"/>
  <c r="BP121" i="2"/>
  <c r="BP45" i="2"/>
  <c r="BP37" i="2"/>
  <c r="BP43" i="2"/>
  <c r="BP36" i="2"/>
  <c r="BP40" i="2"/>
  <c r="BP39" i="2"/>
  <c r="BP74" i="2"/>
  <c r="BP65" i="2"/>
  <c r="BP57" i="2"/>
  <c r="BP71" i="2"/>
  <c r="BP62" i="2"/>
  <c r="BP56" i="2"/>
  <c r="BP70" i="2"/>
  <c r="BP61" i="2"/>
  <c r="BP52" i="2"/>
  <c r="BP66" i="2"/>
  <c r="BP58" i="2"/>
  <c r="BP50" i="2"/>
  <c r="BP143" i="2"/>
  <c r="BP142" i="2"/>
  <c r="BP136" i="2"/>
  <c r="BP110" i="2"/>
  <c r="BP144" i="2"/>
  <c r="BP32" i="2"/>
  <c r="BP31" i="2"/>
  <c r="BR31" i="2" s="1"/>
  <c r="BP33" i="2"/>
  <c r="BP38" i="2"/>
  <c r="BP48" i="2"/>
  <c r="BP75" i="2"/>
  <c r="BP49" i="2"/>
  <c r="BP59" i="2"/>
  <c r="BP47" i="2"/>
  <c r="BP69" i="2"/>
  <c r="BP88" i="2"/>
  <c r="BP91" i="2"/>
  <c r="BP92" i="2"/>
  <c r="BP94" i="2"/>
  <c r="BP164" i="2"/>
  <c r="BP159" i="2"/>
  <c r="BP115" i="2"/>
  <c r="BP111" i="2"/>
  <c r="BP113" i="2"/>
  <c r="BP85" i="2"/>
  <c r="BP84" i="2"/>
  <c r="BP105" i="2"/>
  <c r="BP101" i="2"/>
  <c r="BP107" i="2"/>
  <c r="BP119" i="2"/>
  <c r="BP120" i="2"/>
  <c r="BP118" i="2"/>
  <c r="BP117" i="2"/>
  <c r="BR97" i="2" l="1"/>
  <c r="BR131" i="2"/>
  <c r="BR116" i="2"/>
  <c r="BR98" i="2"/>
  <c r="BR128" i="2"/>
  <c r="BR96" i="2"/>
  <c r="BR155" i="2"/>
  <c r="BQ79" i="2"/>
  <c r="BR133" i="2"/>
  <c r="BR148" i="2"/>
  <c r="BQ101" i="2"/>
  <c r="BR101" i="2"/>
  <c r="BQ164" i="2"/>
  <c r="BR164" i="2"/>
  <c r="BQ110" i="2"/>
  <c r="BR110" i="2"/>
  <c r="BQ120" i="2"/>
  <c r="BR120" i="2"/>
  <c r="BQ105" i="2"/>
  <c r="BR105" i="2"/>
  <c r="BQ111" i="2"/>
  <c r="BR111" i="2"/>
  <c r="BQ94" i="2"/>
  <c r="BR94" i="2"/>
  <c r="BQ69" i="2"/>
  <c r="BR69" i="2"/>
  <c r="BQ75" i="2"/>
  <c r="BR75" i="2"/>
  <c r="BQ136" i="2"/>
  <c r="BR136" i="2"/>
  <c r="BQ58" i="2"/>
  <c r="BR58" i="2"/>
  <c r="BQ70" i="2"/>
  <c r="BR70" i="2"/>
  <c r="BQ57" i="2"/>
  <c r="BR57" i="2"/>
  <c r="BQ40" i="2"/>
  <c r="BR40" i="2"/>
  <c r="BQ45" i="2"/>
  <c r="BR45" i="2"/>
  <c r="BQ28" i="2"/>
  <c r="BR28" i="2"/>
  <c r="BQ80" i="2"/>
  <c r="BR80" i="2"/>
  <c r="BQ119" i="2"/>
  <c r="BR119" i="2"/>
  <c r="BQ115" i="2"/>
  <c r="BR115" i="2"/>
  <c r="BQ47" i="2"/>
  <c r="BR47" i="2"/>
  <c r="BQ48" i="2"/>
  <c r="BR48" i="2"/>
  <c r="BQ142" i="2"/>
  <c r="BR142" i="2"/>
  <c r="BQ66" i="2"/>
  <c r="BR66" i="2"/>
  <c r="BQ56" i="2"/>
  <c r="BR56" i="2"/>
  <c r="BQ65" i="2"/>
  <c r="BR65" i="2"/>
  <c r="BQ36" i="2"/>
  <c r="BR36" i="2"/>
  <c r="BQ121" i="2"/>
  <c r="BR121" i="2"/>
  <c r="BQ163" i="2"/>
  <c r="BR163" i="2"/>
  <c r="BQ165" i="2"/>
  <c r="BR165" i="2"/>
  <c r="BQ84" i="2"/>
  <c r="BR84" i="2"/>
  <c r="BQ92" i="2"/>
  <c r="BR92" i="2"/>
  <c r="BQ32" i="2"/>
  <c r="BR32" i="2"/>
  <c r="BQ117" i="2"/>
  <c r="BR117" i="2"/>
  <c r="BQ107" i="2"/>
  <c r="BR107" i="2"/>
  <c r="BQ85" i="2"/>
  <c r="BR85" i="2"/>
  <c r="BQ159" i="2"/>
  <c r="BR159" i="2"/>
  <c r="BQ91" i="2"/>
  <c r="BR91" i="2"/>
  <c r="BQ59" i="2"/>
  <c r="BR59" i="2"/>
  <c r="BQ38" i="2"/>
  <c r="BR38" i="2"/>
  <c r="BQ144" i="2"/>
  <c r="BR144" i="2"/>
  <c r="BQ143" i="2"/>
  <c r="BR143" i="2"/>
  <c r="BQ52" i="2"/>
  <c r="BR52" i="2"/>
  <c r="BQ62" i="2"/>
  <c r="BR62" i="2"/>
  <c r="BQ74" i="2"/>
  <c r="BR74" i="2"/>
  <c r="BQ43" i="2"/>
  <c r="BR43" i="2"/>
  <c r="BQ123" i="2"/>
  <c r="BR123" i="2"/>
  <c r="BQ99" i="2"/>
  <c r="BR99" i="2"/>
  <c r="BQ118" i="2"/>
  <c r="BR118" i="2"/>
  <c r="BQ113" i="2"/>
  <c r="BR113" i="2"/>
  <c r="BQ88" i="2"/>
  <c r="BR88" i="2"/>
  <c r="BQ49" i="2"/>
  <c r="BR49" i="2"/>
  <c r="BQ33" i="2"/>
  <c r="BR33" i="2"/>
  <c r="BQ50" i="2"/>
  <c r="BR50" i="2"/>
  <c r="BQ61" i="2"/>
  <c r="BR61" i="2"/>
  <c r="BQ71" i="2"/>
  <c r="BR71" i="2"/>
  <c r="BQ39" i="2"/>
  <c r="BR39" i="2"/>
  <c r="BQ37" i="2"/>
  <c r="BR37" i="2"/>
  <c r="BQ27" i="2"/>
  <c r="BR27" i="2"/>
  <c r="BQ81" i="2"/>
  <c r="BR81" i="2"/>
  <c r="BQ31" i="2"/>
  <c r="I20" i="7" l="1"/>
  <c r="J20" i="7"/>
  <c r="J16" i="7"/>
  <c r="I16" i="7"/>
  <c r="J15" i="7"/>
  <c r="K15" i="7"/>
  <c r="L15" i="7"/>
  <c r="I15" i="7"/>
  <c r="J14" i="7"/>
  <c r="I14" i="7"/>
  <c r="J13" i="7"/>
  <c r="K13" i="7"/>
  <c r="L13" i="7"/>
  <c r="I13" i="7"/>
  <c r="J12" i="7"/>
  <c r="K12" i="7"/>
  <c r="L12" i="7"/>
  <c r="I12" i="7"/>
  <c r="J11" i="7"/>
  <c r="K11" i="7"/>
  <c r="L11" i="7"/>
  <c r="I11" i="7"/>
  <c r="J10" i="7"/>
  <c r="K10" i="7"/>
  <c r="L10" i="7"/>
  <c r="I10" i="7"/>
  <c r="J9" i="7"/>
  <c r="K9" i="7"/>
  <c r="L9" i="7"/>
  <c r="J8" i="7"/>
  <c r="I8" i="7"/>
  <c r="J7" i="7"/>
  <c r="I7" i="7"/>
  <c r="J6" i="7"/>
  <c r="K6" i="7"/>
  <c r="L6" i="7"/>
  <c r="I6" i="7"/>
  <c r="J5" i="7"/>
  <c r="K5" i="7"/>
  <c r="L5" i="7"/>
  <c r="I5" i="7"/>
  <c r="M15" i="7" l="1"/>
  <c r="N9" i="7"/>
  <c r="N10" i="7"/>
  <c r="N11" i="7"/>
  <c r="N12" i="7"/>
  <c r="N6" i="7"/>
  <c r="M10" i="7"/>
  <c r="M11" i="7"/>
  <c r="M12" i="7"/>
  <c r="N13" i="7"/>
  <c r="M6" i="7"/>
  <c r="M13" i="7"/>
  <c r="N15" i="7"/>
  <c r="N5" i="7"/>
  <c r="ID301" i="3"/>
  <c r="IE301" i="3"/>
  <c r="IF301" i="3"/>
  <c r="IG301" i="3"/>
  <c r="IH301" i="3"/>
  <c r="II301" i="3"/>
  <c r="ID67" i="3"/>
  <c r="IE67" i="3"/>
  <c r="IF67" i="3"/>
  <c r="IG67" i="3"/>
  <c r="IH67" i="3"/>
  <c r="II67" i="3"/>
  <c r="ID9" i="3"/>
  <c r="IG376" i="3"/>
  <c r="IF376" i="3"/>
  <c r="IE376" i="3"/>
  <c r="ID376" i="3"/>
  <c r="IG362" i="3"/>
  <c r="IF362" i="3"/>
  <c r="IE362" i="3"/>
  <c r="ID362" i="3"/>
  <c r="IG341" i="3"/>
  <c r="IF341" i="3"/>
  <c r="IE341" i="3"/>
  <c r="ID341" i="3"/>
  <c r="IG289" i="3"/>
  <c r="IF289" i="3"/>
  <c r="IE289" i="3"/>
  <c r="ID289" i="3"/>
  <c r="II231" i="3"/>
  <c r="IH231" i="3"/>
  <c r="IG231" i="3"/>
  <c r="IF231" i="3"/>
  <c r="IE231" i="3"/>
  <c r="ID231" i="3"/>
  <c r="IG224" i="3"/>
  <c r="IF224" i="3"/>
  <c r="IE224" i="3"/>
  <c r="ID224" i="3"/>
  <c r="IG208" i="3"/>
  <c r="IF208" i="3"/>
  <c r="IE208" i="3"/>
  <c r="ID208" i="3"/>
  <c r="IG182" i="3"/>
  <c r="IF182" i="3"/>
  <c r="IE182" i="3"/>
  <c r="ID182" i="3"/>
  <c r="IG167" i="3"/>
  <c r="IF167" i="3"/>
  <c r="IE167" i="3"/>
  <c r="ID167" i="3"/>
  <c r="IG124" i="3"/>
  <c r="IF124" i="3"/>
  <c r="IE124" i="3"/>
  <c r="ID124" i="3"/>
  <c r="IG113" i="3"/>
  <c r="IF113" i="3"/>
  <c r="IE113" i="3"/>
  <c r="ID113" i="3"/>
  <c r="HZ108" i="3"/>
  <c r="IB108" i="3" s="1"/>
  <c r="IJ108" i="3" s="1"/>
  <c r="IA108" i="3"/>
  <c r="IG57" i="3"/>
  <c r="IF57" i="3"/>
  <c r="IE57" i="3"/>
  <c r="ID57" i="3"/>
  <c r="IG51" i="3"/>
  <c r="IF51" i="3"/>
  <c r="IE51" i="3"/>
  <c r="ID51" i="3"/>
  <c r="IG42" i="3"/>
  <c r="IF42" i="3"/>
  <c r="IE42" i="3"/>
  <c r="ID42" i="3"/>
  <c r="IG36" i="3"/>
  <c r="IF36" i="3"/>
  <c r="IE36" i="3"/>
  <c r="ID36" i="3"/>
  <c r="IG26" i="3"/>
  <c r="IF26" i="3"/>
  <c r="IE26" i="3"/>
  <c r="ID26" i="3"/>
  <c r="IK381" i="3"/>
  <c r="IJ381" i="3"/>
  <c r="IK380" i="3"/>
  <c r="IJ380" i="3"/>
  <c r="IK379" i="3"/>
  <c r="IJ379" i="3"/>
  <c r="IK378" i="3"/>
  <c r="IJ378" i="3"/>
  <c r="IK375" i="3"/>
  <c r="IJ375" i="3"/>
  <c r="IK374" i="3"/>
  <c r="IJ374" i="3"/>
  <c r="IK373" i="3"/>
  <c r="IJ373" i="3"/>
  <c r="IK372" i="3"/>
  <c r="IJ372" i="3"/>
  <c r="IK371" i="3"/>
  <c r="IJ371" i="3"/>
  <c r="IK370" i="3"/>
  <c r="IJ370" i="3"/>
  <c r="IK369" i="3"/>
  <c r="IJ369" i="3"/>
  <c r="IK361" i="3"/>
  <c r="IJ361" i="3"/>
  <c r="IK360" i="3"/>
  <c r="IJ360" i="3"/>
  <c r="IK359" i="3"/>
  <c r="IJ359" i="3"/>
  <c r="IK358" i="3"/>
  <c r="IJ358" i="3"/>
  <c r="IK355" i="3"/>
  <c r="IJ355" i="3"/>
  <c r="IK340" i="3"/>
  <c r="IJ340" i="3"/>
  <c r="IK339" i="3"/>
  <c r="IJ339" i="3"/>
  <c r="IK336" i="3"/>
  <c r="IJ336" i="3"/>
  <c r="IK335" i="3"/>
  <c r="IJ335" i="3"/>
  <c r="IK331" i="3"/>
  <c r="IJ331" i="3"/>
  <c r="IK330" i="3"/>
  <c r="IJ330" i="3"/>
  <c r="IK326" i="3"/>
  <c r="IJ326" i="3"/>
  <c r="IK325" i="3"/>
  <c r="IJ325" i="3"/>
  <c r="IK324" i="3"/>
  <c r="IJ324" i="3"/>
  <c r="IK323" i="3"/>
  <c r="IJ323" i="3"/>
  <c r="IK320" i="3"/>
  <c r="IJ320" i="3"/>
  <c r="IK319" i="3"/>
  <c r="IJ319" i="3"/>
  <c r="IK318" i="3"/>
  <c r="IJ318" i="3"/>
  <c r="IK317" i="3"/>
  <c r="IJ317" i="3"/>
  <c r="IK316" i="3"/>
  <c r="IJ316" i="3"/>
  <c r="IK315" i="3"/>
  <c r="IJ315" i="3"/>
  <c r="IK313" i="3"/>
  <c r="IJ313" i="3"/>
  <c r="IK312" i="3"/>
  <c r="IJ312" i="3"/>
  <c r="IK311" i="3"/>
  <c r="IJ311" i="3"/>
  <c r="IK300" i="3"/>
  <c r="IJ300" i="3"/>
  <c r="IK299" i="3"/>
  <c r="IJ299" i="3"/>
  <c r="IK298" i="3"/>
  <c r="IJ298" i="3"/>
  <c r="IK294" i="3"/>
  <c r="IJ294" i="3"/>
  <c r="IK293" i="3"/>
  <c r="IJ293" i="3"/>
  <c r="IK292" i="3"/>
  <c r="IJ292" i="3"/>
  <c r="IK288" i="3"/>
  <c r="IJ288" i="3"/>
  <c r="IK287" i="3"/>
  <c r="IJ287" i="3"/>
  <c r="IK286" i="3"/>
  <c r="IJ286" i="3"/>
  <c r="IK285" i="3"/>
  <c r="IJ285" i="3"/>
  <c r="IK284" i="3"/>
  <c r="IJ284" i="3"/>
  <c r="IK283" i="3"/>
  <c r="IJ283" i="3"/>
  <c r="IK281" i="3"/>
  <c r="IJ281" i="3"/>
  <c r="IK280" i="3"/>
  <c r="IJ280" i="3"/>
  <c r="IK279" i="3"/>
  <c r="IJ279" i="3"/>
  <c r="IK276" i="3"/>
  <c r="IJ276" i="3"/>
  <c r="IK275" i="3"/>
  <c r="IJ275" i="3"/>
  <c r="IK274" i="3"/>
  <c r="IJ274" i="3"/>
  <c r="IK271" i="3"/>
  <c r="IJ271" i="3"/>
  <c r="IK270" i="3"/>
  <c r="IJ270" i="3"/>
  <c r="IK269" i="3"/>
  <c r="IJ269" i="3"/>
  <c r="IK261" i="3"/>
  <c r="IJ261" i="3"/>
  <c r="IK260" i="3"/>
  <c r="IJ260" i="3"/>
  <c r="IK259" i="3"/>
  <c r="IJ259" i="3"/>
  <c r="IK256" i="3"/>
  <c r="IJ256" i="3"/>
  <c r="IK255" i="3"/>
  <c r="IJ255" i="3"/>
  <c r="IK254" i="3"/>
  <c r="IJ254" i="3"/>
  <c r="IK251" i="3"/>
  <c r="IJ251" i="3"/>
  <c r="IK250" i="3"/>
  <c r="IJ250" i="3"/>
  <c r="IK246" i="3"/>
  <c r="IJ246" i="3"/>
  <c r="IK245" i="3"/>
  <c r="IJ245" i="3"/>
  <c r="IK244" i="3"/>
  <c r="IJ244" i="3"/>
  <c r="IK241" i="3"/>
  <c r="IJ241" i="3"/>
  <c r="IK240" i="3"/>
  <c r="IJ240" i="3"/>
  <c r="IK239" i="3"/>
  <c r="IJ239" i="3"/>
  <c r="IK236" i="3"/>
  <c r="IJ236" i="3"/>
  <c r="IK235" i="3"/>
  <c r="IJ235" i="3"/>
  <c r="IK234" i="3"/>
  <c r="IJ234" i="3"/>
  <c r="IK230" i="3"/>
  <c r="IJ230" i="3"/>
  <c r="IK229" i="3"/>
  <c r="IJ229" i="3"/>
  <c r="IK228" i="3"/>
  <c r="IJ228" i="3"/>
  <c r="IK227" i="3"/>
  <c r="IJ227" i="3"/>
  <c r="IK223" i="3"/>
  <c r="IJ223" i="3"/>
  <c r="IK222" i="3"/>
  <c r="IJ222" i="3"/>
  <c r="IK221" i="3"/>
  <c r="IJ221" i="3"/>
  <c r="IK220" i="3"/>
  <c r="IJ220" i="3"/>
  <c r="IK218" i="3"/>
  <c r="IJ218" i="3"/>
  <c r="IK217" i="3"/>
  <c r="IJ217" i="3"/>
  <c r="IK216" i="3"/>
  <c r="IJ216" i="3"/>
  <c r="IK215" i="3"/>
  <c r="IJ215" i="3"/>
  <c r="IK213" i="3"/>
  <c r="IJ213" i="3"/>
  <c r="IK212" i="3"/>
  <c r="IJ212" i="3"/>
  <c r="IK211" i="3"/>
  <c r="IJ211" i="3"/>
  <c r="IK207" i="3"/>
  <c r="IJ207" i="3"/>
  <c r="IK206" i="3"/>
  <c r="IJ206" i="3"/>
  <c r="IK205" i="3"/>
  <c r="IJ205" i="3"/>
  <c r="IK204" i="3"/>
  <c r="IJ204" i="3"/>
  <c r="IK201" i="3"/>
  <c r="IJ201" i="3"/>
  <c r="IK200" i="3"/>
  <c r="IJ200" i="3"/>
  <c r="IK199" i="3"/>
  <c r="IJ199" i="3"/>
  <c r="IK198" i="3"/>
  <c r="IJ198" i="3"/>
  <c r="IK197" i="3"/>
  <c r="IJ197" i="3"/>
  <c r="IK196" i="3"/>
  <c r="IJ196" i="3"/>
  <c r="IK195" i="3"/>
  <c r="IJ195" i="3"/>
  <c r="IK194" i="3"/>
  <c r="IJ194" i="3"/>
  <c r="IK181" i="3"/>
  <c r="IJ181" i="3"/>
  <c r="IK180" i="3"/>
  <c r="IJ180" i="3"/>
  <c r="IK174" i="3"/>
  <c r="IJ174" i="3"/>
  <c r="IK166" i="3"/>
  <c r="IJ166" i="3"/>
  <c r="IK165" i="3"/>
  <c r="IJ165" i="3"/>
  <c r="IK164" i="3"/>
  <c r="IJ164" i="3"/>
  <c r="IK161" i="3"/>
  <c r="IJ161" i="3"/>
  <c r="IK160" i="3"/>
  <c r="IJ160" i="3"/>
  <c r="IK159" i="3"/>
  <c r="IJ159" i="3"/>
  <c r="IK158" i="3"/>
  <c r="IJ158" i="3"/>
  <c r="IK123" i="3"/>
  <c r="IJ123" i="3"/>
  <c r="IK122" i="3"/>
  <c r="IJ122" i="3"/>
  <c r="IK121" i="3"/>
  <c r="IJ121" i="3"/>
  <c r="IK120" i="3"/>
  <c r="IJ120" i="3"/>
  <c r="IK118" i="3"/>
  <c r="IJ118" i="3"/>
  <c r="IK117" i="3"/>
  <c r="IJ117" i="3"/>
  <c r="IK116" i="3"/>
  <c r="IJ116" i="3"/>
  <c r="IK112" i="3"/>
  <c r="IJ112" i="3"/>
  <c r="IK111" i="3"/>
  <c r="IJ111" i="3"/>
  <c r="IK110" i="3"/>
  <c r="IJ110" i="3"/>
  <c r="IK107" i="3"/>
  <c r="IJ107" i="3"/>
  <c r="IK106" i="3"/>
  <c r="IJ106" i="3"/>
  <c r="IK105" i="3"/>
  <c r="IJ105" i="3"/>
  <c r="IK102" i="3"/>
  <c r="IJ102" i="3"/>
  <c r="IK101" i="3"/>
  <c r="IJ101" i="3"/>
  <c r="IK100" i="3"/>
  <c r="IJ100" i="3"/>
  <c r="IK97" i="3"/>
  <c r="IJ97" i="3"/>
  <c r="IK96" i="3"/>
  <c r="IJ96" i="3"/>
  <c r="IK95" i="3"/>
  <c r="IJ95" i="3"/>
  <c r="IK92" i="3"/>
  <c r="IJ92" i="3"/>
  <c r="IK91" i="3"/>
  <c r="IJ91" i="3"/>
  <c r="IK90" i="3"/>
  <c r="IJ90" i="3"/>
  <c r="IK89" i="3"/>
  <c r="IJ89" i="3"/>
  <c r="IK87" i="3"/>
  <c r="IJ87" i="3"/>
  <c r="IK86" i="3"/>
  <c r="IJ86" i="3"/>
  <c r="IK85" i="3"/>
  <c r="IJ85" i="3"/>
  <c r="IK66" i="3"/>
  <c r="IJ66" i="3"/>
  <c r="IK65" i="3"/>
  <c r="IJ65" i="3"/>
  <c r="IK64" i="3"/>
  <c r="IJ64" i="3"/>
  <c r="IK56" i="3"/>
  <c r="IJ56" i="3"/>
  <c r="IK55" i="3"/>
  <c r="IJ55" i="3"/>
  <c r="IK54" i="3"/>
  <c r="IJ54" i="3"/>
  <c r="IK53" i="3"/>
  <c r="IJ53" i="3"/>
  <c r="IK50" i="3"/>
  <c r="IJ50" i="3"/>
  <c r="IK49" i="3"/>
  <c r="IJ49" i="3"/>
  <c r="IK48" i="3"/>
  <c r="IJ48" i="3"/>
  <c r="IK47" i="3"/>
  <c r="IJ47" i="3"/>
  <c r="IK41" i="3"/>
  <c r="IJ41" i="3"/>
  <c r="IK40" i="3"/>
  <c r="IJ40" i="3"/>
  <c r="IK39" i="3"/>
  <c r="IJ39" i="3"/>
  <c r="IK35" i="3"/>
  <c r="IJ35" i="3"/>
  <c r="IK34" i="3"/>
  <c r="IJ34" i="3"/>
  <c r="IK33" i="3"/>
  <c r="IJ33" i="3"/>
  <c r="IK30" i="3"/>
  <c r="IJ30" i="3"/>
  <c r="IK29" i="3"/>
  <c r="IJ29" i="3"/>
  <c r="IK25" i="3"/>
  <c r="IJ25" i="3"/>
  <c r="IK24" i="3"/>
  <c r="IJ24" i="3"/>
  <c r="IK21" i="3"/>
  <c r="IJ21" i="3"/>
  <c r="IK20" i="3"/>
  <c r="IJ20" i="3"/>
  <c r="IK19" i="3"/>
  <c r="IJ19" i="3"/>
  <c r="IK11" i="3"/>
  <c r="IJ11" i="3"/>
  <c r="HW381" i="3"/>
  <c r="HV381" i="3"/>
  <c r="HW380" i="3"/>
  <c r="HV380" i="3"/>
  <c r="HW379" i="3"/>
  <c r="HV379" i="3"/>
  <c r="HW378" i="3"/>
  <c r="HV378" i="3"/>
  <c r="HW375" i="3"/>
  <c r="HV375" i="3"/>
  <c r="HW374" i="3"/>
  <c r="HV374" i="3"/>
  <c r="HW373" i="3"/>
  <c r="HV373" i="3"/>
  <c r="HW372" i="3"/>
  <c r="HV372" i="3"/>
  <c r="HW371" i="3"/>
  <c r="HV371" i="3"/>
  <c r="HW370" i="3"/>
  <c r="HV370" i="3"/>
  <c r="HW369" i="3"/>
  <c r="HV369" i="3"/>
  <c r="HW361" i="3"/>
  <c r="HV361" i="3"/>
  <c r="HW360" i="3"/>
  <c r="HV360" i="3"/>
  <c r="HW359" i="3"/>
  <c r="HV359" i="3"/>
  <c r="HW358" i="3"/>
  <c r="HV358" i="3"/>
  <c r="HW355" i="3"/>
  <c r="HV355" i="3"/>
  <c r="HW340" i="3"/>
  <c r="HV340" i="3"/>
  <c r="HW339" i="3"/>
  <c r="HV339" i="3"/>
  <c r="HW336" i="3"/>
  <c r="HV336" i="3"/>
  <c r="HW335" i="3"/>
  <c r="HV335" i="3"/>
  <c r="HW331" i="3"/>
  <c r="HV331" i="3"/>
  <c r="HW330" i="3"/>
  <c r="HV330" i="3"/>
  <c r="HW326" i="3"/>
  <c r="HV326" i="3"/>
  <c r="HW325" i="3"/>
  <c r="HV325" i="3"/>
  <c r="HW324" i="3"/>
  <c r="HV324" i="3"/>
  <c r="HW323" i="3"/>
  <c r="HV323" i="3"/>
  <c r="HW320" i="3"/>
  <c r="HV320" i="3"/>
  <c r="HW319" i="3"/>
  <c r="HV319" i="3"/>
  <c r="HW318" i="3"/>
  <c r="HV318" i="3"/>
  <c r="HW317" i="3"/>
  <c r="HV317" i="3"/>
  <c r="HW316" i="3"/>
  <c r="HV316" i="3"/>
  <c r="HW315" i="3"/>
  <c r="HV315" i="3"/>
  <c r="HW313" i="3"/>
  <c r="HV313" i="3"/>
  <c r="HW312" i="3"/>
  <c r="HV312" i="3"/>
  <c r="HW311" i="3"/>
  <c r="HV311" i="3"/>
  <c r="HW300" i="3"/>
  <c r="HV300" i="3"/>
  <c r="HW299" i="3"/>
  <c r="HV299" i="3"/>
  <c r="HW298" i="3"/>
  <c r="HV298" i="3"/>
  <c r="HW294" i="3"/>
  <c r="HV294" i="3"/>
  <c r="HW293" i="3"/>
  <c r="HV293" i="3"/>
  <c r="HW292" i="3"/>
  <c r="HV292" i="3"/>
  <c r="HW288" i="3"/>
  <c r="HV288" i="3"/>
  <c r="HW287" i="3"/>
  <c r="HV287" i="3"/>
  <c r="HW286" i="3"/>
  <c r="HV286" i="3"/>
  <c r="HW285" i="3"/>
  <c r="HV285" i="3"/>
  <c r="HW284" i="3"/>
  <c r="HV284" i="3"/>
  <c r="HW283" i="3"/>
  <c r="HV283" i="3"/>
  <c r="HW281" i="3"/>
  <c r="HV281" i="3"/>
  <c r="HW280" i="3"/>
  <c r="HV280" i="3"/>
  <c r="HW279" i="3"/>
  <c r="HV279" i="3"/>
  <c r="HW276" i="3"/>
  <c r="HV276" i="3"/>
  <c r="HW275" i="3"/>
  <c r="HV275" i="3"/>
  <c r="HW274" i="3"/>
  <c r="HV274" i="3"/>
  <c r="HW271" i="3"/>
  <c r="HV271" i="3"/>
  <c r="HW270" i="3"/>
  <c r="HV270" i="3"/>
  <c r="HW269" i="3"/>
  <c r="HV269" i="3"/>
  <c r="HW261" i="3"/>
  <c r="HV261" i="3"/>
  <c r="HW260" i="3"/>
  <c r="HV260" i="3"/>
  <c r="HW259" i="3"/>
  <c r="HV259" i="3"/>
  <c r="HW256" i="3"/>
  <c r="HV256" i="3"/>
  <c r="HW255" i="3"/>
  <c r="HV255" i="3"/>
  <c r="HW254" i="3"/>
  <c r="HV254" i="3"/>
  <c r="HW251" i="3"/>
  <c r="HV251" i="3"/>
  <c r="HW250" i="3"/>
  <c r="HV250" i="3"/>
  <c r="HW246" i="3"/>
  <c r="HV246" i="3"/>
  <c r="HW245" i="3"/>
  <c r="HV245" i="3"/>
  <c r="HW244" i="3"/>
  <c r="HV244" i="3"/>
  <c r="HW241" i="3"/>
  <c r="HV241" i="3"/>
  <c r="HW240" i="3"/>
  <c r="HV240" i="3"/>
  <c r="HW239" i="3"/>
  <c r="HV239" i="3"/>
  <c r="HW236" i="3"/>
  <c r="HV236" i="3"/>
  <c r="HW235" i="3"/>
  <c r="HV235" i="3"/>
  <c r="HW234" i="3"/>
  <c r="HV234" i="3"/>
  <c r="HW230" i="3"/>
  <c r="HV230" i="3"/>
  <c r="HW229" i="3"/>
  <c r="HV229" i="3"/>
  <c r="HW228" i="3"/>
  <c r="HV228" i="3"/>
  <c r="HW227" i="3"/>
  <c r="HV227" i="3"/>
  <c r="HW223" i="3"/>
  <c r="HV223" i="3"/>
  <c r="HW222" i="3"/>
  <c r="HV222" i="3"/>
  <c r="HW221" i="3"/>
  <c r="HV221" i="3"/>
  <c r="HW220" i="3"/>
  <c r="HV220" i="3"/>
  <c r="HW218" i="3"/>
  <c r="HV218" i="3"/>
  <c r="HW217" i="3"/>
  <c r="HV217" i="3"/>
  <c r="HW216" i="3"/>
  <c r="HV216" i="3"/>
  <c r="HW215" i="3"/>
  <c r="HV215" i="3"/>
  <c r="HW213" i="3"/>
  <c r="HV213" i="3"/>
  <c r="HW212" i="3"/>
  <c r="HV212" i="3"/>
  <c r="HW211" i="3"/>
  <c r="HV211" i="3"/>
  <c r="HW207" i="3"/>
  <c r="HV207" i="3"/>
  <c r="HW206" i="3"/>
  <c r="HV206" i="3"/>
  <c r="HW205" i="3"/>
  <c r="HV205" i="3"/>
  <c r="HW204" i="3"/>
  <c r="HV204" i="3"/>
  <c r="HW201" i="3"/>
  <c r="HV201" i="3"/>
  <c r="HW200" i="3"/>
  <c r="HV200" i="3"/>
  <c r="HW199" i="3"/>
  <c r="HV199" i="3"/>
  <c r="HW198" i="3"/>
  <c r="HV198" i="3"/>
  <c r="HW197" i="3"/>
  <c r="HV197" i="3"/>
  <c r="HW196" i="3"/>
  <c r="HV196" i="3"/>
  <c r="HW195" i="3"/>
  <c r="HV195" i="3"/>
  <c r="HW194" i="3"/>
  <c r="HV194" i="3"/>
  <c r="HW181" i="3"/>
  <c r="HV181" i="3"/>
  <c r="HW180" i="3"/>
  <c r="HV180" i="3"/>
  <c r="HW174" i="3"/>
  <c r="HV174" i="3"/>
  <c r="HW166" i="3"/>
  <c r="HV166" i="3"/>
  <c r="HW165" i="3"/>
  <c r="HV165" i="3"/>
  <c r="HW164" i="3"/>
  <c r="HV164" i="3"/>
  <c r="HW161" i="3"/>
  <c r="HV161" i="3"/>
  <c r="HW160" i="3"/>
  <c r="HV160" i="3"/>
  <c r="HW159" i="3"/>
  <c r="HV159" i="3"/>
  <c r="HW158" i="3"/>
  <c r="HV158" i="3"/>
  <c r="HW123" i="3"/>
  <c r="HV123" i="3"/>
  <c r="HW122" i="3"/>
  <c r="HV122" i="3"/>
  <c r="HW121" i="3"/>
  <c r="HV121" i="3"/>
  <c r="HW120" i="3"/>
  <c r="HV120" i="3"/>
  <c r="HW118" i="3"/>
  <c r="HV118" i="3"/>
  <c r="HW117" i="3"/>
  <c r="HV117" i="3"/>
  <c r="HW116" i="3"/>
  <c r="HV116" i="3"/>
  <c r="HW112" i="3"/>
  <c r="HV112" i="3"/>
  <c r="HW111" i="3"/>
  <c r="HV111" i="3"/>
  <c r="HW110" i="3"/>
  <c r="HV110" i="3"/>
  <c r="HW107" i="3"/>
  <c r="HV107" i="3"/>
  <c r="HW106" i="3"/>
  <c r="HV106" i="3"/>
  <c r="HW105" i="3"/>
  <c r="HV105" i="3"/>
  <c r="HW102" i="3"/>
  <c r="HV102" i="3"/>
  <c r="HW101" i="3"/>
  <c r="HV101" i="3"/>
  <c r="HW100" i="3"/>
  <c r="HV100" i="3"/>
  <c r="HW97" i="3"/>
  <c r="HV97" i="3"/>
  <c r="HW96" i="3"/>
  <c r="HV96" i="3"/>
  <c r="HW95" i="3"/>
  <c r="HV95" i="3"/>
  <c r="HW92" i="3"/>
  <c r="HV92" i="3"/>
  <c r="HW91" i="3"/>
  <c r="HV91" i="3"/>
  <c r="HW90" i="3"/>
  <c r="HV90" i="3"/>
  <c r="HW89" i="3"/>
  <c r="HV89" i="3"/>
  <c r="HW87" i="3"/>
  <c r="HV87" i="3"/>
  <c r="HW86" i="3"/>
  <c r="HV86" i="3"/>
  <c r="HW85" i="3"/>
  <c r="HV85" i="3"/>
  <c r="HW66" i="3"/>
  <c r="HV66" i="3"/>
  <c r="HW65" i="3"/>
  <c r="HV65" i="3"/>
  <c r="HW64" i="3"/>
  <c r="HV64" i="3"/>
  <c r="HW56" i="3"/>
  <c r="HV56" i="3"/>
  <c r="HW55" i="3"/>
  <c r="HV55" i="3"/>
  <c r="HW54" i="3"/>
  <c r="HV54" i="3"/>
  <c r="HW53" i="3"/>
  <c r="HV53" i="3"/>
  <c r="HW50" i="3"/>
  <c r="HV50" i="3"/>
  <c r="HW49" i="3"/>
  <c r="HV49" i="3"/>
  <c r="HW48" i="3"/>
  <c r="HV48" i="3"/>
  <c r="HW47" i="3"/>
  <c r="HV47" i="3"/>
  <c r="HW41" i="3"/>
  <c r="HV41" i="3"/>
  <c r="HW40" i="3"/>
  <c r="HV40" i="3"/>
  <c r="HW39" i="3"/>
  <c r="HV39" i="3"/>
  <c r="HW35" i="3"/>
  <c r="HV35" i="3"/>
  <c r="HW34" i="3"/>
  <c r="HV34" i="3"/>
  <c r="HW33" i="3"/>
  <c r="HV33" i="3"/>
  <c r="HW30" i="3"/>
  <c r="HV30" i="3"/>
  <c r="HW29" i="3"/>
  <c r="HV29" i="3"/>
  <c r="HW25" i="3"/>
  <c r="HV25" i="3"/>
  <c r="HW24" i="3"/>
  <c r="HV24" i="3"/>
  <c r="HW21" i="3"/>
  <c r="HV21" i="3"/>
  <c r="HW20" i="3"/>
  <c r="HV20" i="3"/>
  <c r="HW19" i="3"/>
  <c r="HV19" i="3"/>
  <c r="HW18" i="3"/>
  <c r="HV18" i="3"/>
  <c r="HW17" i="3"/>
  <c r="HV17" i="3"/>
  <c r="HW11" i="3"/>
  <c r="HV11" i="3"/>
  <c r="HI381" i="3"/>
  <c r="HH381" i="3"/>
  <c r="HI380" i="3"/>
  <c r="HH380" i="3"/>
  <c r="HI379" i="3"/>
  <c r="HH379" i="3"/>
  <c r="HI378" i="3"/>
  <c r="HH378" i="3"/>
  <c r="HI375" i="3"/>
  <c r="HH375" i="3"/>
  <c r="HI374" i="3"/>
  <c r="HH374" i="3"/>
  <c r="HI373" i="3"/>
  <c r="HH373" i="3"/>
  <c r="HI372" i="3"/>
  <c r="HH372" i="3"/>
  <c r="HI371" i="3"/>
  <c r="HH371" i="3"/>
  <c r="HI370" i="3"/>
  <c r="HH370" i="3"/>
  <c r="HI369" i="3"/>
  <c r="HH369" i="3"/>
  <c r="HI361" i="3"/>
  <c r="HH361" i="3"/>
  <c r="HI360" i="3"/>
  <c r="HH360" i="3"/>
  <c r="HI359" i="3"/>
  <c r="HH359" i="3"/>
  <c r="HI358" i="3"/>
  <c r="HH358" i="3"/>
  <c r="HI355" i="3"/>
  <c r="HH355" i="3"/>
  <c r="HI340" i="3"/>
  <c r="HH340" i="3"/>
  <c r="HI339" i="3"/>
  <c r="HH339" i="3"/>
  <c r="HI336" i="3"/>
  <c r="HH336" i="3"/>
  <c r="HI335" i="3"/>
  <c r="HH335" i="3"/>
  <c r="HI331" i="3"/>
  <c r="HH331" i="3"/>
  <c r="HI330" i="3"/>
  <c r="HH330" i="3"/>
  <c r="HI326" i="3"/>
  <c r="HH326" i="3"/>
  <c r="HI325" i="3"/>
  <c r="HH325" i="3"/>
  <c r="HI324" i="3"/>
  <c r="HH324" i="3"/>
  <c r="HI323" i="3"/>
  <c r="HH323" i="3"/>
  <c r="HI320" i="3"/>
  <c r="HH320" i="3"/>
  <c r="HI319" i="3"/>
  <c r="HH319" i="3"/>
  <c r="HI318" i="3"/>
  <c r="HH318" i="3"/>
  <c r="HI317" i="3"/>
  <c r="HH317" i="3"/>
  <c r="HI316" i="3"/>
  <c r="HH316" i="3"/>
  <c r="HI315" i="3"/>
  <c r="HH315" i="3"/>
  <c r="HI313" i="3"/>
  <c r="HH313" i="3"/>
  <c r="HI312" i="3"/>
  <c r="HH312" i="3"/>
  <c r="HI311" i="3"/>
  <c r="HH311" i="3"/>
  <c r="HI300" i="3"/>
  <c r="HH300" i="3"/>
  <c r="HI299" i="3"/>
  <c r="HH299" i="3"/>
  <c r="HI298" i="3"/>
  <c r="HH298" i="3"/>
  <c r="HI294" i="3"/>
  <c r="HH294" i="3"/>
  <c r="HI293" i="3"/>
  <c r="HH293" i="3"/>
  <c r="HI292" i="3"/>
  <c r="HH292" i="3"/>
  <c r="HI288" i="3"/>
  <c r="HH288" i="3"/>
  <c r="HI287" i="3"/>
  <c r="HH287" i="3"/>
  <c r="HI286" i="3"/>
  <c r="HH286" i="3"/>
  <c r="HI285" i="3"/>
  <c r="HH285" i="3"/>
  <c r="HI284" i="3"/>
  <c r="HH284" i="3"/>
  <c r="HI283" i="3"/>
  <c r="HH283" i="3"/>
  <c r="HI281" i="3"/>
  <c r="HH281" i="3"/>
  <c r="HI280" i="3"/>
  <c r="HH280" i="3"/>
  <c r="HI279" i="3"/>
  <c r="HH279" i="3"/>
  <c r="HI276" i="3"/>
  <c r="HH276" i="3"/>
  <c r="HI275" i="3"/>
  <c r="HH275" i="3"/>
  <c r="HI274" i="3"/>
  <c r="HH274" i="3"/>
  <c r="HI271" i="3"/>
  <c r="HH271" i="3"/>
  <c r="HI270" i="3"/>
  <c r="HH270" i="3"/>
  <c r="HI269" i="3"/>
  <c r="HH269" i="3"/>
  <c r="HI261" i="3"/>
  <c r="HH261" i="3"/>
  <c r="HI260" i="3"/>
  <c r="HH260" i="3"/>
  <c r="HI259" i="3"/>
  <c r="HH259" i="3"/>
  <c r="HI256" i="3"/>
  <c r="HH256" i="3"/>
  <c r="HI255" i="3"/>
  <c r="HH255" i="3"/>
  <c r="HI254" i="3"/>
  <c r="HH254" i="3"/>
  <c r="HI251" i="3"/>
  <c r="HH251" i="3"/>
  <c r="HI250" i="3"/>
  <c r="HH250" i="3"/>
  <c r="HI246" i="3"/>
  <c r="HH246" i="3"/>
  <c r="HI245" i="3"/>
  <c r="HH245" i="3"/>
  <c r="HI244" i="3"/>
  <c r="HH244" i="3"/>
  <c r="HI241" i="3"/>
  <c r="HH241" i="3"/>
  <c r="HI240" i="3"/>
  <c r="HH240" i="3"/>
  <c r="HI239" i="3"/>
  <c r="HH239" i="3"/>
  <c r="HI236" i="3"/>
  <c r="HH236" i="3"/>
  <c r="HI235" i="3"/>
  <c r="HH235" i="3"/>
  <c r="HI234" i="3"/>
  <c r="HH234" i="3"/>
  <c r="HI230" i="3"/>
  <c r="HH230" i="3"/>
  <c r="HI229" i="3"/>
  <c r="HH229" i="3"/>
  <c r="HI228" i="3"/>
  <c r="HH228" i="3"/>
  <c r="HI227" i="3"/>
  <c r="HH227" i="3"/>
  <c r="HI223" i="3"/>
  <c r="HH223" i="3"/>
  <c r="HI222" i="3"/>
  <c r="HH222" i="3"/>
  <c r="HI221" i="3"/>
  <c r="HH221" i="3"/>
  <c r="HI220" i="3"/>
  <c r="HH220" i="3"/>
  <c r="HI218" i="3"/>
  <c r="HH218" i="3"/>
  <c r="HI217" i="3"/>
  <c r="HH217" i="3"/>
  <c r="HI216" i="3"/>
  <c r="HH216" i="3"/>
  <c r="HI215" i="3"/>
  <c r="HH215" i="3"/>
  <c r="HI213" i="3"/>
  <c r="HH213" i="3"/>
  <c r="HI212" i="3"/>
  <c r="HH212" i="3"/>
  <c r="HI211" i="3"/>
  <c r="HH211" i="3"/>
  <c r="HI207" i="3"/>
  <c r="HH207" i="3"/>
  <c r="HI206" i="3"/>
  <c r="HH206" i="3"/>
  <c r="HI205" i="3"/>
  <c r="HH205" i="3"/>
  <c r="HI204" i="3"/>
  <c r="HH204" i="3"/>
  <c r="HI201" i="3"/>
  <c r="HH201" i="3"/>
  <c r="HI200" i="3"/>
  <c r="HH200" i="3"/>
  <c r="HI199" i="3"/>
  <c r="HH199" i="3"/>
  <c r="HI198" i="3"/>
  <c r="HH198" i="3"/>
  <c r="HI197" i="3"/>
  <c r="HH197" i="3"/>
  <c r="HI196" i="3"/>
  <c r="HH196" i="3"/>
  <c r="HI195" i="3"/>
  <c r="HH195" i="3"/>
  <c r="HI194" i="3"/>
  <c r="HH194" i="3"/>
  <c r="HI181" i="3"/>
  <c r="HH181" i="3"/>
  <c r="HI180" i="3"/>
  <c r="HH180" i="3"/>
  <c r="HI174" i="3"/>
  <c r="HH174" i="3"/>
  <c r="HI166" i="3"/>
  <c r="HH166" i="3"/>
  <c r="HI165" i="3"/>
  <c r="HH165" i="3"/>
  <c r="HI164" i="3"/>
  <c r="HH164" i="3"/>
  <c r="HI161" i="3"/>
  <c r="HH161" i="3"/>
  <c r="HI160" i="3"/>
  <c r="HH160" i="3"/>
  <c r="HI159" i="3"/>
  <c r="HH159" i="3"/>
  <c r="HI158" i="3"/>
  <c r="HH158" i="3"/>
  <c r="HI123" i="3"/>
  <c r="HH123" i="3"/>
  <c r="HI122" i="3"/>
  <c r="HH122" i="3"/>
  <c r="HI121" i="3"/>
  <c r="HH121" i="3"/>
  <c r="HI120" i="3"/>
  <c r="HH120" i="3"/>
  <c r="HI118" i="3"/>
  <c r="HH118" i="3"/>
  <c r="HI117" i="3"/>
  <c r="HH117" i="3"/>
  <c r="HI116" i="3"/>
  <c r="HH116" i="3"/>
  <c r="HI112" i="3"/>
  <c r="HH112" i="3"/>
  <c r="HI111" i="3"/>
  <c r="HH111" i="3"/>
  <c r="HI110" i="3"/>
  <c r="HH110" i="3"/>
  <c r="HI107" i="3"/>
  <c r="HH107" i="3"/>
  <c r="HI106" i="3"/>
  <c r="HH106" i="3"/>
  <c r="HI105" i="3"/>
  <c r="HH105" i="3"/>
  <c r="HI102" i="3"/>
  <c r="HH102" i="3"/>
  <c r="HI101" i="3"/>
  <c r="HH101" i="3"/>
  <c r="HI100" i="3"/>
  <c r="HH100" i="3"/>
  <c r="HI97" i="3"/>
  <c r="HH97" i="3"/>
  <c r="HI96" i="3"/>
  <c r="HH96" i="3"/>
  <c r="HI95" i="3"/>
  <c r="HH95" i="3"/>
  <c r="HI92" i="3"/>
  <c r="HH92" i="3"/>
  <c r="HI91" i="3"/>
  <c r="HH91" i="3"/>
  <c r="HI90" i="3"/>
  <c r="HH90" i="3"/>
  <c r="HI89" i="3"/>
  <c r="HH89" i="3"/>
  <c r="HI87" i="3"/>
  <c r="HH87" i="3"/>
  <c r="HI86" i="3"/>
  <c r="HH86" i="3"/>
  <c r="HI85" i="3"/>
  <c r="HH85" i="3"/>
  <c r="HI66" i="3"/>
  <c r="HH66" i="3"/>
  <c r="HI65" i="3"/>
  <c r="HH65" i="3"/>
  <c r="HI64" i="3"/>
  <c r="HH64" i="3"/>
  <c r="HI56" i="3"/>
  <c r="HH56" i="3"/>
  <c r="HI55" i="3"/>
  <c r="HH55" i="3"/>
  <c r="HI54" i="3"/>
  <c r="HH54" i="3"/>
  <c r="HI53" i="3"/>
  <c r="HH53" i="3"/>
  <c r="HI50" i="3"/>
  <c r="HH50" i="3"/>
  <c r="HI49" i="3"/>
  <c r="HH49" i="3"/>
  <c r="HI48" i="3"/>
  <c r="HH48" i="3"/>
  <c r="HI47" i="3"/>
  <c r="HH47" i="3"/>
  <c r="HI41" i="3"/>
  <c r="HH41" i="3"/>
  <c r="HI40" i="3"/>
  <c r="HH40" i="3"/>
  <c r="HI39" i="3"/>
  <c r="HH39" i="3"/>
  <c r="HI35" i="3"/>
  <c r="HH35" i="3"/>
  <c r="HI34" i="3"/>
  <c r="HH34" i="3"/>
  <c r="HI33" i="3"/>
  <c r="HH33" i="3"/>
  <c r="HI30" i="3"/>
  <c r="HH30" i="3"/>
  <c r="HI25" i="3"/>
  <c r="HH25" i="3"/>
  <c r="HI24" i="3"/>
  <c r="HH24" i="3"/>
  <c r="HI21" i="3"/>
  <c r="HH21" i="3"/>
  <c r="HI20" i="3"/>
  <c r="HH20" i="3"/>
  <c r="HI19" i="3"/>
  <c r="HH19" i="3"/>
  <c r="HI18" i="3"/>
  <c r="HH18" i="3"/>
  <c r="HI11" i="3"/>
  <c r="HH11" i="3"/>
  <c r="GU381" i="3"/>
  <c r="GT381" i="3"/>
  <c r="GU380" i="3"/>
  <c r="GT380" i="3"/>
  <c r="GU379" i="3"/>
  <c r="GT379" i="3"/>
  <c r="GU378" i="3"/>
  <c r="GT378" i="3"/>
  <c r="GU375" i="3"/>
  <c r="GT375" i="3"/>
  <c r="GU374" i="3"/>
  <c r="GT374" i="3"/>
  <c r="GU373" i="3"/>
  <c r="GT373" i="3"/>
  <c r="GU372" i="3"/>
  <c r="GT372" i="3"/>
  <c r="GU371" i="3"/>
  <c r="GT371" i="3"/>
  <c r="GU370" i="3"/>
  <c r="GT370" i="3"/>
  <c r="GU369" i="3"/>
  <c r="GT369" i="3"/>
  <c r="GU361" i="3"/>
  <c r="GT361" i="3"/>
  <c r="GU360" i="3"/>
  <c r="GT360" i="3"/>
  <c r="GU359" i="3"/>
  <c r="GT359" i="3"/>
  <c r="GU358" i="3"/>
  <c r="GT358" i="3"/>
  <c r="GU355" i="3"/>
  <c r="GT355" i="3"/>
  <c r="GU340" i="3"/>
  <c r="GT340" i="3"/>
  <c r="GU339" i="3"/>
  <c r="GT339" i="3"/>
  <c r="GU336" i="3"/>
  <c r="GT336" i="3"/>
  <c r="GU335" i="3"/>
  <c r="GT335" i="3"/>
  <c r="GU331" i="3"/>
  <c r="GT331" i="3"/>
  <c r="GU330" i="3"/>
  <c r="GT330" i="3"/>
  <c r="GU326" i="3"/>
  <c r="GT326" i="3"/>
  <c r="GU325" i="3"/>
  <c r="GT325" i="3"/>
  <c r="GU324" i="3"/>
  <c r="GT324" i="3"/>
  <c r="GU323" i="3"/>
  <c r="GT323" i="3"/>
  <c r="GU320" i="3"/>
  <c r="GT320" i="3"/>
  <c r="GU319" i="3"/>
  <c r="GT319" i="3"/>
  <c r="GU318" i="3"/>
  <c r="GT318" i="3"/>
  <c r="GU317" i="3"/>
  <c r="GT317" i="3"/>
  <c r="GU316" i="3"/>
  <c r="GT316" i="3"/>
  <c r="GU315" i="3"/>
  <c r="GT315" i="3"/>
  <c r="GU313" i="3"/>
  <c r="GT313" i="3"/>
  <c r="GU312" i="3"/>
  <c r="GT312" i="3"/>
  <c r="GU311" i="3"/>
  <c r="GT311" i="3"/>
  <c r="GU300" i="3"/>
  <c r="GT300" i="3"/>
  <c r="GU299" i="3"/>
  <c r="GT299" i="3"/>
  <c r="GU298" i="3"/>
  <c r="GT298" i="3"/>
  <c r="GU294" i="3"/>
  <c r="GT294" i="3"/>
  <c r="GU293" i="3"/>
  <c r="GT293" i="3"/>
  <c r="GU292" i="3"/>
  <c r="GT292" i="3"/>
  <c r="GU288" i="3"/>
  <c r="GT288" i="3"/>
  <c r="GU287" i="3"/>
  <c r="GT287" i="3"/>
  <c r="GU286" i="3"/>
  <c r="GT286" i="3"/>
  <c r="GU285" i="3"/>
  <c r="GT285" i="3"/>
  <c r="GU284" i="3"/>
  <c r="GT284" i="3"/>
  <c r="GU283" i="3"/>
  <c r="GT283" i="3"/>
  <c r="GU281" i="3"/>
  <c r="GT281" i="3"/>
  <c r="GU280" i="3"/>
  <c r="GT280" i="3"/>
  <c r="GU279" i="3"/>
  <c r="GT279" i="3"/>
  <c r="GU276" i="3"/>
  <c r="GT276" i="3"/>
  <c r="GU275" i="3"/>
  <c r="GT275" i="3"/>
  <c r="GU274" i="3"/>
  <c r="GT274" i="3"/>
  <c r="GU271" i="3"/>
  <c r="GT271" i="3"/>
  <c r="GU270" i="3"/>
  <c r="GT270" i="3"/>
  <c r="GU269" i="3"/>
  <c r="GT269" i="3"/>
  <c r="GU261" i="3"/>
  <c r="GT261" i="3"/>
  <c r="GU260" i="3"/>
  <c r="GT260" i="3"/>
  <c r="GU259" i="3"/>
  <c r="GT259" i="3"/>
  <c r="GU256" i="3"/>
  <c r="GT256" i="3"/>
  <c r="GU255" i="3"/>
  <c r="GT255" i="3"/>
  <c r="GU254" i="3"/>
  <c r="GT254" i="3"/>
  <c r="GU251" i="3"/>
  <c r="GT251" i="3"/>
  <c r="GU250" i="3"/>
  <c r="GT250" i="3"/>
  <c r="GU246" i="3"/>
  <c r="GT246" i="3"/>
  <c r="GU245" i="3"/>
  <c r="GT245" i="3"/>
  <c r="GU244" i="3"/>
  <c r="GT244" i="3"/>
  <c r="GU241" i="3"/>
  <c r="GT241" i="3"/>
  <c r="GU240" i="3"/>
  <c r="GT240" i="3"/>
  <c r="GU239" i="3"/>
  <c r="GT239" i="3"/>
  <c r="GU236" i="3"/>
  <c r="GT236" i="3"/>
  <c r="GU235" i="3"/>
  <c r="GT235" i="3"/>
  <c r="GU234" i="3"/>
  <c r="GT234" i="3"/>
  <c r="GU230" i="3"/>
  <c r="GT230" i="3"/>
  <c r="GU229" i="3"/>
  <c r="GT229" i="3"/>
  <c r="GU228" i="3"/>
  <c r="GT228" i="3"/>
  <c r="GU227" i="3"/>
  <c r="GT227" i="3"/>
  <c r="GU223" i="3"/>
  <c r="GT223" i="3"/>
  <c r="GU222" i="3"/>
  <c r="GT222" i="3"/>
  <c r="GU221" i="3"/>
  <c r="GT221" i="3"/>
  <c r="GU220" i="3"/>
  <c r="GT220" i="3"/>
  <c r="GU218" i="3"/>
  <c r="GT218" i="3"/>
  <c r="GU217" i="3"/>
  <c r="GT217" i="3"/>
  <c r="GU216" i="3"/>
  <c r="GT216" i="3"/>
  <c r="GU215" i="3"/>
  <c r="GT215" i="3"/>
  <c r="GU213" i="3"/>
  <c r="GT213" i="3"/>
  <c r="GU212" i="3"/>
  <c r="GT212" i="3"/>
  <c r="GU211" i="3"/>
  <c r="GT211" i="3"/>
  <c r="GU207" i="3"/>
  <c r="GT207" i="3"/>
  <c r="GU206" i="3"/>
  <c r="GT206" i="3"/>
  <c r="GU205" i="3"/>
  <c r="GT205" i="3"/>
  <c r="GU204" i="3"/>
  <c r="GT204" i="3"/>
  <c r="GU201" i="3"/>
  <c r="GT201" i="3"/>
  <c r="GU200" i="3"/>
  <c r="GT200" i="3"/>
  <c r="GU199" i="3"/>
  <c r="GT199" i="3"/>
  <c r="GU198" i="3"/>
  <c r="GT198" i="3"/>
  <c r="GU197" i="3"/>
  <c r="GT197" i="3"/>
  <c r="GU196" i="3"/>
  <c r="GT196" i="3"/>
  <c r="GU195" i="3"/>
  <c r="GT195" i="3"/>
  <c r="GU194" i="3"/>
  <c r="GT194" i="3"/>
  <c r="GU181" i="3"/>
  <c r="GT181" i="3"/>
  <c r="GU180" i="3"/>
  <c r="GT180" i="3"/>
  <c r="GU174" i="3"/>
  <c r="GT174" i="3"/>
  <c r="GU166" i="3"/>
  <c r="GT166" i="3"/>
  <c r="GU165" i="3"/>
  <c r="GT165" i="3"/>
  <c r="GU164" i="3"/>
  <c r="GT164" i="3"/>
  <c r="GU161" i="3"/>
  <c r="GT161" i="3"/>
  <c r="GU160" i="3"/>
  <c r="GT160" i="3"/>
  <c r="GU159" i="3"/>
  <c r="GT159" i="3"/>
  <c r="GU158" i="3"/>
  <c r="GT158" i="3"/>
  <c r="GU123" i="3"/>
  <c r="GT123" i="3"/>
  <c r="GU122" i="3"/>
  <c r="GT122" i="3"/>
  <c r="GU121" i="3"/>
  <c r="GT121" i="3"/>
  <c r="GU120" i="3"/>
  <c r="GT120" i="3"/>
  <c r="GU118" i="3"/>
  <c r="GT118" i="3"/>
  <c r="GU117" i="3"/>
  <c r="GT117" i="3"/>
  <c r="GU116" i="3"/>
  <c r="GT116" i="3"/>
  <c r="GU112" i="3"/>
  <c r="GT112" i="3"/>
  <c r="GU111" i="3"/>
  <c r="GT111" i="3"/>
  <c r="GU110" i="3"/>
  <c r="GT110" i="3"/>
  <c r="GU107" i="3"/>
  <c r="GT107" i="3"/>
  <c r="GU106" i="3"/>
  <c r="GT106" i="3"/>
  <c r="GU105" i="3"/>
  <c r="GT105" i="3"/>
  <c r="GU102" i="3"/>
  <c r="GT102" i="3"/>
  <c r="GU101" i="3"/>
  <c r="GT101" i="3"/>
  <c r="GU100" i="3"/>
  <c r="GT100" i="3"/>
  <c r="GU97" i="3"/>
  <c r="GT97" i="3"/>
  <c r="GU96" i="3"/>
  <c r="GT96" i="3"/>
  <c r="GU95" i="3"/>
  <c r="GT95" i="3"/>
  <c r="GU92" i="3"/>
  <c r="GT92" i="3"/>
  <c r="GU91" i="3"/>
  <c r="GT91" i="3"/>
  <c r="GU90" i="3"/>
  <c r="GT90" i="3"/>
  <c r="GU89" i="3"/>
  <c r="GT89" i="3"/>
  <c r="GU87" i="3"/>
  <c r="GT87" i="3"/>
  <c r="GU86" i="3"/>
  <c r="GT86" i="3"/>
  <c r="GU85" i="3"/>
  <c r="GT85" i="3"/>
  <c r="GU66" i="3"/>
  <c r="GT66" i="3"/>
  <c r="GU65" i="3"/>
  <c r="GT65" i="3"/>
  <c r="GU64" i="3"/>
  <c r="GT64" i="3"/>
  <c r="GU56" i="3"/>
  <c r="GT56" i="3"/>
  <c r="GU55" i="3"/>
  <c r="GT55" i="3"/>
  <c r="GU54" i="3"/>
  <c r="GT54" i="3"/>
  <c r="GU53" i="3"/>
  <c r="GT53" i="3"/>
  <c r="GU50" i="3"/>
  <c r="GT50" i="3"/>
  <c r="GU49" i="3"/>
  <c r="GT49" i="3"/>
  <c r="GU48" i="3"/>
  <c r="GT48" i="3"/>
  <c r="GU47" i="3"/>
  <c r="GT47" i="3"/>
  <c r="GU41" i="3"/>
  <c r="GT41" i="3"/>
  <c r="GU40" i="3"/>
  <c r="GT40" i="3"/>
  <c r="GU39" i="3"/>
  <c r="GT39" i="3"/>
  <c r="GU35" i="3"/>
  <c r="GT35" i="3"/>
  <c r="GU34" i="3"/>
  <c r="GT34" i="3"/>
  <c r="GU33" i="3"/>
  <c r="GT33" i="3"/>
  <c r="GU30" i="3"/>
  <c r="GT30" i="3"/>
  <c r="GU29" i="3"/>
  <c r="GT29" i="3"/>
  <c r="GU25" i="3"/>
  <c r="GT25" i="3"/>
  <c r="GU24" i="3"/>
  <c r="GT24" i="3"/>
  <c r="GU21" i="3"/>
  <c r="GT21" i="3"/>
  <c r="GU20" i="3"/>
  <c r="GT20" i="3"/>
  <c r="GU19" i="3"/>
  <c r="GT19" i="3"/>
  <c r="GU18" i="3"/>
  <c r="GT18" i="3"/>
  <c r="GU11" i="3"/>
  <c r="GT11" i="3"/>
  <c r="GG381" i="3"/>
  <c r="GF381" i="3"/>
  <c r="GG380" i="3"/>
  <c r="GF380" i="3"/>
  <c r="GG379" i="3"/>
  <c r="GF379" i="3"/>
  <c r="GG378" i="3"/>
  <c r="GF378" i="3"/>
  <c r="GG375" i="3"/>
  <c r="GF375" i="3"/>
  <c r="GG374" i="3"/>
  <c r="GF374" i="3"/>
  <c r="GG373" i="3"/>
  <c r="GF373" i="3"/>
  <c r="GG372" i="3"/>
  <c r="GF372" i="3"/>
  <c r="GG371" i="3"/>
  <c r="GF371" i="3"/>
  <c r="GG370" i="3"/>
  <c r="GF370" i="3"/>
  <c r="GG369" i="3"/>
  <c r="GF369" i="3"/>
  <c r="GG368" i="3"/>
  <c r="GF368" i="3"/>
  <c r="GG367" i="3"/>
  <c r="GF367" i="3"/>
  <c r="GG366" i="3"/>
  <c r="GF366" i="3"/>
  <c r="GG365" i="3"/>
  <c r="GF365" i="3"/>
  <c r="GG364" i="3"/>
  <c r="GF364" i="3"/>
  <c r="GG361" i="3"/>
  <c r="GF361" i="3"/>
  <c r="GG360" i="3"/>
  <c r="GF360" i="3"/>
  <c r="GG359" i="3"/>
  <c r="GF359" i="3"/>
  <c r="GG358" i="3"/>
  <c r="GF358" i="3"/>
  <c r="GG357" i="3"/>
  <c r="GF357" i="3"/>
  <c r="GG355" i="3"/>
  <c r="GF355" i="3"/>
  <c r="GG354" i="3"/>
  <c r="GF354" i="3"/>
  <c r="GG353" i="3"/>
  <c r="GF353" i="3"/>
  <c r="GG352" i="3"/>
  <c r="GF352" i="3"/>
  <c r="GG351" i="3"/>
  <c r="GF351" i="3"/>
  <c r="GG350" i="3"/>
  <c r="GF350" i="3"/>
  <c r="GG115" i="3"/>
  <c r="GF115" i="3"/>
  <c r="GG348" i="3"/>
  <c r="GF348" i="3"/>
  <c r="GG347" i="3"/>
  <c r="GF347" i="3"/>
  <c r="GG346" i="3"/>
  <c r="GF346" i="3"/>
  <c r="GG345" i="3"/>
  <c r="GF345" i="3"/>
  <c r="GG344" i="3"/>
  <c r="GF344" i="3"/>
  <c r="GG343" i="3"/>
  <c r="GF343" i="3"/>
  <c r="GG340" i="3"/>
  <c r="GF340" i="3"/>
  <c r="GG339" i="3"/>
  <c r="GF339" i="3"/>
  <c r="GG338" i="3"/>
  <c r="GF338" i="3"/>
  <c r="GG336" i="3"/>
  <c r="GF336" i="3"/>
  <c r="GG335" i="3"/>
  <c r="GF335" i="3"/>
  <c r="GG334" i="3"/>
  <c r="GF334" i="3"/>
  <c r="GG333" i="3"/>
  <c r="GF333" i="3"/>
  <c r="GG331" i="3"/>
  <c r="GF331" i="3"/>
  <c r="GG330" i="3"/>
  <c r="GF330" i="3"/>
  <c r="GG329" i="3"/>
  <c r="GF329" i="3"/>
  <c r="GG328" i="3"/>
  <c r="GF328" i="3"/>
  <c r="GG326" i="3"/>
  <c r="GF326" i="3"/>
  <c r="GG325" i="3"/>
  <c r="GF325" i="3"/>
  <c r="GG324" i="3"/>
  <c r="GF324" i="3"/>
  <c r="GG323" i="3"/>
  <c r="GF323" i="3"/>
  <c r="GG322" i="3"/>
  <c r="GF322" i="3"/>
  <c r="GG320" i="3"/>
  <c r="GF320" i="3"/>
  <c r="GG319" i="3"/>
  <c r="GF319" i="3"/>
  <c r="GG318" i="3"/>
  <c r="GF318" i="3"/>
  <c r="GG317" i="3"/>
  <c r="GF317" i="3"/>
  <c r="GG316" i="3"/>
  <c r="GF316" i="3"/>
  <c r="GG315" i="3"/>
  <c r="GF315" i="3"/>
  <c r="GG313" i="3"/>
  <c r="GF313" i="3"/>
  <c r="GG312" i="3"/>
  <c r="GF312" i="3"/>
  <c r="GG311" i="3"/>
  <c r="GF311" i="3"/>
  <c r="GG310" i="3"/>
  <c r="GF310" i="3"/>
  <c r="GG309" i="3"/>
  <c r="GF309" i="3"/>
  <c r="GG307" i="3"/>
  <c r="GF307" i="3"/>
  <c r="GG306" i="3"/>
  <c r="GF306" i="3"/>
  <c r="GG305" i="3"/>
  <c r="GF305" i="3"/>
  <c r="GG304" i="3"/>
  <c r="GF304" i="3"/>
  <c r="GG303" i="3"/>
  <c r="GF303" i="3"/>
  <c r="GG300" i="3"/>
  <c r="GF300" i="3"/>
  <c r="GG299" i="3"/>
  <c r="GF299" i="3"/>
  <c r="GG298" i="3"/>
  <c r="GF298" i="3"/>
  <c r="GG297" i="3"/>
  <c r="GF297" i="3"/>
  <c r="GG296" i="3"/>
  <c r="GF296" i="3"/>
  <c r="GG294" i="3"/>
  <c r="GF294" i="3"/>
  <c r="GG293" i="3"/>
  <c r="GF293" i="3"/>
  <c r="GG292" i="3"/>
  <c r="GF292" i="3"/>
  <c r="GG291" i="3"/>
  <c r="GF291" i="3"/>
  <c r="GG288" i="3"/>
  <c r="GF288" i="3"/>
  <c r="GG287" i="3"/>
  <c r="GF287" i="3"/>
  <c r="GG286" i="3"/>
  <c r="GF286" i="3"/>
  <c r="GG285" i="3"/>
  <c r="GF285" i="3"/>
  <c r="GG284" i="3"/>
  <c r="GF284" i="3"/>
  <c r="GG283" i="3"/>
  <c r="GF283" i="3"/>
  <c r="GG281" i="3"/>
  <c r="GF281" i="3"/>
  <c r="GG280" i="3"/>
  <c r="GF280" i="3"/>
  <c r="GG279" i="3"/>
  <c r="GF279" i="3"/>
  <c r="GG278" i="3"/>
  <c r="GF278" i="3"/>
  <c r="GG276" i="3"/>
  <c r="GF276" i="3"/>
  <c r="GG275" i="3"/>
  <c r="GF275" i="3"/>
  <c r="GG274" i="3"/>
  <c r="GF274" i="3"/>
  <c r="GG271" i="3"/>
  <c r="GF271" i="3"/>
  <c r="GG270" i="3"/>
  <c r="GF270" i="3"/>
  <c r="GG269" i="3"/>
  <c r="GF269" i="3"/>
  <c r="GG268" i="3"/>
  <c r="GF268" i="3"/>
  <c r="GG264" i="3"/>
  <c r="GF264" i="3"/>
  <c r="GG263" i="3"/>
  <c r="GF263" i="3"/>
  <c r="GG261" i="3"/>
  <c r="GF261" i="3"/>
  <c r="GG260" i="3"/>
  <c r="GF260" i="3"/>
  <c r="GG259" i="3"/>
  <c r="GF259" i="3"/>
  <c r="GG258" i="3"/>
  <c r="GF258" i="3"/>
  <c r="GG256" i="3"/>
  <c r="GF256" i="3"/>
  <c r="GG255" i="3"/>
  <c r="GF255" i="3"/>
  <c r="GG254" i="3"/>
  <c r="GF254" i="3"/>
  <c r="GG253" i="3"/>
  <c r="GF253" i="3"/>
  <c r="GG251" i="3"/>
  <c r="GF251" i="3"/>
  <c r="GG250" i="3"/>
  <c r="GF250" i="3"/>
  <c r="GG249" i="3"/>
  <c r="GF249" i="3"/>
  <c r="GG248" i="3"/>
  <c r="GF248" i="3"/>
  <c r="GG246" i="3"/>
  <c r="GF246" i="3"/>
  <c r="GG245" i="3"/>
  <c r="GF245" i="3"/>
  <c r="GG244" i="3"/>
  <c r="GF244" i="3"/>
  <c r="GG243" i="3"/>
  <c r="GF243" i="3"/>
  <c r="GG241" i="3"/>
  <c r="GF241" i="3"/>
  <c r="GG240" i="3"/>
  <c r="GF240" i="3"/>
  <c r="GG239" i="3"/>
  <c r="GF239" i="3"/>
  <c r="GG238" i="3"/>
  <c r="GF238" i="3"/>
  <c r="GG236" i="3"/>
  <c r="GF236" i="3"/>
  <c r="GG235" i="3"/>
  <c r="GF235" i="3"/>
  <c r="GG234" i="3"/>
  <c r="GF234" i="3"/>
  <c r="GG233" i="3"/>
  <c r="GF233" i="3"/>
  <c r="GG230" i="3"/>
  <c r="GF230" i="3"/>
  <c r="GG229" i="3"/>
  <c r="GF229" i="3"/>
  <c r="GG228" i="3"/>
  <c r="GF228" i="3"/>
  <c r="GG227" i="3"/>
  <c r="GF227" i="3"/>
  <c r="GG226" i="3"/>
  <c r="GF226" i="3"/>
  <c r="GG223" i="3"/>
  <c r="GF223" i="3"/>
  <c r="GG222" i="3"/>
  <c r="GF222" i="3"/>
  <c r="GG221" i="3"/>
  <c r="GF221" i="3"/>
  <c r="GG220" i="3"/>
  <c r="GF220" i="3"/>
  <c r="GG218" i="3"/>
  <c r="GF218" i="3"/>
  <c r="GG217" i="3"/>
  <c r="GF217" i="3"/>
  <c r="GG216" i="3"/>
  <c r="GF216" i="3"/>
  <c r="GG215" i="3"/>
  <c r="GF215" i="3"/>
  <c r="GG213" i="3"/>
  <c r="GF213" i="3"/>
  <c r="GG212" i="3"/>
  <c r="GF212" i="3"/>
  <c r="GG211" i="3"/>
  <c r="GF211" i="3"/>
  <c r="GG210" i="3"/>
  <c r="GF210" i="3"/>
  <c r="GG207" i="3"/>
  <c r="GF207" i="3"/>
  <c r="GG206" i="3"/>
  <c r="GF206" i="3"/>
  <c r="GG205" i="3"/>
  <c r="GF205" i="3"/>
  <c r="GG204" i="3"/>
  <c r="GF204" i="3"/>
  <c r="GG203" i="3"/>
  <c r="GF203" i="3"/>
  <c r="GG201" i="3"/>
  <c r="GF201" i="3"/>
  <c r="GG200" i="3"/>
  <c r="GF200" i="3"/>
  <c r="GG199" i="3"/>
  <c r="GF199" i="3"/>
  <c r="GG198" i="3"/>
  <c r="GF198" i="3"/>
  <c r="GG197" i="3"/>
  <c r="GF197" i="3"/>
  <c r="GG196" i="3"/>
  <c r="GF196" i="3"/>
  <c r="GG195" i="3"/>
  <c r="GF195" i="3"/>
  <c r="GG194" i="3"/>
  <c r="GF194" i="3"/>
  <c r="GG193" i="3"/>
  <c r="GF193" i="3"/>
  <c r="GG191" i="3"/>
  <c r="GF191" i="3"/>
  <c r="GG190" i="3"/>
  <c r="GF190" i="3"/>
  <c r="GG189" i="3"/>
  <c r="GF189" i="3"/>
  <c r="GG188" i="3"/>
  <c r="GF188" i="3"/>
  <c r="GG187" i="3"/>
  <c r="GF187" i="3"/>
  <c r="GG186" i="3"/>
  <c r="GF186" i="3"/>
  <c r="GG185" i="3"/>
  <c r="GF185" i="3"/>
  <c r="GG184" i="3"/>
  <c r="GF184" i="3"/>
  <c r="GG181" i="3"/>
  <c r="GF181" i="3"/>
  <c r="GG180" i="3"/>
  <c r="GF180" i="3"/>
  <c r="GG179" i="3"/>
  <c r="GF179" i="3"/>
  <c r="GG178" i="3"/>
  <c r="GF178" i="3"/>
  <c r="GG177" i="3"/>
  <c r="GF177" i="3"/>
  <c r="GG176" i="3"/>
  <c r="GF176" i="3"/>
  <c r="GG174" i="3"/>
  <c r="GF174" i="3"/>
  <c r="GG172" i="3"/>
  <c r="GF172" i="3"/>
  <c r="GG171" i="3"/>
  <c r="GF171" i="3"/>
  <c r="GG169" i="3"/>
  <c r="GF169" i="3"/>
  <c r="GG166" i="3"/>
  <c r="GF166" i="3"/>
  <c r="GG165" i="3"/>
  <c r="GF165" i="3"/>
  <c r="GG164" i="3"/>
  <c r="GF164" i="3"/>
  <c r="GG163" i="3"/>
  <c r="GF163" i="3"/>
  <c r="GG161" i="3"/>
  <c r="GF161" i="3"/>
  <c r="GG160" i="3"/>
  <c r="GF160" i="3"/>
  <c r="GG159" i="3"/>
  <c r="GF159" i="3"/>
  <c r="GG158" i="3"/>
  <c r="GF158" i="3"/>
  <c r="GG157" i="3"/>
  <c r="GF157" i="3"/>
  <c r="GG156" i="3"/>
  <c r="GF156" i="3"/>
  <c r="GG155" i="3"/>
  <c r="GF155" i="3"/>
  <c r="GG154" i="3"/>
  <c r="GF154" i="3"/>
  <c r="GG153" i="3"/>
  <c r="GF153" i="3"/>
  <c r="GG152" i="3"/>
  <c r="GF152" i="3"/>
  <c r="GG151" i="3"/>
  <c r="GF151" i="3"/>
  <c r="GG150" i="3"/>
  <c r="GF150" i="3"/>
  <c r="GG149" i="3"/>
  <c r="GF149" i="3"/>
  <c r="GG148" i="3"/>
  <c r="GF148" i="3"/>
  <c r="GG147" i="3"/>
  <c r="GF147" i="3"/>
  <c r="GG146" i="3"/>
  <c r="GF146" i="3"/>
  <c r="GG145" i="3"/>
  <c r="GF145" i="3"/>
  <c r="GG144" i="3"/>
  <c r="GF144" i="3"/>
  <c r="GG143" i="3"/>
  <c r="GF143" i="3"/>
  <c r="GG142" i="3"/>
  <c r="GF142" i="3"/>
  <c r="GG141" i="3"/>
  <c r="GF141" i="3"/>
  <c r="GG140" i="3"/>
  <c r="GF140" i="3"/>
  <c r="GG139" i="3"/>
  <c r="GF139" i="3"/>
  <c r="GG138" i="3"/>
  <c r="GF138" i="3"/>
  <c r="GG137" i="3"/>
  <c r="GF137" i="3"/>
  <c r="GG136" i="3"/>
  <c r="GF136" i="3"/>
  <c r="GG135" i="3"/>
  <c r="GF135" i="3"/>
  <c r="GG134" i="3"/>
  <c r="GF134" i="3"/>
  <c r="GG133" i="3"/>
  <c r="GF133" i="3"/>
  <c r="GG132" i="3"/>
  <c r="GF132" i="3"/>
  <c r="GG131" i="3"/>
  <c r="GF131" i="3"/>
  <c r="GG130" i="3"/>
  <c r="GF130" i="3"/>
  <c r="GG129" i="3"/>
  <c r="GF129" i="3"/>
  <c r="GG128" i="3"/>
  <c r="GF128" i="3"/>
  <c r="GG127" i="3"/>
  <c r="GF127" i="3"/>
  <c r="GG126" i="3"/>
  <c r="GF126" i="3"/>
  <c r="GG123" i="3"/>
  <c r="GF123" i="3"/>
  <c r="GG122" i="3"/>
  <c r="GF122" i="3"/>
  <c r="GG121" i="3"/>
  <c r="GF121" i="3"/>
  <c r="GG120" i="3"/>
  <c r="GF120" i="3"/>
  <c r="GG118" i="3"/>
  <c r="GF118" i="3"/>
  <c r="GG117" i="3"/>
  <c r="GF117" i="3"/>
  <c r="GG116" i="3"/>
  <c r="GF116" i="3"/>
  <c r="GG112" i="3"/>
  <c r="GF112" i="3"/>
  <c r="GG111" i="3"/>
  <c r="GF111" i="3"/>
  <c r="GG110" i="3"/>
  <c r="GF110" i="3"/>
  <c r="GG109" i="3"/>
  <c r="GF109" i="3"/>
  <c r="GG107" i="3"/>
  <c r="GF107" i="3"/>
  <c r="GG106" i="3"/>
  <c r="GF106" i="3"/>
  <c r="GG105" i="3"/>
  <c r="GF105" i="3"/>
  <c r="GG104" i="3"/>
  <c r="GF104" i="3"/>
  <c r="GG102" i="3"/>
  <c r="GF102" i="3"/>
  <c r="GG101" i="3"/>
  <c r="GF101" i="3"/>
  <c r="GG100" i="3"/>
  <c r="GF100" i="3"/>
  <c r="GG99" i="3"/>
  <c r="GF99" i="3"/>
  <c r="GG97" i="3"/>
  <c r="GF97" i="3"/>
  <c r="GG96" i="3"/>
  <c r="GF96" i="3"/>
  <c r="GG95" i="3"/>
  <c r="GF95" i="3"/>
  <c r="GG94" i="3"/>
  <c r="GF94" i="3"/>
  <c r="GG92" i="3"/>
  <c r="GF92" i="3"/>
  <c r="GG91" i="3"/>
  <c r="GF91" i="3"/>
  <c r="GG90" i="3"/>
  <c r="GF90" i="3"/>
  <c r="GG89" i="3"/>
  <c r="GF89" i="3"/>
  <c r="GG87" i="3"/>
  <c r="GF87" i="3"/>
  <c r="GG86" i="3"/>
  <c r="GF86" i="3"/>
  <c r="GG85" i="3"/>
  <c r="GF85" i="3"/>
  <c r="GG84" i="3"/>
  <c r="GF84" i="3"/>
  <c r="GG83" i="3"/>
  <c r="GF83" i="3"/>
  <c r="GG82" i="3"/>
  <c r="GF82" i="3"/>
  <c r="GG81" i="3"/>
  <c r="GF81" i="3"/>
  <c r="GG80" i="3"/>
  <c r="GF80" i="3"/>
  <c r="GG79" i="3"/>
  <c r="GF79" i="3"/>
  <c r="GG78" i="3"/>
  <c r="GF78" i="3"/>
  <c r="GG77" i="3"/>
  <c r="GF77" i="3"/>
  <c r="GG76" i="3"/>
  <c r="GF76" i="3"/>
  <c r="GG75" i="3"/>
  <c r="GF75" i="3"/>
  <c r="GG74" i="3"/>
  <c r="GF74" i="3"/>
  <c r="GG73" i="3"/>
  <c r="GF73" i="3"/>
  <c r="GG72" i="3"/>
  <c r="GF72" i="3"/>
  <c r="GG71" i="3"/>
  <c r="GF71" i="3"/>
  <c r="GG70" i="3"/>
  <c r="GF70" i="3"/>
  <c r="GG69" i="3"/>
  <c r="GF69" i="3"/>
  <c r="GG66" i="3"/>
  <c r="GF66" i="3"/>
  <c r="GG65" i="3"/>
  <c r="GF65" i="3"/>
  <c r="GG64" i="3"/>
  <c r="GF64" i="3"/>
  <c r="GG63" i="3"/>
  <c r="GF63" i="3"/>
  <c r="GG62" i="3"/>
  <c r="GF62" i="3"/>
  <c r="GG60" i="3"/>
  <c r="GF60" i="3"/>
  <c r="GG59" i="3"/>
  <c r="GF59" i="3"/>
  <c r="GG56" i="3"/>
  <c r="GF56" i="3"/>
  <c r="GG55" i="3"/>
  <c r="GF55" i="3"/>
  <c r="GG54" i="3"/>
  <c r="GF54" i="3"/>
  <c r="GG53" i="3"/>
  <c r="GF53" i="3"/>
  <c r="GG50" i="3"/>
  <c r="GF50" i="3"/>
  <c r="GG49" i="3"/>
  <c r="GF49" i="3"/>
  <c r="GG48" i="3"/>
  <c r="GF48" i="3"/>
  <c r="GG47" i="3"/>
  <c r="GF47" i="3"/>
  <c r="GG46" i="3"/>
  <c r="GF46" i="3"/>
  <c r="GG45" i="3"/>
  <c r="GF45" i="3"/>
  <c r="GG44" i="3"/>
  <c r="GF44" i="3"/>
  <c r="GG41" i="3"/>
  <c r="GF41" i="3"/>
  <c r="GG40" i="3"/>
  <c r="GF40" i="3"/>
  <c r="GG39" i="3"/>
  <c r="GF39" i="3"/>
  <c r="GG38" i="3"/>
  <c r="GF38" i="3"/>
  <c r="GG35" i="3"/>
  <c r="GF35" i="3"/>
  <c r="GG34" i="3"/>
  <c r="GF34" i="3"/>
  <c r="GG33" i="3"/>
  <c r="GF33" i="3"/>
  <c r="GG32" i="3"/>
  <c r="GF32" i="3"/>
  <c r="GG30" i="3"/>
  <c r="GF30" i="3"/>
  <c r="GG29" i="3"/>
  <c r="GF29" i="3"/>
  <c r="GG28" i="3"/>
  <c r="GF28" i="3"/>
  <c r="GG25" i="3"/>
  <c r="GF25" i="3"/>
  <c r="GG24" i="3"/>
  <c r="GF24" i="3"/>
  <c r="GG23" i="3"/>
  <c r="GF23" i="3"/>
  <c r="GG21" i="3"/>
  <c r="GF21" i="3"/>
  <c r="GG20" i="3"/>
  <c r="GF20" i="3"/>
  <c r="GG19" i="3"/>
  <c r="GF19" i="3"/>
  <c r="GG18" i="3"/>
  <c r="GF18" i="3"/>
  <c r="GG16" i="3"/>
  <c r="GF16" i="3"/>
  <c r="GG15" i="3"/>
  <c r="GF15" i="3"/>
  <c r="GG14" i="3"/>
  <c r="GF14" i="3"/>
  <c r="GG13" i="3"/>
  <c r="GF13" i="3"/>
  <c r="GG11" i="3"/>
  <c r="GF11" i="3"/>
  <c r="FS381" i="3"/>
  <c r="FR381" i="3"/>
  <c r="FS380" i="3"/>
  <c r="FR380" i="3"/>
  <c r="FS379" i="3"/>
  <c r="FR379" i="3"/>
  <c r="FS378" i="3"/>
  <c r="FR378" i="3"/>
  <c r="FS375" i="3"/>
  <c r="FR375" i="3"/>
  <c r="FS374" i="3"/>
  <c r="FR374" i="3"/>
  <c r="FS373" i="3"/>
  <c r="FR373" i="3"/>
  <c r="FS372" i="3"/>
  <c r="FR372" i="3"/>
  <c r="FS371" i="3"/>
  <c r="FR371" i="3"/>
  <c r="FS370" i="3"/>
  <c r="FR370" i="3"/>
  <c r="FS369" i="3"/>
  <c r="FR369" i="3"/>
  <c r="FS361" i="3"/>
  <c r="FR361" i="3"/>
  <c r="FS360" i="3"/>
  <c r="FR360" i="3"/>
  <c r="FS359" i="3"/>
  <c r="FR359" i="3"/>
  <c r="FS358" i="3"/>
  <c r="FR358" i="3"/>
  <c r="FS355" i="3"/>
  <c r="FR355" i="3"/>
  <c r="FS340" i="3"/>
  <c r="FR340" i="3"/>
  <c r="FS339" i="3"/>
  <c r="FR339" i="3"/>
  <c r="FS336" i="3"/>
  <c r="FR336" i="3"/>
  <c r="FS335" i="3"/>
  <c r="FR335" i="3"/>
  <c r="FS331" i="3"/>
  <c r="FR331" i="3"/>
  <c r="FS330" i="3"/>
  <c r="FR330" i="3"/>
  <c r="FS326" i="3"/>
  <c r="FR326" i="3"/>
  <c r="FS325" i="3"/>
  <c r="FR325" i="3"/>
  <c r="FS324" i="3"/>
  <c r="FR324" i="3"/>
  <c r="FS323" i="3"/>
  <c r="FR323" i="3"/>
  <c r="FS320" i="3"/>
  <c r="FR320" i="3"/>
  <c r="FS319" i="3"/>
  <c r="FR319" i="3"/>
  <c r="FS318" i="3"/>
  <c r="FR318" i="3"/>
  <c r="FS317" i="3"/>
  <c r="FR317" i="3"/>
  <c r="FS316" i="3"/>
  <c r="FR316" i="3"/>
  <c r="FS315" i="3"/>
  <c r="FR315" i="3"/>
  <c r="FS313" i="3"/>
  <c r="FR313" i="3"/>
  <c r="FS312" i="3"/>
  <c r="FR312" i="3"/>
  <c r="FS311" i="3"/>
  <c r="FR311" i="3"/>
  <c r="FS300" i="3"/>
  <c r="FR300" i="3"/>
  <c r="FS299" i="3"/>
  <c r="FR299" i="3"/>
  <c r="FS298" i="3"/>
  <c r="FR298" i="3"/>
  <c r="FS294" i="3"/>
  <c r="FR294" i="3"/>
  <c r="FS293" i="3"/>
  <c r="FR293" i="3"/>
  <c r="FS292" i="3"/>
  <c r="FR292" i="3"/>
  <c r="FS288" i="3"/>
  <c r="FR288" i="3"/>
  <c r="FS287" i="3"/>
  <c r="FR287" i="3"/>
  <c r="FS286" i="3"/>
  <c r="FR286" i="3"/>
  <c r="FS285" i="3"/>
  <c r="FR285" i="3"/>
  <c r="FS284" i="3"/>
  <c r="FR284" i="3"/>
  <c r="FS283" i="3"/>
  <c r="FR283" i="3"/>
  <c r="FS281" i="3"/>
  <c r="FR281" i="3"/>
  <c r="FS280" i="3"/>
  <c r="FR280" i="3"/>
  <c r="FS276" i="3"/>
  <c r="FR276" i="3"/>
  <c r="FS275" i="3"/>
  <c r="FR275" i="3"/>
  <c r="FS274" i="3"/>
  <c r="FR274" i="3"/>
  <c r="FS271" i="3"/>
  <c r="FR271" i="3"/>
  <c r="FS270" i="3"/>
  <c r="FR270" i="3"/>
  <c r="FS269" i="3"/>
  <c r="FR269" i="3"/>
  <c r="FS261" i="3"/>
  <c r="FR261" i="3"/>
  <c r="FS260" i="3"/>
  <c r="FR260" i="3"/>
  <c r="FS259" i="3"/>
  <c r="FR259" i="3"/>
  <c r="FS256" i="3"/>
  <c r="FR256" i="3"/>
  <c r="FS255" i="3"/>
  <c r="FR255" i="3"/>
  <c r="FS254" i="3"/>
  <c r="FR254" i="3"/>
  <c r="FS251" i="3"/>
  <c r="FR251" i="3"/>
  <c r="FS250" i="3"/>
  <c r="FR250" i="3"/>
  <c r="FS246" i="3"/>
  <c r="FR246" i="3"/>
  <c r="FS245" i="3"/>
  <c r="FR245" i="3"/>
  <c r="FS244" i="3"/>
  <c r="FR244" i="3"/>
  <c r="FS241" i="3"/>
  <c r="FR241" i="3"/>
  <c r="FS240" i="3"/>
  <c r="FR240" i="3"/>
  <c r="FS239" i="3"/>
  <c r="FR239" i="3"/>
  <c r="FS236" i="3"/>
  <c r="FR236" i="3"/>
  <c r="FS235" i="3"/>
  <c r="FR235" i="3"/>
  <c r="FS234" i="3"/>
  <c r="FR234" i="3"/>
  <c r="FS230" i="3"/>
  <c r="FR230" i="3"/>
  <c r="FS229" i="3"/>
  <c r="FR229" i="3"/>
  <c r="FS228" i="3"/>
  <c r="FR228" i="3"/>
  <c r="FS227" i="3"/>
  <c r="FR227" i="3"/>
  <c r="FS223" i="3"/>
  <c r="FR223" i="3"/>
  <c r="FS222" i="3"/>
  <c r="FR222" i="3"/>
  <c r="FS221" i="3"/>
  <c r="FR221" i="3"/>
  <c r="FS220" i="3"/>
  <c r="FR220" i="3"/>
  <c r="FS218" i="3"/>
  <c r="FR218" i="3"/>
  <c r="FS217" i="3"/>
  <c r="FR217" i="3"/>
  <c r="FS216" i="3"/>
  <c r="FR216" i="3"/>
  <c r="FS215" i="3"/>
  <c r="FR215" i="3"/>
  <c r="FS213" i="3"/>
  <c r="FR213" i="3"/>
  <c r="FS212" i="3"/>
  <c r="FR212" i="3"/>
  <c r="FS211" i="3"/>
  <c r="FR211" i="3"/>
  <c r="FS207" i="3"/>
  <c r="FR207" i="3"/>
  <c r="FS206" i="3"/>
  <c r="FR206" i="3"/>
  <c r="FS205" i="3"/>
  <c r="FR205" i="3"/>
  <c r="FS204" i="3"/>
  <c r="FR204" i="3"/>
  <c r="FS201" i="3"/>
  <c r="FR201" i="3"/>
  <c r="FS200" i="3"/>
  <c r="FR200" i="3"/>
  <c r="FS199" i="3"/>
  <c r="FR199" i="3"/>
  <c r="FS198" i="3"/>
  <c r="FR198" i="3"/>
  <c r="FS197" i="3"/>
  <c r="FR197" i="3"/>
  <c r="FS196" i="3"/>
  <c r="FR196" i="3"/>
  <c r="FS195" i="3"/>
  <c r="FR195" i="3"/>
  <c r="FS194" i="3"/>
  <c r="FR194" i="3"/>
  <c r="FS181" i="3"/>
  <c r="FR181" i="3"/>
  <c r="FS180" i="3"/>
  <c r="FR180" i="3"/>
  <c r="FS174" i="3"/>
  <c r="FR174" i="3"/>
  <c r="FS166" i="3"/>
  <c r="FR166" i="3"/>
  <c r="FS165" i="3"/>
  <c r="FR165" i="3"/>
  <c r="FS164" i="3"/>
  <c r="FR164" i="3"/>
  <c r="FS161" i="3"/>
  <c r="FR161" i="3"/>
  <c r="FS160" i="3"/>
  <c r="FR160" i="3"/>
  <c r="FS159" i="3"/>
  <c r="FR159" i="3"/>
  <c r="FS158" i="3"/>
  <c r="FR158" i="3"/>
  <c r="FS123" i="3"/>
  <c r="FR123" i="3"/>
  <c r="FS122" i="3"/>
  <c r="FR122" i="3"/>
  <c r="FS121" i="3"/>
  <c r="FR121" i="3"/>
  <c r="FS120" i="3"/>
  <c r="FR120" i="3"/>
  <c r="FS118" i="3"/>
  <c r="FR118" i="3"/>
  <c r="FS117" i="3"/>
  <c r="FR117" i="3"/>
  <c r="FS116" i="3"/>
  <c r="FR116" i="3"/>
  <c r="FS112" i="3"/>
  <c r="FR112" i="3"/>
  <c r="FS111" i="3"/>
  <c r="FR111" i="3"/>
  <c r="FS110" i="3"/>
  <c r="FR110" i="3"/>
  <c r="FS107" i="3"/>
  <c r="FR107" i="3"/>
  <c r="FS106" i="3"/>
  <c r="FR106" i="3"/>
  <c r="FS105" i="3"/>
  <c r="FR105" i="3"/>
  <c r="FS102" i="3"/>
  <c r="FR102" i="3"/>
  <c r="FS101" i="3"/>
  <c r="FR101" i="3"/>
  <c r="FS100" i="3"/>
  <c r="FR100" i="3"/>
  <c r="FS97" i="3"/>
  <c r="FR97" i="3"/>
  <c r="FS96" i="3"/>
  <c r="FR96" i="3"/>
  <c r="FS95" i="3"/>
  <c r="FR95" i="3"/>
  <c r="FS92" i="3"/>
  <c r="FR92" i="3"/>
  <c r="FS91" i="3"/>
  <c r="FR91" i="3"/>
  <c r="FS90" i="3"/>
  <c r="FR90" i="3"/>
  <c r="FS89" i="3"/>
  <c r="FR89" i="3"/>
  <c r="FS87" i="3"/>
  <c r="FR87" i="3"/>
  <c r="FS86" i="3"/>
  <c r="FR86" i="3"/>
  <c r="FS85" i="3"/>
  <c r="FR85" i="3"/>
  <c r="FS66" i="3"/>
  <c r="FR66" i="3"/>
  <c r="FS65" i="3"/>
  <c r="FR65" i="3"/>
  <c r="FS64" i="3"/>
  <c r="FR64" i="3"/>
  <c r="FS56" i="3"/>
  <c r="FR56" i="3"/>
  <c r="FS55" i="3"/>
  <c r="FR55" i="3"/>
  <c r="FS54" i="3"/>
  <c r="FR54" i="3"/>
  <c r="FS53" i="3"/>
  <c r="FR53" i="3"/>
  <c r="FS50" i="3"/>
  <c r="FR50" i="3"/>
  <c r="FS49" i="3"/>
  <c r="FR49" i="3"/>
  <c r="FS48" i="3"/>
  <c r="FR48" i="3"/>
  <c r="FS47" i="3"/>
  <c r="FR47" i="3"/>
  <c r="FS41" i="3"/>
  <c r="FR41" i="3"/>
  <c r="FS40" i="3"/>
  <c r="FR40" i="3"/>
  <c r="FS39" i="3"/>
  <c r="FR39" i="3"/>
  <c r="FS35" i="3"/>
  <c r="FR35" i="3"/>
  <c r="FS34" i="3"/>
  <c r="FR34" i="3"/>
  <c r="FS33" i="3"/>
  <c r="FR33" i="3"/>
  <c r="FS30" i="3"/>
  <c r="FR30" i="3"/>
  <c r="FS29" i="3"/>
  <c r="FR29" i="3"/>
  <c r="FS25" i="3"/>
  <c r="FR25" i="3"/>
  <c r="FS24" i="3"/>
  <c r="FR24" i="3"/>
  <c r="FS21" i="3"/>
  <c r="FR21" i="3"/>
  <c r="FS20" i="3"/>
  <c r="FR20" i="3"/>
  <c r="FS19" i="3"/>
  <c r="FR19" i="3"/>
  <c r="FS18" i="3"/>
  <c r="FR18" i="3"/>
  <c r="FS11" i="3"/>
  <c r="FR11" i="3"/>
  <c r="FE381" i="3"/>
  <c r="FD381" i="3"/>
  <c r="FE380" i="3"/>
  <c r="FD380" i="3"/>
  <c r="FE379" i="3"/>
  <c r="FD379" i="3"/>
  <c r="FE378" i="3"/>
  <c r="FD378" i="3"/>
  <c r="FE375" i="3"/>
  <c r="FD375" i="3"/>
  <c r="FE374" i="3"/>
  <c r="FD374" i="3"/>
  <c r="FE373" i="3"/>
  <c r="FD373" i="3"/>
  <c r="FE372" i="3"/>
  <c r="FD372" i="3"/>
  <c r="FE371" i="3"/>
  <c r="FD371" i="3"/>
  <c r="FE370" i="3"/>
  <c r="FD370" i="3"/>
  <c r="FE369" i="3"/>
  <c r="FD369" i="3"/>
  <c r="FE361" i="3"/>
  <c r="FD361" i="3"/>
  <c r="FE360" i="3"/>
  <c r="FD360" i="3"/>
  <c r="FE359" i="3"/>
  <c r="FD359" i="3"/>
  <c r="FE358" i="3"/>
  <c r="FD358" i="3"/>
  <c r="FE340" i="3"/>
  <c r="FD340" i="3"/>
  <c r="FE339" i="3"/>
  <c r="FD339" i="3"/>
  <c r="FE336" i="3"/>
  <c r="FD336" i="3"/>
  <c r="FE335" i="3"/>
  <c r="FD335" i="3"/>
  <c r="FE331" i="3"/>
  <c r="FD331" i="3"/>
  <c r="FE330" i="3"/>
  <c r="FD330" i="3"/>
  <c r="FE326" i="3"/>
  <c r="FD326" i="3"/>
  <c r="FE325" i="3"/>
  <c r="FD325" i="3"/>
  <c r="FE324" i="3"/>
  <c r="FD324" i="3"/>
  <c r="FE323" i="3"/>
  <c r="FD323" i="3"/>
  <c r="FE320" i="3"/>
  <c r="FD320" i="3"/>
  <c r="FE319" i="3"/>
  <c r="FD319" i="3"/>
  <c r="FE318" i="3"/>
  <c r="FD318" i="3"/>
  <c r="FE317" i="3"/>
  <c r="FD317" i="3"/>
  <c r="FE316" i="3"/>
  <c r="FD316" i="3"/>
  <c r="FE315" i="3"/>
  <c r="FD315" i="3"/>
  <c r="FE313" i="3"/>
  <c r="FD313" i="3"/>
  <c r="FE312" i="3"/>
  <c r="FD312" i="3"/>
  <c r="FE311" i="3"/>
  <c r="FD311" i="3"/>
  <c r="FE300" i="3"/>
  <c r="FD300" i="3"/>
  <c r="FE299" i="3"/>
  <c r="FD299" i="3"/>
  <c r="FE298" i="3"/>
  <c r="FD298" i="3"/>
  <c r="FE294" i="3"/>
  <c r="FD294" i="3"/>
  <c r="FE293" i="3"/>
  <c r="FD293" i="3"/>
  <c r="FE292" i="3"/>
  <c r="FD292" i="3"/>
  <c r="FE288" i="3"/>
  <c r="FD288" i="3"/>
  <c r="FE287" i="3"/>
  <c r="FD287" i="3"/>
  <c r="FE286" i="3"/>
  <c r="FD286" i="3"/>
  <c r="FE285" i="3"/>
  <c r="FD285" i="3"/>
  <c r="FE284" i="3"/>
  <c r="FD284" i="3"/>
  <c r="FE283" i="3"/>
  <c r="FD283" i="3"/>
  <c r="FE281" i="3"/>
  <c r="FD281" i="3"/>
  <c r="FE280" i="3"/>
  <c r="FD280" i="3"/>
  <c r="FE279" i="3"/>
  <c r="FD279" i="3"/>
  <c r="FE276" i="3"/>
  <c r="FD276" i="3"/>
  <c r="FE275" i="3"/>
  <c r="FD275" i="3"/>
  <c r="FE274" i="3"/>
  <c r="FD274" i="3"/>
  <c r="FE271" i="3"/>
  <c r="FD271" i="3"/>
  <c r="FE270" i="3"/>
  <c r="FD270" i="3"/>
  <c r="FE269" i="3"/>
  <c r="FD269" i="3"/>
  <c r="FE261" i="3"/>
  <c r="FD261" i="3"/>
  <c r="FE260" i="3"/>
  <c r="FD260" i="3"/>
  <c r="FE259" i="3"/>
  <c r="FD259" i="3"/>
  <c r="FE256" i="3"/>
  <c r="FD256" i="3"/>
  <c r="FE255" i="3"/>
  <c r="FD255" i="3"/>
  <c r="FE254" i="3"/>
  <c r="FD254" i="3"/>
  <c r="FE251" i="3"/>
  <c r="FD251" i="3"/>
  <c r="FE250" i="3"/>
  <c r="FD250" i="3"/>
  <c r="FE246" i="3"/>
  <c r="FD246" i="3"/>
  <c r="FE245" i="3"/>
  <c r="FD245" i="3"/>
  <c r="FE244" i="3"/>
  <c r="FD244" i="3"/>
  <c r="FE241" i="3"/>
  <c r="FD241" i="3"/>
  <c r="FE240" i="3"/>
  <c r="FD240" i="3"/>
  <c r="FE239" i="3"/>
  <c r="FD239" i="3"/>
  <c r="FE236" i="3"/>
  <c r="FD236" i="3"/>
  <c r="FE235" i="3"/>
  <c r="FD235" i="3"/>
  <c r="FE234" i="3"/>
  <c r="FD234" i="3"/>
  <c r="FE230" i="3"/>
  <c r="FD230" i="3"/>
  <c r="FE229" i="3"/>
  <c r="FD229" i="3"/>
  <c r="FE228" i="3"/>
  <c r="FD228" i="3"/>
  <c r="FE227" i="3"/>
  <c r="FD227" i="3"/>
  <c r="FE223" i="3"/>
  <c r="FD223" i="3"/>
  <c r="FE222" i="3"/>
  <c r="FD222" i="3"/>
  <c r="FE221" i="3"/>
  <c r="FD221" i="3"/>
  <c r="FE220" i="3"/>
  <c r="FD220" i="3"/>
  <c r="FE218" i="3"/>
  <c r="FD218" i="3"/>
  <c r="FE217" i="3"/>
  <c r="FD217" i="3"/>
  <c r="FE216" i="3"/>
  <c r="FD216" i="3"/>
  <c r="FE215" i="3"/>
  <c r="FD215" i="3"/>
  <c r="FE213" i="3"/>
  <c r="FD213" i="3"/>
  <c r="FE212" i="3"/>
  <c r="FD212" i="3"/>
  <c r="FE211" i="3"/>
  <c r="FD211" i="3"/>
  <c r="FE207" i="3"/>
  <c r="FD207" i="3"/>
  <c r="FE206" i="3"/>
  <c r="FD206" i="3"/>
  <c r="FE205" i="3"/>
  <c r="FD205" i="3"/>
  <c r="FE204" i="3"/>
  <c r="FD204" i="3"/>
  <c r="FE201" i="3"/>
  <c r="FD201" i="3"/>
  <c r="FE200" i="3"/>
  <c r="FD200" i="3"/>
  <c r="FE199" i="3"/>
  <c r="FD199" i="3"/>
  <c r="FE198" i="3"/>
  <c r="FD198" i="3"/>
  <c r="FE197" i="3"/>
  <c r="FD197" i="3"/>
  <c r="FE196" i="3"/>
  <c r="FD196" i="3"/>
  <c r="FE195" i="3"/>
  <c r="FD195" i="3"/>
  <c r="FE181" i="3"/>
  <c r="FD181" i="3"/>
  <c r="FE180" i="3"/>
  <c r="FD180" i="3"/>
  <c r="FE174" i="3"/>
  <c r="FD174" i="3"/>
  <c r="FE166" i="3"/>
  <c r="FD166" i="3"/>
  <c r="FE165" i="3"/>
  <c r="FD165" i="3"/>
  <c r="FE164" i="3"/>
  <c r="FD164" i="3"/>
  <c r="FE161" i="3"/>
  <c r="FD161" i="3"/>
  <c r="FE160" i="3"/>
  <c r="FD160" i="3"/>
  <c r="FE159" i="3"/>
  <c r="FD159" i="3"/>
  <c r="FE158" i="3"/>
  <c r="FD158" i="3"/>
  <c r="FE123" i="3"/>
  <c r="FD123" i="3"/>
  <c r="FE122" i="3"/>
  <c r="FD122" i="3"/>
  <c r="FE121" i="3"/>
  <c r="FD121" i="3"/>
  <c r="FE120" i="3"/>
  <c r="FD120" i="3"/>
  <c r="FE118" i="3"/>
  <c r="FD118" i="3"/>
  <c r="FE117" i="3"/>
  <c r="FD117" i="3"/>
  <c r="FE116" i="3"/>
  <c r="FD116" i="3"/>
  <c r="FE112" i="3"/>
  <c r="FD112" i="3"/>
  <c r="FE111" i="3"/>
  <c r="FD111" i="3"/>
  <c r="FE110" i="3"/>
  <c r="FD110" i="3"/>
  <c r="FE107" i="3"/>
  <c r="FD107" i="3"/>
  <c r="FE106" i="3"/>
  <c r="FD106" i="3"/>
  <c r="FE105" i="3"/>
  <c r="FD105" i="3"/>
  <c r="FE102" i="3"/>
  <c r="FD102" i="3"/>
  <c r="FE101" i="3"/>
  <c r="FD101" i="3"/>
  <c r="FE100" i="3"/>
  <c r="FD100" i="3"/>
  <c r="FE97" i="3"/>
  <c r="FD97" i="3"/>
  <c r="FE96" i="3"/>
  <c r="FD96" i="3"/>
  <c r="FE95" i="3"/>
  <c r="FD95" i="3"/>
  <c r="FE92" i="3"/>
  <c r="FD92" i="3"/>
  <c r="FE91" i="3"/>
  <c r="FD91" i="3"/>
  <c r="FE90" i="3"/>
  <c r="FD90" i="3"/>
  <c r="FE89" i="3"/>
  <c r="FD89" i="3"/>
  <c r="FE87" i="3"/>
  <c r="FD87" i="3"/>
  <c r="FE86" i="3"/>
  <c r="FD86" i="3"/>
  <c r="FE85" i="3"/>
  <c r="FD85" i="3"/>
  <c r="FE66" i="3"/>
  <c r="FD66" i="3"/>
  <c r="FE65" i="3"/>
  <c r="FD65" i="3"/>
  <c r="FE64" i="3"/>
  <c r="FD64" i="3"/>
  <c r="FE56" i="3"/>
  <c r="FD56" i="3"/>
  <c r="FE55" i="3"/>
  <c r="FD55" i="3"/>
  <c r="FE54" i="3"/>
  <c r="FD54" i="3"/>
  <c r="FE53" i="3"/>
  <c r="FD53" i="3"/>
  <c r="FE50" i="3"/>
  <c r="FD50" i="3"/>
  <c r="FE49" i="3"/>
  <c r="FD49" i="3"/>
  <c r="FE48" i="3"/>
  <c r="FD48" i="3"/>
  <c r="FE47" i="3"/>
  <c r="FD47" i="3"/>
  <c r="FE41" i="3"/>
  <c r="FD41" i="3"/>
  <c r="FE40" i="3"/>
  <c r="FD40" i="3"/>
  <c r="FE39" i="3"/>
  <c r="FD39" i="3"/>
  <c r="FE35" i="3"/>
  <c r="FD35" i="3"/>
  <c r="FE34" i="3"/>
  <c r="FD34" i="3"/>
  <c r="FE33" i="3"/>
  <c r="FD33" i="3"/>
  <c r="FE30" i="3"/>
  <c r="FD30" i="3"/>
  <c r="FE29" i="3"/>
  <c r="FD29" i="3"/>
  <c r="FE25" i="3"/>
  <c r="FD25" i="3"/>
  <c r="FE24" i="3"/>
  <c r="FD24" i="3"/>
  <c r="FE21" i="3"/>
  <c r="FD21" i="3"/>
  <c r="FE20" i="3"/>
  <c r="FD20" i="3"/>
  <c r="FE19" i="3"/>
  <c r="FD19" i="3"/>
  <c r="FE18" i="3"/>
  <c r="FD18" i="3"/>
  <c r="FE11" i="3"/>
  <c r="FD11" i="3"/>
  <c r="EQ381" i="3"/>
  <c r="EP381" i="3"/>
  <c r="EQ380" i="3"/>
  <c r="EP380" i="3"/>
  <c r="EQ379" i="3"/>
  <c r="EP379" i="3"/>
  <c r="EQ378" i="3"/>
  <c r="EP378" i="3"/>
  <c r="EQ375" i="3"/>
  <c r="EP375" i="3"/>
  <c r="EQ374" i="3"/>
  <c r="EP374" i="3"/>
  <c r="EQ373" i="3"/>
  <c r="EP373" i="3"/>
  <c r="EQ372" i="3"/>
  <c r="EP372" i="3"/>
  <c r="EQ371" i="3"/>
  <c r="EP371" i="3"/>
  <c r="EQ370" i="3"/>
  <c r="EP370" i="3"/>
  <c r="EQ369" i="3"/>
  <c r="EP369" i="3"/>
  <c r="EQ361" i="3"/>
  <c r="EP361" i="3"/>
  <c r="EQ360" i="3"/>
  <c r="EP360" i="3"/>
  <c r="EQ359" i="3"/>
  <c r="EP359" i="3"/>
  <c r="EQ358" i="3"/>
  <c r="EP358" i="3"/>
  <c r="EQ355" i="3"/>
  <c r="EP355" i="3"/>
  <c r="EQ340" i="3"/>
  <c r="EP340" i="3"/>
  <c r="EQ339" i="3"/>
  <c r="EP339" i="3"/>
  <c r="EQ336" i="3"/>
  <c r="EP336" i="3"/>
  <c r="EQ335" i="3"/>
  <c r="EP335" i="3"/>
  <c r="EQ331" i="3"/>
  <c r="EP331" i="3"/>
  <c r="EQ330" i="3"/>
  <c r="EP330" i="3"/>
  <c r="EQ326" i="3"/>
  <c r="EP326" i="3"/>
  <c r="EQ325" i="3"/>
  <c r="EP325" i="3"/>
  <c r="EQ324" i="3"/>
  <c r="EP324" i="3"/>
  <c r="EQ323" i="3"/>
  <c r="EP323" i="3"/>
  <c r="EQ320" i="3"/>
  <c r="EP320" i="3"/>
  <c r="EQ319" i="3"/>
  <c r="EP319" i="3"/>
  <c r="EQ318" i="3"/>
  <c r="EP318" i="3"/>
  <c r="EQ317" i="3"/>
  <c r="EP317" i="3"/>
  <c r="EQ316" i="3"/>
  <c r="EP316" i="3"/>
  <c r="EQ315" i="3"/>
  <c r="EP315" i="3"/>
  <c r="EQ313" i="3"/>
  <c r="EP313" i="3"/>
  <c r="EQ312" i="3"/>
  <c r="EP312" i="3"/>
  <c r="EQ311" i="3"/>
  <c r="EP311" i="3"/>
  <c r="EQ300" i="3"/>
  <c r="EP300" i="3"/>
  <c r="EQ299" i="3"/>
  <c r="EP299" i="3"/>
  <c r="EQ298" i="3"/>
  <c r="EP298" i="3"/>
  <c r="EQ294" i="3"/>
  <c r="EP294" i="3"/>
  <c r="EQ293" i="3"/>
  <c r="EP293" i="3"/>
  <c r="EQ292" i="3"/>
  <c r="EP292" i="3"/>
  <c r="EQ288" i="3"/>
  <c r="EP288" i="3"/>
  <c r="EQ287" i="3"/>
  <c r="EP287" i="3"/>
  <c r="EQ286" i="3"/>
  <c r="EP286" i="3"/>
  <c r="EQ285" i="3"/>
  <c r="EP285" i="3"/>
  <c r="EQ284" i="3"/>
  <c r="EP284" i="3"/>
  <c r="EQ283" i="3"/>
  <c r="EP283" i="3"/>
  <c r="EQ281" i="3"/>
  <c r="EP281" i="3"/>
  <c r="EQ280" i="3"/>
  <c r="EP280" i="3"/>
  <c r="EQ279" i="3"/>
  <c r="EP279" i="3"/>
  <c r="EQ276" i="3"/>
  <c r="EP276" i="3"/>
  <c r="EQ275" i="3"/>
  <c r="EP275" i="3"/>
  <c r="EQ274" i="3"/>
  <c r="EP274" i="3"/>
  <c r="EQ271" i="3"/>
  <c r="EP271" i="3"/>
  <c r="EQ270" i="3"/>
  <c r="EP270" i="3"/>
  <c r="EQ269" i="3"/>
  <c r="EP269" i="3"/>
  <c r="EQ261" i="3"/>
  <c r="EP261" i="3"/>
  <c r="EQ260" i="3"/>
  <c r="EP260" i="3"/>
  <c r="EQ259" i="3"/>
  <c r="EP259" i="3"/>
  <c r="EQ256" i="3"/>
  <c r="EP256" i="3"/>
  <c r="EQ255" i="3"/>
  <c r="EP255" i="3"/>
  <c r="EQ254" i="3"/>
  <c r="EP254" i="3"/>
  <c r="EQ251" i="3"/>
  <c r="EP251" i="3"/>
  <c r="EQ250" i="3"/>
  <c r="EP250" i="3"/>
  <c r="EQ246" i="3"/>
  <c r="EP246" i="3"/>
  <c r="EQ245" i="3"/>
  <c r="EP245" i="3"/>
  <c r="EQ244" i="3"/>
  <c r="EP244" i="3"/>
  <c r="EQ241" i="3"/>
  <c r="EP241" i="3"/>
  <c r="EQ240" i="3"/>
  <c r="EP240" i="3"/>
  <c r="EQ239" i="3"/>
  <c r="EP239" i="3"/>
  <c r="EQ236" i="3"/>
  <c r="EP236" i="3"/>
  <c r="EQ235" i="3"/>
  <c r="EP235" i="3"/>
  <c r="EQ234" i="3"/>
  <c r="EP234" i="3"/>
  <c r="EQ230" i="3"/>
  <c r="EP230" i="3"/>
  <c r="EQ229" i="3"/>
  <c r="EP229" i="3"/>
  <c r="EQ228" i="3"/>
  <c r="EP228" i="3"/>
  <c r="EQ227" i="3"/>
  <c r="EP227" i="3"/>
  <c r="EQ223" i="3"/>
  <c r="EP223" i="3"/>
  <c r="EQ222" i="3"/>
  <c r="EP222" i="3"/>
  <c r="EQ221" i="3"/>
  <c r="EP221" i="3"/>
  <c r="EQ220" i="3"/>
  <c r="EP220" i="3"/>
  <c r="EQ218" i="3"/>
  <c r="EP218" i="3"/>
  <c r="EQ217" i="3"/>
  <c r="EP217" i="3"/>
  <c r="EQ216" i="3"/>
  <c r="EP216" i="3"/>
  <c r="EQ215" i="3"/>
  <c r="EP215" i="3"/>
  <c r="EQ213" i="3"/>
  <c r="EP213" i="3"/>
  <c r="EQ212" i="3"/>
  <c r="EP212" i="3"/>
  <c r="EQ211" i="3"/>
  <c r="EP211" i="3"/>
  <c r="EQ207" i="3"/>
  <c r="EP207" i="3"/>
  <c r="EQ206" i="3"/>
  <c r="EP206" i="3"/>
  <c r="EQ205" i="3"/>
  <c r="EP205" i="3"/>
  <c r="EQ204" i="3"/>
  <c r="EP204" i="3"/>
  <c r="EQ201" i="3"/>
  <c r="EP201" i="3"/>
  <c r="EQ200" i="3"/>
  <c r="EP200" i="3"/>
  <c r="EQ199" i="3"/>
  <c r="EP199" i="3"/>
  <c r="EQ198" i="3"/>
  <c r="EP198" i="3"/>
  <c r="EQ197" i="3"/>
  <c r="EP197" i="3"/>
  <c r="EQ196" i="3"/>
  <c r="EP196" i="3"/>
  <c r="EQ195" i="3"/>
  <c r="EP195" i="3"/>
  <c r="EQ194" i="3"/>
  <c r="EP194" i="3"/>
  <c r="EQ181" i="3"/>
  <c r="EP181" i="3"/>
  <c r="EQ180" i="3"/>
  <c r="EP180" i="3"/>
  <c r="EQ174" i="3"/>
  <c r="EP174" i="3"/>
  <c r="EQ166" i="3"/>
  <c r="EP166" i="3"/>
  <c r="EQ165" i="3"/>
  <c r="EP165" i="3"/>
  <c r="EQ164" i="3"/>
  <c r="EP164" i="3"/>
  <c r="EQ161" i="3"/>
  <c r="EP161" i="3"/>
  <c r="EQ160" i="3"/>
  <c r="EP160" i="3"/>
  <c r="EQ159" i="3"/>
  <c r="EP159" i="3"/>
  <c r="EQ158" i="3"/>
  <c r="EP158" i="3"/>
  <c r="EQ123" i="3"/>
  <c r="EP123" i="3"/>
  <c r="EQ122" i="3"/>
  <c r="EP122" i="3"/>
  <c r="EQ121" i="3"/>
  <c r="EP121" i="3"/>
  <c r="EQ120" i="3"/>
  <c r="EP120" i="3"/>
  <c r="EQ118" i="3"/>
  <c r="EP118" i="3"/>
  <c r="EQ117" i="3"/>
  <c r="EP117" i="3"/>
  <c r="EQ116" i="3"/>
  <c r="EP116" i="3"/>
  <c r="EQ112" i="3"/>
  <c r="EP112" i="3"/>
  <c r="EQ111" i="3"/>
  <c r="EP111" i="3"/>
  <c r="EQ110" i="3"/>
  <c r="EP110" i="3"/>
  <c r="EQ107" i="3"/>
  <c r="EP107" i="3"/>
  <c r="EQ106" i="3"/>
  <c r="EP106" i="3"/>
  <c r="EQ105" i="3"/>
  <c r="EP105" i="3"/>
  <c r="EQ102" i="3"/>
  <c r="EP102" i="3"/>
  <c r="EQ101" i="3"/>
  <c r="EP101" i="3"/>
  <c r="EQ100" i="3"/>
  <c r="EP100" i="3"/>
  <c r="EQ97" i="3"/>
  <c r="EP97" i="3"/>
  <c r="EQ96" i="3"/>
  <c r="EP96" i="3"/>
  <c r="EQ95" i="3"/>
  <c r="EP95" i="3"/>
  <c r="EQ92" i="3"/>
  <c r="EP92" i="3"/>
  <c r="EQ91" i="3"/>
  <c r="EP91" i="3"/>
  <c r="EQ90" i="3"/>
  <c r="EP90" i="3"/>
  <c r="EQ89" i="3"/>
  <c r="EP89" i="3"/>
  <c r="EQ87" i="3"/>
  <c r="EP87" i="3"/>
  <c r="EQ86" i="3"/>
  <c r="EP86" i="3"/>
  <c r="EQ85" i="3"/>
  <c r="EP85" i="3"/>
  <c r="EQ66" i="3"/>
  <c r="EP66" i="3"/>
  <c r="EQ65" i="3"/>
  <c r="EP65" i="3"/>
  <c r="EQ64" i="3"/>
  <c r="EP64" i="3"/>
  <c r="EQ56" i="3"/>
  <c r="EP56" i="3"/>
  <c r="EQ55" i="3"/>
  <c r="EP55" i="3"/>
  <c r="EQ54" i="3"/>
  <c r="EP54" i="3"/>
  <c r="EQ53" i="3"/>
  <c r="EP53" i="3"/>
  <c r="EQ50" i="3"/>
  <c r="EP50" i="3"/>
  <c r="EQ49" i="3"/>
  <c r="EP49" i="3"/>
  <c r="EQ48" i="3"/>
  <c r="EP48" i="3"/>
  <c r="EQ47" i="3"/>
  <c r="EP47" i="3"/>
  <c r="EQ41" i="3"/>
  <c r="EP41" i="3"/>
  <c r="EQ40" i="3"/>
  <c r="EP40" i="3"/>
  <c r="EQ39" i="3"/>
  <c r="EP39" i="3"/>
  <c r="EQ35" i="3"/>
  <c r="EP35" i="3"/>
  <c r="EQ34" i="3"/>
  <c r="EP34" i="3"/>
  <c r="EQ33" i="3"/>
  <c r="EP33" i="3"/>
  <c r="EQ30" i="3"/>
  <c r="EP30" i="3"/>
  <c r="EQ29" i="3"/>
  <c r="EP29" i="3"/>
  <c r="EQ25" i="3"/>
  <c r="EP25" i="3"/>
  <c r="EQ24" i="3"/>
  <c r="EP24" i="3"/>
  <c r="EQ21" i="3"/>
  <c r="EP21" i="3"/>
  <c r="EQ20" i="3"/>
  <c r="EP20" i="3"/>
  <c r="EQ19" i="3"/>
  <c r="EP19" i="3"/>
  <c r="EQ18" i="3"/>
  <c r="EP18" i="3"/>
  <c r="EQ11" i="3"/>
  <c r="EP11" i="3"/>
  <c r="EC381" i="3"/>
  <c r="EB381" i="3"/>
  <c r="EC380" i="3"/>
  <c r="EB380" i="3"/>
  <c r="EC379" i="3"/>
  <c r="EB379" i="3"/>
  <c r="EC378" i="3"/>
  <c r="EB378" i="3"/>
  <c r="EC375" i="3"/>
  <c r="EB375" i="3"/>
  <c r="EC374" i="3"/>
  <c r="EB374" i="3"/>
  <c r="EC373" i="3"/>
  <c r="EB373" i="3"/>
  <c r="EC372" i="3"/>
  <c r="EB372" i="3"/>
  <c r="EC371" i="3"/>
  <c r="EB371" i="3"/>
  <c r="EC370" i="3"/>
  <c r="EB370" i="3"/>
  <c r="EC369" i="3"/>
  <c r="EB369" i="3"/>
  <c r="EC361" i="3"/>
  <c r="EB361" i="3"/>
  <c r="EC360" i="3"/>
  <c r="EB360" i="3"/>
  <c r="EC359" i="3"/>
  <c r="EB359" i="3"/>
  <c r="EC358" i="3"/>
  <c r="EB358" i="3"/>
  <c r="EC355" i="3"/>
  <c r="EB355" i="3"/>
  <c r="EC340" i="3"/>
  <c r="EB340" i="3"/>
  <c r="EC339" i="3"/>
  <c r="EB339" i="3"/>
  <c r="EC336" i="3"/>
  <c r="EB336" i="3"/>
  <c r="EC335" i="3"/>
  <c r="EB335" i="3"/>
  <c r="EC331" i="3"/>
  <c r="EB331" i="3"/>
  <c r="EC330" i="3"/>
  <c r="EB330" i="3"/>
  <c r="EC326" i="3"/>
  <c r="EB326" i="3"/>
  <c r="EC325" i="3"/>
  <c r="EB325" i="3"/>
  <c r="EC324" i="3"/>
  <c r="EB324" i="3"/>
  <c r="EC323" i="3"/>
  <c r="EB323" i="3"/>
  <c r="EC320" i="3"/>
  <c r="EB320" i="3"/>
  <c r="EC319" i="3"/>
  <c r="EB319" i="3"/>
  <c r="EC318" i="3"/>
  <c r="EB318" i="3"/>
  <c r="EC317" i="3"/>
  <c r="EB317" i="3"/>
  <c r="EC316" i="3"/>
  <c r="EB316" i="3"/>
  <c r="EC315" i="3"/>
  <c r="EB315" i="3"/>
  <c r="EC313" i="3"/>
  <c r="EB313" i="3"/>
  <c r="EC312" i="3"/>
  <c r="EB312" i="3"/>
  <c r="EC311" i="3"/>
  <c r="EB311" i="3"/>
  <c r="EC300" i="3"/>
  <c r="EB300" i="3"/>
  <c r="EC299" i="3"/>
  <c r="EB299" i="3"/>
  <c r="EC298" i="3"/>
  <c r="EB298" i="3"/>
  <c r="EC294" i="3"/>
  <c r="EB294" i="3"/>
  <c r="EC293" i="3"/>
  <c r="EB293" i="3"/>
  <c r="EC292" i="3"/>
  <c r="EB292" i="3"/>
  <c r="EC288" i="3"/>
  <c r="EB288" i="3"/>
  <c r="EC287" i="3"/>
  <c r="EB287" i="3"/>
  <c r="EC286" i="3"/>
  <c r="EB286" i="3"/>
  <c r="EC285" i="3"/>
  <c r="EB285" i="3"/>
  <c r="EC284" i="3"/>
  <c r="EB284" i="3"/>
  <c r="EC283" i="3"/>
  <c r="EB283" i="3"/>
  <c r="EC281" i="3"/>
  <c r="EB281" i="3"/>
  <c r="EC280" i="3"/>
  <c r="EB280" i="3"/>
  <c r="EC279" i="3"/>
  <c r="EB279" i="3"/>
  <c r="EC276" i="3"/>
  <c r="EB276" i="3"/>
  <c r="EC275" i="3"/>
  <c r="EB275" i="3"/>
  <c r="EC274" i="3"/>
  <c r="EB274" i="3"/>
  <c r="EC271" i="3"/>
  <c r="EB271" i="3"/>
  <c r="EC270" i="3"/>
  <c r="EB270" i="3"/>
  <c r="EC269" i="3"/>
  <c r="EB269" i="3"/>
  <c r="EC261" i="3"/>
  <c r="EB261" i="3"/>
  <c r="EC260" i="3"/>
  <c r="EB260" i="3"/>
  <c r="EC259" i="3"/>
  <c r="EB259" i="3"/>
  <c r="EC256" i="3"/>
  <c r="EB256" i="3"/>
  <c r="EC255" i="3"/>
  <c r="EB255" i="3"/>
  <c r="EC254" i="3"/>
  <c r="EB254" i="3"/>
  <c r="EC251" i="3"/>
  <c r="EB251" i="3"/>
  <c r="EC250" i="3"/>
  <c r="EB250" i="3"/>
  <c r="EC246" i="3"/>
  <c r="EB246" i="3"/>
  <c r="EC245" i="3"/>
  <c r="EB245" i="3"/>
  <c r="EC244" i="3"/>
  <c r="EB244" i="3"/>
  <c r="EC241" i="3"/>
  <c r="EB241" i="3"/>
  <c r="EC240" i="3"/>
  <c r="EB240" i="3"/>
  <c r="EC239" i="3"/>
  <c r="EB239" i="3"/>
  <c r="EC236" i="3"/>
  <c r="EB236" i="3"/>
  <c r="EC235" i="3"/>
  <c r="EB235" i="3"/>
  <c r="EC234" i="3"/>
  <c r="EB234" i="3"/>
  <c r="EC230" i="3"/>
  <c r="EB230" i="3"/>
  <c r="EC229" i="3"/>
  <c r="EB229" i="3"/>
  <c r="EC228" i="3"/>
  <c r="EB228" i="3"/>
  <c r="EC227" i="3"/>
  <c r="EB227" i="3"/>
  <c r="EC223" i="3"/>
  <c r="EB223" i="3"/>
  <c r="EC222" i="3"/>
  <c r="EB222" i="3"/>
  <c r="EC221" i="3"/>
  <c r="EB221" i="3"/>
  <c r="EC220" i="3"/>
  <c r="EB220" i="3"/>
  <c r="EC218" i="3"/>
  <c r="EB218" i="3"/>
  <c r="EC217" i="3"/>
  <c r="EB217" i="3"/>
  <c r="EC216" i="3"/>
  <c r="EB216" i="3"/>
  <c r="EC215" i="3"/>
  <c r="EB215" i="3"/>
  <c r="EC213" i="3"/>
  <c r="EB213" i="3"/>
  <c r="EC212" i="3"/>
  <c r="EB212" i="3"/>
  <c r="EC211" i="3"/>
  <c r="EB211" i="3"/>
  <c r="EC207" i="3"/>
  <c r="EB207" i="3"/>
  <c r="EC206" i="3"/>
  <c r="EB206" i="3"/>
  <c r="EC205" i="3"/>
  <c r="EB205" i="3"/>
  <c r="EC204" i="3"/>
  <c r="EB204" i="3"/>
  <c r="EC201" i="3"/>
  <c r="EB201" i="3"/>
  <c r="EC200" i="3"/>
  <c r="EB200" i="3"/>
  <c r="EC199" i="3"/>
  <c r="EB199" i="3"/>
  <c r="EC198" i="3"/>
  <c r="EB198" i="3"/>
  <c r="EC197" i="3"/>
  <c r="EB197" i="3"/>
  <c r="EC196" i="3"/>
  <c r="EB196" i="3"/>
  <c r="EC195" i="3"/>
  <c r="EB195" i="3"/>
  <c r="EC194" i="3"/>
  <c r="EB194" i="3"/>
  <c r="EC181" i="3"/>
  <c r="EB181" i="3"/>
  <c r="EC180" i="3"/>
  <c r="EB180" i="3"/>
  <c r="EC174" i="3"/>
  <c r="EB174" i="3"/>
  <c r="EC166" i="3"/>
  <c r="EB166" i="3"/>
  <c r="EC165" i="3"/>
  <c r="EB165" i="3"/>
  <c r="EC164" i="3"/>
  <c r="EB164" i="3"/>
  <c r="EC161" i="3"/>
  <c r="EB161" i="3"/>
  <c r="EC160" i="3"/>
  <c r="EB160" i="3"/>
  <c r="EC159" i="3"/>
  <c r="EB159" i="3"/>
  <c r="EC158" i="3"/>
  <c r="EB158" i="3"/>
  <c r="EC123" i="3"/>
  <c r="EB123" i="3"/>
  <c r="EC122" i="3"/>
  <c r="EB122" i="3"/>
  <c r="EC121" i="3"/>
  <c r="EB121" i="3"/>
  <c r="EC120" i="3"/>
  <c r="EB120" i="3"/>
  <c r="EC118" i="3"/>
  <c r="EB118" i="3"/>
  <c r="EC117" i="3"/>
  <c r="EB117" i="3"/>
  <c r="EC116" i="3"/>
  <c r="EB116" i="3"/>
  <c r="EC112" i="3"/>
  <c r="EB112" i="3"/>
  <c r="EC111" i="3"/>
  <c r="EB111" i="3"/>
  <c r="EC110" i="3"/>
  <c r="EB110" i="3"/>
  <c r="EC107" i="3"/>
  <c r="EB107" i="3"/>
  <c r="EC106" i="3"/>
  <c r="EB106" i="3"/>
  <c r="EC105" i="3"/>
  <c r="EB105" i="3"/>
  <c r="EC102" i="3"/>
  <c r="EB102" i="3"/>
  <c r="EC101" i="3"/>
  <c r="EB101" i="3"/>
  <c r="EC100" i="3"/>
  <c r="EB100" i="3"/>
  <c r="EC97" i="3"/>
  <c r="EB97" i="3"/>
  <c r="EC96" i="3"/>
  <c r="EB96" i="3"/>
  <c r="EC95" i="3"/>
  <c r="EB95" i="3"/>
  <c r="EC92" i="3"/>
  <c r="EB92" i="3"/>
  <c r="EC91" i="3"/>
  <c r="EB91" i="3"/>
  <c r="EC90" i="3"/>
  <c r="EB90" i="3"/>
  <c r="EC89" i="3"/>
  <c r="EB89" i="3"/>
  <c r="EC87" i="3"/>
  <c r="EB87" i="3"/>
  <c r="EC86" i="3"/>
  <c r="EB86" i="3"/>
  <c r="EC85" i="3"/>
  <c r="EB85" i="3"/>
  <c r="EC66" i="3"/>
  <c r="EB66" i="3"/>
  <c r="EC65" i="3"/>
  <c r="EB65" i="3"/>
  <c r="EC64" i="3"/>
  <c r="EB64" i="3"/>
  <c r="EC56" i="3"/>
  <c r="EB56" i="3"/>
  <c r="EC55" i="3"/>
  <c r="EB55" i="3"/>
  <c r="EC54" i="3"/>
  <c r="EB54" i="3"/>
  <c r="EC53" i="3"/>
  <c r="EB53" i="3"/>
  <c r="EC50" i="3"/>
  <c r="EB50" i="3"/>
  <c r="EC49" i="3"/>
  <c r="EB49" i="3"/>
  <c r="EC48" i="3"/>
  <c r="EB48" i="3"/>
  <c r="EC47" i="3"/>
  <c r="EB47" i="3"/>
  <c r="EC41" i="3"/>
  <c r="EB41" i="3"/>
  <c r="EC40" i="3"/>
  <c r="EB40" i="3"/>
  <c r="EC39" i="3"/>
  <c r="EB39" i="3"/>
  <c r="EC35" i="3"/>
  <c r="EB35" i="3"/>
  <c r="EC34" i="3"/>
  <c r="EB34" i="3"/>
  <c r="EC33" i="3"/>
  <c r="EB33" i="3"/>
  <c r="EC30" i="3"/>
  <c r="EB30" i="3"/>
  <c r="EC29" i="3"/>
  <c r="EB29" i="3"/>
  <c r="EC25" i="3"/>
  <c r="EB25" i="3"/>
  <c r="EC24" i="3"/>
  <c r="EB24" i="3"/>
  <c r="EC21" i="3"/>
  <c r="EB21" i="3"/>
  <c r="EC20" i="3"/>
  <c r="EB20" i="3"/>
  <c r="EC19" i="3"/>
  <c r="EB19" i="3"/>
  <c r="EC18" i="3"/>
  <c r="EB18" i="3"/>
  <c r="EC11" i="3"/>
  <c r="EB11" i="3"/>
  <c r="DO381" i="3"/>
  <c r="DN381" i="3"/>
  <c r="DO380" i="3"/>
  <c r="DN380" i="3"/>
  <c r="DO379" i="3"/>
  <c r="DN379" i="3"/>
  <c r="DO378" i="3"/>
  <c r="DN378" i="3"/>
  <c r="DO375" i="3"/>
  <c r="DN375" i="3"/>
  <c r="DO374" i="3"/>
  <c r="DN374" i="3"/>
  <c r="DO373" i="3"/>
  <c r="DN373" i="3"/>
  <c r="DO372" i="3"/>
  <c r="DN372" i="3"/>
  <c r="DO371" i="3"/>
  <c r="DN371" i="3"/>
  <c r="DO370" i="3"/>
  <c r="DN370" i="3"/>
  <c r="DO369" i="3"/>
  <c r="DN369" i="3"/>
  <c r="DO361" i="3"/>
  <c r="DN361" i="3"/>
  <c r="DO360" i="3"/>
  <c r="DN360" i="3"/>
  <c r="DO359" i="3"/>
  <c r="DN359" i="3"/>
  <c r="DO358" i="3"/>
  <c r="DN358" i="3"/>
  <c r="DO355" i="3"/>
  <c r="DN355" i="3"/>
  <c r="DO340" i="3"/>
  <c r="DN340" i="3"/>
  <c r="DO339" i="3"/>
  <c r="DN339" i="3"/>
  <c r="DO336" i="3"/>
  <c r="DN336" i="3"/>
  <c r="DO335" i="3"/>
  <c r="DN335" i="3"/>
  <c r="DO331" i="3"/>
  <c r="DN331" i="3"/>
  <c r="DO330" i="3"/>
  <c r="DN330" i="3"/>
  <c r="DO326" i="3"/>
  <c r="DN326" i="3"/>
  <c r="DO325" i="3"/>
  <c r="DN325" i="3"/>
  <c r="DO324" i="3"/>
  <c r="DN324" i="3"/>
  <c r="DO323" i="3"/>
  <c r="DN323" i="3"/>
  <c r="DO320" i="3"/>
  <c r="DN320" i="3"/>
  <c r="DO319" i="3"/>
  <c r="DN319" i="3"/>
  <c r="DO318" i="3"/>
  <c r="DN318" i="3"/>
  <c r="DO317" i="3"/>
  <c r="DN317" i="3"/>
  <c r="DO316" i="3"/>
  <c r="DN316" i="3"/>
  <c r="DO315" i="3"/>
  <c r="DN315" i="3"/>
  <c r="DO313" i="3"/>
  <c r="DN313" i="3"/>
  <c r="DO312" i="3"/>
  <c r="DN312" i="3"/>
  <c r="DO311" i="3"/>
  <c r="DN311" i="3"/>
  <c r="DO300" i="3"/>
  <c r="DN300" i="3"/>
  <c r="DO299" i="3"/>
  <c r="DN299" i="3"/>
  <c r="DO298" i="3"/>
  <c r="DN298" i="3"/>
  <c r="DO294" i="3"/>
  <c r="DN294" i="3"/>
  <c r="DO293" i="3"/>
  <c r="DN293" i="3"/>
  <c r="DO292" i="3"/>
  <c r="DN292" i="3"/>
  <c r="DO288" i="3"/>
  <c r="DN288" i="3"/>
  <c r="DO287" i="3"/>
  <c r="DN287" i="3"/>
  <c r="DO286" i="3"/>
  <c r="DN286" i="3"/>
  <c r="DO285" i="3"/>
  <c r="DN285" i="3"/>
  <c r="DO284" i="3"/>
  <c r="DN284" i="3"/>
  <c r="DO283" i="3"/>
  <c r="DN283" i="3"/>
  <c r="DO281" i="3"/>
  <c r="DN281" i="3"/>
  <c r="DO280" i="3"/>
  <c r="DN280" i="3"/>
  <c r="DO279" i="3"/>
  <c r="DN279" i="3"/>
  <c r="DO276" i="3"/>
  <c r="DN276" i="3"/>
  <c r="DO275" i="3"/>
  <c r="DN275" i="3"/>
  <c r="DO274" i="3"/>
  <c r="DN274" i="3"/>
  <c r="DO271" i="3"/>
  <c r="DN271" i="3"/>
  <c r="DO270" i="3"/>
  <c r="DN270" i="3"/>
  <c r="DO269" i="3"/>
  <c r="DN269" i="3"/>
  <c r="DO261" i="3"/>
  <c r="DN261" i="3"/>
  <c r="DO260" i="3"/>
  <c r="DN260" i="3"/>
  <c r="DO259" i="3"/>
  <c r="DN259" i="3"/>
  <c r="DO256" i="3"/>
  <c r="DN256" i="3"/>
  <c r="DO255" i="3"/>
  <c r="DN255" i="3"/>
  <c r="DO254" i="3"/>
  <c r="DN254" i="3"/>
  <c r="DO251" i="3"/>
  <c r="DN251" i="3"/>
  <c r="DO250" i="3"/>
  <c r="DN250" i="3"/>
  <c r="DO246" i="3"/>
  <c r="DN246" i="3"/>
  <c r="DO245" i="3"/>
  <c r="DN245" i="3"/>
  <c r="DO244" i="3"/>
  <c r="DN244" i="3"/>
  <c r="DO241" i="3"/>
  <c r="DN241" i="3"/>
  <c r="DO240" i="3"/>
  <c r="DN240" i="3"/>
  <c r="DO239" i="3"/>
  <c r="DN239" i="3"/>
  <c r="DO236" i="3"/>
  <c r="DN236" i="3"/>
  <c r="DO235" i="3"/>
  <c r="DN235" i="3"/>
  <c r="DO234" i="3"/>
  <c r="DN234" i="3"/>
  <c r="DO230" i="3"/>
  <c r="DN230" i="3"/>
  <c r="DO229" i="3"/>
  <c r="DN229" i="3"/>
  <c r="DO228" i="3"/>
  <c r="DN228" i="3"/>
  <c r="DO227" i="3"/>
  <c r="DN227" i="3"/>
  <c r="DO223" i="3"/>
  <c r="DN223" i="3"/>
  <c r="DO222" i="3"/>
  <c r="DN222" i="3"/>
  <c r="DO221" i="3"/>
  <c r="DN221" i="3"/>
  <c r="DO220" i="3"/>
  <c r="DN220" i="3"/>
  <c r="DO218" i="3"/>
  <c r="DN218" i="3"/>
  <c r="DO217" i="3"/>
  <c r="DN217" i="3"/>
  <c r="DO216" i="3"/>
  <c r="DN216" i="3"/>
  <c r="DO215" i="3"/>
  <c r="DN215" i="3"/>
  <c r="DO213" i="3"/>
  <c r="DN213" i="3"/>
  <c r="DO212" i="3"/>
  <c r="DN212" i="3"/>
  <c r="DO211" i="3"/>
  <c r="DN211" i="3"/>
  <c r="DO207" i="3"/>
  <c r="DN207" i="3"/>
  <c r="DO206" i="3"/>
  <c r="DN206" i="3"/>
  <c r="DO205" i="3"/>
  <c r="DN205" i="3"/>
  <c r="DO201" i="3"/>
  <c r="DN201" i="3"/>
  <c r="DO200" i="3"/>
  <c r="DN200" i="3"/>
  <c r="DO199" i="3"/>
  <c r="DN199" i="3"/>
  <c r="DO198" i="3"/>
  <c r="DN198" i="3"/>
  <c r="DO197" i="3"/>
  <c r="DN197" i="3"/>
  <c r="DO196" i="3"/>
  <c r="DN196" i="3"/>
  <c r="DO195" i="3"/>
  <c r="DN195" i="3"/>
  <c r="DO194" i="3"/>
  <c r="DN194" i="3"/>
  <c r="DO181" i="3"/>
  <c r="DN181" i="3"/>
  <c r="DO180" i="3"/>
  <c r="DN180" i="3"/>
  <c r="DO174" i="3"/>
  <c r="DN174" i="3"/>
  <c r="DO166" i="3"/>
  <c r="DN166" i="3"/>
  <c r="DO165" i="3"/>
  <c r="DN165" i="3"/>
  <c r="DO164" i="3"/>
  <c r="DN164" i="3"/>
  <c r="DO161" i="3"/>
  <c r="DN161" i="3"/>
  <c r="DO160" i="3"/>
  <c r="DN160" i="3"/>
  <c r="DO159" i="3"/>
  <c r="DN159" i="3"/>
  <c r="DO158" i="3"/>
  <c r="DN158" i="3"/>
  <c r="DO123" i="3"/>
  <c r="DN123" i="3"/>
  <c r="DO122" i="3"/>
  <c r="DN122" i="3"/>
  <c r="DO121" i="3"/>
  <c r="DN121" i="3"/>
  <c r="DO120" i="3"/>
  <c r="DN120" i="3"/>
  <c r="DO118" i="3"/>
  <c r="DN118" i="3"/>
  <c r="DO117" i="3"/>
  <c r="DN117" i="3"/>
  <c r="DO116" i="3"/>
  <c r="DN116" i="3"/>
  <c r="DO112" i="3"/>
  <c r="DN112" i="3"/>
  <c r="DO111" i="3"/>
  <c r="DN111" i="3"/>
  <c r="DO110" i="3"/>
  <c r="DN110" i="3"/>
  <c r="DO107" i="3"/>
  <c r="DN107" i="3"/>
  <c r="DO106" i="3"/>
  <c r="DN106" i="3"/>
  <c r="DO105" i="3"/>
  <c r="DN105" i="3"/>
  <c r="DO102" i="3"/>
  <c r="DN102" i="3"/>
  <c r="DO101" i="3"/>
  <c r="DN101" i="3"/>
  <c r="DO100" i="3"/>
  <c r="DN100" i="3"/>
  <c r="DO97" i="3"/>
  <c r="DN97" i="3"/>
  <c r="DO96" i="3"/>
  <c r="DN96" i="3"/>
  <c r="DO95" i="3"/>
  <c r="DN95" i="3"/>
  <c r="DO92" i="3"/>
  <c r="DN92" i="3"/>
  <c r="DO91" i="3"/>
  <c r="DN91" i="3"/>
  <c r="DO90" i="3"/>
  <c r="DN90" i="3"/>
  <c r="DO89" i="3"/>
  <c r="DN89" i="3"/>
  <c r="DO87" i="3"/>
  <c r="DN87" i="3"/>
  <c r="DO86" i="3"/>
  <c r="DN86" i="3"/>
  <c r="DO85" i="3"/>
  <c r="DN85" i="3"/>
  <c r="DO66" i="3"/>
  <c r="DN66" i="3"/>
  <c r="DO65" i="3"/>
  <c r="DN65" i="3"/>
  <c r="DO64" i="3"/>
  <c r="DN64" i="3"/>
  <c r="DO56" i="3"/>
  <c r="DN56" i="3"/>
  <c r="DO55" i="3"/>
  <c r="DN55" i="3"/>
  <c r="DO54" i="3"/>
  <c r="DN54" i="3"/>
  <c r="DO53" i="3"/>
  <c r="DN53" i="3"/>
  <c r="DO50" i="3"/>
  <c r="DN50" i="3"/>
  <c r="DO49" i="3"/>
  <c r="DN49" i="3"/>
  <c r="DO48" i="3"/>
  <c r="DN48" i="3"/>
  <c r="DO47" i="3"/>
  <c r="DN47" i="3"/>
  <c r="DO41" i="3"/>
  <c r="DN41" i="3"/>
  <c r="DO40" i="3"/>
  <c r="DN40" i="3"/>
  <c r="DO39" i="3"/>
  <c r="DN39" i="3"/>
  <c r="DO35" i="3"/>
  <c r="DN35" i="3"/>
  <c r="DO34" i="3"/>
  <c r="DN34" i="3"/>
  <c r="DO33" i="3"/>
  <c r="DN33" i="3"/>
  <c r="DO30" i="3"/>
  <c r="DN30" i="3"/>
  <c r="DO29" i="3"/>
  <c r="DN29" i="3"/>
  <c r="DO25" i="3"/>
  <c r="DN25" i="3"/>
  <c r="DO24" i="3"/>
  <c r="DN24" i="3"/>
  <c r="DO21" i="3"/>
  <c r="DN21" i="3"/>
  <c r="DO20" i="3"/>
  <c r="DN20" i="3"/>
  <c r="DO19" i="3"/>
  <c r="DN19" i="3"/>
  <c r="DO18" i="3"/>
  <c r="DN18" i="3"/>
  <c r="DO11" i="3"/>
  <c r="DN11" i="3"/>
  <c r="DA381" i="3"/>
  <c r="CZ381" i="3"/>
  <c r="DA380" i="3"/>
  <c r="CZ380" i="3"/>
  <c r="DA379" i="3"/>
  <c r="CZ379" i="3"/>
  <c r="DA378" i="3"/>
  <c r="CZ378" i="3"/>
  <c r="DA375" i="3"/>
  <c r="CZ375" i="3"/>
  <c r="DA374" i="3"/>
  <c r="CZ374" i="3"/>
  <c r="DA373" i="3"/>
  <c r="CZ373" i="3"/>
  <c r="DA372" i="3"/>
  <c r="CZ372" i="3"/>
  <c r="DA371" i="3"/>
  <c r="CZ371" i="3"/>
  <c r="DA370" i="3"/>
  <c r="CZ370" i="3"/>
  <c r="DA369" i="3"/>
  <c r="CZ369" i="3"/>
  <c r="DA361" i="3"/>
  <c r="CZ361" i="3"/>
  <c r="DA360" i="3"/>
  <c r="CZ360" i="3"/>
  <c r="DA359" i="3"/>
  <c r="CZ359" i="3"/>
  <c r="DA358" i="3"/>
  <c r="CZ358" i="3"/>
  <c r="DA355" i="3"/>
  <c r="CZ355" i="3"/>
  <c r="DA340" i="3"/>
  <c r="CZ340" i="3"/>
  <c r="DA339" i="3"/>
  <c r="CZ339" i="3"/>
  <c r="DA336" i="3"/>
  <c r="CZ336" i="3"/>
  <c r="DA335" i="3"/>
  <c r="CZ335" i="3"/>
  <c r="DA331" i="3"/>
  <c r="CZ331" i="3"/>
  <c r="DA330" i="3"/>
  <c r="CZ330" i="3"/>
  <c r="DA326" i="3"/>
  <c r="CZ326" i="3"/>
  <c r="DA325" i="3"/>
  <c r="CZ325" i="3"/>
  <c r="DA324" i="3"/>
  <c r="CZ324" i="3"/>
  <c r="DA323" i="3"/>
  <c r="CZ323" i="3"/>
  <c r="DA320" i="3"/>
  <c r="CZ320" i="3"/>
  <c r="DA319" i="3"/>
  <c r="CZ319" i="3"/>
  <c r="DA318" i="3"/>
  <c r="CZ318" i="3"/>
  <c r="DA317" i="3"/>
  <c r="CZ317" i="3"/>
  <c r="DA316" i="3"/>
  <c r="CZ316" i="3"/>
  <c r="DA315" i="3"/>
  <c r="CZ315" i="3"/>
  <c r="DA313" i="3"/>
  <c r="CZ313" i="3"/>
  <c r="DA312" i="3"/>
  <c r="CZ312" i="3"/>
  <c r="DA311" i="3"/>
  <c r="CZ311" i="3"/>
  <c r="DA300" i="3"/>
  <c r="CZ300" i="3"/>
  <c r="DA299" i="3"/>
  <c r="CZ299" i="3"/>
  <c r="DA298" i="3"/>
  <c r="CZ298" i="3"/>
  <c r="DA294" i="3"/>
  <c r="CZ294" i="3"/>
  <c r="DA293" i="3"/>
  <c r="CZ293" i="3"/>
  <c r="DA292" i="3"/>
  <c r="CZ292" i="3"/>
  <c r="DA288" i="3"/>
  <c r="CZ288" i="3"/>
  <c r="DA287" i="3"/>
  <c r="CZ287" i="3"/>
  <c r="DA286" i="3"/>
  <c r="CZ286" i="3"/>
  <c r="DA285" i="3"/>
  <c r="CZ285" i="3"/>
  <c r="DA284" i="3"/>
  <c r="CZ284" i="3"/>
  <c r="DA283" i="3"/>
  <c r="CZ283" i="3"/>
  <c r="DA281" i="3"/>
  <c r="CZ281" i="3"/>
  <c r="DA280" i="3"/>
  <c r="CZ280" i="3"/>
  <c r="DA279" i="3"/>
  <c r="CZ279" i="3"/>
  <c r="DA276" i="3"/>
  <c r="CZ276" i="3"/>
  <c r="DA275" i="3"/>
  <c r="CZ275" i="3"/>
  <c r="DA274" i="3"/>
  <c r="CZ274" i="3"/>
  <c r="DA271" i="3"/>
  <c r="CZ271" i="3"/>
  <c r="DA270" i="3"/>
  <c r="CZ270" i="3"/>
  <c r="DA269" i="3"/>
  <c r="CZ269" i="3"/>
  <c r="DA261" i="3"/>
  <c r="CZ261" i="3"/>
  <c r="DA260" i="3"/>
  <c r="CZ260" i="3"/>
  <c r="DA259" i="3"/>
  <c r="CZ259" i="3"/>
  <c r="DA256" i="3"/>
  <c r="CZ256" i="3"/>
  <c r="DA255" i="3"/>
  <c r="CZ255" i="3"/>
  <c r="DA254" i="3"/>
  <c r="CZ254" i="3"/>
  <c r="DA251" i="3"/>
  <c r="CZ251" i="3"/>
  <c r="DA250" i="3"/>
  <c r="CZ250" i="3"/>
  <c r="DA246" i="3"/>
  <c r="CZ246" i="3"/>
  <c r="DA245" i="3"/>
  <c r="CZ245" i="3"/>
  <c r="DA244" i="3"/>
  <c r="CZ244" i="3"/>
  <c r="DA241" i="3"/>
  <c r="CZ241" i="3"/>
  <c r="DA240" i="3"/>
  <c r="CZ240" i="3"/>
  <c r="DA239" i="3"/>
  <c r="CZ239" i="3"/>
  <c r="DA236" i="3"/>
  <c r="CZ236" i="3"/>
  <c r="DA235" i="3"/>
  <c r="CZ235" i="3"/>
  <c r="DA234" i="3"/>
  <c r="CZ234" i="3"/>
  <c r="DA230" i="3"/>
  <c r="CZ230" i="3"/>
  <c r="DA229" i="3"/>
  <c r="CZ229" i="3"/>
  <c r="DA228" i="3"/>
  <c r="CZ228" i="3"/>
  <c r="DA227" i="3"/>
  <c r="CZ227" i="3"/>
  <c r="DA223" i="3"/>
  <c r="CZ223" i="3"/>
  <c r="DA222" i="3"/>
  <c r="CZ222" i="3"/>
  <c r="DA221" i="3"/>
  <c r="CZ221" i="3"/>
  <c r="DA220" i="3"/>
  <c r="CZ220" i="3"/>
  <c r="DA218" i="3"/>
  <c r="CZ218" i="3"/>
  <c r="DA217" i="3"/>
  <c r="CZ217" i="3"/>
  <c r="DA216" i="3"/>
  <c r="CZ216" i="3"/>
  <c r="DA215" i="3"/>
  <c r="CZ215" i="3"/>
  <c r="DA213" i="3"/>
  <c r="CZ213" i="3"/>
  <c r="DA212" i="3"/>
  <c r="CZ212" i="3"/>
  <c r="DA211" i="3"/>
  <c r="CZ211" i="3"/>
  <c r="DA207" i="3"/>
  <c r="CZ207" i="3"/>
  <c r="DA206" i="3"/>
  <c r="CZ206" i="3"/>
  <c r="DA205" i="3"/>
  <c r="CZ205" i="3"/>
  <c r="DA204" i="3"/>
  <c r="CZ204" i="3"/>
  <c r="DA201" i="3"/>
  <c r="CZ201" i="3"/>
  <c r="DA200" i="3"/>
  <c r="CZ200" i="3"/>
  <c r="DA199" i="3"/>
  <c r="CZ199" i="3"/>
  <c r="DA198" i="3"/>
  <c r="CZ198" i="3"/>
  <c r="DA197" i="3"/>
  <c r="CZ197" i="3"/>
  <c r="DA196" i="3"/>
  <c r="CZ196" i="3"/>
  <c r="DA195" i="3"/>
  <c r="CZ195" i="3"/>
  <c r="DA194" i="3"/>
  <c r="CZ194" i="3"/>
  <c r="DA181" i="3"/>
  <c r="CZ181" i="3"/>
  <c r="DA180" i="3"/>
  <c r="CZ180" i="3"/>
  <c r="DA174" i="3"/>
  <c r="CZ174" i="3"/>
  <c r="DA166" i="3"/>
  <c r="CZ166" i="3"/>
  <c r="DA165" i="3"/>
  <c r="CZ165" i="3"/>
  <c r="DA164" i="3"/>
  <c r="CZ164" i="3"/>
  <c r="DA161" i="3"/>
  <c r="CZ161" i="3"/>
  <c r="DA160" i="3"/>
  <c r="CZ160" i="3"/>
  <c r="DA159" i="3"/>
  <c r="CZ159" i="3"/>
  <c r="DA158" i="3"/>
  <c r="CZ158" i="3"/>
  <c r="DA123" i="3"/>
  <c r="CZ123" i="3"/>
  <c r="DA122" i="3"/>
  <c r="CZ122" i="3"/>
  <c r="DA121" i="3"/>
  <c r="CZ121" i="3"/>
  <c r="DA120" i="3"/>
  <c r="CZ120" i="3"/>
  <c r="DA118" i="3"/>
  <c r="CZ118" i="3"/>
  <c r="DA117" i="3"/>
  <c r="CZ117" i="3"/>
  <c r="DA116" i="3"/>
  <c r="CZ116" i="3"/>
  <c r="DA112" i="3"/>
  <c r="CZ112" i="3"/>
  <c r="DA111" i="3"/>
  <c r="CZ111" i="3"/>
  <c r="DA110" i="3"/>
  <c r="CZ110" i="3"/>
  <c r="DA107" i="3"/>
  <c r="CZ107" i="3"/>
  <c r="DA106" i="3"/>
  <c r="CZ106" i="3"/>
  <c r="DA105" i="3"/>
  <c r="CZ105" i="3"/>
  <c r="DA102" i="3"/>
  <c r="CZ102" i="3"/>
  <c r="DA101" i="3"/>
  <c r="CZ101" i="3"/>
  <c r="DA100" i="3"/>
  <c r="CZ100" i="3"/>
  <c r="DA97" i="3"/>
  <c r="CZ97" i="3"/>
  <c r="DA96" i="3"/>
  <c r="CZ96" i="3"/>
  <c r="DA95" i="3"/>
  <c r="CZ95" i="3"/>
  <c r="DA92" i="3"/>
  <c r="CZ92" i="3"/>
  <c r="DA91" i="3"/>
  <c r="CZ91" i="3"/>
  <c r="DA90" i="3"/>
  <c r="CZ90" i="3"/>
  <c r="DA89" i="3"/>
  <c r="CZ89" i="3"/>
  <c r="DA87" i="3"/>
  <c r="CZ87" i="3"/>
  <c r="DA86" i="3"/>
  <c r="CZ86" i="3"/>
  <c r="DA85" i="3"/>
  <c r="CZ85" i="3"/>
  <c r="DA66" i="3"/>
  <c r="CZ66" i="3"/>
  <c r="DA65" i="3"/>
  <c r="CZ65" i="3"/>
  <c r="DA64" i="3"/>
  <c r="CZ64" i="3"/>
  <c r="DA56" i="3"/>
  <c r="CZ56" i="3"/>
  <c r="DA55" i="3"/>
  <c r="CZ55" i="3"/>
  <c r="DA54" i="3"/>
  <c r="CZ54" i="3"/>
  <c r="DA53" i="3"/>
  <c r="CZ53" i="3"/>
  <c r="DA50" i="3"/>
  <c r="CZ50" i="3"/>
  <c r="DA49" i="3"/>
  <c r="CZ49" i="3"/>
  <c r="DA48" i="3"/>
  <c r="CZ48" i="3"/>
  <c r="DA47" i="3"/>
  <c r="CZ47" i="3"/>
  <c r="DA41" i="3"/>
  <c r="CZ41" i="3"/>
  <c r="DA40" i="3"/>
  <c r="CZ40" i="3"/>
  <c r="DA39" i="3"/>
  <c r="CZ39" i="3"/>
  <c r="DA35" i="3"/>
  <c r="CZ35" i="3"/>
  <c r="DA34" i="3"/>
  <c r="CZ34" i="3"/>
  <c r="DA33" i="3"/>
  <c r="CZ33" i="3"/>
  <c r="DA30" i="3"/>
  <c r="CZ30" i="3"/>
  <c r="DA29" i="3"/>
  <c r="CZ29" i="3"/>
  <c r="DA25" i="3"/>
  <c r="CZ25" i="3"/>
  <c r="DA24" i="3"/>
  <c r="CZ24" i="3"/>
  <c r="DA21" i="3"/>
  <c r="CZ21" i="3"/>
  <c r="DA20" i="3"/>
  <c r="CZ20" i="3"/>
  <c r="DA19" i="3"/>
  <c r="CZ19" i="3"/>
  <c r="DA18" i="3"/>
  <c r="CZ18" i="3"/>
  <c r="DA11" i="3"/>
  <c r="CZ11" i="3"/>
  <c r="CL381" i="3"/>
  <c r="CK381" i="3"/>
  <c r="CL380" i="3"/>
  <c r="CK380" i="3"/>
  <c r="CL379" i="3"/>
  <c r="CK379" i="3"/>
  <c r="CL378" i="3"/>
  <c r="CK378" i="3"/>
  <c r="CL375" i="3"/>
  <c r="CK375" i="3"/>
  <c r="CL374" i="3"/>
  <c r="CK374" i="3"/>
  <c r="CL373" i="3"/>
  <c r="CK373" i="3"/>
  <c r="CL372" i="3"/>
  <c r="CK372" i="3"/>
  <c r="CL371" i="3"/>
  <c r="CK371" i="3"/>
  <c r="CL370" i="3"/>
  <c r="CK370" i="3"/>
  <c r="CL369" i="3"/>
  <c r="CK369" i="3"/>
  <c r="CL361" i="3"/>
  <c r="CK361" i="3"/>
  <c r="CL360" i="3"/>
  <c r="CK360" i="3"/>
  <c r="CL359" i="3"/>
  <c r="CK359" i="3"/>
  <c r="CL358" i="3"/>
  <c r="CK358" i="3"/>
  <c r="CL355" i="3"/>
  <c r="CK355" i="3"/>
  <c r="CL340" i="3"/>
  <c r="CK340" i="3"/>
  <c r="CL339" i="3"/>
  <c r="CK339" i="3"/>
  <c r="CL336" i="3"/>
  <c r="CK336" i="3"/>
  <c r="CL335" i="3"/>
  <c r="CK335" i="3"/>
  <c r="CL331" i="3"/>
  <c r="CK331" i="3"/>
  <c r="CL330" i="3"/>
  <c r="CK330" i="3"/>
  <c r="CL326" i="3"/>
  <c r="CK326" i="3"/>
  <c r="CL325" i="3"/>
  <c r="CK325" i="3"/>
  <c r="CL324" i="3"/>
  <c r="CK324" i="3"/>
  <c r="CL323" i="3"/>
  <c r="CK323" i="3"/>
  <c r="CL320" i="3"/>
  <c r="CK320" i="3"/>
  <c r="CL319" i="3"/>
  <c r="CK319" i="3"/>
  <c r="CL318" i="3"/>
  <c r="CK318" i="3"/>
  <c r="CL317" i="3"/>
  <c r="CK317" i="3"/>
  <c r="CL316" i="3"/>
  <c r="CK316" i="3"/>
  <c r="CL315" i="3"/>
  <c r="CK315" i="3"/>
  <c r="CL313" i="3"/>
  <c r="CK313" i="3"/>
  <c r="CL312" i="3"/>
  <c r="CK312" i="3"/>
  <c r="CL311" i="3"/>
  <c r="CK311" i="3"/>
  <c r="CL300" i="3"/>
  <c r="CK300" i="3"/>
  <c r="CL299" i="3"/>
  <c r="CK299" i="3"/>
  <c r="CL298" i="3"/>
  <c r="CK298" i="3"/>
  <c r="CL294" i="3"/>
  <c r="CK294" i="3"/>
  <c r="CL293" i="3"/>
  <c r="CK293" i="3"/>
  <c r="CL292" i="3"/>
  <c r="CK292" i="3"/>
  <c r="CL288" i="3"/>
  <c r="CK288" i="3"/>
  <c r="CL287" i="3"/>
  <c r="CK287" i="3"/>
  <c r="CL286" i="3"/>
  <c r="CK286" i="3"/>
  <c r="CL285" i="3"/>
  <c r="CK285" i="3"/>
  <c r="CL284" i="3"/>
  <c r="CK284" i="3"/>
  <c r="CL283" i="3"/>
  <c r="CK283" i="3"/>
  <c r="CL281" i="3"/>
  <c r="CK281" i="3"/>
  <c r="CL280" i="3"/>
  <c r="CK280" i="3"/>
  <c r="CL279" i="3"/>
  <c r="CK279" i="3"/>
  <c r="CL276" i="3"/>
  <c r="CK276" i="3"/>
  <c r="CL275" i="3"/>
  <c r="CK275" i="3"/>
  <c r="CL274" i="3"/>
  <c r="CK274" i="3"/>
  <c r="CL271" i="3"/>
  <c r="CK271" i="3"/>
  <c r="CL270" i="3"/>
  <c r="CK270" i="3"/>
  <c r="CL269" i="3"/>
  <c r="CK269" i="3"/>
  <c r="CL261" i="3"/>
  <c r="CK261" i="3"/>
  <c r="CL260" i="3"/>
  <c r="CK260" i="3"/>
  <c r="CL259" i="3"/>
  <c r="CK259" i="3"/>
  <c r="CL256" i="3"/>
  <c r="CK256" i="3"/>
  <c r="CL255" i="3"/>
  <c r="CK255" i="3"/>
  <c r="CL254" i="3"/>
  <c r="CK254" i="3"/>
  <c r="CL251" i="3"/>
  <c r="CK251" i="3"/>
  <c r="CL250" i="3"/>
  <c r="CK250" i="3"/>
  <c r="CL246" i="3"/>
  <c r="CK246" i="3"/>
  <c r="CL245" i="3"/>
  <c r="CK245" i="3"/>
  <c r="CL244" i="3"/>
  <c r="CK244" i="3"/>
  <c r="CL241" i="3"/>
  <c r="CK241" i="3"/>
  <c r="CL240" i="3"/>
  <c r="CK240" i="3"/>
  <c r="CL239" i="3"/>
  <c r="CK239" i="3"/>
  <c r="CL236" i="3"/>
  <c r="CK236" i="3"/>
  <c r="CL235" i="3"/>
  <c r="CK235" i="3"/>
  <c r="CL234" i="3"/>
  <c r="CK234" i="3"/>
  <c r="CL230" i="3"/>
  <c r="CK230" i="3"/>
  <c r="CL229" i="3"/>
  <c r="CK229" i="3"/>
  <c r="CL228" i="3"/>
  <c r="CK228" i="3"/>
  <c r="CL227" i="3"/>
  <c r="CK227" i="3"/>
  <c r="CL223" i="3"/>
  <c r="CK223" i="3"/>
  <c r="CL222" i="3"/>
  <c r="CK222" i="3"/>
  <c r="CL221" i="3"/>
  <c r="CK221" i="3"/>
  <c r="CL220" i="3"/>
  <c r="CK220" i="3"/>
  <c r="CL218" i="3"/>
  <c r="CK218" i="3"/>
  <c r="CL217" i="3"/>
  <c r="CK217" i="3"/>
  <c r="CL216" i="3"/>
  <c r="CK216" i="3"/>
  <c r="CL215" i="3"/>
  <c r="CK215" i="3"/>
  <c r="CL213" i="3"/>
  <c r="CK213" i="3"/>
  <c r="CL212" i="3"/>
  <c r="CK212" i="3"/>
  <c r="CL211" i="3"/>
  <c r="CK211" i="3"/>
  <c r="CL207" i="3"/>
  <c r="CK207" i="3"/>
  <c r="CL206" i="3"/>
  <c r="CK206" i="3"/>
  <c r="CL205" i="3"/>
  <c r="CK205" i="3"/>
  <c r="CL204" i="3"/>
  <c r="CK204" i="3"/>
  <c r="CL201" i="3"/>
  <c r="CK201" i="3"/>
  <c r="CL200" i="3"/>
  <c r="CK200" i="3"/>
  <c r="CL199" i="3"/>
  <c r="CK199" i="3"/>
  <c r="CL198" i="3"/>
  <c r="CK198" i="3"/>
  <c r="CL197" i="3"/>
  <c r="CK197" i="3"/>
  <c r="CL196" i="3"/>
  <c r="CK196" i="3"/>
  <c r="CL195" i="3"/>
  <c r="CK195" i="3"/>
  <c r="CL194" i="3"/>
  <c r="CK194" i="3"/>
  <c r="CL181" i="3"/>
  <c r="CK181" i="3"/>
  <c r="CL180" i="3"/>
  <c r="CK180" i="3"/>
  <c r="CL174" i="3"/>
  <c r="CK174" i="3"/>
  <c r="CL166" i="3"/>
  <c r="CK166" i="3"/>
  <c r="CL165" i="3"/>
  <c r="CK165" i="3"/>
  <c r="CL164" i="3"/>
  <c r="CK164" i="3"/>
  <c r="CL161" i="3"/>
  <c r="CK161" i="3"/>
  <c r="CL160" i="3"/>
  <c r="CK160" i="3"/>
  <c r="CL159" i="3"/>
  <c r="CK159" i="3"/>
  <c r="CL158" i="3"/>
  <c r="CK158" i="3"/>
  <c r="CL123" i="3"/>
  <c r="CK123" i="3"/>
  <c r="CL122" i="3"/>
  <c r="CK122" i="3"/>
  <c r="CL121" i="3"/>
  <c r="CK121" i="3"/>
  <c r="CL120" i="3"/>
  <c r="CK120" i="3"/>
  <c r="CL118" i="3"/>
  <c r="CK118" i="3"/>
  <c r="CL117" i="3"/>
  <c r="CK117" i="3"/>
  <c r="CL116" i="3"/>
  <c r="CK116" i="3"/>
  <c r="CL112" i="3"/>
  <c r="CK112" i="3"/>
  <c r="CL111" i="3"/>
  <c r="CK111" i="3"/>
  <c r="CL110" i="3"/>
  <c r="CK110" i="3"/>
  <c r="CL107" i="3"/>
  <c r="CK107" i="3"/>
  <c r="CL106" i="3"/>
  <c r="CK106" i="3"/>
  <c r="CL105" i="3"/>
  <c r="CK105" i="3"/>
  <c r="CL102" i="3"/>
  <c r="CK102" i="3"/>
  <c r="CL101" i="3"/>
  <c r="CK101" i="3"/>
  <c r="CL100" i="3"/>
  <c r="CK100" i="3"/>
  <c r="CL97" i="3"/>
  <c r="CK97" i="3"/>
  <c r="CL96" i="3"/>
  <c r="CK96" i="3"/>
  <c r="CL95" i="3"/>
  <c r="CK95" i="3"/>
  <c r="CL92" i="3"/>
  <c r="CK92" i="3"/>
  <c r="CL91" i="3"/>
  <c r="CK91" i="3"/>
  <c r="CL90" i="3"/>
  <c r="CK90" i="3"/>
  <c r="CL89" i="3"/>
  <c r="CK89" i="3"/>
  <c r="CL87" i="3"/>
  <c r="CK87" i="3"/>
  <c r="CL86" i="3"/>
  <c r="CK86" i="3"/>
  <c r="CL85" i="3"/>
  <c r="CK85" i="3"/>
  <c r="CL66" i="3"/>
  <c r="CK66" i="3"/>
  <c r="CL65" i="3"/>
  <c r="CK65" i="3"/>
  <c r="CL64" i="3"/>
  <c r="CK64" i="3"/>
  <c r="CL56" i="3"/>
  <c r="CK56" i="3"/>
  <c r="CL55" i="3"/>
  <c r="CK55" i="3"/>
  <c r="CL54" i="3"/>
  <c r="CK54" i="3"/>
  <c r="CL53" i="3"/>
  <c r="CK53" i="3"/>
  <c r="CL50" i="3"/>
  <c r="CK50" i="3"/>
  <c r="CL49" i="3"/>
  <c r="CK49" i="3"/>
  <c r="CL48" i="3"/>
  <c r="CK48" i="3"/>
  <c r="CL47" i="3"/>
  <c r="CK47" i="3"/>
  <c r="CL41" i="3"/>
  <c r="CK41" i="3"/>
  <c r="CL40" i="3"/>
  <c r="CK40" i="3"/>
  <c r="CL39" i="3"/>
  <c r="CK39" i="3"/>
  <c r="CL35" i="3"/>
  <c r="CK35" i="3"/>
  <c r="CL34" i="3"/>
  <c r="CK34" i="3"/>
  <c r="CL33" i="3"/>
  <c r="CK33" i="3"/>
  <c r="CL30" i="3"/>
  <c r="CK30" i="3"/>
  <c r="CL29" i="3"/>
  <c r="CK29" i="3"/>
  <c r="CL25" i="3"/>
  <c r="CK25" i="3"/>
  <c r="CL24" i="3"/>
  <c r="CK24" i="3"/>
  <c r="CL21" i="3"/>
  <c r="CK21" i="3"/>
  <c r="CL20" i="3"/>
  <c r="CK20" i="3"/>
  <c r="CL19" i="3"/>
  <c r="CK19" i="3"/>
  <c r="CL18" i="3"/>
  <c r="CK18" i="3"/>
  <c r="CL11" i="3"/>
  <c r="CK11" i="3"/>
  <c r="BX381" i="3"/>
  <c r="BW381" i="3"/>
  <c r="BX380" i="3"/>
  <c r="BW380" i="3"/>
  <c r="BX375" i="3"/>
  <c r="BW375" i="3"/>
  <c r="BX374" i="3"/>
  <c r="BW374" i="3"/>
  <c r="BX373" i="3"/>
  <c r="BW373" i="3"/>
  <c r="BX372" i="3"/>
  <c r="BW372" i="3"/>
  <c r="BX371" i="3"/>
  <c r="BW371" i="3"/>
  <c r="BX370" i="3"/>
  <c r="BW370" i="3"/>
  <c r="BX361" i="3"/>
  <c r="BW361" i="3"/>
  <c r="BX360" i="3"/>
  <c r="BW360" i="3"/>
  <c r="BX359" i="3"/>
  <c r="BW359" i="3"/>
  <c r="BX358" i="3"/>
  <c r="BW358" i="3"/>
  <c r="BX355" i="3"/>
  <c r="BW355" i="3"/>
  <c r="BX340" i="3"/>
  <c r="BW340" i="3"/>
  <c r="BX339" i="3"/>
  <c r="BW339" i="3"/>
  <c r="BX336" i="3"/>
  <c r="BW336" i="3"/>
  <c r="BX331" i="3"/>
  <c r="BW331" i="3"/>
  <c r="BX330" i="3"/>
  <c r="BW330" i="3"/>
  <c r="BX326" i="3"/>
  <c r="BW326" i="3"/>
  <c r="BX325" i="3"/>
  <c r="BW325" i="3"/>
  <c r="BX324" i="3"/>
  <c r="BW324" i="3"/>
  <c r="BX323" i="3"/>
  <c r="BW323" i="3"/>
  <c r="BX320" i="3"/>
  <c r="BW320" i="3"/>
  <c r="BX319" i="3"/>
  <c r="BW319" i="3"/>
  <c r="BX318" i="3"/>
  <c r="BW318" i="3"/>
  <c r="BX317" i="3"/>
  <c r="BW317" i="3"/>
  <c r="BX316" i="3"/>
  <c r="BW316" i="3"/>
  <c r="BX315" i="3"/>
  <c r="BW315" i="3"/>
  <c r="BX300" i="3"/>
  <c r="BW300" i="3"/>
  <c r="BX299" i="3"/>
  <c r="BW299" i="3"/>
  <c r="BX298" i="3"/>
  <c r="BW298" i="3"/>
  <c r="BX294" i="3"/>
  <c r="BW294" i="3"/>
  <c r="BX293" i="3"/>
  <c r="BW293" i="3"/>
  <c r="BX292" i="3"/>
  <c r="BW292" i="3"/>
  <c r="BX288" i="3"/>
  <c r="BW288" i="3"/>
  <c r="BX287" i="3"/>
  <c r="BW287" i="3"/>
  <c r="BX286" i="3"/>
  <c r="BW286" i="3"/>
  <c r="BX285" i="3"/>
  <c r="BW285" i="3"/>
  <c r="BX284" i="3"/>
  <c r="BW284" i="3"/>
  <c r="BX283" i="3"/>
  <c r="BW283" i="3"/>
  <c r="BX281" i="3"/>
  <c r="BW281" i="3"/>
  <c r="BX280" i="3"/>
  <c r="BW280" i="3"/>
  <c r="BX279" i="3"/>
  <c r="BW279" i="3"/>
  <c r="BX276" i="3"/>
  <c r="BW276" i="3"/>
  <c r="BX275" i="3"/>
  <c r="BW275" i="3"/>
  <c r="BX274" i="3"/>
  <c r="BW274" i="3"/>
  <c r="BX271" i="3"/>
  <c r="BW271" i="3"/>
  <c r="BX270" i="3"/>
  <c r="BW270" i="3"/>
  <c r="BX269" i="3"/>
  <c r="BW269" i="3"/>
  <c r="BX261" i="3"/>
  <c r="BW261" i="3"/>
  <c r="BX260" i="3"/>
  <c r="BW260" i="3"/>
  <c r="BX259" i="3"/>
  <c r="BW259" i="3"/>
  <c r="BX256" i="3"/>
  <c r="BW256" i="3"/>
  <c r="BX255" i="3"/>
  <c r="BW255" i="3"/>
  <c r="BX254" i="3"/>
  <c r="BW254" i="3"/>
  <c r="BX251" i="3"/>
  <c r="BW251" i="3"/>
  <c r="BX250" i="3"/>
  <c r="BW250" i="3"/>
  <c r="BX246" i="3"/>
  <c r="BW246" i="3"/>
  <c r="BX245" i="3"/>
  <c r="BW245" i="3"/>
  <c r="BX244" i="3"/>
  <c r="BW244" i="3"/>
  <c r="BX241" i="3"/>
  <c r="BW241" i="3"/>
  <c r="BX240" i="3"/>
  <c r="BW240" i="3"/>
  <c r="BX239" i="3"/>
  <c r="BW239" i="3"/>
  <c r="BX236" i="3"/>
  <c r="BW236" i="3"/>
  <c r="BX235" i="3"/>
  <c r="BW235" i="3"/>
  <c r="BX234" i="3"/>
  <c r="BW234" i="3"/>
  <c r="BX230" i="3"/>
  <c r="BW230" i="3"/>
  <c r="BX229" i="3"/>
  <c r="BW229" i="3"/>
  <c r="BX228" i="3"/>
  <c r="BW228" i="3"/>
  <c r="BX227" i="3"/>
  <c r="BW227" i="3"/>
  <c r="BX223" i="3"/>
  <c r="BW223" i="3"/>
  <c r="BX222" i="3"/>
  <c r="BW222" i="3"/>
  <c r="BX221" i="3"/>
  <c r="BW221" i="3"/>
  <c r="BX220" i="3"/>
  <c r="BW220" i="3"/>
  <c r="BX218" i="3"/>
  <c r="BW218" i="3"/>
  <c r="BX217" i="3"/>
  <c r="BW217" i="3"/>
  <c r="BX216" i="3"/>
  <c r="BW216" i="3"/>
  <c r="BX215" i="3"/>
  <c r="BW215" i="3"/>
  <c r="BX213" i="3"/>
  <c r="BW213" i="3"/>
  <c r="BX212" i="3"/>
  <c r="BW212" i="3"/>
  <c r="BX211" i="3"/>
  <c r="BW211" i="3"/>
  <c r="BX207" i="3"/>
  <c r="BW207" i="3"/>
  <c r="BX206" i="3"/>
  <c r="BW206" i="3"/>
  <c r="BX205" i="3"/>
  <c r="BW205" i="3"/>
  <c r="BX204" i="3"/>
  <c r="BW204" i="3"/>
  <c r="BX201" i="3"/>
  <c r="BW201" i="3"/>
  <c r="BX200" i="3"/>
  <c r="BW200" i="3"/>
  <c r="BX199" i="3"/>
  <c r="BW199" i="3"/>
  <c r="BX198" i="3"/>
  <c r="BW198" i="3"/>
  <c r="BX197" i="3"/>
  <c r="BW197" i="3"/>
  <c r="BX196" i="3"/>
  <c r="BW196" i="3"/>
  <c r="BX195" i="3"/>
  <c r="BW195" i="3"/>
  <c r="BX194" i="3"/>
  <c r="BW194" i="3"/>
  <c r="BX181" i="3"/>
  <c r="BW181" i="3"/>
  <c r="BX180" i="3"/>
  <c r="BW180" i="3"/>
  <c r="BX174" i="3"/>
  <c r="BW174" i="3"/>
  <c r="BX166" i="3"/>
  <c r="BW166" i="3"/>
  <c r="BX165" i="3"/>
  <c r="BW165" i="3"/>
  <c r="BX164" i="3"/>
  <c r="BW164" i="3"/>
  <c r="BX161" i="3"/>
  <c r="BW161" i="3"/>
  <c r="BX160" i="3"/>
  <c r="BW160" i="3"/>
  <c r="BX159" i="3"/>
  <c r="BW159" i="3"/>
  <c r="BX158" i="3"/>
  <c r="BW158" i="3"/>
  <c r="BX123" i="3"/>
  <c r="BW123" i="3"/>
  <c r="BX122" i="3"/>
  <c r="BW122" i="3"/>
  <c r="BX121" i="3"/>
  <c r="BW121" i="3"/>
  <c r="BX120" i="3"/>
  <c r="BW120" i="3"/>
  <c r="BX118" i="3"/>
  <c r="BW118" i="3"/>
  <c r="BX117" i="3"/>
  <c r="BW117" i="3"/>
  <c r="BX116" i="3"/>
  <c r="BW116" i="3"/>
  <c r="BX112" i="3"/>
  <c r="BW112" i="3"/>
  <c r="BX111" i="3"/>
  <c r="BW111" i="3"/>
  <c r="BX110" i="3"/>
  <c r="BW110" i="3"/>
  <c r="BX107" i="3"/>
  <c r="BW107" i="3"/>
  <c r="BX106" i="3"/>
  <c r="BW106" i="3"/>
  <c r="BX105" i="3"/>
  <c r="BW105" i="3"/>
  <c r="BX102" i="3"/>
  <c r="BW102" i="3"/>
  <c r="BX101" i="3"/>
  <c r="BW101" i="3"/>
  <c r="BX100" i="3"/>
  <c r="BW100" i="3"/>
  <c r="BX97" i="3"/>
  <c r="BW97" i="3"/>
  <c r="BX96" i="3"/>
  <c r="BW96" i="3"/>
  <c r="BX95" i="3"/>
  <c r="BW95" i="3"/>
  <c r="BX92" i="3"/>
  <c r="BW92" i="3"/>
  <c r="BX91" i="3"/>
  <c r="BW91" i="3"/>
  <c r="BX90" i="3"/>
  <c r="BW90" i="3"/>
  <c r="BX89" i="3"/>
  <c r="BW89" i="3"/>
  <c r="BX87" i="3"/>
  <c r="BW87" i="3"/>
  <c r="BX86" i="3"/>
  <c r="BW86" i="3"/>
  <c r="BX85" i="3"/>
  <c r="BW85" i="3"/>
  <c r="BX66" i="3"/>
  <c r="BW66" i="3"/>
  <c r="BX65" i="3"/>
  <c r="BW65" i="3"/>
  <c r="BX64" i="3"/>
  <c r="BW64" i="3"/>
  <c r="BX56" i="3"/>
  <c r="BW56" i="3"/>
  <c r="BX55" i="3"/>
  <c r="BW55" i="3"/>
  <c r="BX54" i="3"/>
  <c r="BW54" i="3"/>
  <c r="BX53" i="3"/>
  <c r="BW53" i="3"/>
  <c r="BX50" i="3"/>
  <c r="BW50" i="3"/>
  <c r="BX49" i="3"/>
  <c r="BW49" i="3"/>
  <c r="BX48" i="3"/>
  <c r="BW48" i="3"/>
  <c r="BX47" i="3"/>
  <c r="BW47" i="3"/>
  <c r="BX41" i="3"/>
  <c r="BW41" i="3"/>
  <c r="BX40" i="3"/>
  <c r="BW40" i="3"/>
  <c r="BX39" i="3"/>
  <c r="BW39" i="3"/>
  <c r="BX35" i="3"/>
  <c r="BW35" i="3"/>
  <c r="BX34" i="3"/>
  <c r="BW34" i="3"/>
  <c r="BX33" i="3"/>
  <c r="BW33" i="3"/>
  <c r="BX30" i="3"/>
  <c r="BW30" i="3"/>
  <c r="BX29" i="3"/>
  <c r="BW29" i="3"/>
  <c r="BX25" i="3"/>
  <c r="BW25" i="3"/>
  <c r="BX24" i="3"/>
  <c r="BW24" i="3"/>
  <c r="BX21" i="3"/>
  <c r="BW21" i="3"/>
  <c r="BX20" i="3"/>
  <c r="BW20" i="3"/>
  <c r="BX19" i="3"/>
  <c r="BW19" i="3"/>
  <c r="BX18" i="3"/>
  <c r="BW18" i="3"/>
  <c r="BX11" i="3"/>
  <c r="BW11" i="3"/>
  <c r="BJ381" i="3"/>
  <c r="BI381" i="3"/>
  <c r="BJ380" i="3"/>
  <c r="BI380" i="3"/>
  <c r="BJ379" i="3"/>
  <c r="BI379" i="3"/>
  <c r="BJ378" i="3"/>
  <c r="BI378" i="3"/>
  <c r="BJ375" i="3"/>
  <c r="BI375" i="3"/>
  <c r="BJ374" i="3"/>
  <c r="BI374" i="3"/>
  <c r="BJ373" i="3"/>
  <c r="BI373" i="3"/>
  <c r="BJ372" i="3"/>
  <c r="BI372" i="3"/>
  <c r="BJ371" i="3"/>
  <c r="BI371" i="3"/>
  <c r="BJ370" i="3"/>
  <c r="BI370" i="3"/>
  <c r="BJ369" i="3"/>
  <c r="BI369" i="3"/>
  <c r="BJ361" i="3"/>
  <c r="BI361" i="3"/>
  <c r="BJ360" i="3"/>
  <c r="BI360" i="3"/>
  <c r="BJ359" i="3"/>
  <c r="BI359" i="3"/>
  <c r="BJ358" i="3"/>
  <c r="BI358" i="3"/>
  <c r="BJ355" i="3"/>
  <c r="BI355" i="3"/>
  <c r="BJ340" i="3"/>
  <c r="BI340" i="3"/>
  <c r="BJ339" i="3"/>
  <c r="BI339" i="3"/>
  <c r="BJ336" i="3"/>
  <c r="BI336" i="3"/>
  <c r="BJ335" i="3"/>
  <c r="BI335" i="3"/>
  <c r="BJ331" i="3"/>
  <c r="BI331" i="3"/>
  <c r="BJ330" i="3"/>
  <c r="BI330" i="3"/>
  <c r="BJ326" i="3"/>
  <c r="BI326" i="3"/>
  <c r="BJ325" i="3"/>
  <c r="BI325" i="3"/>
  <c r="BJ324" i="3"/>
  <c r="BI324" i="3"/>
  <c r="BJ323" i="3"/>
  <c r="BI323" i="3"/>
  <c r="BJ320" i="3"/>
  <c r="BI320" i="3"/>
  <c r="BJ319" i="3"/>
  <c r="BI319" i="3"/>
  <c r="BJ318" i="3"/>
  <c r="BI318" i="3"/>
  <c r="BJ317" i="3"/>
  <c r="BI317" i="3"/>
  <c r="BJ316" i="3"/>
  <c r="BI316" i="3"/>
  <c r="BJ315" i="3"/>
  <c r="BI315" i="3"/>
  <c r="BJ313" i="3"/>
  <c r="BI313" i="3"/>
  <c r="BJ312" i="3"/>
  <c r="BI312" i="3"/>
  <c r="BJ311" i="3"/>
  <c r="BI311" i="3"/>
  <c r="BJ300" i="3"/>
  <c r="BI300" i="3"/>
  <c r="BJ299" i="3"/>
  <c r="BI299" i="3"/>
  <c r="BJ298" i="3"/>
  <c r="BI298" i="3"/>
  <c r="BJ294" i="3"/>
  <c r="BI294" i="3"/>
  <c r="BJ293" i="3"/>
  <c r="BI293" i="3"/>
  <c r="BJ292" i="3"/>
  <c r="BI292" i="3"/>
  <c r="BJ288" i="3"/>
  <c r="BI288" i="3"/>
  <c r="BJ287" i="3"/>
  <c r="BI287" i="3"/>
  <c r="BJ286" i="3"/>
  <c r="BI286" i="3"/>
  <c r="BJ285" i="3"/>
  <c r="BI285" i="3"/>
  <c r="BJ284" i="3"/>
  <c r="BI284" i="3"/>
  <c r="BJ283" i="3"/>
  <c r="BI283" i="3"/>
  <c r="BJ281" i="3"/>
  <c r="BI281" i="3"/>
  <c r="BJ280" i="3"/>
  <c r="BI280" i="3"/>
  <c r="BJ279" i="3"/>
  <c r="BI279" i="3"/>
  <c r="BJ276" i="3"/>
  <c r="BI276" i="3"/>
  <c r="BJ275" i="3"/>
  <c r="BI275" i="3"/>
  <c r="BJ274" i="3"/>
  <c r="BI274" i="3"/>
  <c r="BJ271" i="3"/>
  <c r="BI271" i="3"/>
  <c r="BJ270" i="3"/>
  <c r="BI270" i="3"/>
  <c r="BJ269" i="3"/>
  <c r="BI269" i="3"/>
  <c r="BJ261" i="3"/>
  <c r="BI261" i="3"/>
  <c r="BJ260" i="3"/>
  <c r="BI260" i="3"/>
  <c r="BJ259" i="3"/>
  <c r="BI259" i="3"/>
  <c r="BJ256" i="3"/>
  <c r="BI256" i="3"/>
  <c r="BJ255" i="3"/>
  <c r="BI255" i="3"/>
  <c r="BJ254" i="3"/>
  <c r="BI254" i="3"/>
  <c r="BJ251" i="3"/>
  <c r="BI251" i="3"/>
  <c r="BJ250" i="3"/>
  <c r="BI250" i="3"/>
  <c r="BJ246" i="3"/>
  <c r="BI246" i="3"/>
  <c r="BJ245" i="3"/>
  <c r="BI245" i="3"/>
  <c r="BJ244" i="3"/>
  <c r="BI244" i="3"/>
  <c r="BJ241" i="3"/>
  <c r="BI241" i="3"/>
  <c r="BJ240" i="3"/>
  <c r="BI240" i="3"/>
  <c r="BJ239" i="3"/>
  <c r="BI239" i="3"/>
  <c r="BJ236" i="3"/>
  <c r="BI236" i="3"/>
  <c r="BJ235" i="3"/>
  <c r="BI235" i="3"/>
  <c r="BJ234" i="3"/>
  <c r="BI234" i="3"/>
  <c r="BJ230" i="3"/>
  <c r="BI230" i="3"/>
  <c r="BJ229" i="3"/>
  <c r="BI229" i="3"/>
  <c r="BJ228" i="3"/>
  <c r="BI228" i="3"/>
  <c r="BJ227" i="3"/>
  <c r="BI227" i="3"/>
  <c r="BJ223" i="3"/>
  <c r="BI223" i="3"/>
  <c r="BJ222" i="3"/>
  <c r="BI222" i="3"/>
  <c r="BJ221" i="3"/>
  <c r="BI221" i="3"/>
  <c r="BJ220" i="3"/>
  <c r="BI220" i="3"/>
  <c r="BJ218" i="3"/>
  <c r="BI218" i="3"/>
  <c r="BJ217" i="3"/>
  <c r="BI217" i="3"/>
  <c r="BJ216" i="3"/>
  <c r="BI216" i="3"/>
  <c r="BJ215" i="3"/>
  <c r="BI215" i="3"/>
  <c r="BJ213" i="3"/>
  <c r="BI213" i="3"/>
  <c r="BJ212" i="3"/>
  <c r="BI212" i="3"/>
  <c r="BJ211" i="3"/>
  <c r="BI211" i="3"/>
  <c r="BJ207" i="3"/>
  <c r="BI207" i="3"/>
  <c r="BJ206" i="3"/>
  <c r="BI206" i="3"/>
  <c r="BJ205" i="3"/>
  <c r="BI205" i="3"/>
  <c r="BJ204" i="3"/>
  <c r="BI204" i="3"/>
  <c r="BJ201" i="3"/>
  <c r="BI201" i="3"/>
  <c r="BJ200" i="3"/>
  <c r="BI200" i="3"/>
  <c r="BJ199" i="3"/>
  <c r="BI199" i="3"/>
  <c r="BJ198" i="3"/>
  <c r="BI198" i="3"/>
  <c r="BJ197" i="3"/>
  <c r="BI197" i="3"/>
  <c r="BJ196" i="3"/>
  <c r="BI196" i="3"/>
  <c r="BJ195" i="3"/>
  <c r="BI195" i="3"/>
  <c r="BJ194" i="3"/>
  <c r="BI194" i="3"/>
  <c r="BJ181" i="3"/>
  <c r="BI181" i="3"/>
  <c r="BJ180" i="3"/>
  <c r="BI180" i="3"/>
  <c r="BJ174" i="3"/>
  <c r="BI174" i="3"/>
  <c r="BJ166" i="3"/>
  <c r="BI166" i="3"/>
  <c r="BJ165" i="3"/>
  <c r="BI165" i="3"/>
  <c r="BJ164" i="3"/>
  <c r="BI164" i="3"/>
  <c r="BJ161" i="3"/>
  <c r="BI161" i="3"/>
  <c r="BJ160" i="3"/>
  <c r="BI160" i="3"/>
  <c r="BJ123" i="3"/>
  <c r="BI123" i="3"/>
  <c r="BJ122" i="3"/>
  <c r="BI122" i="3"/>
  <c r="BJ121" i="3"/>
  <c r="BI121" i="3"/>
  <c r="BJ120" i="3"/>
  <c r="BI120" i="3"/>
  <c r="BJ118" i="3"/>
  <c r="BI118" i="3"/>
  <c r="BJ117" i="3"/>
  <c r="BI117" i="3"/>
  <c r="BJ116" i="3"/>
  <c r="BI116" i="3"/>
  <c r="BJ112" i="3"/>
  <c r="BI112" i="3"/>
  <c r="BJ111" i="3"/>
  <c r="BI111" i="3"/>
  <c r="BJ110" i="3"/>
  <c r="BI110" i="3"/>
  <c r="BJ107" i="3"/>
  <c r="BI107" i="3"/>
  <c r="BJ106" i="3"/>
  <c r="BI106" i="3"/>
  <c r="BJ105" i="3"/>
  <c r="BI105" i="3"/>
  <c r="BJ102" i="3"/>
  <c r="BI102" i="3"/>
  <c r="BJ101" i="3"/>
  <c r="BI101" i="3"/>
  <c r="BJ100" i="3"/>
  <c r="BI100" i="3"/>
  <c r="BJ97" i="3"/>
  <c r="BI97" i="3"/>
  <c r="BJ96" i="3"/>
  <c r="BI96" i="3"/>
  <c r="BJ95" i="3"/>
  <c r="BI95" i="3"/>
  <c r="BJ92" i="3"/>
  <c r="BI92" i="3"/>
  <c r="BJ91" i="3"/>
  <c r="BI91" i="3"/>
  <c r="BJ90" i="3"/>
  <c r="BI90" i="3"/>
  <c r="BJ89" i="3"/>
  <c r="BI89" i="3"/>
  <c r="BJ87" i="3"/>
  <c r="BI87" i="3"/>
  <c r="BJ86" i="3"/>
  <c r="BI86" i="3"/>
  <c r="BJ85" i="3"/>
  <c r="BI85" i="3"/>
  <c r="BJ66" i="3"/>
  <c r="BI66" i="3"/>
  <c r="BJ65" i="3"/>
  <c r="BI65" i="3"/>
  <c r="BJ64" i="3"/>
  <c r="BI64" i="3"/>
  <c r="BJ56" i="3"/>
  <c r="BI56" i="3"/>
  <c r="BJ55" i="3"/>
  <c r="BI55" i="3"/>
  <c r="BJ54" i="3"/>
  <c r="BI54" i="3"/>
  <c r="BJ53" i="3"/>
  <c r="BI53" i="3"/>
  <c r="BJ50" i="3"/>
  <c r="BI50" i="3"/>
  <c r="BJ49" i="3"/>
  <c r="BI49" i="3"/>
  <c r="BJ48" i="3"/>
  <c r="BI48" i="3"/>
  <c r="BJ47" i="3"/>
  <c r="BI47" i="3"/>
  <c r="BJ41" i="3"/>
  <c r="BI41" i="3"/>
  <c r="BJ40" i="3"/>
  <c r="BI40" i="3"/>
  <c r="BJ39" i="3"/>
  <c r="BI39" i="3"/>
  <c r="BJ35" i="3"/>
  <c r="BI35" i="3"/>
  <c r="BJ34" i="3"/>
  <c r="BI34" i="3"/>
  <c r="BJ33" i="3"/>
  <c r="BI33" i="3"/>
  <c r="BJ30" i="3"/>
  <c r="BI30" i="3"/>
  <c r="BJ29" i="3"/>
  <c r="BI29" i="3"/>
  <c r="BJ25" i="3"/>
  <c r="BI25" i="3"/>
  <c r="BJ24" i="3"/>
  <c r="BI24" i="3"/>
  <c r="BJ21" i="3"/>
  <c r="BI21" i="3"/>
  <c r="BJ20" i="3"/>
  <c r="BI20" i="3"/>
  <c r="BJ19" i="3"/>
  <c r="BI19" i="3"/>
  <c r="BJ18" i="3"/>
  <c r="BI18" i="3"/>
  <c r="BJ11" i="3"/>
  <c r="BI11" i="3"/>
  <c r="AV381" i="3"/>
  <c r="AU381" i="3"/>
  <c r="AV380" i="3"/>
  <c r="AU380" i="3"/>
  <c r="AV379" i="3"/>
  <c r="AU379" i="3"/>
  <c r="AV378" i="3"/>
  <c r="AU378" i="3"/>
  <c r="AV375" i="3"/>
  <c r="AU375" i="3"/>
  <c r="AV374" i="3"/>
  <c r="AU374" i="3"/>
  <c r="AV373" i="3"/>
  <c r="AU373" i="3"/>
  <c r="AV372" i="3"/>
  <c r="AU372" i="3"/>
  <c r="AV371" i="3"/>
  <c r="AU371" i="3"/>
  <c r="AV370" i="3"/>
  <c r="AU370" i="3"/>
  <c r="AV369" i="3"/>
  <c r="AU369" i="3"/>
  <c r="AV361" i="3"/>
  <c r="AU361" i="3"/>
  <c r="AV360" i="3"/>
  <c r="AU360" i="3"/>
  <c r="AV359" i="3"/>
  <c r="AU359" i="3"/>
  <c r="AV358" i="3"/>
  <c r="AU358" i="3"/>
  <c r="AV355" i="3"/>
  <c r="AU355" i="3"/>
  <c r="AV340" i="3"/>
  <c r="AU340" i="3"/>
  <c r="AV339" i="3"/>
  <c r="AU339" i="3"/>
  <c r="AV336" i="3"/>
  <c r="AU336" i="3"/>
  <c r="AV335" i="3"/>
  <c r="AU335" i="3"/>
  <c r="AV331" i="3"/>
  <c r="AU331" i="3"/>
  <c r="AV330" i="3"/>
  <c r="AU330" i="3"/>
  <c r="AV326" i="3"/>
  <c r="AU326" i="3"/>
  <c r="AV325" i="3"/>
  <c r="AU325" i="3"/>
  <c r="AV324" i="3"/>
  <c r="AU324" i="3"/>
  <c r="AV323" i="3"/>
  <c r="AU323" i="3"/>
  <c r="AV320" i="3"/>
  <c r="AU320" i="3"/>
  <c r="AV319" i="3"/>
  <c r="AU319" i="3"/>
  <c r="AV318" i="3"/>
  <c r="AU318" i="3"/>
  <c r="AV317" i="3"/>
  <c r="AU317" i="3"/>
  <c r="AV316" i="3"/>
  <c r="AU316" i="3"/>
  <c r="AV315" i="3"/>
  <c r="AU315" i="3"/>
  <c r="AV313" i="3"/>
  <c r="AU313" i="3"/>
  <c r="AV312" i="3"/>
  <c r="AU312" i="3"/>
  <c r="AV311" i="3"/>
  <c r="AU311" i="3"/>
  <c r="AV300" i="3"/>
  <c r="AU300" i="3"/>
  <c r="AV299" i="3"/>
  <c r="AU299" i="3"/>
  <c r="AV298" i="3"/>
  <c r="AU298" i="3"/>
  <c r="AV294" i="3"/>
  <c r="AU294" i="3"/>
  <c r="AV293" i="3"/>
  <c r="AU293" i="3"/>
  <c r="AV292" i="3"/>
  <c r="AU292" i="3"/>
  <c r="AV288" i="3"/>
  <c r="AU288" i="3"/>
  <c r="AV287" i="3"/>
  <c r="AU287" i="3"/>
  <c r="AV286" i="3"/>
  <c r="AU286" i="3"/>
  <c r="AV285" i="3"/>
  <c r="AU285" i="3"/>
  <c r="AV284" i="3"/>
  <c r="AU284" i="3"/>
  <c r="AV283" i="3"/>
  <c r="AU283" i="3"/>
  <c r="AV281" i="3"/>
  <c r="AU281" i="3"/>
  <c r="AV280" i="3"/>
  <c r="AU280" i="3"/>
  <c r="AV279" i="3"/>
  <c r="AU279" i="3"/>
  <c r="AV276" i="3"/>
  <c r="AU276" i="3"/>
  <c r="AV275" i="3"/>
  <c r="AU275" i="3"/>
  <c r="AV274" i="3"/>
  <c r="AU274" i="3"/>
  <c r="AV271" i="3"/>
  <c r="AU271" i="3"/>
  <c r="AV270" i="3"/>
  <c r="AU270" i="3"/>
  <c r="AV269" i="3"/>
  <c r="AU269" i="3"/>
  <c r="AV261" i="3"/>
  <c r="AU261" i="3"/>
  <c r="AV260" i="3"/>
  <c r="AU260" i="3"/>
  <c r="AV259" i="3"/>
  <c r="AU259" i="3"/>
  <c r="AV256" i="3"/>
  <c r="AU256" i="3"/>
  <c r="AV255" i="3"/>
  <c r="AU255" i="3"/>
  <c r="AV254" i="3"/>
  <c r="AU254" i="3"/>
  <c r="AV251" i="3"/>
  <c r="AU251" i="3"/>
  <c r="AV250" i="3"/>
  <c r="AU250" i="3"/>
  <c r="AV246" i="3"/>
  <c r="AU246" i="3"/>
  <c r="AV245" i="3"/>
  <c r="AU245" i="3"/>
  <c r="AV244" i="3"/>
  <c r="AU244" i="3"/>
  <c r="AV241" i="3"/>
  <c r="AU241" i="3"/>
  <c r="AV240" i="3"/>
  <c r="AU240" i="3"/>
  <c r="AV239" i="3"/>
  <c r="AU239" i="3"/>
  <c r="AV236" i="3"/>
  <c r="AU236" i="3"/>
  <c r="AV235" i="3"/>
  <c r="AU235" i="3"/>
  <c r="AV234" i="3"/>
  <c r="AU234" i="3"/>
  <c r="AV230" i="3"/>
  <c r="AU230" i="3"/>
  <c r="AV229" i="3"/>
  <c r="AU229" i="3"/>
  <c r="AV228" i="3"/>
  <c r="AU228" i="3"/>
  <c r="AV227" i="3"/>
  <c r="AU227" i="3"/>
  <c r="AV223" i="3"/>
  <c r="AU223" i="3"/>
  <c r="AV222" i="3"/>
  <c r="AU222" i="3"/>
  <c r="AV221" i="3"/>
  <c r="AU221" i="3"/>
  <c r="AV220" i="3"/>
  <c r="AU220" i="3"/>
  <c r="AV218" i="3"/>
  <c r="AU218" i="3"/>
  <c r="AV217" i="3"/>
  <c r="AU217" i="3"/>
  <c r="AV216" i="3"/>
  <c r="AU216" i="3"/>
  <c r="AV215" i="3"/>
  <c r="AU215" i="3"/>
  <c r="AV213" i="3"/>
  <c r="AU213" i="3"/>
  <c r="AV212" i="3"/>
  <c r="AU212" i="3"/>
  <c r="AV211" i="3"/>
  <c r="AU211" i="3"/>
  <c r="AV207" i="3"/>
  <c r="AU207" i="3"/>
  <c r="AV206" i="3"/>
  <c r="AU206" i="3"/>
  <c r="AV205" i="3"/>
  <c r="AU205" i="3"/>
  <c r="AV204" i="3"/>
  <c r="AU204" i="3"/>
  <c r="AV201" i="3"/>
  <c r="AU201" i="3"/>
  <c r="AV200" i="3"/>
  <c r="AU200" i="3"/>
  <c r="AV199" i="3"/>
  <c r="AU199" i="3"/>
  <c r="AV198" i="3"/>
  <c r="AU198" i="3"/>
  <c r="AV197" i="3"/>
  <c r="AU197" i="3"/>
  <c r="AV196" i="3"/>
  <c r="AU196" i="3"/>
  <c r="AV195" i="3"/>
  <c r="AU195" i="3"/>
  <c r="AV194" i="3"/>
  <c r="AU194" i="3"/>
  <c r="AV181" i="3"/>
  <c r="AU181" i="3"/>
  <c r="AV180" i="3"/>
  <c r="AU180" i="3"/>
  <c r="AV174" i="3"/>
  <c r="AU174" i="3"/>
  <c r="AV166" i="3"/>
  <c r="AU166" i="3"/>
  <c r="AV165" i="3"/>
  <c r="AU165" i="3"/>
  <c r="AV164" i="3"/>
  <c r="AU164" i="3"/>
  <c r="AV161" i="3"/>
  <c r="AU161" i="3"/>
  <c r="AV160" i="3"/>
  <c r="AU160" i="3"/>
  <c r="AV159" i="3"/>
  <c r="AU159" i="3"/>
  <c r="AV158" i="3"/>
  <c r="AU158" i="3"/>
  <c r="AV123" i="3"/>
  <c r="AU123" i="3"/>
  <c r="AV122" i="3"/>
  <c r="AU122" i="3"/>
  <c r="AV121" i="3"/>
  <c r="AU121" i="3"/>
  <c r="AV120" i="3"/>
  <c r="AU120" i="3"/>
  <c r="AV118" i="3"/>
  <c r="AU118" i="3"/>
  <c r="AV117" i="3"/>
  <c r="AU117" i="3"/>
  <c r="AV116" i="3"/>
  <c r="AU116" i="3"/>
  <c r="AV112" i="3"/>
  <c r="AU112" i="3"/>
  <c r="AV111" i="3"/>
  <c r="AU111" i="3"/>
  <c r="AV110" i="3"/>
  <c r="AU110" i="3"/>
  <c r="AV107" i="3"/>
  <c r="AU107" i="3"/>
  <c r="AV106" i="3"/>
  <c r="AU106" i="3"/>
  <c r="AV105" i="3"/>
  <c r="AU105" i="3"/>
  <c r="AV102" i="3"/>
  <c r="AU102" i="3"/>
  <c r="AV101" i="3"/>
  <c r="AU101" i="3"/>
  <c r="AV100" i="3"/>
  <c r="AU100" i="3"/>
  <c r="AV97" i="3"/>
  <c r="AU97" i="3"/>
  <c r="AV96" i="3"/>
  <c r="AU96" i="3"/>
  <c r="AV95" i="3"/>
  <c r="AU95" i="3"/>
  <c r="AV92" i="3"/>
  <c r="AU92" i="3"/>
  <c r="AV91" i="3"/>
  <c r="AU91" i="3"/>
  <c r="AV90" i="3"/>
  <c r="AU90" i="3"/>
  <c r="AV89" i="3"/>
  <c r="AU89" i="3"/>
  <c r="AV87" i="3"/>
  <c r="AU87" i="3"/>
  <c r="AV86" i="3"/>
  <c r="AU86" i="3"/>
  <c r="AV85" i="3"/>
  <c r="AU85" i="3"/>
  <c r="AV66" i="3"/>
  <c r="AU66" i="3"/>
  <c r="AV65" i="3"/>
  <c r="AU65" i="3"/>
  <c r="AV64" i="3"/>
  <c r="AU64" i="3"/>
  <c r="AV56" i="3"/>
  <c r="AU56" i="3"/>
  <c r="AV55" i="3"/>
  <c r="AU55" i="3"/>
  <c r="AV54" i="3"/>
  <c r="AU54" i="3"/>
  <c r="AV53" i="3"/>
  <c r="AU53" i="3"/>
  <c r="AV50" i="3"/>
  <c r="AU50" i="3"/>
  <c r="AV49" i="3"/>
  <c r="AU49" i="3"/>
  <c r="AV48" i="3"/>
  <c r="AU48" i="3"/>
  <c r="AV47" i="3"/>
  <c r="AU47" i="3"/>
  <c r="AV41" i="3"/>
  <c r="AU41" i="3"/>
  <c r="AV40" i="3"/>
  <c r="AU40" i="3"/>
  <c r="AV39" i="3"/>
  <c r="AU39" i="3"/>
  <c r="AV35" i="3"/>
  <c r="AU35" i="3"/>
  <c r="AV34" i="3"/>
  <c r="AU34" i="3"/>
  <c r="AV33" i="3"/>
  <c r="AU33" i="3"/>
  <c r="AV30" i="3"/>
  <c r="AU30" i="3"/>
  <c r="AV29" i="3"/>
  <c r="AU29" i="3"/>
  <c r="AV25" i="3"/>
  <c r="AU25" i="3"/>
  <c r="AV24" i="3"/>
  <c r="AU24" i="3"/>
  <c r="AV21" i="3"/>
  <c r="AU21" i="3"/>
  <c r="AV20" i="3"/>
  <c r="AU20" i="3"/>
  <c r="AV19" i="3"/>
  <c r="AU19" i="3"/>
  <c r="AV18" i="3"/>
  <c r="AU18" i="3"/>
  <c r="AV11" i="3"/>
  <c r="AU11" i="3"/>
  <c r="AH381" i="3"/>
  <c r="AG381" i="3"/>
  <c r="AH380" i="3"/>
  <c r="AG380" i="3"/>
  <c r="AH379" i="3"/>
  <c r="AG379" i="3"/>
  <c r="AH378" i="3"/>
  <c r="AG378" i="3"/>
  <c r="AH375" i="3"/>
  <c r="AG375" i="3"/>
  <c r="AH374" i="3"/>
  <c r="AG374" i="3"/>
  <c r="AH373" i="3"/>
  <c r="AG373" i="3"/>
  <c r="AH372" i="3"/>
  <c r="AG372" i="3"/>
  <c r="AH371" i="3"/>
  <c r="AG371" i="3"/>
  <c r="AH370" i="3"/>
  <c r="AG370" i="3"/>
  <c r="AH369" i="3"/>
  <c r="AG369" i="3"/>
  <c r="AH361" i="3"/>
  <c r="AG361" i="3"/>
  <c r="AH360" i="3"/>
  <c r="AG360" i="3"/>
  <c r="AH359" i="3"/>
  <c r="AG359" i="3"/>
  <c r="AH358" i="3"/>
  <c r="AG358" i="3"/>
  <c r="AH355" i="3"/>
  <c r="AG355" i="3"/>
  <c r="AH340" i="3"/>
  <c r="AG340" i="3"/>
  <c r="AH339" i="3"/>
  <c r="AG339" i="3"/>
  <c r="AH331" i="3"/>
  <c r="AG331" i="3"/>
  <c r="AH330" i="3"/>
  <c r="AG330" i="3"/>
  <c r="AH326" i="3"/>
  <c r="AG326" i="3"/>
  <c r="AH325" i="3"/>
  <c r="AG325" i="3"/>
  <c r="AH324" i="3"/>
  <c r="AG324" i="3"/>
  <c r="AH323" i="3"/>
  <c r="AG323" i="3"/>
  <c r="AH320" i="3"/>
  <c r="AG320" i="3"/>
  <c r="AH319" i="3"/>
  <c r="AG319" i="3"/>
  <c r="AH318" i="3"/>
  <c r="AG318" i="3"/>
  <c r="AH317" i="3"/>
  <c r="AG317" i="3"/>
  <c r="AH316" i="3"/>
  <c r="AG316" i="3"/>
  <c r="AH315" i="3"/>
  <c r="AG315" i="3"/>
  <c r="AH300" i="3"/>
  <c r="AG300" i="3"/>
  <c r="AH299" i="3"/>
  <c r="AG299" i="3"/>
  <c r="AH298" i="3"/>
  <c r="AG298" i="3"/>
  <c r="AH294" i="3"/>
  <c r="AG294" i="3"/>
  <c r="AH293" i="3"/>
  <c r="AG293" i="3"/>
  <c r="AH292" i="3"/>
  <c r="AG292" i="3"/>
  <c r="AH288" i="3"/>
  <c r="AG288" i="3"/>
  <c r="AH287" i="3"/>
  <c r="AG287" i="3"/>
  <c r="AH286" i="3"/>
  <c r="AG286" i="3"/>
  <c r="AH285" i="3"/>
  <c r="AG285" i="3"/>
  <c r="AH284" i="3"/>
  <c r="AG284" i="3"/>
  <c r="AH283" i="3"/>
  <c r="AG283" i="3"/>
  <c r="AH281" i="3"/>
  <c r="AG281" i="3"/>
  <c r="AH280" i="3"/>
  <c r="AG280" i="3"/>
  <c r="AH279" i="3"/>
  <c r="AG279" i="3"/>
  <c r="AH276" i="3"/>
  <c r="AG276" i="3"/>
  <c r="AH275" i="3"/>
  <c r="AG275" i="3"/>
  <c r="AH274" i="3"/>
  <c r="AG274" i="3"/>
  <c r="AH271" i="3"/>
  <c r="AG271" i="3"/>
  <c r="AH270" i="3"/>
  <c r="AG270" i="3"/>
  <c r="AH269" i="3"/>
  <c r="AG269" i="3"/>
  <c r="AH261" i="3"/>
  <c r="AG261" i="3"/>
  <c r="AH260" i="3"/>
  <c r="AG260" i="3"/>
  <c r="AH259" i="3"/>
  <c r="AG259" i="3"/>
  <c r="AH256" i="3"/>
  <c r="AG256" i="3"/>
  <c r="AH255" i="3"/>
  <c r="AG255" i="3"/>
  <c r="AH254" i="3"/>
  <c r="AG254" i="3"/>
  <c r="AH251" i="3"/>
  <c r="AG251" i="3"/>
  <c r="AH250" i="3"/>
  <c r="AG250" i="3"/>
  <c r="AH246" i="3"/>
  <c r="AG246" i="3"/>
  <c r="AH245" i="3"/>
  <c r="AG245" i="3"/>
  <c r="AH244" i="3"/>
  <c r="AG244" i="3"/>
  <c r="AH241" i="3"/>
  <c r="AG241" i="3"/>
  <c r="AH240" i="3"/>
  <c r="AG240" i="3"/>
  <c r="AH239" i="3"/>
  <c r="AG239" i="3"/>
  <c r="AH236" i="3"/>
  <c r="AG236" i="3"/>
  <c r="AH235" i="3"/>
  <c r="AG235" i="3"/>
  <c r="AH234" i="3"/>
  <c r="AG234" i="3"/>
  <c r="AH230" i="3"/>
  <c r="AG230" i="3"/>
  <c r="AH229" i="3"/>
  <c r="AG229" i="3"/>
  <c r="AH228" i="3"/>
  <c r="AG228" i="3"/>
  <c r="AH227" i="3"/>
  <c r="AG227" i="3"/>
  <c r="AH223" i="3"/>
  <c r="AG223" i="3"/>
  <c r="AH222" i="3"/>
  <c r="AG222" i="3"/>
  <c r="AH221" i="3"/>
  <c r="AG221" i="3"/>
  <c r="AH220" i="3"/>
  <c r="AG220" i="3"/>
  <c r="AH218" i="3"/>
  <c r="AG218" i="3"/>
  <c r="AH217" i="3"/>
  <c r="AG217" i="3"/>
  <c r="AH216" i="3"/>
  <c r="AG216" i="3"/>
  <c r="AH215" i="3"/>
  <c r="AG215" i="3"/>
  <c r="AH213" i="3"/>
  <c r="AG213" i="3"/>
  <c r="AH212" i="3"/>
  <c r="AG212" i="3"/>
  <c r="AH211" i="3"/>
  <c r="AG211" i="3"/>
  <c r="AH207" i="3"/>
  <c r="AG207" i="3"/>
  <c r="AH206" i="3"/>
  <c r="AG206" i="3"/>
  <c r="AH205" i="3"/>
  <c r="AG205" i="3"/>
  <c r="AH204" i="3"/>
  <c r="AG204" i="3"/>
  <c r="AH201" i="3"/>
  <c r="AG201" i="3"/>
  <c r="AH200" i="3"/>
  <c r="AG200" i="3"/>
  <c r="AH199" i="3"/>
  <c r="AG199" i="3"/>
  <c r="AH198" i="3"/>
  <c r="AG198" i="3"/>
  <c r="AH197" i="3"/>
  <c r="AG197" i="3"/>
  <c r="AH196" i="3"/>
  <c r="AG196" i="3"/>
  <c r="AH195" i="3"/>
  <c r="AG195" i="3"/>
  <c r="AH194" i="3"/>
  <c r="AG194" i="3"/>
  <c r="AH181" i="3"/>
  <c r="AG181" i="3"/>
  <c r="AH180" i="3"/>
  <c r="AG180" i="3"/>
  <c r="AH174" i="3"/>
  <c r="AG174" i="3"/>
  <c r="AH166" i="3"/>
  <c r="AG166" i="3"/>
  <c r="AH165" i="3"/>
  <c r="AG165" i="3"/>
  <c r="AH164" i="3"/>
  <c r="AG164" i="3"/>
  <c r="AH161" i="3"/>
  <c r="AG161" i="3"/>
  <c r="AH160" i="3"/>
  <c r="AG160" i="3"/>
  <c r="AH159" i="3"/>
  <c r="AG159" i="3"/>
  <c r="AH158" i="3"/>
  <c r="AG158" i="3"/>
  <c r="AH123" i="3"/>
  <c r="AG123" i="3"/>
  <c r="AH122" i="3"/>
  <c r="AG122" i="3"/>
  <c r="AH121" i="3"/>
  <c r="AG121" i="3"/>
  <c r="AH120" i="3"/>
  <c r="AG120" i="3"/>
  <c r="AH118" i="3"/>
  <c r="AG118" i="3"/>
  <c r="AH117" i="3"/>
  <c r="AG117" i="3"/>
  <c r="AH116" i="3"/>
  <c r="AG116" i="3"/>
  <c r="AH112" i="3"/>
  <c r="AG112" i="3"/>
  <c r="AH111" i="3"/>
  <c r="AG111" i="3"/>
  <c r="AH110" i="3"/>
  <c r="AG110" i="3"/>
  <c r="AH107" i="3"/>
  <c r="AG107" i="3"/>
  <c r="AH106" i="3"/>
  <c r="AG106" i="3"/>
  <c r="AH105" i="3"/>
  <c r="AG105" i="3"/>
  <c r="AH102" i="3"/>
  <c r="AG102" i="3"/>
  <c r="AH101" i="3"/>
  <c r="AG101" i="3"/>
  <c r="AH100" i="3"/>
  <c r="AG100" i="3"/>
  <c r="AH97" i="3"/>
  <c r="AG97" i="3"/>
  <c r="AH96" i="3"/>
  <c r="AG96" i="3"/>
  <c r="AH95" i="3"/>
  <c r="AG95" i="3"/>
  <c r="AH92" i="3"/>
  <c r="AG92" i="3"/>
  <c r="AH91" i="3"/>
  <c r="AG91" i="3"/>
  <c r="AH90" i="3"/>
  <c r="AG90" i="3"/>
  <c r="AH89" i="3"/>
  <c r="AG89" i="3"/>
  <c r="AH87" i="3"/>
  <c r="AG87" i="3"/>
  <c r="AH86" i="3"/>
  <c r="AG86" i="3"/>
  <c r="AH66" i="3"/>
  <c r="AG66" i="3"/>
  <c r="AH65" i="3"/>
  <c r="AG65" i="3"/>
  <c r="AH64" i="3"/>
  <c r="AG64" i="3"/>
  <c r="AH56" i="3"/>
  <c r="AG56" i="3"/>
  <c r="AH55" i="3"/>
  <c r="AG55" i="3"/>
  <c r="AH54" i="3"/>
  <c r="AG54" i="3"/>
  <c r="AH53" i="3"/>
  <c r="AG53" i="3"/>
  <c r="AH50" i="3"/>
  <c r="AG50" i="3"/>
  <c r="AH49" i="3"/>
  <c r="AG49" i="3"/>
  <c r="AH48" i="3"/>
  <c r="AG48" i="3"/>
  <c r="AH47" i="3"/>
  <c r="AG47" i="3"/>
  <c r="AH41" i="3"/>
  <c r="AG41" i="3"/>
  <c r="AH40" i="3"/>
  <c r="AG40" i="3"/>
  <c r="AH39" i="3"/>
  <c r="AG39" i="3"/>
  <c r="AH35" i="3"/>
  <c r="AG35" i="3"/>
  <c r="AH34" i="3"/>
  <c r="AG34" i="3"/>
  <c r="AH33" i="3"/>
  <c r="AG33" i="3"/>
  <c r="AH30" i="3"/>
  <c r="AG30" i="3"/>
  <c r="AH29" i="3"/>
  <c r="AG29" i="3"/>
  <c r="AH25" i="3"/>
  <c r="AG25" i="3"/>
  <c r="AH24" i="3"/>
  <c r="AG24" i="3"/>
  <c r="AH21" i="3"/>
  <c r="AG21" i="3"/>
  <c r="AH20" i="3"/>
  <c r="AG20" i="3"/>
  <c r="AH19" i="3"/>
  <c r="AG19" i="3"/>
  <c r="AH18" i="3"/>
  <c r="AG18" i="3"/>
  <c r="AH11" i="3"/>
  <c r="AG11" i="3"/>
  <c r="S11" i="3"/>
  <c r="T11" i="3"/>
  <c r="S18" i="3"/>
  <c r="T18" i="3"/>
  <c r="S19" i="3"/>
  <c r="T19" i="3"/>
  <c r="S20" i="3"/>
  <c r="T20" i="3"/>
  <c r="S21" i="3"/>
  <c r="T21" i="3"/>
  <c r="S24" i="3"/>
  <c r="T24" i="3"/>
  <c r="S25" i="3"/>
  <c r="T25" i="3"/>
  <c r="S29" i="3"/>
  <c r="T29" i="3"/>
  <c r="S30" i="3"/>
  <c r="T30" i="3"/>
  <c r="S33" i="3"/>
  <c r="T33" i="3"/>
  <c r="S34" i="3"/>
  <c r="T34" i="3"/>
  <c r="S35" i="3"/>
  <c r="T35" i="3"/>
  <c r="S39" i="3"/>
  <c r="T39" i="3"/>
  <c r="S40" i="3"/>
  <c r="T40" i="3"/>
  <c r="S41" i="3"/>
  <c r="T41" i="3"/>
  <c r="S47" i="3"/>
  <c r="T47" i="3"/>
  <c r="S48" i="3"/>
  <c r="T48" i="3"/>
  <c r="S49" i="3"/>
  <c r="T49" i="3"/>
  <c r="S50" i="3"/>
  <c r="T50" i="3"/>
  <c r="S53" i="3"/>
  <c r="T53" i="3"/>
  <c r="S54" i="3"/>
  <c r="T54" i="3"/>
  <c r="S55" i="3"/>
  <c r="T55" i="3"/>
  <c r="S56" i="3"/>
  <c r="T56" i="3"/>
  <c r="S64" i="3"/>
  <c r="T64" i="3"/>
  <c r="S65" i="3"/>
  <c r="T65" i="3"/>
  <c r="S66" i="3"/>
  <c r="T66" i="3"/>
  <c r="S85" i="3"/>
  <c r="T85" i="3"/>
  <c r="S86" i="3"/>
  <c r="T86" i="3"/>
  <c r="S87" i="3"/>
  <c r="T87" i="3"/>
  <c r="S89" i="3"/>
  <c r="T89" i="3"/>
  <c r="S90" i="3"/>
  <c r="T90" i="3"/>
  <c r="S91" i="3"/>
  <c r="T91" i="3"/>
  <c r="S92" i="3"/>
  <c r="T92" i="3"/>
  <c r="S95" i="3"/>
  <c r="T95" i="3"/>
  <c r="S96" i="3"/>
  <c r="T96" i="3"/>
  <c r="S97" i="3"/>
  <c r="T97" i="3"/>
  <c r="S100" i="3"/>
  <c r="T100" i="3"/>
  <c r="S101" i="3"/>
  <c r="T101" i="3"/>
  <c r="S102" i="3"/>
  <c r="T102" i="3"/>
  <c r="S105" i="3"/>
  <c r="T105" i="3"/>
  <c r="S106" i="3"/>
  <c r="T106" i="3"/>
  <c r="S107" i="3"/>
  <c r="T107" i="3"/>
  <c r="S110" i="3"/>
  <c r="T110" i="3"/>
  <c r="S111" i="3"/>
  <c r="T111" i="3"/>
  <c r="S112" i="3"/>
  <c r="T112" i="3"/>
  <c r="S116" i="3"/>
  <c r="T116" i="3"/>
  <c r="S117" i="3"/>
  <c r="T117" i="3"/>
  <c r="S118" i="3"/>
  <c r="T118" i="3"/>
  <c r="S120" i="3"/>
  <c r="T120" i="3"/>
  <c r="S121" i="3"/>
  <c r="T121" i="3"/>
  <c r="S122" i="3"/>
  <c r="T122" i="3"/>
  <c r="S123" i="3"/>
  <c r="T123" i="3"/>
  <c r="S158" i="3"/>
  <c r="T158" i="3"/>
  <c r="S159" i="3"/>
  <c r="T159" i="3"/>
  <c r="S160" i="3"/>
  <c r="T160" i="3"/>
  <c r="S161" i="3"/>
  <c r="T161" i="3"/>
  <c r="S164" i="3"/>
  <c r="T164" i="3"/>
  <c r="S165" i="3"/>
  <c r="T165" i="3"/>
  <c r="S166" i="3"/>
  <c r="T166" i="3"/>
  <c r="S174" i="3"/>
  <c r="T174" i="3"/>
  <c r="S180" i="3"/>
  <c r="T180" i="3"/>
  <c r="S181" i="3"/>
  <c r="T181" i="3"/>
  <c r="S194" i="3"/>
  <c r="T194" i="3"/>
  <c r="S195" i="3"/>
  <c r="T195" i="3"/>
  <c r="S196" i="3"/>
  <c r="T196" i="3"/>
  <c r="S197" i="3"/>
  <c r="T197" i="3"/>
  <c r="S198" i="3"/>
  <c r="T198" i="3"/>
  <c r="S199" i="3"/>
  <c r="T199" i="3"/>
  <c r="S200" i="3"/>
  <c r="T200" i="3"/>
  <c r="S201" i="3"/>
  <c r="T201" i="3"/>
  <c r="S204" i="3"/>
  <c r="T204" i="3"/>
  <c r="S205" i="3"/>
  <c r="T205" i="3"/>
  <c r="S206" i="3"/>
  <c r="T206" i="3"/>
  <c r="S207" i="3"/>
  <c r="T207" i="3"/>
  <c r="S211" i="3"/>
  <c r="T211" i="3"/>
  <c r="S212" i="3"/>
  <c r="T212" i="3"/>
  <c r="S213" i="3"/>
  <c r="T213" i="3"/>
  <c r="S216" i="3"/>
  <c r="T216" i="3"/>
  <c r="S217" i="3"/>
  <c r="T217" i="3"/>
  <c r="S218" i="3"/>
  <c r="T218" i="3"/>
  <c r="S220" i="3"/>
  <c r="T220" i="3"/>
  <c r="S221" i="3"/>
  <c r="T221" i="3"/>
  <c r="S222" i="3"/>
  <c r="T222" i="3"/>
  <c r="S223" i="3"/>
  <c r="T223" i="3"/>
  <c r="S227" i="3"/>
  <c r="T227" i="3"/>
  <c r="S228" i="3"/>
  <c r="T228" i="3"/>
  <c r="S229" i="3"/>
  <c r="T229" i="3"/>
  <c r="S230" i="3"/>
  <c r="T230" i="3"/>
  <c r="S234" i="3"/>
  <c r="T234" i="3"/>
  <c r="S235" i="3"/>
  <c r="T235" i="3"/>
  <c r="S236" i="3"/>
  <c r="T236" i="3"/>
  <c r="S239" i="3"/>
  <c r="T239" i="3"/>
  <c r="S240" i="3"/>
  <c r="T240" i="3"/>
  <c r="S241" i="3"/>
  <c r="T241" i="3"/>
  <c r="S244" i="3"/>
  <c r="T244" i="3"/>
  <c r="S245" i="3"/>
  <c r="T245" i="3"/>
  <c r="S246" i="3"/>
  <c r="T246" i="3"/>
  <c r="S250" i="3"/>
  <c r="T250" i="3"/>
  <c r="S251" i="3"/>
  <c r="T251" i="3"/>
  <c r="S254" i="3"/>
  <c r="T254" i="3"/>
  <c r="S255" i="3"/>
  <c r="T255" i="3"/>
  <c r="S256" i="3"/>
  <c r="T256" i="3"/>
  <c r="S259" i="3"/>
  <c r="T259" i="3"/>
  <c r="S260" i="3"/>
  <c r="T260" i="3"/>
  <c r="S261" i="3"/>
  <c r="T261" i="3"/>
  <c r="S269" i="3"/>
  <c r="T269" i="3"/>
  <c r="S270" i="3"/>
  <c r="T270" i="3"/>
  <c r="S271" i="3"/>
  <c r="T271" i="3"/>
  <c r="S274" i="3"/>
  <c r="T274" i="3"/>
  <c r="S275" i="3"/>
  <c r="T275" i="3"/>
  <c r="S276" i="3"/>
  <c r="T276" i="3"/>
  <c r="S279" i="3"/>
  <c r="T279" i="3"/>
  <c r="S280" i="3"/>
  <c r="T280" i="3"/>
  <c r="S281" i="3"/>
  <c r="T281" i="3"/>
  <c r="S283" i="3"/>
  <c r="T283" i="3"/>
  <c r="S284" i="3"/>
  <c r="T284" i="3"/>
  <c r="S285" i="3"/>
  <c r="T285" i="3"/>
  <c r="S286" i="3"/>
  <c r="T286" i="3"/>
  <c r="S287" i="3"/>
  <c r="T287" i="3"/>
  <c r="S288" i="3"/>
  <c r="T288" i="3"/>
  <c r="S292" i="3"/>
  <c r="T292" i="3"/>
  <c r="S293" i="3"/>
  <c r="T293" i="3"/>
  <c r="S294" i="3"/>
  <c r="T294" i="3"/>
  <c r="S298" i="3"/>
  <c r="T298" i="3"/>
  <c r="S299" i="3"/>
  <c r="T299" i="3"/>
  <c r="S300" i="3"/>
  <c r="T300" i="3"/>
  <c r="S311" i="3"/>
  <c r="T311" i="3"/>
  <c r="S312" i="3"/>
  <c r="T312" i="3"/>
  <c r="S313" i="3"/>
  <c r="T313" i="3"/>
  <c r="S315" i="3"/>
  <c r="T315" i="3"/>
  <c r="S316" i="3"/>
  <c r="T316" i="3"/>
  <c r="S317" i="3"/>
  <c r="T317" i="3"/>
  <c r="S318" i="3"/>
  <c r="T318" i="3"/>
  <c r="S319" i="3"/>
  <c r="T319" i="3"/>
  <c r="S320" i="3"/>
  <c r="T320" i="3"/>
  <c r="S323" i="3"/>
  <c r="T323" i="3"/>
  <c r="S324" i="3"/>
  <c r="T324" i="3"/>
  <c r="S325" i="3"/>
  <c r="T325" i="3"/>
  <c r="S326" i="3"/>
  <c r="T326" i="3"/>
  <c r="S330" i="3"/>
  <c r="T330" i="3"/>
  <c r="S331" i="3"/>
  <c r="T331" i="3"/>
  <c r="S335" i="3"/>
  <c r="T335" i="3"/>
  <c r="S336" i="3"/>
  <c r="T336" i="3"/>
  <c r="S339" i="3"/>
  <c r="T339" i="3"/>
  <c r="S340" i="3"/>
  <c r="T340" i="3"/>
  <c r="S355" i="3"/>
  <c r="T355" i="3"/>
  <c r="S358" i="3"/>
  <c r="T358" i="3"/>
  <c r="S359" i="3"/>
  <c r="T359" i="3"/>
  <c r="S360" i="3"/>
  <c r="T360" i="3"/>
  <c r="S361" i="3"/>
  <c r="T361" i="3"/>
  <c r="S369" i="3"/>
  <c r="T369" i="3"/>
  <c r="S370" i="3"/>
  <c r="T370" i="3"/>
  <c r="S371" i="3"/>
  <c r="T371" i="3"/>
  <c r="S372" i="3"/>
  <c r="T372" i="3"/>
  <c r="S373" i="3"/>
  <c r="T373" i="3"/>
  <c r="S374" i="3"/>
  <c r="T374" i="3"/>
  <c r="S375" i="3"/>
  <c r="T375" i="3"/>
  <c r="S378" i="3"/>
  <c r="T378" i="3"/>
  <c r="S379" i="3"/>
  <c r="T379" i="3"/>
  <c r="S380" i="3"/>
  <c r="T380" i="3"/>
  <c r="S381" i="3"/>
  <c r="T381" i="3"/>
  <c r="JI337" i="3"/>
  <c r="JH337" i="3"/>
  <c r="J76" i="6" s="1"/>
  <c r="JI282" i="3"/>
  <c r="JH282" i="3"/>
  <c r="J66" i="6" s="1"/>
  <c r="JG337" i="3"/>
  <c r="I76" i="6" s="1"/>
  <c r="JF337" i="3"/>
  <c r="H76" i="6" s="1"/>
  <c r="JG282" i="3"/>
  <c r="I66" i="6" s="1"/>
  <c r="JF282" i="3"/>
  <c r="H66" i="6" s="1"/>
  <c r="IA377" i="3"/>
  <c r="HZ377" i="3"/>
  <c r="IA363" i="3"/>
  <c r="HZ363" i="3"/>
  <c r="IA356" i="3"/>
  <c r="IC356" i="3" s="1"/>
  <c r="IK356" i="3" s="1"/>
  <c r="HZ356" i="3"/>
  <c r="IB356" i="3" s="1"/>
  <c r="IJ356" i="3" s="1"/>
  <c r="IA342" i="3"/>
  <c r="HZ342" i="3"/>
  <c r="IA337" i="3"/>
  <c r="IC337" i="3" s="1"/>
  <c r="HZ337" i="3"/>
  <c r="IB337" i="3" s="1"/>
  <c r="IA332" i="3"/>
  <c r="IC332" i="3" s="1"/>
  <c r="IK332" i="3" s="1"/>
  <c r="HZ332" i="3"/>
  <c r="IB332" i="3" s="1"/>
  <c r="IJ332" i="3" s="1"/>
  <c r="HZ327" i="3"/>
  <c r="IB327" i="3" s="1"/>
  <c r="IJ327" i="3" s="1"/>
  <c r="HZ321" i="3"/>
  <c r="IB321" i="3" s="1"/>
  <c r="IJ321" i="3" s="1"/>
  <c r="IA314" i="3"/>
  <c r="IC314" i="3" s="1"/>
  <c r="IK314" i="3" s="1"/>
  <c r="HZ314" i="3"/>
  <c r="IB314" i="3" s="1"/>
  <c r="IJ314" i="3" s="1"/>
  <c r="IA302" i="3"/>
  <c r="HZ302" i="3"/>
  <c r="IA295" i="3"/>
  <c r="HZ295" i="3"/>
  <c r="IA290" i="3"/>
  <c r="IC290" i="3" s="1"/>
  <c r="IK290" i="3" s="1"/>
  <c r="HZ290" i="3"/>
  <c r="IB290" i="3" s="1"/>
  <c r="IJ290" i="3" s="1"/>
  <c r="IA282" i="3"/>
  <c r="IC282" i="3" s="1"/>
  <c r="HZ282" i="3"/>
  <c r="IB282" i="3" s="1"/>
  <c r="IA277" i="3"/>
  <c r="IC277" i="3" s="1"/>
  <c r="IK277" i="3" s="1"/>
  <c r="HZ277" i="3"/>
  <c r="IB277" i="3" s="1"/>
  <c r="IJ277" i="3" s="1"/>
  <c r="IA272" i="3"/>
  <c r="IC272" i="3" s="1"/>
  <c r="IK272" i="3" s="1"/>
  <c r="HZ272" i="3"/>
  <c r="IB272" i="3" s="1"/>
  <c r="IJ272" i="3" s="1"/>
  <c r="IA267" i="3"/>
  <c r="IC267" i="3" s="1"/>
  <c r="IK267" i="3" s="1"/>
  <c r="HZ267" i="3"/>
  <c r="IB267" i="3" s="1"/>
  <c r="IJ267" i="3" s="1"/>
  <c r="IA262" i="3"/>
  <c r="IC262" i="3" s="1"/>
  <c r="IK262" i="3" s="1"/>
  <c r="HZ262" i="3"/>
  <c r="IB262" i="3" s="1"/>
  <c r="IJ262" i="3" s="1"/>
  <c r="IA257" i="3"/>
  <c r="IC257" i="3" s="1"/>
  <c r="IK257" i="3" s="1"/>
  <c r="HZ257" i="3"/>
  <c r="IB257" i="3" s="1"/>
  <c r="IJ257" i="3" s="1"/>
  <c r="IA252" i="3"/>
  <c r="IC252" i="3" s="1"/>
  <c r="IK252" i="3" s="1"/>
  <c r="HZ252" i="3"/>
  <c r="IB252" i="3" s="1"/>
  <c r="IJ252" i="3" s="1"/>
  <c r="IA247" i="3"/>
  <c r="IC247" i="3" s="1"/>
  <c r="IK247" i="3" s="1"/>
  <c r="HZ247" i="3"/>
  <c r="IB247" i="3" s="1"/>
  <c r="IJ247" i="3" s="1"/>
  <c r="IA242" i="3"/>
  <c r="IC242" i="3" s="1"/>
  <c r="IK242" i="3" s="1"/>
  <c r="HZ242" i="3"/>
  <c r="IB242" i="3" s="1"/>
  <c r="IJ242" i="3" s="1"/>
  <c r="IA237" i="3"/>
  <c r="IC237" i="3" s="1"/>
  <c r="IK237" i="3" s="1"/>
  <c r="HZ237" i="3"/>
  <c r="IB237" i="3" s="1"/>
  <c r="IJ237" i="3" s="1"/>
  <c r="IA232" i="3"/>
  <c r="HZ232" i="3"/>
  <c r="IA225" i="3"/>
  <c r="HZ225" i="3"/>
  <c r="IA219" i="3"/>
  <c r="IC219" i="3" s="1"/>
  <c r="IK219" i="3" s="1"/>
  <c r="HZ219" i="3"/>
  <c r="IB219" i="3" s="1"/>
  <c r="IJ219" i="3" s="1"/>
  <c r="IA214" i="3"/>
  <c r="IC214" i="3" s="1"/>
  <c r="IK214" i="3" s="1"/>
  <c r="HZ214" i="3"/>
  <c r="IB214" i="3" s="1"/>
  <c r="IJ214" i="3" s="1"/>
  <c r="IA209" i="3"/>
  <c r="HZ209" i="3"/>
  <c r="IA202" i="3"/>
  <c r="HZ202" i="3"/>
  <c r="IA183" i="3"/>
  <c r="IC183" i="3" s="1"/>
  <c r="IK183" i="3" s="1"/>
  <c r="HZ183" i="3"/>
  <c r="IB183" i="3" s="1"/>
  <c r="IJ183" i="3" s="1"/>
  <c r="IA175" i="3"/>
  <c r="HZ175" i="3"/>
  <c r="IA168" i="3"/>
  <c r="IC168" i="3" s="1"/>
  <c r="IK168" i="3" s="1"/>
  <c r="HZ168" i="3"/>
  <c r="IB168" i="3" s="1"/>
  <c r="IJ168" i="3" s="1"/>
  <c r="IA162" i="3"/>
  <c r="HZ162" i="3"/>
  <c r="IA125" i="3"/>
  <c r="IC125" i="3" s="1"/>
  <c r="IK125" i="3" s="1"/>
  <c r="HZ125" i="3"/>
  <c r="IB125" i="3" s="1"/>
  <c r="IJ125" i="3" s="1"/>
  <c r="IA119" i="3"/>
  <c r="IC119" i="3" s="1"/>
  <c r="IK119" i="3" s="1"/>
  <c r="HZ119" i="3"/>
  <c r="IB119" i="3" s="1"/>
  <c r="IJ119" i="3" s="1"/>
  <c r="IA114" i="3"/>
  <c r="HZ114" i="3"/>
  <c r="IA103" i="3"/>
  <c r="IC103" i="3" s="1"/>
  <c r="IK103" i="3" s="1"/>
  <c r="HZ103" i="3"/>
  <c r="IB103" i="3" s="1"/>
  <c r="IJ103" i="3" s="1"/>
  <c r="IA98" i="3"/>
  <c r="IC98" i="3" s="1"/>
  <c r="IK98" i="3" s="1"/>
  <c r="HZ98" i="3"/>
  <c r="IB98" i="3" s="1"/>
  <c r="IJ98" i="3" s="1"/>
  <c r="IA93" i="3"/>
  <c r="IC93" i="3" s="1"/>
  <c r="IK93" i="3" s="1"/>
  <c r="HZ93" i="3"/>
  <c r="IB93" i="3" s="1"/>
  <c r="IJ93" i="3" s="1"/>
  <c r="IA88" i="3"/>
  <c r="IC88" i="3" s="1"/>
  <c r="IK88" i="3" s="1"/>
  <c r="HZ88" i="3"/>
  <c r="IB88" i="3" s="1"/>
  <c r="IJ88" i="3" s="1"/>
  <c r="IA68" i="3"/>
  <c r="HZ68" i="3"/>
  <c r="IA58" i="3"/>
  <c r="HZ58" i="3"/>
  <c r="IA52" i="3"/>
  <c r="HZ52" i="3"/>
  <c r="IA43" i="3"/>
  <c r="HZ43" i="3"/>
  <c r="IA37" i="3"/>
  <c r="HZ37" i="3"/>
  <c r="IA31" i="3"/>
  <c r="HZ31" i="3"/>
  <c r="IA27" i="3"/>
  <c r="IC27" i="3" s="1"/>
  <c r="IK27" i="3" s="1"/>
  <c r="HZ27" i="3"/>
  <c r="IB27" i="3" s="1"/>
  <c r="IJ27" i="3" s="1"/>
  <c r="HZ22" i="3"/>
  <c r="IB22" i="3" s="1"/>
  <c r="IJ22" i="3" s="1"/>
  <c r="HZ10" i="3"/>
  <c r="HM377" i="3"/>
  <c r="HO377" i="3" s="1"/>
  <c r="HL377" i="3"/>
  <c r="HN377" i="3" s="1"/>
  <c r="HM363" i="3"/>
  <c r="HO363" i="3" s="1"/>
  <c r="HL363" i="3"/>
  <c r="HN363" i="3" s="1"/>
  <c r="HM356" i="3"/>
  <c r="HO356" i="3" s="1"/>
  <c r="HL356" i="3"/>
  <c r="HN356" i="3" s="1"/>
  <c r="HM342" i="3"/>
  <c r="HO342" i="3" s="1"/>
  <c r="HL342" i="3"/>
  <c r="HN342" i="3" s="1"/>
  <c r="HM337" i="3"/>
  <c r="HO337" i="3" s="1"/>
  <c r="HW337" i="3" s="1"/>
  <c r="HL337" i="3"/>
  <c r="HN337" i="3" s="1"/>
  <c r="HV337" i="3" s="1"/>
  <c r="HM332" i="3"/>
  <c r="HO332" i="3" s="1"/>
  <c r="HL332" i="3"/>
  <c r="HN332" i="3" s="1"/>
  <c r="HM327" i="3"/>
  <c r="HO327" i="3" s="1"/>
  <c r="HL327" i="3"/>
  <c r="HN327" i="3" s="1"/>
  <c r="HM321" i="3"/>
  <c r="HO321" i="3" s="1"/>
  <c r="HL321" i="3"/>
  <c r="HN321" i="3" s="1"/>
  <c r="HM314" i="3"/>
  <c r="HO314" i="3" s="1"/>
  <c r="HL314" i="3"/>
  <c r="HN314" i="3" s="1"/>
  <c r="HM302" i="3"/>
  <c r="HO302" i="3" s="1"/>
  <c r="HL302" i="3"/>
  <c r="HN302" i="3" s="1"/>
  <c r="HM295" i="3"/>
  <c r="HO295" i="3" s="1"/>
  <c r="HL295" i="3"/>
  <c r="HN295" i="3" s="1"/>
  <c r="HM290" i="3"/>
  <c r="HO290" i="3" s="1"/>
  <c r="HL290" i="3"/>
  <c r="HN290" i="3" s="1"/>
  <c r="HM282" i="3"/>
  <c r="HO282" i="3" s="1"/>
  <c r="HW282" i="3" s="1"/>
  <c r="HL282" i="3"/>
  <c r="HN282" i="3" s="1"/>
  <c r="HV282" i="3" s="1"/>
  <c r="HM277" i="3"/>
  <c r="HO277" i="3" s="1"/>
  <c r="HL277" i="3"/>
  <c r="HN277" i="3" s="1"/>
  <c r="HM272" i="3"/>
  <c r="HO272" i="3" s="1"/>
  <c r="HL272" i="3"/>
  <c r="HN272" i="3" s="1"/>
  <c r="HM267" i="3"/>
  <c r="HO267" i="3" s="1"/>
  <c r="HL267" i="3"/>
  <c r="HN267" i="3" s="1"/>
  <c r="HL262" i="3"/>
  <c r="HN262" i="3" s="1"/>
  <c r="HL257" i="3"/>
  <c r="HN257" i="3" s="1"/>
  <c r="HL252" i="3"/>
  <c r="HN252" i="3" s="1"/>
  <c r="HL247" i="3"/>
  <c r="HN247" i="3" s="1"/>
  <c r="HL242" i="3"/>
  <c r="HN242" i="3" s="1"/>
  <c r="HL237" i="3"/>
  <c r="HN237" i="3" s="1"/>
  <c r="HL232" i="3"/>
  <c r="HN232" i="3" s="1"/>
  <c r="HM225" i="3"/>
  <c r="HO225" i="3" s="1"/>
  <c r="HL225" i="3"/>
  <c r="HN225" i="3" s="1"/>
  <c r="HM219" i="3"/>
  <c r="HO219" i="3" s="1"/>
  <c r="HL219" i="3"/>
  <c r="HN219" i="3" s="1"/>
  <c r="HM214" i="3"/>
  <c r="HO214" i="3" s="1"/>
  <c r="HL214" i="3"/>
  <c r="HN214" i="3" s="1"/>
  <c r="HM209" i="3"/>
  <c r="HO209" i="3" s="1"/>
  <c r="HL209" i="3"/>
  <c r="HN209" i="3" s="1"/>
  <c r="HM202" i="3"/>
  <c r="HO202" i="3" s="1"/>
  <c r="HL202" i="3"/>
  <c r="HN202" i="3" s="1"/>
  <c r="HM183" i="3"/>
  <c r="HO183" i="3" s="1"/>
  <c r="HL183" i="3"/>
  <c r="HN183" i="3" s="1"/>
  <c r="HM175" i="3"/>
  <c r="HO175" i="3" s="1"/>
  <c r="HL175" i="3"/>
  <c r="HN175" i="3" s="1"/>
  <c r="HM168" i="3"/>
  <c r="HO168" i="3" s="1"/>
  <c r="HL168" i="3"/>
  <c r="HN168" i="3" s="1"/>
  <c r="HM162" i="3"/>
  <c r="HO162" i="3" s="1"/>
  <c r="HL162" i="3"/>
  <c r="HN162" i="3" s="1"/>
  <c r="HM125" i="3"/>
  <c r="HO125" i="3" s="1"/>
  <c r="HL125" i="3"/>
  <c r="HN125" i="3" s="1"/>
  <c r="HM119" i="3"/>
  <c r="HO119" i="3" s="1"/>
  <c r="HL119" i="3"/>
  <c r="HN119" i="3" s="1"/>
  <c r="HM114" i="3"/>
  <c r="HO114" i="3" s="1"/>
  <c r="HL114" i="3"/>
  <c r="HN114" i="3" s="1"/>
  <c r="HM108" i="3"/>
  <c r="HO108" i="3" s="1"/>
  <c r="HL108" i="3"/>
  <c r="HN108" i="3" s="1"/>
  <c r="HM103" i="3"/>
  <c r="HO103" i="3" s="1"/>
  <c r="HL103" i="3"/>
  <c r="HN103" i="3" s="1"/>
  <c r="HM98" i="3"/>
  <c r="HO98" i="3" s="1"/>
  <c r="HL98" i="3"/>
  <c r="HN98" i="3" s="1"/>
  <c r="HM93" i="3"/>
  <c r="HO93" i="3" s="1"/>
  <c r="HL93" i="3"/>
  <c r="HN93" i="3" s="1"/>
  <c r="HM88" i="3"/>
  <c r="HO88" i="3" s="1"/>
  <c r="HL88" i="3"/>
  <c r="HN88" i="3" s="1"/>
  <c r="HM68" i="3"/>
  <c r="HL68" i="3"/>
  <c r="HM58" i="3"/>
  <c r="HO58" i="3" s="1"/>
  <c r="HL58" i="3"/>
  <c r="HN58" i="3" s="1"/>
  <c r="HM52" i="3"/>
  <c r="HO52" i="3" s="1"/>
  <c r="HL52" i="3"/>
  <c r="HN52" i="3" s="1"/>
  <c r="HM43" i="3"/>
  <c r="HO43" i="3" s="1"/>
  <c r="HL43" i="3"/>
  <c r="HN43" i="3" s="1"/>
  <c r="HM37" i="3"/>
  <c r="HO37" i="3" s="1"/>
  <c r="HL37" i="3"/>
  <c r="HN37" i="3" s="1"/>
  <c r="HM31" i="3"/>
  <c r="HO31" i="3" s="1"/>
  <c r="HL31" i="3"/>
  <c r="HN31" i="3" s="1"/>
  <c r="HM27" i="3"/>
  <c r="HO27" i="3" s="1"/>
  <c r="HL27" i="3"/>
  <c r="HN27" i="3" s="1"/>
  <c r="HM22" i="3"/>
  <c r="HO22" i="3" s="1"/>
  <c r="HL22" i="3"/>
  <c r="HN22" i="3" s="1"/>
  <c r="HM10" i="3"/>
  <c r="HO10" i="3" s="1"/>
  <c r="HL10" i="3"/>
  <c r="HN10" i="3" s="1"/>
  <c r="GY377" i="3"/>
  <c r="HA377" i="3" s="1"/>
  <c r="GX377" i="3"/>
  <c r="GZ377" i="3" s="1"/>
  <c r="GY363" i="3"/>
  <c r="HA363" i="3" s="1"/>
  <c r="GX363" i="3"/>
  <c r="GZ363" i="3" s="1"/>
  <c r="GY356" i="3"/>
  <c r="HA356" i="3" s="1"/>
  <c r="GX356" i="3"/>
  <c r="GZ356" i="3" s="1"/>
  <c r="GY342" i="3"/>
  <c r="HA342" i="3" s="1"/>
  <c r="GX342" i="3"/>
  <c r="GZ342" i="3" s="1"/>
  <c r="GY337" i="3"/>
  <c r="HA337" i="3" s="1"/>
  <c r="HI337" i="3" s="1"/>
  <c r="GX337" i="3"/>
  <c r="GZ337" i="3" s="1"/>
  <c r="HH337" i="3" s="1"/>
  <c r="GY332" i="3"/>
  <c r="HA332" i="3" s="1"/>
  <c r="GX332" i="3"/>
  <c r="GZ332" i="3" s="1"/>
  <c r="GY327" i="3"/>
  <c r="HA327" i="3" s="1"/>
  <c r="GX327" i="3"/>
  <c r="GZ327" i="3" s="1"/>
  <c r="GY321" i="3"/>
  <c r="HA321" i="3" s="1"/>
  <c r="GX321" i="3"/>
  <c r="GZ321" i="3" s="1"/>
  <c r="GY314" i="3"/>
  <c r="HA314" i="3" s="1"/>
  <c r="GX314" i="3"/>
  <c r="GZ314" i="3" s="1"/>
  <c r="GY302" i="3"/>
  <c r="HA302" i="3" s="1"/>
  <c r="GX302" i="3"/>
  <c r="GZ302" i="3" s="1"/>
  <c r="GY295" i="3"/>
  <c r="HA295" i="3" s="1"/>
  <c r="GX295" i="3"/>
  <c r="GZ295" i="3" s="1"/>
  <c r="GY290" i="3"/>
  <c r="HA290" i="3" s="1"/>
  <c r="GX290" i="3"/>
  <c r="GZ290" i="3" s="1"/>
  <c r="GY282" i="3"/>
  <c r="HA282" i="3" s="1"/>
  <c r="HI282" i="3" s="1"/>
  <c r="GX282" i="3"/>
  <c r="GZ282" i="3" s="1"/>
  <c r="HH282" i="3" s="1"/>
  <c r="GY277" i="3"/>
  <c r="HA277" i="3" s="1"/>
  <c r="GX277" i="3"/>
  <c r="GZ277" i="3" s="1"/>
  <c r="GY272" i="3"/>
  <c r="HA272" i="3" s="1"/>
  <c r="GX272" i="3"/>
  <c r="GZ272" i="3" s="1"/>
  <c r="GY267" i="3"/>
  <c r="HA267" i="3" s="1"/>
  <c r="GX267" i="3"/>
  <c r="GZ267" i="3" s="1"/>
  <c r="GY262" i="3"/>
  <c r="HA262" i="3" s="1"/>
  <c r="GX262" i="3"/>
  <c r="GZ262" i="3" s="1"/>
  <c r="GY257" i="3"/>
  <c r="HA257" i="3" s="1"/>
  <c r="GX257" i="3"/>
  <c r="GZ257" i="3" s="1"/>
  <c r="GY252" i="3"/>
  <c r="HA252" i="3" s="1"/>
  <c r="GX252" i="3"/>
  <c r="GZ252" i="3" s="1"/>
  <c r="GY247" i="3"/>
  <c r="HA247" i="3" s="1"/>
  <c r="GX247" i="3"/>
  <c r="GZ247" i="3" s="1"/>
  <c r="GY242" i="3"/>
  <c r="HA242" i="3" s="1"/>
  <c r="GX242" i="3"/>
  <c r="GZ242" i="3" s="1"/>
  <c r="GY237" i="3"/>
  <c r="HA237" i="3" s="1"/>
  <c r="GX237" i="3"/>
  <c r="GZ237" i="3" s="1"/>
  <c r="GY232" i="3"/>
  <c r="HA232" i="3" s="1"/>
  <c r="GX232" i="3"/>
  <c r="GZ232" i="3" s="1"/>
  <c r="GY225" i="3"/>
  <c r="HA225" i="3" s="1"/>
  <c r="GX225" i="3"/>
  <c r="GZ225" i="3" s="1"/>
  <c r="GY219" i="3"/>
  <c r="HA219" i="3" s="1"/>
  <c r="GX219" i="3"/>
  <c r="GZ219" i="3" s="1"/>
  <c r="GY214" i="3"/>
  <c r="HA214" i="3" s="1"/>
  <c r="GX214" i="3"/>
  <c r="GZ214" i="3" s="1"/>
  <c r="GY209" i="3"/>
  <c r="HA209" i="3" s="1"/>
  <c r="GX209" i="3"/>
  <c r="GZ209" i="3" s="1"/>
  <c r="GY202" i="3"/>
  <c r="HA202" i="3" s="1"/>
  <c r="GX202" i="3"/>
  <c r="GZ202" i="3" s="1"/>
  <c r="GY183" i="3"/>
  <c r="HA183" i="3" s="1"/>
  <c r="GX183" i="3"/>
  <c r="GZ183" i="3" s="1"/>
  <c r="GY175" i="3"/>
  <c r="HA175" i="3" s="1"/>
  <c r="GX175" i="3"/>
  <c r="GZ175" i="3" s="1"/>
  <c r="GY168" i="3"/>
  <c r="HA168" i="3" s="1"/>
  <c r="GX168" i="3"/>
  <c r="GZ168" i="3" s="1"/>
  <c r="GY162" i="3"/>
  <c r="HA162" i="3" s="1"/>
  <c r="GX162" i="3"/>
  <c r="GZ162" i="3" s="1"/>
  <c r="GY125" i="3"/>
  <c r="HA125" i="3" s="1"/>
  <c r="GX125" i="3"/>
  <c r="GZ125" i="3" s="1"/>
  <c r="GY119" i="3"/>
  <c r="HA119" i="3" s="1"/>
  <c r="GX119" i="3"/>
  <c r="GZ119" i="3" s="1"/>
  <c r="GY114" i="3"/>
  <c r="HA114" i="3" s="1"/>
  <c r="GX114" i="3"/>
  <c r="GZ114" i="3" s="1"/>
  <c r="GY108" i="3"/>
  <c r="HA108" i="3" s="1"/>
  <c r="GX108" i="3"/>
  <c r="GZ108" i="3" s="1"/>
  <c r="GY103" i="3"/>
  <c r="HA103" i="3" s="1"/>
  <c r="GX103" i="3"/>
  <c r="GZ103" i="3" s="1"/>
  <c r="GY98" i="3"/>
  <c r="HA98" i="3" s="1"/>
  <c r="GX98" i="3"/>
  <c r="GZ98" i="3" s="1"/>
  <c r="GY93" i="3"/>
  <c r="HA93" i="3" s="1"/>
  <c r="GX93" i="3"/>
  <c r="GZ93" i="3" s="1"/>
  <c r="GY88" i="3"/>
  <c r="HA88" i="3" s="1"/>
  <c r="GX88" i="3"/>
  <c r="GZ88" i="3" s="1"/>
  <c r="GY68" i="3"/>
  <c r="GX68" i="3"/>
  <c r="GY58" i="3"/>
  <c r="HA58" i="3" s="1"/>
  <c r="GX58" i="3"/>
  <c r="GZ58" i="3" s="1"/>
  <c r="GY52" i="3"/>
  <c r="HA52" i="3" s="1"/>
  <c r="GX52" i="3"/>
  <c r="GZ52" i="3" s="1"/>
  <c r="GY43" i="3"/>
  <c r="HA43" i="3" s="1"/>
  <c r="GX43" i="3"/>
  <c r="GZ43" i="3" s="1"/>
  <c r="GY37" i="3"/>
  <c r="HA37" i="3" s="1"/>
  <c r="GX37" i="3"/>
  <c r="GZ37" i="3" s="1"/>
  <c r="GY31" i="3"/>
  <c r="HA31" i="3" s="1"/>
  <c r="GX31" i="3"/>
  <c r="GZ31" i="3" s="1"/>
  <c r="GX27" i="3"/>
  <c r="GZ27" i="3" s="1"/>
  <c r="GY22" i="3"/>
  <c r="HA22" i="3" s="1"/>
  <c r="GX22" i="3"/>
  <c r="GZ22" i="3" s="1"/>
  <c r="GY10" i="3"/>
  <c r="HA10" i="3" s="1"/>
  <c r="GX10" i="3"/>
  <c r="GZ10" i="3" s="1"/>
  <c r="GJ10" i="3"/>
  <c r="GL10" i="3" s="1"/>
  <c r="GK10" i="3"/>
  <c r="GM10" i="3" s="1"/>
  <c r="GK377" i="3"/>
  <c r="GM377" i="3" s="1"/>
  <c r="GJ377" i="3"/>
  <c r="GL377" i="3" s="1"/>
  <c r="GK363" i="3"/>
  <c r="GM363" i="3" s="1"/>
  <c r="GJ363" i="3"/>
  <c r="GL363" i="3" s="1"/>
  <c r="GK356" i="3"/>
  <c r="GM356" i="3" s="1"/>
  <c r="GJ356" i="3"/>
  <c r="GL356" i="3" s="1"/>
  <c r="GK342" i="3"/>
  <c r="GM342" i="3" s="1"/>
  <c r="GJ342" i="3"/>
  <c r="GL342" i="3" s="1"/>
  <c r="GK337" i="3"/>
  <c r="GM337" i="3" s="1"/>
  <c r="GU337" i="3" s="1"/>
  <c r="GJ337" i="3"/>
  <c r="GL337" i="3" s="1"/>
  <c r="GT337" i="3" s="1"/>
  <c r="GK332" i="3"/>
  <c r="GM332" i="3" s="1"/>
  <c r="GJ332" i="3"/>
  <c r="GL332" i="3" s="1"/>
  <c r="GK327" i="3"/>
  <c r="GM327" i="3" s="1"/>
  <c r="GJ327" i="3"/>
  <c r="GL327" i="3" s="1"/>
  <c r="GK321" i="3"/>
  <c r="GM321" i="3" s="1"/>
  <c r="GJ321" i="3"/>
  <c r="GL321" i="3" s="1"/>
  <c r="GK314" i="3"/>
  <c r="GM314" i="3" s="1"/>
  <c r="GJ314" i="3"/>
  <c r="GL314" i="3" s="1"/>
  <c r="GK302" i="3"/>
  <c r="GM302" i="3" s="1"/>
  <c r="GJ302" i="3"/>
  <c r="GL302" i="3" s="1"/>
  <c r="GK295" i="3"/>
  <c r="GM295" i="3" s="1"/>
  <c r="GJ295" i="3"/>
  <c r="GL295" i="3" s="1"/>
  <c r="GK290" i="3"/>
  <c r="GM290" i="3" s="1"/>
  <c r="GJ290" i="3"/>
  <c r="GL290" i="3" s="1"/>
  <c r="GK282" i="3"/>
  <c r="GM282" i="3" s="1"/>
  <c r="GU282" i="3" s="1"/>
  <c r="GJ282" i="3"/>
  <c r="GL282" i="3" s="1"/>
  <c r="GT282" i="3" s="1"/>
  <c r="GK277" i="3"/>
  <c r="GM277" i="3" s="1"/>
  <c r="GJ277" i="3"/>
  <c r="GL277" i="3" s="1"/>
  <c r="GK272" i="3"/>
  <c r="GM272" i="3" s="1"/>
  <c r="GJ272" i="3"/>
  <c r="GL272" i="3" s="1"/>
  <c r="GK267" i="3"/>
  <c r="GM267" i="3" s="1"/>
  <c r="GJ267" i="3"/>
  <c r="GL267" i="3" s="1"/>
  <c r="GK262" i="3"/>
  <c r="GM262" i="3" s="1"/>
  <c r="GJ262" i="3"/>
  <c r="GL262" i="3" s="1"/>
  <c r="GK257" i="3"/>
  <c r="GM257" i="3" s="1"/>
  <c r="GJ257" i="3"/>
  <c r="GL257" i="3" s="1"/>
  <c r="GK252" i="3"/>
  <c r="GM252" i="3" s="1"/>
  <c r="GJ252" i="3"/>
  <c r="GL252" i="3" s="1"/>
  <c r="GK247" i="3"/>
  <c r="GM247" i="3" s="1"/>
  <c r="GJ247" i="3"/>
  <c r="GL247" i="3" s="1"/>
  <c r="GK242" i="3"/>
  <c r="GM242" i="3" s="1"/>
  <c r="GJ242" i="3"/>
  <c r="GL242" i="3" s="1"/>
  <c r="GK237" i="3"/>
  <c r="GM237" i="3" s="1"/>
  <c r="GJ237" i="3"/>
  <c r="GL237" i="3" s="1"/>
  <c r="GK232" i="3"/>
  <c r="GM232" i="3" s="1"/>
  <c r="GJ232" i="3"/>
  <c r="GL232" i="3" s="1"/>
  <c r="GK225" i="3"/>
  <c r="GM225" i="3" s="1"/>
  <c r="GJ225" i="3"/>
  <c r="GL225" i="3" s="1"/>
  <c r="GK219" i="3"/>
  <c r="GM219" i="3" s="1"/>
  <c r="GJ219" i="3"/>
  <c r="GL219" i="3" s="1"/>
  <c r="GK214" i="3"/>
  <c r="GM214" i="3" s="1"/>
  <c r="GJ214" i="3"/>
  <c r="GL214" i="3" s="1"/>
  <c r="GK209" i="3"/>
  <c r="GM209" i="3" s="1"/>
  <c r="GJ209" i="3"/>
  <c r="GL209" i="3" s="1"/>
  <c r="GK202" i="3"/>
  <c r="GM202" i="3" s="1"/>
  <c r="GJ202" i="3"/>
  <c r="GL202" i="3" s="1"/>
  <c r="GK183" i="3"/>
  <c r="GM183" i="3" s="1"/>
  <c r="GJ183" i="3"/>
  <c r="GL183" i="3" s="1"/>
  <c r="GK175" i="3"/>
  <c r="GM175" i="3" s="1"/>
  <c r="GJ175" i="3"/>
  <c r="GL175" i="3" s="1"/>
  <c r="GK168" i="3"/>
  <c r="GM168" i="3" s="1"/>
  <c r="GJ168" i="3"/>
  <c r="GL168" i="3" s="1"/>
  <c r="GJ162" i="3"/>
  <c r="GL162" i="3" s="1"/>
  <c r="GJ125" i="3"/>
  <c r="GL125" i="3" s="1"/>
  <c r="GK119" i="3"/>
  <c r="GM119" i="3" s="1"/>
  <c r="GJ119" i="3"/>
  <c r="GL119" i="3" s="1"/>
  <c r="GK114" i="3"/>
  <c r="GM114" i="3" s="1"/>
  <c r="GJ114" i="3"/>
  <c r="GL114" i="3" s="1"/>
  <c r="GK108" i="3"/>
  <c r="GM108" i="3" s="1"/>
  <c r="GJ108" i="3"/>
  <c r="GL108" i="3" s="1"/>
  <c r="GK103" i="3"/>
  <c r="GM103" i="3" s="1"/>
  <c r="GJ103" i="3"/>
  <c r="GL103" i="3" s="1"/>
  <c r="GK98" i="3"/>
  <c r="GM98" i="3" s="1"/>
  <c r="GJ98" i="3"/>
  <c r="GL98" i="3" s="1"/>
  <c r="GK93" i="3"/>
  <c r="GM93" i="3" s="1"/>
  <c r="GJ93" i="3"/>
  <c r="GL93" i="3" s="1"/>
  <c r="GK88" i="3"/>
  <c r="GM88" i="3" s="1"/>
  <c r="GJ88" i="3"/>
  <c r="GL88" i="3" s="1"/>
  <c r="GK68" i="3"/>
  <c r="GJ68" i="3"/>
  <c r="GK58" i="3"/>
  <c r="GM58" i="3" s="1"/>
  <c r="GJ58" i="3"/>
  <c r="GL58" i="3" s="1"/>
  <c r="GK52" i="3"/>
  <c r="GM52" i="3" s="1"/>
  <c r="GJ52" i="3"/>
  <c r="GL52" i="3" s="1"/>
  <c r="GK43" i="3"/>
  <c r="GM43" i="3" s="1"/>
  <c r="GJ43" i="3"/>
  <c r="GL43" i="3" s="1"/>
  <c r="GK37" i="3"/>
  <c r="GM37" i="3" s="1"/>
  <c r="GJ37" i="3"/>
  <c r="GL37" i="3" s="1"/>
  <c r="GK31" i="3"/>
  <c r="GM31" i="3" s="1"/>
  <c r="GJ31" i="3"/>
  <c r="GL31" i="3" s="1"/>
  <c r="GK27" i="3"/>
  <c r="GM27" i="3" s="1"/>
  <c r="GJ27" i="3"/>
  <c r="GL27" i="3" s="1"/>
  <c r="GK22" i="3"/>
  <c r="GM22" i="3" s="1"/>
  <c r="GJ22" i="3"/>
  <c r="GL22" i="3" s="1"/>
  <c r="FY377" i="3"/>
  <c r="FX377" i="3"/>
  <c r="FY363" i="3"/>
  <c r="FX363" i="3"/>
  <c r="FY356" i="3"/>
  <c r="FX356" i="3"/>
  <c r="FY342" i="3"/>
  <c r="FX342" i="3"/>
  <c r="FY337" i="3"/>
  <c r="GG337" i="3" s="1"/>
  <c r="FX337" i="3"/>
  <c r="GF337" i="3" s="1"/>
  <c r="FY332" i="3"/>
  <c r="FX332" i="3"/>
  <c r="FX327" i="3"/>
  <c r="FY321" i="3"/>
  <c r="FX321" i="3"/>
  <c r="FY314" i="3"/>
  <c r="FX314" i="3"/>
  <c r="FX302" i="3"/>
  <c r="FY295" i="3"/>
  <c r="FX295" i="3"/>
  <c r="FY290" i="3"/>
  <c r="FX290" i="3"/>
  <c r="FY282" i="3"/>
  <c r="GG282" i="3" s="1"/>
  <c r="FX282" i="3"/>
  <c r="GF282" i="3" s="1"/>
  <c r="FY277" i="3"/>
  <c r="FX277" i="3"/>
  <c r="FY272" i="3"/>
  <c r="FX272" i="3"/>
  <c r="FY267" i="3"/>
  <c r="FX267" i="3"/>
  <c r="FY262" i="3"/>
  <c r="FX262" i="3"/>
  <c r="FY257" i="3"/>
  <c r="FX257" i="3"/>
  <c r="FY252" i="3"/>
  <c r="FX252" i="3"/>
  <c r="FY247" i="3"/>
  <c r="FX247" i="3"/>
  <c r="FY242" i="3"/>
  <c r="FX242" i="3"/>
  <c r="FY237" i="3"/>
  <c r="FX237" i="3"/>
  <c r="FY232" i="3"/>
  <c r="FX232" i="3"/>
  <c r="FY225" i="3"/>
  <c r="FX225" i="3"/>
  <c r="FY219" i="3"/>
  <c r="FX219" i="3"/>
  <c r="FY214" i="3"/>
  <c r="FX214" i="3"/>
  <c r="FY209" i="3"/>
  <c r="FX209" i="3"/>
  <c r="FY202" i="3"/>
  <c r="FX202" i="3"/>
  <c r="FY183" i="3"/>
  <c r="FX183" i="3"/>
  <c r="FY175" i="3"/>
  <c r="FX175" i="3"/>
  <c r="FX168" i="3"/>
  <c r="FY162" i="3"/>
  <c r="FX162" i="3"/>
  <c r="FY125" i="3"/>
  <c r="FX125" i="3"/>
  <c r="FY119" i="3"/>
  <c r="FX119" i="3"/>
  <c r="FY114" i="3"/>
  <c r="FX114" i="3"/>
  <c r="FY108" i="3"/>
  <c r="FX108" i="3"/>
  <c r="FY103" i="3"/>
  <c r="FX103" i="3"/>
  <c r="FY98" i="3"/>
  <c r="FX98" i="3"/>
  <c r="FY93" i="3"/>
  <c r="FX93" i="3"/>
  <c r="FY88" i="3"/>
  <c r="FX88" i="3"/>
  <c r="FY58" i="3"/>
  <c r="FX58" i="3"/>
  <c r="FY52" i="3"/>
  <c r="FX52" i="3"/>
  <c r="FY43" i="3"/>
  <c r="FX43" i="3"/>
  <c r="FY37" i="3"/>
  <c r="FX37" i="3"/>
  <c r="FY31" i="3"/>
  <c r="FX31" i="3"/>
  <c r="FY27" i="3"/>
  <c r="FX27" i="3"/>
  <c r="FY22" i="3"/>
  <c r="FX22" i="3"/>
  <c r="FY10" i="3"/>
  <c r="FX10" i="3"/>
  <c r="FH377" i="3"/>
  <c r="FJ377" i="3" s="1"/>
  <c r="FH363" i="3"/>
  <c r="FJ363" i="3" s="1"/>
  <c r="FH356" i="3"/>
  <c r="FJ356" i="3" s="1"/>
  <c r="FH342" i="3"/>
  <c r="FJ342" i="3" s="1"/>
  <c r="FH337" i="3"/>
  <c r="FJ337" i="3" s="1"/>
  <c r="FR337" i="3" s="1"/>
  <c r="FH332" i="3"/>
  <c r="FJ332" i="3" s="1"/>
  <c r="FH327" i="3"/>
  <c r="FJ327" i="3" s="1"/>
  <c r="FH321" i="3"/>
  <c r="FJ321" i="3" s="1"/>
  <c r="FH314" i="3"/>
  <c r="FJ314" i="3" s="1"/>
  <c r="FH302" i="3"/>
  <c r="FJ302" i="3" s="1"/>
  <c r="FH295" i="3"/>
  <c r="FJ295" i="3" s="1"/>
  <c r="FH290" i="3"/>
  <c r="FJ290" i="3" s="1"/>
  <c r="FH282" i="3"/>
  <c r="FJ282" i="3" s="1"/>
  <c r="FR282" i="3" s="1"/>
  <c r="FH277" i="3"/>
  <c r="FJ277" i="3" s="1"/>
  <c r="FH272" i="3"/>
  <c r="FJ272" i="3" s="1"/>
  <c r="FH267" i="3"/>
  <c r="FJ267" i="3" s="1"/>
  <c r="FH262" i="3"/>
  <c r="FJ262" i="3" s="1"/>
  <c r="FH257" i="3"/>
  <c r="FJ257" i="3" s="1"/>
  <c r="FH252" i="3"/>
  <c r="FJ252" i="3" s="1"/>
  <c r="FH247" i="3"/>
  <c r="FJ247" i="3" s="1"/>
  <c r="FH242" i="3"/>
  <c r="FJ242" i="3" s="1"/>
  <c r="FH237" i="3"/>
  <c r="FJ237" i="3" s="1"/>
  <c r="FH232" i="3"/>
  <c r="FJ232" i="3" s="1"/>
  <c r="FH225" i="3"/>
  <c r="FJ225" i="3" s="1"/>
  <c r="FH219" i="3"/>
  <c r="FJ219" i="3" s="1"/>
  <c r="FH214" i="3"/>
  <c r="FJ214" i="3" s="1"/>
  <c r="FH209" i="3"/>
  <c r="FJ209" i="3" s="1"/>
  <c r="FH202" i="3"/>
  <c r="FJ202" i="3" s="1"/>
  <c r="FH183" i="3"/>
  <c r="FJ183" i="3" s="1"/>
  <c r="FH175" i="3"/>
  <c r="FJ175" i="3" s="1"/>
  <c r="FH168" i="3"/>
  <c r="FJ168" i="3" s="1"/>
  <c r="FH162" i="3"/>
  <c r="FJ162" i="3" s="1"/>
  <c r="FH125" i="3"/>
  <c r="FJ125" i="3" s="1"/>
  <c r="FH119" i="3"/>
  <c r="FJ119" i="3" s="1"/>
  <c r="FH114" i="3"/>
  <c r="FJ114" i="3" s="1"/>
  <c r="FH108" i="3"/>
  <c r="FJ108" i="3" s="1"/>
  <c r="FH103" i="3"/>
  <c r="FJ103" i="3" s="1"/>
  <c r="FH98" i="3"/>
  <c r="FJ98" i="3" s="1"/>
  <c r="FH93" i="3"/>
  <c r="FJ93" i="3" s="1"/>
  <c r="FH88" i="3"/>
  <c r="FJ88" i="3" s="1"/>
  <c r="FH68" i="3"/>
  <c r="FH58" i="3"/>
  <c r="FJ58" i="3" s="1"/>
  <c r="FH52" i="3"/>
  <c r="FJ52" i="3" s="1"/>
  <c r="FH43" i="3"/>
  <c r="FJ43" i="3" s="1"/>
  <c r="FH37" i="3"/>
  <c r="FJ37" i="3" s="1"/>
  <c r="FH31" i="3"/>
  <c r="FJ31" i="3" s="1"/>
  <c r="FH27" i="3"/>
  <c r="FJ27" i="3" s="1"/>
  <c r="FH22" i="3"/>
  <c r="FJ22" i="3" s="1"/>
  <c r="FH10" i="3"/>
  <c r="ET377" i="3"/>
  <c r="EV377" i="3" s="1"/>
  <c r="ET363" i="3"/>
  <c r="EV363" i="3" s="1"/>
  <c r="ET356" i="3"/>
  <c r="EV356" i="3" s="1"/>
  <c r="ET342" i="3"/>
  <c r="EV342" i="3" s="1"/>
  <c r="ET337" i="3"/>
  <c r="EV337" i="3" s="1"/>
  <c r="FD337" i="3" s="1"/>
  <c r="ET332" i="3"/>
  <c r="EV332" i="3" s="1"/>
  <c r="ET327" i="3"/>
  <c r="EV327" i="3" s="1"/>
  <c r="ET321" i="3"/>
  <c r="EV321" i="3" s="1"/>
  <c r="ET314" i="3"/>
  <c r="EV314" i="3" s="1"/>
  <c r="ET302" i="3"/>
  <c r="EV302" i="3" s="1"/>
  <c r="ET295" i="3"/>
  <c r="EV295" i="3" s="1"/>
  <c r="ET290" i="3"/>
  <c r="EV290" i="3" s="1"/>
  <c r="ET282" i="3"/>
  <c r="EV282" i="3" s="1"/>
  <c r="FD282" i="3" s="1"/>
  <c r="ET277" i="3"/>
  <c r="EV277" i="3" s="1"/>
  <c r="ET272" i="3"/>
  <c r="EV272" i="3" s="1"/>
  <c r="ET267" i="3"/>
  <c r="EV267" i="3" s="1"/>
  <c r="ET262" i="3"/>
  <c r="EV262" i="3" s="1"/>
  <c r="ET257" i="3"/>
  <c r="EV257" i="3" s="1"/>
  <c r="ET252" i="3"/>
  <c r="EV252" i="3" s="1"/>
  <c r="ET247" i="3"/>
  <c r="EV247" i="3" s="1"/>
  <c r="ET242" i="3"/>
  <c r="EV242" i="3" s="1"/>
  <c r="ET237" i="3"/>
  <c r="EV237" i="3" s="1"/>
  <c r="ET232" i="3"/>
  <c r="EV232" i="3" s="1"/>
  <c r="ET225" i="3"/>
  <c r="EV225" i="3" s="1"/>
  <c r="ET219" i="3"/>
  <c r="EV219" i="3" s="1"/>
  <c r="ET214" i="3"/>
  <c r="EV214" i="3" s="1"/>
  <c r="ET209" i="3"/>
  <c r="EV209" i="3" s="1"/>
  <c r="ET202" i="3"/>
  <c r="EV202" i="3" s="1"/>
  <c r="ET183" i="3"/>
  <c r="EV183" i="3" s="1"/>
  <c r="ET175" i="3"/>
  <c r="EV175" i="3" s="1"/>
  <c r="ET168" i="3"/>
  <c r="EV168" i="3" s="1"/>
  <c r="ET162" i="3"/>
  <c r="EV162" i="3" s="1"/>
  <c r="ET125" i="3"/>
  <c r="EV125" i="3" s="1"/>
  <c r="ET119" i="3"/>
  <c r="EV119" i="3" s="1"/>
  <c r="ET114" i="3"/>
  <c r="EV114" i="3" s="1"/>
  <c r="ET108" i="3"/>
  <c r="EV108" i="3" s="1"/>
  <c r="ET103" i="3"/>
  <c r="EV103" i="3" s="1"/>
  <c r="ET98" i="3"/>
  <c r="EV98" i="3" s="1"/>
  <c r="ET93" i="3"/>
  <c r="EV93" i="3" s="1"/>
  <c r="ET88" i="3"/>
  <c r="EV88" i="3" s="1"/>
  <c r="ET68" i="3"/>
  <c r="ET58" i="3"/>
  <c r="EV58" i="3" s="1"/>
  <c r="ET52" i="3"/>
  <c r="EV52" i="3" s="1"/>
  <c r="ET43" i="3"/>
  <c r="EV43" i="3" s="1"/>
  <c r="ET37" i="3"/>
  <c r="EV37" i="3" s="1"/>
  <c r="ET31" i="3"/>
  <c r="EV31" i="3" s="1"/>
  <c r="ET27" i="3"/>
  <c r="EV27" i="3" s="1"/>
  <c r="ET22" i="3"/>
  <c r="EV22" i="3" s="1"/>
  <c r="ET10" i="3"/>
  <c r="EF377" i="3"/>
  <c r="EH377" i="3" s="1"/>
  <c r="EF363" i="3"/>
  <c r="EH363" i="3" s="1"/>
  <c r="EF356" i="3"/>
  <c r="EH356" i="3" s="1"/>
  <c r="EF342" i="3"/>
  <c r="EH342" i="3" s="1"/>
  <c r="EF337" i="3"/>
  <c r="EH337" i="3" s="1"/>
  <c r="EP337" i="3" s="1"/>
  <c r="EF332" i="3"/>
  <c r="EH332" i="3" s="1"/>
  <c r="EF327" i="3"/>
  <c r="EH327" i="3" s="1"/>
  <c r="EF321" i="3"/>
  <c r="EH321" i="3" s="1"/>
  <c r="EF314" i="3"/>
  <c r="EH314" i="3" s="1"/>
  <c r="EF302" i="3"/>
  <c r="EH302" i="3" s="1"/>
  <c r="EF295" i="3"/>
  <c r="EH295" i="3" s="1"/>
  <c r="EF290" i="3"/>
  <c r="EH290" i="3" s="1"/>
  <c r="EF282" i="3"/>
  <c r="EH282" i="3" s="1"/>
  <c r="EP282" i="3" s="1"/>
  <c r="EF277" i="3"/>
  <c r="EH277" i="3" s="1"/>
  <c r="EF272" i="3"/>
  <c r="EH272" i="3" s="1"/>
  <c r="EF267" i="3"/>
  <c r="EH267" i="3" s="1"/>
  <c r="EF262" i="3"/>
  <c r="EH262" i="3" s="1"/>
  <c r="EF257" i="3"/>
  <c r="EH257" i="3" s="1"/>
  <c r="EF252" i="3"/>
  <c r="EH252" i="3" s="1"/>
  <c r="EF247" i="3"/>
  <c r="EH247" i="3" s="1"/>
  <c r="EF242" i="3"/>
  <c r="EH242" i="3" s="1"/>
  <c r="EF237" i="3"/>
  <c r="EH237" i="3" s="1"/>
  <c r="EF232" i="3"/>
  <c r="EH232" i="3" s="1"/>
  <c r="EF225" i="3"/>
  <c r="EH225" i="3" s="1"/>
  <c r="EF219" i="3"/>
  <c r="EH219" i="3" s="1"/>
  <c r="EF214" i="3"/>
  <c r="EH214" i="3" s="1"/>
  <c r="EF209" i="3"/>
  <c r="EH209" i="3" s="1"/>
  <c r="EF202" i="3"/>
  <c r="EH202" i="3" s="1"/>
  <c r="EF183" i="3"/>
  <c r="EH183" i="3" s="1"/>
  <c r="EF175" i="3"/>
  <c r="EH175" i="3" s="1"/>
  <c r="EF168" i="3"/>
  <c r="EH168" i="3" s="1"/>
  <c r="EF162" i="3"/>
  <c r="EH162" i="3" s="1"/>
  <c r="EF125" i="3"/>
  <c r="EH125" i="3" s="1"/>
  <c r="EF119" i="3"/>
  <c r="EH119" i="3" s="1"/>
  <c r="EF114" i="3"/>
  <c r="EH114" i="3" s="1"/>
  <c r="EF108" i="3"/>
  <c r="EH108" i="3" s="1"/>
  <c r="EF103" i="3"/>
  <c r="EH103" i="3" s="1"/>
  <c r="EF98" i="3"/>
  <c r="EH98" i="3" s="1"/>
  <c r="EF93" i="3"/>
  <c r="EH93" i="3" s="1"/>
  <c r="EF88" i="3"/>
  <c r="EH88" i="3" s="1"/>
  <c r="EF68" i="3"/>
  <c r="EF58" i="3"/>
  <c r="EH58" i="3" s="1"/>
  <c r="EF52" i="3"/>
  <c r="EH52" i="3" s="1"/>
  <c r="EF43" i="3"/>
  <c r="EH43" i="3" s="1"/>
  <c r="EF37" i="3"/>
  <c r="EH37" i="3" s="1"/>
  <c r="EF31" i="3"/>
  <c r="EH31" i="3" s="1"/>
  <c r="EF27" i="3"/>
  <c r="EH27" i="3" s="1"/>
  <c r="EF22" i="3"/>
  <c r="EH22" i="3" s="1"/>
  <c r="EF10" i="3"/>
  <c r="DR377" i="3"/>
  <c r="DT377" i="3" s="1"/>
  <c r="DR363" i="3"/>
  <c r="DT363" i="3" s="1"/>
  <c r="DR356" i="3"/>
  <c r="DT356" i="3" s="1"/>
  <c r="DR342" i="3"/>
  <c r="DT342" i="3" s="1"/>
  <c r="DR337" i="3"/>
  <c r="DT337" i="3" s="1"/>
  <c r="EB337" i="3" s="1"/>
  <c r="DR332" i="3"/>
  <c r="DT332" i="3" s="1"/>
  <c r="DR327" i="3"/>
  <c r="DT327" i="3" s="1"/>
  <c r="DR321" i="3"/>
  <c r="DT321" i="3" s="1"/>
  <c r="DR314" i="3"/>
  <c r="DT314" i="3" s="1"/>
  <c r="DR302" i="3"/>
  <c r="DT302" i="3" s="1"/>
  <c r="DR295" i="3"/>
  <c r="DT295" i="3" s="1"/>
  <c r="DR290" i="3"/>
  <c r="DT290" i="3" s="1"/>
  <c r="DR282" i="3"/>
  <c r="DT282" i="3" s="1"/>
  <c r="EB282" i="3" s="1"/>
  <c r="DR277" i="3"/>
  <c r="DT277" i="3" s="1"/>
  <c r="DR272" i="3"/>
  <c r="DT272" i="3" s="1"/>
  <c r="DR267" i="3"/>
  <c r="DT267" i="3" s="1"/>
  <c r="DR262" i="3"/>
  <c r="DT262" i="3" s="1"/>
  <c r="DR257" i="3"/>
  <c r="DT257" i="3" s="1"/>
  <c r="DR252" i="3"/>
  <c r="DT252" i="3" s="1"/>
  <c r="DR247" i="3"/>
  <c r="DT247" i="3" s="1"/>
  <c r="DR242" i="3"/>
  <c r="DT242" i="3" s="1"/>
  <c r="DR237" i="3"/>
  <c r="DT237" i="3" s="1"/>
  <c r="DR232" i="3"/>
  <c r="DT232" i="3" s="1"/>
  <c r="DR225" i="3"/>
  <c r="DT225" i="3" s="1"/>
  <c r="DR219" i="3"/>
  <c r="DT219" i="3" s="1"/>
  <c r="DR214" i="3"/>
  <c r="DT214" i="3" s="1"/>
  <c r="DR209" i="3"/>
  <c r="DT209" i="3" s="1"/>
  <c r="DR202" i="3"/>
  <c r="DT202" i="3" s="1"/>
  <c r="DR183" i="3"/>
  <c r="DT183" i="3" s="1"/>
  <c r="DR175" i="3"/>
  <c r="DT175" i="3" s="1"/>
  <c r="DR168" i="3"/>
  <c r="DT168" i="3" s="1"/>
  <c r="DR162" i="3"/>
  <c r="DT162" i="3" s="1"/>
  <c r="DR125" i="3"/>
  <c r="DT125" i="3" s="1"/>
  <c r="DR119" i="3"/>
  <c r="DT119" i="3" s="1"/>
  <c r="DR114" i="3"/>
  <c r="DT114" i="3" s="1"/>
  <c r="DR108" i="3"/>
  <c r="DT108" i="3" s="1"/>
  <c r="DR103" i="3"/>
  <c r="DT103" i="3" s="1"/>
  <c r="DR98" i="3"/>
  <c r="DT98" i="3" s="1"/>
  <c r="DR93" i="3"/>
  <c r="DT93" i="3" s="1"/>
  <c r="DR88" i="3"/>
  <c r="DT88" i="3" s="1"/>
  <c r="DR68" i="3"/>
  <c r="DR58" i="3"/>
  <c r="DT58" i="3" s="1"/>
  <c r="DR52" i="3"/>
  <c r="DT52" i="3" s="1"/>
  <c r="DR43" i="3"/>
  <c r="DT43" i="3" s="1"/>
  <c r="DR37" i="3"/>
  <c r="DT37" i="3" s="1"/>
  <c r="DR31" i="3"/>
  <c r="DT31" i="3" s="1"/>
  <c r="DR27" i="3"/>
  <c r="DT27" i="3" s="1"/>
  <c r="DR22" i="3"/>
  <c r="DT22" i="3" s="1"/>
  <c r="DR10" i="3"/>
  <c r="DD377" i="3"/>
  <c r="DF377" i="3" s="1"/>
  <c r="DD363" i="3"/>
  <c r="DF363" i="3" s="1"/>
  <c r="DD356" i="3"/>
  <c r="DF356" i="3" s="1"/>
  <c r="DD342" i="3"/>
  <c r="DF342" i="3" s="1"/>
  <c r="DD337" i="3"/>
  <c r="DF337" i="3" s="1"/>
  <c r="DN337" i="3" s="1"/>
  <c r="DD332" i="3"/>
  <c r="DF332" i="3" s="1"/>
  <c r="DD327" i="3"/>
  <c r="DF327" i="3" s="1"/>
  <c r="DD321" i="3"/>
  <c r="DF321" i="3" s="1"/>
  <c r="DD314" i="3"/>
  <c r="DF314" i="3" s="1"/>
  <c r="DD302" i="3"/>
  <c r="DF302" i="3" s="1"/>
  <c r="DD295" i="3"/>
  <c r="DF295" i="3" s="1"/>
  <c r="DD290" i="3"/>
  <c r="DF290" i="3" s="1"/>
  <c r="DD282" i="3"/>
  <c r="DF282" i="3" s="1"/>
  <c r="DN282" i="3" s="1"/>
  <c r="DD277" i="3"/>
  <c r="DF277" i="3" s="1"/>
  <c r="DD272" i="3"/>
  <c r="DF272" i="3" s="1"/>
  <c r="DD267" i="3"/>
  <c r="DF267" i="3" s="1"/>
  <c r="DD262" i="3"/>
  <c r="DF262" i="3" s="1"/>
  <c r="DD257" i="3"/>
  <c r="DF257" i="3" s="1"/>
  <c r="DD252" i="3"/>
  <c r="DF252" i="3" s="1"/>
  <c r="DD247" i="3"/>
  <c r="DF247" i="3" s="1"/>
  <c r="DD242" i="3"/>
  <c r="DF242" i="3" s="1"/>
  <c r="DD237" i="3"/>
  <c r="DF237" i="3" s="1"/>
  <c r="DD232" i="3"/>
  <c r="DD225" i="3"/>
  <c r="DF225" i="3" s="1"/>
  <c r="DD219" i="3"/>
  <c r="DF219" i="3" s="1"/>
  <c r="DD214" i="3"/>
  <c r="DF214" i="3" s="1"/>
  <c r="DD209" i="3"/>
  <c r="DF209" i="3" s="1"/>
  <c r="DD202" i="3"/>
  <c r="DF202" i="3" s="1"/>
  <c r="DD175" i="3"/>
  <c r="DF175" i="3" s="1"/>
  <c r="DD168" i="3"/>
  <c r="DF168" i="3" s="1"/>
  <c r="DD162" i="3"/>
  <c r="DF162" i="3" s="1"/>
  <c r="DD125" i="3"/>
  <c r="DF125" i="3" s="1"/>
  <c r="DD119" i="3"/>
  <c r="DF119" i="3" s="1"/>
  <c r="DD114" i="3"/>
  <c r="DF114" i="3" s="1"/>
  <c r="DD108" i="3"/>
  <c r="DF108" i="3" s="1"/>
  <c r="DD103" i="3"/>
  <c r="DF103" i="3" s="1"/>
  <c r="DD98" i="3"/>
  <c r="DF98" i="3" s="1"/>
  <c r="DD93" i="3"/>
  <c r="DF93" i="3" s="1"/>
  <c r="DD88" i="3"/>
  <c r="DF88" i="3" s="1"/>
  <c r="DD68" i="3"/>
  <c r="DD58" i="3"/>
  <c r="DF58" i="3" s="1"/>
  <c r="DD52" i="3"/>
  <c r="DF52" i="3" s="1"/>
  <c r="DD43" i="3"/>
  <c r="DF43" i="3" s="1"/>
  <c r="DD37" i="3"/>
  <c r="DF37" i="3" s="1"/>
  <c r="DD31" i="3"/>
  <c r="DF31" i="3" s="1"/>
  <c r="DD27" i="3"/>
  <c r="DF27" i="3" s="1"/>
  <c r="DD22" i="3"/>
  <c r="DF22" i="3" s="1"/>
  <c r="DD10" i="3"/>
  <c r="CP377" i="3"/>
  <c r="CR377" i="3" s="1"/>
  <c r="CP363" i="3"/>
  <c r="CR363" i="3" s="1"/>
  <c r="CP356" i="3"/>
  <c r="CR356" i="3" s="1"/>
  <c r="CP342" i="3"/>
  <c r="CR342" i="3" s="1"/>
  <c r="CP337" i="3"/>
  <c r="CR337" i="3" s="1"/>
  <c r="CZ337" i="3" s="1"/>
  <c r="CP332" i="3"/>
  <c r="CR332" i="3" s="1"/>
  <c r="CP327" i="3"/>
  <c r="CR327" i="3" s="1"/>
  <c r="CP321" i="3"/>
  <c r="CR321" i="3" s="1"/>
  <c r="CP314" i="3"/>
  <c r="CR314" i="3" s="1"/>
  <c r="CP302" i="3"/>
  <c r="CR302" i="3" s="1"/>
  <c r="CP295" i="3"/>
  <c r="CR295" i="3" s="1"/>
  <c r="CP290" i="3"/>
  <c r="CR290" i="3" s="1"/>
  <c r="CP282" i="3"/>
  <c r="CR282" i="3" s="1"/>
  <c r="CZ282" i="3" s="1"/>
  <c r="CP277" i="3"/>
  <c r="CR277" i="3" s="1"/>
  <c r="CP272" i="3"/>
  <c r="CR272" i="3" s="1"/>
  <c r="CP267" i="3"/>
  <c r="CR267" i="3" s="1"/>
  <c r="CP262" i="3"/>
  <c r="CR262" i="3" s="1"/>
  <c r="CP257" i="3"/>
  <c r="CR257" i="3" s="1"/>
  <c r="CP252" i="3"/>
  <c r="CR252" i="3" s="1"/>
  <c r="CP247" i="3"/>
  <c r="CR247" i="3" s="1"/>
  <c r="CP242" i="3"/>
  <c r="CR242" i="3" s="1"/>
  <c r="CP237" i="3"/>
  <c r="CR237" i="3" s="1"/>
  <c r="CP232" i="3"/>
  <c r="CR232" i="3" s="1"/>
  <c r="CP225" i="3"/>
  <c r="CR225" i="3" s="1"/>
  <c r="CP219" i="3"/>
  <c r="CR219" i="3" s="1"/>
  <c r="CP214" i="3"/>
  <c r="CR214" i="3" s="1"/>
  <c r="CP209" i="3"/>
  <c r="CR209" i="3" s="1"/>
  <c r="CP202" i="3"/>
  <c r="CR202" i="3" s="1"/>
  <c r="CP183" i="3"/>
  <c r="CR183" i="3" s="1"/>
  <c r="CP175" i="3"/>
  <c r="CR175" i="3" s="1"/>
  <c r="CP168" i="3"/>
  <c r="CR168" i="3" s="1"/>
  <c r="CP162" i="3"/>
  <c r="CR162" i="3" s="1"/>
  <c r="CP125" i="3"/>
  <c r="CR125" i="3" s="1"/>
  <c r="CP119" i="3"/>
  <c r="CR119" i="3" s="1"/>
  <c r="CP114" i="3"/>
  <c r="CR114" i="3" s="1"/>
  <c r="CP108" i="3"/>
  <c r="CR108" i="3" s="1"/>
  <c r="CP103" i="3"/>
  <c r="CR103" i="3" s="1"/>
  <c r="CP98" i="3"/>
  <c r="CR98" i="3" s="1"/>
  <c r="CP93" i="3"/>
  <c r="CR93" i="3" s="1"/>
  <c r="CP88" i="3"/>
  <c r="CR88" i="3" s="1"/>
  <c r="CP68" i="3"/>
  <c r="CP58" i="3"/>
  <c r="CR58" i="3" s="1"/>
  <c r="CP52" i="3"/>
  <c r="CR52" i="3" s="1"/>
  <c r="CP43" i="3"/>
  <c r="CR43" i="3" s="1"/>
  <c r="CP37" i="3"/>
  <c r="CR37" i="3" s="1"/>
  <c r="CP31" i="3"/>
  <c r="CR31" i="3" s="1"/>
  <c r="CP27" i="3"/>
  <c r="CR27" i="3" s="1"/>
  <c r="CP22" i="3"/>
  <c r="CR22" i="3" s="1"/>
  <c r="CP10" i="3"/>
  <c r="CA377" i="3"/>
  <c r="CC377" i="3" s="1"/>
  <c r="CA363" i="3"/>
  <c r="CC363" i="3" s="1"/>
  <c r="CA356" i="3"/>
  <c r="CC356" i="3" s="1"/>
  <c r="CA342" i="3"/>
  <c r="CC342" i="3" s="1"/>
  <c r="CA337" i="3"/>
  <c r="CC337" i="3" s="1"/>
  <c r="CK337" i="3" s="1"/>
  <c r="CA332" i="3"/>
  <c r="CC332" i="3" s="1"/>
  <c r="CA327" i="3"/>
  <c r="CC327" i="3" s="1"/>
  <c r="CA321" i="3"/>
  <c r="CC321" i="3" s="1"/>
  <c r="CA314" i="3"/>
  <c r="CC314" i="3" s="1"/>
  <c r="CA302" i="3"/>
  <c r="CC302" i="3" s="1"/>
  <c r="CA295" i="3"/>
  <c r="CC295" i="3" s="1"/>
  <c r="CA290" i="3"/>
  <c r="CC290" i="3" s="1"/>
  <c r="CA282" i="3"/>
  <c r="CC282" i="3" s="1"/>
  <c r="CK282" i="3" s="1"/>
  <c r="CA277" i="3"/>
  <c r="CC277" i="3" s="1"/>
  <c r="CA272" i="3"/>
  <c r="CC272" i="3" s="1"/>
  <c r="CA267" i="3"/>
  <c r="CC267" i="3" s="1"/>
  <c r="CA262" i="3"/>
  <c r="CC262" i="3" s="1"/>
  <c r="CA257" i="3"/>
  <c r="CC257" i="3" s="1"/>
  <c r="CA252" i="3"/>
  <c r="CC252" i="3" s="1"/>
  <c r="CA247" i="3"/>
  <c r="CC247" i="3" s="1"/>
  <c r="CA242" i="3"/>
  <c r="CC242" i="3" s="1"/>
  <c r="CA237" i="3"/>
  <c r="CC237" i="3" s="1"/>
  <c r="CA232" i="3"/>
  <c r="CC232" i="3" s="1"/>
  <c r="CA225" i="3"/>
  <c r="CC225" i="3" s="1"/>
  <c r="CA219" i="3"/>
  <c r="CC219" i="3" s="1"/>
  <c r="CA214" i="3"/>
  <c r="CC214" i="3" s="1"/>
  <c r="CA209" i="3"/>
  <c r="CC209" i="3" s="1"/>
  <c r="CA202" i="3"/>
  <c r="CC202" i="3" s="1"/>
  <c r="CA183" i="3"/>
  <c r="CC183" i="3" s="1"/>
  <c r="CA175" i="3"/>
  <c r="CC175" i="3" s="1"/>
  <c r="CA168" i="3"/>
  <c r="CC168" i="3" s="1"/>
  <c r="CA162" i="3"/>
  <c r="CC162" i="3" s="1"/>
  <c r="CA125" i="3"/>
  <c r="CC125" i="3" s="1"/>
  <c r="CA119" i="3"/>
  <c r="CC119" i="3" s="1"/>
  <c r="CA114" i="3"/>
  <c r="CC114" i="3" s="1"/>
  <c r="CA108" i="3"/>
  <c r="CC108" i="3" s="1"/>
  <c r="CA103" i="3"/>
  <c r="CC103" i="3" s="1"/>
  <c r="CA98" i="3"/>
  <c r="CC98" i="3" s="1"/>
  <c r="CA93" i="3"/>
  <c r="CC93" i="3" s="1"/>
  <c r="CA88" i="3"/>
  <c r="CC88" i="3" s="1"/>
  <c r="CA68" i="3"/>
  <c r="CA58" i="3"/>
  <c r="CC58" i="3" s="1"/>
  <c r="CA52" i="3"/>
  <c r="CC52" i="3" s="1"/>
  <c r="CA43" i="3"/>
  <c r="CC43" i="3" s="1"/>
  <c r="CA37" i="3"/>
  <c r="CC37" i="3" s="1"/>
  <c r="CA31" i="3"/>
  <c r="CC31" i="3" s="1"/>
  <c r="CA27" i="3"/>
  <c r="CC27" i="3" s="1"/>
  <c r="CA22" i="3"/>
  <c r="CC22" i="3" s="1"/>
  <c r="CA10" i="3"/>
  <c r="BM377" i="3"/>
  <c r="BO377" i="3" s="1"/>
  <c r="BM363" i="3"/>
  <c r="BO363" i="3" s="1"/>
  <c r="BM356" i="3"/>
  <c r="BO356" i="3" s="1"/>
  <c r="BM342" i="3"/>
  <c r="BO342" i="3" s="1"/>
  <c r="BM337" i="3"/>
  <c r="BO337" i="3" s="1"/>
  <c r="BW337" i="3" s="1"/>
  <c r="BM332" i="3"/>
  <c r="BO332" i="3" s="1"/>
  <c r="BM327" i="3"/>
  <c r="BO327" i="3" s="1"/>
  <c r="BM321" i="3"/>
  <c r="BO321" i="3" s="1"/>
  <c r="BM314" i="3"/>
  <c r="BO314" i="3" s="1"/>
  <c r="BM302" i="3"/>
  <c r="BO302" i="3" s="1"/>
  <c r="BM295" i="3"/>
  <c r="BO295" i="3" s="1"/>
  <c r="BM290" i="3"/>
  <c r="BO290" i="3" s="1"/>
  <c r="BM282" i="3"/>
  <c r="BO282" i="3" s="1"/>
  <c r="BW282" i="3" s="1"/>
  <c r="BM277" i="3"/>
  <c r="BO277" i="3" s="1"/>
  <c r="BM272" i="3"/>
  <c r="BO272" i="3" s="1"/>
  <c r="BM267" i="3"/>
  <c r="BO267" i="3" s="1"/>
  <c r="BM262" i="3"/>
  <c r="BO262" i="3" s="1"/>
  <c r="BM257" i="3"/>
  <c r="BO257" i="3" s="1"/>
  <c r="BM252" i="3"/>
  <c r="BO252" i="3" s="1"/>
  <c r="BM247" i="3"/>
  <c r="BO247" i="3" s="1"/>
  <c r="BM242" i="3"/>
  <c r="BO242" i="3" s="1"/>
  <c r="BM237" i="3"/>
  <c r="BO237" i="3" s="1"/>
  <c r="BM232" i="3"/>
  <c r="BO232" i="3" s="1"/>
  <c r="BM225" i="3"/>
  <c r="BO225" i="3" s="1"/>
  <c r="BM219" i="3"/>
  <c r="BO219" i="3" s="1"/>
  <c r="BM214" i="3"/>
  <c r="BO214" i="3" s="1"/>
  <c r="BM209" i="3"/>
  <c r="BO209" i="3" s="1"/>
  <c r="BM202" i="3"/>
  <c r="BO202" i="3" s="1"/>
  <c r="BM183" i="3"/>
  <c r="BO183" i="3" s="1"/>
  <c r="BM175" i="3"/>
  <c r="BO175" i="3" s="1"/>
  <c r="BM168" i="3"/>
  <c r="BO168" i="3" s="1"/>
  <c r="BM162" i="3"/>
  <c r="BO162" i="3" s="1"/>
  <c r="BM125" i="3"/>
  <c r="BO125" i="3" s="1"/>
  <c r="BM119" i="3"/>
  <c r="BO119" i="3" s="1"/>
  <c r="BM114" i="3"/>
  <c r="BO114" i="3" s="1"/>
  <c r="BM108" i="3"/>
  <c r="BO108" i="3" s="1"/>
  <c r="BM103" i="3"/>
  <c r="BO103" i="3" s="1"/>
  <c r="BM98" i="3"/>
  <c r="BO98" i="3" s="1"/>
  <c r="BM93" i="3"/>
  <c r="BO93" i="3" s="1"/>
  <c r="BM88" i="3"/>
  <c r="BO88" i="3" s="1"/>
  <c r="BM68" i="3"/>
  <c r="BM58" i="3"/>
  <c r="BO58" i="3" s="1"/>
  <c r="BM52" i="3"/>
  <c r="BO52" i="3" s="1"/>
  <c r="BM43" i="3"/>
  <c r="BO43" i="3" s="1"/>
  <c r="BM37" i="3"/>
  <c r="BO37" i="3" s="1"/>
  <c r="BM31" i="3"/>
  <c r="BO31" i="3" s="1"/>
  <c r="BM27" i="3"/>
  <c r="BO27" i="3" s="1"/>
  <c r="BM22" i="3"/>
  <c r="BO22" i="3" s="1"/>
  <c r="BM10" i="3"/>
  <c r="AY377" i="3"/>
  <c r="BA377" i="3" s="1"/>
  <c r="AY363" i="3"/>
  <c r="BA363" i="3" s="1"/>
  <c r="AY356" i="3"/>
  <c r="BA356" i="3" s="1"/>
  <c r="AY342" i="3"/>
  <c r="BA342" i="3" s="1"/>
  <c r="AY337" i="3"/>
  <c r="BA337" i="3" s="1"/>
  <c r="BI337" i="3" s="1"/>
  <c r="AY332" i="3"/>
  <c r="BA332" i="3" s="1"/>
  <c r="AY327" i="3"/>
  <c r="BA327" i="3" s="1"/>
  <c r="AY321" i="3"/>
  <c r="BA321" i="3" s="1"/>
  <c r="AY314" i="3"/>
  <c r="BA314" i="3" s="1"/>
  <c r="AY302" i="3"/>
  <c r="BA302" i="3" s="1"/>
  <c r="AY295" i="3"/>
  <c r="BA295" i="3" s="1"/>
  <c r="AY290" i="3"/>
  <c r="BA290" i="3" s="1"/>
  <c r="AY282" i="3"/>
  <c r="BA282" i="3" s="1"/>
  <c r="BI282" i="3" s="1"/>
  <c r="AY277" i="3"/>
  <c r="BA277" i="3" s="1"/>
  <c r="AY272" i="3"/>
  <c r="BA272" i="3" s="1"/>
  <c r="AY267" i="3"/>
  <c r="BA267" i="3" s="1"/>
  <c r="AY262" i="3"/>
  <c r="BA262" i="3" s="1"/>
  <c r="AY257" i="3"/>
  <c r="BA257" i="3" s="1"/>
  <c r="AY252" i="3"/>
  <c r="BA252" i="3" s="1"/>
  <c r="AY247" i="3"/>
  <c r="BA247" i="3" s="1"/>
  <c r="AY242" i="3"/>
  <c r="BA242" i="3" s="1"/>
  <c r="AY237" i="3"/>
  <c r="BA237" i="3" s="1"/>
  <c r="AY232" i="3"/>
  <c r="BA232" i="3" s="1"/>
  <c r="AY225" i="3"/>
  <c r="BA225" i="3" s="1"/>
  <c r="AY219" i="3"/>
  <c r="BA219" i="3" s="1"/>
  <c r="AY214" i="3"/>
  <c r="BA214" i="3" s="1"/>
  <c r="AY209" i="3"/>
  <c r="BA209" i="3" s="1"/>
  <c r="AY202" i="3"/>
  <c r="BA202" i="3" s="1"/>
  <c r="AY183" i="3"/>
  <c r="BA183" i="3" s="1"/>
  <c r="AY175" i="3"/>
  <c r="BA175" i="3" s="1"/>
  <c r="AY168" i="3"/>
  <c r="BA168" i="3" s="1"/>
  <c r="AY162" i="3"/>
  <c r="BA162" i="3" s="1"/>
  <c r="AY125" i="3"/>
  <c r="BA125" i="3" s="1"/>
  <c r="AY119" i="3"/>
  <c r="BA119" i="3" s="1"/>
  <c r="AY114" i="3"/>
  <c r="BA114" i="3" s="1"/>
  <c r="AY108" i="3"/>
  <c r="BA108" i="3" s="1"/>
  <c r="AY103" i="3"/>
  <c r="BA103" i="3" s="1"/>
  <c r="AY98" i="3"/>
  <c r="BA98" i="3" s="1"/>
  <c r="AY93" i="3"/>
  <c r="BA93" i="3" s="1"/>
  <c r="AY88" i="3"/>
  <c r="BA88" i="3" s="1"/>
  <c r="AY68" i="3"/>
  <c r="AY58" i="3"/>
  <c r="BA58" i="3" s="1"/>
  <c r="AY52" i="3"/>
  <c r="BA52" i="3" s="1"/>
  <c r="AY43" i="3"/>
  <c r="BA43" i="3" s="1"/>
  <c r="AY37" i="3"/>
  <c r="BA37" i="3" s="1"/>
  <c r="AY31" i="3"/>
  <c r="BA31" i="3" s="1"/>
  <c r="AY27" i="3"/>
  <c r="BA27" i="3" s="1"/>
  <c r="AY22" i="3"/>
  <c r="BA22" i="3" s="1"/>
  <c r="AY10" i="3"/>
  <c r="AK377" i="3"/>
  <c r="AM377" i="3" s="1"/>
  <c r="AK363" i="3"/>
  <c r="AM363" i="3" s="1"/>
  <c r="AK356" i="3"/>
  <c r="AM356" i="3" s="1"/>
  <c r="AK342" i="3"/>
  <c r="AM342" i="3" s="1"/>
  <c r="AK337" i="3"/>
  <c r="AM337" i="3" s="1"/>
  <c r="AU337" i="3" s="1"/>
  <c r="AK332" i="3"/>
  <c r="AM332" i="3" s="1"/>
  <c r="AK327" i="3"/>
  <c r="AM327" i="3" s="1"/>
  <c r="AK321" i="3"/>
  <c r="AM321" i="3" s="1"/>
  <c r="AK314" i="3"/>
  <c r="AM314" i="3" s="1"/>
  <c r="AK302" i="3"/>
  <c r="AM302" i="3" s="1"/>
  <c r="AK295" i="3"/>
  <c r="AM295" i="3" s="1"/>
  <c r="AK290" i="3"/>
  <c r="AM290" i="3" s="1"/>
  <c r="AK282" i="3"/>
  <c r="AM282" i="3" s="1"/>
  <c r="AU282" i="3" s="1"/>
  <c r="AK277" i="3"/>
  <c r="AM277" i="3" s="1"/>
  <c r="AK272" i="3"/>
  <c r="AM272" i="3" s="1"/>
  <c r="AK267" i="3"/>
  <c r="AM267" i="3" s="1"/>
  <c r="AK262" i="3"/>
  <c r="AM262" i="3" s="1"/>
  <c r="AK257" i="3"/>
  <c r="AM257" i="3" s="1"/>
  <c r="AK252" i="3"/>
  <c r="AM252" i="3" s="1"/>
  <c r="AK247" i="3"/>
  <c r="AM247" i="3" s="1"/>
  <c r="AK242" i="3"/>
  <c r="AM242" i="3" s="1"/>
  <c r="AK237" i="3"/>
  <c r="AM237" i="3" s="1"/>
  <c r="AK232" i="3"/>
  <c r="AM232" i="3" s="1"/>
  <c r="AK225" i="3"/>
  <c r="AM225" i="3" s="1"/>
  <c r="AK219" i="3"/>
  <c r="AM219" i="3" s="1"/>
  <c r="AK214" i="3"/>
  <c r="AM214" i="3" s="1"/>
  <c r="AK209" i="3"/>
  <c r="AM209" i="3" s="1"/>
  <c r="AK202" i="3"/>
  <c r="AM202" i="3" s="1"/>
  <c r="AK183" i="3"/>
  <c r="AM183" i="3" s="1"/>
  <c r="AK175" i="3"/>
  <c r="AM175" i="3" s="1"/>
  <c r="AK168" i="3"/>
  <c r="AM168" i="3" s="1"/>
  <c r="AK162" i="3"/>
  <c r="AM162" i="3" s="1"/>
  <c r="AK125" i="3"/>
  <c r="AM125" i="3" s="1"/>
  <c r="AK119" i="3"/>
  <c r="AM119" i="3" s="1"/>
  <c r="AK114" i="3"/>
  <c r="AM114" i="3" s="1"/>
  <c r="AK108" i="3"/>
  <c r="AM108" i="3" s="1"/>
  <c r="AK103" i="3"/>
  <c r="AM103" i="3" s="1"/>
  <c r="AK98" i="3"/>
  <c r="AM98" i="3" s="1"/>
  <c r="AK93" i="3"/>
  <c r="AM93" i="3" s="1"/>
  <c r="AK88" i="3"/>
  <c r="AM88" i="3" s="1"/>
  <c r="AK68" i="3"/>
  <c r="AK58" i="3"/>
  <c r="AM58" i="3" s="1"/>
  <c r="AK52" i="3"/>
  <c r="AM52" i="3" s="1"/>
  <c r="AK43" i="3"/>
  <c r="AM43" i="3" s="1"/>
  <c r="AK37" i="3"/>
  <c r="AM37" i="3" s="1"/>
  <c r="AK31" i="3"/>
  <c r="AM31" i="3" s="1"/>
  <c r="AK27" i="3"/>
  <c r="AM27" i="3" s="1"/>
  <c r="AK22" i="3"/>
  <c r="AM22" i="3" s="1"/>
  <c r="AK10" i="3"/>
  <c r="W377" i="3"/>
  <c r="Y377" i="3" s="1"/>
  <c r="W363" i="3"/>
  <c r="Y363" i="3" s="1"/>
  <c r="W356" i="3"/>
  <c r="Y356" i="3" s="1"/>
  <c r="W342" i="3"/>
  <c r="Y342" i="3" s="1"/>
  <c r="W337" i="3"/>
  <c r="Y337" i="3" s="1"/>
  <c r="AG337" i="3" s="1"/>
  <c r="W332" i="3"/>
  <c r="Y332" i="3" s="1"/>
  <c r="W327" i="3"/>
  <c r="Y327" i="3" s="1"/>
  <c r="W321" i="3"/>
  <c r="Y321" i="3" s="1"/>
  <c r="W314" i="3"/>
  <c r="Y314" i="3" s="1"/>
  <c r="W302" i="3"/>
  <c r="Y302" i="3" s="1"/>
  <c r="W295" i="3"/>
  <c r="Y295" i="3" s="1"/>
  <c r="W290" i="3"/>
  <c r="Y290" i="3" s="1"/>
  <c r="W282" i="3"/>
  <c r="Y282" i="3" s="1"/>
  <c r="AG282" i="3" s="1"/>
  <c r="W277" i="3"/>
  <c r="Y277" i="3" s="1"/>
  <c r="W272" i="3"/>
  <c r="Y272" i="3" s="1"/>
  <c r="W267" i="3"/>
  <c r="Y267" i="3" s="1"/>
  <c r="W262" i="3"/>
  <c r="Y262" i="3" s="1"/>
  <c r="W257" i="3"/>
  <c r="Y257" i="3" s="1"/>
  <c r="W252" i="3"/>
  <c r="Y252" i="3" s="1"/>
  <c r="W247" i="3"/>
  <c r="Y247" i="3" s="1"/>
  <c r="W242" i="3"/>
  <c r="Y242" i="3" s="1"/>
  <c r="W237" i="3"/>
  <c r="Y237" i="3" s="1"/>
  <c r="W232" i="3"/>
  <c r="Y232" i="3" s="1"/>
  <c r="W225" i="3"/>
  <c r="Y225" i="3" s="1"/>
  <c r="W219" i="3"/>
  <c r="Y219" i="3" s="1"/>
  <c r="W214" i="3"/>
  <c r="Y214" i="3" s="1"/>
  <c r="W209" i="3"/>
  <c r="Y209" i="3" s="1"/>
  <c r="W202" i="3"/>
  <c r="Y202" i="3" s="1"/>
  <c r="W183" i="3"/>
  <c r="Y183" i="3" s="1"/>
  <c r="W175" i="3"/>
  <c r="Y175" i="3" s="1"/>
  <c r="W168" i="3"/>
  <c r="Y168" i="3" s="1"/>
  <c r="W162" i="3"/>
  <c r="Y162" i="3" s="1"/>
  <c r="W125" i="3"/>
  <c r="Y125" i="3" s="1"/>
  <c r="W119" i="3"/>
  <c r="Y119" i="3" s="1"/>
  <c r="W114" i="3"/>
  <c r="Y114" i="3" s="1"/>
  <c r="W108" i="3"/>
  <c r="Y108" i="3" s="1"/>
  <c r="W103" i="3"/>
  <c r="Y103" i="3" s="1"/>
  <c r="W98" i="3"/>
  <c r="Y98" i="3" s="1"/>
  <c r="W93" i="3"/>
  <c r="Y93" i="3" s="1"/>
  <c r="W88" i="3"/>
  <c r="Y88" i="3" s="1"/>
  <c r="W68" i="3"/>
  <c r="W58" i="3"/>
  <c r="Y58" i="3" s="1"/>
  <c r="W52" i="3"/>
  <c r="Y52" i="3" s="1"/>
  <c r="W43" i="3"/>
  <c r="Y43" i="3" s="1"/>
  <c r="W37" i="3"/>
  <c r="Y37" i="3" s="1"/>
  <c r="W31" i="3"/>
  <c r="Y31" i="3" s="1"/>
  <c r="W27" i="3"/>
  <c r="Y27" i="3" s="1"/>
  <c r="W22" i="3"/>
  <c r="Y22" i="3" s="1"/>
  <c r="W10" i="3"/>
  <c r="I377" i="3"/>
  <c r="I363" i="3"/>
  <c r="I356" i="3"/>
  <c r="I342" i="3"/>
  <c r="I337" i="3"/>
  <c r="I332" i="3"/>
  <c r="I327" i="3"/>
  <c r="I321" i="3"/>
  <c r="I314" i="3"/>
  <c r="I302" i="3"/>
  <c r="I295" i="3"/>
  <c r="I290" i="3"/>
  <c r="I282" i="3"/>
  <c r="I277" i="3"/>
  <c r="I272" i="3"/>
  <c r="I267" i="3"/>
  <c r="JB267" i="3" s="1"/>
  <c r="I262" i="3"/>
  <c r="I257" i="3"/>
  <c r="I252" i="3"/>
  <c r="I247" i="3"/>
  <c r="I242" i="3"/>
  <c r="I237" i="3"/>
  <c r="I232" i="3"/>
  <c r="I225" i="3"/>
  <c r="I219" i="3"/>
  <c r="I214" i="3"/>
  <c r="I209" i="3"/>
  <c r="I202" i="3"/>
  <c r="I183" i="3"/>
  <c r="I175" i="3"/>
  <c r="I168" i="3"/>
  <c r="I162" i="3"/>
  <c r="I125" i="3"/>
  <c r="I119" i="3"/>
  <c r="I114" i="3"/>
  <c r="I108" i="3"/>
  <c r="I103" i="3"/>
  <c r="I98" i="3"/>
  <c r="I93" i="3"/>
  <c r="I88" i="3"/>
  <c r="I68" i="3"/>
  <c r="I58" i="3"/>
  <c r="I52" i="3"/>
  <c r="I43" i="3"/>
  <c r="I37" i="3"/>
  <c r="I31" i="3"/>
  <c r="I27" i="3"/>
  <c r="I22" i="3"/>
  <c r="I10" i="3"/>
  <c r="JB232" i="3" l="1"/>
  <c r="JB252" i="3"/>
  <c r="JB237" i="3"/>
  <c r="JB257" i="3"/>
  <c r="JB277" i="3"/>
  <c r="JB242" i="3"/>
  <c r="JB262" i="3"/>
  <c r="IF382" i="3"/>
  <c r="ID382" i="3"/>
  <c r="I21" i="7" s="1"/>
  <c r="IE382" i="3"/>
  <c r="IG382" i="3"/>
  <c r="L21" i="7" s="1"/>
  <c r="JB43" i="3"/>
  <c r="JB108" i="3"/>
  <c r="JB162" i="3"/>
  <c r="JB202" i="3"/>
  <c r="JB225" i="3"/>
  <c r="JB247" i="3"/>
  <c r="JB321" i="3"/>
  <c r="JB342" i="3"/>
  <c r="JB22" i="3"/>
  <c r="JB88" i="3"/>
  <c r="JB31" i="3"/>
  <c r="JB58" i="3"/>
  <c r="JB98" i="3"/>
  <c r="JB119" i="3"/>
  <c r="JB175" i="3"/>
  <c r="JB302" i="3"/>
  <c r="JB332" i="3"/>
  <c r="JB363" i="3"/>
  <c r="K277" i="3"/>
  <c r="JD277" i="3" s="1"/>
  <c r="K214" i="3"/>
  <c r="JD214" i="3" s="1"/>
  <c r="JB214" i="3"/>
  <c r="K37" i="3"/>
  <c r="JB37" i="3"/>
  <c r="K125" i="3"/>
  <c r="JD125" i="3" s="1"/>
  <c r="JB125" i="3"/>
  <c r="K183" i="3"/>
  <c r="K219" i="3"/>
  <c r="JD219" i="3" s="1"/>
  <c r="JB219" i="3"/>
  <c r="K242" i="3"/>
  <c r="JD242" i="3" s="1"/>
  <c r="K262" i="3"/>
  <c r="JD262" i="3" s="1"/>
  <c r="K282" i="3"/>
  <c r="JB282" i="3"/>
  <c r="D66" i="6" s="1"/>
  <c r="K314" i="3"/>
  <c r="JD314" i="3" s="1"/>
  <c r="JB314" i="3"/>
  <c r="K337" i="3"/>
  <c r="JB337" i="3"/>
  <c r="D76" i="6" s="1"/>
  <c r="K377" i="3"/>
  <c r="JB377" i="3"/>
  <c r="K10" i="3"/>
  <c r="JB10" i="3"/>
  <c r="K103" i="3"/>
  <c r="JD103" i="3" s="1"/>
  <c r="JB103" i="3"/>
  <c r="K290" i="3"/>
  <c r="JD290" i="3" s="1"/>
  <c r="JB290" i="3"/>
  <c r="K237" i="3"/>
  <c r="JD237" i="3" s="1"/>
  <c r="K68" i="3"/>
  <c r="JB68" i="3"/>
  <c r="K27" i="3"/>
  <c r="JD27" i="3" s="1"/>
  <c r="JB27" i="3"/>
  <c r="K52" i="3"/>
  <c r="JB52" i="3"/>
  <c r="K93" i="3"/>
  <c r="JD93" i="3" s="1"/>
  <c r="JB93" i="3"/>
  <c r="K114" i="3"/>
  <c r="JB114" i="3"/>
  <c r="K168" i="3"/>
  <c r="JD168" i="3" s="1"/>
  <c r="JB168" i="3"/>
  <c r="K209" i="3"/>
  <c r="JB209" i="3"/>
  <c r="K232" i="3"/>
  <c r="K252" i="3"/>
  <c r="JD252" i="3" s="1"/>
  <c r="K272" i="3"/>
  <c r="JD272" i="3" s="1"/>
  <c r="JB272" i="3"/>
  <c r="K295" i="3"/>
  <c r="JB295" i="3"/>
  <c r="K327" i="3"/>
  <c r="JD327" i="3" s="1"/>
  <c r="JB327" i="3"/>
  <c r="K356" i="3"/>
  <c r="JD356" i="3" s="1"/>
  <c r="JB356" i="3"/>
  <c r="K66" i="6"/>
  <c r="K76" i="6"/>
  <c r="IM301" i="3"/>
  <c r="IM113" i="3"/>
  <c r="IM124" i="3"/>
  <c r="IM167" i="3"/>
  <c r="IM182" i="3"/>
  <c r="IM208" i="3"/>
  <c r="IM224" i="3"/>
  <c r="IM26" i="3"/>
  <c r="IM382" i="3" s="1"/>
  <c r="IM36" i="3"/>
  <c r="IM42" i="3"/>
  <c r="IM51" i="3"/>
  <c r="IM57" i="3"/>
  <c r="IM289" i="3"/>
  <c r="IM341" i="3"/>
  <c r="IM362" i="3"/>
  <c r="IM231" i="3"/>
  <c r="IM376" i="3"/>
  <c r="IM67" i="3"/>
  <c r="II26" i="3"/>
  <c r="II42" i="3"/>
  <c r="II57" i="3"/>
  <c r="II113" i="3"/>
  <c r="II167" i="3"/>
  <c r="II208" i="3"/>
  <c r="EH301" i="3"/>
  <c r="Y301" i="3"/>
  <c r="BA301" i="3"/>
  <c r="CC301" i="3"/>
  <c r="DF301" i="3"/>
  <c r="FJ301" i="3"/>
  <c r="HN301" i="3"/>
  <c r="HZ301" i="3"/>
  <c r="HO301" i="3"/>
  <c r="I301" i="3"/>
  <c r="AM301" i="3"/>
  <c r="BO301" i="3"/>
  <c r="EV301" i="3"/>
  <c r="FX301" i="3"/>
  <c r="GL301" i="3"/>
  <c r="GZ301" i="3"/>
  <c r="CR301" i="3"/>
  <c r="DT301" i="3"/>
  <c r="GM301" i="3"/>
  <c r="HA301" i="3"/>
  <c r="GM9" i="3"/>
  <c r="HN9" i="3"/>
  <c r="HL301" i="3"/>
  <c r="GX301" i="3"/>
  <c r="GJ301" i="3"/>
  <c r="FH301" i="3"/>
  <c r="ET301" i="3"/>
  <c r="EF301" i="3"/>
  <c r="DR301" i="3"/>
  <c r="DD301" i="3"/>
  <c r="CP301" i="3"/>
  <c r="CA301" i="3"/>
  <c r="BM301" i="3"/>
  <c r="AY301" i="3"/>
  <c r="AK301" i="3"/>
  <c r="W301" i="3"/>
  <c r="HO9" i="3"/>
  <c r="HM301" i="3"/>
  <c r="GY301" i="3"/>
  <c r="GK301" i="3"/>
  <c r="FX9" i="3"/>
  <c r="GZ9" i="3"/>
  <c r="HZ9" i="3"/>
  <c r="FY9" i="3"/>
  <c r="HA9" i="3"/>
  <c r="IH36" i="3"/>
  <c r="IH341" i="3"/>
  <c r="IH376" i="3"/>
  <c r="GL9" i="3"/>
  <c r="HO68" i="3"/>
  <c r="HO67" i="3" s="1"/>
  <c r="HM67" i="3"/>
  <c r="BO10" i="3"/>
  <c r="BO9" i="3" s="1"/>
  <c r="BM9" i="3"/>
  <c r="BO68" i="3"/>
  <c r="BO67" i="3" s="1"/>
  <c r="BM67" i="3"/>
  <c r="CR10" i="3"/>
  <c r="CR9" i="3" s="1"/>
  <c r="CP9" i="3"/>
  <c r="CR68" i="3"/>
  <c r="CR67" i="3" s="1"/>
  <c r="CP67" i="3"/>
  <c r="DT10" i="3"/>
  <c r="DT9" i="3" s="1"/>
  <c r="DR9" i="3"/>
  <c r="DT68" i="3"/>
  <c r="DT67" i="3" s="1"/>
  <c r="DR67" i="3"/>
  <c r="EV10" i="3"/>
  <c r="EV9" i="3" s="1"/>
  <c r="ET9" i="3"/>
  <c r="EV68" i="3"/>
  <c r="EV67" i="3" s="1"/>
  <c r="ET67" i="3"/>
  <c r="FX68" i="3"/>
  <c r="FX67" i="3" s="1"/>
  <c r="GL68" i="3"/>
  <c r="GL67" i="3" s="1"/>
  <c r="GJ67" i="3"/>
  <c r="GZ68" i="3"/>
  <c r="GZ67" i="3" s="1"/>
  <c r="GX67" i="3"/>
  <c r="IB68" i="3"/>
  <c r="HZ67" i="3"/>
  <c r="II289" i="3"/>
  <c r="II341" i="3"/>
  <c r="II362" i="3"/>
  <c r="AM10" i="3"/>
  <c r="AM9" i="3" s="1"/>
  <c r="AK9" i="3"/>
  <c r="AM68" i="3"/>
  <c r="AM67" i="3" s="1"/>
  <c r="AK67" i="3"/>
  <c r="FY68" i="3"/>
  <c r="FY67" i="3" s="1"/>
  <c r="GM68" i="3"/>
  <c r="GM67" i="3" s="1"/>
  <c r="GK67" i="3"/>
  <c r="HA68" i="3"/>
  <c r="HA67" i="3" s="1"/>
  <c r="GY67" i="3"/>
  <c r="IC68" i="3"/>
  <c r="IA67" i="3"/>
  <c r="IH124" i="3"/>
  <c r="IH182" i="3"/>
  <c r="IH224" i="3"/>
  <c r="HM9" i="3"/>
  <c r="GY9" i="3"/>
  <c r="GK9" i="3"/>
  <c r="FW9" i="3"/>
  <c r="FW382" i="3" s="1"/>
  <c r="Y10" i="3"/>
  <c r="Y9" i="3" s="1"/>
  <c r="W9" i="3"/>
  <c r="Y68" i="3"/>
  <c r="Y67" i="3" s="1"/>
  <c r="W67" i="3"/>
  <c r="BA10" i="3"/>
  <c r="BA9" i="3" s="1"/>
  <c r="AY9" i="3"/>
  <c r="BA68" i="3"/>
  <c r="BA67" i="3" s="1"/>
  <c r="AY67" i="3"/>
  <c r="CC10" i="3"/>
  <c r="CC9" i="3" s="1"/>
  <c r="CA9" i="3"/>
  <c r="CC68" i="3"/>
  <c r="CC67" i="3" s="1"/>
  <c r="CA67" i="3"/>
  <c r="DF10" i="3"/>
  <c r="DF9" i="3" s="1"/>
  <c r="DD9" i="3"/>
  <c r="DF68" i="3"/>
  <c r="DF67" i="3" s="1"/>
  <c r="DD67" i="3"/>
  <c r="EH10" i="3"/>
  <c r="EH9" i="3" s="1"/>
  <c r="EF9" i="3"/>
  <c r="EH68" i="3"/>
  <c r="EH67" i="3" s="1"/>
  <c r="EF67" i="3"/>
  <c r="FJ10" i="3"/>
  <c r="FJ9" i="3" s="1"/>
  <c r="FH9" i="3"/>
  <c r="FJ68" i="3"/>
  <c r="FJ67" i="3" s="1"/>
  <c r="FH67" i="3"/>
  <c r="HN68" i="3"/>
  <c r="HN67" i="3" s="1"/>
  <c r="HL67" i="3"/>
  <c r="HL9" i="3"/>
  <c r="GX9" i="3"/>
  <c r="GJ9" i="3"/>
  <c r="FV9" i="3"/>
  <c r="FV382" i="3" s="1"/>
  <c r="K108" i="3"/>
  <c r="JD108" i="3" s="1"/>
  <c r="K175" i="3"/>
  <c r="K321" i="3"/>
  <c r="JD321" i="3" s="1"/>
  <c r="IB10" i="3"/>
  <c r="IB37" i="3"/>
  <c r="IJ37" i="3" s="1"/>
  <c r="HZ36" i="3"/>
  <c r="IB36" i="3" s="1"/>
  <c r="IJ36" i="3" s="1"/>
  <c r="IB52" i="3"/>
  <c r="IJ52" i="3" s="1"/>
  <c r="HZ51" i="3"/>
  <c r="IB51" i="3" s="1"/>
  <c r="IJ51" i="3" s="1"/>
  <c r="IB162" i="3"/>
  <c r="IJ162" i="3" s="1"/>
  <c r="HZ124" i="3"/>
  <c r="IB124" i="3" s="1"/>
  <c r="IJ124" i="3" s="1"/>
  <c r="IB175" i="3"/>
  <c r="IJ175" i="3" s="1"/>
  <c r="HZ167" i="3"/>
  <c r="IB167" i="3" s="1"/>
  <c r="IJ167" i="3" s="1"/>
  <c r="IB202" i="3"/>
  <c r="IJ202" i="3" s="1"/>
  <c r="HZ182" i="3"/>
  <c r="IB182" i="3" s="1"/>
  <c r="IJ182" i="3" s="1"/>
  <c r="IB225" i="3"/>
  <c r="IJ225" i="3" s="1"/>
  <c r="HZ224" i="3"/>
  <c r="IB224" i="3" s="1"/>
  <c r="IJ224" i="3" s="1"/>
  <c r="IB302" i="3"/>
  <c r="IB342" i="3"/>
  <c r="IJ342" i="3" s="1"/>
  <c r="HZ341" i="3"/>
  <c r="IB341" i="3" s="1"/>
  <c r="IJ341" i="3" s="1"/>
  <c r="IB363" i="3"/>
  <c r="IJ363" i="3" s="1"/>
  <c r="HZ362" i="3"/>
  <c r="IB362" i="3" s="1"/>
  <c r="IJ362" i="3" s="1"/>
  <c r="K98" i="3"/>
  <c r="JD98" i="3" s="1"/>
  <c r="K257" i="3"/>
  <c r="JD257" i="3" s="1"/>
  <c r="K302" i="3"/>
  <c r="K342" i="3"/>
  <c r="IC37" i="3"/>
  <c r="IK37" i="3" s="1"/>
  <c r="IA36" i="3"/>
  <c r="IC36" i="3" s="1"/>
  <c r="IK36" i="3" s="1"/>
  <c r="IC52" i="3"/>
  <c r="IK52" i="3" s="1"/>
  <c r="IA51" i="3"/>
  <c r="IC51" i="3" s="1"/>
  <c r="IK51" i="3" s="1"/>
  <c r="IC162" i="3"/>
  <c r="IK162" i="3" s="1"/>
  <c r="IA124" i="3"/>
  <c r="IC124" i="3" s="1"/>
  <c r="IK124" i="3" s="1"/>
  <c r="IC175" i="3"/>
  <c r="IK175" i="3" s="1"/>
  <c r="IA167" i="3"/>
  <c r="IC167" i="3" s="1"/>
  <c r="IK167" i="3" s="1"/>
  <c r="IC202" i="3"/>
  <c r="IK202" i="3" s="1"/>
  <c r="IA182" i="3"/>
  <c r="IC182" i="3" s="1"/>
  <c r="IK182" i="3" s="1"/>
  <c r="IC225" i="3"/>
  <c r="IK225" i="3" s="1"/>
  <c r="IA224" i="3"/>
  <c r="IC224" i="3" s="1"/>
  <c r="IK224" i="3" s="1"/>
  <c r="IC302" i="3"/>
  <c r="IC342" i="3"/>
  <c r="IK342" i="3" s="1"/>
  <c r="IA341" i="3"/>
  <c r="IC341" i="3" s="1"/>
  <c r="IK341" i="3" s="1"/>
  <c r="IC363" i="3"/>
  <c r="IK363" i="3" s="1"/>
  <c r="IA362" i="3"/>
  <c r="IC362" i="3" s="1"/>
  <c r="IK362" i="3" s="1"/>
  <c r="K31" i="3"/>
  <c r="K22" i="3"/>
  <c r="K88" i="3"/>
  <c r="JD88" i="3" s="1"/>
  <c r="K162" i="3"/>
  <c r="K225" i="3"/>
  <c r="JD225" i="3" s="1"/>
  <c r="K363" i="3"/>
  <c r="JD363" i="3" s="1"/>
  <c r="DD231" i="3"/>
  <c r="DF231" i="3" s="1"/>
  <c r="DF232" i="3"/>
  <c r="IB31" i="3"/>
  <c r="IJ31" i="3" s="1"/>
  <c r="HZ26" i="3"/>
  <c r="IB26" i="3" s="1"/>
  <c r="IJ26" i="3" s="1"/>
  <c r="IB43" i="3"/>
  <c r="IJ43" i="3" s="1"/>
  <c r="HZ42" i="3"/>
  <c r="IB42" i="3" s="1"/>
  <c r="IJ42" i="3" s="1"/>
  <c r="IB58" i="3"/>
  <c r="IJ58" i="3" s="1"/>
  <c r="HZ57" i="3"/>
  <c r="IB57" i="3" s="1"/>
  <c r="IJ57" i="3" s="1"/>
  <c r="IB114" i="3"/>
  <c r="IJ114" i="3" s="1"/>
  <c r="HZ113" i="3"/>
  <c r="IB113" i="3" s="1"/>
  <c r="IJ113" i="3" s="1"/>
  <c r="IB209" i="3"/>
  <c r="IJ209" i="3" s="1"/>
  <c r="HZ208" i="3"/>
  <c r="IB208" i="3" s="1"/>
  <c r="IJ208" i="3" s="1"/>
  <c r="IB232" i="3"/>
  <c r="IJ232" i="3" s="1"/>
  <c r="HZ231" i="3"/>
  <c r="IB231" i="3" s="1"/>
  <c r="IJ231" i="3" s="1"/>
  <c r="IB295" i="3"/>
  <c r="IJ295" i="3" s="1"/>
  <c r="HZ289" i="3"/>
  <c r="IB289" i="3" s="1"/>
  <c r="IJ289" i="3" s="1"/>
  <c r="IB377" i="3"/>
  <c r="IJ377" i="3" s="1"/>
  <c r="HZ376" i="3"/>
  <c r="IB376" i="3" s="1"/>
  <c r="IJ376" i="3" s="1"/>
  <c r="K58" i="3"/>
  <c r="JD58" i="3" s="1"/>
  <c r="K119" i="3"/>
  <c r="JD119" i="3" s="1"/>
  <c r="K202" i="3"/>
  <c r="JD202" i="3" s="1"/>
  <c r="K247" i="3"/>
  <c r="JD247" i="3" s="1"/>
  <c r="K267" i="3"/>
  <c r="JD267" i="3" s="1"/>
  <c r="K332" i="3"/>
  <c r="JD332" i="3" s="1"/>
  <c r="IC31" i="3"/>
  <c r="IK31" i="3" s="1"/>
  <c r="IA26" i="3"/>
  <c r="IC26" i="3" s="1"/>
  <c r="IK26" i="3" s="1"/>
  <c r="IC43" i="3"/>
  <c r="IK43" i="3" s="1"/>
  <c r="IA42" i="3"/>
  <c r="IC42" i="3" s="1"/>
  <c r="IK42" i="3" s="1"/>
  <c r="IC58" i="3"/>
  <c r="IK58" i="3" s="1"/>
  <c r="IA57" i="3"/>
  <c r="IC57" i="3" s="1"/>
  <c r="IK57" i="3" s="1"/>
  <c r="IC114" i="3"/>
  <c r="IK114" i="3" s="1"/>
  <c r="IA113" i="3"/>
  <c r="IC113" i="3" s="1"/>
  <c r="IK113" i="3" s="1"/>
  <c r="IC209" i="3"/>
  <c r="IK209" i="3" s="1"/>
  <c r="IA208" i="3"/>
  <c r="IC208" i="3" s="1"/>
  <c r="IK208" i="3" s="1"/>
  <c r="IC232" i="3"/>
  <c r="IK232" i="3" s="1"/>
  <c r="IA231" i="3"/>
  <c r="IC231" i="3" s="1"/>
  <c r="IK231" i="3" s="1"/>
  <c r="IC295" i="3"/>
  <c r="IK295" i="3" s="1"/>
  <c r="IA289" i="3"/>
  <c r="IC289" i="3" s="1"/>
  <c r="IK289" i="3" s="1"/>
  <c r="IC377" i="3"/>
  <c r="IK377" i="3" s="1"/>
  <c r="IA376" i="3"/>
  <c r="IC376" i="3" s="1"/>
  <c r="IK376" i="3" s="1"/>
  <c r="K43" i="3"/>
  <c r="JD43" i="3" s="1"/>
  <c r="K21" i="7"/>
  <c r="IH51" i="3"/>
  <c r="II36" i="3"/>
  <c r="II51" i="3"/>
  <c r="II124" i="3"/>
  <c r="II182" i="3"/>
  <c r="II224" i="3"/>
  <c r="II376" i="3"/>
  <c r="IH26" i="3"/>
  <c r="IH42" i="3"/>
  <c r="IH57" i="3"/>
  <c r="IH113" i="3"/>
  <c r="IH167" i="3"/>
  <c r="IH208" i="3"/>
  <c r="IH289" i="3"/>
  <c r="IH362" i="3"/>
  <c r="IC108" i="3"/>
  <c r="IK108" i="3" s="1"/>
  <c r="FY231" i="3"/>
  <c r="GK231" i="3"/>
  <c r="GM231" i="3" s="1"/>
  <c r="GY231" i="3"/>
  <c r="HA231" i="3" s="1"/>
  <c r="EF231" i="3"/>
  <c r="EH231" i="3" s="1"/>
  <c r="W231" i="3"/>
  <c r="Y231" i="3" s="1"/>
  <c r="AY231" i="3"/>
  <c r="BA231" i="3" s="1"/>
  <c r="CA231" i="3"/>
  <c r="CC231" i="3" s="1"/>
  <c r="FH231" i="3"/>
  <c r="FJ231" i="3" s="1"/>
  <c r="HL231" i="3"/>
  <c r="HN231" i="3" s="1"/>
  <c r="AK231" i="3"/>
  <c r="AM231" i="3" s="1"/>
  <c r="BM231" i="3"/>
  <c r="BO231" i="3" s="1"/>
  <c r="CP231" i="3"/>
  <c r="CR231" i="3" s="1"/>
  <c r="DR231" i="3"/>
  <c r="DT231" i="3" s="1"/>
  <c r="ET231" i="3"/>
  <c r="EV231" i="3" s="1"/>
  <c r="FX231" i="3"/>
  <c r="GJ231" i="3"/>
  <c r="GL231" i="3" s="1"/>
  <c r="GX231" i="3"/>
  <c r="GZ231" i="3" s="1"/>
  <c r="IJ282" i="3"/>
  <c r="IJ337" i="3"/>
  <c r="IK282" i="3"/>
  <c r="IK337" i="3"/>
  <c r="I231" i="3"/>
  <c r="I26" i="3"/>
  <c r="I67" i="3"/>
  <c r="JK337" i="3"/>
  <c r="M76" i="6" s="1"/>
  <c r="JK282" i="3"/>
  <c r="M66" i="6" s="1"/>
  <c r="JJ282" i="3"/>
  <c r="L66" i="6" s="1"/>
  <c r="JJ337" i="3"/>
  <c r="L76" i="6" s="1"/>
  <c r="AZ377" i="3"/>
  <c r="BB377" i="3" s="1"/>
  <c r="BN337" i="3"/>
  <c r="BP337" i="3" s="1"/>
  <c r="BX337" i="3" s="1"/>
  <c r="IA321" i="3"/>
  <c r="IC321" i="3" s="1"/>
  <c r="IK321" i="3" s="1"/>
  <c r="FY302" i="3"/>
  <c r="CQ277" i="3"/>
  <c r="CS277" i="3" s="1"/>
  <c r="CB272" i="3"/>
  <c r="CD272" i="3" s="1"/>
  <c r="AZ267" i="3"/>
  <c r="BB267" i="3" s="1"/>
  <c r="AZ257" i="3"/>
  <c r="BB257" i="3" s="1"/>
  <c r="DS257" i="3"/>
  <c r="DU257" i="3" s="1"/>
  <c r="HM247" i="3"/>
  <c r="HO247" i="3" s="1"/>
  <c r="DE237" i="3"/>
  <c r="DG237" i="3" s="1"/>
  <c r="AL237" i="3"/>
  <c r="AN237" i="3" s="1"/>
  <c r="AL225" i="3"/>
  <c r="AN225" i="3" s="1"/>
  <c r="CB214" i="3"/>
  <c r="CD214" i="3" s="1"/>
  <c r="FI209" i="3"/>
  <c r="FK209" i="3" s="1"/>
  <c r="DD183" i="3"/>
  <c r="DF183" i="3" s="1"/>
  <c r="BN183" i="3"/>
  <c r="BP183" i="3" s="1"/>
  <c r="FI175" i="3"/>
  <c r="FK175" i="3" s="1"/>
  <c r="X175" i="3"/>
  <c r="Z175" i="3" s="1"/>
  <c r="CQ175" i="3"/>
  <c r="CS175" i="3" s="1"/>
  <c r="EU162" i="3"/>
  <c r="EW162" i="3" s="1"/>
  <c r="CB125" i="3"/>
  <c r="CD125" i="3" s="1"/>
  <c r="DE119" i="3"/>
  <c r="DG119" i="3" s="1"/>
  <c r="X108" i="3"/>
  <c r="Z108" i="3" s="1"/>
  <c r="DS103" i="3"/>
  <c r="DU103" i="3" s="1"/>
  <c r="EU68" i="3"/>
  <c r="EW68" i="3" s="1"/>
  <c r="JD232" i="3" l="1"/>
  <c r="IH382" i="3"/>
  <c r="HZ382" i="3"/>
  <c r="II382" i="3"/>
  <c r="JD162" i="3"/>
  <c r="JD302" i="3"/>
  <c r="JB67" i="3"/>
  <c r="JD342" i="3"/>
  <c r="JD31" i="3"/>
  <c r="JD175" i="3"/>
  <c r="JD377" i="3"/>
  <c r="JD183" i="3"/>
  <c r="JD37" i="3"/>
  <c r="K9" i="3"/>
  <c r="JD22" i="3"/>
  <c r="JD295" i="3"/>
  <c r="JD209" i="3"/>
  <c r="JD114" i="3"/>
  <c r="JD52" i="3"/>
  <c r="JD68" i="3"/>
  <c r="JD10" i="3"/>
  <c r="JL10" i="3" s="1"/>
  <c r="S337" i="3"/>
  <c r="JD337" i="3"/>
  <c r="F76" i="6" s="1"/>
  <c r="S282" i="3"/>
  <c r="JD282" i="3"/>
  <c r="F66" i="6" s="1"/>
  <c r="JB231" i="3"/>
  <c r="JB301" i="3"/>
  <c r="JB183" i="3"/>
  <c r="M21" i="7"/>
  <c r="X302" i="3"/>
  <c r="Z302" i="3" s="1"/>
  <c r="CQ302" i="3"/>
  <c r="CS302" i="3" s="1"/>
  <c r="BN257" i="3"/>
  <c r="BP257" i="3" s="1"/>
  <c r="DE108" i="3"/>
  <c r="DG108" i="3" s="1"/>
  <c r="DS225" i="3"/>
  <c r="DU225" i="3" s="1"/>
  <c r="BN267" i="3"/>
  <c r="BP267" i="3" s="1"/>
  <c r="AZ321" i="3"/>
  <c r="BB321" i="3" s="1"/>
  <c r="J377" i="3"/>
  <c r="EU267" i="3"/>
  <c r="EW267" i="3" s="1"/>
  <c r="EU168" i="3"/>
  <c r="EW168" i="3" s="1"/>
  <c r="FY168" i="3"/>
  <c r="BN225" i="3"/>
  <c r="BP225" i="3" s="1"/>
  <c r="HZ383" i="3"/>
  <c r="GY27" i="3"/>
  <c r="HA27" i="3" s="1"/>
  <c r="J225" i="3"/>
  <c r="AZ247" i="3"/>
  <c r="BB247" i="3" s="1"/>
  <c r="J267" i="3"/>
  <c r="X272" i="3"/>
  <c r="Z272" i="3" s="1"/>
  <c r="BN377" i="3"/>
  <c r="BP377" i="3" s="1"/>
  <c r="AL272" i="3"/>
  <c r="AN272" i="3" s="1"/>
  <c r="FI225" i="3"/>
  <c r="FK225" i="3" s="1"/>
  <c r="EU377" i="3"/>
  <c r="EW377" i="3" s="1"/>
  <c r="K67" i="3"/>
  <c r="J21" i="7"/>
  <c r="FV383" i="3"/>
  <c r="K231" i="3"/>
  <c r="JD231" i="3" s="1"/>
  <c r="K26" i="3"/>
  <c r="IK302" i="3"/>
  <c r="K301" i="3"/>
  <c r="IJ302" i="3"/>
  <c r="IJ301" i="3" s="1"/>
  <c r="IB301" i="3"/>
  <c r="IJ68" i="3"/>
  <c r="IJ67" i="3" s="1"/>
  <c r="IB67" i="3"/>
  <c r="IJ10" i="3"/>
  <c r="IJ9" i="3" s="1"/>
  <c r="IB9" i="3"/>
  <c r="IK68" i="3"/>
  <c r="IK67" i="3" s="1"/>
  <c r="IC67" i="3"/>
  <c r="E21" i="7"/>
  <c r="Y21" i="7" s="1"/>
  <c r="EG10" i="3"/>
  <c r="AZ27" i="3"/>
  <c r="BB27" i="3" s="1"/>
  <c r="X31" i="3"/>
  <c r="Z31" i="3" s="1"/>
  <c r="J10" i="3"/>
  <c r="J31" i="3"/>
  <c r="BN68" i="3"/>
  <c r="EG88" i="3"/>
  <c r="EI88" i="3" s="1"/>
  <c r="DE98" i="3"/>
  <c r="DG98" i="3" s="1"/>
  <c r="AL119" i="3"/>
  <c r="AN119" i="3" s="1"/>
  <c r="BN125" i="3"/>
  <c r="BP125" i="3" s="1"/>
  <c r="BN162" i="3"/>
  <c r="BP162" i="3" s="1"/>
  <c r="FI168" i="3"/>
  <c r="FK168" i="3" s="1"/>
  <c r="AL209" i="3"/>
  <c r="AN209" i="3" s="1"/>
  <c r="CQ219" i="3"/>
  <c r="CS219" i="3" s="1"/>
  <c r="HM237" i="3"/>
  <c r="HO237" i="3" s="1"/>
  <c r="DS10" i="3"/>
  <c r="CQ31" i="3"/>
  <c r="CS31" i="3" s="1"/>
  <c r="DS58" i="3"/>
  <c r="DU58" i="3" s="1"/>
  <c r="X68" i="3"/>
  <c r="DS68" i="3"/>
  <c r="J108" i="3"/>
  <c r="CQ114" i="3"/>
  <c r="CS114" i="3" s="1"/>
  <c r="CB162" i="3"/>
  <c r="BN168" i="3"/>
  <c r="BP168" i="3" s="1"/>
  <c r="EG175" i="3"/>
  <c r="EI175" i="3" s="1"/>
  <c r="DS202" i="3"/>
  <c r="DU202" i="3" s="1"/>
  <c r="X214" i="3"/>
  <c r="Z214" i="3" s="1"/>
  <c r="DS214" i="3"/>
  <c r="DU214" i="3" s="1"/>
  <c r="X237" i="3"/>
  <c r="Z237" i="3" s="1"/>
  <c r="BN247" i="3"/>
  <c r="BP247" i="3" s="1"/>
  <c r="EU247" i="3"/>
  <c r="EW247" i="3" s="1"/>
  <c r="EG272" i="3"/>
  <c r="EI272" i="3" s="1"/>
  <c r="FI272" i="3"/>
  <c r="FK272" i="3" s="1"/>
  <c r="BN321" i="3"/>
  <c r="BP321" i="3" s="1"/>
  <c r="EU321" i="3"/>
  <c r="EW321" i="3" s="1"/>
  <c r="EG337" i="3"/>
  <c r="EI337" i="3" s="1"/>
  <c r="EQ337" i="3" s="1"/>
  <c r="J68" i="3"/>
  <c r="AZ103" i="3"/>
  <c r="BB103" i="3" s="1"/>
  <c r="CB168" i="3"/>
  <c r="AL183" i="3"/>
  <c r="AN183" i="3" s="1"/>
  <c r="J214" i="3"/>
  <c r="EU214" i="3"/>
  <c r="EW214" i="3" s="1"/>
  <c r="CQ225" i="3"/>
  <c r="CS225" i="3" s="1"/>
  <c r="DE225" i="3"/>
  <c r="DG225" i="3" s="1"/>
  <c r="HM232" i="3"/>
  <c r="HM242" i="3"/>
  <c r="HO242" i="3" s="1"/>
  <c r="J247" i="3"/>
  <c r="EG257" i="3"/>
  <c r="EI257" i="3" s="1"/>
  <c r="EG267" i="3"/>
  <c r="EI267" i="3" s="1"/>
  <c r="DS267" i="3"/>
  <c r="DU267" i="3" s="1"/>
  <c r="EG290" i="3"/>
  <c r="EI290" i="3" s="1"/>
  <c r="FI302" i="3"/>
  <c r="DS314" i="3"/>
  <c r="DU314" i="3" s="1"/>
  <c r="J321" i="3"/>
  <c r="FI356" i="3"/>
  <c r="FK356" i="3" s="1"/>
  <c r="EG377" i="3"/>
  <c r="EI377" i="3" s="1"/>
  <c r="DS377" i="3"/>
  <c r="DU377" i="3" s="1"/>
  <c r="EG27" i="3"/>
  <c r="EI27" i="3" s="1"/>
  <c r="X10" i="3"/>
  <c r="CB37" i="3"/>
  <c r="FI125" i="3"/>
  <c r="FK125" i="3" s="1"/>
  <c r="CB209" i="3"/>
  <c r="EG262" i="3"/>
  <c r="EI262" i="3" s="1"/>
  <c r="FI277" i="3"/>
  <c r="FK277" i="3" s="1"/>
  <c r="FI282" i="3"/>
  <c r="FK282" i="3" s="1"/>
  <c r="FS282" i="3" s="1"/>
  <c r="DS332" i="3"/>
  <c r="DU332" i="3" s="1"/>
  <c r="FI68" i="3"/>
  <c r="CB68" i="3"/>
  <c r="X119" i="3"/>
  <c r="Z119" i="3" s="1"/>
  <c r="FI162" i="3"/>
  <c r="FK162" i="3" s="1"/>
  <c r="FI214" i="3"/>
  <c r="FK214" i="3" s="1"/>
  <c r="IA22" i="3"/>
  <c r="IC22" i="3" s="1"/>
  <c r="IK22" i="3" s="1"/>
  <c r="CQ68" i="3"/>
  <c r="BN214" i="3"/>
  <c r="BP214" i="3" s="1"/>
  <c r="CQ214" i="3"/>
  <c r="CS214" i="3" s="1"/>
  <c r="FI237" i="3"/>
  <c r="FK237" i="3" s="1"/>
  <c r="EG247" i="3"/>
  <c r="EI247" i="3" s="1"/>
  <c r="DS247" i="3"/>
  <c r="DU247" i="3" s="1"/>
  <c r="EG252" i="3"/>
  <c r="EI252" i="3" s="1"/>
  <c r="J262" i="3"/>
  <c r="X277" i="3"/>
  <c r="Z277" i="3" s="1"/>
  <c r="CB282" i="3"/>
  <c r="EU295" i="3"/>
  <c r="EW295" i="3" s="1"/>
  <c r="EG321" i="3"/>
  <c r="EI321" i="3" s="1"/>
  <c r="DS321" i="3"/>
  <c r="DU321" i="3" s="1"/>
  <c r="EG327" i="3"/>
  <c r="EI327" i="3" s="1"/>
  <c r="EU342" i="3"/>
  <c r="EW342" i="3" s="1"/>
  <c r="DS363" i="3"/>
  <c r="DU363" i="3" s="1"/>
  <c r="DS22" i="3"/>
  <c r="DU22" i="3" s="1"/>
  <c r="BN98" i="3"/>
  <c r="BP98" i="3" s="1"/>
  <c r="FI10" i="3"/>
  <c r="EU10" i="3"/>
  <c r="CB10" i="3"/>
  <c r="BN10" i="3"/>
  <c r="CQ10" i="3"/>
  <c r="AZ22" i="3"/>
  <c r="BB22" i="3" s="1"/>
  <c r="J27" i="3"/>
  <c r="FI22" i="3"/>
  <c r="FK22" i="3" s="1"/>
  <c r="EU22" i="3"/>
  <c r="EW22" i="3" s="1"/>
  <c r="CB22" i="3"/>
  <c r="BN22" i="3"/>
  <c r="BP22" i="3" s="1"/>
  <c r="CQ22" i="3"/>
  <c r="CS22" i="3" s="1"/>
  <c r="AL37" i="3"/>
  <c r="AN37" i="3" s="1"/>
  <c r="X37" i="3"/>
  <c r="Z37" i="3" s="1"/>
  <c r="EU37" i="3"/>
  <c r="EW37" i="3" s="1"/>
  <c r="J37" i="3"/>
  <c r="EG37" i="3"/>
  <c r="EI37" i="3" s="1"/>
  <c r="AL43" i="3"/>
  <c r="AN43" i="3" s="1"/>
  <c r="EG43" i="3"/>
  <c r="EI43" i="3" s="1"/>
  <c r="FI98" i="3"/>
  <c r="FK98" i="3" s="1"/>
  <c r="AL98" i="3"/>
  <c r="AN98" i="3" s="1"/>
  <c r="DS98" i="3"/>
  <c r="DU98" i="3" s="1"/>
  <c r="X98" i="3"/>
  <c r="Z98" i="3" s="1"/>
  <c r="X22" i="3"/>
  <c r="Z22" i="3" s="1"/>
  <c r="FI27" i="3"/>
  <c r="FK27" i="3" s="1"/>
  <c r="EU27" i="3"/>
  <c r="EW27" i="3" s="1"/>
  <c r="CB27" i="3"/>
  <c r="BN27" i="3"/>
  <c r="BP27" i="3" s="1"/>
  <c r="CQ27" i="3"/>
  <c r="CS27" i="3" s="1"/>
  <c r="DS93" i="3"/>
  <c r="DU93" i="3" s="1"/>
  <c r="FI93" i="3"/>
  <c r="FK93" i="3" s="1"/>
  <c r="FI103" i="3"/>
  <c r="FK103" i="3" s="1"/>
  <c r="CB103" i="3"/>
  <c r="CQ103" i="3"/>
  <c r="CS103" i="3" s="1"/>
  <c r="X103" i="3"/>
  <c r="Z103" i="3" s="1"/>
  <c r="EU103" i="3"/>
  <c r="EW103" i="3" s="1"/>
  <c r="BN103" i="3"/>
  <c r="BP103" i="3" s="1"/>
  <c r="EG103" i="3"/>
  <c r="EI103" i="3" s="1"/>
  <c r="AZ10" i="3"/>
  <c r="IA10" i="3"/>
  <c r="J22" i="3"/>
  <c r="EG22" i="3"/>
  <c r="EI22" i="3" s="1"/>
  <c r="X27" i="3"/>
  <c r="Z27" i="3" s="1"/>
  <c r="DS27" i="3"/>
  <c r="DU27" i="3" s="1"/>
  <c r="FI31" i="3"/>
  <c r="FK31" i="3" s="1"/>
  <c r="AZ31" i="3"/>
  <c r="BB31" i="3" s="1"/>
  <c r="EU31" i="3"/>
  <c r="EW31" i="3" s="1"/>
  <c r="CB31" i="3"/>
  <c r="BN31" i="3"/>
  <c r="BP31" i="3" s="1"/>
  <c r="EG31" i="3"/>
  <c r="EI31" i="3" s="1"/>
  <c r="DS31" i="3"/>
  <c r="DU31" i="3" s="1"/>
  <c r="CQ37" i="3"/>
  <c r="CS37" i="3" s="1"/>
  <c r="AL52" i="3"/>
  <c r="AN52" i="3" s="1"/>
  <c r="DS52" i="3"/>
  <c r="DU52" i="3" s="1"/>
  <c r="BN93" i="3"/>
  <c r="BP93" i="3" s="1"/>
  <c r="CB98" i="3"/>
  <c r="J103" i="3"/>
  <c r="EG108" i="3"/>
  <c r="EI108" i="3" s="1"/>
  <c r="BN114" i="3"/>
  <c r="BP114" i="3" s="1"/>
  <c r="DE114" i="3"/>
  <c r="DG114" i="3" s="1"/>
  <c r="DS119" i="3"/>
  <c r="DU119" i="3" s="1"/>
  <c r="X125" i="3"/>
  <c r="Z125" i="3" s="1"/>
  <c r="GK125" i="3"/>
  <c r="GM125" i="3" s="1"/>
  <c r="CQ162" i="3"/>
  <c r="CS162" i="3" s="1"/>
  <c r="BN202" i="3"/>
  <c r="BP202" i="3" s="1"/>
  <c r="AL232" i="3"/>
  <c r="AZ68" i="3"/>
  <c r="EG68" i="3"/>
  <c r="AL108" i="3"/>
  <c r="AN108" i="3" s="1"/>
  <c r="FI108" i="3"/>
  <c r="FK108" i="3" s="1"/>
  <c r="J114" i="3"/>
  <c r="DS114" i="3"/>
  <c r="DU114" i="3" s="1"/>
  <c r="J125" i="3"/>
  <c r="DS125" i="3"/>
  <c r="DU125" i="3" s="1"/>
  <c r="J162" i="3"/>
  <c r="DS162" i="3"/>
  <c r="DU162" i="3" s="1"/>
  <c r="J168" i="3"/>
  <c r="DS168" i="3"/>
  <c r="DU168" i="3" s="1"/>
  <c r="DE183" i="3"/>
  <c r="DG183" i="3" s="1"/>
  <c r="CQ202" i="3"/>
  <c r="CS202" i="3" s="1"/>
  <c r="BN209" i="3"/>
  <c r="BP209" i="3" s="1"/>
  <c r="DE209" i="3"/>
  <c r="DG209" i="3" s="1"/>
  <c r="AZ214" i="3"/>
  <c r="BB214" i="3" s="1"/>
  <c r="EG214" i="3"/>
  <c r="EI214" i="3" s="1"/>
  <c r="X219" i="3"/>
  <c r="Z219" i="3" s="1"/>
  <c r="DE219" i="3"/>
  <c r="DG219" i="3" s="1"/>
  <c r="DE232" i="3"/>
  <c r="DS237" i="3"/>
  <c r="DU237" i="3" s="1"/>
  <c r="J242" i="3"/>
  <c r="CQ247" i="3"/>
  <c r="CS247" i="3" s="1"/>
  <c r="AZ252" i="3"/>
  <c r="BB252" i="3" s="1"/>
  <c r="HM252" i="3"/>
  <c r="HO252" i="3" s="1"/>
  <c r="J257" i="3"/>
  <c r="EU257" i="3"/>
  <c r="EW257" i="3" s="1"/>
  <c r="BN262" i="3"/>
  <c r="BP262" i="3" s="1"/>
  <c r="DS262" i="3"/>
  <c r="DU262" i="3" s="1"/>
  <c r="CQ267" i="3"/>
  <c r="CS267" i="3" s="1"/>
  <c r="BN277" i="3"/>
  <c r="BP277" i="3" s="1"/>
  <c r="CB277" i="3"/>
  <c r="EU277" i="3"/>
  <c r="EW277" i="3" s="1"/>
  <c r="AL282" i="3"/>
  <c r="AN282" i="3" s="1"/>
  <c r="AV282" i="3" s="1"/>
  <c r="AZ290" i="3"/>
  <c r="BB290" i="3" s="1"/>
  <c r="BN302" i="3"/>
  <c r="CB302" i="3"/>
  <c r="EU302" i="3"/>
  <c r="CQ321" i="3"/>
  <c r="CS321" i="3" s="1"/>
  <c r="AZ327" i="3"/>
  <c r="BB327" i="3" s="1"/>
  <c r="IA327" i="3"/>
  <c r="IC327" i="3" s="1"/>
  <c r="IK327" i="3" s="1"/>
  <c r="AZ337" i="3"/>
  <c r="BB337" i="3" s="1"/>
  <c r="BJ337" i="3" s="1"/>
  <c r="BN356" i="3"/>
  <c r="BP356" i="3" s="1"/>
  <c r="CB356" i="3"/>
  <c r="EU356" i="3"/>
  <c r="EW356" i="3" s="1"/>
  <c r="CQ377" i="3"/>
  <c r="CS377" i="3" s="1"/>
  <c r="CQ108" i="3"/>
  <c r="CS108" i="3" s="1"/>
  <c r="AL114" i="3"/>
  <c r="AN114" i="3" s="1"/>
  <c r="FI114" i="3"/>
  <c r="FK114" i="3" s="1"/>
  <c r="AZ125" i="3"/>
  <c r="BB125" i="3" s="1"/>
  <c r="EG125" i="3"/>
  <c r="EI125" i="3" s="1"/>
  <c r="AZ162" i="3"/>
  <c r="BB162" i="3" s="1"/>
  <c r="EG162" i="3"/>
  <c r="EI162" i="3" s="1"/>
  <c r="AZ168" i="3"/>
  <c r="BB168" i="3" s="1"/>
  <c r="EG168" i="3"/>
  <c r="EI168" i="3" s="1"/>
  <c r="EU183" i="3"/>
  <c r="EW183" i="3" s="1"/>
  <c r="FI202" i="3"/>
  <c r="FK202" i="3" s="1"/>
  <c r="X209" i="3"/>
  <c r="Z209" i="3" s="1"/>
  <c r="DS209" i="3"/>
  <c r="DU209" i="3" s="1"/>
  <c r="J219" i="3"/>
  <c r="EG219" i="3"/>
  <c r="EI219" i="3" s="1"/>
  <c r="DS232" i="3"/>
  <c r="AZ242" i="3"/>
  <c r="BB242" i="3" s="1"/>
  <c r="CQ252" i="3"/>
  <c r="CS252" i="3" s="1"/>
  <c r="HM257" i="3"/>
  <c r="HO257" i="3" s="1"/>
  <c r="EU262" i="3"/>
  <c r="EW262" i="3" s="1"/>
  <c r="CQ290" i="3"/>
  <c r="CS290" i="3" s="1"/>
  <c r="CQ327" i="3"/>
  <c r="CS327" i="3" s="1"/>
  <c r="CQ337" i="3"/>
  <c r="CS337" i="3" s="1"/>
  <c r="DA337" i="3" s="1"/>
  <c r="X356" i="3"/>
  <c r="Z356" i="3" s="1"/>
  <c r="CQ356" i="3"/>
  <c r="CS356" i="3" s="1"/>
  <c r="EU125" i="3"/>
  <c r="EW125" i="3" s="1"/>
  <c r="AL219" i="3"/>
  <c r="AN219" i="3" s="1"/>
  <c r="FI219" i="3"/>
  <c r="FK219" i="3" s="1"/>
  <c r="X232" i="3"/>
  <c r="BN252" i="3"/>
  <c r="BP252" i="3" s="1"/>
  <c r="DS252" i="3"/>
  <c r="DU252" i="3" s="1"/>
  <c r="CQ257" i="3"/>
  <c r="CS257" i="3" s="1"/>
  <c r="AZ262" i="3"/>
  <c r="BB262" i="3" s="1"/>
  <c r="HM262" i="3"/>
  <c r="HO262" i="3" s="1"/>
  <c r="J277" i="3"/>
  <c r="DS277" i="3"/>
  <c r="DU277" i="3" s="1"/>
  <c r="EG282" i="3"/>
  <c r="EI282" i="3" s="1"/>
  <c r="EQ282" i="3" s="1"/>
  <c r="BN290" i="3"/>
  <c r="BP290" i="3" s="1"/>
  <c r="DS290" i="3"/>
  <c r="DU290" i="3" s="1"/>
  <c r="J302" i="3"/>
  <c r="DS302" i="3"/>
  <c r="BN327" i="3"/>
  <c r="BP327" i="3" s="1"/>
  <c r="DS327" i="3"/>
  <c r="DU327" i="3" s="1"/>
  <c r="DS337" i="3"/>
  <c r="DU337" i="3" s="1"/>
  <c r="EC337" i="3" s="1"/>
  <c r="J356" i="3"/>
  <c r="DS356" i="3"/>
  <c r="DU356" i="3" s="1"/>
  <c r="CQ125" i="3"/>
  <c r="CS125" i="3" s="1"/>
  <c r="X162" i="3"/>
  <c r="Z162" i="3" s="1"/>
  <c r="GK162" i="3"/>
  <c r="GM162" i="3" s="1"/>
  <c r="X168" i="3"/>
  <c r="Z168" i="3" s="1"/>
  <c r="CQ168" i="3"/>
  <c r="CS168" i="3" s="1"/>
  <c r="CQ183" i="3"/>
  <c r="CS183" i="3" s="1"/>
  <c r="J252" i="3"/>
  <c r="EU252" i="3"/>
  <c r="EW252" i="3" s="1"/>
  <c r="CQ262" i="3"/>
  <c r="CS262" i="3" s="1"/>
  <c r="AZ277" i="3"/>
  <c r="BB277" i="3" s="1"/>
  <c r="EG277" i="3"/>
  <c r="EI277" i="3" s="1"/>
  <c r="X282" i="3"/>
  <c r="Z282" i="3" s="1"/>
  <c r="AH282" i="3" s="1"/>
  <c r="J290" i="3"/>
  <c r="EU290" i="3"/>
  <c r="EW290" i="3" s="1"/>
  <c r="AZ302" i="3"/>
  <c r="EG302" i="3"/>
  <c r="J327" i="3"/>
  <c r="EU327" i="3"/>
  <c r="EW327" i="3" s="1"/>
  <c r="J337" i="3"/>
  <c r="EU337" i="3"/>
  <c r="EW337" i="3" s="1"/>
  <c r="FE337" i="3" s="1"/>
  <c r="AZ356" i="3"/>
  <c r="BB356" i="3" s="1"/>
  <c r="EG356" i="3"/>
  <c r="EI356" i="3" s="1"/>
  <c r="DS43" i="3"/>
  <c r="DU43" i="3" s="1"/>
  <c r="AZ43" i="3"/>
  <c r="BB43" i="3" s="1"/>
  <c r="BN43" i="3"/>
  <c r="BP43" i="3" s="1"/>
  <c r="EG52" i="3"/>
  <c r="EI52" i="3" s="1"/>
  <c r="CB52" i="3"/>
  <c r="X52" i="3"/>
  <c r="Z52" i="3" s="1"/>
  <c r="EU52" i="3"/>
  <c r="EW52" i="3" s="1"/>
  <c r="FI58" i="3"/>
  <c r="FK58" i="3" s="1"/>
  <c r="CQ88" i="3"/>
  <c r="CS88" i="3" s="1"/>
  <c r="DE37" i="3"/>
  <c r="DG37" i="3" s="1"/>
  <c r="FI37" i="3"/>
  <c r="FK37" i="3" s="1"/>
  <c r="X43" i="3"/>
  <c r="Z43" i="3" s="1"/>
  <c r="FI43" i="3"/>
  <c r="FK43" i="3" s="1"/>
  <c r="BN52" i="3"/>
  <c r="BP52" i="3" s="1"/>
  <c r="CQ52" i="3"/>
  <c r="CS52" i="3" s="1"/>
  <c r="FI52" i="3"/>
  <c r="FK52" i="3" s="1"/>
  <c r="X58" i="3"/>
  <c r="Z58" i="3" s="1"/>
  <c r="DE58" i="3"/>
  <c r="DG58" i="3" s="1"/>
  <c r="EU119" i="3"/>
  <c r="EW119" i="3" s="1"/>
  <c r="CQ119" i="3"/>
  <c r="CS119" i="3" s="1"/>
  <c r="J119" i="3"/>
  <c r="AZ119" i="3"/>
  <c r="BB119" i="3" s="1"/>
  <c r="EG119" i="3"/>
  <c r="EI119" i="3" s="1"/>
  <c r="DE175" i="3"/>
  <c r="DG175" i="3" s="1"/>
  <c r="J183" i="3"/>
  <c r="EU232" i="3"/>
  <c r="CQ232" i="3"/>
  <c r="J232" i="3"/>
  <c r="AZ232" i="3"/>
  <c r="EG232" i="3"/>
  <c r="AZ237" i="3"/>
  <c r="BB237" i="3" s="1"/>
  <c r="EG242" i="3"/>
  <c r="EI242" i="3" s="1"/>
  <c r="CB242" i="3"/>
  <c r="X242" i="3"/>
  <c r="Z242" i="3" s="1"/>
  <c r="FI242" i="3"/>
  <c r="FK242" i="3" s="1"/>
  <c r="DE242" i="3"/>
  <c r="DG242" i="3" s="1"/>
  <c r="EU242" i="3"/>
  <c r="EW242" i="3" s="1"/>
  <c r="AL242" i="3"/>
  <c r="AN242" i="3" s="1"/>
  <c r="CQ242" i="3"/>
  <c r="CS242" i="3" s="1"/>
  <c r="AL10" i="3"/>
  <c r="DE10" i="3"/>
  <c r="AL22" i="3"/>
  <c r="AN22" i="3" s="1"/>
  <c r="DE22" i="3"/>
  <c r="DG22" i="3" s="1"/>
  <c r="AL27" i="3"/>
  <c r="AN27" i="3" s="1"/>
  <c r="DE27" i="3"/>
  <c r="DG27" i="3" s="1"/>
  <c r="AL31" i="3"/>
  <c r="AN31" i="3" s="1"/>
  <c r="DE31" i="3"/>
  <c r="DG31" i="3" s="1"/>
  <c r="BN37" i="3"/>
  <c r="BP37" i="3" s="1"/>
  <c r="AZ37" i="3"/>
  <c r="BB37" i="3" s="1"/>
  <c r="DS37" i="3"/>
  <c r="DU37" i="3" s="1"/>
  <c r="J43" i="3"/>
  <c r="DE43" i="3"/>
  <c r="DG43" i="3" s="1"/>
  <c r="J52" i="3"/>
  <c r="DE52" i="3"/>
  <c r="DG52" i="3" s="1"/>
  <c r="AL58" i="3"/>
  <c r="AN58" i="3" s="1"/>
  <c r="AL88" i="3"/>
  <c r="AN88" i="3" s="1"/>
  <c r="AL93" i="3"/>
  <c r="AN93" i="3" s="1"/>
  <c r="EU98" i="3"/>
  <c r="EW98" i="3" s="1"/>
  <c r="CQ98" i="3"/>
  <c r="CS98" i="3" s="1"/>
  <c r="J98" i="3"/>
  <c r="AZ98" i="3"/>
  <c r="BB98" i="3" s="1"/>
  <c r="EG98" i="3"/>
  <c r="EI98" i="3" s="1"/>
  <c r="DS108" i="3"/>
  <c r="DU108" i="3" s="1"/>
  <c r="AZ108" i="3"/>
  <c r="BB108" i="3" s="1"/>
  <c r="BN108" i="3"/>
  <c r="BP108" i="3" s="1"/>
  <c r="CB108" i="3"/>
  <c r="EU108" i="3"/>
  <c r="EW108" i="3" s="1"/>
  <c r="EG114" i="3"/>
  <c r="EI114" i="3" s="1"/>
  <c r="CB114" i="3"/>
  <c r="X114" i="3"/>
  <c r="Z114" i="3" s="1"/>
  <c r="AZ114" i="3"/>
  <c r="BB114" i="3" s="1"/>
  <c r="EU114" i="3"/>
  <c r="EW114" i="3" s="1"/>
  <c r="BN119" i="3"/>
  <c r="BP119" i="3" s="1"/>
  <c r="CB119" i="3"/>
  <c r="FI119" i="3"/>
  <c r="FK119" i="3" s="1"/>
  <c r="AL175" i="3"/>
  <c r="AN175" i="3" s="1"/>
  <c r="AL202" i="3"/>
  <c r="AN202" i="3" s="1"/>
  <c r="EU209" i="3"/>
  <c r="EW209" i="3" s="1"/>
  <c r="CQ209" i="3"/>
  <c r="CS209" i="3" s="1"/>
  <c r="J209" i="3"/>
  <c r="AZ209" i="3"/>
  <c r="BB209" i="3" s="1"/>
  <c r="EG209" i="3"/>
  <c r="EI209" i="3" s="1"/>
  <c r="DS219" i="3"/>
  <c r="DU219" i="3" s="1"/>
  <c r="AZ219" i="3"/>
  <c r="BB219" i="3" s="1"/>
  <c r="BN219" i="3"/>
  <c r="BP219" i="3" s="1"/>
  <c r="CB219" i="3"/>
  <c r="EU219" i="3"/>
  <c r="EW219" i="3" s="1"/>
  <c r="EG225" i="3"/>
  <c r="EI225" i="3" s="1"/>
  <c r="CB225" i="3"/>
  <c r="X225" i="3"/>
  <c r="Z225" i="3" s="1"/>
  <c r="AZ225" i="3"/>
  <c r="BB225" i="3" s="1"/>
  <c r="EU225" i="3"/>
  <c r="EW225" i="3" s="1"/>
  <c r="BN232" i="3"/>
  <c r="CB232" i="3"/>
  <c r="FI232" i="3"/>
  <c r="BN237" i="3"/>
  <c r="BP237" i="3" s="1"/>
  <c r="CB237" i="3"/>
  <c r="BN242" i="3"/>
  <c r="BP242" i="3" s="1"/>
  <c r="DS242" i="3"/>
  <c r="DU242" i="3" s="1"/>
  <c r="EU58" i="3"/>
  <c r="EW58" i="3" s="1"/>
  <c r="CQ58" i="3"/>
  <c r="CS58" i="3" s="1"/>
  <c r="J58" i="3"/>
  <c r="AZ58" i="3"/>
  <c r="BB58" i="3" s="1"/>
  <c r="EG58" i="3"/>
  <c r="EI58" i="3" s="1"/>
  <c r="DS88" i="3"/>
  <c r="DU88" i="3" s="1"/>
  <c r="AZ88" i="3"/>
  <c r="BB88" i="3" s="1"/>
  <c r="BN88" i="3"/>
  <c r="BP88" i="3" s="1"/>
  <c r="CB88" i="3"/>
  <c r="EU88" i="3"/>
  <c r="EW88" i="3" s="1"/>
  <c r="EG93" i="3"/>
  <c r="EI93" i="3" s="1"/>
  <c r="CB93" i="3"/>
  <c r="X93" i="3"/>
  <c r="Z93" i="3" s="1"/>
  <c r="AZ93" i="3"/>
  <c r="BB93" i="3" s="1"/>
  <c r="EU93" i="3"/>
  <c r="EW93" i="3" s="1"/>
  <c r="DS175" i="3"/>
  <c r="DU175" i="3" s="1"/>
  <c r="AZ175" i="3"/>
  <c r="BB175" i="3" s="1"/>
  <c r="BN175" i="3"/>
  <c r="BP175" i="3" s="1"/>
  <c r="CB175" i="3"/>
  <c r="EU175" i="3"/>
  <c r="EW175" i="3" s="1"/>
  <c r="DS183" i="3"/>
  <c r="DU183" i="3" s="1"/>
  <c r="CB183" i="3"/>
  <c r="X183" i="3"/>
  <c r="Z183" i="3" s="1"/>
  <c r="AZ183" i="3"/>
  <c r="BB183" i="3" s="1"/>
  <c r="EG183" i="3"/>
  <c r="EI183" i="3" s="1"/>
  <c r="EG202" i="3"/>
  <c r="EI202" i="3" s="1"/>
  <c r="CB202" i="3"/>
  <c r="X202" i="3"/>
  <c r="Z202" i="3" s="1"/>
  <c r="AZ202" i="3"/>
  <c r="BB202" i="3" s="1"/>
  <c r="EU202" i="3"/>
  <c r="EW202" i="3" s="1"/>
  <c r="EU43" i="3"/>
  <c r="EW43" i="3" s="1"/>
  <c r="BN58" i="3"/>
  <c r="BP58" i="3" s="1"/>
  <c r="FI88" i="3"/>
  <c r="FK88" i="3" s="1"/>
  <c r="CQ93" i="3"/>
  <c r="CS93" i="3" s="1"/>
  <c r="CB43" i="3"/>
  <c r="AZ52" i="3"/>
  <c r="BB52" i="3" s="1"/>
  <c r="CB58" i="3"/>
  <c r="X88" i="3"/>
  <c r="Z88" i="3" s="1"/>
  <c r="CQ43" i="3"/>
  <c r="CS43" i="3" s="1"/>
  <c r="J88" i="3"/>
  <c r="DE88" i="3"/>
  <c r="DG88" i="3" s="1"/>
  <c r="J93" i="3"/>
  <c r="DE93" i="3"/>
  <c r="DG93" i="3" s="1"/>
  <c r="J175" i="3"/>
  <c r="FI183" i="3"/>
  <c r="FK183" i="3" s="1"/>
  <c r="J202" i="3"/>
  <c r="DE202" i="3"/>
  <c r="DG202" i="3" s="1"/>
  <c r="EU237" i="3"/>
  <c r="EW237" i="3" s="1"/>
  <c r="CQ237" i="3"/>
  <c r="CS237" i="3" s="1"/>
  <c r="J237" i="3"/>
  <c r="EG237" i="3"/>
  <c r="EI237" i="3" s="1"/>
  <c r="DE68" i="3"/>
  <c r="AL103" i="3"/>
  <c r="AN103" i="3" s="1"/>
  <c r="DE103" i="3"/>
  <c r="DG103" i="3" s="1"/>
  <c r="DE125" i="3"/>
  <c r="DG125" i="3" s="1"/>
  <c r="AL162" i="3"/>
  <c r="AN162" i="3" s="1"/>
  <c r="DE162" i="3"/>
  <c r="DG162" i="3" s="1"/>
  <c r="DE168" i="3"/>
  <c r="DG168" i="3" s="1"/>
  <c r="AL214" i="3"/>
  <c r="AN214" i="3" s="1"/>
  <c r="DE214" i="3"/>
  <c r="DG214" i="3" s="1"/>
  <c r="EU272" i="3"/>
  <c r="EW272" i="3" s="1"/>
  <c r="CQ272" i="3"/>
  <c r="CS272" i="3" s="1"/>
  <c r="J272" i="3"/>
  <c r="DS272" i="3"/>
  <c r="DU272" i="3" s="1"/>
  <c r="AZ272" i="3"/>
  <c r="BB272" i="3" s="1"/>
  <c r="BN272" i="3"/>
  <c r="BP272" i="3" s="1"/>
  <c r="DE272" i="3"/>
  <c r="DG272" i="3" s="1"/>
  <c r="DS282" i="3"/>
  <c r="DU282" i="3" s="1"/>
  <c r="EC282" i="3" s="1"/>
  <c r="AZ282" i="3"/>
  <c r="BB282" i="3" s="1"/>
  <c r="BJ282" i="3" s="1"/>
  <c r="BN282" i="3"/>
  <c r="BP282" i="3" s="1"/>
  <c r="BX282" i="3" s="1"/>
  <c r="EU282" i="3"/>
  <c r="EW282" i="3" s="1"/>
  <c r="FE282" i="3" s="1"/>
  <c r="CQ282" i="3"/>
  <c r="CS282" i="3" s="1"/>
  <c r="DA282" i="3" s="1"/>
  <c r="J282" i="3"/>
  <c r="DE282" i="3"/>
  <c r="DG282" i="3" s="1"/>
  <c r="DO282" i="3" s="1"/>
  <c r="AL295" i="3"/>
  <c r="AN295" i="3" s="1"/>
  <c r="DE295" i="3"/>
  <c r="DG295" i="3" s="1"/>
  <c r="FI295" i="3"/>
  <c r="FK295" i="3" s="1"/>
  <c r="X314" i="3"/>
  <c r="Z314" i="3" s="1"/>
  <c r="CB314" i="3"/>
  <c r="EG314" i="3"/>
  <c r="EI314" i="3" s="1"/>
  <c r="X332" i="3"/>
  <c r="Z332" i="3" s="1"/>
  <c r="CB332" i="3"/>
  <c r="EG332" i="3"/>
  <c r="EI332" i="3" s="1"/>
  <c r="AL342" i="3"/>
  <c r="AN342" i="3" s="1"/>
  <c r="DE342" i="3"/>
  <c r="DG342" i="3" s="1"/>
  <c r="FI342" i="3"/>
  <c r="FK342" i="3" s="1"/>
  <c r="X363" i="3"/>
  <c r="Z363" i="3" s="1"/>
  <c r="CB363" i="3"/>
  <c r="EG363" i="3"/>
  <c r="EI363" i="3" s="1"/>
  <c r="AL247" i="3"/>
  <c r="AN247" i="3" s="1"/>
  <c r="DE247" i="3"/>
  <c r="DG247" i="3" s="1"/>
  <c r="FI247" i="3"/>
  <c r="FK247" i="3" s="1"/>
  <c r="AL252" i="3"/>
  <c r="AN252" i="3" s="1"/>
  <c r="DE252" i="3"/>
  <c r="DG252" i="3" s="1"/>
  <c r="FI252" i="3"/>
  <c r="FK252" i="3" s="1"/>
  <c r="AL257" i="3"/>
  <c r="AN257" i="3" s="1"/>
  <c r="DE257" i="3"/>
  <c r="DG257" i="3" s="1"/>
  <c r="FI257" i="3"/>
  <c r="FK257" i="3" s="1"/>
  <c r="AL262" i="3"/>
  <c r="AN262" i="3" s="1"/>
  <c r="DE262" i="3"/>
  <c r="DG262" i="3" s="1"/>
  <c r="FI262" i="3"/>
  <c r="FK262" i="3" s="1"/>
  <c r="AL267" i="3"/>
  <c r="AN267" i="3" s="1"/>
  <c r="DE267" i="3"/>
  <c r="DG267" i="3" s="1"/>
  <c r="FI267" i="3"/>
  <c r="FK267" i="3" s="1"/>
  <c r="AL290" i="3"/>
  <c r="AN290" i="3" s="1"/>
  <c r="DE290" i="3"/>
  <c r="DG290" i="3" s="1"/>
  <c r="FI290" i="3"/>
  <c r="FK290" i="3" s="1"/>
  <c r="BN295" i="3"/>
  <c r="BP295" i="3" s="1"/>
  <c r="AZ295" i="3"/>
  <c r="BB295" i="3" s="1"/>
  <c r="DS295" i="3"/>
  <c r="DU295" i="3" s="1"/>
  <c r="J314" i="3"/>
  <c r="CQ314" i="3"/>
  <c r="CS314" i="3" s="1"/>
  <c r="EU314" i="3"/>
  <c r="EW314" i="3" s="1"/>
  <c r="AL321" i="3"/>
  <c r="AN321" i="3" s="1"/>
  <c r="DE321" i="3"/>
  <c r="DG321" i="3" s="1"/>
  <c r="FI321" i="3"/>
  <c r="FK321" i="3" s="1"/>
  <c r="AL327" i="3"/>
  <c r="AN327" i="3" s="1"/>
  <c r="DE327" i="3"/>
  <c r="DG327" i="3" s="1"/>
  <c r="FI327" i="3"/>
  <c r="FK327" i="3" s="1"/>
  <c r="J332" i="3"/>
  <c r="CQ332" i="3"/>
  <c r="CS332" i="3" s="1"/>
  <c r="EU332" i="3"/>
  <c r="EW332" i="3" s="1"/>
  <c r="AL337" i="3"/>
  <c r="AN337" i="3" s="1"/>
  <c r="AV337" i="3" s="1"/>
  <c r="DE337" i="3"/>
  <c r="DG337" i="3" s="1"/>
  <c r="DO337" i="3" s="1"/>
  <c r="FI337" i="3"/>
  <c r="FK337" i="3" s="1"/>
  <c r="FS337" i="3" s="1"/>
  <c r="BN342" i="3"/>
  <c r="BP342" i="3" s="1"/>
  <c r="AZ342" i="3"/>
  <c r="BB342" i="3" s="1"/>
  <c r="DS342" i="3"/>
  <c r="DU342" i="3" s="1"/>
  <c r="J363" i="3"/>
  <c r="CQ363" i="3"/>
  <c r="CS363" i="3" s="1"/>
  <c r="EU363" i="3"/>
  <c r="EW363" i="3" s="1"/>
  <c r="AL377" i="3"/>
  <c r="AN377" i="3" s="1"/>
  <c r="DE377" i="3"/>
  <c r="DG377" i="3" s="1"/>
  <c r="FI377" i="3"/>
  <c r="FK377" i="3" s="1"/>
  <c r="X295" i="3"/>
  <c r="Z295" i="3" s="1"/>
  <c r="CB295" i="3"/>
  <c r="EG295" i="3"/>
  <c r="EI295" i="3" s="1"/>
  <c r="AL314" i="3"/>
  <c r="AN314" i="3" s="1"/>
  <c r="DE314" i="3"/>
  <c r="DG314" i="3" s="1"/>
  <c r="FI314" i="3"/>
  <c r="FK314" i="3" s="1"/>
  <c r="AL332" i="3"/>
  <c r="AN332" i="3" s="1"/>
  <c r="DE332" i="3"/>
  <c r="DG332" i="3" s="1"/>
  <c r="FI332" i="3"/>
  <c r="FK332" i="3" s="1"/>
  <c r="X342" i="3"/>
  <c r="Z342" i="3" s="1"/>
  <c r="CB342" i="3"/>
  <c r="EG342" i="3"/>
  <c r="EI342" i="3" s="1"/>
  <c r="AL363" i="3"/>
  <c r="AN363" i="3" s="1"/>
  <c r="DE363" i="3"/>
  <c r="DG363" i="3" s="1"/>
  <c r="FI363" i="3"/>
  <c r="FK363" i="3" s="1"/>
  <c r="X247" i="3"/>
  <c r="Z247" i="3" s="1"/>
  <c r="CB247" i="3"/>
  <c r="X252" i="3"/>
  <c r="CB252" i="3"/>
  <c r="X257" i="3"/>
  <c r="Z257" i="3" s="1"/>
  <c r="CB257" i="3"/>
  <c r="X262" i="3"/>
  <c r="Z262" i="3" s="1"/>
  <c r="CB262" i="3"/>
  <c r="X267" i="3"/>
  <c r="Z267" i="3" s="1"/>
  <c r="CB267" i="3"/>
  <c r="AL277" i="3"/>
  <c r="AN277" i="3" s="1"/>
  <c r="DE277" i="3"/>
  <c r="DG277" i="3" s="1"/>
  <c r="X290" i="3"/>
  <c r="Z290" i="3" s="1"/>
  <c r="CB290" i="3"/>
  <c r="J295" i="3"/>
  <c r="CQ295" i="3"/>
  <c r="CS295" i="3" s="1"/>
  <c r="AL302" i="3"/>
  <c r="DE302" i="3"/>
  <c r="BN314" i="3"/>
  <c r="BP314" i="3" s="1"/>
  <c r="AZ314" i="3"/>
  <c r="BB314" i="3" s="1"/>
  <c r="X321" i="3"/>
  <c r="Z321" i="3" s="1"/>
  <c r="CB321" i="3"/>
  <c r="X327" i="3"/>
  <c r="Z327" i="3" s="1"/>
  <c r="CB327" i="3"/>
  <c r="BN332" i="3"/>
  <c r="BP332" i="3" s="1"/>
  <c r="AZ332" i="3"/>
  <c r="BB332" i="3" s="1"/>
  <c r="X337" i="3"/>
  <c r="Z337" i="3" s="1"/>
  <c r="AH337" i="3" s="1"/>
  <c r="CB337" i="3"/>
  <c r="J342" i="3"/>
  <c r="CQ342" i="3"/>
  <c r="CS342" i="3" s="1"/>
  <c r="AL356" i="3"/>
  <c r="AN356" i="3" s="1"/>
  <c r="DE356" i="3"/>
  <c r="DG356" i="3" s="1"/>
  <c r="BN363" i="3"/>
  <c r="BP363" i="3" s="1"/>
  <c r="AZ363" i="3"/>
  <c r="BB363" i="3" s="1"/>
  <c r="X377" i="3"/>
  <c r="Z377" i="3" s="1"/>
  <c r="CB377" i="3"/>
  <c r="AD314" i="3"/>
  <c r="AC314" i="3"/>
  <c r="AB314" i="3"/>
  <c r="AA314" i="3"/>
  <c r="AD267" i="3"/>
  <c r="AC267" i="3"/>
  <c r="AB267" i="3"/>
  <c r="AA267" i="3"/>
  <c r="AD219" i="3"/>
  <c r="AC219" i="3"/>
  <c r="AB219" i="3"/>
  <c r="AA219" i="3"/>
  <c r="AD119" i="3"/>
  <c r="AC119" i="3"/>
  <c r="AB119" i="3"/>
  <c r="AA119" i="3"/>
  <c r="AD88" i="3"/>
  <c r="AC88" i="3"/>
  <c r="AB88" i="3"/>
  <c r="AA88" i="3"/>
  <c r="AD52" i="3"/>
  <c r="AD51" i="3" s="1"/>
  <c r="AC52" i="3"/>
  <c r="AC51" i="3" s="1"/>
  <c r="AB52" i="3"/>
  <c r="AA52" i="3"/>
  <c r="JC237" i="3" l="1"/>
  <c r="JC252" i="3"/>
  <c r="JC262" i="3"/>
  <c r="JC232" i="3"/>
  <c r="JC257" i="3"/>
  <c r="JC242" i="3"/>
  <c r="JC267" i="3"/>
  <c r="JC277" i="3"/>
  <c r="IJ382" i="3"/>
  <c r="IB382" i="3"/>
  <c r="JD9" i="3"/>
  <c r="JD301" i="3"/>
  <c r="JD67" i="3"/>
  <c r="L314" i="3"/>
  <c r="JC314" i="3"/>
  <c r="L272" i="3"/>
  <c r="JE272" i="3" s="1"/>
  <c r="JC272" i="3"/>
  <c r="L58" i="3"/>
  <c r="JC58" i="3"/>
  <c r="L219" i="3"/>
  <c r="JC219" i="3"/>
  <c r="L162" i="3"/>
  <c r="JC162" i="3"/>
  <c r="L114" i="3"/>
  <c r="JC114" i="3"/>
  <c r="L27" i="3"/>
  <c r="JC27" i="3"/>
  <c r="L214" i="3"/>
  <c r="JE214" i="3" s="1"/>
  <c r="JC214" i="3"/>
  <c r="L108" i="3"/>
  <c r="JC108" i="3"/>
  <c r="L31" i="3"/>
  <c r="JC31" i="3"/>
  <c r="L225" i="3"/>
  <c r="JC225" i="3"/>
  <c r="L342" i="3"/>
  <c r="JC342" i="3"/>
  <c r="L237" i="3"/>
  <c r="L202" i="3"/>
  <c r="JC202" i="3"/>
  <c r="L93" i="3"/>
  <c r="JC93" i="3"/>
  <c r="L52" i="3"/>
  <c r="JC52" i="3"/>
  <c r="L183" i="3"/>
  <c r="JC183" i="3"/>
  <c r="L119" i="3"/>
  <c r="JC119" i="3"/>
  <c r="L337" i="3"/>
  <c r="JC337" i="3"/>
  <c r="L252" i="3"/>
  <c r="L356" i="3"/>
  <c r="JC356" i="3"/>
  <c r="L262" i="3"/>
  <c r="JC10" i="3"/>
  <c r="L363" i="3"/>
  <c r="JC363" i="3"/>
  <c r="L282" i="3"/>
  <c r="JC282" i="3"/>
  <c r="L209" i="3"/>
  <c r="JC209" i="3"/>
  <c r="L98" i="3"/>
  <c r="JC98" i="3"/>
  <c r="JC302" i="3"/>
  <c r="L257" i="3"/>
  <c r="L242" i="3"/>
  <c r="L168" i="3"/>
  <c r="L125" i="3"/>
  <c r="L103" i="3"/>
  <c r="JC103" i="3"/>
  <c r="L22" i="3"/>
  <c r="JC22" i="3"/>
  <c r="L247" i="3"/>
  <c r="JC247" i="3"/>
  <c r="L267" i="3"/>
  <c r="L295" i="3"/>
  <c r="JC295" i="3"/>
  <c r="L332" i="3"/>
  <c r="JC332" i="3"/>
  <c r="L175" i="3"/>
  <c r="JC175" i="3"/>
  <c r="L88" i="3"/>
  <c r="JC88" i="3"/>
  <c r="L43" i="3"/>
  <c r="JC43" i="3"/>
  <c r="L327" i="3"/>
  <c r="JC327" i="3"/>
  <c r="L290" i="3"/>
  <c r="JC290" i="3"/>
  <c r="L277" i="3"/>
  <c r="L37" i="3"/>
  <c r="JC37" i="3"/>
  <c r="L321" i="3"/>
  <c r="JC321" i="3"/>
  <c r="L377" i="3"/>
  <c r="JC377" i="3"/>
  <c r="S21" i="7"/>
  <c r="N21" i="7"/>
  <c r="T21" i="7" s="1"/>
  <c r="Z252" i="3"/>
  <c r="AI253" i="3"/>
  <c r="JL282" i="3"/>
  <c r="N66" i="6" s="1"/>
  <c r="CS301" i="3"/>
  <c r="JL337" i="3"/>
  <c r="N76" i="6" s="1"/>
  <c r="EW67" i="3"/>
  <c r="Z301" i="3"/>
  <c r="AL168" i="3"/>
  <c r="AN168" i="3" s="1"/>
  <c r="AL125" i="3"/>
  <c r="AN125" i="3" s="1"/>
  <c r="AL68" i="3"/>
  <c r="FK232" i="3"/>
  <c r="FI231" i="3"/>
  <c r="FK231" i="3" s="1"/>
  <c r="CS232" i="3"/>
  <c r="CQ231" i="3"/>
  <c r="CS231" i="3" s="1"/>
  <c r="EI68" i="3"/>
  <c r="EI67" i="3" s="1"/>
  <c r="EG67" i="3"/>
  <c r="IC10" i="3"/>
  <c r="IA9" i="3"/>
  <c r="BP10" i="3"/>
  <c r="BP9" i="3" s="1"/>
  <c r="BN9" i="3"/>
  <c r="BP68" i="3"/>
  <c r="BP67" i="3" s="1"/>
  <c r="BN67" i="3"/>
  <c r="EU67" i="3"/>
  <c r="IA301" i="3"/>
  <c r="DG302" i="3"/>
  <c r="DG301" i="3" s="1"/>
  <c r="DE301" i="3"/>
  <c r="EI232" i="3"/>
  <c r="EG231" i="3"/>
  <c r="EI231" i="3" s="1"/>
  <c r="EW232" i="3"/>
  <c r="EU231" i="3"/>
  <c r="EW231" i="3" s="1"/>
  <c r="EI302" i="3"/>
  <c r="EI301" i="3" s="1"/>
  <c r="EG301" i="3"/>
  <c r="BP302" i="3"/>
  <c r="BP301" i="3" s="1"/>
  <c r="BN301" i="3"/>
  <c r="DG232" i="3"/>
  <c r="DE231" i="3"/>
  <c r="DG231" i="3" s="1"/>
  <c r="BB68" i="3"/>
  <c r="BB67" i="3" s="1"/>
  <c r="AZ67" i="3"/>
  <c r="BB10" i="3"/>
  <c r="BB9" i="3" s="1"/>
  <c r="AZ9" i="3"/>
  <c r="CS68" i="3"/>
  <c r="CS67" i="3" s="1"/>
  <c r="CQ67" i="3"/>
  <c r="HO232" i="3"/>
  <c r="HM231" i="3"/>
  <c r="HO231" i="3" s="1"/>
  <c r="J67" i="3"/>
  <c r="L68" i="3"/>
  <c r="EI10" i="3"/>
  <c r="EI9" i="3" s="1"/>
  <c r="EG9" i="3"/>
  <c r="CQ301" i="3"/>
  <c r="BP232" i="3"/>
  <c r="BN231" i="3"/>
  <c r="BP231" i="3" s="1"/>
  <c r="DG10" i="3"/>
  <c r="DG9" i="3" s="1"/>
  <c r="DE9" i="3"/>
  <c r="BB232" i="3"/>
  <c r="AZ231" i="3"/>
  <c r="BB231" i="3" s="1"/>
  <c r="BB302" i="3"/>
  <c r="BB301" i="3" s="1"/>
  <c r="AZ301" i="3"/>
  <c r="DU302" i="3"/>
  <c r="DU301" i="3" s="1"/>
  <c r="DS301" i="3"/>
  <c r="Z232" i="3"/>
  <c r="X231" i="3"/>
  <c r="Z231" i="3" s="1"/>
  <c r="AN232" i="3"/>
  <c r="AL231" i="3"/>
  <c r="AN231" i="3" s="1"/>
  <c r="EU9" i="3"/>
  <c r="EW10" i="3"/>
  <c r="EW9" i="3" s="1"/>
  <c r="FK302" i="3"/>
  <c r="FK301" i="3" s="1"/>
  <c r="FI301" i="3"/>
  <c r="DU68" i="3"/>
  <c r="DU67" i="3" s="1"/>
  <c r="DS67" i="3"/>
  <c r="DS9" i="3"/>
  <c r="DU10" i="3"/>
  <c r="DU9" i="3" s="1"/>
  <c r="L10" i="3"/>
  <c r="J9" i="3"/>
  <c r="IC301" i="3"/>
  <c r="X301" i="3"/>
  <c r="AN302" i="3"/>
  <c r="AN301" i="3" s="1"/>
  <c r="AL301" i="3"/>
  <c r="DG68" i="3"/>
  <c r="DG67" i="3" s="1"/>
  <c r="DE67" i="3"/>
  <c r="AL9" i="3"/>
  <c r="AN10" i="3"/>
  <c r="AN9" i="3" s="1"/>
  <c r="L232" i="3"/>
  <c r="J231" i="3"/>
  <c r="L302" i="3"/>
  <c r="J301" i="3"/>
  <c r="DU232" i="3"/>
  <c r="DS231" i="3"/>
  <c r="DU231" i="3" s="1"/>
  <c r="EW302" i="3"/>
  <c r="EW301" i="3" s="1"/>
  <c r="EU301" i="3"/>
  <c r="CQ9" i="3"/>
  <c r="CS10" i="3"/>
  <c r="CS9" i="3" s="1"/>
  <c r="FK10" i="3"/>
  <c r="FK9" i="3" s="1"/>
  <c r="FI9" i="3"/>
  <c r="FK68" i="3"/>
  <c r="FK67" i="3" s="1"/>
  <c r="FI67" i="3"/>
  <c r="Z10" i="3"/>
  <c r="Z9" i="3" s="1"/>
  <c r="X9" i="3"/>
  <c r="Z68" i="3"/>
  <c r="Z67" i="3" s="1"/>
  <c r="X67" i="3"/>
  <c r="IK301" i="3"/>
  <c r="FY327" i="3"/>
  <c r="FY301" i="3" s="1"/>
  <c r="FW383" i="3"/>
  <c r="CD377" i="3"/>
  <c r="CD342" i="3"/>
  <c r="CD295" i="3"/>
  <c r="CD232" i="3"/>
  <c r="CB231" i="3"/>
  <c r="CD321" i="3"/>
  <c r="CD290" i="3"/>
  <c r="CD257" i="3"/>
  <c r="CD247" i="3"/>
  <c r="CD314" i="3"/>
  <c r="CD58" i="3"/>
  <c r="CD237" i="3"/>
  <c r="CD225" i="3"/>
  <c r="CD114" i="3"/>
  <c r="CD52" i="3"/>
  <c r="CD22" i="3"/>
  <c r="CB67" i="3"/>
  <c r="CD68" i="3"/>
  <c r="CD37" i="3"/>
  <c r="CD332" i="3"/>
  <c r="CD88" i="3"/>
  <c r="CD103" i="3"/>
  <c r="CD168" i="3"/>
  <c r="CD162" i="3"/>
  <c r="CD43" i="3"/>
  <c r="CD202" i="3"/>
  <c r="CD175" i="3"/>
  <c r="CD93" i="3"/>
  <c r="CD302" i="3"/>
  <c r="CB301" i="3"/>
  <c r="CD98" i="3"/>
  <c r="CD31" i="3"/>
  <c r="CD282" i="3"/>
  <c r="CL282" i="3" s="1"/>
  <c r="CD209" i="3"/>
  <c r="CD327" i="3"/>
  <c r="CD252" i="3"/>
  <c r="CD183" i="3"/>
  <c r="CD119" i="3"/>
  <c r="CD108" i="3"/>
  <c r="CD356" i="3"/>
  <c r="CD277" i="3"/>
  <c r="CD27" i="3"/>
  <c r="CD10" i="3"/>
  <c r="CB9" i="3"/>
  <c r="CD337" i="3"/>
  <c r="CL337" i="3" s="1"/>
  <c r="CD262" i="3"/>
  <c r="CD363" i="3"/>
  <c r="CD219" i="3"/>
  <c r="CD267" i="3"/>
  <c r="CD242" i="3"/>
  <c r="AA51" i="3"/>
  <c r="AE119" i="3"/>
  <c r="AE219" i="3"/>
  <c r="AE267" i="3"/>
  <c r="AE314" i="3"/>
  <c r="AF52" i="3"/>
  <c r="AF88" i="3"/>
  <c r="AF219" i="3"/>
  <c r="AF267" i="3"/>
  <c r="AB51" i="3"/>
  <c r="AF314" i="3"/>
  <c r="AF119" i="3"/>
  <c r="AE88" i="3"/>
  <c r="AE52" i="3"/>
  <c r="JE232" i="3" l="1"/>
  <c r="JE267" i="3"/>
  <c r="JE252" i="3"/>
  <c r="JE277" i="3"/>
  <c r="JE242" i="3"/>
  <c r="JE262" i="3"/>
  <c r="JE237" i="3"/>
  <c r="JC231" i="3"/>
  <c r="JE257" i="3"/>
  <c r="IA382" i="3"/>
  <c r="L301" i="3"/>
  <c r="JE302" i="3"/>
  <c r="L9" i="3"/>
  <c r="JE10" i="3"/>
  <c r="JM10" i="3" s="1"/>
  <c r="JE125" i="3"/>
  <c r="JE356" i="3"/>
  <c r="T337" i="3"/>
  <c r="JE337" i="3"/>
  <c r="JE183" i="3"/>
  <c r="JE93" i="3"/>
  <c r="JE225" i="3"/>
  <c r="JE108" i="3"/>
  <c r="JE27" i="3"/>
  <c r="JE162" i="3"/>
  <c r="JE58" i="3"/>
  <c r="JE314" i="3"/>
  <c r="JE321" i="3"/>
  <c r="JE327" i="3"/>
  <c r="JE88" i="3"/>
  <c r="JE332" i="3"/>
  <c r="JE22" i="3"/>
  <c r="JE168" i="3"/>
  <c r="JE98" i="3"/>
  <c r="T282" i="3"/>
  <c r="JE282" i="3"/>
  <c r="L67" i="3"/>
  <c r="JE119" i="3"/>
  <c r="JE52" i="3"/>
  <c r="JE202" i="3"/>
  <c r="JE342" i="3"/>
  <c r="JE31" i="3"/>
  <c r="JE114" i="3"/>
  <c r="JE219" i="3"/>
  <c r="JE377" i="3"/>
  <c r="JE37" i="3"/>
  <c r="JE290" i="3"/>
  <c r="JE43" i="3"/>
  <c r="JE175" i="3"/>
  <c r="JE295" i="3"/>
  <c r="JE247" i="3"/>
  <c r="JE103" i="3"/>
  <c r="JE209" i="3"/>
  <c r="JE363" i="3"/>
  <c r="L231" i="3"/>
  <c r="JC125" i="3"/>
  <c r="JC301" i="3"/>
  <c r="JC9" i="3"/>
  <c r="JC168" i="3"/>
  <c r="JC68" i="3"/>
  <c r="CD9" i="3"/>
  <c r="F21" i="7"/>
  <c r="Z21" i="7" s="1"/>
  <c r="IA383" i="3"/>
  <c r="AL67" i="3"/>
  <c r="AN68" i="3"/>
  <c r="AN67" i="3" s="1"/>
  <c r="IC9" i="3"/>
  <c r="IK10" i="3"/>
  <c r="IK9" i="3" s="1"/>
  <c r="IK382" i="3" s="1"/>
  <c r="G21" i="7"/>
  <c r="AC21" i="7" s="1"/>
  <c r="E66" i="6"/>
  <c r="CD301" i="3"/>
  <c r="E76" i="6"/>
  <c r="CD67" i="3"/>
  <c r="CD231" i="3"/>
  <c r="AE51" i="3"/>
  <c r="AF51" i="3"/>
  <c r="FL22" i="3"/>
  <c r="FM22" i="3"/>
  <c r="FN22" i="3"/>
  <c r="FO22" i="3"/>
  <c r="FL31" i="3"/>
  <c r="FM31" i="3"/>
  <c r="FN31" i="3"/>
  <c r="FO31" i="3"/>
  <c r="FL37" i="3"/>
  <c r="FM37" i="3"/>
  <c r="FN37" i="3"/>
  <c r="FN36" i="3" s="1"/>
  <c r="FO37" i="3"/>
  <c r="FO36" i="3" s="1"/>
  <c r="FL52" i="3"/>
  <c r="FM52" i="3"/>
  <c r="FN52" i="3"/>
  <c r="FN51" i="3" s="1"/>
  <c r="FO52" i="3"/>
  <c r="FO51" i="3" s="1"/>
  <c r="FL88" i="3"/>
  <c r="FM88" i="3"/>
  <c r="FN88" i="3"/>
  <c r="FO88" i="3"/>
  <c r="FL93" i="3"/>
  <c r="FM93" i="3"/>
  <c r="FN93" i="3"/>
  <c r="FO93" i="3"/>
  <c r="FL98" i="3"/>
  <c r="FM98" i="3"/>
  <c r="FN98" i="3"/>
  <c r="FO98" i="3"/>
  <c r="FL103" i="3"/>
  <c r="FM103" i="3"/>
  <c r="FN103" i="3"/>
  <c r="FO103" i="3"/>
  <c r="FL108" i="3"/>
  <c r="FM108" i="3"/>
  <c r="FN108" i="3"/>
  <c r="FO108" i="3"/>
  <c r="FL114" i="3"/>
  <c r="FM114" i="3"/>
  <c r="FN114" i="3"/>
  <c r="FO114" i="3"/>
  <c r="FL119" i="3"/>
  <c r="FM119" i="3"/>
  <c r="FN119" i="3"/>
  <c r="FO119" i="3"/>
  <c r="FL162" i="3"/>
  <c r="FM162" i="3"/>
  <c r="FN162" i="3"/>
  <c r="FO162" i="3"/>
  <c r="FL209" i="3"/>
  <c r="FM209" i="3"/>
  <c r="FN209" i="3"/>
  <c r="FO209" i="3"/>
  <c r="FL214" i="3"/>
  <c r="FM214" i="3"/>
  <c r="FN214" i="3"/>
  <c r="FO214" i="3"/>
  <c r="FL219" i="3"/>
  <c r="FM219" i="3"/>
  <c r="FN219" i="3"/>
  <c r="FO219" i="3"/>
  <c r="FL225" i="3"/>
  <c r="FM225" i="3"/>
  <c r="FN225" i="3"/>
  <c r="FN224" i="3" s="1"/>
  <c r="FO225" i="3"/>
  <c r="FO224" i="3" s="1"/>
  <c r="FL232" i="3"/>
  <c r="FM232" i="3"/>
  <c r="FN232" i="3"/>
  <c r="FO232" i="3"/>
  <c r="FL237" i="3"/>
  <c r="FM237" i="3"/>
  <c r="FN237" i="3"/>
  <c r="FO237" i="3"/>
  <c r="FL242" i="3"/>
  <c r="FM242" i="3"/>
  <c r="FN242" i="3"/>
  <c r="FO242" i="3"/>
  <c r="FL247" i="3"/>
  <c r="FM247" i="3"/>
  <c r="FN247" i="3"/>
  <c r="FO247" i="3"/>
  <c r="FL252" i="3"/>
  <c r="FM252" i="3"/>
  <c r="FN252" i="3"/>
  <c r="FO252" i="3"/>
  <c r="FL257" i="3"/>
  <c r="FM257" i="3"/>
  <c r="FN257" i="3"/>
  <c r="FO257" i="3"/>
  <c r="FL262" i="3"/>
  <c r="FM262" i="3"/>
  <c r="FN262" i="3"/>
  <c r="FO262" i="3"/>
  <c r="FL267" i="3"/>
  <c r="FM267" i="3"/>
  <c r="FN267" i="3"/>
  <c r="FO267" i="3"/>
  <c r="FL272" i="3"/>
  <c r="FM272" i="3"/>
  <c r="FN272" i="3"/>
  <c r="FO272" i="3"/>
  <c r="FL277" i="3"/>
  <c r="FM277" i="3"/>
  <c r="FN277" i="3"/>
  <c r="FO277" i="3"/>
  <c r="FL290" i="3"/>
  <c r="FM290" i="3"/>
  <c r="FN290" i="3"/>
  <c r="FO290" i="3"/>
  <c r="FL295" i="3"/>
  <c r="FM295" i="3"/>
  <c r="FN295" i="3"/>
  <c r="FO295" i="3"/>
  <c r="FL314" i="3"/>
  <c r="FM314" i="3"/>
  <c r="FN314" i="3"/>
  <c r="FO314" i="3"/>
  <c r="FL321" i="3"/>
  <c r="FM321" i="3"/>
  <c r="FN321" i="3"/>
  <c r="FO321" i="3"/>
  <c r="FL332" i="3"/>
  <c r="FM332" i="3"/>
  <c r="FN332" i="3"/>
  <c r="FO332" i="3"/>
  <c r="FL356" i="3"/>
  <c r="FM356" i="3"/>
  <c r="FN356" i="3"/>
  <c r="FO356" i="3"/>
  <c r="FL377" i="3"/>
  <c r="FM377" i="3"/>
  <c r="FN377" i="3"/>
  <c r="FN376" i="3" s="1"/>
  <c r="FO377" i="3"/>
  <c r="FO376" i="3" s="1"/>
  <c r="AD377" i="3"/>
  <c r="AD376" i="3" s="1"/>
  <c r="AC377" i="3"/>
  <c r="AC376" i="3" s="1"/>
  <c r="AA377" i="3"/>
  <c r="AD363" i="3"/>
  <c r="AD362" i="3" s="1"/>
  <c r="AC363" i="3"/>
  <c r="AC362" i="3" s="1"/>
  <c r="AB363" i="3"/>
  <c r="AA363" i="3"/>
  <c r="AD342" i="3"/>
  <c r="AD341" i="3" s="1"/>
  <c r="AC342" i="3"/>
  <c r="AC341" i="3" s="1"/>
  <c r="AB342" i="3"/>
  <c r="AA342" i="3"/>
  <c r="AD332" i="3"/>
  <c r="AC332" i="3"/>
  <c r="AB332" i="3"/>
  <c r="AA332" i="3"/>
  <c r="AC327" i="3"/>
  <c r="AD321" i="3"/>
  <c r="AC321" i="3"/>
  <c r="AA321" i="3"/>
  <c r="AC302" i="3"/>
  <c r="AB302" i="3"/>
  <c r="AA302" i="3"/>
  <c r="AD295" i="3"/>
  <c r="AC295" i="3"/>
  <c r="AB295" i="3"/>
  <c r="AA295" i="3"/>
  <c r="AD290" i="3"/>
  <c r="AC290" i="3"/>
  <c r="AB290" i="3"/>
  <c r="AA290" i="3"/>
  <c r="AD277" i="3"/>
  <c r="AC277" i="3"/>
  <c r="AB277" i="3"/>
  <c r="AA277" i="3"/>
  <c r="AD272" i="3"/>
  <c r="AC272" i="3"/>
  <c r="AB272" i="3"/>
  <c r="AA272" i="3"/>
  <c r="AD262" i="3"/>
  <c r="AC262" i="3"/>
  <c r="AB262" i="3"/>
  <c r="AA262" i="3"/>
  <c r="AD257" i="3"/>
  <c r="AC257" i="3"/>
  <c r="AB257" i="3"/>
  <c r="AA257" i="3"/>
  <c r="AD252" i="3"/>
  <c r="AC252" i="3"/>
  <c r="AA252" i="3"/>
  <c r="AD247" i="3"/>
  <c r="AC247" i="3"/>
  <c r="AB247" i="3"/>
  <c r="AA247" i="3"/>
  <c r="AD242" i="3"/>
  <c r="AC242" i="3"/>
  <c r="AB242" i="3"/>
  <c r="AA242" i="3"/>
  <c r="AD237" i="3"/>
  <c r="AC237" i="3"/>
  <c r="AB237" i="3"/>
  <c r="AA237" i="3"/>
  <c r="AD232" i="3"/>
  <c r="AC232" i="3"/>
  <c r="AB232" i="3"/>
  <c r="AA232" i="3"/>
  <c r="AD225" i="3"/>
  <c r="AD224" i="3" s="1"/>
  <c r="AC225" i="3"/>
  <c r="AC224" i="3" s="1"/>
  <c r="AB225" i="3"/>
  <c r="AA225" i="3"/>
  <c r="AD214" i="3"/>
  <c r="AC214" i="3"/>
  <c r="AB214" i="3"/>
  <c r="AA214" i="3"/>
  <c r="AD209" i="3"/>
  <c r="AD208" i="3" s="1"/>
  <c r="AC209" i="3"/>
  <c r="AB209" i="3"/>
  <c r="AA209" i="3"/>
  <c r="AD202" i="3"/>
  <c r="AC202" i="3"/>
  <c r="AD183" i="3"/>
  <c r="AC183" i="3"/>
  <c r="AA183" i="3"/>
  <c r="AD168" i="3"/>
  <c r="AD167" i="3" s="1"/>
  <c r="AC168" i="3"/>
  <c r="AC167" i="3" s="1"/>
  <c r="AA168" i="3"/>
  <c r="AD162" i="3"/>
  <c r="AC162" i="3"/>
  <c r="AA162" i="3"/>
  <c r="AC125" i="3"/>
  <c r="AA125" i="3"/>
  <c r="AD114" i="3"/>
  <c r="AD113" i="3" s="1"/>
  <c r="AC114" i="3"/>
  <c r="AC113" i="3" s="1"/>
  <c r="AA114" i="3"/>
  <c r="AD108" i="3"/>
  <c r="AC108" i="3"/>
  <c r="AA108" i="3"/>
  <c r="AD103" i="3"/>
  <c r="AC103" i="3"/>
  <c r="AA103" i="3"/>
  <c r="AD98" i="3"/>
  <c r="AC98" i="3"/>
  <c r="AA98" i="3"/>
  <c r="AD93" i="3"/>
  <c r="AC93" i="3"/>
  <c r="AA93" i="3"/>
  <c r="AB68" i="3"/>
  <c r="AA68" i="3"/>
  <c r="AD58" i="3"/>
  <c r="AD57" i="3" s="1"/>
  <c r="AC58" i="3"/>
  <c r="AC57" i="3" s="1"/>
  <c r="AB58" i="3"/>
  <c r="AA58" i="3"/>
  <c r="AD43" i="3"/>
  <c r="AD42" i="3" s="1"/>
  <c r="AC43" i="3"/>
  <c r="AC42" i="3" s="1"/>
  <c r="AB43" i="3"/>
  <c r="AA43" i="3"/>
  <c r="AD37" i="3"/>
  <c r="AD36" i="3" s="1"/>
  <c r="AC37" i="3"/>
  <c r="AC36" i="3" s="1"/>
  <c r="AB37" i="3"/>
  <c r="AA37" i="3"/>
  <c r="AD31" i="3"/>
  <c r="AC31" i="3"/>
  <c r="AB31" i="3"/>
  <c r="AA31" i="3"/>
  <c r="AD27" i="3"/>
  <c r="AD26" i="3" s="1"/>
  <c r="AC27" i="3"/>
  <c r="AB27" i="3"/>
  <c r="AA27" i="3"/>
  <c r="AD22" i="3"/>
  <c r="AC22" i="3"/>
  <c r="AA22" i="3"/>
  <c r="JE231" i="3" l="1"/>
  <c r="IC382" i="3"/>
  <c r="H21" i="7" s="1"/>
  <c r="JE67" i="3"/>
  <c r="JE9" i="3"/>
  <c r="JE68" i="3"/>
  <c r="JE301" i="3"/>
  <c r="JC67" i="3"/>
  <c r="FU332" i="3"/>
  <c r="FN289" i="3"/>
  <c r="AC231" i="3"/>
  <c r="FU295" i="3"/>
  <c r="FU356" i="3"/>
  <c r="FU267" i="3"/>
  <c r="FU257" i="3"/>
  <c r="FU252" i="3"/>
  <c r="FU247" i="3"/>
  <c r="FU237" i="3"/>
  <c r="FU232" i="3"/>
  <c r="AJ332" i="3"/>
  <c r="AJ232" i="3"/>
  <c r="AJ237" i="3"/>
  <c r="AJ242" i="3"/>
  <c r="AJ247" i="3"/>
  <c r="AJ252" i="3"/>
  <c r="AJ257" i="3"/>
  <c r="AJ302" i="3"/>
  <c r="AJ68" i="3"/>
  <c r="FO289" i="3"/>
  <c r="AC208" i="3"/>
  <c r="AD231" i="3"/>
  <c r="W21" i="7"/>
  <c r="U21" i="7"/>
  <c r="JM337" i="3"/>
  <c r="O76" i="6" s="1"/>
  <c r="G76" i="6"/>
  <c r="JM282" i="3"/>
  <c r="O66" i="6" s="1"/>
  <c r="G66" i="6"/>
  <c r="AC301" i="3"/>
  <c r="AA67" i="3"/>
  <c r="FM376" i="3"/>
  <c r="FM289" i="3"/>
  <c r="FM51" i="3"/>
  <c r="AA231" i="3"/>
  <c r="FL376" i="3"/>
  <c r="FL289" i="3"/>
  <c r="FL51" i="3"/>
  <c r="AB231" i="3"/>
  <c r="AA327" i="3"/>
  <c r="AA301" i="3" s="1"/>
  <c r="FM231" i="3"/>
  <c r="FL231" i="3"/>
  <c r="FO231" i="3"/>
  <c r="FN231" i="3"/>
  <c r="AD327" i="3"/>
  <c r="AD302" i="3"/>
  <c r="AD125" i="3"/>
  <c r="AD124" i="3" s="1"/>
  <c r="AE93" i="3"/>
  <c r="AE98" i="3"/>
  <c r="AE237" i="3"/>
  <c r="AE242" i="3"/>
  <c r="AE247" i="3"/>
  <c r="AE252" i="3"/>
  <c r="AE257" i="3"/>
  <c r="AE262" i="3"/>
  <c r="AE272" i="3"/>
  <c r="AE277" i="3"/>
  <c r="AE321" i="3"/>
  <c r="AF27" i="3"/>
  <c r="AF209" i="3"/>
  <c r="AF232" i="3"/>
  <c r="AF242" i="3"/>
  <c r="AF247" i="3"/>
  <c r="AF252" i="3"/>
  <c r="AF257" i="3"/>
  <c r="AF262" i="3"/>
  <c r="AF272" i="3"/>
  <c r="AE332" i="3"/>
  <c r="AF332" i="3"/>
  <c r="AE31" i="3"/>
  <c r="AE22" i="3"/>
  <c r="AA26" i="3"/>
  <c r="AE27" i="3"/>
  <c r="AA36" i="3"/>
  <c r="AE37" i="3"/>
  <c r="AA42" i="3"/>
  <c r="AE43" i="3"/>
  <c r="AA57" i="3"/>
  <c r="AE58" i="3"/>
  <c r="AC68" i="3"/>
  <c r="AC67" i="3" s="1"/>
  <c r="AC124" i="3"/>
  <c r="AC182" i="3"/>
  <c r="AC289" i="3"/>
  <c r="AB22" i="3"/>
  <c r="AB26" i="3"/>
  <c r="AF31" i="3"/>
  <c r="AF37" i="3"/>
  <c r="AB36" i="3"/>
  <c r="AF43" i="3"/>
  <c r="AB42" i="3"/>
  <c r="AF58" i="3"/>
  <c r="AB57" i="3"/>
  <c r="AD68" i="3"/>
  <c r="AD67" i="3" s="1"/>
  <c r="AD182" i="3"/>
  <c r="AD289" i="3"/>
  <c r="AC26" i="3"/>
  <c r="AE103" i="3"/>
  <c r="AE108" i="3"/>
  <c r="AA113" i="3"/>
  <c r="AE114" i="3"/>
  <c r="AE125" i="3"/>
  <c r="AA124" i="3"/>
  <c r="AE162" i="3"/>
  <c r="AA167" i="3"/>
  <c r="AE168" i="3"/>
  <c r="AE183" i="3"/>
  <c r="AA202" i="3"/>
  <c r="AA208" i="3"/>
  <c r="AE209" i="3"/>
  <c r="AE214" i="3"/>
  <c r="AE225" i="3"/>
  <c r="AA224" i="3"/>
  <c r="AE232" i="3"/>
  <c r="AE290" i="3"/>
  <c r="AE295" i="3"/>
  <c r="AA289" i="3"/>
  <c r="AE302" i="3"/>
  <c r="AE342" i="3"/>
  <c r="AA341" i="3"/>
  <c r="AA362" i="3"/>
  <c r="AE363" i="3"/>
  <c r="AA376" i="3"/>
  <c r="AE377" i="3"/>
  <c r="AB93" i="3"/>
  <c r="AJ93" i="3" s="1"/>
  <c r="AB98" i="3"/>
  <c r="AJ98" i="3" s="1"/>
  <c r="AB103" i="3"/>
  <c r="AJ103" i="3" s="1"/>
  <c r="AB108" i="3"/>
  <c r="AJ108" i="3" s="1"/>
  <c r="AB114" i="3"/>
  <c r="AB125" i="3"/>
  <c r="AB162" i="3"/>
  <c r="AB168" i="3"/>
  <c r="AB183" i="3"/>
  <c r="AB202" i="3"/>
  <c r="AB208" i="3"/>
  <c r="AF214" i="3"/>
  <c r="AF225" i="3"/>
  <c r="AB224" i="3"/>
  <c r="AF237" i="3"/>
  <c r="AF277" i="3"/>
  <c r="AF290" i="3"/>
  <c r="AF295" i="3"/>
  <c r="AB289" i="3"/>
  <c r="AB321" i="3"/>
  <c r="AJ321" i="3" s="1"/>
  <c r="AB327" i="3"/>
  <c r="AJ327" i="3" s="1"/>
  <c r="AF342" i="3"/>
  <c r="AB341" i="3"/>
  <c r="AF363" i="3"/>
  <c r="AB362" i="3"/>
  <c r="AB377" i="3"/>
  <c r="FO113" i="3"/>
  <c r="FN113" i="3"/>
  <c r="FO363" i="3"/>
  <c r="FO362" i="3" s="1"/>
  <c r="FO342" i="3"/>
  <c r="FO341" i="3" s="1"/>
  <c r="FO327" i="3"/>
  <c r="FO302" i="3"/>
  <c r="FO202" i="3"/>
  <c r="FO183" i="3"/>
  <c r="FO175" i="3"/>
  <c r="FO168" i="3"/>
  <c r="FO125" i="3"/>
  <c r="FO124" i="3" s="1"/>
  <c r="FO68" i="3"/>
  <c r="FO67" i="3" s="1"/>
  <c r="FO58" i="3"/>
  <c r="FO57" i="3" s="1"/>
  <c r="FO43" i="3"/>
  <c r="FO42" i="3" s="1"/>
  <c r="FO27" i="3"/>
  <c r="FO26" i="3" s="1"/>
  <c r="FO10" i="3"/>
  <c r="FO9" i="3" s="1"/>
  <c r="FN363" i="3"/>
  <c r="FN362" i="3" s="1"/>
  <c r="FN342" i="3"/>
  <c r="FN341" i="3" s="1"/>
  <c r="FN327" i="3"/>
  <c r="FN302" i="3"/>
  <c r="FN208" i="3"/>
  <c r="FN202" i="3"/>
  <c r="FN183" i="3"/>
  <c r="FN175" i="3"/>
  <c r="FN168" i="3"/>
  <c r="FN125" i="3"/>
  <c r="FN124" i="3" s="1"/>
  <c r="FN68" i="3"/>
  <c r="FN67" i="3" s="1"/>
  <c r="FN58" i="3"/>
  <c r="FN57" i="3" s="1"/>
  <c r="FN43" i="3"/>
  <c r="FN42" i="3" s="1"/>
  <c r="FN27" i="3"/>
  <c r="FN26" i="3" s="1"/>
  <c r="FN10" i="3"/>
  <c r="FN9" i="3" s="1"/>
  <c r="FM363" i="3"/>
  <c r="FM342" i="3"/>
  <c r="FM327" i="3"/>
  <c r="FM302" i="3"/>
  <c r="FM202" i="3"/>
  <c r="FM183" i="3"/>
  <c r="FM175" i="3"/>
  <c r="FM168" i="3"/>
  <c r="FM125" i="3"/>
  <c r="FM68" i="3"/>
  <c r="FM58" i="3"/>
  <c r="FM43" i="3"/>
  <c r="FM27" i="3"/>
  <c r="FM10" i="3"/>
  <c r="FL363" i="3"/>
  <c r="FL342" i="3"/>
  <c r="FL327" i="3"/>
  <c r="FL302" i="3"/>
  <c r="FL202" i="3"/>
  <c r="FL183" i="3"/>
  <c r="FL175" i="3"/>
  <c r="FL168" i="3"/>
  <c r="FL125" i="3"/>
  <c r="FL68" i="3"/>
  <c r="FL67" i="3" s="1"/>
  <c r="FL58" i="3"/>
  <c r="FL43" i="3"/>
  <c r="FL27" i="3"/>
  <c r="FL10" i="3"/>
  <c r="FL9" i="3" s="1"/>
  <c r="FO208" i="3"/>
  <c r="FM224" i="3"/>
  <c r="FM208" i="3"/>
  <c r="FM113" i="3"/>
  <c r="FM36" i="3"/>
  <c r="FL224" i="3"/>
  <c r="FL208" i="3"/>
  <c r="FL113" i="3"/>
  <c r="FL36" i="3"/>
  <c r="FU289" i="3" l="1"/>
  <c r="FU382" i="3" s="1"/>
  <c r="AD21" i="7"/>
  <c r="X21" i="7"/>
  <c r="V21" i="7"/>
  <c r="FU10" i="3"/>
  <c r="FU342" i="3"/>
  <c r="FU302" i="3"/>
  <c r="FM67" i="3"/>
  <c r="FU327" i="3"/>
  <c r="FM9" i="3"/>
  <c r="FN301" i="3"/>
  <c r="AE327" i="3"/>
  <c r="AE301" i="3" s="1"/>
  <c r="FM301" i="3"/>
  <c r="AD301" i="3"/>
  <c r="AB301" i="3"/>
  <c r="FO301" i="3"/>
  <c r="FL301" i="3"/>
  <c r="AB67" i="3"/>
  <c r="FM124" i="3"/>
  <c r="FL341" i="3"/>
  <c r="FM42" i="3"/>
  <c r="FL26" i="3"/>
  <c r="FL124" i="3"/>
  <c r="FM57" i="3"/>
  <c r="FL42" i="3"/>
  <c r="FM341" i="3"/>
  <c r="FL57" i="3"/>
  <c r="FM26" i="3"/>
  <c r="AF231" i="3"/>
  <c r="AE231" i="3"/>
  <c r="AF302" i="3"/>
  <c r="FL182" i="3"/>
  <c r="FM182" i="3"/>
  <c r="AF362" i="3"/>
  <c r="AF327" i="3"/>
  <c r="AE376" i="3"/>
  <c r="AE224" i="3"/>
  <c r="AE208" i="3"/>
  <c r="AE42" i="3"/>
  <c r="AF289" i="3"/>
  <c r="AF183" i="3"/>
  <c r="AF103" i="3"/>
  <c r="AF93" i="3"/>
  <c r="AE202" i="3"/>
  <c r="AE167" i="3"/>
  <c r="AF42" i="3"/>
  <c r="AF341" i="3"/>
  <c r="AF321" i="3"/>
  <c r="AF208" i="3"/>
  <c r="AE362" i="3"/>
  <c r="AE113" i="3"/>
  <c r="AF26" i="3"/>
  <c r="AE57" i="3"/>
  <c r="AE36" i="3"/>
  <c r="AF224" i="3"/>
  <c r="AF108" i="3"/>
  <c r="AF98" i="3"/>
  <c r="AE341" i="3"/>
  <c r="AF57" i="3"/>
  <c r="AF36" i="3"/>
  <c r="AF22" i="3"/>
  <c r="AE289" i="3"/>
  <c r="AF68" i="3"/>
  <c r="AE68" i="3"/>
  <c r="AE67" i="3" s="1"/>
  <c r="AB182" i="3"/>
  <c r="AF202" i="3"/>
  <c r="AF168" i="3"/>
  <c r="AB167" i="3"/>
  <c r="AF125" i="3"/>
  <c r="AA182" i="3"/>
  <c r="AE124" i="3"/>
  <c r="FL167" i="3"/>
  <c r="FO167" i="3"/>
  <c r="AE26" i="3"/>
  <c r="AF377" i="3"/>
  <c r="AB376" i="3"/>
  <c r="AF162" i="3"/>
  <c r="AB124" i="3"/>
  <c r="AF114" i="3"/>
  <c r="AB113" i="3"/>
  <c r="FN182" i="3"/>
  <c r="FO182" i="3"/>
  <c r="FM167" i="3"/>
  <c r="FL362" i="3"/>
  <c r="FN167" i="3"/>
  <c r="FM362" i="3"/>
  <c r="FN382" i="3" l="1"/>
  <c r="FL382" i="3"/>
  <c r="FO382" i="3"/>
  <c r="FM382" i="3"/>
  <c r="AF301" i="3"/>
  <c r="AF67" i="3"/>
  <c r="AF113" i="3"/>
  <c r="AF376" i="3"/>
  <c r="AF182" i="3"/>
  <c r="AF167" i="3"/>
  <c r="AE182" i="3"/>
  <c r="AF124" i="3"/>
  <c r="AH108" i="3" l="1"/>
  <c r="AH98" i="3"/>
  <c r="AH88" i="3"/>
  <c r="AH103" i="3"/>
  <c r="AH93" i="3"/>
  <c r="AH68" i="3" l="1"/>
  <c r="AH67" i="3" s="1"/>
  <c r="F173" i="2" l="1"/>
  <c r="DW383" i="3" l="1"/>
  <c r="DX383" i="3"/>
  <c r="DY383" i="3"/>
  <c r="HB383" i="3"/>
  <c r="HC383" i="3"/>
  <c r="GO383" i="3"/>
  <c r="BF27" i="3"/>
  <c r="BE27" i="3"/>
  <c r="AR27" i="3"/>
  <c r="AQ27" i="3"/>
  <c r="CH27" i="3"/>
  <c r="CG27" i="3"/>
  <c r="BT27" i="3"/>
  <c r="BS27" i="3"/>
  <c r="CX27" i="3" l="1"/>
  <c r="AP27" i="3"/>
  <c r="BR27" i="3"/>
  <c r="BC27" i="3"/>
  <c r="CE27" i="3"/>
  <c r="CY27" i="3"/>
  <c r="BD27" i="3"/>
  <c r="CF27" i="3"/>
  <c r="AO27" i="3"/>
  <c r="BQ27" i="3"/>
  <c r="AX27" i="3" l="1"/>
  <c r="BH27" i="3"/>
  <c r="BV27" i="3"/>
  <c r="CJ27" i="3"/>
  <c r="AT27" i="3"/>
  <c r="BG27" i="3"/>
  <c r="BU27" i="3"/>
  <c r="AS27" i="3"/>
  <c r="CI27" i="3"/>
  <c r="HQ383" i="3" l="1"/>
  <c r="HP383" i="3"/>
  <c r="JR301" i="3" l="1"/>
  <c r="JR289" i="3"/>
  <c r="JR231" i="3"/>
  <c r="JR224" i="3"/>
  <c r="JR124" i="3"/>
  <c r="JR119" i="3"/>
  <c r="JR88" i="3"/>
  <c r="JR57" i="3"/>
  <c r="JR42" i="3"/>
  <c r="JR36" i="3"/>
  <c r="BV326" i="3" l="1"/>
  <c r="BU326" i="3"/>
  <c r="BV325" i="3"/>
  <c r="BU325" i="3"/>
  <c r="BV324" i="3"/>
  <c r="BV319" i="3"/>
  <c r="BV315" i="3"/>
  <c r="BV300" i="3"/>
  <c r="BU293" i="3"/>
  <c r="BU292" i="3"/>
  <c r="BU281" i="3"/>
  <c r="BU280" i="3"/>
  <c r="BU279" i="3"/>
  <c r="BU276" i="3"/>
  <c r="BV260" i="3"/>
  <c r="BV259" i="3"/>
  <c r="BV256" i="3"/>
  <c r="BV255" i="3"/>
  <c r="BV240" i="3"/>
  <c r="BV239" i="3"/>
  <c r="BV236" i="3"/>
  <c r="BU236" i="3"/>
  <c r="BV235" i="3"/>
  <c r="BV229" i="3"/>
  <c r="BU229" i="3"/>
  <c r="BU228" i="3"/>
  <c r="BU227" i="3"/>
  <c r="BU223" i="3"/>
  <c r="BU222" i="3"/>
  <c r="BV217" i="3"/>
  <c r="BV216" i="3"/>
  <c r="BV213" i="3"/>
  <c r="BV211" i="3"/>
  <c r="BV207" i="3"/>
  <c r="BV206" i="3"/>
  <c r="BV205" i="3"/>
  <c r="BV200" i="3"/>
  <c r="BV181" i="3"/>
  <c r="BV180" i="3"/>
  <c r="BV174" i="3"/>
  <c r="BV165" i="3"/>
  <c r="BV123" i="3"/>
  <c r="BV122" i="3"/>
  <c r="BV121" i="3"/>
  <c r="BV120" i="3"/>
  <c r="BV117" i="3"/>
  <c r="BV112" i="3"/>
  <c r="BV111" i="3"/>
  <c r="BV110" i="3"/>
  <c r="BV106" i="3"/>
  <c r="BU106" i="3"/>
  <c r="BU105" i="3"/>
  <c r="BV102" i="3"/>
  <c r="BU102" i="3"/>
  <c r="BV101" i="3"/>
  <c r="BV100" i="3"/>
  <c r="BU97" i="3"/>
  <c r="BU89" i="3"/>
  <c r="BU87" i="3"/>
  <c r="BV86" i="3"/>
  <c r="BV66" i="3"/>
  <c r="BU56" i="3"/>
  <c r="BU55" i="3"/>
  <c r="BU53" i="3"/>
  <c r="BU50" i="3"/>
  <c r="BU49" i="3"/>
  <c r="BU48" i="3"/>
  <c r="BU25" i="3"/>
  <c r="JM381" i="3" l="1"/>
  <c r="JM379" i="3"/>
  <c r="JM374" i="3"/>
  <c r="JM372" i="3"/>
  <c r="JM370" i="3"/>
  <c r="JM360" i="3"/>
  <c r="JM358" i="3"/>
  <c r="JM336" i="3"/>
  <c r="JM330" i="3"/>
  <c r="JM325" i="3"/>
  <c r="JM323" i="3"/>
  <c r="JM319" i="3"/>
  <c r="JM317" i="3"/>
  <c r="JM315" i="3"/>
  <c r="JM312" i="3"/>
  <c r="JM299" i="3"/>
  <c r="JM293" i="3"/>
  <c r="JM281" i="3"/>
  <c r="JM279" i="3"/>
  <c r="JM275" i="3"/>
  <c r="JM271" i="3"/>
  <c r="JM269" i="3"/>
  <c r="JM260" i="3"/>
  <c r="JM256" i="3"/>
  <c r="JM254" i="3"/>
  <c r="JM250" i="3"/>
  <c r="JM246" i="3"/>
  <c r="JM244" i="3"/>
  <c r="JM240" i="3"/>
  <c r="JM236" i="3"/>
  <c r="JM234" i="3"/>
  <c r="JM229" i="3"/>
  <c r="JM227" i="3"/>
  <c r="JM222" i="3"/>
  <c r="JM218" i="3"/>
  <c r="JM212" i="3"/>
  <c r="JM205" i="3"/>
  <c r="JM181" i="3"/>
  <c r="JM165" i="3"/>
  <c r="JM121" i="3"/>
  <c r="JM116" i="3"/>
  <c r="JM107" i="3"/>
  <c r="JL105" i="3"/>
  <c r="JL101" i="3"/>
  <c r="JL96" i="3"/>
  <c r="JL90" i="3"/>
  <c r="JL86" i="3"/>
  <c r="JM55" i="3"/>
  <c r="JM53" i="3"/>
  <c r="JM49" i="3"/>
  <c r="JM41" i="3"/>
  <c r="JM35" i="3"/>
  <c r="JM33" i="3"/>
  <c r="JM89" i="3"/>
  <c r="JM97" i="3"/>
  <c r="JL110" i="3"/>
  <c r="JL201" i="3"/>
  <c r="JL211" i="3"/>
  <c r="JL381" i="3"/>
  <c r="JL379" i="3"/>
  <c r="JL374" i="3"/>
  <c r="JL372" i="3"/>
  <c r="JL370" i="3"/>
  <c r="JL360" i="3"/>
  <c r="JL358" i="3"/>
  <c r="JL336" i="3"/>
  <c r="JL330" i="3"/>
  <c r="JL325" i="3"/>
  <c r="JL323" i="3"/>
  <c r="JL319" i="3"/>
  <c r="JL317" i="3"/>
  <c r="JL315" i="3"/>
  <c r="JL312" i="3"/>
  <c r="JL299" i="3"/>
  <c r="JL293" i="3"/>
  <c r="JL281" i="3"/>
  <c r="JL279" i="3"/>
  <c r="JL275" i="3"/>
  <c r="JL271" i="3"/>
  <c r="JL269" i="3"/>
  <c r="JL260" i="3"/>
  <c r="JL256" i="3"/>
  <c r="JL254" i="3"/>
  <c r="JL250" i="3"/>
  <c r="JL246" i="3"/>
  <c r="JL244" i="3"/>
  <c r="JL240" i="3"/>
  <c r="JL236" i="3"/>
  <c r="JL234" i="3"/>
  <c r="JL229" i="3"/>
  <c r="JL227" i="3"/>
  <c r="JL222" i="3"/>
  <c r="JM217" i="3"/>
  <c r="JM211" i="3"/>
  <c r="JM201" i="3"/>
  <c r="JM180" i="3"/>
  <c r="JM164" i="3"/>
  <c r="JM120" i="3"/>
  <c r="JM112" i="3"/>
  <c r="JM106" i="3"/>
  <c r="JM102" i="3"/>
  <c r="JM100" i="3"/>
  <c r="JL95" i="3"/>
  <c r="JL89" i="3"/>
  <c r="JM66" i="3"/>
  <c r="JL55" i="3"/>
  <c r="JL53" i="3"/>
  <c r="JL49" i="3"/>
  <c r="JL41" i="3"/>
  <c r="JL35" i="3"/>
  <c r="JL33" i="3"/>
  <c r="JM90" i="3"/>
  <c r="JL116" i="3"/>
  <c r="JL216" i="3"/>
  <c r="JL218" i="3"/>
  <c r="JM380" i="3"/>
  <c r="JM375" i="3"/>
  <c r="JM373" i="3"/>
  <c r="JM371" i="3"/>
  <c r="JM361" i="3"/>
  <c r="JM359" i="3"/>
  <c r="JM355" i="3"/>
  <c r="JM335" i="3"/>
  <c r="JM331" i="3"/>
  <c r="JM326" i="3"/>
  <c r="JM324" i="3"/>
  <c r="JM320" i="3"/>
  <c r="JM318" i="3"/>
  <c r="JM316" i="3"/>
  <c r="JM313" i="3"/>
  <c r="JM300" i="3"/>
  <c r="JM298" i="3"/>
  <c r="JM294" i="3"/>
  <c r="JM292" i="3"/>
  <c r="JM280" i="3"/>
  <c r="JM276" i="3"/>
  <c r="JM274" i="3"/>
  <c r="JM270" i="3"/>
  <c r="JM261" i="3"/>
  <c r="JM259" i="3"/>
  <c r="JM255" i="3"/>
  <c r="JM251" i="3"/>
  <c r="JM245" i="3"/>
  <c r="JM241" i="3"/>
  <c r="JM239" i="3"/>
  <c r="JM235" i="3"/>
  <c r="JM230" i="3"/>
  <c r="JM228" i="3"/>
  <c r="JM223" i="3"/>
  <c r="JM221" i="3"/>
  <c r="JM216" i="3"/>
  <c r="JM207" i="3"/>
  <c r="JM200" i="3"/>
  <c r="JM174" i="3"/>
  <c r="JM123" i="3"/>
  <c r="JM118" i="3"/>
  <c r="JM111" i="3"/>
  <c r="JL106" i="3"/>
  <c r="JL102" i="3"/>
  <c r="JL100" i="3"/>
  <c r="JL92" i="3"/>
  <c r="JL87" i="3"/>
  <c r="JL66" i="3"/>
  <c r="JM54" i="3"/>
  <c r="JM50" i="3"/>
  <c r="JM48" i="3"/>
  <c r="JM40" i="3"/>
  <c r="JM34" i="3"/>
  <c r="JM25" i="3"/>
  <c r="JM87" i="3"/>
  <c r="JM95" i="3"/>
  <c r="JL111" i="3"/>
  <c r="JL117" i="3"/>
  <c r="JL122" i="3"/>
  <c r="JL200" i="3"/>
  <c r="JL212" i="3"/>
  <c r="JL380" i="3"/>
  <c r="JL375" i="3"/>
  <c r="JL373" i="3"/>
  <c r="JL371" i="3"/>
  <c r="JL361" i="3"/>
  <c r="JL359" i="3"/>
  <c r="JL355" i="3"/>
  <c r="JL335" i="3"/>
  <c r="JL331" i="3"/>
  <c r="JL326" i="3"/>
  <c r="JL324" i="3"/>
  <c r="JL320" i="3"/>
  <c r="JL318" i="3"/>
  <c r="JL316" i="3"/>
  <c r="JL313" i="3"/>
  <c r="JL300" i="3"/>
  <c r="JL298" i="3"/>
  <c r="JL294" i="3"/>
  <c r="JL292" i="3"/>
  <c r="JL280" i="3"/>
  <c r="JL276" i="3"/>
  <c r="JL274" i="3"/>
  <c r="JL270" i="3"/>
  <c r="JL261" i="3"/>
  <c r="JL259" i="3"/>
  <c r="JL255" i="3"/>
  <c r="JL251" i="3"/>
  <c r="JL245" i="3"/>
  <c r="JL241" i="3"/>
  <c r="JL239" i="3"/>
  <c r="JL235" i="3"/>
  <c r="JL230" i="3"/>
  <c r="JL228" i="3"/>
  <c r="JL223" i="3"/>
  <c r="JM220" i="3"/>
  <c r="JM213" i="3"/>
  <c r="JM206" i="3"/>
  <c r="JM199" i="3"/>
  <c r="JM166" i="3"/>
  <c r="JM122" i="3"/>
  <c r="JM117" i="3"/>
  <c r="JM110" i="3"/>
  <c r="JM105" i="3"/>
  <c r="JM101" i="3"/>
  <c r="JL97" i="3"/>
  <c r="JL91" i="3"/>
  <c r="JM86" i="3"/>
  <c r="JL56" i="3"/>
  <c r="JL54" i="3"/>
  <c r="JL50" i="3"/>
  <c r="JL48" i="3"/>
  <c r="JL39" i="3"/>
  <c r="JL34" i="3"/>
  <c r="JL25" i="3"/>
  <c r="JL180" i="3"/>
  <c r="JL213" i="3"/>
  <c r="JL217" i="3"/>
  <c r="BV218" i="3"/>
  <c r="BV221" i="3"/>
  <c r="BU330" i="3"/>
  <c r="BU331" i="3"/>
  <c r="BU355" i="3"/>
  <c r="BU371" i="3"/>
  <c r="BU372" i="3"/>
  <c r="BU373" i="3"/>
  <c r="BU374" i="3"/>
  <c r="BU375" i="3"/>
  <c r="BU380" i="3"/>
  <c r="BU241" i="3"/>
  <c r="BU244" i="3"/>
  <c r="BU245" i="3"/>
  <c r="BU246" i="3"/>
  <c r="BU250" i="3"/>
  <c r="BU256" i="3"/>
  <c r="BU259" i="3"/>
  <c r="BU261" i="3"/>
  <c r="BV293" i="3"/>
  <c r="BV380" i="3"/>
  <c r="BV91" i="3"/>
  <c r="BV92" i="3"/>
  <c r="BV96" i="3"/>
  <c r="BV35" i="3"/>
  <c r="BU107" i="3"/>
  <c r="BU112" i="3"/>
  <c r="BU118" i="3"/>
  <c r="BU120" i="3"/>
  <c r="BU121" i="3"/>
  <c r="BU123" i="3"/>
  <c r="BU164" i="3"/>
  <c r="BU165" i="3"/>
  <c r="BU166" i="3"/>
  <c r="BU174" i="3"/>
  <c r="BU181" i="3"/>
  <c r="BU199" i="3"/>
  <c r="BU205" i="3"/>
  <c r="BU206" i="3"/>
  <c r="BU207" i="3"/>
  <c r="BU220" i="3"/>
  <c r="BU221" i="3"/>
  <c r="BV223" i="3"/>
  <c r="BV245" i="3"/>
  <c r="BV250" i="3"/>
  <c r="BV361" i="3"/>
  <c r="BV370" i="3"/>
  <c r="BV371" i="3"/>
  <c r="BV372" i="3"/>
  <c r="BV373" i="3"/>
  <c r="BV374" i="3"/>
  <c r="BV39" i="3"/>
  <c r="BV40" i="3"/>
  <c r="BV41" i="3"/>
  <c r="BV48" i="3"/>
  <c r="BV50" i="3"/>
  <c r="BV53" i="3"/>
  <c r="BV54" i="3"/>
  <c r="BV55" i="3"/>
  <c r="BV56" i="3"/>
  <c r="BU66" i="3"/>
  <c r="BU86" i="3"/>
  <c r="BV270" i="3"/>
  <c r="BV275" i="3"/>
  <c r="BV276" i="3"/>
  <c r="BV279" i="3"/>
  <c r="BV280" i="3"/>
  <c r="BU315" i="3"/>
  <c r="BV298" i="3"/>
  <c r="BV33" i="3"/>
  <c r="BV34" i="3"/>
  <c r="BU39" i="3"/>
  <c r="BU40" i="3"/>
  <c r="BU41" i="3"/>
  <c r="BV25" i="3"/>
  <c r="BU34" i="3"/>
  <c r="BU35" i="3"/>
  <c r="BU90" i="3"/>
  <c r="BU91" i="3"/>
  <c r="BU110" i="3"/>
  <c r="BU111" i="3"/>
  <c r="BU269" i="3"/>
  <c r="BU270" i="3"/>
  <c r="BU294" i="3"/>
  <c r="BU298" i="3"/>
  <c r="BU316" i="3"/>
  <c r="BU317" i="3"/>
  <c r="BU318" i="3"/>
  <c r="BU319" i="3"/>
  <c r="BV331" i="3"/>
  <c r="BU336" i="3"/>
  <c r="BU358" i="3"/>
  <c r="BU359" i="3"/>
  <c r="BU360" i="3"/>
  <c r="BU361" i="3"/>
  <c r="BU381" i="3"/>
  <c r="BV89" i="3"/>
  <c r="BV90" i="3"/>
  <c r="BU92" i="3"/>
  <c r="BU95" i="3"/>
  <c r="BU96" i="3"/>
  <c r="BU116" i="3"/>
  <c r="BU117" i="3"/>
  <c r="BU211" i="3"/>
  <c r="BU212" i="3"/>
  <c r="BU213" i="3"/>
  <c r="BV227" i="3"/>
  <c r="BV228" i="3"/>
  <c r="BU230" i="3"/>
  <c r="BU234" i="3"/>
  <c r="BU235" i="3"/>
  <c r="BV246" i="3"/>
  <c r="BU251" i="3"/>
  <c r="BU254" i="3"/>
  <c r="BU255" i="3"/>
  <c r="BV269" i="3"/>
  <c r="BU271" i="3"/>
  <c r="BU274" i="3"/>
  <c r="BU275" i="3"/>
  <c r="BV294" i="3"/>
  <c r="BU299" i="3"/>
  <c r="BU300" i="3"/>
  <c r="BV316" i="3"/>
  <c r="BV317" i="3"/>
  <c r="BV318" i="3"/>
  <c r="BU320" i="3"/>
  <c r="BU323" i="3"/>
  <c r="BU324" i="3"/>
  <c r="BV336" i="3"/>
  <c r="BV358" i="3"/>
  <c r="BV359" i="3"/>
  <c r="BV360" i="3"/>
  <c r="BU370" i="3"/>
  <c r="BV381" i="3"/>
  <c r="BU54" i="3"/>
  <c r="BU100" i="3"/>
  <c r="BU101" i="3"/>
  <c r="BU122" i="3"/>
  <c r="BU216" i="3"/>
  <c r="BU217" i="3"/>
  <c r="BU218" i="3"/>
  <c r="BU239" i="3"/>
  <c r="BU240" i="3"/>
  <c r="BU260" i="3"/>
  <c r="BU180" i="3"/>
  <c r="BU200" i="3"/>
  <c r="BU201" i="3"/>
  <c r="BU33" i="3"/>
  <c r="BV95" i="3"/>
  <c r="BV105" i="3"/>
  <c r="BV116" i="3"/>
  <c r="BV49" i="3"/>
  <c r="BV87" i="3"/>
  <c r="BV97" i="3"/>
  <c r="BV107" i="3"/>
  <c r="BV118" i="3"/>
  <c r="BV166" i="3"/>
  <c r="BV201" i="3"/>
  <c r="BV212" i="3"/>
  <c r="BV222" i="3"/>
  <c r="BV234" i="3"/>
  <c r="BV244" i="3"/>
  <c r="BV254" i="3"/>
  <c r="BV274" i="3"/>
  <c r="BV292" i="3"/>
  <c r="BV323" i="3"/>
  <c r="BV355" i="3"/>
  <c r="BV164" i="3"/>
  <c r="BV199" i="3"/>
  <c r="BV220" i="3"/>
  <c r="BV230" i="3"/>
  <c r="BV241" i="3"/>
  <c r="BV251" i="3"/>
  <c r="BV261" i="3"/>
  <c r="BV271" i="3"/>
  <c r="BV281" i="3"/>
  <c r="BV299" i="3"/>
  <c r="BV320" i="3"/>
  <c r="BV330" i="3"/>
  <c r="BV375" i="3"/>
  <c r="M24" i="7"/>
  <c r="N24" i="7"/>
  <c r="J24" i="7"/>
  <c r="I24" i="7"/>
  <c r="JM39" i="3" l="1"/>
  <c r="JL221" i="3"/>
  <c r="JL207" i="3"/>
  <c r="JL205" i="3"/>
  <c r="JL181" i="3"/>
  <c r="JL166" i="3"/>
  <c r="JL164" i="3"/>
  <c r="JL121" i="3"/>
  <c r="JL118" i="3"/>
  <c r="JL107" i="3"/>
  <c r="JM56" i="3"/>
  <c r="JM92" i="3"/>
  <c r="JL220" i="3"/>
  <c r="JL206" i="3"/>
  <c r="JL199" i="3"/>
  <c r="JL174" i="3"/>
  <c r="JL165" i="3"/>
  <c r="JL123" i="3"/>
  <c r="JL120" i="3"/>
  <c r="JL112" i="3"/>
  <c r="JL40" i="3"/>
  <c r="JM96" i="3"/>
  <c r="JM91" i="3"/>
  <c r="K24" i="7"/>
  <c r="L24" i="7"/>
  <c r="JG383" i="3"/>
  <c r="JH383" i="3"/>
  <c r="JI383" i="3"/>
  <c r="JF383" i="3"/>
  <c r="GN383" i="3"/>
  <c r="FM383" i="3"/>
  <c r="FN383" i="3"/>
  <c r="FO383" i="3"/>
  <c r="FL383" i="3"/>
  <c r="EZ383" i="3"/>
  <c r="FA383" i="3"/>
  <c r="EY383" i="3"/>
  <c r="EX383" i="3"/>
  <c r="EK383" i="3"/>
  <c r="EJ383" i="3"/>
  <c r="DV383" i="3"/>
  <c r="DI383" i="3"/>
  <c r="DJ383" i="3"/>
  <c r="DK383" i="3"/>
  <c r="DH383" i="3"/>
  <c r="CU383" i="3"/>
  <c r="CV383" i="3"/>
  <c r="CW383" i="3"/>
  <c r="CT383" i="3"/>
  <c r="CF383" i="3"/>
  <c r="CG383" i="3"/>
  <c r="CH383" i="3"/>
  <c r="CE383" i="3"/>
  <c r="BR383" i="3"/>
  <c r="BS383" i="3"/>
  <c r="BT383" i="3"/>
  <c r="BD383" i="3" l="1"/>
  <c r="BC383" i="3"/>
  <c r="AP383" i="3"/>
  <c r="AO383" i="3"/>
  <c r="AB383" i="3"/>
  <c r="AC383" i="3"/>
  <c r="AD383" i="3"/>
  <c r="AA383" i="3"/>
  <c r="N383" i="3"/>
  <c r="O383" i="3"/>
  <c r="P383" i="3"/>
  <c r="M383" i="3"/>
  <c r="Q25" i="3"/>
  <c r="R25" i="3"/>
  <c r="Q33" i="3"/>
  <c r="R33" i="3"/>
  <c r="Q34" i="3"/>
  <c r="R34" i="3"/>
  <c r="Q35" i="3"/>
  <c r="R35" i="3"/>
  <c r="Q39" i="3"/>
  <c r="R39" i="3"/>
  <c r="Q40" i="3"/>
  <c r="R40" i="3"/>
  <c r="Q41" i="3"/>
  <c r="R41" i="3"/>
  <c r="Q48" i="3"/>
  <c r="R48" i="3"/>
  <c r="Q49" i="3"/>
  <c r="R49" i="3"/>
  <c r="Q50" i="3"/>
  <c r="R50" i="3"/>
  <c r="Q53" i="3"/>
  <c r="R53" i="3"/>
  <c r="Q54" i="3"/>
  <c r="R54" i="3"/>
  <c r="Q55" i="3"/>
  <c r="R55" i="3"/>
  <c r="Q56" i="3"/>
  <c r="R56" i="3"/>
  <c r="Q66" i="3"/>
  <c r="R66" i="3"/>
  <c r="Q86" i="3"/>
  <c r="R86" i="3"/>
  <c r="Q87" i="3"/>
  <c r="R87" i="3"/>
  <c r="Q89" i="3"/>
  <c r="R89" i="3"/>
  <c r="Q90" i="3"/>
  <c r="R90" i="3"/>
  <c r="Q91" i="3"/>
  <c r="R91" i="3"/>
  <c r="Q92" i="3"/>
  <c r="R92" i="3"/>
  <c r="Q95" i="3"/>
  <c r="R95" i="3"/>
  <c r="Q96" i="3"/>
  <c r="R96" i="3"/>
  <c r="Q97" i="3"/>
  <c r="R97" i="3"/>
  <c r="Q100" i="3"/>
  <c r="R100" i="3"/>
  <c r="Q101" i="3"/>
  <c r="R101" i="3"/>
  <c r="Q102" i="3"/>
  <c r="R102" i="3"/>
  <c r="Q105" i="3"/>
  <c r="R105" i="3"/>
  <c r="Q106" i="3"/>
  <c r="R106" i="3"/>
  <c r="Q107" i="3"/>
  <c r="R107" i="3"/>
  <c r="Q110" i="3"/>
  <c r="R110" i="3"/>
  <c r="Q111" i="3"/>
  <c r="R111" i="3"/>
  <c r="Q112" i="3"/>
  <c r="R112" i="3"/>
  <c r="Q116" i="3"/>
  <c r="R116" i="3"/>
  <c r="Q117" i="3"/>
  <c r="R117" i="3"/>
  <c r="Q118" i="3"/>
  <c r="R118" i="3"/>
  <c r="Q120" i="3"/>
  <c r="R120" i="3"/>
  <c r="Q121" i="3"/>
  <c r="R121" i="3"/>
  <c r="Q122" i="3"/>
  <c r="R122" i="3"/>
  <c r="Q123" i="3"/>
  <c r="R123" i="3"/>
  <c r="Q164" i="3"/>
  <c r="R164" i="3"/>
  <c r="Q165" i="3"/>
  <c r="R165" i="3"/>
  <c r="Q166" i="3"/>
  <c r="R166" i="3"/>
  <c r="Q174" i="3"/>
  <c r="R174" i="3"/>
  <c r="Q180" i="3"/>
  <c r="R180" i="3"/>
  <c r="Q181" i="3"/>
  <c r="R181" i="3"/>
  <c r="Q199" i="3"/>
  <c r="R199" i="3"/>
  <c r="Q200" i="3"/>
  <c r="R200" i="3"/>
  <c r="Q201" i="3"/>
  <c r="R201" i="3"/>
  <c r="Q205" i="3"/>
  <c r="R205" i="3"/>
  <c r="Q206" i="3"/>
  <c r="R206" i="3"/>
  <c r="Q207" i="3"/>
  <c r="R207" i="3"/>
  <c r="Q211" i="3"/>
  <c r="R211" i="3"/>
  <c r="Q212" i="3"/>
  <c r="R212" i="3"/>
  <c r="Q213" i="3"/>
  <c r="R213" i="3"/>
  <c r="Q216" i="3"/>
  <c r="R216" i="3"/>
  <c r="Q217" i="3"/>
  <c r="R217" i="3"/>
  <c r="Q218" i="3"/>
  <c r="R218" i="3"/>
  <c r="Q220" i="3"/>
  <c r="R220" i="3"/>
  <c r="Q221" i="3"/>
  <c r="R221" i="3"/>
  <c r="Q222" i="3"/>
  <c r="R222" i="3"/>
  <c r="Q223" i="3"/>
  <c r="R223" i="3"/>
  <c r="Q227" i="3"/>
  <c r="R227" i="3"/>
  <c r="Q228" i="3"/>
  <c r="R228" i="3"/>
  <c r="Q229" i="3"/>
  <c r="R229" i="3"/>
  <c r="Q230" i="3"/>
  <c r="R230" i="3"/>
  <c r="Q234" i="3"/>
  <c r="R234" i="3"/>
  <c r="Q235" i="3"/>
  <c r="R235" i="3"/>
  <c r="Q236" i="3"/>
  <c r="R236" i="3"/>
  <c r="Q239" i="3"/>
  <c r="R239" i="3"/>
  <c r="Q240" i="3"/>
  <c r="R240" i="3"/>
  <c r="Q241" i="3"/>
  <c r="R241" i="3"/>
  <c r="Q244" i="3"/>
  <c r="R244" i="3"/>
  <c r="Q245" i="3"/>
  <c r="R245" i="3"/>
  <c r="Q246" i="3"/>
  <c r="R246" i="3"/>
  <c r="Q250" i="3"/>
  <c r="R250" i="3"/>
  <c r="Q251" i="3"/>
  <c r="R251" i="3"/>
  <c r="Q254" i="3"/>
  <c r="R254" i="3"/>
  <c r="Q255" i="3"/>
  <c r="R255" i="3"/>
  <c r="Q256" i="3"/>
  <c r="R256" i="3"/>
  <c r="Q259" i="3"/>
  <c r="R259" i="3"/>
  <c r="Q260" i="3"/>
  <c r="R260" i="3"/>
  <c r="Q261" i="3"/>
  <c r="R261" i="3"/>
  <c r="Q269" i="3"/>
  <c r="R269" i="3"/>
  <c r="Q270" i="3"/>
  <c r="R270" i="3"/>
  <c r="Q271" i="3"/>
  <c r="R271" i="3"/>
  <c r="Q274" i="3"/>
  <c r="R274" i="3"/>
  <c r="Q275" i="3"/>
  <c r="R275" i="3"/>
  <c r="Q276" i="3"/>
  <c r="R276" i="3"/>
  <c r="Q279" i="3"/>
  <c r="R279" i="3"/>
  <c r="Q280" i="3"/>
  <c r="R280" i="3"/>
  <c r="Q281" i="3"/>
  <c r="R281" i="3"/>
  <c r="Q292" i="3"/>
  <c r="R292" i="3"/>
  <c r="Q293" i="3"/>
  <c r="R293" i="3"/>
  <c r="Q294" i="3"/>
  <c r="R294" i="3"/>
  <c r="Q298" i="3"/>
  <c r="R298" i="3"/>
  <c r="Q299" i="3"/>
  <c r="R299" i="3"/>
  <c r="Q300" i="3"/>
  <c r="R300" i="3"/>
  <c r="Q312" i="3"/>
  <c r="R312" i="3"/>
  <c r="Q313" i="3"/>
  <c r="R313" i="3"/>
  <c r="Q315" i="3"/>
  <c r="R315" i="3"/>
  <c r="Q316" i="3"/>
  <c r="R316" i="3"/>
  <c r="Q317" i="3"/>
  <c r="R317" i="3"/>
  <c r="Q318" i="3"/>
  <c r="R318" i="3"/>
  <c r="Q319" i="3"/>
  <c r="R319" i="3"/>
  <c r="Q320" i="3"/>
  <c r="R320" i="3"/>
  <c r="Q323" i="3"/>
  <c r="R323" i="3"/>
  <c r="Q324" i="3"/>
  <c r="R324" i="3"/>
  <c r="Q325" i="3"/>
  <c r="R325" i="3"/>
  <c r="Q326" i="3"/>
  <c r="R326" i="3"/>
  <c r="Q330" i="3"/>
  <c r="R330" i="3"/>
  <c r="Q331" i="3"/>
  <c r="R331" i="3"/>
  <c r="Q335" i="3"/>
  <c r="R335" i="3"/>
  <c r="Q336" i="3"/>
  <c r="R336" i="3"/>
  <c r="Q355" i="3"/>
  <c r="R355" i="3"/>
  <c r="Q358" i="3"/>
  <c r="R358" i="3"/>
  <c r="Q359" i="3"/>
  <c r="R359" i="3"/>
  <c r="Q360" i="3"/>
  <c r="R360" i="3"/>
  <c r="Q361" i="3"/>
  <c r="R361" i="3"/>
  <c r="HS175" i="3" l="1"/>
  <c r="HR175" i="3"/>
  <c r="HQ175" i="3"/>
  <c r="HP175" i="3"/>
  <c r="HE175" i="3"/>
  <c r="HD175" i="3"/>
  <c r="HC175" i="3"/>
  <c r="HB175" i="3"/>
  <c r="GC175" i="3"/>
  <c r="GB175" i="3"/>
  <c r="GA175" i="3"/>
  <c r="FZ175" i="3"/>
  <c r="EM175" i="3"/>
  <c r="EL175" i="3"/>
  <c r="DY175" i="3"/>
  <c r="DX175" i="3"/>
  <c r="BF175" i="3"/>
  <c r="BE175" i="3"/>
  <c r="AR175" i="3"/>
  <c r="AQ175" i="3"/>
  <c r="HU381" i="3"/>
  <c r="HT381" i="3"/>
  <c r="HU380" i="3"/>
  <c r="HT380" i="3"/>
  <c r="HU379" i="3"/>
  <c r="HT379" i="3"/>
  <c r="HU375" i="3"/>
  <c r="HT375" i="3"/>
  <c r="HU374" i="3"/>
  <c r="HT374" i="3"/>
  <c r="HU373" i="3"/>
  <c r="HT373" i="3"/>
  <c r="HU372" i="3"/>
  <c r="HT372" i="3"/>
  <c r="HU371" i="3"/>
  <c r="HT371" i="3"/>
  <c r="HU370" i="3"/>
  <c r="HT370" i="3"/>
  <c r="HU361" i="3"/>
  <c r="HT361" i="3"/>
  <c r="HU360" i="3"/>
  <c r="HT360" i="3"/>
  <c r="HU359" i="3"/>
  <c r="HT359" i="3"/>
  <c r="HU358" i="3"/>
  <c r="HT358" i="3"/>
  <c r="HU355" i="3"/>
  <c r="HT355" i="3"/>
  <c r="HU336" i="3"/>
  <c r="HT336" i="3"/>
  <c r="HU335" i="3"/>
  <c r="HT335" i="3"/>
  <c r="HU331" i="3"/>
  <c r="HT331" i="3"/>
  <c r="HU330" i="3"/>
  <c r="HT330" i="3"/>
  <c r="HU326" i="3"/>
  <c r="HT326" i="3"/>
  <c r="HU325" i="3"/>
  <c r="HT325" i="3"/>
  <c r="HU324" i="3"/>
  <c r="HT324" i="3"/>
  <c r="HU323" i="3"/>
  <c r="HT323" i="3"/>
  <c r="HU320" i="3"/>
  <c r="HT320" i="3"/>
  <c r="HU319" i="3"/>
  <c r="HT319" i="3"/>
  <c r="HU318" i="3"/>
  <c r="HT318" i="3"/>
  <c r="HU317" i="3"/>
  <c r="HT317" i="3"/>
  <c r="HU316" i="3"/>
  <c r="HT316" i="3"/>
  <c r="HU315" i="3"/>
  <c r="HT315" i="3"/>
  <c r="HU313" i="3"/>
  <c r="HT313" i="3"/>
  <c r="HU312" i="3"/>
  <c r="HT312" i="3"/>
  <c r="HU300" i="3"/>
  <c r="HT300" i="3"/>
  <c r="HU299" i="3"/>
  <c r="HT299" i="3"/>
  <c r="HU298" i="3"/>
  <c r="HT298" i="3"/>
  <c r="HU294" i="3"/>
  <c r="HT294" i="3"/>
  <c r="HU293" i="3"/>
  <c r="HT293" i="3"/>
  <c r="HU292" i="3"/>
  <c r="HT292" i="3"/>
  <c r="HU281" i="3"/>
  <c r="HT281" i="3"/>
  <c r="HU280" i="3"/>
  <c r="HT280" i="3"/>
  <c r="HU279" i="3"/>
  <c r="HT279" i="3"/>
  <c r="HU276" i="3"/>
  <c r="HT276" i="3"/>
  <c r="HU275" i="3"/>
  <c r="HT275" i="3"/>
  <c r="HU274" i="3"/>
  <c r="HT274" i="3"/>
  <c r="HU271" i="3"/>
  <c r="HT271" i="3"/>
  <c r="HU270" i="3"/>
  <c r="HT270" i="3"/>
  <c r="HU269" i="3"/>
  <c r="HT269" i="3"/>
  <c r="HU261" i="3"/>
  <c r="HT261" i="3"/>
  <c r="HU260" i="3"/>
  <c r="HT260" i="3"/>
  <c r="HU259" i="3"/>
  <c r="HT259" i="3"/>
  <c r="HU256" i="3"/>
  <c r="HT256" i="3"/>
  <c r="HU255" i="3"/>
  <c r="HT255" i="3"/>
  <c r="HU254" i="3"/>
  <c r="HT254" i="3"/>
  <c r="HU251" i="3"/>
  <c r="HT251" i="3"/>
  <c r="HU250" i="3"/>
  <c r="HT250" i="3"/>
  <c r="HU246" i="3"/>
  <c r="HT246" i="3"/>
  <c r="HU245" i="3"/>
  <c r="HT245" i="3"/>
  <c r="HU244" i="3"/>
  <c r="HT244" i="3"/>
  <c r="HU241" i="3"/>
  <c r="HT241" i="3"/>
  <c r="HU240" i="3"/>
  <c r="HT240" i="3"/>
  <c r="HU239" i="3"/>
  <c r="HT239" i="3"/>
  <c r="HU236" i="3"/>
  <c r="HT236" i="3"/>
  <c r="HU235" i="3"/>
  <c r="HT235" i="3"/>
  <c r="HU234" i="3"/>
  <c r="HT234" i="3"/>
  <c r="HU230" i="3"/>
  <c r="HT230" i="3"/>
  <c r="HU229" i="3"/>
  <c r="HT229" i="3"/>
  <c r="HU228" i="3"/>
  <c r="HT228" i="3"/>
  <c r="HU227" i="3"/>
  <c r="HT227" i="3"/>
  <c r="HU223" i="3"/>
  <c r="HT223" i="3"/>
  <c r="HU222" i="3"/>
  <c r="HT222" i="3"/>
  <c r="HU221" i="3"/>
  <c r="HT221" i="3"/>
  <c r="HU220" i="3"/>
  <c r="HT220" i="3"/>
  <c r="HU218" i="3"/>
  <c r="HT218" i="3"/>
  <c r="HU217" i="3"/>
  <c r="HT217" i="3"/>
  <c r="HU216" i="3"/>
  <c r="HT216" i="3"/>
  <c r="HU213" i="3"/>
  <c r="HT213" i="3"/>
  <c r="HU212" i="3"/>
  <c r="HT212" i="3"/>
  <c r="HU211" i="3"/>
  <c r="HT211" i="3"/>
  <c r="HU207" i="3"/>
  <c r="HT207" i="3"/>
  <c r="HU206" i="3"/>
  <c r="HT206" i="3"/>
  <c r="HU205" i="3"/>
  <c r="HT205" i="3"/>
  <c r="HU201" i="3"/>
  <c r="HT201" i="3"/>
  <c r="HU200" i="3"/>
  <c r="HT200" i="3"/>
  <c r="HU199" i="3"/>
  <c r="HT199" i="3"/>
  <c r="HU181" i="3"/>
  <c r="HT181" i="3"/>
  <c r="HU180" i="3"/>
  <c r="HT180" i="3"/>
  <c r="HU174" i="3"/>
  <c r="HT174" i="3"/>
  <c r="HU166" i="3"/>
  <c r="HT166" i="3"/>
  <c r="HU165" i="3"/>
  <c r="HT165" i="3"/>
  <c r="HU164" i="3"/>
  <c r="HT164" i="3"/>
  <c r="HU123" i="3"/>
  <c r="HT123" i="3"/>
  <c r="HU122" i="3"/>
  <c r="HT122" i="3"/>
  <c r="HU121" i="3"/>
  <c r="HT121" i="3"/>
  <c r="HU120" i="3"/>
  <c r="HT120" i="3"/>
  <c r="HU118" i="3"/>
  <c r="HT118" i="3"/>
  <c r="HU117" i="3"/>
  <c r="HT117" i="3"/>
  <c r="HU116" i="3"/>
  <c r="HT116" i="3"/>
  <c r="HU112" i="3"/>
  <c r="HT112" i="3"/>
  <c r="HU111" i="3"/>
  <c r="HT111" i="3"/>
  <c r="HU110" i="3"/>
  <c r="HT110" i="3"/>
  <c r="HU107" i="3"/>
  <c r="HT107" i="3"/>
  <c r="HU106" i="3"/>
  <c r="HT106" i="3"/>
  <c r="HU105" i="3"/>
  <c r="HT105" i="3"/>
  <c r="HU102" i="3"/>
  <c r="HT102" i="3"/>
  <c r="HU101" i="3"/>
  <c r="HT101" i="3"/>
  <c r="HU100" i="3"/>
  <c r="HT100" i="3"/>
  <c r="HU97" i="3"/>
  <c r="HT97" i="3"/>
  <c r="HU96" i="3"/>
  <c r="HT96" i="3"/>
  <c r="HU95" i="3"/>
  <c r="HT95" i="3"/>
  <c r="HU92" i="3"/>
  <c r="HT92" i="3"/>
  <c r="HU91" i="3"/>
  <c r="HT91" i="3"/>
  <c r="HU90" i="3"/>
  <c r="HT90" i="3"/>
  <c r="HU89" i="3"/>
  <c r="HT89" i="3"/>
  <c r="HU87" i="3"/>
  <c r="HT87" i="3"/>
  <c r="HU86" i="3"/>
  <c r="HT86" i="3"/>
  <c r="HU66" i="3"/>
  <c r="HT66" i="3"/>
  <c r="HU56" i="3"/>
  <c r="HT56" i="3"/>
  <c r="HU55" i="3"/>
  <c r="HT55" i="3"/>
  <c r="HU54" i="3"/>
  <c r="HT54" i="3"/>
  <c r="HU53" i="3"/>
  <c r="HT53" i="3"/>
  <c r="HU50" i="3"/>
  <c r="HT50" i="3"/>
  <c r="HU49" i="3"/>
  <c r="HT49" i="3"/>
  <c r="HU48" i="3"/>
  <c r="HT48" i="3"/>
  <c r="HU41" i="3"/>
  <c r="HT41" i="3"/>
  <c r="HU40" i="3"/>
  <c r="HT40" i="3"/>
  <c r="HU39" i="3"/>
  <c r="HT39" i="3"/>
  <c r="HU35" i="3"/>
  <c r="HT35" i="3"/>
  <c r="HU34" i="3"/>
  <c r="HT34" i="3"/>
  <c r="HU33" i="3"/>
  <c r="HT33" i="3"/>
  <c r="HU25" i="3"/>
  <c r="HT25" i="3"/>
  <c r="HG381" i="3"/>
  <c r="HF381" i="3"/>
  <c r="HG380" i="3"/>
  <c r="HF380" i="3"/>
  <c r="HG379" i="3"/>
  <c r="HF379" i="3"/>
  <c r="HG375" i="3"/>
  <c r="HF375" i="3"/>
  <c r="HG374" i="3"/>
  <c r="HF374" i="3"/>
  <c r="HG373" i="3"/>
  <c r="HF373" i="3"/>
  <c r="HG372" i="3"/>
  <c r="HF372" i="3"/>
  <c r="HG371" i="3"/>
  <c r="HF371" i="3"/>
  <c r="HG370" i="3"/>
  <c r="HF370" i="3"/>
  <c r="HG361" i="3"/>
  <c r="HF361" i="3"/>
  <c r="HG360" i="3"/>
  <c r="HF360" i="3"/>
  <c r="HG359" i="3"/>
  <c r="HF359" i="3"/>
  <c r="HG358" i="3"/>
  <c r="HF358" i="3"/>
  <c r="HG355" i="3"/>
  <c r="HF355" i="3"/>
  <c r="HG336" i="3"/>
  <c r="HF336" i="3"/>
  <c r="HG335" i="3"/>
  <c r="HF335" i="3"/>
  <c r="HG331" i="3"/>
  <c r="HF331" i="3"/>
  <c r="HG330" i="3"/>
  <c r="HF330" i="3"/>
  <c r="HG326" i="3"/>
  <c r="HF326" i="3"/>
  <c r="HG325" i="3"/>
  <c r="HF325" i="3"/>
  <c r="HG324" i="3"/>
  <c r="HF324" i="3"/>
  <c r="HG323" i="3"/>
  <c r="HF323" i="3"/>
  <c r="HG320" i="3"/>
  <c r="HF320" i="3"/>
  <c r="HG319" i="3"/>
  <c r="HF319" i="3"/>
  <c r="HG318" i="3"/>
  <c r="HF318" i="3"/>
  <c r="HG317" i="3"/>
  <c r="HF317" i="3"/>
  <c r="HG316" i="3"/>
  <c r="HF316" i="3"/>
  <c r="HG315" i="3"/>
  <c r="HF315" i="3"/>
  <c r="HG313" i="3"/>
  <c r="HF313" i="3"/>
  <c r="HG312" i="3"/>
  <c r="HF312" i="3"/>
  <c r="HG300" i="3"/>
  <c r="HF300" i="3"/>
  <c r="HG299" i="3"/>
  <c r="HF299" i="3"/>
  <c r="HG298" i="3"/>
  <c r="HF298" i="3"/>
  <c r="HG294" i="3"/>
  <c r="HF294" i="3"/>
  <c r="HG293" i="3"/>
  <c r="HF293" i="3"/>
  <c r="HG292" i="3"/>
  <c r="HF292" i="3"/>
  <c r="HG281" i="3"/>
  <c r="HF281" i="3"/>
  <c r="HG280" i="3"/>
  <c r="HF280" i="3"/>
  <c r="HG279" i="3"/>
  <c r="HF279" i="3"/>
  <c r="HG276" i="3"/>
  <c r="HF276" i="3"/>
  <c r="HG275" i="3"/>
  <c r="HF275" i="3"/>
  <c r="HG274" i="3"/>
  <c r="HF274" i="3"/>
  <c r="HG271" i="3"/>
  <c r="HF271" i="3"/>
  <c r="HG270" i="3"/>
  <c r="HF270" i="3"/>
  <c r="HG269" i="3"/>
  <c r="HF269" i="3"/>
  <c r="HG261" i="3"/>
  <c r="HF261" i="3"/>
  <c r="HG260" i="3"/>
  <c r="HF260" i="3"/>
  <c r="HG259" i="3"/>
  <c r="HF259" i="3"/>
  <c r="HG256" i="3"/>
  <c r="HF256" i="3"/>
  <c r="HG255" i="3"/>
  <c r="HF255" i="3"/>
  <c r="HG254" i="3"/>
  <c r="HF254" i="3"/>
  <c r="HG251" i="3"/>
  <c r="HF251" i="3"/>
  <c r="HG250" i="3"/>
  <c r="HF250" i="3"/>
  <c r="HG246" i="3"/>
  <c r="HF246" i="3"/>
  <c r="HG245" i="3"/>
  <c r="HF245" i="3"/>
  <c r="HG244" i="3"/>
  <c r="HF244" i="3"/>
  <c r="HG241" i="3"/>
  <c r="HF241" i="3"/>
  <c r="HG240" i="3"/>
  <c r="HF240" i="3"/>
  <c r="HG239" i="3"/>
  <c r="HF239" i="3"/>
  <c r="HG236" i="3"/>
  <c r="HF236" i="3"/>
  <c r="HG235" i="3"/>
  <c r="HF235" i="3"/>
  <c r="HG234" i="3"/>
  <c r="HF234" i="3"/>
  <c r="HG230" i="3"/>
  <c r="HF230" i="3"/>
  <c r="HG229" i="3"/>
  <c r="HF229" i="3"/>
  <c r="HG228" i="3"/>
  <c r="HF228" i="3"/>
  <c r="HG227" i="3"/>
  <c r="HF227" i="3"/>
  <c r="HG223" i="3"/>
  <c r="HF223" i="3"/>
  <c r="HG222" i="3"/>
  <c r="HF222" i="3"/>
  <c r="HG221" i="3"/>
  <c r="HF221" i="3"/>
  <c r="HG220" i="3"/>
  <c r="HF220" i="3"/>
  <c r="HG218" i="3"/>
  <c r="HF218" i="3"/>
  <c r="HG217" i="3"/>
  <c r="HF217" i="3"/>
  <c r="HG216" i="3"/>
  <c r="HF216" i="3"/>
  <c r="HG213" i="3"/>
  <c r="HF213" i="3"/>
  <c r="HG212" i="3"/>
  <c r="HF212" i="3"/>
  <c r="HG211" i="3"/>
  <c r="HF211" i="3"/>
  <c r="HG207" i="3"/>
  <c r="HF207" i="3"/>
  <c r="HG206" i="3"/>
  <c r="HF206" i="3"/>
  <c r="HG205" i="3"/>
  <c r="HF205" i="3"/>
  <c r="HG201" i="3"/>
  <c r="HF201" i="3"/>
  <c r="HG200" i="3"/>
  <c r="HF200" i="3"/>
  <c r="HG199" i="3"/>
  <c r="HF199" i="3"/>
  <c r="HG181" i="3"/>
  <c r="HF181" i="3"/>
  <c r="HG180" i="3"/>
  <c r="HF180" i="3"/>
  <c r="HG174" i="3"/>
  <c r="HF174" i="3"/>
  <c r="HG166" i="3"/>
  <c r="HF166" i="3"/>
  <c r="HG165" i="3"/>
  <c r="HF165" i="3"/>
  <c r="HG164" i="3"/>
  <c r="HF164" i="3"/>
  <c r="HG123" i="3"/>
  <c r="HF123" i="3"/>
  <c r="HG122" i="3"/>
  <c r="HF122" i="3"/>
  <c r="HG121" i="3"/>
  <c r="HF121" i="3"/>
  <c r="HG120" i="3"/>
  <c r="HF120" i="3"/>
  <c r="HG118" i="3"/>
  <c r="HF118" i="3"/>
  <c r="HG117" i="3"/>
  <c r="HF117" i="3"/>
  <c r="HG116" i="3"/>
  <c r="HF116" i="3"/>
  <c r="HG112" i="3"/>
  <c r="HF112" i="3"/>
  <c r="HG111" i="3"/>
  <c r="HF111" i="3"/>
  <c r="HG110" i="3"/>
  <c r="HF110" i="3"/>
  <c r="HG107" i="3"/>
  <c r="HF107" i="3"/>
  <c r="HG106" i="3"/>
  <c r="HF106" i="3"/>
  <c r="HG105" i="3"/>
  <c r="HF105" i="3"/>
  <c r="HG102" i="3"/>
  <c r="HF102" i="3"/>
  <c r="HG101" i="3"/>
  <c r="HF101" i="3"/>
  <c r="HG100" i="3"/>
  <c r="HF100" i="3"/>
  <c r="HG97" i="3"/>
  <c r="HF97" i="3"/>
  <c r="HG96" i="3"/>
  <c r="HF96" i="3"/>
  <c r="HG95" i="3"/>
  <c r="HF95" i="3"/>
  <c r="HG92" i="3"/>
  <c r="HF92" i="3"/>
  <c r="HG91" i="3"/>
  <c r="HF91" i="3"/>
  <c r="HG90" i="3"/>
  <c r="HF90" i="3"/>
  <c r="HG89" i="3"/>
  <c r="HF89" i="3"/>
  <c r="HG87" i="3"/>
  <c r="HF87" i="3"/>
  <c r="HG86" i="3"/>
  <c r="HF86" i="3"/>
  <c r="HG66" i="3"/>
  <c r="HF66" i="3"/>
  <c r="HG56" i="3"/>
  <c r="HF56" i="3"/>
  <c r="HG55" i="3"/>
  <c r="HF55" i="3"/>
  <c r="HG54" i="3"/>
  <c r="HF54" i="3"/>
  <c r="HG53" i="3"/>
  <c r="HF53" i="3"/>
  <c r="HG50" i="3"/>
  <c r="HF50" i="3"/>
  <c r="HG49" i="3"/>
  <c r="HF49" i="3"/>
  <c r="HG48" i="3"/>
  <c r="HF48" i="3"/>
  <c r="HG41" i="3"/>
  <c r="HF41" i="3"/>
  <c r="HG40" i="3"/>
  <c r="HF40" i="3"/>
  <c r="HG39" i="3"/>
  <c r="HF39" i="3"/>
  <c r="HG35" i="3"/>
  <c r="HF35" i="3"/>
  <c r="HG34" i="3"/>
  <c r="HF34" i="3"/>
  <c r="HG33" i="3"/>
  <c r="HF33" i="3"/>
  <c r="HG25" i="3"/>
  <c r="HF25" i="3"/>
  <c r="GS381" i="3"/>
  <c r="GR381" i="3"/>
  <c r="GS380" i="3"/>
  <c r="GR380" i="3"/>
  <c r="GS379" i="3"/>
  <c r="GR379" i="3"/>
  <c r="GS375" i="3"/>
  <c r="GR375" i="3"/>
  <c r="GS374" i="3"/>
  <c r="GR374" i="3"/>
  <c r="GS373" i="3"/>
  <c r="GR373" i="3"/>
  <c r="GS372" i="3"/>
  <c r="GR372" i="3"/>
  <c r="GS371" i="3"/>
  <c r="GR371" i="3"/>
  <c r="GS370" i="3"/>
  <c r="GR370" i="3"/>
  <c r="GS361" i="3"/>
  <c r="GR361" i="3"/>
  <c r="GS360" i="3"/>
  <c r="GR360" i="3"/>
  <c r="GS359" i="3"/>
  <c r="GR359" i="3"/>
  <c r="GS358" i="3"/>
  <c r="GR358" i="3"/>
  <c r="GS355" i="3"/>
  <c r="GR355" i="3"/>
  <c r="GS336" i="3"/>
  <c r="GR336" i="3"/>
  <c r="GS335" i="3"/>
  <c r="GR335" i="3"/>
  <c r="GS331" i="3"/>
  <c r="GR331" i="3"/>
  <c r="GS330" i="3"/>
  <c r="GR330" i="3"/>
  <c r="GS326" i="3"/>
  <c r="GR326" i="3"/>
  <c r="GS325" i="3"/>
  <c r="GR325" i="3"/>
  <c r="GS324" i="3"/>
  <c r="GR324" i="3"/>
  <c r="GS323" i="3"/>
  <c r="GR323" i="3"/>
  <c r="GS320" i="3"/>
  <c r="GR320" i="3"/>
  <c r="GS319" i="3"/>
  <c r="GR319" i="3"/>
  <c r="GS318" i="3"/>
  <c r="GR318" i="3"/>
  <c r="GS317" i="3"/>
  <c r="GR317" i="3"/>
  <c r="GS316" i="3"/>
  <c r="GR316" i="3"/>
  <c r="GS315" i="3"/>
  <c r="GR315" i="3"/>
  <c r="GS313" i="3"/>
  <c r="GR313" i="3"/>
  <c r="GS312" i="3"/>
  <c r="GR312" i="3"/>
  <c r="GS300" i="3"/>
  <c r="GR300" i="3"/>
  <c r="GS299" i="3"/>
  <c r="GR299" i="3"/>
  <c r="GS298" i="3"/>
  <c r="GR298" i="3"/>
  <c r="GS294" i="3"/>
  <c r="GR294" i="3"/>
  <c r="GS293" i="3"/>
  <c r="GR293" i="3"/>
  <c r="GS292" i="3"/>
  <c r="GR292" i="3"/>
  <c r="GS281" i="3"/>
  <c r="GR281" i="3"/>
  <c r="GS280" i="3"/>
  <c r="GR280" i="3"/>
  <c r="GS279" i="3"/>
  <c r="GR279" i="3"/>
  <c r="GS276" i="3"/>
  <c r="GR276" i="3"/>
  <c r="GS275" i="3"/>
  <c r="GR275" i="3"/>
  <c r="GS274" i="3"/>
  <c r="GR274" i="3"/>
  <c r="GS271" i="3"/>
  <c r="GR271" i="3"/>
  <c r="GS270" i="3"/>
  <c r="GR270" i="3"/>
  <c r="GS269" i="3"/>
  <c r="GR269" i="3"/>
  <c r="GS261" i="3"/>
  <c r="GR261" i="3"/>
  <c r="GS260" i="3"/>
  <c r="GR260" i="3"/>
  <c r="GS259" i="3"/>
  <c r="GR259" i="3"/>
  <c r="GS256" i="3"/>
  <c r="GR256" i="3"/>
  <c r="GS255" i="3"/>
  <c r="GR255" i="3"/>
  <c r="GS254" i="3"/>
  <c r="GR254" i="3"/>
  <c r="GS251" i="3"/>
  <c r="GR251" i="3"/>
  <c r="GS250" i="3"/>
  <c r="GR250" i="3"/>
  <c r="GS246" i="3"/>
  <c r="GR246" i="3"/>
  <c r="GS245" i="3"/>
  <c r="GR245" i="3"/>
  <c r="GS244" i="3"/>
  <c r="GR244" i="3"/>
  <c r="GS241" i="3"/>
  <c r="GR241" i="3"/>
  <c r="GS240" i="3"/>
  <c r="GR240" i="3"/>
  <c r="GS239" i="3"/>
  <c r="GR239" i="3"/>
  <c r="GS236" i="3"/>
  <c r="GR236" i="3"/>
  <c r="GS235" i="3"/>
  <c r="GR235" i="3"/>
  <c r="GS234" i="3"/>
  <c r="GR234" i="3"/>
  <c r="GS230" i="3"/>
  <c r="GR230" i="3"/>
  <c r="GS229" i="3"/>
  <c r="GR229" i="3"/>
  <c r="GS228" i="3"/>
  <c r="GR228" i="3"/>
  <c r="GS227" i="3"/>
  <c r="GR227" i="3"/>
  <c r="GS223" i="3"/>
  <c r="GR223" i="3"/>
  <c r="GS222" i="3"/>
  <c r="GR222" i="3"/>
  <c r="GS221" i="3"/>
  <c r="GR221" i="3"/>
  <c r="GS220" i="3"/>
  <c r="GR220" i="3"/>
  <c r="GS218" i="3"/>
  <c r="GR218" i="3"/>
  <c r="GS217" i="3"/>
  <c r="GR217" i="3"/>
  <c r="GS216" i="3"/>
  <c r="GR216" i="3"/>
  <c r="GS213" i="3"/>
  <c r="GR213" i="3"/>
  <c r="GS212" i="3"/>
  <c r="GR212" i="3"/>
  <c r="GS211" i="3"/>
  <c r="GR211" i="3"/>
  <c r="GS207" i="3"/>
  <c r="GR207" i="3"/>
  <c r="GS206" i="3"/>
  <c r="GR206" i="3"/>
  <c r="GS205" i="3"/>
  <c r="GR205" i="3"/>
  <c r="GS201" i="3"/>
  <c r="GR201" i="3"/>
  <c r="GS200" i="3"/>
  <c r="GR200" i="3"/>
  <c r="GS199" i="3"/>
  <c r="GR199" i="3"/>
  <c r="GS181" i="3"/>
  <c r="GR181" i="3"/>
  <c r="GS180" i="3"/>
  <c r="GR180" i="3"/>
  <c r="GS174" i="3"/>
  <c r="GR174" i="3"/>
  <c r="GS166" i="3"/>
  <c r="GR166" i="3"/>
  <c r="GS165" i="3"/>
  <c r="GR165" i="3"/>
  <c r="GS164" i="3"/>
  <c r="GR164" i="3"/>
  <c r="GS123" i="3"/>
  <c r="GR123" i="3"/>
  <c r="GS122" i="3"/>
  <c r="GR122" i="3"/>
  <c r="GS121" i="3"/>
  <c r="GR121" i="3"/>
  <c r="GS120" i="3"/>
  <c r="GR120" i="3"/>
  <c r="GS118" i="3"/>
  <c r="GR118" i="3"/>
  <c r="GS117" i="3"/>
  <c r="GR117" i="3"/>
  <c r="GS116" i="3"/>
  <c r="GR116" i="3"/>
  <c r="GS112" i="3"/>
  <c r="GR112" i="3"/>
  <c r="GS111" i="3"/>
  <c r="GR111" i="3"/>
  <c r="GS110" i="3"/>
  <c r="GR110" i="3"/>
  <c r="GS107" i="3"/>
  <c r="GR107" i="3"/>
  <c r="GS106" i="3"/>
  <c r="GR106" i="3"/>
  <c r="GS105" i="3"/>
  <c r="GR105" i="3"/>
  <c r="GS102" i="3"/>
  <c r="GR102" i="3"/>
  <c r="GS101" i="3"/>
  <c r="GR101" i="3"/>
  <c r="GS100" i="3"/>
  <c r="GR100" i="3"/>
  <c r="GS97" i="3"/>
  <c r="GR97" i="3"/>
  <c r="GS96" i="3"/>
  <c r="GR96" i="3"/>
  <c r="GS95" i="3"/>
  <c r="GR95" i="3"/>
  <c r="GS92" i="3"/>
  <c r="GR92" i="3"/>
  <c r="GS91" i="3"/>
  <c r="GR91" i="3"/>
  <c r="GS90" i="3"/>
  <c r="GR90" i="3"/>
  <c r="GS89" i="3"/>
  <c r="GR89" i="3"/>
  <c r="GS87" i="3"/>
  <c r="GR87" i="3"/>
  <c r="GS86" i="3"/>
  <c r="GR86" i="3"/>
  <c r="GS66" i="3"/>
  <c r="GR66" i="3"/>
  <c r="GS56" i="3"/>
  <c r="GR56" i="3"/>
  <c r="GS55" i="3"/>
  <c r="GR55" i="3"/>
  <c r="GS54" i="3"/>
  <c r="GR54" i="3"/>
  <c r="GS53" i="3"/>
  <c r="GR53" i="3"/>
  <c r="GS50" i="3"/>
  <c r="GR50" i="3"/>
  <c r="GS49" i="3"/>
  <c r="GR49" i="3"/>
  <c r="GS48" i="3"/>
  <c r="GR48" i="3"/>
  <c r="GS41" i="3"/>
  <c r="GR41" i="3"/>
  <c r="GS40" i="3"/>
  <c r="GR40" i="3"/>
  <c r="GS39" i="3"/>
  <c r="GR39" i="3"/>
  <c r="GS35" i="3"/>
  <c r="GR35" i="3"/>
  <c r="GS34" i="3"/>
  <c r="GR34" i="3"/>
  <c r="GS33" i="3"/>
  <c r="GR33" i="3"/>
  <c r="GS25" i="3"/>
  <c r="GR25" i="3"/>
  <c r="GE381" i="3"/>
  <c r="GD381" i="3"/>
  <c r="GE380" i="3"/>
  <c r="GD380" i="3"/>
  <c r="GE379" i="3"/>
  <c r="GD379" i="3"/>
  <c r="GE375" i="3"/>
  <c r="GD375" i="3"/>
  <c r="GE374" i="3"/>
  <c r="GD374" i="3"/>
  <c r="GE373" i="3"/>
  <c r="GD373" i="3"/>
  <c r="GE372" i="3"/>
  <c r="GD372" i="3"/>
  <c r="GE371" i="3"/>
  <c r="GD371" i="3"/>
  <c r="GE370" i="3"/>
  <c r="GD370" i="3"/>
  <c r="GE361" i="3"/>
  <c r="GD361" i="3"/>
  <c r="GE360" i="3"/>
  <c r="GD360" i="3"/>
  <c r="GE359" i="3"/>
  <c r="GD359" i="3"/>
  <c r="GE358" i="3"/>
  <c r="GD358" i="3"/>
  <c r="GE355" i="3"/>
  <c r="GD355" i="3"/>
  <c r="GE336" i="3"/>
  <c r="GD336" i="3"/>
  <c r="GE335" i="3"/>
  <c r="GD335" i="3"/>
  <c r="GE334" i="3"/>
  <c r="GD334" i="3"/>
  <c r="GE331" i="3"/>
  <c r="GD331" i="3"/>
  <c r="GE330" i="3"/>
  <c r="GD330" i="3"/>
  <c r="GE329" i="3"/>
  <c r="GD329" i="3"/>
  <c r="GE328" i="3"/>
  <c r="GD328" i="3"/>
  <c r="GE326" i="3"/>
  <c r="GD326" i="3"/>
  <c r="GE325" i="3"/>
  <c r="GD325" i="3"/>
  <c r="GE324" i="3"/>
  <c r="GD324" i="3"/>
  <c r="GE323" i="3"/>
  <c r="GD323" i="3"/>
  <c r="GE320" i="3"/>
  <c r="GD320" i="3"/>
  <c r="GE319" i="3"/>
  <c r="GD319" i="3"/>
  <c r="GE318" i="3"/>
  <c r="GD318" i="3"/>
  <c r="GE317" i="3"/>
  <c r="GD317" i="3"/>
  <c r="GE316" i="3"/>
  <c r="GD316" i="3"/>
  <c r="GE315" i="3"/>
  <c r="GD315" i="3"/>
  <c r="GE313" i="3"/>
  <c r="GD313" i="3"/>
  <c r="GE312" i="3"/>
  <c r="GD312" i="3"/>
  <c r="GE300" i="3"/>
  <c r="GD300" i="3"/>
  <c r="GE299" i="3"/>
  <c r="GD299" i="3"/>
  <c r="GE298" i="3"/>
  <c r="GD298" i="3"/>
  <c r="GE297" i="3"/>
  <c r="GD297" i="3"/>
  <c r="GE294" i="3"/>
  <c r="GD294" i="3"/>
  <c r="GE293" i="3"/>
  <c r="GD293" i="3"/>
  <c r="GE292" i="3"/>
  <c r="GD292" i="3"/>
  <c r="GE281" i="3"/>
  <c r="GD281" i="3"/>
  <c r="GE280" i="3"/>
  <c r="GD280" i="3"/>
  <c r="GE279" i="3"/>
  <c r="GD279" i="3"/>
  <c r="GE276" i="3"/>
  <c r="GD276" i="3"/>
  <c r="GE275" i="3"/>
  <c r="GD275" i="3"/>
  <c r="GE274" i="3"/>
  <c r="GD274" i="3"/>
  <c r="GE271" i="3"/>
  <c r="GD271" i="3"/>
  <c r="GE270" i="3"/>
  <c r="GD270" i="3"/>
  <c r="GE269" i="3"/>
  <c r="GD269" i="3"/>
  <c r="GE268" i="3"/>
  <c r="GD268" i="3"/>
  <c r="GE264" i="3"/>
  <c r="GD264" i="3"/>
  <c r="GE261" i="3"/>
  <c r="GD261" i="3"/>
  <c r="GE260" i="3"/>
  <c r="GD260" i="3"/>
  <c r="GE259" i="3"/>
  <c r="GD259" i="3"/>
  <c r="GE256" i="3"/>
  <c r="GD256" i="3"/>
  <c r="GE255" i="3"/>
  <c r="GD255" i="3"/>
  <c r="GE254" i="3"/>
  <c r="GD254" i="3"/>
  <c r="GE251" i="3"/>
  <c r="GD251" i="3"/>
  <c r="GE250" i="3"/>
  <c r="GD250" i="3"/>
  <c r="GE249" i="3"/>
  <c r="GD249" i="3"/>
  <c r="GE246" i="3"/>
  <c r="GD246" i="3"/>
  <c r="GE245" i="3"/>
  <c r="GD245" i="3"/>
  <c r="GE244" i="3"/>
  <c r="GD244" i="3"/>
  <c r="GE241" i="3"/>
  <c r="GD241" i="3"/>
  <c r="GE240" i="3"/>
  <c r="GD240" i="3"/>
  <c r="GE239" i="3"/>
  <c r="GD239" i="3"/>
  <c r="GE236" i="3"/>
  <c r="GD236" i="3"/>
  <c r="GE235" i="3"/>
  <c r="GD235" i="3"/>
  <c r="GE234" i="3"/>
  <c r="GD234" i="3"/>
  <c r="GE230" i="3"/>
  <c r="GD230" i="3"/>
  <c r="GE229" i="3"/>
  <c r="GD229" i="3"/>
  <c r="GE228" i="3"/>
  <c r="GD228" i="3"/>
  <c r="GE227" i="3"/>
  <c r="GD227" i="3"/>
  <c r="GE223" i="3"/>
  <c r="GD223" i="3"/>
  <c r="GE222" i="3"/>
  <c r="GD222" i="3"/>
  <c r="GE221" i="3"/>
  <c r="GD221" i="3"/>
  <c r="GE220" i="3"/>
  <c r="GD220" i="3"/>
  <c r="GE218" i="3"/>
  <c r="GD218" i="3"/>
  <c r="GE217" i="3"/>
  <c r="GD217" i="3"/>
  <c r="GE216" i="3"/>
  <c r="GD216" i="3"/>
  <c r="GE213" i="3"/>
  <c r="GD213" i="3"/>
  <c r="GE212" i="3"/>
  <c r="GD212" i="3"/>
  <c r="GE211" i="3"/>
  <c r="GD211" i="3"/>
  <c r="GE207" i="3"/>
  <c r="GD207" i="3"/>
  <c r="GE206" i="3"/>
  <c r="GD206" i="3"/>
  <c r="GE205" i="3"/>
  <c r="GD205" i="3"/>
  <c r="GE201" i="3"/>
  <c r="GD201" i="3"/>
  <c r="GE200" i="3"/>
  <c r="GD200" i="3"/>
  <c r="GE199" i="3"/>
  <c r="GD199" i="3"/>
  <c r="GE181" i="3"/>
  <c r="GD181" i="3"/>
  <c r="GE180" i="3"/>
  <c r="GD180" i="3"/>
  <c r="GE174" i="3"/>
  <c r="GD174" i="3"/>
  <c r="GE166" i="3"/>
  <c r="GD166" i="3"/>
  <c r="GE165" i="3"/>
  <c r="GD165" i="3"/>
  <c r="GE164" i="3"/>
  <c r="GD164" i="3"/>
  <c r="GE123" i="3"/>
  <c r="GD123" i="3"/>
  <c r="GE122" i="3"/>
  <c r="GD122" i="3"/>
  <c r="GE121" i="3"/>
  <c r="GD121" i="3"/>
  <c r="GE120" i="3"/>
  <c r="GD120" i="3"/>
  <c r="GE118" i="3"/>
  <c r="GD118" i="3"/>
  <c r="GE117" i="3"/>
  <c r="GD117" i="3"/>
  <c r="GE116" i="3"/>
  <c r="GD116" i="3"/>
  <c r="GE112" i="3"/>
  <c r="GD112" i="3"/>
  <c r="GE111" i="3"/>
  <c r="GD111" i="3"/>
  <c r="GE110" i="3"/>
  <c r="GD110" i="3"/>
  <c r="GE107" i="3"/>
  <c r="GD107" i="3"/>
  <c r="GE106" i="3"/>
  <c r="GD106" i="3"/>
  <c r="GE105" i="3"/>
  <c r="GD105" i="3"/>
  <c r="GE102" i="3"/>
  <c r="GD102" i="3"/>
  <c r="GE101" i="3"/>
  <c r="GD101" i="3"/>
  <c r="GE100" i="3"/>
  <c r="GD100" i="3"/>
  <c r="GE97" i="3"/>
  <c r="GD97" i="3"/>
  <c r="GE96" i="3"/>
  <c r="GD96" i="3"/>
  <c r="GE95" i="3"/>
  <c r="GD95" i="3"/>
  <c r="GE92" i="3"/>
  <c r="GD92" i="3"/>
  <c r="GE91" i="3"/>
  <c r="GD91" i="3"/>
  <c r="GE90" i="3"/>
  <c r="GD90" i="3"/>
  <c r="GE89" i="3"/>
  <c r="GD89" i="3"/>
  <c r="GE87" i="3"/>
  <c r="GD87" i="3"/>
  <c r="GE86" i="3"/>
  <c r="GD86" i="3"/>
  <c r="GE66" i="3"/>
  <c r="GD66" i="3"/>
  <c r="GE56" i="3"/>
  <c r="GD56" i="3"/>
  <c r="GE55" i="3"/>
  <c r="GD55" i="3"/>
  <c r="GE54" i="3"/>
  <c r="GD54" i="3"/>
  <c r="GE53" i="3"/>
  <c r="GD53" i="3"/>
  <c r="GE50" i="3"/>
  <c r="GD50" i="3"/>
  <c r="GE49" i="3"/>
  <c r="GD49" i="3"/>
  <c r="GE48" i="3"/>
  <c r="GD48" i="3"/>
  <c r="GE41" i="3"/>
  <c r="GD41" i="3"/>
  <c r="GE40" i="3"/>
  <c r="GD40" i="3"/>
  <c r="GE39" i="3"/>
  <c r="GD39" i="3"/>
  <c r="GE35" i="3"/>
  <c r="GD35" i="3"/>
  <c r="GE34" i="3"/>
  <c r="GD34" i="3"/>
  <c r="GE33" i="3"/>
  <c r="GD33" i="3"/>
  <c r="GE25" i="3"/>
  <c r="GD25" i="3"/>
  <c r="FQ381" i="3"/>
  <c r="FP381" i="3"/>
  <c r="FQ380" i="3"/>
  <c r="FP380" i="3"/>
  <c r="FQ379" i="3"/>
  <c r="FP379" i="3"/>
  <c r="FQ375" i="3"/>
  <c r="FP375" i="3"/>
  <c r="FQ374" i="3"/>
  <c r="FP374" i="3"/>
  <c r="FQ373" i="3"/>
  <c r="FP373" i="3"/>
  <c r="FQ372" i="3"/>
  <c r="FP372" i="3"/>
  <c r="FQ371" i="3"/>
  <c r="FP371" i="3"/>
  <c r="FQ370" i="3"/>
  <c r="FP370" i="3"/>
  <c r="FQ361" i="3"/>
  <c r="FP361" i="3"/>
  <c r="FQ360" i="3"/>
  <c r="FP360" i="3"/>
  <c r="FQ359" i="3"/>
  <c r="FP359" i="3"/>
  <c r="FQ358" i="3"/>
  <c r="FP358" i="3"/>
  <c r="FQ355" i="3"/>
  <c r="FP355" i="3"/>
  <c r="FQ336" i="3"/>
  <c r="FP336" i="3"/>
  <c r="FQ335" i="3"/>
  <c r="FP335" i="3"/>
  <c r="FQ331" i="3"/>
  <c r="FP331" i="3"/>
  <c r="FQ330" i="3"/>
  <c r="FP330" i="3"/>
  <c r="FQ326" i="3"/>
  <c r="FP326" i="3"/>
  <c r="FQ325" i="3"/>
  <c r="FP325" i="3"/>
  <c r="FQ324" i="3"/>
  <c r="FP324" i="3"/>
  <c r="FQ323" i="3"/>
  <c r="FP323" i="3"/>
  <c r="FQ320" i="3"/>
  <c r="FP320" i="3"/>
  <c r="FQ319" i="3"/>
  <c r="FP319" i="3"/>
  <c r="FQ318" i="3"/>
  <c r="FP318" i="3"/>
  <c r="FQ317" i="3"/>
  <c r="FP317" i="3"/>
  <c r="FQ316" i="3"/>
  <c r="FP316" i="3"/>
  <c r="FQ315" i="3"/>
  <c r="FP315" i="3"/>
  <c r="FQ313" i="3"/>
  <c r="FP313" i="3"/>
  <c r="FQ312" i="3"/>
  <c r="FP312" i="3"/>
  <c r="FQ300" i="3"/>
  <c r="FP300" i="3"/>
  <c r="FQ299" i="3"/>
  <c r="FP299" i="3"/>
  <c r="FQ298" i="3"/>
  <c r="FP298" i="3"/>
  <c r="FQ294" i="3"/>
  <c r="FP294" i="3"/>
  <c r="FQ293" i="3"/>
  <c r="FP293" i="3"/>
  <c r="FQ292" i="3"/>
  <c r="FP292" i="3"/>
  <c r="FQ281" i="3"/>
  <c r="FP281" i="3"/>
  <c r="FQ280" i="3"/>
  <c r="FP280" i="3"/>
  <c r="FQ276" i="3"/>
  <c r="FP276" i="3"/>
  <c r="FQ275" i="3"/>
  <c r="FP275" i="3"/>
  <c r="FQ274" i="3"/>
  <c r="FP274" i="3"/>
  <c r="FQ271" i="3"/>
  <c r="FP271" i="3"/>
  <c r="FQ270" i="3"/>
  <c r="FP270" i="3"/>
  <c r="FQ269" i="3"/>
  <c r="FP269" i="3"/>
  <c r="FQ261" i="3"/>
  <c r="FP261" i="3"/>
  <c r="FQ260" i="3"/>
  <c r="FP260" i="3"/>
  <c r="FQ259" i="3"/>
  <c r="FP259" i="3"/>
  <c r="FQ256" i="3"/>
  <c r="FP256" i="3"/>
  <c r="FQ255" i="3"/>
  <c r="FP255" i="3"/>
  <c r="FQ254" i="3"/>
  <c r="FP254" i="3"/>
  <c r="FQ251" i="3"/>
  <c r="FP251" i="3"/>
  <c r="FQ250" i="3"/>
  <c r="FP250" i="3"/>
  <c r="FQ246" i="3"/>
  <c r="FP246" i="3"/>
  <c r="FQ245" i="3"/>
  <c r="FP245" i="3"/>
  <c r="FQ244" i="3"/>
  <c r="FP244" i="3"/>
  <c r="FQ241" i="3"/>
  <c r="FP241" i="3"/>
  <c r="FQ240" i="3"/>
  <c r="FP240" i="3"/>
  <c r="FQ239" i="3"/>
  <c r="FP239" i="3"/>
  <c r="FQ236" i="3"/>
  <c r="FP236" i="3"/>
  <c r="FQ235" i="3"/>
  <c r="FP235" i="3"/>
  <c r="FQ234" i="3"/>
  <c r="FP234" i="3"/>
  <c r="FQ230" i="3"/>
  <c r="FP230" i="3"/>
  <c r="FQ229" i="3"/>
  <c r="FP229" i="3"/>
  <c r="FQ228" i="3"/>
  <c r="FP228" i="3"/>
  <c r="FQ227" i="3"/>
  <c r="FP227" i="3"/>
  <c r="FQ223" i="3"/>
  <c r="FP223" i="3"/>
  <c r="FQ222" i="3"/>
  <c r="FP222" i="3"/>
  <c r="FQ221" i="3"/>
  <c r="FP221" i="3"/>
  <c r="FQ220" i="3"/>
  <c r="FP220" i="3"/>
  <c r="FQ218" i="3"/>
  <c r="FP218" i="3"/>
  <c r="FQ217" i="3"/>
  <c r="FP217" i="3"/>
  <c r="FQ216" i="3"/>
  <c r="FP216" i="3"/>
  <c r="FQ213" i="3"/>
  <c r="FP213" i="3"/>
  <c r="FQ212" i="3"/>
  <c r="FP212" i="3"/>
  <c r="FQ211" i="3"/>
  <c r="FP211" i="3"/>
  <c r="FQ207" i="3"/>
  <c r="FP207" i="3"/>
  <c r="FQ206" i="3"/>
  <c r="FP206" i="3"/>
  <c r="FQ205" i="3"/>
  <c r="FP205" i="3"/>
  <c r="FQ201" i="3"/>
  <c r="FP201" i="3"/>
  <c r="FQ200" i="3"/>
  <c r="FP200" i="3"/>
  <c r="FQ199" i="3"/>
  <c r="FP199" i="3"/>
  <c r="FQ181" i="3"/>
  <c r="FP181" i="3"/>
  <c r="FQ180" i="3"/>
  <c r="FP180" i="3"/>
  <c r="FQ174" i="3"/>
  <c r="FP174" i="3"/>
  <c r="FQ166" i="3"/>
  <c r="FP166" i="3"/>
  <c r="FQ165" i="3"/>
  <c r="FP165" i="3"/>
  <c r="FQ164" i="3"/>
  <c r="FP164" i="3"/>
  <c r="FQ123" i="3"/>
  <c r="FP123" i="3"/>
  <c r="FQ122" i="3"/>
  <c r="FP122" i="3"/>
  <c r="FQ121" i="3"/>
  <c r="FP121" i="3"/>
  <c r="FQ120" i="3"/>
  <c r="FP120" i="3"/>
  <c r="FQ118" i="3"/>
  <c r="FP118" i="3"/>
  <c r="FQ117" i="3"/>
  <c r="FP117" i="3"/>
  <c r="FQ116" i="3"/>
  <c r="FP116" i="3"/>
  <c r="FQ112" i="3"/>
  <c r="FP112" i="3"/>
  <c r="FQ111" i="3"/>
  <c r="FP111" i="3"/>
  <c r="FQ110" i="3"/>
  <c r="FP110" i="3"/>
  <c r="FQ107" i="3"/>
  <c r="FP107" i="3"/>
  <c r="FQ106" i="3"/>
  <c r="FP106" i="3"/>
  <c r="FQ105" i="3"/>
  <c r="FP105" i="3"/>
  <c r="FQ102" i="3"/>
  <c r="FP102" i="3"/>
  <c r="FQ101" i="3"/>
  <c r="FP101" i="3"/>
  <c r="FQ100" i="3"/>
  <c r="FP100" i="3"/>
  <c r="FQ97" i="3"/>
  <c r="FP97" i="3"/>
  <c r="FQ96" i="3"/>
  <c r="FP96" i="3"/>
  <c r="FQ95" i="3"/>
  <c r="FP95" i="3"/>
  <c r="FQ92" i="3"/>
  <c r="FP92" i="3"/>
  <c r="FQ91" i="3"/>
  <c r="FP91" i="3"/>
  <c r="FQ90" i="3"/>
  <c r="FP90" i="3"/>
  <c r="FQ89" i="3"/>
  <c r="FP89" i="3"/>
  <c r="FQ87" i="3"/>
  <c r="FP87" i="3"/>
  <c r="FQ86" i="3"/>
  <c r="FP86" i="3"/>
  <c r="FQ66" i="3"/>
  <c r="FP66" i="3"/>
  <c r="FQ56" i="3"/>
  <c r="FP56" i="3"/>
  <c r="FQ55" i="3"/>
  <c r="FP55" i="3"/>
  <c r="FQ54" i="3"/>
  <c r="FP54" i="3"/>
  <c r="FQ53" i="3"/>
  <c r="FP53" i="3"/>
  <c r="FQ50" i="3"/>
  <c r="FP50" i="3"/>
  <c r="FQ49" i="3"/>
  <c r="FP49" i="3"/>
  <c r="FQ48" i="3"/>
  <c r="FP48" i="3"/>
  <c r="FQ41" i="3"/>
  <c r="FP41" i="3"/>
  <c r="FQ40" i="3"/>
  <c r="FP40" i="3"/>
  <c r="FQ39" i="3"/>
  <c r="FP39" i="3"/>
  <c r="FQ35" i="3"/>
  <c r="FP35" i="3"/>
  <c r="FQ34" i="3"/>
  <c r="FP34" i="3"/>
  <c r="FQ33" i="3"/>
  <c r="FP33" i="3"/>
  <c r="FQ25" i="3"/>
  <c r="FP25" i="3"/>
  <c r="FC381" i="3"/>
  <c r="FB381" i="3"/>
  <c r="FC380" i="3"/>
  <c r="FB380" i="3"/>
  <c r="FC379" i="3"/>
  <c r="FB379" i="3"/>
  <c r="FC375" i="3"/>
  <c r="FB375" i="3"/>
  <c r="FC374" i="3"/>
  <c r="FB374" i="3"/>
  <c r="FC373" i="3"/>
  <c r="FB373" i="3"/>
  <c r="FC372" i="3"/>
  <c r="FB372" i="3"/>
  <c r="FC371" i="3"/>
  <c r="FB371" i="3"/>
  <c r="FC370" i="3"/>
  <c r="FB370" i="3"/>
  <c r="FC361" i="3"/>
  <c r="FB361" i="3"/>
  <c r="FC360" i="3"/>
  <c r="FB360" i="3"/>
  <c r="FC359" i="3"/>
  <c r="FB359" i="3"/>
  <c r="FC358" i="3"/>
  <c r="FB358" i="3"/>
  <c r="FC336" i="3"/>
  <c r="FB336" i="3"/>
  <c r="FC335" i="3"/>
  <c r="FB335" i="3"/>
  <c r="FC331" i="3"/>
  <c r="FB331" i="3"/>
  <c r="FC330" i="3"/>
  <c r="FB330" i="3"/>
  <c r="FC326" i="3"/>
  <c r="FB326" i="3"/>
  <c r="FC325" i="3"/>
  <c r="FB325" i="3"/>
  <c r="FC324" i="3"/>
  <c r="FB324" i="3"/>
  <c r="FC323" i="3"/>
  <c r="FB323" i="3"/>
  <c r="FC320" i="3"/>
  <c r="FB320" i="3"/>
  <c r="FC319" i="3"/>
  <c r="FB319" i="3"/>
  <c r="FC318" i="3"/>
  <c r="FB318" i="3"/>
  <c r="FC317" i="3"/>
  <c r="FB317" i="3"/>
  <c r="FC316" i="3"/>
  <c r="FB316" i="3"/>
  <c r="FC315" i="3"/>
  <c r="FB315" i="3"/>
  <c r="FC313" i="3"/>
  <c r="FB313" i="3"/>
  <c r="FC312" i="3"/>
  <c r="FB312" i="3"/>
  <c r="FC300" i="3"/>
  <c r="FB300" i="3"/>
  <c r="FC299" i="3"/>
  <c r="FB299" i="3"/>
  <c r="FC298" i="3"/>
  <c r="FB298" i="3"/>
  <c r="FC294" i="3"/>
  <c r="FB294" i="3"/>
  <c r="FC293" i="3"/>
  <c r="FB293" i="3"/>
  <c r="FC292" i="3"/>
  <c r="FB292" i="3"/>
  <c r="FC281" i="3"/>
  <c r="FB281" i="3"/>
  <c r="FC280" i="3"/>
  <c r="FB280" i="3"/>
  <c r="FC279" i="3"/>
  <c r="FB279" i="3"/>
  <c r="FC276" i="3"/>
  <c r="FB276" i="3"/>
  <c r="FC275" i="3"/>
  <c r="FB275" i="3"/>
  <c r="FC274" i="3"/>
  <c r="FB274" i="3"/>
  <c r="FC271" i="3"/>
  <c r="FB271" i="3"/>
  <c r="FC270" i="3"/>
  <c r="FB270" i="3"/>
  <c r="FC269" i="3"/>
  <c r="FB269" i="3"/>
  <c r="FC261" i="3"/>
  <c r="FB261" i="3"/>
  <c r="FC260" i="3"/>
  <c r="FB260" i="3"/>
  <c r="FC259" i="3"/>
  <c r="FB259" i="3"/>
  <c r="FC256" i="3"/>
  <c r="FB256" i="3"/>
  <c r="FC255" i="3"/>
  <c r="FB255" i="3"/>
  <c r="FC254" i="3"/>
  <c r="FB254" i="3"/>
  <c r="FC251" i="3"/>
  <c r="FB251" i="3"/>
  <c r="FC250" i="3"/>
  <c r="FB250" i="3"/>
  <c r="FC246" i="3"/>
  <c r="FB246" i="3"/>
  <c r="FC245" i="3"/>
  <c r="FB245" i="3"/>
  <c r="FC244" i="3"/>
  <c r="FB244" i="3"/>
  <c r="FC241" i="3"/>
  <c r="FB241" i="3"/>
  <c r="FC240" i="3"/>
  <c r="FB240" i="3"/>
  <c r="FC239" i="3"/>
  <c r="FB239" i="3"/>
  <c r="FC236" i="3"/>
  <c r="FB236" i="3"/>
  <c r="FC235" i="3"/>
  <c r="FB235" i="3"/>
  <c r="FC234" i="3"/>
  <c r="FB234" i="3"/>
  <c r="FC230" i="3"/>
  <c r="FB230" i="3"/>
  <c r="FC229" i="3"/>
  <c r="FB229" i="3"/>
  <c r="FC228" i="3"/>
  <c r="FB228" i="3"/>
  <c r="FC227" i="3"/>
  <c r="FB227" i="3"/>
  <c r="FC223" i="3"/>
  <c r="FB223" i="3"/>
  <c r="FC222" i="3"/>
  <c r="FB222" i="3"/>
  <c r="FC221" i="3"/>
  <c r="FB221" i="3"/>
  <c r="FC220" i="3"/>
  <c r="FB220" i="3"/>
  <c r="FC218" i="3"/>
  <c r="FB218" i="3"/>
  <c r="FC217" i="3"/>
  <c r="FB217" i="3"/>
  <c r="FC216" i="3"/>
  <c r="FB216" i="3"/>
  <c r="FC213" i="3"/>
  <c r="FB213" i="3"/>
  <c r="FC212" i="3"/>
  <c r="FB212" i="3"/>
  <c r="FC211" i="3"/>
  <c r="FB211" i="3"/>
  <c r="FC207" i="3"/>
  <c r="FB207" i="3"/>
  <c r="FC206" i="3"/>
  <c r="FB206" i="3"/>
  <c r="FC205" i="3"/>
  <c r="FB205" i="3"/>
  <c r="FC201" i="3"/>
  <c r="FB201" i="3"/>
  <c r="FC200" i="3"/>
  <c r="FB200" i="3"/>
  <c r="FC199" i="3"/>
  <c r="FB199" i="3"/>
  <c r="FC181" i="3"/>
  <c r="FB181" i="3"/>
  <c r="FC180" i="3"/>
  <c r="FB180" i="3"/>
  <c r="FC174" i="3"/>
  <c r="FB174" i="3"/>
  <c r="FC166" i="3"/>
  <c r="FB166" i="3"/>
  <c r="FC165" i="3"/>
  <c r="FB165" i="3"/>
  <c r="FC164" i="3"/>
  <c r="FB164" i="3"/>
  <c r="FC123" i="3"/>
  <c r="FB123" i="3"/>
  <c r="FC122" i="3"/>
  <c r="FB122" i="3"/>
  <c r="FC121" i="3"/>
  <c r="FB121" i="3"/>
  <c r="FC120" i="3"/>
  <c r="FB120" i="3"/>
  <c r="FC118" i="3"/>
  <c r="FB118" i="3"/>
  <c r="FC117" i="3"/>
  <c r="FB117" i="3"/>
  <c r="FC116" i="3"/>
  <c r="FB116" i="3"/>
  <c r="FC112" i="3"/>
  <c r="FB112" i="3"/>
  <c r="FC111" i="3"/>
  <c r="FB111" i="3"/>
  <c r="FC110" i="3"/>
  <c r="FB110" i="3"/>
  <c r="FC107" i="3"/>
  <c r="FB107" i="3"/>
  <c r="FC106" i="3"/>
  <c r="FB106" i="3"/>
  <c r="FC105" i="3"/>
  <c r="FB105" i="3"/>
  <c r="FC102" i="3"/>
  <c r="FB102" i="3"/>
  <c r="FC101" i="3"/>
  <c r="FB101" i="3"/>
  <c r="FC100" i="3"/>
  <c r="FB100" i="3"/>
  <c r="FC97" i="3"/>
  <c r="FB97" i="3"/>
  <c r="FC96" i="3"/>
  <c r="FB96" i="3"/>
  <c r="FC95" i="3"/>
  <c r="FB95" i="3"/>
  <c r="FC92" i="3"/>
  <c r="FB92" i="3"/>
  <c r="FC91" i="3"/>
  <c r="FB91" i="3"/>
  <c r="FC90" i="3"/>
  <c r="FB90" i="3"/>
  <c r="FC89" i="3"/>
  <c r="FB89" i="3"/>
  <c r="FC87" i="3"/>
  <c r="FB87" i="3"/>
  <c r="FC86" i="3"/>
  <c r="FB86" i="3"/>
  <c r="FC66" i="3"/>
  <c r="FB66" i="3"/>
  <c r="FC56" i="3"/>
  <c r="FB56" i="3"/>
  <c r="FC55" i="3"/>
  <c r="FB55" i="3"/>
  <c r="FC54" i="3"/>
  <c r="FB54" i="3"/>
  <c r="FC53" i="3"/>
  <c r="FB53" i="3"/>
  <c r="FC50" i="3"/>
  <c r="FB50" i="3"/>
  <c r="FC49" i="3"/>
  <c r="FB49" i="3"/>
  <c r="FC48" i="3"/>
  <c r="FB48" i="3"/>
  <c r="FC41" i="3"/>
  <c r="FB41" i="3"/>
  <c r="FC40" i="3"/>
  <c r="FB40" i="3"/>
  <c r="FC39" i="3"/>
  <c r="FB39" i="3"/>
  <c r="FC35" i="3"/>
  <c r="FB35" i="3"/>
  <c r="FC34" i="3"/>
  <c r="FB34" i="3"/>
  <c r="FC33" i="3"/>
  <c r="FB33" i="3"/>
  <c r="FC25" i="3"/>
  <c r="FB25" i="3"/>
  <c r="EO381" i="3"/>
  <c r="EN381" i="3"/>
  <c r="EO380" i="3"/>
  <c r="EN380" i="3"/>
  <c r="EO379" i="3"/>
  <c r="EN379" i="3"/>
  <c r="EO375" i="3"/>
  <c r="EN375" i="3"/>
  <c r="EO374" i="3"/>
  <c r="EN374" i="3"/>
  <c r="EO373" i="3"/>
  <c r="EN373" i="3"/>
  <c r="EO372" i="3"/>
  <c r="EN372" i="3"/>
  <c r="EO371" i="3"/>
  <c r="EN371" i="3"/>
  <c r="EO370" i="3"/>
  <c r="EN370" i="3"/>
  <c r="EO361" i="3"/>
  <c r="EN361" i="3"/>
  <c r="EO360" i="3"/>
  <c r="EN360" i="3"/>
  <c r="EO359" i="3"/>
  <c r="EN359" i="3"/>
  <c r="EO358" i="3"/>
  <c r="EN358" i="3"/>
  <c r="EO355" i="3"/>
  <c r="EN355" i="3"/>
  <c r="EO336" i="3"/>
  <c r="EN336" i="3"/>
  <c r="EO335" i="3"/>
  <c r="EN335" i="3"/>
  <c r="EO331" i="3"/>
  <c r="EN331" i="3"/>
  <c r="EO330" i="3"/>
  <c r="EN330" i="3"/>
  <c r="EO326" i="3"/>
  <c r="EN326" i="3"/>
  <c r="EO325" i="3"/>
  <c r="EN325" i="3"/>
  <c r="EO324" i="3"/>
  <c r="EN324" i="3"/>
  <c r="EO323" i="3"/>
  <c r="EN323" i="3"/>
  <c r="EO320" i="3"/>
  <c r="EN320" i="3"/>
  <c r="EO319" i="3"/>
  <c r="EN319" i="3"/>
  <c r="EO318" i="3"/>
  <c r="EN318" i="3"/>
  <c r="EO317" i="3"/>
  <c r="EN317" i="3"/>
  <c r="EO316" i="3"/>
  <c r="EN316" i="3"/>
  <c r="EO315" i="3"/>
  <c r="EN315" i="3"/>
  <c r="EO313" i="3"/>
  <c r="EN313" i="3"/>
  <c r="EO312" i="3"/>
  <c r="EN312" i="3"/>
  <c r="EO300" i="3"/>
  <c r="EN300" i="3"/>
  <c r="EO299" i="3"/>
  <c r="EN299" i="3"/>
  <c r="EO298" i="3"/>
  <c r="EN298" i="3"/>
  <c r="EO294" i="3"/>
  <c r="EN294" i="3"/>
  <c r="EO293" i="3"/>
  <c r="EN293" i="3"/>
  <c r="EO292" i="3"/>
  <c r="EN292" i="3"/>
  <c r="EO281" i="3"/>
  <c r="EN281" i="3"/>
  <c r="EO280" i="3"/>
  <c r="EN280" i="3"/>
  <c r="EO279" i="3"/>
  <c r="EN279" i="3"/>
  <c r="EO276" i="3"/>
  <c r="EN276" i="3"/>
  <c r="EO275" i="3"/>
  <c r="EN275" i="3"/>
  <c r="EO274" i="3"/>
  <c r="EN274" i="3"/>
  <c r="EO271" i="3"/>
  <c r="EN271" i="3"/>
  <c r="EO270" i="3"/>
  <c r="EN270" i="3"/>
  <c r="EO269" i="3"/>
  <c r="EN269" i="3"/>
  <c r="EO261" i="3"/>
  <c r="EN261" i="3"/>
  <c r="EO260" i="3"/>
  <c r="EN260" i="3"/>
  <c r="EO259" i="3"/>
  <c r="EN259" i="3"/>
  <c r="EO256" i="3"/>
  <c r="EN256" i="3"/>
  <c r="EO255" i="3"/>
  <c r="EN255" i="3"/>
  <c r="EO254" i="3"/>
  <c r="EN254" i="3"/>
  <c r="EO251" i="3"/>
  <c r="EN251" i="3"/>
  <c r="EO250" i="3"/>
  <c r="EN250" i="3"/>
  <c r="EO246" i="3"/>
  <c r="EN246" i="3"/>
  <c r="EO245" i="3"/>
  <c r="EN245" i="3"/>
  <c r="EO244" i="3"/>
  <c r="EN244" i="3"/>
  <c r="EO241" i="3"/>
  <c r="EN241" i="3"/>
  <c r="EO240" i="3"/>
  <c r="EN240" i="3"/>
  <c r="EO239" i="3"/>
  <c r="EN239" i="3"/>
  <c r="EO236" i="3"/>
  <c r="EN236" i="3"/>
  <c r="EO235" i="3"/>
  <c r="EN235" i="3"/>
  <c r="EO234" i="3"/>
  <c r="EN234" i="3"/>
  <c r="EO230" i="3"/>
  <c r="EN230" i="3"/>
  <c r="EO229" i="3"/>
  <c r="EN229" i="3"/>
  <c r="EO228" i="3"/>
  <c r="EN228" i="3"/>
  <c r="EO227" i="3"/>
  <c r="EN227" i="3"/>
  <c r="EO223" i="3"/>
  <c r="EN223" i="3"/>
  <c r="EO222" i="3"/>
  <c r="EN222" i="3"/>
  <c r="EO221" i="3"/>
  <c r="EN221" i="3"/>
  <c r="EO220" i="3"/>
  <c r="EN220" i="3"/>
  <c r="EO218" i="3"/>
  <c r="EN218" i="3"/>
  <c r="EO217" i="3"/>
  <c r="EN217" i="3"/>
  <c r="EO216" i="3"/>
  <c r="EN216" i="3"/>
  <c r="EO213" i="3"/>
  <c r="EN213" i="3"/>
  <c r="EO212" i="3"/>
  <c r="EN212" i="3"/>
  <c r="EO211" i="3"/>
  <c r="EN211" i="3"/>
  <c r="EO207" i="3"/>
  <c r="EN207" i="3"/>
  <c r="EO206" i="3"/>
  <c r="EN206" i="3"/>
  <c r="EO205" i="3"/>
  <c r="EN205" i="3"/>
  <c r="EO201" i="3"/>
  <c r="EN201" i="3"/>
  <c r="EO200" i="3"/>
  <c r="EN200" i="3"/>
  <c r="EO199" i="3"/>
  <c r="EN199" i="3"/>
  <c r="EO181" i="3"/>
  <c r="EN181" i="3"/>
  <c r="EO180" i="3"/>
  <c r="EN180" i="3"/>
  <c r="EO174" i="3"/>
  <c r="EN174" i="3"/>
  <c r="EO166" i="3"/>
  <c r="EN166" i="3"/>
  <c r="EO165" i="3"/>
  <c r="EN165" i="3"/>
  <c r="EO164" i="3"/>
  <c r="EN164" i="3"/>
  <c r="EO123" i="3"/>
  <c r="EN123" i="3"/>
  <c r="EO122" i="3"/>
  <c r="EN122" i="3"/>
  <c r="EO121" i="3"/>
  <c r="EN121" i="3"/>
  <c r="EO120" i="3"/>
  <c r="EN120" i="3"/>
  <c r="EO118" i="3"/>
  <c r="EN118" i="3"/>
  <c r="EO117" i="3"/>
  <c r="EN117" i="3"/>
  <c r="EO116" i="3"/>
  <c r="EN116" i="3"/>
  <c r="EO112" i="3"/>
  <c r="EN112" i="3"/>
  <c r="EO111" i="3"/>
  <c r="EN111" i="3"/>
  <c r="EO110" i="3"/>
  <c r="EN110" i="3"/>
  <c r="EO107" i="3"/>
  <c r="EN107" i="3"/>
  <c r="EO106" i="3"/>
  <c r="EN106" i="3"/>
  <c r="EO105" i="3"/>
  <c r="EN105" i="3"/>
  <c r="EO102" i="3"/>
  <c r="EN102" i="3"/>
  <c r="EO101" i="3"/>
  <c r="EN101" i="3"/>
  <c r="EO100" i="3"/>
  <c r="EN100" i="3"/>
  <c r="EO97" i="3"/>
  <c r="EN97" i="3"/>
  <c r="EO96" i="3"/>
  <c r="EN96" i="3"/>
  <c r="EO95" i="3"/>
  <c r="EN95" i="3"/>
  <c r="EO92" i="3"/>
  <c r="EN92" i="3"/>
  <c r="EO91" i="3"/>
  <c r="EN91" i="3"/>
  <c r="EO90" i="3"/>
  <c r="EN90" i="3"/>
  <c r="EO89" i="3"/>
  <c r="EN89" i="3"/>
  <c r="EO87" i="3"/>
  <c r="EN87" i="3"/>
  <c r="EO86" i="3"/>
  <c r="EN86" i="3"/>
  <c r="EO66" i="3"/>
  <c r="EN66" i="3"/>
  <c r="EO56" i="3"/>
  <c r="EN56" i="3"/>
  <c r="EO55" i="3"/>
  <c r="EN55" i="3"/>
  <c r="EO54" i="3"/>
  <c r="EN54" i="3"/>
  <c r="EO53" i="3"/>
  <c r="EN53" i="3"/>
  <c r="EO50" i="3"/>
  <c r="EN50" i="3"/>
  <c r="EO49" i="3"/>
  <c r="EN49" i="3"/>
  <c r="EO48" i="3"/>
  <c r="EN48" i="3"/>
  <c r="EO41" i="3"/>
  <c r="EN41" i="3"/>
  <c r="EO40" i="3"/>
  <c r="EN40" i="3"/>
  <c r="EO39" i="3"/>
  <c r="EN39" i="3"/>
  <c r="EO35" i="3"/>
  <c r="EN35" i="3"/>
  <c r="EO34" i="3"/>
  <c r="EN34" i="3"/>
  <c r="EO33" i="3"/>
  <c r="EN33" i="3"/>
  <c r="EO25" i="3"/>
  <c r="EN25" i="3"/>
  <c r="EA381" i="3"/>
  <c r="DZ381" i="3"/>
  <c r="EA380" i="3"/>
  <c r="DZ380" i="3"/>
  <c r="EA379" i="3"/>
  <c r="DZ379" i="3"/>
  <c r="EA375" i="3"/>
  <c r="DZ375" i="3"/>
  <c r="EA374" i="3"/>
  <c r="DZ374" i="3"/>
  <c r="EA373" i="3"/>
  <c r="DZ373" i="3"/>
  <c r="EA372" i="3"/>
  <c r="DZ372" i="3"/>
  <c r="EA371" i="3"/>
  <c r="DZ371" i="3"/>
  <c r="EA370" i="3"/>
  <c r="DZ370" i="3"/>
  <c r="EA361" i="3"/>
  <c r="DZ361" i="3"/>
  <c r="EA360" i="3"/>
  <c r="DZ360" i="3"/>
  <c r="EA359" i="3"/>
  <c r="DZ359" i="3"/>
  <c r="EA358" i="3"/>
  <c r="DZ358" i="3"/>
  <c r="EA355" i="3"/>
  <c r="DZ355" i="3"/>
  <c r="EA336" i="3"/>
  <c r="DZ336" i="3"/>
  <c r="EA335" i="3"/>
  <c r="DZ335" i="3"/>
  <c r="EA331" i="3"/>
  <c r="DZ331" i="3"/>
  <c r="EA330" i="3"/>
  <c r="DZ330" i="3"/>
  <c r="EA326" i="3"/>
  <c r="DZ326" i="3"/>
  <c r="EA325" i="3"/>
  <c r="DZ325" i="3"/>
  <c r="EA324" i="3"/>
  <c r="DZ324" i="3"/>
  <c r="EA323" i="3"/>
  <c r="DZ323" i="3"/>
  <c r="EA320" i="3"/>
  <c r="DZ320" i="3"/>
  <c r="EA319" i="3"/>
  <c r="DZ319" i="3"/>
  <c r="EA318" i="3"/>
  <c r="DZ318" i="3"/>
  <c r="EA317" i="3"/>
  <c r="DZ317" i="3"/>
  <c r="EA316" i="3"/>
  <c r="DZ316" i="3"/>
  <c r="EA315" i="3"/>
  <c r="DZ315" i="3"/>
  <c r="EA313" i="3"/>
  <c r="DZ313" i="3"/>
  <c r="EA312" i="3"/>
  <c r="DZ312" i="3"/>
  <c r="EA300" i="3"/>
  <c r="DZ300" i="3"/>
  <c r="EA299" i="3"/>
  <c r="DZ299" i="3"/>
  <c r="EA298" i="3"/>
  <c r="DZ298" i="3"/>
  <c r="EA294" i="3"/>
  <c r="DZ294" i="3"/>
  <c r="EA293" i="3"/>
  <c r="DZ293" i="3"/>
  <c r="EA292" i="3"/>
  <c r="DZ292" i="3"/>
  <c r="EA281" i="3"/>
  <c r="DZ281" i="3"/>
  <c r="EA280" i="3"/>
  <c r="DZ280" i="3"/>
  <c r="EA279" i="3"/>
  <c r="DZ279" i="3"/>
  <c r="EA276" i="3"/>
  <c r="DZ276" i="3"/>
  <c r="EA275" i="3"/>
  <c r="DZ275" i="3"/>
  <c r="EA274" i="3"/>
  <c r="DZ274" i="3"/>
  <c r="EA271" i="3"/>
  <c r="DZ271" i="3"/>
  <c r="EA270" i="3"/>
  <c r="DZ270" i="3"/>
  <c r="EA269" i="3"/>
  <c r="DZ269" i="3"/>
  <c r="EA261" i="3"/>
  <c r="DZ261" i="3"/>
  <c r="EA260" i="3"/>
  <c r="DZ260" i="3"/>
  <c r="EA259" i="3"/>
  <c r="DZ259" i="3"/>
  <c r="EA256" i="3"/>
  <c r="DZ256" i="3"/>
  <c r="EA255" i="3"/>
  <c r="DZ255" i="3"/>
  <c r="EA254" i="3"/>
  <c r="DZ254" i="3"/>
  <c r="EA251" i="3"/>
  <c r="DZ251" i="3"/>
  <c r="EA250" i="3"/>
  <c r="DZ250" i="3"/>
  <c r="EA246" i="3"/>
  <c r="DZ246" i="3"/>
  <c r="EA245" i="3"/>
  <c r="DZ245" i="3"/>
  <c r="EA244" i="3"/>
  <c r="DZ244" i="3"/>
  <c r="EA241" i="3"/>
  <c r="DZ241" i="3"/>
  <c r="EA240" i="3"/>
  <c r="DZ240" i="3"/>
  <c r="EA239" i="3"/>
  <c r="DZ239" i="3"/>
  <c r="EA236" i="3"/>
  <c r="DZ236" i="3"/>
  <c r="EA235" i="3"/>
  <c r="DZ235" i="3"/>
  <c r="EA234" i="3"/>
  <c r="DZ234" i="3"/>
  <c r="EA230" i="3"/>
  <c r="DZ230" i="3"/>
  <c r="EA229" i="3"/>
  <c r="DZ229" i="3"/>
  <c r="EA228" i="3"/>
  <c r="DZ228" i="3"/>
  <c r="EA227" i="3"/>
  <c r="DZ227" i="3"/>
  <c r="EA223" i="3"/>
  <c r="DZ223" i="3"/>
  <c r="EA222" i="3"/>
  <c r="DZ222" i="3"/>
  <c r="EA221" i="3"/>
  <c r="DZ221" i="3"/>
  <c r="EA220" i="3"/>
  <c r="DZ220" i="3"/>
  <c r="EA218" i="3"/>
  <c r="DZ218" i="3"/>
  <c r="EA217" i="3"/>
  <c r="DZ217" i="3"/>
  <c r="EA216" i="3"/>
  <c r="DZ216" i="3"/>
  <c r="EA213" i="3"/>
  <c r="DZ213" i="3"/>
  <c r="EA212" i="3"/>
  <c r="DZ212" i="3"/>
  <c r="EA211" i="3"/>
  <c r="DZ211" i="3"/>
  <c r="EA207" i="3"/>
  <c r="DZ207" i="3"/>
  <c r="EA206" i="3"/>
  <c r="DZ206" i="3"/>
  <c r="EA205" i="3"/>
  <c r="DZ205" i="3"/>
  <c r="EA201" i="3"/>
  <c r="DZ201" i="3"/>
  <c r="EA200" i="3"/>
  <c r="DZ200" i="3"/>
  <c r="EA199" i="3"/>
  <c r="DZ199" i="3"/>
  <c r="EA181" i="3"/>
  <c r="DZ181" i="3"/>
  <c r="EA180" i="3"/>
  <c r="DZ180" i="3"/>
  <c r="EA174" i="3"/>
  <c r="DZ174" i="3"/>
  <c r="EA166" i="3"/>
  <c r="DZ166" i="3"/>
  <c r="EA165" i="3"/>
  <c r="DZ165" i="3"/>
  <c r="EA164" i="3"/>
  <c r="DZ164" i="3"/>
  <c r="EA123" i="3"/>
  <c r="DZ123" i="3"/>
  <c r="EA122" i="3"/>
  <c r="DZ122" i="3"/>
  <c r="EA121" i="3"/>
  <c r="DZ121" i="3"/>
  <c r="EA120" i="3"/>
  <c r="DZ120" i="3"/>
  <c r="EA118" i="3"/>
  <c r="DZ118" i="3"/>
  <c r="EA117" i="3"/>
  <c r="DZ117" i="3"/>
  <c r="EA116" i="3"/>
  <c r="DZ116" i="3"/>
  <c r="EA112" i="3"/>
  <c r="DZ112" i="3"/>
  <c r="EA111" i="3"/>
  <c r="DZ111" i="3"/>
  <c r="EA110" i="3"/>
  <c r="DZ110" i="3"/>
  <c r="EA107" i="3"/>
  <c r="DZ107" i="3"/>
  <c r="EA106" i="3"/>
  <c r="DZ106" i="3"/>
  <c r="EA105" i="3"/>
  <c r="DZ105" i="3"/>
  <c r="EA102" i="3"/>
  <c r="DZ102" i="3"/>
  <c r="EA101" i="3"/>
  <c r="DZ101" i="3"/>
  <c r="EA100" i="3"/>
  <c r="DZ100" i="3"/>
  <c r="EA97" i="3"/>
  <c r="DZ97" i="3"/>
  <c r="EA96" i="3"/>
  <c r="DZ96" i="3"/>
  <c r="EA95" i="3"/>
  <c r="DZ95" i="3"/>
  <c r="EA92" i="3"/>
  <c r="DZ92" i="3"/>
  <c r="EA91" i="3"/>
  <c r="DZ91" i="3"/>
  <c r="EA90" i="3"/>
  <c r="DZ90" i="3"/>
  <c r="EA89" i="3"/>
  <c r="DZ89" i="3"/>
  <c r="EA87" i="3"/>
  <c r="DZ87" i="3"/>
  <c r="EA86" i="3"/>
  <c r="DZ86" i="3"/>
  <c r="EA66" i="3"/>
  <c r="DZ66" i="3"/>
  <c r="EA56" i="3"/>
  <c r="DZ56" i="3"/>
  <c r="EA55" i="3"/>
  <c r="DZ55" i="3"/>
  <c r="EA54" i="3"/>
  <c r="DZ54" i="3"/>
  <c r="EA53" i="3"/>
  <c r="DZ53" i="3"/>
  <c r="EA50" i="3"/>
  <c r="DZ50" i="3"/>
  <c r="EA49" i="3"/>
  <c r="DZ49" i="3"/>
  <c r="EA48" i="3"/>
  <c r="DZ48" i="3"/>
  <c r="EA41" i="3"/>
  <c r="DZ41" i="3"/>
  <c r="EA40" i="3"/>
  <c r="DZ40" i="3"/>
  <c r="EA39" i="3"/>
  <c r="DZ39" i="3"/>
  <c r="EA35" i="3"/>
  <c r="DZ35" i="3"/>
  <c r="EA34" i="3"/>
  <c r="DZ34" i="3"/>
  <c r="EA33" i="3"/>
  <c r="DZ33" i="3"/>
  <c r="EA25" i="3"/>
  <c r="DZ25" i="3"/>
  <c r="DM381" i="3"/>
  <c r="DL381" i="3"/>
  <c r="DM380" i="3"/>
  <c r="DL380" i="3"/>
  <c r="DM379" i="3"/>
  <c r="DL379" i="3"/>
  <c r="DM375" i="3"/>
  <c r="DL375" i="3"/>
  <c r="DM374" i="3"/>
  <c r="DL374" i="3"/>
  <c r="DM373" i="3"/>
  <c r="DL373" i="3"/>
  <c r="DM372" i="3"/>
  <c r="DL372" i="3"/>
  <c r="DM371" i="3"/>
  <c r="DL371" i="3"/>
  <c r="DM370" i="3"/>
  <c r="DL370" i="3"/>
  <c r="DM361" i="3"/>
  <c r="DL361" i="3"/>
  <c r="DM360" i="3"/>
  <c r="DL360" i="3"/>
  <c r="DM359" i="3"/>
  <c r="DL359" i="3"/>
  <c r="DM358" i="3"/>
  <c r="DL358" i="3"/>
  <c r="DM355" i="3"/>
  <c r="DL355" i="3"/>
  <c r="DM336" i="3"/>
  <c r="DL336" i="3"/>
  <c r="DM335" i="3"/>
  <c r="DL335" i="3"/>
  <c r="DM331" i="3"/>
  <c r="DL331" i="3"/>
  <c r="DM330" i="3"/>
  <c r="DL330" i="3"/>
  <c r="DM326" i="3"/>
  <c r="DL326" i="3"/>
  <c r="DM325" i="3"/>
  <c r="DL325" i="3"/>
  <c r="DM324" i="3"/>
  <c r="DL324" i="3"/>
  <c r="DM323" i="3"/>
  <c r="DL323" i="3"/>
  <c r="DM320" i="3"/>
  <c r="DL320" i="3"/>
  <c r="DM319" i="3"/>
  <c r="DL319" i="3"/>
  <c r="DM318" i="3"/>
  <c r="DL318" i="3"/>
  <c r="DM317" i="3"/>
  <c r="DL317" i="3"/>
  <c r="DM316" i="3"/>
  <c r="DL316" i="3"/>
  <c r="DM315" i="3"/>
  <c r="DL315" i="3"/>
  <c r="DM313" i="3"/>
  <c r="DL313" i="3"/>
  <c r="DM312" i="3"/>
  <c r="DL312" i="3"/>
  <c r="DM300" i="3"/>
  <c r="DL300" i="3"/>
  <c r="DM299" i="3"/>
  <c r="DL299" i="3"/>
  <c r="DM298" i="3"/>
  <c r="DL298" i="3"/>
  <c r="DM294" i="3"/>
  <c r="DL294" i="3"/>
  <c r="DM293" i="3"/>
  <c r="DL293" i="3"/>
  <c r="DM292" i="3"/>
  <c r="DL292" i="3"/>
  <c r="DM281" i="3"/>
  <c r="DL281" i="3"/>
  <c r="DM280" i="3"/>
  <c r="DL280" i="3"/>
  <c r="DM279" i="3"/>
  <c r="DL279" i="3"/>
  <c r="DM276" i="3"/>
  <c r="DL276" i="3"/>
  <c r="DM275" i="3"/>
  <c r="DL275" i="3"/>
  <c r="DM274" i="3"/>
  <c r="DL274" i="3"/>
  <c r="DM271" i="3"/>
  <c r="DL271" i="3"/>
  <c r="DM270" i="3"/>
  <c r="DL270" i="3"/>
  <c r="DM269" i="3"/>
  <c r="DL269" i="3"/>
  <c r="DM261" i="3"/>
  <c r="DL261" i="3"/>
  <c r="DM260" i="3"/>
  <c r="DL260" i="3"/>
  <c r="DM259" i="3"/>
  <c r="DL259" i="3"/>
  <c r="DM256" i="3"/>
  <c r="DL256" i="3"/>
  <c r="DM255" i="3"/>
  <c r="DL255" i="3"/>
  <c r="DM254" i="3"/>
  <c r="DL254" i="3"/>
  <c r="DM251" i="3"/>
  <c r="DL251" i="3"/>
  <c r="DM250" i="3"/>
  <c r="DL250" i="3"/>
  <c r="DM246" i="3"/>
  <c r="DL246" i="3"/>
  <c r="DM245" i="3"/>
  <c r="DL245" i="3"/>
  <c r="DM244" i="3"/>
  <c r="DL244" i="3"/>
  <c r="DM241" i="3"/>
  <c r="DL241" i="3"/>
  <c r="DM240" i="3"/>
  <c r="DL240" i="3"/>
  <c r="DM239" i="3"/>
  <c r="DL239" i="3"/>
  <c r="DM236" i="3"/>
  <c r="DL236" i="3"/>
  <c r="DM235" i="3"/>
  <c r="DL235" i="3"/>
  <c r="DM234" i="3"/>
  <c r="DL234" i="3"/>
  <c r="DM230" i="3"/>
  <c r="DL230" i="3"/>
  <c r="DM229" i="3"/>
  <c r="DL229" i="3"/>
  <c r="DM228" i="3"/>
  <c r="DL228" i="3"/>
  <c r="DM227" i="3"/>
  <c r="DL227" i="3"/>
  <c r="DM223" i="3"/>
  <c r="DL223" i="3"/>
  <c r="DM222" i="3"/>
  <c r="DL222" i="3"/>
  <c r="DM221" i="3"/>
  <c r="DL221" i="3"/>
  <c r="DM220" i="3"/>
  <c r="DL220" i="3"/>
  <c r="DM218" i="3"/>
  <c r="DL218" i="3"/>
  <c r="DM217" i="3"/>
  <c r="DL217" i="3"/>
  <c r="DM216" i="3"/>
  <c r="DL216" i="3"/>
  <c r="DM213" i="3"/>
  <c r="DL213" i="3"/>
  <c r="DM212" i="3"/>
  <c r="DL212" i="3"/>
  <c r="DM211" i="3"/>
  <c r="DL211" i="3"/>
  <c r="DM207" i="3"/>
  <c r="DL207" i="3"/>
  <c r="DM206" i="3"/>
  <c r="DL206" i="3"/>
  <c r="DM205" i="3"/>
  <c r="DL205" i="3"/>
  <c r="DM201" i="3"/>
  <c r="DL201" i="3"/>
  <c r="DM200" i="3"/>
  <c r="DL200" i="3"/>
  <c r="DM199" i="3"/>
  <c r="DL199" i="3"/>
  <c r="DM181" i="3"/>
  <c r="DL181" i="3"/>
  <c r="DM180" i="3"/>
  <c r="DL180" i="3"/>
  <c r="DM174" i="3"/>
  <c r="DL174" i="3"/>
  <c r="DM166" i="3"/>
  <c r="DL166" i="3"/>
  <c r="DM165" i="3"/>
  <c r="DL165" i="3"/>
  <c r="DM164" i="3"/>
  <c r="DL164" i="3"/>
  <c r="DM123" i="3"/>
  <c r="DL123" i="3"/>
  <c r="DM122" i="3"/>
  <c r="DL122" i="3"/>
  <c r="DM121" i="3"/>
  <c r="DL121" i="3"/>
  <c r="DM120" i="3"/>
  <c r="DL120" i="3"/>
  <c r="DM118" i="3"/>
  <c r="DL118" i="3"/>
  <c r="DM117" i="3"/>
  <c r="DL117" i="3"/>
  <c r="DM116" i="3"/>
  <c r="DL116" i="3"/>
  <c r="DM112" i="3"/>
  <c r="DL112" i="3"/>
  <c r="DM111" i="3"/>
  <c r="DL111" i="3"/>
  <c r="DM110" i="3"/>
  <c r="DL110" i="3"/>
  <c r="DM107" i="3"/>
  <c r="DL107" i="3"/>
  <c r="DM106" i="3"/>
  <c r="DL106" i="3"/>
  <c r="DM105" i="3"/>
  <c r="DL105" i="3"/>
  <c r="DM102" i="3"/>
  <c r="DL102" i="3"/>
  <c r="DM101" i="3"/>
  <c r="DL101" i="3"/>
  <c r="DM100" i="3"/>
  <c r="DL100" i="3"/>
  <c r="DM97" i="3"/>
  <c r="DL97" i="3"/>
  <c r="DM96" i="3"/>
  <c r="DL96" i="3"/>
  <c r="DM95" i="3"/>
  <c r="DL95" i="3"/>
  <c r="DM92" i="3"/>
  <c r="DL92" i="3"/>
  <c r="DM91" i="3"/>
  <c r="DL91" i="3"/>
  <c r="DM90" i="3"/>
  <c r="DL90" i="3"/>
  <c r="DM89" i="3"/>
  <c r="DL89" i="3"/>
  <c r="DM87" i="3"/>
  <c r="DL87" i="3"/>
  <c r="DM86" i="3"/>
  <c r="DL86" i="3"/>
  <c r="DM66" i="3"/>
  <c r="DL66" i="3"/>
  <c r="DM56" i="3"/>
  <c r="DL56" i="3"/>
  <c r="DM55" i="3"/>
  <c r="DL55" i="3"/>
  <c r="DM54" i="3"/>
  <c r="DL54" i="3"/>
  <c r="DM53" i="3"/>
  <c r="DL53" i="3"/>
  <c r="DM50" i="3"/>
  <c r="DL50" i="3"/>
  <c r="DM49" i="3"/>
  <c r="DL49" i="3"/>
  <c r="DM48" i="3"/>
  <c r="DL48" i="3"/>
  <c r="DM41" i="3"/>
  <c r="DL41" i="3"/>
  <c r="DM40" i="3"/>
  <c r="DL40" i="3"/>
  <c r="DM39" i="3"/>
  <c r="DL39" i="3"/>
  <c r="DM35" i="3"/>
  <c r="DL35" i="3"/>
  <c r="DM34" i="3"/>
  <c r="DL34" i="3"/>
  <c r="DM33" i="3"/>
  <c r="DL33" i="3"/>
  <c r="DM25" i="3"/>
  <c r="DL25" i="3"/>
  <c r="CY381" i="3"/>
  <c r="CX381" i="3"/>
  <c r="CY380" i="3"/>
  <c r="CX380" i="3"/>
  <c r="CY379" i="3"/>
  <c r="CX379" i="3"/>
  <c r="CY375" i="3"/>
  <c r="CX375" i="3"/>
  <c r="CY374" i="3"/>
  <c r="CX374" i="3"/>
  <c r="CY373" i="3"/>
  <c r="CX373" i="3"/>
  <c r="CY372" i="3"/>
  <c r="CX372" i="3"/>
  <c r="CY371" i="3"/>
  <c r="CX371" i="3"/>
  <c r="CY370" i="3"/>
  <c r="CX370" i="3"/>
  <c r="CY361" i="3"/>
  <c r="CX361" i="3"/>
  <c r="CY360" i="3"/>
  <c r="CX360" i="3"/>
  <c r="CY359" i="3"/>
  <c r="CX359" i="3"/>
  <c r="CY358" i="3"/>
  <c r="CX358" i="3"/>
  <c r="CY355" i="3"/>
  <c r="CX355" i="3"/>
  <c r="CY336" i="3"/>
  <c r="CX336" i="3"/>
  <c r="CY335" i="3"/>
  <c r="CX335" i="3"/>
  <c r="CY331" i="3"/>
  <c r="CX331" i="3"/>
  <c r="CY330" i="3"/>
  <c r="CX330" i="3"/>
  <c r="CY326" i="3"/>
  <c r="CX326" i="3"/>
  <c r="CY325" i="3"/>
  <c r="CX325" i="3"/>
  <c r="CY324" i="3"/>
  <c r="CX324" i="3"/>
  <c r="CY323" i="3"/>
  <c r="CX323" i="3"/>
  <c r="CY320" i="3"/>
  <c r="CX320" i="3"/>
  <c r="CY319" i="3"/>
  <c r="CX319" i="3"/>
  <c r="CY318" i="3"/>
  <c r="CX318" i="3"/>
  <c r="CY317" i="3"/>
  <c r="CX317" i="3"/>
  <c r="CY316" i="3"/>
  <c r="CX316" i="3"/>
  <c r="CY315" i="3"/>
  <c r="CX315" i="3"/>
  <c r="CY313" i="3"/>
  <c r="CX313" i="3"/>
  <c r="CY312" i="3"/>
  <c r="CX312" i="3"/>
  <c r="CY300" i="3"/>
  <c r="CX300" i="3"/>
  <c r="CY299" i="3"/>
  <c r="CX299" i="3"/>
  <c r="CY298" i="3"/>
  <c r="CX298" i="3"/>
  <c r="CY294" i="3"/>
  <c r="CX294" i="3"/>
  <c r="CY293" i="3"/>
  <c r="CX293" i="3"/>
  <c r="CY292" i="3"/>
  <c r="CX292" i="3"/>
  <c r="CY281" i="3"/>
  <c r="CX281" i="3"/>
  <c r="CY280" i="3"/>
  <c r="CX280" i="3"/>
  <c r="CY279" i="3"/>
  <c r="CX279" i="3"/>
  <c r="CY276" i="3"/>
  <c r="CX276" i="3"/>
  <c r="CY275" i="3"/>
  <c r="CX275" i="3"/>
  <c r="CY274" i="3"/>
  <c r="CX274" i="3"/>
  <c r="CY271" i="3"/>
  <c r="CX271" i="3"/>
  <c r="CY270" i="3"/>
  <c r="CX270" i="3"/>
  <c r="CY269" i="3"/>
  <c r="CX269" i="3"/>
  <c r="CY261" i="3"/>
  <c r="CX261" i="3"/>
  <c r="CY260" i="3"/>
  <c r="CX260" i="3"/>
  <c r="CY259" i="3"/>
  <c r="CX259" i="3"/>
  <c r="CY256" i="3"/>
  <c r="CX256" i="3"/>
  <c r="CY255" i="3"/>
  <c r="CX255" i="3"/>
  <c r="CY254" i="3"/>
  <c r="CX254" i="3"/>
  <c r="CY251" i="3"/>
  <c r="CX251" i="3"/>
  <c r="CY250" i="3"/>
  <c r="CX250" i="3"/>
  <c r="CY246" i="3"/>
  <c r="CX246" i="3"/>
  <c r="CY245" i="3"/>
  <c r="CX245" i="3"/>
  <c r="CY244" i="3"/>
  <c r="CX244" i="3"/>
  <c r="CY241" i="3"/>
  <c r="CX241" i="3"/>
  <c r="CY240" i="3"/>
  <c r="CX240" i="3"/>
  <c r="CY239" i="3"/>
  <c r="CX239" i="3"/>
  <c r="CY236" i="3"/>
  <c r="CX236" i="3"/>
  <c r="CY235" i="3"/>
  <c r="CX235" i="3"/>
  <c r="CY234" i="3"/>
  <c r="CX234" i="3"/>
  <c r="CY230" i="3"/>
  <c r="CX230" i="3"/>
  <c r="CY229" i="3"/>
  <c r="CX229" i="3"/>
  <c r="CY228" i="3"/>
  <c r="CX228" i="3"/>
  <c r="CY227" i="3"/>
  <c r="CX227" i="3"/>
  <c r="CY223" i="3"/>
  <c r="CX223" i="3"/>
  <c r="CY222" i="3"/>
  <c r="CX222" i="3"/>
  <c r="CY221" i="3"/>
  <c r="CX221" i="3"/>
  <c r="CY220" i="3"/>
  <c r="CX220" i="3"/>
  <c r="CY218" i="3"/>
  <c r="CX218" i="3"/>
  <c r="CY217" i="3"/>
  <c r="CX217" i="3"/>
  <c r="CY216" i="3"/>
  <c r="CX216" i="3"/>
  <c r="CY213" i="3"/>
  <c r="CX213" i="3"/>
  <c r="CY212" i="3"/>
  <c r="CX212" i="3"/>
  <c r="CY211" i="3"/>
  <c r="CX211" i="3"/>
  <c r="CY207" i="3"/>
  <c r="CX207" i="3"/>
  <c r="CY206" i="3"/>
  <c r="CX206" i="3"/>
  <c r="CY205" i="3"/>
  <c r="CX205" i="3"/>
  <c r="CY201" i="3"/>
  <c r="CX201" i="3"/>
  <c r="CY200" i="3"/>
  <c r="CX200" i="3"/>
  <c r="CY199" i="3"/>
  <c r="CX199" i="3"/>
  <c r="CY181" i="3"/>
  <c r="CX181" i="3"/>
  <c r="CY180" i="3"/>
  <c r="CX180" i="3"/>
  <c r="CY174" i="3"/>
  <c r="CX174" i="3"/>
  <c r="CY166" i="3"/>
  <c r="CX166" i="3"/>
  <c r="CY165" i="3"/>
  <c r="CX165" i="3"/>
  <c r="CY164" i="3"/>
  <c r="CX164" i="3"/>
  <c r="CY123" i="3"/>
  <c r="CX123" i="3"/>
  <c r="CY122" i="3"/>
  <c r="CX122" i="3"/>
  <c r="CY121" i="3"/>
  <c r="CX121" i="3"/>
  <c r="CY120" i="3"/>
  <c r="CX120" i="3"/>
  <c r="CY118" i="3"/>
  <c r="CX118" i="3"/>
  <c r="CY117" i="3"/>
  <c r="CX117" i="3"/>
  <c r="CY116" i="3"/>
  <c r="CX116" i="3"/>
  <c r="CY112" i="3"/>
  <c r="CX112" i="3"/>
  <c r="CY111" i="3"/>
  <c r="CX111" i="3"/>
  <c r="CY110" i="3"/>
  <c r="CX110" i="3"/>
  <c r="CY107" i="3"/>
  <c r="CX107" i="3"/>
  <c r="CY106" i="3"/>
  <c r="CX106" i="3"/>
  <c r="CY105" i="3"/>
  <c r="CX105" i="3"/>
  <c r="CY102" i="3"/>
  <c r="CX102" i="3"/>
  <c r="CY101" i="3"/>
  <c r="CX101" i="3"/>
  <c r="CY100" i="3"/>
  <c r="CX100" i="3"/>
  <c r="CY97" i="3"/>
  <c r="CX97" i="3"/>
  <c r="CY96" i="3"/>
  <c r="CX96" i="3"/>
  <c r="CY95" i="3"/>
  <c r="CX95" i="3"/>
  <c r="CY92" i="3"/>
  <c r="CX92" i="3"/>
  <c r="CY91" i="3"/>
  <c r="CX91" i="3"/>
  <c r="CY90" i="3"/>
  <c r="CX90" i="3"/>
  <c r="CY89" i="3"/>
  <c r="CX89" i="3"/>
  <c r="CY87" i="3"/>
  <c r="CX87" i="3"/>
  <c r="CY86" i="3"/>
  <c r="CX86" i="3"/>
  <c r="CY66" i="3"/>
  <c r="CX66" i="3"/>
  <c r="CY56" i="3"/>
  <c r="CX56" i="3"/>
  <c r="CY55" i="3"/>
  <c r="CX55" i="3"/>
  <c r="CY54" i="3"/>
  <c r="CX54" i="3"/>
  <c r="CY53" i="3"/>
  <c r="CX53" i="3"/>
  <c r="CY50" i="3"/>
  <c r="CX50" i="3"/>
  <c r="CY49" i="3"/>
  <c r="CX49" i="3"/>
  <c r="CY48" i="3"/>
  <c r="CX48" i="3"/>
  <c r="CY41" i="3"/>
  <c r="CX41" i="3"/>
  <c r="CY40" i="3"/>
  <c r="CX40" i="3"/>
  <c r="CY39" i="3"/>
  <c r="CX39" i="3"/>
  <c r="CY35" i="3"/>
  <c r="CX35" i="3"/>
  <c r="CY34" i="3"/>
  <c r="CX34" i="3"/>
  <c r="CY33" i="3"/>
  <c r="CX33" i="3"/>
  <c r="CY25" i="3"/>
  <c r="CX25" i="3"/>
  <c r="CJ381" i="3"/>
  <c r="CI381" i="3"/>
  <c r="CJ380" i="3"/>
  <c r="CI380" i="3"/>
  <c r="CJ379" i="3"/>
  <c r="CI379" i="3"/>
  <c r="CJ375" i="3"/>
  <c r="CI375" i="3"/>
  <c r="CJ374" i="3"/>
  <c r="CI374" i="3"/>
  <c r="CJ373" i="3"/>
  <c r="CI373" i="3"/>
  <c r="CJ372" i="3"/>
  <c r="CI372" i="3"/>
  <c r="CJ371" i="3"/>
  <c r="CI371" i="3"/>
  <c r="CJ370" i="3"/>
  <c r="CI370" i="3"/>
  <c r="CJ361" i="3"/>
  <c r="CI361" i="3"/>
  <c r="CJ360" i="3"/>
  <c r="CI360" i="3"/>
  <c r="CJ359" i="3"/>
  <c r="CI359" i="3"/>
  <c r="CJ358" i="3"/>
  <c r="CI358" i="3"/>
  <c r="CJ355" i="3"/>
  <c r="CI355" i="3"/>
  <c r="CJ336" i="3"/>
  <c r="CI336" i="3"/>
  <c r="CJ335" i="3"/>
  <c r="CI335" i="3"/>
  <c r="CJ331" i="3"/>
  <c r="CI331" i="3"/>
  <c r="CJ330" i="3"/>
  <c r="CI330" i="3"/>
  <c r="CJ326" i="3"/>
  <c r="CI326" i="3"/>
  <c r="CJ325" i="3"/>
  <c r="CI325" i="3"/>
  <c r="CJ324" i="3"/>
  <c r="CI324" i="3"/>
  <c r="CJ323" i="3"/>
  <c r="CI323" i="3"/>
  <c r="CJ320" i="3"/>
  <c r="CI320" i="3"/>
  <c r="CJ319" i="3"/>
  <c r="CI319" i="3"/>
  <c r="CJ318" i="3"/>
  <c r="CI318" i="3"/>
  <c r="CJ317" i="3"/>
  <c r="CI317" i="3"/>
  <c r="CJ316" i="3"/>
  <c r="CI316" i="3"/>
  <c r="CJ315" i="3"/>
  <c r="CI315" i="3"/>
  <c r="CJ313" i="3"/>
  <c r="CI313" i="3"/>
  <c r="CJ312" i="3"/>
  <c r="CI312" i="3"/>
  <c r="CJ300" i="3"/>
  <c r="CI300" i="3"/>
  <c r="CJ299" i="3"/>
  <c r="CI299" i="3"/>
  <c r="CJ298" i="3"/>
  <c r="CI298" i="3"/>
  <c r="CJ294" i="3"/>
  <c r="CI294" i="3"/>
  <c r="CJ293" i="3"/>
  <c r="CI293" i="3"/>
  <c r="CJ292" i="3"/>
  <c r="CI292" i="3"/>
  <c r="CJ281" i="3"/>
  <c r="CI281" i="3"/>
  <c r="CJ280" i="3"/>
  <c r="CI280" i="3"/>
  <c r="CJ279" i="3"/>
  <c r="CI279" i="3"/>
  <c r="CJ276" i="3"/>
  <c r="CI276" i="3"/>
  <c r="CJ275" i="3"/>
  <c r="CI275" i="3"/>
  <c r="CJ274" i="3"/>
  <c r="CI274" i="3"/>
  <c r="CJ271" i="3"/>
  <c r="CI271" i="3"/>
  <c r="CJ270" i="3"/>
  <c r="CI270" i="3"/>
  <c r="CJ269" i="3"/>
  <c r="CI269" i="3"/>
  <c r="CJ261" i="3"/>
  <c r="CI261" i="3"/>
  <c r="CJ260" i="3"/>
  <c r="CI260" i="3"/>
  <c r="CJ259" i="3"/>
  <c r="CI259" i="3"/>
  <c r="CJ256" i="3"/>
  <c r="CI256" i="3"/>
  <c r="CJ255" i="3"/>
  <c r="CI255" i="3"/>
  <c r="CJ254" i="3"/>
  <c r="CI254" i="3"/>
  <c r="CJ251" i="3"/>
  <c r="CI251" i="3"/>
  <c r="CJ250" i="3"/>
  <c r="CI250" i="3"/>
  <c r="CJ246" i="3"/>
  <c r="CI246" i="3"/>
  <c r="CJ245" i="3"/>
  <c r="CI245" i="3"/>
  <c r="CJ244" i="3"/>
  <c r="CI244" i="3"/>
  <c r="CJ241" i="3"/>
  <c r="CI241" i="3"/>
  <c r="CJ240" i="3"/>
  <c r="CI240" i="3"/>
  <c r="CJ239" i="3"/>
  <c r="CI239" i="3"/>
  <c r="CJ236" i="3"/>
  <c r="CI236" i="3"/>
  <c r="CJ235" i="3"/>
  <c r="CI235" i="3"/>
  <c r="CJ234" i="3"/>
  <c r="CI234" i="3"/>
  <c r="CJ230" i="3"/>
  <c r="CI230" i="3"/>
  <c r="CJ229" i="3"/>
  <c r="CI229" i="3"/>
  <c r="CJ228" i="3"/>
  <c r="CI228" i="3"/>
  <c r="CJ227" i="3"/>
  <c r="CI227" i="3"/>
  <c r="CJ223" i="3"/>
  <c r="CI223" i="3"/>
  <c r="CJ222" i="3"/>
  <c r="CI222" i="3"/>
  <c r="CJ221" i="3"/>
  <c r="CI221" i="3"/>
  <c r="CJ220" i="3"/>
  <c r="CI220" i="3"/>
  <c r="CJ218" i="3"/>
  <c r="CI218" i="3"/>
  <c r="CJ217" i="3"/>
  <c r="CI217" i="3"/>
  <c r="CJ216" i="3"/>
  <c r="CI216" i="3"/>
  <c r="CJ213" i="3"/>
  <c r="CI213" i="3"/>
  <c r="CJ212" i="3"/>
  <c r="CI212" i="3"/>
  <c r="CJ211" i="3"/>
  <c r="CI211" i="3"/>
  <c r="CJ207" i="3"/>
  <c r="CI207" i="3"/>
  <c r="CJ206" i="3"/>
  <c r="CI206" i="3"/>
  <c r="CJ205" i="3"/>
  <c r="CI205" i="3"/>
  <c r="CJ201" i="3"/>
  <c r="CI201" i="3"/>
  <c r="CJ200" i="3"/>
  <c r="CI200" i="3"/>
  <c r="CJ199" i="3"/>
  <c r="CI199" i="3"/>
  <c r="CJ181" i="3"/>
  <c r="CI181" i="3"/>
  <c r="CJ180" i="3"/>
  <c r="CI180" i="3"/>
  <c r="CJ174" i="3"/>
  <c r="CI174" i="3"/>
  <c r="CJ166" i="3"/>
  <c r="CI166" i="3"/>
  <c r="CJ165" i="3"/>
  <c r="CI165" i="3"/>
  <c r="CJ164" i="3"/>
  <c r="CI164" i="3"/>
  <c r="CJ123" i="3"/>
  <c r="CI123" i="3"/>
  <c r="CJ122" i="3"/>
  <c r="CI122" i="3"/>
  <c r="CJ121" i="3"/>
  <c r="CI121" i="3"/>
  <c r="CJ120" i="3"/>
  <c r="CI120" i="3"/>
  <c r="CJ118" i="3"/>
  <c r="CI118" i="3"/>
  <c r="CJ117" i="3"/>
  <c r="CI117" i="3"/>
  <c r="CJ116" i="3"/>
  <c r="CI116" i="3"/>
  <c r="CJ112" i="3"/>
  <c r="CI112" i="3"/>
  <c r="CJ111" i="3"/>
  <c r="CI111" i="3"/>
  <c r="CJ110" i="3"/>
  <c r="CI110" i="3"/>
  <c r="CJ107" i="3"/>
  <c r="CI107" i="3"/>
  <c r="CJ106" i="3"/>
  <c r="CI106" i="3"/>
  <c r="CJ105" i="3"/>
  <c r="CI105" i="3"/>
  <c r="CJ102" i="3"/>
  <c r="CI102" i="3"/>
  <c r="CJ101" i="3"/>
  <c r="CI101" i="3"/>
  <c r="CJ100" i="3"/>
  <c r="CI100" i="3"/>
  <c r="CJ97" i="3"/>
  <c r="CI97" i="3"/>
  <c r="CJ96" i="3"/>
  <c r="CI96" i="3"/>
  <c r="CJ95" i="3"/>
  <c r="CI95" i="3"/>
  <c r="CJ92" i="3"/>
  <c r="CI92" i="3"/>
  <c r="CJ91" i="3"/>
  <c r="CI91" i="3"/>
  <c r="CJ90" i="3"/>
  <c r="CI90" i="3"/>
  <c r="CJ89" i="3"/>
  <c r="CI89" i="3"/>
  <c r="CJ87" i="3"/>
  <c r="CI87" i="3"/>
  <c r="CJ86" i="3"/>
  <c r="CI86" i="3"/>
  <c r="CJ66" i="3"/>
  <c r="CI66" i="3"/>
  <c r="CJ56" i="3"/>
  <c r="CI56" i="3"/>
  <c r="CJ55" i="3"/>
  <c r="CI55" i="3"/>
  <c r="CJ54" i="3"/>
  <c r="CI54" i="3"/>
  <c r="CJ53" i="3"/>
  <c r="CI53" i="3"/>
  <c r="CJ50" i="3"/>
  <c r="CI50" i="3"/>
  <c r="CJ49" i="3"/>
  <c r="CI49" i="3"/>
  <c r="CJ48" i="3"/>
  <c r="CI48" i="3"/>
  <c r="CJ41" i="3"/>
  <c r="CI41" i="3"/>
  <c r="CJ40" i="3"/>
  <c r="CI40" i="3"/>
  <c r="CJ39" i="3"/>
  <c r="CI39" i="3"/>
  <c r="CJ35" i="3"/>
  <c r="CI35" i="3"/>
  <c r="CJ34" i="3"/>
  <c r="CI34" i="3"/>
  <c r="CJ33" i="3"/>
  <c r="CI33" i="3"/>
  <c r="CJ25" i="3"/>
  <c r="CI25" i="3"/>
  <c r="BH381" i="3"/>
  <c r="BG381" i="3"/>
  <c r="BH380" i="3"/>
  <c r="BG380" i="3"/>
  <c r="BH379" i="3"/>
  <c r="BG379" i="3"/>
  <c r="BH375" i="3"/>
  <c r="BG375" i="3"/>
  <c r="BH374" i="3"/>
  <c r="BG374" i="3"/>
  <c r="BH373" i="3"/>
  <c r="BG373" i="3"/>
  <c r="BH372" i="3"/>
  <c r="BG372" i="3"/>
  <c r="BH371" i="3"/>
  <c r="BG371" i="3"/>
  <c r="BH370" i="3"/>
  <c r="BG370" i="3"/>
  <c r="BH361" i="3"/>
  <c r="BG361" i="3"/>
  <c r="BH360" i="3"/>
  <c r="BG360" i="3"/>
  <c r="BH359" i="3"/>
  <c r="BG359" i="3"/>
  <c r="BH358" i="3"/>
  <c r="BG358" i="3"/>
  <c r="BH355" i="3"/>
  <c r="BG355" i="3"/>
  <c r="BH336" i="3"/>
  <c r="BG336" i="3"/>
  <c r="BH335" i="3"/>
  <c r="BG335" i="3"/>
  <c r="BH331" i="3"/>
  <c r="BG331" i="3"/>
  <c r="BH330" i="3"/>
  <c r="BG330" i="3"/>
  <c r="BH326" i="3"/>
  <c r="BG326" i="3"/>
  <c r="BH325" i="3"/>
  <c r="BG325" i="3"/>
  <c r="BH324" i="3"/>
  <c r="BG324" i="3"/>
  <c r="BH323" i="3"/>
  <c r="BG323" i="3"/>
  <c r="BH320" i="3"/>
  <c r="BG320" i="3"/>
  <c r="BH319" i="3"/>
  <c r="BG319" i="3"/>
  <c r="BH318" i="3"/>
  <c r="BG318" i="3"/>
  <c r="BH317" i="3"/>
  <c r="BG317" i="3"/>
  <c r="BH316" i="3"/>
  <c r="BG316" i="3"/>
  <c r="BH315" i="3"/>
  <c r="BG315" i="3"/>
  <c r="BH313" i="3"/>
  <c r="BG313" i="3"/>
  <c r="BH312" i="3"/>
  <c r="BG312" i="3"/>
  <c r="BH300" i="3"/>
  <c r="BG300" i="3"/>
  <c r="BH299" i="3"/>
  <c r="BG299" i="3"/>
  <c r="BH298" i="3"/>
  <c r="BG298" i="3"/>
  <c r="BH294" i="3"/>
  <c r="BG294" i="3"/>
  <c r="BH293" i="3"/>
  <c r="BG293" i="3"/>
  <c r="BH292" i="3"/>
  <c r="BG292" i="3"/>
  <c r="BH281" i="3"/>
  <c r="BG281" i="3"/>
  <c r="BH280" i="3"/>
  <c r="BG280" i="3"/>
  <c r="BH279" i="3"/>
  <c r="BG279" i="3"/>
  <c r="BH276" i="3"/>
  <c r="BG276" i="3"/>
  <c r="BH275" i="3"/>
  <c r="BG275" i="3"/>
  <c r="BH274" i="3"/>
  <c r="BG274" i="3"/>
  <c r="BH271" i="3"/>
  <c r="BG271" i="3"/>
  <c r="BH270" i="3"/>
  <c r="BG270" i="3"/>
  <c r="BH269" i="3"/>
  <c r="BG269" i="3"/>
  <c r="BH261" i="3"/>
  <c r="BG261" i="3"/>
  <c r="BH260" i="3"/>
  <c r="BG260" i="3"/>
  <c r="BH259" i="3"/>
  <c r="BG259" i="3"/>
  <c r="BH256" i="3"/>
  <c r="BG256" i="3"/>
  <c r="BH255" i="3"/>
  <c r="BG255" i="3"/>
  <c r="BH254" i="3"/>
  <c r="BG254" i="3"/>
  <c r="BH251" i="3"/>
  <c r="BG251" i="3"/>
  <c r="BH250" i="3"/>
  <c r="BG250" i="3"/>
  <c r="BH246" i="3"/>
  <c r="BG246" i="3"/>
  <c r="BH245" i="3"/>
  <c r="BG245" i="3"/>
  <c r="BH244" i="3"/>
  <c r="BG244" i="3"/>
  <c r="BH241" i="3"/>
  <c r="BG241" i="3"/>
  <c r="BH240" i="3"/>
  <c r="BG240" i="3"/>
  <c r="BH239" i="3"/>
  <c r="BG239" i="3"/>
  <c r="BH236" i="3"/>
  <c r="BG236" i="3"/>
  <c r="BH235" i="3"/>
  <c r="BG235" i="3"/>
  <c r="BH234" i="3"/>
  <c r="BG234" i="3"/>
  <c r="BH230" i="3"/>
  <c r="BG230" i="3"/>
  <c r="BH229" i="3"/>
  <c r="BG229" i="3"/>
  <c r="BH228" i="3"/>
  <c r="BG228" i="3"/>
  <c r="BH227" i="3"/>
  <c r="BG227" i="3"/>
  <c r="BH223" i="3"/>
  <c r="BG223" i="3"/>
  <c r="BH222" i="3"/>
  <c r="BG222" i="3"/>
  <c r="BH221" i="3"/>
  <c r="BG221" i="3"/>
  <c r="BH220" i="3"/>
  <c r="BG220" i="3"/>
  <c r="BH218" i="3"/>
  <c r="BG218" i="3"/>
  <c r="BH217" i="3"/>
  <c r="BG217" i="3"/>
  <c r="BH216" i="3"/>
  <c r="BG216" i="3"/>
  <c r="BH213" i="3"/>
  <c r="BG213" i="3"/>
  <c r="BH212" i="3"/>
  <c r="BG212" i="3"/>
  <c r="BH211" i="3"/>
  <c r="BG211" i="3"/>
  <c r="BH207" i="3"/>
  <c r="BG207" i="3"/>
  <c r="BH206" i="3"/>
  <c r="BG206" i="3"/>
  <c r="BH205" i="3"/>
  <c r="BG205" i="3"/>
  <c r="BH201" i="3"/>
  <c r="BG201" i="3"/>
  <c r="BH200" i="3"/>
  <c r="BG200" i="3"/>
  <c r="BH199" i="3"/>
  <c r="BG199" i="3"/>
  <c r="BH181" i="3"/>
  <c r="BG181" i="3"/>
  <c r="BH180" i="3"/>
  <c r="BG180" i="3"/>
  <c r="BH174" i="3"/>
  <c r="BG174" i="3"/>
  <c r="BH166" i="3"/>
  <c r="BG166" i="3"/>
  <c r="BH165" i="3"/>
  <c r="BG165" i="3"/>
  <c r="BH164" i="3"/>
  <c r="BG164" i="3"/>
  <c r="BH123" i="3"/>
  <c r="BG123" i="3"/>
  <c r="BH122" i="3"/>
  <c r="BG122" i="3"/>
  <c r="BH121" i="3"/>
  <c r="BG121" i="3"/>
  <c r="BH120" i="3"/>
  <c r="BG120" i="3"/>
  <c r="BH118" i="3"/>
  <c r="BG118" i="3"/>
  <c r="BH117" i="3"/>
  <c r="BG117" i="3"/>
  <c r="BH116" i="3"/>
  <c r="BG116" i="3"/>
  <c r="BH112" i="3"/>
  <c r="BG112" i="3"/>
  <c r="BH111" i="3"/>
  <c r="BG111" i="3"/>
  <c r="BH110" i="3"/>
  <c r="BG110" i="3"/>
  <c r="BH107" i="3"/>
  <c r="BG107" i="3"/>
  <c r="BH106" i="3"/>
  <c r="BG106" i="3"/>
  <c r="BH105" i="3"/>
  <c r="BG105" i="3"/>
  <c r="BH102" i="3"/>
  <c r="BG102" i="3"/>
  <c r="BH101" i="3"/>
  <c r="BG101" i="3"/>
  <c r="BH100" i="3"/>
  <c r="BG100" i="3"/>
  <c r="BH97" i="3"/>
  <c r="BG97" i="3"/>
  <c r="BH96" i="3"/>
  <c r="BG96" i="3"/>
  <c r="BH95" i="3"/>
  <c r="BG95" i="3"/>
  <c r="BH92" i="3"/>
  <c r="BG92" i="3"/>
  <c r="BH91" i="3"/>
  <c r="BG91" i="3"/>
  <c r="BH90" i="3"/>
  <c r="BG90" i="3"/>
  <c r="BH89" i="3"/>
  <c r="BG89" i="3"/>
  <c r="BH87" i="3"/>
  <c r="BG87" i="3"/>
  <c r="BH86" i="3"/>
  <c r="BG86" i="3"/>
  <c r="BH66" i="3"/>
  <c r="BG66" i="3"/>
  <c r="BH56" i="3"/>
  <c r="BG56" i="3"/>
  <c r="BH55" i="3"/>
  <c r="BG55" i="3"/>
  <c r="BH54" i="3"/>
  <c r="BG54" i="3"/>
  <c r="BH53" i="3"/>
  <c r="BG53" i="3"/>
  <c r="BH50" i="3"/>
  <c r="BG50" i="3"/>
  <c r="BH49" i="3"/>
  <c r="BG49" i="3"/>
  <c r="BH48" i="3"/>
  <c r="BG48" i="3"/>
  <c r="BH41" i="3"/>
  <c r="BG41" i="3"/>
  <c r="BH40" i="3"/>
  <c r="BG40" i="3"/>
  <c r="BH39" i="3"/>
  <c r="BG39" i="3"/>
  <c r="BH35" i="3"/>
  <c r="BG35" i="3"/>
  <c r="BH34" i="3"/>
  <c r="BG34" i="3"/>
  <c r="BH33" i="3"/>
  <c r="BG33" i="3"/>
  <c r="BH25" i="3"/>
  <c r="BG25" i="3"/>
  <c r="AT381" i="3"/>
  <c r="AS381" i="3"/>
  <c r="AT380" i="3"/>
  <c r="AS380" i="3"/>
  <c r="AT379" i="3"/>
  <c r="AS379" i="3"/>
  <c r="AT375" i="3"/>
  <c r="AS375" i="3"/>
  <c r="AT374" i="3"/>
  <c r="AS374" i="3"/>
  <c r="AT373" i="3"/>
  <c r="AS373" i="3"/>
  <c r="AT372" i="3"/>
  <c r="AS372" i="3"/>
  <c r="AT371" i="3"/>
  <c r="AS371" i="3"/>
  <c r="AT370" i="3"/>
  <c r="AS370" i="3"/>
  <c r="AT361" i="3"/>
  <c r="AS361" i="3"/>
  <c r="AT360" i="3"/>
  <c r="AS360" i="3"/>
  <c r="AT359" i="3"/>
  <c r="AS359" i="3"/>
  <c r="AT358" i="3"/>
  <c r="AS358" i="3"/>
  <c r="AT355" i="3"/>
  <c r="AS355" i="3"/>
  <c r="AT336" i="3"/>
  <c r="AS336" i="3"/>
  <c r="AT335" i="3"/>
  <c r="AS335" i="3"/>
  <c r="AT331" i="3"/>
  <c r="AS331" i="3"/>
  <c r="AT330" i="3"/>
  <c r="AS330" i="3"/>
  <c r="AT326" i="3"/>
  <c r="AS326" i="3"/>
  <c r="AT325" i="3"/>
  <c r="AS325" i="3"/>
  <c r="AT324" i="3"/>
  <c r="AS324" i="3"/>
  <c r="AT323" i="3"/>
  <c r="AS323" i="3"/>
  <c r="AT320" i="3"/>
  <c r="AS320" i="3"/>
  <c r="AT319" i="3"/>
  <c r="AS319" i="3"/>
  <c r="AT318" i="3"/>
  <c r="AS318" i="3"/>
  <c r="AT317" i="3"/>
  <c r="AS317" i="3"/>
  <c r="AT316" i="3"/>
  <c r="AS316" i="3"/>
  <c r="AT315" i="3"/>
  <c r="AS315" i="3"/>
  <c r="AT313" i="3"/>
  <c r="AS313" i="3"/>
  <c r="AT312" i="3"/>
  <c r="AS312" i="3"/>
  <c r="AT300" i="3"/>
  <c r="AS300" i="3"/>
  <c r="AT299" i="3"/>
  <c r="AS299" i="3"/>
  <c r="AT298" i="3"/>
  <c r="AS298" i="3"/>
  <c r="AT294" i="3"/>
  <c r="AS294" i="3"/>
  <c r="AT293" i="3"/>
  <c r="AS293" i="3"/>
  <c r="AT292" i="3"/>
  <c r="AS292" i="3"/>
  <c r="AT281" i="3"/>
  <c r="AS281" i="3"/>
  <c r="AT280" i="3"/>
  <c r="AS280" i="3"/>
  <c r="AT279" i="3"/>
  <c r="AS279" i="3"/>
  <c r="AT276" i="3"/>
  <c r="AS276" i="3"/>
  <c r="AT275" i="3"/>
  <c r="AS275" i="3"/>
  <c r="AT274" i="3"/>
  <c r="AS274" i="3"/>
  <c r="AT271" i="3"/>
  <c r="AS271" i="3"/>
  <c r="AT270" i="3"/>
  <c r="AS270" i="3"/>
  <c r="AT269" i="3"/>
  <c r="AS269" i="3"/>
  <c r="AT261" i="3"/>
  <c r="AS261" i="3"/>
  <c r="AT260" i="3"/>
  <c r="AS260" i="3"/>
  <c r="AT259" i="3"/>
  <c r="AS259" i="3"/>
  <c r="AT256" i="3"/>
  <c r="AS256" i="3"/>
  <c r="AT255" i="3"/>
  <c r="AS255" i="3"/>
  <c r="AT254" i="3"/>
  <c r="AS254" i="3"/>
  <c r="AT251" i="3"/>
  <c r="AS251" i="3"/>
  <c r="AT250" i="3"/>
  <c r="AS250" i="3"/>
  <c r="AT246" i="3"/>
  <c r="AS246" i="3"/>
  <c r="AT245" i="3"/>
  <c r="AS245" i="3"/>
  <c r="AT244" i="3"/>
  <c r="AS244" i="3"/>
  <c r="AT241" i="3"/>
  <c r="AS241" i="3"/>
  <c r="AT240" i="3"/>
  <c r="AS240" i="3"/>
  <c r="AT239" i="3"/>
  <c r="AS239" i="3"/>
  <c r="AT236" i="3"/>
  <c r="AS236" i="3"/>
  <c r="AT235" i="3"/>
  <c r="AS235" i="3"/>
  <c r="AT234" i="3"/>
  <c r="AS234" i="3"/>
  <c r="AT230" i="3"/>
  <c r="AS230" i="3"/>
  <c r="AT229" i="3"/>
  <c r="AS229" i="3"/>
  <c r="AT228" i="3"/>
  <c r="AS228" i="3"/>
  <c r="AT227" i="3"/>
  <c r="AS227" i="3"/>
  <c r="AT223" i="3"/>
  <c r="AS223" i="3"/>
  <c r="AT222" i="3"/>
  <c r="AS222" i="3"/>
  <c r="AT221" i="3"/>
  <c r="AS221" i="3"/>
  <c r="AT220" i="3"/>
  <c r="AS220" i="3"/>
  <c r="AT218" i="3"/>
  <c r="AS218" i="3"/>
  <c r="AT217" i="3"/>
  <c r="AS217" i="3"/>
  <c r="AT216" i="3"/>
  <c r="AS216" i="3"/>
  <c r="AT213" i="3"/>
  <c r="AS213" i="3"/>
  <c r="AT212" i="3"/>
  <c r="AS212" i="3"/>
  <c r="AT211" i="3"/>
  <c r="AS211" i="3"/>
  <c r="AT207" i="3"/>
  <c r="AS207" i="3"/>
  <c r="AT206" i="3"/>
  <c r="AS206" i="3"/>
  <c r="AT205" i="3"/>
  <c r="AS205" i="3"/>
  <c r="AT201" i="3"/>
  <c r="AS201" i="3"/>
  <c r="AT200" i="3"/>
  <c r="AS200" i="3"/>
  <c r="AT199" i="3"/>
  <c r="AS199" i="3"/>
  <c r="AT181" i="3"/>
  <c r="AS181" i="3"/>
  <c r="AT180" i="3"/>
  <c r="AS180" i="3"/>
  <c r="AT174" i="3"/>
  <c r="AS174" i="3"/>
  <c r="AT166" i="3"/>
  <c r="AS166" i="3"/>
  <c r="AT165" i="3"/>
  <c r="AS165" i="3"/>
  <c r="AT164" i="3"/>
  <c r="AS164" i="3"/>
  <c r="AT123" i="3"/>
  <c r="AS123" i="3"/>
  <c r="AT122" i="3"/>
  <c r="AS122" i="3"/>
  <c r="AT121" i="3"/>
  <c r="AS121" i="3"/>
  <c r="AT120" i="3"/>
  <c r="AS120" i="3"/>
  <c r="AT118" i="3"/>
  <c r="AS118" i="3"/>
  <c r="AT117" i="3"/>
  <c r="AS117" i="3"/>
  <c r="AT116" i="3"/>
  <c r="AS116" i="3"/>
  <c r="AT112" i="3"/>
  <c r="AS112" i="3"/>
  <c r="AT111" i="3"/>
  <c r="AS111" i="3"/>
  <c r="AT110" i="3"/>
  <c r="AS110" i="3"/>
  <c r="AT107" i="3"/>
  <c r="AS107" i="3"/>
  <c r="AT106" i="3"/>
  <c r="AS106" i="3"/>
  <c r="AT105" i="3"/>
  <c r="AS105" i="3"/>
  <c r="AT102" i="3"/>
  <c r="AS102" i="3"/>
  <c r="AT101" i="3"/>
  <c r="AS101" i="3"/>
  <c r="AT100" i="3"/>
  <c r="AS100" i="3"/>
  <c r="AT97" i="3"/>
  <c r="AS97" i="3"/>
  <c r="AT96" i="3"/>
  <c r="AS96" i="3"/>
  <c r="AT95" i="3"/>
  <c r="AS95" i="3"/>
  <c r="AT92" i="3"/>
  <c r="AS92" i="3"/>
  <c r="AT91" i="3"/>
  <c r="AS91" i="3"/>
  <c r="AT90" i="3"/>
  <c r="AS90" i="3"/>
  <c r="AT89" i="3"/>
  <c r="AS89" i="3"/>
  <c r="AT87" i="3"/>
  <c r="AS87" i="3"/>
  <c r="AT86" i="3"/>
  <c r="AS86" i="3"/>
  <c r="AT66" i="3"/>
  <c r="AS66" i="3"/>
  <c r="AT56" i="3"/>
  <c r="AS56" i="3"/>
  <c r="AT55" i="3"/>
  <c r="AS55" i="3"/>
  <c r="AT54" i="3"/>
  <c r="AS54" i="3"/>
  <c r="AT53" i="3"/>
  <c r="AS53" i="3"/>
  <c r="AT50" i="3"/>
  <c r="AS50" i="3"/>
  <c r="AT49" i="3"/>
  <c r="AS49" i="3"/>
  <c r="AT48" i="3"/>
  <c r="AS48" i="3"/>
  <c r="AT41" i="3"/>
  <c r="AS41" i="3"/>
  <c r="AT40" i="3"/>
  <c r="AS40" i="3"/>
  <c r="AT39" i="3"/>
  <c r="AS39" i="3"/>
  <c r="AT35" i="3"/>
  <c r="AS35" i="3"/>
  <c r="AT34" i="3"/>
  <c r="AS34" i="3"/>
  <c r="AT33" i="3"/>
  <c r="AS33" i="3"/>
  <c r="AT25" i="3"/>
  <c r="AS25" i="3"/>
  <c r="R381" i="3"/>
  <c r="Q381" i="3"/>
  <c r="R380" i="3"/>
  <c r="Q380" i="3"/>
  <c r="R379" i="3"/>
  <c r="Q379" i="3"/>
  <c r="R375" i="3"/>
  <c r="Q375" i="3"/>
  <c r="R374" i="3"/>
  <c r="Q374" i="3"/>
  <c r="R373" i="3"/>
  <c r="Q373" i="3"/>
  <c r="R372" i="3"/>
  <c r="Q372" i="3"/>
  <c r="R371" i="3"/>
  <c r="Q371" i="3"/>
  <c r="R370" i="3"/>
  <c r="Q370" i="3"/>
  <c r="JJ383" i="3"/>
  <c r="GN209" i="3"/>
  <c r="GN10" i="3"/>
  <c r="EZ272" i="3"/>
  <c r="EZ262" i="3"/>
  <c r="EZ252" i="3"/>
  <c r="EZ247" i="3"/>
  <c r="EY209" i="3"/>
  <c r="FA175" i="3"/>
  <c r="EZ175" i="3"/>
  <c r="EY168" i="3"/>
  <c r="EY162" i="3"/>
  <c r="EY103" i="3"/>
  <c r="EZ58" i="3"/>
  <c r="EZ57" i="3" s="1"/>
  <c r="EY43" i="3"/>
  <c r="EY37" i="3"/>
  <c r="EZ31" i="3"/>
  <c r="EY31" i="3"/>
  <c r="EY27" i="3"/>
  <c r="EZ22" i="3"/>
  <c r="EY22" i="3"/>
  <c r="EZ10" i="3"/>
  <c r="EY10" i="3"/>
  <c r="DW162" i="3"/>
  <c r="DI209" i="3"/>
  <c r="DK175" i="3"/>
  <c r="DJ175" i="3"/>
  <c r="DI168" i="3"/>
  <c r="DI162" i="3"/>
  <c r="DI103" i="3"/>
  <c r="DI93" i="3"/>
  <c r="DI27" i="3"/>
  <c r="DK10" i="3"/>
  <c r="DJ10" i="3"/>
  <c r="DI10" i="3"/>
  <c r="DH10" i="3"/>
  <c r="CU209" i="3"/>
  <c r="CW175" i="3"/>
  <c r="CV175" i="3"/>
  <c r="CU168" i="3"/>
  <c r="CU162" i="3"/>
  <c r="CU103" i="3"/>
  <c r="CU58" i="3"/>
  <c r="CU37" i="3"/>
  <c r="CU31" i="3"/>
  <c r="CW10" i="3"/>
  <c r="CV10" i="3"/>
  <c r="CT10" i="3"/>
  <c r="CF209" i="3"/>
  <c r="CH175" i="3"/>
  <c r="CG175" i="3"/>
  <c r="CF168" i="3"/>
  <c r="CF162" i="3"/>
  <c r="CF125" i="3"/>
  <c r="CF103" i="3"/>
  <c r="CF93" i="3"/>
  <c r="CF22" i="3"/>
  <c r="CG10" i="3"/>
  <c r="CF10" i="3"/>
  <c r="BR247" i="3"/>
  <c r="BR209" i="3"/>
  <c r="BR183" i="3"/>
  <c r="BT175" i="3"/>
  <c r="BS175" i="3"/>
  <c r="BR168" i="3"/>
  <c r="BR162" i="3"/>
  <c r="BR103" i="3"/>
  <c r="BS10" i="3"/>
  <c r="BR10" i="3"/>
  <c r="HM376" i="3"/>
  <c r="HO376" i="3" s="1"/>
  <c r="HM224" i="3"/>
  <c r="HO224" i="3" s="1"/>
  <c r="HL224" i="3"/>
  <c r="HN224" i="3" s="1"/>
  <c r="HL51" i="3"/>
  <c r="HN51" i="3" s="1"/>
  <c r="HL36" i="3"/>
  <c r="HN36" i="3" s="1"/>
  <c r="HS377" i="3"/>
  <c r="HS376" i="3" s="1"/>
  <c r="HR377" i="3"/>
  <c r="HR376" i="3" s="1"/>
  <c r="HQ377" i="3"/>
  <c r="HP377" i="3"/>
  <c r="HS363" i="3"/>
  <c r="HS362" i="3" s="1"/>
  <c r="HR363" i="3"/>
  <c r="HR362" i="3" s="1"/>
  <c r="HQ363" i="3"/>
  <c r="HP363" i="3"/>
  <c r="HV363" i="3" s="1"/>
  <c r="HS356" i="3"/>
  <c r="HR356" i="3"/>
  <c r="HQ356" i="3"/>
  <c r="HP356" i="3"/>
  <c r="HS342" i="3"/>
  <c r="HR342" i="3"/>
  <c r="HQ342" i="3"/>
  <c r="HP342" i="3"/>
  <c r="HV342" i="3" s="1"/>
  <c r="HS332" i="3"/>
  <c r="HR332" i="3"/>
  <c r="HQ332" i="3"/>
  <c r="HP332" i="3"/>
  <c r="HS327" i="3"/>
  <c r="HR327" i="3"/>
  <c r="HQ327" i="3"/>
  <c r="HP327" i="3"/>
  <c r="HV327" i="3" s="1"/>
  <c r="HS321" i="3"/>
  <c r="HR321" i="3"/>
  <c r="HQ321" i="3"/>
  <c r="HP321" i="3"/>
  <c r="HS314" i="3"/>
  <c r="HR314" i="3"/>
  <c r="HQ314" i="3"/>
  <c r="HP314" i="3"/>
  <c r="HP302" i="3"/>
  <c r="HS295" i="3"/>
  <c r="HR295" i="3"/>
  <c r="HQ295" i="3"/>
  <c r="HP295" i="3"/>
  <c r="HS290" i="3"/>
  <c r="HR290" i="3"/>
  <c r="HQ290" i="3"/>
  <c r="HP290" i="3"/>
  <c r="HS277" i="3"/>
  <c r="HR277" i="3"/>
  <c r="HQ277" i="3"/>
  <c r="HP277" i="3"/>
  <c r="HV277" i="3" s="1"/>
  <c r="HS272" i="3"/>
  <c r="HR272" i="3"/>
  <c r="HQ272" i="3"/>
  <c r="HP272" i="3"/>
  <c r="HS267" i="3"/>
  <c r="HR267" i="3"/>
  <c r="HQ267" i="3"/>
  <c r="HP267" i="3"/>
  <c r="HV267" i="3" s="1"/>
  <c r="HS262" i="3"/>
  <c r="HR262" i="3"/>
  <c r="HQ262" i="3"/>
  <c r="HP262" i="3"/>
  <c r="HS257" i="3"/>
  <c r="HR257" i="3"/>
  <c r="HP257" i="3"/>
  <c r="HV257" i="3" s="1"/>
  <c r="HS252" i="3"/>
  <c r="HR252" i="3"/>
  <c r="HQ252" i="3"/>
  <c r="HS247" i="3"/>
  <c r="HR247" i="3"/>
  <c r="HP247" i="3"/>
  <c r="HV247" i="3" s="1"/>
  <c r="HS242" i="3"/>
  <c r="HR242" i="3"/>
  <c r="HQ242" i="3"/>
  <c r="HP242" i="3"/>
  <c r="HS237" i="3"/>
  <c r="HR237" i="3"/>
  <c r="HQ237" i="3"/>
  <c r="HS232" i="3"/>
  <c r="HR232" i="3"/>
  <c r="HS225" i="3"/>
  <c r="HS224" i="3" s="1"/>
  <c r="HR225" i="3"/>
  <c r="HR224" i="3" s="1"/>
  <c r="HS219" i="3"/>
  <c r="HR219" i="3"/>
  <c r="HQ219" i="3"/>
  <c r="HP219" i="3"/>
  <c r="HV219" i="3" s="1"/>
  <c r="HS214" i="3"/>
  <c r="HR214" i="3"/>
  <c r="HQ214" i="3"/>
  <c r="HP214" i="3"/>
  <c r="HV214" i="3" s="1"/>
  <c r="HS209" i="3"/>
  <c r="HR209" i="3"/>
  <c r="HQ209" i="3"/>
  <c r="HS202" i="3"/>
  <c r="HR202" i="3"/>
  <c r="HQ202" i="3"/>
  <c r="HP202" i="3"/>
  <c r="HV202" i="3" s="1"/>
  <c r="HR183" i="3"/>
  <c r="HQ183" i="3"/>
  <c r="HS168" i="3"/>
  <c r="HR168" i="3"/>
  <c r="HR167" i="3" s="1"/>
  <c r="HQ168" i="3"/>
  <c r="HP168" i="3"/>
  <c r="HV168" i="3" s="1"/>
  <c r="HS162" i="3"/>
  <c r="HR162" i="3"/>
  <c r="HQ162" i="3"/>
  <c r="HS125" i="3"/>
  <c r="HR125" i="3"/>
  <c r="HQ125" i="3"/>
  <c r="HS119" i="3"/>
  <c r="HR119" i="3"/>
  <c r="HQ119" i="3"/>
  <c r="HP119" i="3"/>
  <c r="HV119" i="3" s="1"/>
  <c r="HS114" i="3"/>
  <c r="HR114" i="3"/>
  <c r="HQ114" i="3"/>
  <c r="HP114" i="3"/>
  <c r="HS108" i="3"/>
  <c r="HR108" i="3"/>
  <c r="HQ108" i="3"/>
  <c r="HP108" i="3"/>
  <c r="HV108" i="3" s="1"/>
  <c r="HS103" i="3"/>
  <c r="HR103" i="3"/>
  <c r="HQ103" i="3"/>
  <c r="HP103" i="3"/>
  <c r="HS98" i="3"/>
  <c r="HR98" i="3"/>
  <c r="HQ98" i="3"/>
  <c r="HP98" i="3"/>
  <c r="HV98" i="3" s="1"/>
  <c r="HS93" i="3"/>
  <c r="HR93" i="3"/>
  <c r="HQ93" i="3"/>
  <c r="HP93" i="3"/>
  <c r="HS88" i="3"/>
  <c r="HR88" i="3"/>
  <c r="HQ88" i="3"/>
  <c r="HP88" i="3"/>
  <c r="HR68" i="3"/>
  <c r="HS68" i="3"/>
  <c r="HR58" i="3"/>
  <c r="HR57" i="3" s="1"/>
  <c r="HP58" i="3"/>
  <c r="HV58" i="3" s="1"/>
  <c r="HS58" i="3"/>
  <c r="HS57" i="3" s="1"/>
  <c r="HQ58" i="3"/>
  <c r="HS52" i="3"/>
  <c r="HS51" i="3" s="1"/>
  <c r="HR52" i="3"/>
  <c r="HR51" i="3" s="1"/>
  <c r="HQ52" i="3"/>
  <c r="HP52" i="3"/>
  <c r="HS43" i="3"/>
  <c r="HS42" i="3" s="1"/>
  <c r="HR43" i="3"/>
  <c r="HR42" i="3" s="1"/>
  <c r="HQ43" i="3"/>
  <c r="HP43" i="3"/>
  <c r="HV43" i="3" s="1"/>
  <c r="HS37" i="3"/>
  <c r="HS36" i="3" s="1"/>
  <c r="HR37" i="3"/>
  <c r="HR36" i="3" s="1"/>
  <c r="HQ37" i="3"/>
  <c r="HP37" i="3"/>
  <c r="HS31" i="3"/>
  <c r="HR31" i="3"/>
  <c r="HQ31" i="3"/>
  <c r="HP31" i="3"/>
  <c r="HS27" i="3"/>
  <c r="HR27" i="3"/>
  <c r="HQ27" i="3"/>
  <c r="HP27" i="3"/>
  <c r="HV27" i="3" s="1"/>
  <c r="HS22" i="3"/>
  <c r="HR22" i="3"/>
  <c r="HQ22" i="3"/>
  <c r="HP22" i="3"/>
  <c r="HS10" i="3"/>
  <c r="HS9" i="3" s="1"/>
  <c r="HR10" i="3"/>
  <c r="HR9" i="3" s="1"/>
  <c r="HQ10" i="3"/>
  <c r="HP10" i="3"/>
  <c r="GY362" i="3"/>
  <c r="HA362" i="3" s="1"/>
  <c r="GU257" i="3"/>
  <c r="GT257" i="3"/>
  <c r="GK42" i="3"/>
  <c r="GM42" i="3" s="1"/>
  <c r="GJ42" i="3"/>
  <c r="GL42" i="3" s="1"/>
  <c r="GK36" i="3"/>
  <c r="GM36" i="3" s="1"/>
  <c r="FX376" i="3"/>
  <c r="FX362" i="3"/>
  <c r="FY224" i="3"/>
  <c r="FX224" i="3"/>
  <c r="FX42" i="3"/>
  <c r="FH376" i="3"/>
  <c r="FR342" i="3"/>
  <c r="FR332" i="3"/>
  <c r="FR327" i="3"/>
  <c r="FR321" i="3"/>
  <c r="FR302" i="3"/>
  <c r="FR295" i="3"/>
  <c r="FR277" i="3"/>
  <c r="FR272" i="3"/>
  <c r="FR267" i="3"/>
  <c r="FR262" i="3"/>
  <c r="FR257" i="3"/>
  <c r="FR252" i="3"/>
  <c r="FR247" i="3"/>
  <c r="FR242" i="3"/>
  <c r="FR237" i="3"/>
  <c r="FR214" i="3"/>
  <c r="FR209" i="3"/>
  <c r="FR202" i="3"/>
  <c r="FR175" i="3"/>
  <c r="FR168" i="3"/>
  <c r="FR125" i="3"/>
  <c r="FR119" i="3"/>
  <c r="FR114" i="3"/>
  <c r="FR108" i="3"/>
  <c r="FR98" i="3"/>
  <c r="FR93" i="3"/>
  <c r="FR88" i="3"/>
  <c r="FR68" i="3"/>
  <c r="FR58" i="3"/>
  <c r="FR37" i="3"/>
  <c r="FR31" i="3"/>
  <c r="FR27" i="3"/>
  <c r="FR22" i="3"/>
  <c r="FR10" i="3"/>
  <c r="ET224" i="3"/>
  <c r="EV224" i="3" s="1"/>
  <c r="DR224" i="3"/>
  <c r="DT224" i="3" s="1"/>
  <c r="DD51" i="3"/>
  <c r="DF51" i="3" s="1"/>
  <c r="CP224" i="3"/>
  <c r="CR224" i="3" s="1"/>
  <c r="CZ27" i="3"/>
  <c r="CA362" i="3"/>
  <c r="CC362" i="3" s="1"/>
  <c r="CA51" i="3"/>
  <c r="CC51" i="3" s="1"/>
  <c r="CK27" i="3"/>
  <c r="BM376" i="3"/>
  <c r="BO376" i="3" s="1"/>
  <c r="BM224" i="3"/>
  <c r="BO224" i="3" s="1"/>
  <c r="BW27" i="3"/>
  <c r="AY376" i="3"/>
  <c r="BA376" i="3" s="1"/>
  <c r="AY362" i="3"/>
  <c r="BA362" i="3" s="1"/>
  <c r="AY42" i="3"/>
  <c r="BA42" i="3" s="1"/>
  <c r="BI27" i="3"/>
  <c r="AK376" i="3"/>
  <c r="AM376" i="3" s="1"/>
  <c r="AK224" i="3"/>
  <c r="AM224" i="3" s="1"/>
  <c r="AK42" i="3"/>
  <c r="AM42" i="3" s="1"/>
  <c r="AK36" i="3"/>
  <c r="AM36" i="3" s="1"/>
  <c r="AU27" i="3"/>
  <c r="W376" i="3"/>
  <c r="AG363" i="3"/>
  <c r="AG356" i="3"/>
  <c r="AG342" i="3"/>
  <c r="AG332" i="3"/>
  <c r="AG327" i="3"/>
  <c r="AG321" i="3"/>
  <c r="AG314" i="3"/>
  <c r="AG302" i="3"/>
  <c r="AG295" i="3"/>
  <c r="AG290" i="3"/>
  <c r="AG277" i="3"/>
  <c r="AG272" i="3"/>
  <c r="AG267" i="3"/>
  <c r="AG262" i="3"/>
  <c r="AG257" i="3"/>
  <c r="AG252" i="3"/>
  <c r="AG247" i="3"/>
  <c r="AG242" i="3"/>
  <c r="AG237" i="3"/>
  <c r="AG232" i="3"/>
  <c r="W224" i="3"/>
  <c r="Y224" i="3" s="1"/>
  <c r="AG219" i="3"/>
  <c r="AG214" i="3"/>
  <c r="AG209" i="3"/>
  <c r="AG183" i="3"/>
  <c r="AG175" i="3"/>
  <c r="AG168" i="3"/>
  <c r="AG162" i="3"/>
  <c r="AG125" i="3"/>
  <c r="AG114" i="3"/>
  <c r="AG108" i="3"/>
  <c r="AG103" i="3"/>
  <c r="AG98" i="3"/>
  <c r="AG93" i="3"/>
  <c r="AG88" i="3"/>
  <c r="AG68" i="3"/>
  <c r="W57" i="3"/>
  <c r="AG52" i="3"/>
  <c r="AG43" i="3"/>
  <c r="AG37" i="3"/>
  <c r="AG31" i="3"/>
  <c r="AG27" i="3"/>
  <c r="AG22" i="3"/>
  <c r="HE377" i="3"/>
  <c r="HE376" i="3" s="1"/>
  <c r="HD377" i="3"/>
  <c r="HD376" i="3" s="1"/>
  <c r="HC377" i="3"/>
  <c r="HB377" i="3"/>
  <c r="HE356" i="3"/>
  <c r="HD356" i="3"/>
  <c r="HC356" i="3"/>
  <c r="HB356" i="3"/>
  <c r="HE342" i="3"/>
  <c r="HD342" i="3"/>
  <c r="HC342" i="3"/>
  <c r="HB342" i="3"/>
  <c r="HE332" i="3"/>
  <c r="HD332" i="3"/>
  <c r="HC332" i="3"/>
  <c r="HB332" i="3"/>
  <c r="HH332" i="3" s="1"/>
  <c r="HE327" i="3"/>
  <c r="HD327" i="3"/>
  <c r="HC327" i="3"/>
  <c r="HB327" i="3"/>
  <c r="HE321" i="3"/>
  <c r="HD321" i="3"/>
  <c r="HC321" i="3"/>
  <c r="HB321" i="3"/>
  <c r="HH321" i="3" s="1"/>
  <c r="HE314" i="3"/>
  <c r="HD314" i="3"/>
  <c r="HC314" i="3"/>
  <c r="HB314" i="3"/>
  <c r="HH314" i="3" s="1"/>
  <c r="HE295" i="3"/>
  <c r="HD295" i="3"/>
  <c r="HC295" i="3"/>
  <c r="HB295" i="3"/>
  <c r="HE290" i="3"/>
  <c r="HD290" i="3"/>
  <c r="HC290" i="3"/>
  <c r="HB290" i="3"/>
  <c r="HH290" i="3" s="1"/>
  <c r="HE277" i="3"/>
  <c r="HD277" i="3"/>
  <c r="HC277" i="3"/>
  <c r="HB277" i="3"/>
  <c r="HH277" i="3" s="1"/>
  <c r="HE272" i="3"/>
  <c r="HD272" i="3"/>
  <c r="HC272" i="3"/>
  <c r="HB272" i="3"/>
  <c r="HH272" i="3" s="1"/>
  <c r="HE267" i="3"/>
  <c r="HD267" i="3"/>
  <c r="HC267" i="3"/>
  <c r="HB267" i="3"/>
  <c r="HH267" i="3" s="1"/>
  <c r="HE262" i="3"/>
  <c r="HD262" i="3"/>
  <c r="HC262" i="3"/>
  <c r="HB262" i="3"/>
  <c r="HH262" i="3" s="1"/>
  <c r="HE257" i="3"/>
  <c r="HD257" i="3"/>
  <c r="HC257" i="3"/>
  <c r="HB257" i="3"/>
  <c r="HH257" i="3" s="1"/>
  <c r="HE252" i="3"/>
  <c r="HD252" i="3"/>
  <c r="HC252" i="3"/>
  <c r="HB252" i="3"/>
  <c r="HE247" i="3"/>
  <c r="HD247" i="3"/>
  <c r="HC247" i="3"/>
  <c r="HB247" i="3"/>
  <c r="HE242" i="3"/>
  <c r="HD242" i="3"/>
  <c r="HC242" i="3"/>
  <c r="HB242" i="3"/>
  <c r="HH242" i="3" s="1"/>
  <c r="HE237" i="3"/>
  <c r="HD237" i="3"/>
  <c r="HC237" i="3"/>
  <c r="HB237" i="3"/>
  <c r="HE232" i="3"/>
  <c r="HD232" i="3"/>
  <c r="HE225" i="3"/>
  <c r="HE224" i="3" s="1"/>
  <c r="HD225" i="3"/>
  <c r="HD224" i="3" s="1"/>
  <c r="HC225" i="3"/>
  <c r="HB225" i="3"/>
  <c r="HH225" i="3" s="1"/>
  <c r="HE219" i="3"/>
  <c r="HD219" i="3"/>
  <c r="HC219" i="3"/>
  <c r="HB219" i="3"/>
  <c r="HH219" i="3" s="1"/>
  <c r="HE214" i="3"/>
  <c r="HD214" i="3"/>
  <c r="HC214" i="3"/>
  <c r="HB214" i="3"/>
  <c r="HE209" i="3"/>
  <c r="HD209" i="3"/>
  <c r="HC209" i="3"/>
  <c r="HB209" i="3"/>
  <c r="HH209" i="3" s="1"/>
  <c r="HE202" i="3"/>
  <c r="HD202" i="3"/>
  <c r="HC202" i="3"/>
  <c r="HB202" i="3"/>
  <c r="HH202" i="3" s="1"/>
  <c r="HD183" i="3"/>
  <c r="HB183" i="3"/>
  <c r="HE168" i="3"/>
  <c r="HD168" i="3"/>
  <c r="HC168" i="3"/>
  <c r="HB168" i="3"/>
  <c r="HH168" i="3" s="1"/>
  <c r="HE162" i="3"/>
  <c r="HD162" i="3"/>
  <c r="HC162" i="3"/>
  <c r="HB162" i="3"/>
  <c r="HE125" i="3"/>
  <c r="HD125" i="3"/>
  <c r="HC125" i="3"/>
  <c r="HB125" i="3"/>
  <c r="HH125" i="3" s="1"/>
  <c r="HE119" i="3"/>
  <c r="HD119" i="3"/>
  <c r="HC119" i="3"/>
  <c r="HB119" i="3"/>
  <c r="HH119" i="3" s="1"/>
  <c r="HE114" i="3"/>
  <c r="HD114" i="3"/>
  <c r="HC114" i="3"/>
  <c r="HB114" i="3"/>
  <c r="HH114" i="3" s="1"/>
  <c r="HE108" i="3"/>
  <c r="HD108" i="3"/>
  <c r="HC108" i="3"/>
  <c r="HB108" i="3"/>
  <c r="HH108" i="3" s="1"/>
  <c r="HE103" i="3"/>
  <c r="HD103" i="3"/>
  <c r="HC103" i="3"/>
  <c r="HB103" i="3"/>
  <c r="HH103" i="3" s="1"/>
  <c r="HE98" i="3"/>
  <c r="HD98" i="3"/>
  <c r="HC98" i="3"/>
  <c r="HB98" i="3"/>
  <c r="HH98" i="3" s="1"/>
  <c r="HE93" i="3"/>
  <c r="HD93" i="3"/>
  <c r="HC93" i="3"/>
  <c r="HB93" i="3"/>
  <c r="HH93" i="3" s="1"/>
  <c r="HE88" i="3"/>
  <c r="HD88" i="3"/>
  <c r="HC88" i="3"/>
  <c r="HB88" i="3"/>
  <c r="HD68" i="3"/>
  <c r="HD58" i="3"/>
  <c r="HD57" i="3" s="1"/>
  <c r="HE58" i="3"/>
  <c r="HE57" i="3" s="1"/>
  <c r="HE52" i="3"/>
  <c r="HE51" i="3" s="1"/>
  <c r="HD52" i="3"/>
  <c r="HD51" i="3" s="1"/>
  <c r="HC52" i="3"/>
  <c r="HB52" i="3"/>
  <c r="HE43" i="3"/>
  <c r="HE42" i="3" s="1"/>
  <c r="HD43" i="3"/>
  <c r="HD42" i="3" s="1"/>
  <c r="HB37" i="3"/>
  <c r="HE37" i="3"/>
  <c r="HE36" i="3" s="1"/>
  <c r="HD37" i="3"/>
  <c r="HD36" i="3" s="1"/>
  <c r="HD31" i="3"/>
  <c r="HC31" i="3"/>
  <c r="HB31" i="3"/>
  <c r="HH31" i="3" s="1"/>
  <c r="HE31" i="3"/>
  <c r="HE27" i="3"/>
  <c r="HD27" i="3"/>
  <c r="HC27" i="3"/>
  <c r="HB27" i="3"/>
  <c r="HE22" i="3"/>
  <c r="HD22" i="3"/>
  <c r="HC22" i="3"/>
  <c r="HB22" i="3"/>
  <c r="HH22" i="3" s="1"/>
  <c r="HE10" i="3"/>
  <c r="HD10" i="3"/>
  <c r="HC10" i="3"/>
  <c r="HB10" i="3"/>
  <c r="GQ377" i="3"/>
  <c r="GQ376" i="3" s="1"/>
  <c r="GP377" i="3"/>
  <c r="GP376" i="3" s="1"/>
  <c r="GO377" i="3"/>
  <c r="GN377" i="3"/>
  <c r="GQ356" i="3"/>
  <c r="GP356" i="3"/>
  <c r="GO356" i="3"/>
  <c r="GN356" i="3"/>
  <c r="GQ332" i="3"/>
  <c r="GP332" i="3"/>
  <c r="GO332" i="3"/>
  <c r="GN332" i="3"/>
  <c r="GQ321" i="3"/>
  <c r="GP321" i="3"/>
  <c r="GO321" i="3"/>
  <c r="GN321" i="3"/>
  <c r="GQ314" i="3"/>
  <c r="GP314" i="3"/>
  <c r="GO314" i="3"/>
  <c r="GN314" i="3"/>
  <c r="GT314" i="3" s="1"/>
  <c r="GQ295" i="3"/>
  <c r="GP295" i="3"/>
  <c r="GO295" i="3"/>
  <c r="GN295" i="3"/>
  <c r="GT295" i="3" s="1"/>
  <c r="GQ290" i="3"/>
  <c r="GP290" i="3"/>
  <c r="GN290" i="3"/>
  <c r="GT290" i="3" s="1"/>
  <c r="GQ277" i="3"/>
  <c r="GP277" i="3"/>
  <c r="GO277" i="3"/>
  <c r="GN277" i="3"/>
  <c r="GT277" i="3" s="1"/>
  <c r="GQ272" i="3"/>
  <c r="GP272" i="3"/>
  <c r="GO272" i="3"/>
  <c r="GQ267" i="3"/>
  <c r="GP267" i="3"/>
  <c r="GO267" i="3"/>
  <c r="GN267" i="3"/>
  <c r="GT267" i="3" s="1"/>
  <c r="GQ262" i="3"/>
  <c r="GP262" i="3"/>
  <c r="GN262" i="3"/>
  <c r="GT262" i="3" s="1"/>
  <c r="GQ257" i="3"/>
  <c r="GP257" i="3"/>
  <c r="GQ252" i="3"/>
  <c r="GP252" i="3"/>
  <c r="GN252" i="3"/>
  <c r="GT252" i="3" s="1"/>
  <c r="GQ247" i="3"/>
  <c r="GP247" i="3"/>
  <c r="GQ242" i="3"/>
  <c r="GP242" i="3"/>
  <c r="GO242" i="3"/>
  <c r="GN242" i="3"/>
  <c r="GT242" i="3" s="1"/>
  <c r="GQ237" i="3"/>
  <c r="GP237" i="3"/>
  <c r="GQ232" i="3"/>
  <c r="GP232" i="3"/>
  <c r="GQ225" i="3"/>
  <c r="GQ224" i="3" s="1"/>
  <c r="GP225" i="3"/>
  <c r="GP224" i="3" s="1"/>
  <c r="GQ219" i="3"/>
  <c r="GP219" i="3"/>
  <c r="GO219" i="3"/>
  <c r="GN219" i="3"/>
  <c r="GT219" i="3" s="1"/>
  <c r="GQ214" i="3"/>
  <c r="GP214" i="3"/>
  <c r="GO214" i="3"/>
  <c r="GN214" i="3"/>
  <c r="GT214" i="3" s="1"/>
  <c r="GQ209" i="3"/>
  <c r="GP209" i="3"/>
  <c r="GO209" i="3"/>
  <c r="GQ202" i="3"/>
  <c r="GP202" i="3"/>
  <c r="GO202" i="3"/>
  <c r="GN202" i="3"/>
  <c r="GQ168" i="3"/>
  <c r="GP168" i="3"/>
  <c r="GO168" i="3"/>
  <c r="GN168" i="3"/>
  <c r="GT168" i="3" s="1"/>
  <c r="GQ162" i="3"/>
  <c r="GP162" i="3"/>
  <c r="GN162" i="3"/>
  <c r="GQ119" i="3"/>
  <c r="GP119" i="3"/>
  <c r="GO119" i="3"/>
  <c r="GN119" i="3"/>
  <c r="GT119" i="3" s="1"/>
  <c r="GQ114" i="3"/>
  <c r="GP114" i="3"/>
  <c r="GO114" i="3"/>
  <c r="GN114" i="3"/>
  <c r="GQ108" i="3"/>
  <c r="GP108" i="3"/>
  <c r="GO108" i="3"/>
  <c r="GN108" i="3"/>
  <c r="GT108" i="3" s="1"/>
  <c r="GQ103" i="3"/>
  <c r="GP103" i="3"/>
  <c r="GO103" i="3"/>
  <c r="GN103" i="3"/>
  <c r="GT103" i="3" s="1"/>
  <c r="GQ98" i="3"/>
  <c r="GP98" i="3"/>
  <c r="GO98" i="3"/>
  <c r="GN98" i="3"/>
  <c r="GT98" i="3" s="1"/>
  <c r="GQ93" i="3"/>
  <c r="GP93" i="3"/>
  <c r="GN93" i="3"/>
  <c r="GT93" i="3" s="1"/>
  <c r="GQ88" i="3"/>
  <c r="GP88" i="3"/>
  <c r="GO88" i="3"/>
  <c r="GN88" i="3"/>
  <c r="GT88" i="3" s="1"/>
  <c r="GQ58" i="3"/>
  <c r="GQ57" i="3" s="1"/>
  <c r="GP58" i="3"/>
  <c r="GP57" i="3" s="1"/>
  <c r="GO58" i="3"/>
  <c r="GN58" i="3"/>
  <c r="GQ52" i="3"/>
  <c r="GQ51" i="3" s="1"/>
  <c r="GP52" i="3"/>
  <c r="GP51" i="3" s="1"/>
  <c r="GO52" i="3"/>
  <c r="GN52" i="3"/>
  <c r="GT52" i="3" s="1"/>
  <c r="GQ37" i="3"/>
  <c r="GQ36" i="3" s="1"/>
  <c r="GP37" i="3"/>
  <c r="GP36" i="3" s="1"/>
  <c r="GQ31" i="3"/>
  <c r="GP31" i="3"/>
  <c r="GQ27" i="3"/>
  <c r="GP27" i="3"/>
  <c r="GQ22" i="3"/>
  <c r="GP22" i="3"/>
  <c r="GO22" i="3"/>
  <c r="GQ10" i="3"/>
  <c r="GP10" i="3"/>
  <c r="GC377" i="3"/>
  <c r="GC376" i="3" s="1"/>
  <c r="GB377" i="3"/>
  <c r="GB376" i="3" s="1"/>
  <c r="GA377" i="3"/>
  <c r="FZ377" i="3"/>
  <c r="GC363" i="3"/>
  <c r="GC362" i="3" s="1"/>
  <c r="GB363" i="3"/>
  <c r="GB362" i="3" s="1"/>
  <c r="GC356" i="3"/>
  <c r="GB356" i="3"/>
  <c r="GA356" i="3"/>
  <c r="FZ356" i="3"/>
  <c r="GF356" i="3" s="1"/>
  <c r="GC342" i="3"/>
  <c r="GB342" i="3"/>
  <c r="GC332" i="3"/>
  <c r="GB332" i="3"/>
  <c r="GA332" i="3"/>
  <c r="FZ332" i="3"/>
  <c r="GF332" i="3" s="1"/>
  <c r="GC327" i="3"/>
  <c r="GB327" i="3"/>
  <c r="GC321" i="3"/>
  <c r="GB321" i="3"/>
  <c r="GC314" i="3"/>
  <c r="GB314" i="3"/>
  <c r="GA314" i="3"/>
  <c r="FZ314" i="3"/>
  <c r="GF314" i="3" s="1"/>
  <c r="GC295" i="3"/>
  <c r="GB295" i="3"/>
  <c r="GA295" i="3"/>
  <c r="FZ295" i="3"/>
  <c r="GF295" i="3" s="1"/>
  <c r="GC290" i="3"/>
  <c r="GB290" i="3"/>
  <c r="GC277" i="3"/>
  <c r="GB277" i="3"/>
  <c r="GA277" i="3"/>
  <c r="FZ277" i="3"/>
  <c r="GC272" i="3"/>
  <c r="GB272" i="3"/>
  <c r="GC267" i="3"/>
  <c r="GB267" i="3"/>
  <c r="GA267" i="3"/>
  <c r="FZ267" i="3"/>
  <c r="GF267" i="3" s="1"/>
  <c r="GC262" i="3"/>
  <c r="GB262" i="3"/>
  <c r="GC257" i="3"/>
  <c r="GB257" i="3"/>
  <c r="GC252" i="3"/>
  <c r="GB252" i="3"/>
  <c r="GC247" i="3"/>
  <c r="GB247" i="3"/>
  <c r="GA247" i="3"/>
  <c r="FZ247" i="3"/>
  <c r="GC242" i="3"/>
  <c r="GB242" i="3"/>
  <c r="GA242" i="3"/>
  <c r="FZ242" i="3"/>
  <c r="GF242" i="3" s="1"/>
  <c r="GC237" i="3"/>
  <c r="GB237" i="3"/>
  <c r="GC232" i="3"/>
  <c r="GB232" i="3"/>
  <c r="GA232" i="3"/>
  <c r="FZ232" i="3"/>
  <c r="GC225" i="3"/>
  <c r="GC224" i="3" s="1"/>
  <c r="GB225" i="3"/>
  <c r="GB224" i="3" s="1"/>
  <c r="GC219" i="3"/>
  <c r="GB219" i="3"/>
  <c r="GA219" i="3"/>
  <c r="FZ219" i="3"/>
  <c r="GC214" i="3"/>
  <c r="GB214" i="3"/>
  <c r="GA214" i="3"/>
  <c r="FZ214" i="3"/>
  <c r="GF214" i="3" s="1"/>
  <c r="FZ209" i="3"/>
  <c r="GF209" i="3" s="1"/>
  <c r="GC209" i="3"/>
  <c r="GB209" i="3"/>
  <c r="GC202" i="3"/>
  <c r="GB202" i="3"/>
  <c r="GA202" i="3"/>
  <c r="FZ202" i="3"/>
  <c r="GF202" i="3" s="1"/>
  <c r="GC168" i="3"/>
  <c r="GC167" i="3" s="1"/>
  <c r="GB168" i="3"/>
  <c r="GA168" i="3"/>
  <c r="FZ168" i="3"/>
  <c r="GC162" i="3"/>
  <c r="GB162" i="3"/>
  <c r="GA162" i="3"/>
  <c r="FZ162" i="3"/>
  <c r="GC125" i="3"/>
  <c r="GC119" i="3"/>
  <c r="GB119" i="3"/>
  <c r="GA119" i="3"/>
  <c r="FZ119" i="3"/>
  <c r="GC114" i="3"/>
  <c r="GB114" i="3"/>
  <c r="GA114" i="3"/>
  <c r="FZ114" i="3"/>
  <c r="GC108" i="3"/>
  <c r="GB108" i="3"/>
  <c r="GA108" i="3"/>
  <c r="FZ108" i="3"/>
  <c r="GF108" i="3" s="1"/>
  <c r="GC103" i="3"/>
  <c r="GB103" i="3"/>
  <c r="FZ103" i="3"/>
  <c r="GC98" i="3"/>
  <c r="GB98" i="3"/>
  <c r="GA98" i="3"/>
  <c r="FZ98" i="3"/>
  <c r="GF98" i="3" s="1"/>
  <c r="GC93" i="3"/>
  <c r="GB93" i="3"/>
  <c r="FZ93" i="3"/>
  <c r="GF93" i="3" s="1"/>
  <c r="GC88" i="3"/>
  <c r="GB88" i="3"/>
  <c r="GA88" i="3"/>
  <c r="FZ88" i="3"/>
  <c r="GF88" i="3" s="1"/>
  <c r="GB58" i="3"/>
  <c r="GB57" i="3" s="1"/>
  <c r="GA58" i="3"/>
  <c r="GC58" i="3"/>
  <c r="GC57" i="3" s="1"/>
  <c r="GC52" i="3"/>
  <c r="GC51" i="3" s="1"/>
  <c r="GB52" i="3"/>
  <c r="GB51" i="3" s="1"/>
  <c r="GA52" i="3"/>
  <c r="FZ52" i="3"/>
  <c r="FZ43" i="3"/>
  <c r="GC43" i="3"/>
  <c r="GC42" i="3" s="1"/>
  <c r="GB43" i="3"/>
  <c r="GB42" i="3" s="1"/>
  <c r="GC37" i="3"/>
  <c r="GC36" i="3" s="1"/>
  <c r="GB37" i="3"/>
  <c r="GB36" i="3" s="1"/>
  <c r="GA37" i="3"/>
  <c r="FZ37" i="3"/>
  <c r="GB31" i="3"/>
  <c r="GA31" i="3"/>
  <c r="FZ31" i="3"/>
  <c r="GF31" i="3" s="1"/>
  <c r="GC31" i="3"/>
  <c r="GB27" i="3"/>
  <c r="GA27" i="3"/>
  <c r="GC27" i="3"/>
  <c r="GB22" i="3"/>
  <c r="FZ22" i="3"/>
  <c r="GC22" i="3"/>
  <c r="GB10" i="3"/>
  <c r="FZ10" i="3"/>
  <c r="GC10" i="3"/>
  <c r="FA377" i="3"/>
  <c r="FA376" i="3" s="1"/>
  <c r="EZ377" i="3"/>
  <c r="EZ376" i="3" s="1"/>
  <c r="EY377" i="3"/>
  <c r="EX377" i="3"/>
  <c r="FA356" i="3"/>
  <c r="EZ356" i="3"/>
  <c r="EY356" i="3"/>
  <c r="EX356" i="3"/>
  <c r="FD356" i="3" s="1"/>
  <c r="FA342" i="3"/>
  <c r="EZ342" i="3"/>
  <c r="EX342" i="3"/>
  <c r="FD342" i="3" s="1"/>
  <c r="FA332" i="3"/>
  <c r="EZ332" i="3"/>
  <c r="EY332" i="3"/>
  <c r="EX332" i="3"/>
  <c r="FA327" i="3"/>
  <c r="EZ327" i="3"/>
  <c r="EX327" i="3"/>
  <c r="FD327" i="3" s="1"/>
  <c r="FA321" i="3"/>
  <c r="EZ321" i="3"/>
  <c r="EX321" i="3"/>
  <c r="FD321" i="3" s="1"/>
  <c r="FA314" i="3"/>
  <c r="EZ314" i="3"/>
  <c r="EY314" i="3"/>
  <c r="EX314" i="3"/>
  <c r="FA295" i="3"/>
  <c r="EZ295" i="3"/>
  <c r="EY295" i="3"/>
  <c r="EX295" i="3"/>
  <c r="FD295" i="3" s="1"/>
  <c r="FA290" i="3"/>
  <c r="EZ290" i="3"/>
  <c r="EX290" i="3"/>
  <c r="FA277" i="3"/>
  <c r="EZ277" i="3"/>
  <c r="EY277" i="3"/>
  <c r="EX277" i="3"/>
  <c r="FD277" i="3" s="1"/>
  <c r="FA272" i="3"/>
  <c r="EX272" i="3"/>
  <c r="FD272" i="3" s="1"/>
  <c r="FA267" i="3"/>
  <c r="EZ267" i="3"/>
  <c r="EY267" i="3"/>
  <c r="EX267" i="3"/>
  <c r="FD267" i="3" s="1"/>
  <c r="FA262" i="3"/>
  <c r="EX262" i="3"/>
  <c r="FA257" i="3"/>
  <c r="EZ257" i="3"/>
  <c r="EX257" i="3"/>
  <c r="FD257" i="3" s="1"/>
  <c r="FA252" i="3"/>
  <c r="FA247" i="3"/>
  <c r="FA242" i="3"/>
  <c r="EZ242" i="3"/>
  <c r="EY242" i="3"/>
  <c r="EX242" i="3"/>
  <c r="FD242" i="3" s="1"/>
  <c r="FA237" i="3"/>
  <c r="EZ237" i="3"/>
  <c r="EX237" i="3"/>
  <c r="FD237" i="3" s="1"/>
  <c r="FA232" i="3"/>
  <c r="EZ232" i="3"/>
  <c r="FA225" i="3"/>
  <c r="FA224" i="3" s="1"/>
  <c r="EZ225" i="3"/>
  <c r="EZ224" i="3" s="1"/>
  <c r="EX225" i="3"/>
  <c r="FA219" i="3"/>
  <c r="EZ219" i="3"/>
  <c r="EY219" i="3"/>
  <c r="EX219" i="3"/>
  <c r="FD219" i="3" s="1"/>
  <c r="FA214" i="3"/>
  <c r="EZ214" i="3"/>
  <c r="EY214" i="3"/>
  <c r="EX214" i="3"/>
  <c r="FD214" i="3" s="1"/>
  <c r="FA209" i="3"/>
  <c r="EZ209" i="3"/>
  <c r="EX209" i="3"/>
  <c r="FD209" i="3" s="1"/>
  <c r="FA202" i="3"/>
  <c r="EZ202" i="3"/>
  <c r="EY202" i="3"/>
  <c r="EX202" i="3"/>
  <c r="FD202" i="3" s="1"/>
  <c r="FA168" i="3"/>
  <c r="EZ168" i="3"/>
  <c r="EX168" i="3"/>
  <c r="FD168" i="3" s="1"/>
  <c r="FA162" i="3"/>
  <c r="EZ162" i="3"/>
  <c r="EX162" i="3"/>
  <c r="FA125" i="3"/>
  <c r="FA119" i="3"/>
  <c r="EZ119" i="3"/>
  <c r="EY119" i="3"/>
  <c r="EX119" i="3"/>
  <c r="FA114" i="3"/>
  <c r="EZ114" i="3"/>
  <c r="EY114" i="3"/>
  <c r="EX114" i="3"/>
  <c r="FD114" i="3" s="1"/>
  <c r="FA108" i="3"/>
  <c r="EZ108" i="3"/>
  <c r="EY108" i="3"/>
  <c r="EX108" i="3"/>
  <c r="FA103" i="3"/>
  <c r="EZ103" i="3"/>
  <c r="EX103" i="3"/>
  <c r="FD103" i="3" s="1"/>
  <c r="FA98" i="3"/>
  <c r="EZ98" i="3"/>
  <c r="EY98" i="3"/>
  <c r="EX98" i="3"/>
  <c r="FD98" i="3" s="1"/>
  <c r="FA93" i="3"/>
  <c r="EZ93" i="3"/>
  <c r="EX93" i="3"/>
  <c r="FD93" i="3" s="1"/>
  <c r="FA88" i="3"/>
  <c r="EZ88" i="3"/>
  <c r="EY88" i="3"/>
  <c r="EX88" i="3"/>
  <c r="EX58" i="3"/>
  <c r="FA52" i="3"/>
  <c r="FA51" i="3" s="1"/>
  <c r="EZ52" i="3"/>
  <c r="EZ51" i="3" s="1"/>
  <c r="EY52" i="3"/>
  <c r="EX52" i="3"/>
  <c r="FA43" i="3"/>
  <c r="FA42" i="3" s="1"/>
  <c r="EZ43" i="3"/>
  <c r="EZ42" i="3" s="1"/>
  <c r="EX43" i="3"/>
  <c r="FD43" i="3" s="1"/>
  <c r="FA37" i="3"/>
  <c r="FA36" i="3" s="1"/>
  <c r="EZ37" i="3"/>
  <c r="EZ36" i="3" s="1"/>
  <c r="EX37" i="3"/>
  <c r="FA31" i="3"/>
  <c r="EX31" i="3"/>
  <c r="FD31" i="3" s="1"/>
  <c r="FA27" i="3"/>
  <c r="EZ27" i="3"/>
  <c r="EX27" i="3"/>
  <c r="FA22" i="3"/>
  <c r="EX22" i="3"/>
  <c r="FA10" i="3"/>
  <c r="EX10" i="3"/>
  <c r="EM377" i="3"/>
  <c r="EM376" i="3" s="1"/>
  <c r="EL377" i="3"/>
  <c r="EL376" i="3" s="1"/>
  <c r="EK377" i="3"/>
  <c r="EQ377" i="3" s="1"/>
  <c r="EJ377" i="3"/>
  <c r="EP377" i="3" s="1"/>
  <c r="EM363" i="3"/>
  <c r="EM362" i="3" s="1"/>
  <c r="EL363" i="3"/>
  <c r="EL362" i="3" s="1"/>
  <c r="EM356" i="3"/>
  <c r="EL356" i="3"/>
  <c r="EK356" i="3"/>
  <c r="EQ356" i="3" s="1"/>
  <c r="EJ356" i="3"/>
  <c r="EP356" i="3" s="1"/>
  <c r="EM342" i="3"/>
  <c r="EL342" i="3"/>
  <c r="EM332" i="3"/>
  <c r="EL332" i="3"/>
  <c r="EK332" i="3"/>
  <c r="EQ332" i="3" s="1"/>
  <c r="EJ332" i="3"/>
  <c r="EP332" i="3" s="1"/>
  <c r="EM327" i="3"/>
  <c r="EL327" i="3"/>
  <c r="EJ327" i="3"/>
  <c r="EP327" i="3" s="1"/>
  <c r="EM321" i="3"/>
  <c r="EL321" i="3"/>
  <c r="EK321" i="3"/>
  <c r="EQ321" i="3" s="1"/>
  <c r="EJ321" i="3"/>
  <c r="EP321" i="3" s="1"/>
  <c r="EM314" i="3"/>
  <c r="EL314" i="3"/>
  <c r="EK314" i="3"/>
  <c r="EJ314" i="3"/>
  <c r="EM295" i="3"/>
  <c r="EL295" i="3"/>
  <c r="EK295" i="3"/>
  <c r="EQ295" i="3" s="1"/>
  <c r="EJ295" i="3"/>
  <c r="EP295" i="3" s="1"/>
  <c r="EM290" i="3"/>
  <c r="EL290" i="3"/>
  <c r="EJ290" i="3"/>
  <c r="EP290" i="3" s="1"/>
  <c r="EM277" i="3"/>
  <c r="EL277" i="3"/>
  <c r="EK277" i="3"/>
  <c r="EQ277" i="3" s="1"/>
  <c r="EJ277" i="3"/>
  <c r="EP277" i="3" s="1"/>
  <c r="EM272" i="3"/>
  <c r="EL272" i="3"/>
  <c r="EK272" i="3"/>
  <c r="EJ272" i="3"/>
  <c r="EM267" i="3"/>
  <c r="EL267" i="3"/>
  <c r="EK267" i="3"/>
  <c r="EQ267" i="3" s="1"/>
  <c r="EJ267" i="3"/>
  <c r="EP267" i="3" s="1"/>
  <c r="EM262" i="3"/>
  <c r="EL262" i="3"/>
  <c r="EJ262" i="3"/>
  <c r="EP262" i="3" s="1"/>
  <c r="EM257" i="3"/>
  <c r="EL257" i="3"/>
  <c r="EK257" i="3"/>
  <c r="EQ257" i="3" s="1"/>
  <c r="EJ257" i="3"/>
  <c r="EP257" i="3" s="1"/>
  <c r="EM252" i="3"/>
  <c r="EL252" i="3"/>
  <c r="EM247" i="3"/>
  <c r="EL247" i="3"/>
  <c r="EK247" i="3"/>
  <c r="EQ247" i="3" s="1"/>
  <c r="EJ247" i="3"/>
  <c r="EP247" i="3" s="1"/>
  <c r="EM242" i="3"/>
  <c r="EL242" i="3"/>
  <c r="EK242" i="3"/>
  <c r="EQ242" i="3" s="1"/>
  <c r="EJ242" i="3"/>
  <c r="EP242" i="3" s="1"/>
  <c r="EM237" i="3"/>
  <c r="EL237" i="3"/>
  <c r="EM232" i="3"/>
  <c r="EL232" i="3"/>
  <c r="EK232" i="3"/>
  <c r="EQ232" i="3" s="1"/>
  <c r="EJ232" i="3"/>
  <c r="EP232" i="3" s="1"/>
  <c r="EM225" i="3"/>
  <c r="EM224" i="3" s="1"/>
  <c r="EL225" i="3"/>
  <c r="EL224" i="3" s="1"/>
  <c r="EM219" i="3"/>
  <c r="EL219" i="3"/>
  <c r="EK219" i="3"/>
  <c r="EJ219" i="3"/>
  <c r="EM214" i="3"/>
  <c r="EL214" i="3"/>
  <c r="EK214" i="3"/>
  <c r="EQ214" i="3" s="1"/>
  <c r="EJ214" i="3"/>
  <c r="EP214" i="3" s="1"/>
  <c r="EM209" i="3"/>
  <c r="EL209" i="3"/>
  <c r="EK209" i="3"/>
  <c r="EQ209" i="3" s="1"/>
  <c r="EJ209" i="3"/>
  <c r="EP209" i="3" s="1"/>
  <c r="EM202" i="3"/>
  <c r="EL202" i="3"/>
  <c r="EK202" i="3"/>
  <c r="EQ202" i="3" s="1"/>
  <c r="EJ202" i="3"/>
  <c r="EP202" i="3" s="1"/>
  <c r="EM168" i="3"/>
  <c r="EM167" i="3" s="1"/>
  <c r="EL168" i="3"/>
  <c r="EK168" i="3"/>
  <c r="EQ168" i="3" s="1"/>
  <c r="EJ168" i="3"/>
  <c r="EP168" i="3" s="1"/>
  <c r="EM162" i="3"/>
  <c r="EL162" i="3"/>
  <c r="EJ162" i="3"/>
  <c r="EP162" i="3" s="1"/>
  <c r="EL125" i="3"/>
  <c r="EM119" i="3"/>
  <c r="EL119" i="3"/>
  <c r="EK119" i="3"/>
  <c r="EJ119" i="3"/>
  <c r="EM114" i="3"/>
  <c r="EL114" i="3"/>
  <c r="EK114" i="3"/>
  <c r="EQ114" i="3" s="1"/>
  <c r="EJ114" i="3"/>
  <c r="EP114" i="3" s="1"/>
  <c r="EM108" i="3"/>
  <c r="EL108" i="3"/>
  <c r="EK108" i="3"/>
  <c r="EQ108" i="3" s="1"/>
  <c r="EJ108" i="3"/>
  <c r="EP108" i="3" s="1"/>
  <c r="EM103" i="3"/>
  <c r="EL103" i="3"/>
  <c r="EK103" i="3"/>
  <c r="EQ103" i="3" s="1"/>
  <c r="EJ103" i="3"/>
  <c r="EP103" i="3" s="1"/>
  <c r="EM98" i="3"/>
  <c r="EL98" i="3"/>
  <c r="EK98" i="3"/>
  <c r="EQ98" i="3" s="1"/>
  <c r="EJ98" i="3"/>
  <c r="EP98" i="3" s="1"/>
  <c r="EM93" i="3"/>
  <c r="EL93" i="3"/>
  <c r="EJ93" i="3"/>
  <c r="EP93" i="3" s="1"/>
  <c r="EM88" i="3"/>
  <c r="EL88" i="3"/>
  <c r="EK88" i="3"/>
  <c r="EJ88" i="3"/>
  <c r="EP88" i="3" s="1"/>
  <c r="EM58" i="3"/>
  <c r="EM57" i="3" s="1"/>
  <c r="EL58" i="3"/>
  <c r="EL57" i="3" s="1"/>
  <c r="EK58" i="3"/>
  <c r="EQ58" i="3" s="1"/>
  <c r="EM52" i="3"/>
  <c r="EM51" i="3" s="1"/>
  <c r="EL52" i="3"/>
  <c r="EL51" i="3" s="1"/>
  <c r="EK52" i="3"/>
  <c r="EJ52" i="3"/>
  <c r="EP52" i="3" s="1"/>
  <c r="EL43" i="3"/>
  <c r="EL42" i="3" s="1"/>
  <c r="EM37" i="3"/>
  <c r="EM36" i="3" s="1"/>
  <c r="EL37" i="3"/>
  <c r="EL36" i="3" s="1"/>
  <c r="EM31" i="3"/>
  <c r="EL31" i="3"/>
  <c r="EK31" i="3"/>
  <c r="EQ31" i="3" s="1"/>
  <c r="EJ31" i="3"/>
  <c r="EP31" i="3" s="1"/>
  <c r="EM27" i="3"/>
  <c r="EL27" i="3"/>
  <c r="EJ27" i="3"/>
  <c r="EP27" i="3" s="1"/>
  <c r="EM22" i="3"/>
  <c r="EL22" i="3"/>
  <c r="EK22" i="3"/>
  <c r="EQ22" i="3" s="1"/>
  <c r="EJ22" i="3"/>
  <c r="EP22" i="3" s="1"/>
  <c r="EM10" i="3"/>
  <c r="EM9" i="3" s="1"/>
  <c r="EL10" i="3"/>
  <c r="EL9" i="3" s="1"/>
  <c r="DY377" i="3"/>
  <c r="DY376" i="3" s="1"/>
  <c r="DX377" i="3"/>
  <c r="DX376" i="3" s="1"/>
  <c r="DW377" i="3"/>
  <c r="DV377" i="3"/>
  <c r="EB377" i="3" s="1"/>
  <c r="DY363" i="3"/>
  <c r="DY362" i="3" s="1"/>
  <c r="DX363" i="3"/>
  <c r="DX362" i="3" s="1"/>
  <c r="DV363" i="3"/>
  <c r="DY356" i="3"/>
  <c r="DX356" i="3"/>
  <c r="DW356" i="3"/>
  <c r="DV356" i="3"/>
  <c r="EB356" i="3" s="1"/>
  <c r="DY342" i="3"/>
  <c r="DX342" i="3"/>
  <c r="DV342" i="3"/>
  <c r="DY332" i="3"/>
  <c r="DX332" i="3"/>
  <c r="DW332" i="3"/>
  <c r="DV332" i="3"/>
  <c r="EB332" i="3" s="1"/>
  <c r="DY327" i="3"/>
  <c r="DX327" i="3"/>
  <c r="DV327" i="3"/>
  <c r="EB327" i="3" s="1"/>
  <c r="DY321" i="3"/>
  <c r="DX321" i="3"/>
  <c r="DW321" i="3"/>
  <c r="DV321" i="3"/>
  <c r="EB321" i="3" s="1"/>
  <c r="DY314" i="3"/>
  <c r="DX314" i="3"/>
  <c r="DW314" i="3"/>
  <c r="DV314" i="3"/>
  <c r="DY295" i="3"/>
  <c r="DX295" i="3"/>
  <c r="DW295" i="3"/>
  <c r="DV295" i="3"/>
  <c r="EB295" i="3" s="1"/>
  <c r="DY290" i="3"/>
  <c r="DX290" i="3"/>
  <c r="DV290" i="3"/>
  <c r="EB290" i="3" s="1"/>
  <c r="DY277" i="3"/>
  <c r="DX277" i="3"/>
  <c r="DW277" i="3"/>
  <c r="DV277" i="3"/>
  <c r="DY272" i="3"/>
  <c r="DX272" i="3"/>
  <c r="DW272" i="3"/>
  <c r="DV272" i="3"/>
  <c r="EB272" i="3" s="1"/>
  <c r="DY267" i="3"/>
  <c r="DX267" i="3"/>
  <c r="DW267" i="3"/>
  <c r="DV267" i="3"/>
  <c r="EB267" i="3" s="1"/>
  <c r="DY262" i="3"/>
  <c r="DX262" i="3"/>
  <c r="DV262" i="3"/>
  <c r="EB262" i="3" s="1"/>
  <c r="DY257" i="3"/>
  <c r="DX257" i="3"/>
  <c r="DW257" i="3"/>
  <c r="DY252" i="3"/>
  <c r="DX252" i="3"/>
  <c r="DV252" i="3"/>
  <c r="EB252" i="3" s="1"/>
  <c r="DW247" i="3"/>
  <c r="DY247" i="3"/>
  <c r="DX247" i="3"/>
  <c r="DY242" i="3"/>
  <c r="DX242" i="3"/>
  <c r="DW242" i="3"/>
  <c r="DV242" i="3"/>
  <c r="EB242" i="3" s="1"/>
  <c r="DV237" i="3"/>
  <c r="DY237" i="3"/>
  <c r="DX237" i="3"/>
  <c r="DY232" i="3"/>
  <c r="DX232" i="3"/>
  <c r="DW232" i="3"/>
  <c r="DV232" i="3"/>
  <c r="EB232" i="3" s="1"/>
  <c r="DY225" i="3"/>
  <c r="DY224" i="3" s="1"/>
  <c r="DX225" i="3"/>
  <c r="DX224" i="3" s="1"/>
  <c r="DY219" i="3"/>
  <c r="DX219" i="3"/>
  <c r="DW219" i="3"/>
  <c r="DV219" i="3"/>
  <c r="EB219" i="3" s="1"/>
  <c r="DY214" i="3"/>
  <c r="DX214" i="3"/>
  <c r="DW214" i="3"/>
  <c r="DV214" i="3"/>
  <c r="DY209" i="3"/>
  <c r="DX209" i="3"/>
  <c r="DW209" i="3"/>
  <c r="DV209" i="3"/>
  <c r="EB209" i="3" s="1"/>
  <c r="DY202" i="3"/>
  <c r="DX202" i="3"/>
  <c r="DW202" i="3"/>
  <c r="DV202" i="3"/>
  <c r="EB202" i="3" s="1"/>
  <c r="DY168" i="3"/>
  <c r="DX168" i="3"/>
  <c r="DW168" i="3"/>
  <c r="DV168" i="3"/>
  <c r="EB168" i="3" s="1"/>
  <c r="DY162" i="3"/>
  <c r="DX162" i="3"/>
  <c r="DV162" i="3"/>
  <c r="EB162" i="3" s="1"/>
  <c r="DY125" i="3"/>
  <c r="DY119" i="3"/>
  <c r="DX119" i="3"/>
  <c r="DW119" i="3"/>
  <c r="DV119" i="3"/>
  <c r="DY114" i="3"/>
  <c r="DX114" i="3"/>
  <c r="DW114" i="3"/>
  <c r="DV114" i="3"/>
  <c r="EB114" i="3" s="1"/>
  <c r="DY108" i="3"/>
  <c r="DX108" i="3"/>
  <c r="DW108" i="3"/>
  <c r="DV108" i="3"/>
  <c r="EB108" i="3" s="1"/>
  <c r="DY103" i="3"/>
  <c r="DX103" i="3"/>
  <c r="DW103" i="3"/>
  <c r="DV103" i="3"/>
  <c r="EB103" i="3" s="1"/>
  <c r="DY98" i="3"/>
  <c r="DX98" i="3"/>
  <c r="DW98" i="3"/>
  <c r="DV98" i="3"/>
  <c r="DY93" i="3"/>
  <c r="DX93" i="3"/>
  <c r="DV93" i="3"/>
  <c r="EB93" i="3" s="1"/>
  <c r="DY88" i="3"/>
  <c r="DX88" i="3"/>
  <c r="DW88" i="3"/>
  <c r="DV88" i="3"/>
  <c r="EB88" i="3" s="1"/>
  <c r="DY58" i="3"/>
  <c r="DY57" i="3" s="1"/>
  <c r="DX58" i="3"/>
  <c r="DX57" i="3" s="1"/>
  <c r="DY52" i="3"/>
  <c r="DY51" i="3" s="1"/>
  <c r="DX52" i="3"/>
  <c r="DX51" i="3" s="1"/>
  <c r="DW52" i="3"/>
  <c r="DV52" i="3"/>
  <c r="EB52" i="3" s="1"/>
  <c r="DX37" i="3"/>
  <c r="DX36" i="3" s="1"/>
  <c r="DY37" i="3"/>
  <c r="DY36" i="3" s="1"/>
  <c r="DY31" i="3"/>
  <c r="DX31" i="3"/>
  <c r="DW31" i="3"/>
  <c r="DV31" i="3"/>
  <c r="DY27" i="3"/>
  <c r="DX27" i="3"/>
  <c r="DV27" i="3"/>
  <c r="EB27" i="3" s="1"/>
  <c r="DY22" i="3"/>
  <c r="DX22" i="3"/>
  <c r="DW22" i="3"/>
  <c r="DV22" i="3"/>
  <c r="EB22" i="3" s="1"/>
  <c r="DY10" i="3"/>
  <c r="DY9" i="3" s="1"/>
  <c r="DX10" i="3"/>
  <c r="DX9" i="3" s="1"/>
  <c r="DK377" i="3"/>
  <c r="DK376" i="3" s="1"/>
  <c r="DJ377" i="3"/>
  <c r="DJ376" i="3" s="1"/>
  <c r="DI377" i="3"/>
  <c r="DH377" i="3"/>
  <c r="DN377" i="3" s="1"/>
  <c r="DH363" i="3"/>
  <c r="DK363" i="3"/>
  <c r="DK362" i="3" s="1"/>
  <c r="DJ363" i="3"/>
  <c r="DJ362" i="3" s="1"/>
  <c r="DK356" i="3"/>
  <c r="DJ356" i="3"/>
  <c r="DI356" i="3"/>
  <c r="DH356" i="3"/>
  <c r="DN356" i="3" s="1"/>
  <c r="DK332" i="3"/>
  <c r="DJ332" i="3"/>
  <c r="DI332" i="3"/>
  <c r="DH332" i="3"/>
  <c r="DN332" i="3" s="1"/>
  <c r="DK327" i="3"/>
  <c r="DJ327" i="3"/>
  <c r="DH327" i="3"/>
  <c r="DN327" i="3" s="1"/>
  <c r="DK321" i="3"/>
  <c r="DJ321" i="3"/>
  <c r="DH321" i="3"/>
  <c r="DK314" i="3"/>
  <c r="DJ314" i="3"/>
  <c r="DI314" i="3"/>
  <c r="DH314" i="3"/>
  <c r="DN314" i="3" s="1"/>
  <c r="DK295" i="3"/>
  <c r="DJ295" i="3"/>
  <c r="DI295" i="3"/>
  <c r="DH295" i="3"/>
  <c r="DN295" i="3" s="1"/>
  <c r="DK290" i="3"/>
  <c r="DJ290" i="3"/>
  <c r="DH290" i="3"/>
  <c r="DK277" i="3"/>
  <c r="DJ277" i="3"/>
  <c r="DI277" i="3"/>
  <c r="DH277" i="3"/>
  <c r="DN277" i="3" s="1"/>
  <c r="DK272" i="3"/>
  <c r="DJ272" i="3"/>
  <c r="DH272" i="3"/>
  <c r="DN272" i="3" s="1"/>
  <c r="DK267" i="3"/>
  <c r="DJ267" i="3"/>
  <c r="DI267" i="3"/>
  <c r="DH267" i="3"/>
  <c r="DN267" i="3" s="1"/>
  <c r="DK262" i="3"/>
  <c r="DJ262" i="3"/>
  <c r="DH262" i="3"/>
  <c r="DN262" i="3" s="1"/>
  <c r="DK257" i="3"/>
  <c r="DJ257" i="3"/>
  <c r="DH257" i="3"/>
  <c r="DN257" i="3" s="1"/>
  <c r="DK252" i="3"/>
  <c r="DJ252" i="3"/>
  <c r="DH252" i="3"/>
  <c r="DN252" i="3" s="1"/>
  <c r="DK247" i="3"/>
  <c r="DJ247" i="3"/>
  <c r="DK242" i="3"/>
  <c r="DJ242" i="3"/>
  <c r="DI242" i="3"/>
  <c r="DH242" i="3"/>
  <c r="DN242" i="3" s="1"/>
  <c r="DK237" i="3"/>
  <c r="DJ237" i="3"/>
  <c r="DK232" i="3"/>
  <c r="DJ232" i="3"/>
  <c r="DK225" i="3"/>
  <c r="DK224" i="3" s="1"/>
  <c r="DJ225" i="3"/>
  <c r="DJ224" i="3" s="1"/>
  <c r="DH225" i="3"/>
  <c r="DK219" i="3"/>
  <c r="DJ219" i="3"/>
  <c r="DI219" i="3"/>
  <c r="DH219" i="3"/>
  <c r="DN219" i="3" s="1"/>
  <c r="DK214" i="3"/>
  <c r="DJ214" i="3"/>
  <c r="DI214" i="3"/>
  <c r="DH214" i="3"/>
  <c r="DN214" i="3" s="1"/>
  <c r="DK209" i="3"/>
  <c r="DJ209" i="3"/>
  <c r="DH209" i="3"/>
  <c r="DK202" i="3"/>
  <c r="DJ202" i="3"/>
  <c r="DI202" i="3"/>
  <c r="DH202" i="3"/>
  <c r="DN202" i="3" s="1"/>
  <c r="DH183" i="3"/>
  <c r="DN183" i="3" s="1"/>
  <c r="DK183" i="3"/>
  <c r="DK168" i="3"/>
  <c r="DJ168" i="3"/>
  <c r="DH168" i="3"/>
  <c r="DK162" i="3"/>
  <c r="DJ162" i="3"/>
  <c r="DH162" i="3"/>
  <c r="DK119" i="3"/>
  <c r="DJ119" i="3"/>
  <c r="DI119" i="3"/>
  <c r="DH119" i="3"/>
  <c r="DK114" i="3"/>
  <c r="DJ114" i="3"/>
  <c r="DI114" i="3"/>
  <c r="DH114" i="3"/>
  <c r="DN114" i="3" s="1"/>
  <c r="DK108" i="3"/>
  <c r="DJ108" i="3"/>
  <c r="DI108" i="3"/>
  <c r="DH108" i="3"/>
  <c r="DN108" i="3" s="1"/>
  <c r="DK103" i="3"/>
  <c r="DJ103" i="3"/>
  <c r="DH103" i="3"/>
  <c r="DK98" i="3"/>
  <c r="DJ98" i="3"/>
  <c r="DI98" i="3"/>
  <c r="DH98" i="3"/>
  <c r="DN98" i="3" s="1"/>
  <c r="DK93" i="3"/>
  <c r="DJ93" i="3"/>
  <c r="DH93" i="3"/>
  <c r="DN93" i="3" s="1"/>
  <c r="DK88" i="3"/>
  <c r="DJ88" i="3"/>
  <c r="DI88" i="3"/>
  <c r="DH88" i="3"/>
  <c r="DN88" i="3" s="1"/>
  <c r="DK68" i="3"/>
  <c r="DK58" i="3"/>
  <c r="DK57" i="3" s="1"/>
  <c r="DJ58" i="3"/>
  <c r="DJ57" i="3" s="1"/>
  <c r="DK52" i="3"/>
  <c r="DK51" i="3" s="1"/>
  <c r="DJ52" i="3"/>
  <c r="DJ51" i="3" s="1"/>
  <c r="DI52" i="3"/>
  <c r="DH52" i="3"/>
  <c r="DJ43" i="3"/>
  <c r="DJ42" i="3" s="1"/>
  <c r="DJ37" i="3"/>
  <c r="DJ36" i="3" s="1"/>
  <c r="DH37" i="3"/>
  <c r="DN37" i="3" s="1"/>
  <c r="DK37" i="3"/>
  <c r="DK36" i="3" s="1"/>
  <c r="DK31" i="3"/>
  <c r="DJ31" i="3"/>
  <c r="DH31" i="3"/>
  <c r="DN31" i="3" s="1"/>
  <c r="DK27" i="3"/>
  <c r="DJ27" i="3"/>
  <c r="DH27" i="3"/>
  <c r="DN27" i="3" s="1"/>
  <c r="DK22" i="3"/>
  <c r="DJ22" i="3"/>
  <c r="DH22" i="3"/>
  <c r="DN22" i="3" s="1"/>
  <c r="CW377" i="3"/>
  <c r="CW376" i="3" s="1"/>
  <c r="CV377" i="3"/>
  <c r="CV376" i="3" s="1"/>
  <c r="CU377" i="3"/>
  <c r="CT377" i="3"/>
  <c r="CZ377" i="3" s="1"/>
  <c r="CW356" i="3"/>
  <c r="CV356" i="3"/>
  <c r="CU356" i="3"/>
  <c r="CT356" i="3"/>
  <c r="CZ356" i="3" s="1"/>
  <c r="CW332" i="3"/>
  <c r="CV332" i="3"/>
  <c r="CU332" i="3"/>
  <c r="CT332" i="3"/>
  <c r="CZ332" i="3" s="1"/>
  <c r="CW327" i="3"/>
  <c r="CW321" i="3"/>
  <c r="CV321" i="3"/>
  <c r="CT321" i="3"/>
  <c r="CZ321" i="3" s="1"/>
  <c r="CW314" i="3"/>
  <c r="CV314" i="3"/>
  <c r="CU314" i="3"/>
  <c r="CT314" i="3"/>
  <c r="CZ314" i="3" s="1"/>
  <c r="CW302" i="3"/>
  <c r="CW295" i="3"/>
  <c r="CV295" i="3"/>
  <c r="CU295" i="3"/>
  <c r="CT295" i="3"/>
  <c r="CZ295" i="3" s="1"/>
  <c r="CW290" i="3"/>
  <c r="CV290" i="3"/>
  <c r="CT290" i="3"/>
  <c r="CW277" i="3"/>
  <c r="CV277" i="3"/>
  <c r="CU277" i="3"/>
  <c r="CT277" i="3"/>
  <c r="CZ277" i="3" s="1"/>
  <c r="CW272" i="3"/>
  <c r="CV272" i="3"/>
  <c r="CT272" i="3"/>
  <c r="CZ272" i="3" s="1"/>
  <c r="CW267" i="3"/>
  <c r="CV267" i="3"/>
  <c r="CU267" i="3"/>
  <c r="CT267" i="3"/>
  <c r="CW262" i="3"/>
  <c r="CV262" i="3"/>
  <c r="CT262" i="3"/>
  <c r="CZ262" i="3" s="1"/>
  <c r="CW257" i="3"/>
  <c r="CV257" i="3"/>
  <c r="CW252" i="3"/>
  <c r="CV252" i="3"/>
  <c r="CW247" i="3"/>
  <c r="CV247" i="3"/>
  <c r="CW242" i="3"/>
  <c r="CV242" i="3"/>
  <c r="CU242" i="3"/>
  <c r="CT242" i="3"/>
  <c r="CZ242" i="3" s="1"/>
  <c r="CW237" i="3"/>
  <c r="CV237" i="3"/>
  <c r="CW232" i="3"/>
  <c r="CV232" i="3"/>
  <c r="CW225" i="3"/>
  <c r="CW224" i="3" s="1"/>
  <c r="CV225" i="3"/>
  <c r="CV224" i="3" s="1"/>
  <c r="CW219" i="3"/>
  <c r="CV219" i="3"/>
  <c r="CU219" i="3"/>
  <c r="CT219" i="3"/>
  <c r="CW214" i="3"/>
  <c r="CV214" i="3"/>
  <c r="CU214" i="3"/>
  <c r="CT214" i="3"/>
  <c r="CW209" i="3"/>
  <c r="CV209" i="3"/>
  <c r="CT209" i="3"/>
  <c r="CZ209" i="3" s="1"/>
  <c r="CW202" i="3"/>
  <c r="CV202" i="3"/>
  <c r="CU202" i="3"/>
  <c r="CT202" i="3"/>
  <c r="CZ202" i="3" s="1"/>
  <c r="CW168" i="3"/>
  <c r="CV168" i="3"/>
  <c r="CT168" i="3"/>
  <c r="CZ168" i="3" s="1"/>
  <c r="CW162" i="3"/>
  <c r="CV162" i="3"/>
  <c r="CT162" i="3"/>
  <c r="CT125" i="3"/>
  <c r="CZ125" i="3" s="1"/>
  <c r="CW119" i="3"/>
  <c r="CV119" i="3"/>
  <c r="CU119" i="3"/>
  <c r="CT119" i="3"/>
  <c r="CZ119" i="3" s="1"/>
  <c r="CW114" i="3"/>
  <c r="CV114" i="3"/>
  <c r="CU114" i="3"/>
  <c r="CT114" i="3"/>
  <c r="CZ114" i="3" s="1"/>
  <c r="CW108" i="3"/>
  <c r="CV108" i="3"/>
  <c r="CU108" i="3"/>
  <c r="CT108" i="3"/>
  <c r="CZ108" i="3" s="1"/>
  <c r="CW103" i="3"/>
  <c r="CV103" i="3"/>
  <c r="CT103" i="3"/>
  <c r="CZ103" i="3" s="1"/>
  <c r="CW98" i="3"/>
  <c r="CV98" i="3"/>
  <c r="CU98" i="3"/>
  <c r="CT98" i="3"/>
  <c r="CZ98" i="3" s="1"/>
  <c r="CW93" i="3"/>
  <c r="CV93" i="3"/>
  <c r="CT93" i="3"/>
  <c r="CW88" i="3"/>
  <c r="CV88" i="3"/>
  <c r="CU88" i="3"/>
  <c r="CT88" i="3"/>
  <c r="CZ88" i="3" s="1"/>
  <c r="CW58" i="3"/>
  <c r="CW57" i="3" s="1"/>
  <c r="CV58" i="3"/>
  <c r="CV57" i="3" s="1"/>
  <c r="CW52" i="3"/>
  <c r="CW51" i="3" s="1"/>
  <c r="CV52" i="3"/>
  <c r="CV51" i="3" s="1"/>
  <c r="CU52" i="3"/>
  <c r="CT52" i="3"/>
  <c r="CV43" i="3"/>
  <c r="CV42" i="3" s="1"/>
  <c r="CW37" i="3"/>
  <c r="CW36" i="3" s="1"/>
  <c r="CV37" i="3"/>
  <c r="CV36" i="3" s="1"/>
  <c r="CT37" i="3"/>
  <c r="CZ37" i="3" s="1"/>
  <c r="CW31" i="3"/>
  <c r="CW26" i="3" s="1"/>
  <c r="CV31" i="3"/>
  <c r="CV26" i="3" s="1"/>
  <c r="CT31" i="3"/>
  <c r="CW22" i="3"/>
  <c r="CV22" i="3"/>
  <c r="CT22" i="3"/>
  <c r="CZ22" i="3" s="1"/>
  <c r="CH377" i="3"/>
  <c r="CH376" i="3" s="1"/>
  <c r="CG377" i="3"/>
  <c r="CG376" i="3" s="1"/>
  <c r="CF377" i="3"/>
  <c r="CE377" i="3"/>
  <c r="CK377" i="3" s="1"/>
  <c r="CG363" i="3"/>
  <c r="CG362" i="3" s="1"/>
  <c r="CE363" i="3"/>
  <c r="CH356" i="3"/>
  <c r="CG356" i="3"/>
  <c r="CF356" i="3"/>
  <c r="CE356" i="3"/>
  <c r="CK356" i="3" s="1"/>
  <c r="CH342" i="3"/>
  <c r="CH332" i="3"/>
  <c r="CG332" i="3"/>
  <c r="CF332" i="3"/>
  <c r="CE332" i="3"/>
  <c r="CK332" i="3" s="1"/>
  <c r="CH327" i="3"/>
  <c r="CG327" i="3"/>
  <c r="CE327" i="3"/>
  <c r="CK327" i="3" s="1"/>
  <c r="CH321" i="3"/>
  <c r="CG321" i="3"/>
  <c r="CE321" i="3"/>
  <c r="CH314" i="3"/>
  <c r="CG314" i="3"/>
  <c r="CF314" i="3"/>
  <c r="CE314" i="3"/>
  <c r="CK314" i="3" s="1"/>
  <c r="CH295" i="3"/>
  <c r="CG295" i="3"/>
  <c r="CF295" i="3"/>
  <c r="CE295" i="3"/>
  <c r="CH290" i="3"/>
  <c r="CG290" i="3"/>
  <c r="CE290" i="3"/>
  <c r="CK290" i="3" s="1"/>
  <c r="CH277" i="3"/>
  <c r="CG277" i="3"/>
  <c r="CF277" i="3"/>
  <c r="CE277" i="3"/>
  <c r="CH272" i="3"/>
  <c r="CG272" i="3"/>
  <c r="CE272" i="3"/>
  <c r="CK272" i="3" s="1"/>
  <c r="CH267" i="3"/>
  <c r="CG267" i="3"/>
  <c r="CF267" i="3"/>
  <c r="CE267" i="3"/>
  <c r="CK267" i="3" s="1"/>
  <c r="CH262" i="3"/>
  <c r="CG262" i="3"/>
  <c r="CE262" i="3"/>
  <c r="CK262" i="3" s="1"/>
  <c r="CH257" i="3"/>
  <c r="CG257" i="3"/>
  <c r="CE257" i="3"/>
  <c r="CH252" i="3"/>
  <c r="CG252" i="3"/>
  <c r="CE252" i="3"/>
  <c r="CK252" i="3" s="1"/>
  <c r="CH247" i="3"/>
  <c r="CG247" i="3"/>
  <c r="CH242" i="3"/>
  <c r="CG242" i="3"/>
  <c r="CF242" i="3"/>
  <c r="CE242" i="3"/>
  <c r="CK242" i="3" s="1"/>
  <c r="CH237" i="3"/>
  <c r="CG237" i="3"/>
  <c r="CH232" i="3"/>
  <c r="CG232" i="3"/>
  <c r="CH225" i="3"/>
  <c r="CH224" i="3" s="1"/>
  <c r="CG225" i="3"/>
  <c r="CG224" i="3" s="1"/>
  <c r="CE225" i="3"/>
  <c r="CH219" i="3"/>
  <c r="CG219" i="3"/>
  <c r="CF219" i="3"/>
  <c r="CE219" i="3"/>
  <c r="CK219" i="3" s="1"/>
  <c r="CH214" i="3"/>
  <c r="CG214" i="3"/>
  <c r="CF214" i="3"/>
  <c r="CE214" i="3"/>
  <c r="CK214" i="3" s="1"/>
  <c r="CH209" i="3"/>
  <c r="CG209" i="3"/>
  <c r="CE209" i="3"/>
  <c r="CK209" i="3" s="1"/>
  <c r="CH202" i="3"/>
  <c r="CG202" i="3"/>
  <c r="CF202" i="3"/>
  <c r="CE202" i="3"/>
  <c r="CE183" i="3"/>
  <c r="CH183" i="3"/>
  <c r="CG183" i="3"/>
  <c r="CH168" i="3"/>
  <c r="CG168" i="3"/>
  <c r="CE168" i="3"/>
  <c r="CK168" i="3" s="1"/>
  <c r="CH162" i="3"/>
  <c r="CG162" i="3"/>
  <c r="CE162" i="3"/>
  <c r="CH125" i="3"/>
  <c r="CG125" i="3"/>
  <c r="CE125" i="3"/>
  <c r="CK125" i="3" s="1"/>
  <c r="CH119" i="3"/>
  <c r="CG119" i="3"/>
  <c r="CF119" i="3"/>
  <c r="CE119" i="3"/>
  <c r="CH114" i="3"/>
  <c r="CG114" i="3"/>
  <c r="CF114" i="3"/>
  <c r="CE114" i="3"/>
  <c r="CK114" i="3" s="1"/>
  <c r="CH108" i="3"/>
  <c r="CG108" i="3"/>
  <c r="CF108" i="3"/>
  <c r="CE108" i="3"/>
  <c r="CH103" i="3"/>
  <c r="CG103" i="3"/>
  <c r="CE103" i="3"/>
  <c r="CK103" i="3" s="1"/>
  <c r="CH98" i="3"/>
  <c r="CG98" i="3"/>
  <c r="CF98" i="3"/>
  <c r="CE98" i="3"/>
  <c r="CK98" i="3" s="1"/>
  <c r="CH93" i="3"/>
  <c r="CG93" i="3"/>
  <c r="CE93" i="3"/>
  <c r="CK93" i="3" s="1"/>
  <c r="CH88" i="3"/>
  <c r="CG88" i="3"/>
  <c r="CF88" i="3"/>
  <c r="CE88" i="3"/>
  <c r="CH68" i="3"/>
  <c r="CG68" i="3"/>
  <c r="CH58" i="3"/>
  <c r="CH57" i="3" s="1"/>
  <c r="CG58" i="3"/>
  <c r="CG57" i="3" s="1"/>
  <c r="CE58" i="3"/>
  <c r="CH52" i="3"/>
  <c r="CH51" i="3" s="1"/>
  <c r="CG52" i="3"/>
  <c r="CG51" i="3" s="1"/>
  <c r="CF52" i="3"/>
  <c r="CE52" i="3"/>
  <c r="CH43" i="3"/>
  <c r="CH42" i="3" s="1"/>
  <c r="CG37" i="3"/>
  <c r="CG36" i="3" s="1"/>
  <c r="CE37" i="3"/>
  <c r="CK37" i="3" s="1"/>
  <c r="CG31" i="3"/>
  <c r="CG26" i="3" s="1"/>
  <c r="CE31" i="3"/>
  <c r="CH31" i="3"/>
  <c r="CH26" i="3" s="1"/>
  <c r="CH22" i="3"/>
  <c r="CG22" i="3"/>
  <c r="CE22" i="3"/>
  <c r="CH10" i="3"/>
  <c r="CE10" i="3"/>
  <c r="BT377" i="3"/>
  <c r="BT376" i="3" s="1"/>
  <c r="BS377" i="3"/>
  <c r="BS376" i="3" s="1"/>
  <c r="BR377" i="3"/>
  <c r="BQ377" i="3"/>
  <c r="BT363" i="3"/>
  <c r="BT362" i="3" s="1"/>
  <c r="BS363" i="3"/>
  <c r="BS362" i="3" s="1"/>
  <c r="BQ363" i="3"/>
  <c r="BT356" i="3"/>
  <c r="BS356" i="3"/>
  <c r="BR356" i="3"/>
  <c r="BQ356" i="3"/>
  <c r="BW356" i="3" s="1"/>
  <c r="BT342" i="3"/>
  <c r="BS342" i="3"/>
  <c r="BT332" i="3"/>
  <c r="BS332" i="3"/>
  <c r="BR332" i="3"/>
  <c r="BQ332" i="3"/>
  <c r="BT327" i="3"/>
  <c r="BS327" i="3"/>
  <c r="BQ327" i="3"/>
  <c r="BW327" i="3" s="1"/>
  <c r="BT321" i="3"/>
  <c r="BS321" i="3"/>
  <c r="BQ321" i="3"/>
  <c r="BW321" i="3" s="1"/>
  <c r="BT314" i="3"/>
  <c r="BS314" i="3"/>
  <c r="BR314" i="3"/>
  <c r="BQ314" i="3"/>
  <c r="BW314" i="3" s="1"/>
  <c r="BT295" i="3"/>
  <c r="BS295" i="3"/>
  <c r="BR295" i="3"/>
  <c r="BQ295" i="3"/>
  <c r="BW295" i="3" s="1"/>
  <c r="BT290" i="3"/>
  <c r="BS290" i="3"/>
  <c r="BR290" i="3"/>
  <c r="BQ290" i="3"/>
  <c r="BT277" i="3"/>
  <c r="BS277" i="3"/>
  <c r="BR277" i="3"/>
  <c r="BQ277" i="3"/>
  <c r="BW277" i="3" s="1"/>
  <c r="BT272" i="3"/>
  <c r="BS272" i="3"/>
  <c r="BR272" i="3"/>
  <c r="BQ272" i="3"/>
  <c r="BW272" i="3" s="1"/>
  <c r="BT267" i="3"/>
  <c r="BS267" i="3"/>
  <c r="BR267" i="3"/>
  <c r="BQ267" i="3"/>
  <c r="BW267" i="3" s="1"/>
  <c r="BT262" i="3"/>
  <c r="BS262" i="3"/>
  <c r="BQ262" i="3"/>
  <c r="BW262" i="3" s="1"/>
  <c r="BT257" i="3"/>
  <c r="BS257" i="3"/>
  <c r="BQ257" i="3"/>
  <c r="BW257" i="3" s="1"/>
  <c r="BT252" i="3"/>
  <c r="BS252" i="3"/>
  <c r="BQ252" i="3"/>
  <c r="BW252" i="3" s="1"/>
  <c r="BT247" i="3"/>
  <c r="BS247" i="3"/>
  <c r="BQ247" i="3"/>
  <c r="BW247" i="3" s="1"/>
  <c r="BT242" i="3"/>
  <c r="BS242" i="3"/>
  <c r="BR242" i="3"/>
  <c r="BQ242" i="3"/>
  <c r="BW242" i="3" s="1"/>
  <c r="BT237" i="3"/>
  <c r="BS237" i="3"/>
  <c r="BT232" i="3"/>
  <c r="BS232" i="3"/>
  <c r="BT225" i="3"/>
  <c r="BT224" i="3" s="1"/>
  <c r="BS225" i="3"/>
  <c r="BS224" i="3" s="1"/>
  <c r="BT219" i="3"/>
  <c r="BS219" i="3"/>
  <c r="BR219" i="3"/>
  <c r="BQ219" i="3"/>
  <c r="BW219" i="3" s="1"/>
  <c r="BT214" i="3"/>
  <c r="BS214" i="3"/>
  <c r="BR214" i="3"/>
  <c r="BQ214" i="3"/>
  <c r="BW214" i="3" s="1"/>
  <c r="BT209" i="3"/>
  <c r="BS209" i="3"/>
  <c r="BQ209" i="3"/>
  <c r="BT202" i="3"/>
  <c r="BS202" i="3"/>
  <c r="BR202" i="3"/>
  <c r="BQ202" i="3"/>
  <c r="BW202" i="3" s="1"/>
  <c r="BT168" i="3"/>
  <c r="BS168" i="3"/>
  <c r="BQ168" i="3"/>
  <c r="BW168" i="3" s="1"/>
  <c r="BS162" i="3"/>
  <c r="BQ162" i="3"/>
  <c r="BW162" i="3" s="1"/>
  <c r="BT162" i="3"/>
  <c r="BT119" i="3"/>
  <c r="BS119" i="3"/>
  <c r="BR119" i="3"/>
  <c r="BQ119" i="3"/>
  <c r="BT114" i="3"/>
  <c r="BS114" i="3"/>
  <c r="BR114" i="3"/>
  <c r="BQ114" i="3"/>
  <c r="BT108" i="3"/>
  <c r="BS108" i="3"/>
  <c r="BR108" i="3"/>
  <c r="BQ108" i="3"/>
  <c r="BW108" i="3" s="1"/>
  <c r="BT103" i="3"/>
  <c r="BS103" i="3"/>
  <c r="BQ103" i="3"/>
  <c r="BW103" i="3" s="1"/>
  <c r="BT98" i="3"/>
  <c r="BS98" i="3"/>
  <c r="BR98" i="3"/>
  <c r="BQ98" i="3"/>
  <c r="BW98" i="3" s="1"/>
  <c r="BQ93" i="3"/>
  <c r="BT93" i="3"/>
  <c r="BS93" i="3"/>
  <c r="BT88" i="3"/>
  <c r="BS88" i="3"/>
  <c r="BR88" i="3"/>
  <c r="BQ88" i="3"/>
  <c r="BW88" i="3" s="1"/>
  <c r="BT68" i="3"/>
  <c r="BT58" i="3"/>
  <c r="BT57" i="3" s="1"/>
  <c r="BS58" i="3"/>
  <c r="BS57" i="3" s="1"/>
  <c r="BT52" i="3"/>
  <c r="BT51" i="3" s="1"/>
  <c r="BS52" i="3"/>
  <c r="BS51" i="3" s="1"/>
  <c r="BR52" i="3"/>
  <c r="BQ52" i="3"/>
  <c r="BW52" i="3" s="1"/>
  <c r="BT43" i="3"/>
  <c r="BT42" i="3" s="1"/>
  <c r="BT37" i="3"/>
  <c r="BT36" i="3" s="1"/>
  <c r="BS37" i="3"/>
  <c r="BS36" i="3" s="1"/>
  <c r="BT31" i="3"/>
  <c r="BT26" i="3" s="1"/>
  <c r="BS31" i="3"/>
  <c r="BS26" i="3" s="1"/>
  <c r="BT22" i="3"/>
  <c r="BS22" i="3"/>
  <c r="BT10" i="3"/>
  <c r="BF377" i="3"/>
  <c r="BF376" i="3" s="1"/>
  <c r="BE377" i="3"/>
  <c r="BE376" i="3" s="1"/>
  <c r="BD377" i="3"/>
  <c r="BC377" i="3"/>
  <c r="BE363" i="3"/>
  <c r="BE362" i="3" s="1"/>
  <c r="BF356" i="3"/>
  <c r="BE356" i="3"/>
  <c r="BD356" i="3"/>
  <c r="BC356" i="3"/>
  <c r="BI356" i="3" s="1"/>
  <c r="BF342" i="3"/>
  <c r="BE342" i="3"/>
  <c r="BC342" i="3"/>
  <c r="BI342" i="3" s="1"/>
  <c r="BF332" i="3"/>
  <c r="BE332" i="3"/>
  <c r="BD332" i="3"/>
  <c r="BC332" i="3"/>
  <c r="BI332" i="3" s="1"/>
  <c r="BF327" i="3"/>
  <c r="BE327" i="3"/>
  <c r="BD327" i="3"/>
  <c r="BE321" i="3"/>
  <c r="BF321" i="3"/>
  <c r="BD321" i="3"/>
  <c r="BF314" i="3"/>
  <c r="BE314" i="3"/>
  <c r="BD314" i="3"/>
  <c r="BC314" i="3"/>
  <c r="BF295" i="3"/>
  <c r="BE295" i="3"/>
  <c r="BD295" i="3"/>
  <c r="BC295" i="3"/>
  <c r="BE290" i="3"/>
  <c r="BF290" i="3"/>
  <c r="BF277" i="3"/>
  <c r="BE277" i="3"/>
  <c r="BD277" i="3"/>
  <c r="BC277" i="3"/>
  <c r="BI277" i="3" s="1"/>
  <c r="BE272" i="3"/>
  <c r="BF272" i="3"/>
  <c r="BF267" i="3"/>
  <c r="BE267" i="3"/>
  <c r="BD267" i="3"/>
  <c r="BC267" i="3"/>
  <c r="BI267" i="3" s="1"/>
  <c r="BE262" i="3"/>
  <c r="BF262" i="3"/>
  <c r="BF257" i="3"/>
  <c r="BE257" i="3"/>
  <c r="BD257" i="3"/>
  <c r="BE252" i="3"/>
  <c r="BF252" i="3"/>
  <c r="BF247" i="3"/>
  <c r="BE247" i="3"/>
  <c r="BD247" i="3"/>
  <c r="BF242" i="3"/>
  <c r="BE242" i="3"/>
  <c r="BD242" i="3"/>
  <c r="BC242" i="3"/>
  <c r="BI242" i="3" s="1"/>
  <c r="BF237" i="3"/>
  <c r="BE237" i="3"/>
  <c r="BF232" i="3"/>
  <c r="BE232" i="3"/>
  <c r="BE225" i="3"/>
  <c r="BE224" i="3" s="1"/>
  <c r="BF225" i="3"/>
  <c r="BF224" i="3" s="1"/>
  <c r="BF219" i="3"/>
  <c r="BE219" i="3"/>
  <c r="BD219" i="3"/>
  <c r="BC219" i="3"/>
  <c r="BI219" i="3" s="1"/>
  <c r="BF214" i="3"/>
  <c r="BE214" i="3"/>
  <c r="BD214" i="3"/>
  <c r="BC214" i="3"/>
  <c r="BI214" i="3" s="1"/>
  <c r="BD209" i="3"/>
  <c r="BC209" i="3"/>
  <c r="BI209" i="3" s="1"/>
  <c r="BF209" i="3"/>
  <c r="BE209" i="3"/>
  <c r="BF202" i="3"/>
  <c r="BE202" i="3"/>
  <c r="BD202" i="3"/>
  <c r="BC202" i="3"/>
  <c r="BI202" i="3" s="1"/>
  <c r="BE168" i="3"/>
  <c r="BE167" i="3" s="1"/>
  <c r="BD168" i="3"/>
  <c r="BF168" i="3"/>
  <c r="BF167" i="3" s="1"/>
  <c r="BC168" i="3"/>
  <c r="BC162" i="3"/>
  <c r="BF162" i="3"/>
  <c r="BE162" i="3"/>
  <c r="BC125" i="3"/>
  <c r="BI125" i="3" s="1"/>
  <c r="BF119" i="3"/>
  <c r="BE119" i="3"/>
  <c r="BD119" i="3"/>
  <c r="BC119" i="3"/>
  <c r="BI119" i="3" s="1"/>
  <c r="BF114" i="3"/>
  <c r="BE114" i="3"/>
  <c r="BD114" i="3"/>
  <c r="BC114" i="3"/>
  <c r="BI114" i="3" s="1"/>
  <c r="BF108" i="3"/>
  <c r="BE108" i="3"/>
  <c r="BD108" i="3"/>
  <c r="BC108" i="3"/>
  <c r="BC103" i="3"/>
  <c r="BI103" i="3" s="1"/>
  <c r="BF103" i="3"/>
  <c r="BE103" i="3"/>
  <c r="BF98" i="3"/>
  <c r="BE98" i="3"/>
  <c r="BD98" i="3"/>
  <c r="BC98" i="3"/>
  <c r="BI98" i="3" s="1"/>
  <c r="BC93" i="3"/>
  <c r="BI93" i="3" s="1"/>
  <c r="BF93" i="3"/>
  <c r="BE93" i="3"/>
  <c r="BF88" i="3"/>
  <c r="BE88" i="3"/>
  <c r="BD88" i="3"/>
  <c r="BC88" i="3"/>
  <c r="BD58" i="3"/>
  <c r="BC58" i="3"/>
  <c r="BF58" i="3"/>
  <c r="BF57" i="3" s="1"/>
  <c r="BE58" i="3"/>
  <c r="BE57" i="3" s="1"/>
  <c r="BF52" i="3"/>
  <c r="BF51" i="3" s="1"/>
  <c r="BE52" i="3"/>
  <c r="BE51" i="3" s="1"/>
  <c r="BD52" i="3"/>
  <c r="BC52" i="3"/>
  <c r="BI52" i="3" s="1"/>
  <c r="BE43" i="3"/>
  <c r="BE42" i="3" s="1"/>
  <c r="BF37" i="3"/>
  <c r="BF36" i="3" s="1"/>
  <c r="BE37" i="3"/>
  <c r="BE36" i="3" s="1"/>
  <c r="BE31" i="3"/>
  <c r="BE26" i="3" s="1"/>
  <c r="BF31" i="3"/>
  <c r="BF26" i="3" s="1"/>
  <c r="BF22" i="3"/>
  <c r="BE22" i="3"/>
  <c r="BF10" i="3"/>
  <c r="BE10" i="3"/>
  <c r="BD10" i="3"/>
  <c r="AR377" i="3"/>
  <c r="AR376" i="3" s="1"/>
  <c r="AQ377" i="3"/>
  <c r="AQ376" i="3" s="1"/>
  <c r="AP377" i="3"/>
  <c r="AO377" i="3"/>
  <c r="AQ363" i="3"/>
  <c r="AQ362" i="3" s="1"/>
  <c r="AO363" i="3"/>
  <c r="AU363" i="3" s="1"/>
  <c r="AR363" i="3"/>
  <c r="AR362" i="3" s="1"/>
  <c r="AR356" i="3"/>
  <c r="AQ356" i="3"/>
  <c r="AP356" i="3"/>
  <c r="AO356" i="3"/>
  <c r="AU356" i="3" s="1"/>
  <c r="AR342" i="3"/>
  <c r="AQ342" i="3"/>
  <c r="AR332" i="3"/>
  <c r="AQ332" i="3"/>
  <c r="AP332" i="3"/>
  <c r="AO332" i="3"/>
  <c r="AR327" i="3"/>
  <c r="AQ327" i="3"/>
  <c r="AO327" i="3"/>
  <c r="AU327" i="3" s="1"/>
  <c r="AR321" i="3"/>
  <c r="AQ321" i="3"/>
  <c r="AR314" i="3"/>
  <c r="AQ314" i="3"/>
  <c r="AP314" i="3"/>
  <c r="AO314" i="3"/>
  <c r="AU314" i="3" s="1"/>
  <c r="AR295" i="3"/>
  <c r="AQ295" i="3"/>
  <c r="AP295" i="3"/>
  <c r="AO295" i="3"/>
  <c r="AU295" i="3" s="1"/>
  <c r="AR290" i="3"/>
  <c r="AQ290" i="3"/>
  <c r="AR277" i="3"/>
  <c r="AQ277" i="3"/>
  <c r="AP277" i="3"/>
  <c r="AO277" i="3"/>
  <c r="AU277" i="3" s="1"/>
  <c r="AR272" i="3"/>
  <c r="AQ272" i="3"/>
  <c r="AO272" i="3"/>
  <c r="AU272" i="3" s="1"/>
  <c r="AR267" i="3"/>
  <c r="AQ267" i="3"/>
  <c r="AP267" i="3"/>
  <c r="AO267" i="3"/>
  <c r="AR262" i="3"/>
  <c r="AQ262" i="3"/>
  <c r="AR257" i="3"/>
  <c r="AQ257" i="3"/>
  <c r="AO257" i="3"/>
  <c r="AU257" i="3" s="1"/>
  <c r="AR252" i="3"/>
  <c r="AQ252" i="3"/>
  <c r="AR247" i="3"/>
  <c r="AQ247" i="3"/>
  <c r="AR242" i="3"/>
  <c r="AQ242" i="3"/>
  <c r="AP242" i="3"/>
  <c r="AO242" i="3"/>
  <c r="AU242" i="3" s="1"/>
  <c r="AR237" i="3"/>
  <c r="AQ237" i="3"/>
  <c r="AR232" i="3"/>
  <c r="AQ232" i="3"/>
  <c r="AR225" i="3"/>
  <c r="AR224" i="3" s="1"/>
  <c r="AQ225" i="3"/>
  <c r="AQ224" i="3" s="1"/>
  <c r="AO225" i="3"/>
  <c r="AR219" i="3"/>
  <c r="AQ219" i="3"/>
  <c r="AP219" i="3"/>
  <c r="AO219" i="3"/>
  <c r="AU219" i="3" s="1"/>
  <c r="AR214" i="3"/>
  <c r="AQ214" i="3"/>
  <c r="AP214" i="3"/>
  <c r="AO214" i="3"/>
  <c r="AU214" i="3" s="1"/>
  <c r="AQ209" i="3"/>
  <c r="AO209" i="3"/>
  <c r="AU209" i="3" s="1"/>
  <c r="AR209" i="3"/>
  <c r="AR202" i="3"/>
  <c r="AQ202" i="3"/>
  <c r="AP202" i="3"/>
  <c r="AO202" i="3"/>
  <c r="AU202" i="3" s="1"/>
  <c r="AQ183" i="3"/>
  <c r="AQ168" i="3"/>
  <c r="AR168" i="3"/>
  <c r="AO168" i="3"/>
  <c r="AU168" i="3" s="1"/>
  <c r="AO162" i="3"/>
  <c r="AR162" i="3"/>
  <c r="AQ162" i="3"/>
  <c r="AP162" i="3"/>
  <c r="AR119" i="3"/>
  <c r="AQ119" i="3"/>
  <c r="AP119" i="3"/>
  <c r="AO119" i="3"/>
  <c r="AU119" i="3" s="1"/>
  <c r="AR114" i="3"/>
  <c r="AQ114" i="3"/>
  <c r="AP114" i="3"/>
  <c r="AO114" i="3"/>
  <c r="AU114" i="3" s="1"/>
  <c r="AR108" i="3"/>
  <c r="AQ108" i="3"/>
  <c r="AP108" i="3"/>
  <c r="AO108" i="3"/>
  <c r="AU108" i="3" s="1"/>
  <c r="AR103" i="3"/>
  <c r="AQ103" i="3"/>
  <c r="AR98" i="3"/>
  <c r="AQ98" i="3"/>
  <c r="AP98" i="3"/>
  <c r="AO98" i="3"/>
  <c r="AU98" i="3" s="1"/>
  <c r="AR93" i="3"/>
  <c r="AQ93" i="3"/>
  <c r="AR88" i="3"/>
  <c r="AQ88" i="3"/>
  <c r="AP88" i="3"/>
  <c r="AO88" i="3"/>
  <c r="AU88" i="3" s="1"/>
  <c r="AR58" i="3"/>
  <c r="AR57" i="3" s="1"/>
  <c r="AQ58" i="3"/>
  <c r="AQ57" i="3" s="1"/>
  <c r="AR52" i="3"/>
  <c r="AR51" i="3" s="1"/>
  <c r="AQ52" i="3"/>
  <c r="AQ51" i="3" s="1"/>
  <c r="AP52" i="3"/>
  <c r="AO52" i="3"/>
  <c r="AU52" i="3" s="1"/>
  <c r="AR43" i="3"/>
  <c r="AR42" i="3" s="1"/>
  <c r="AQ43" i="3"/>
  <c r="AQ42" i="3" s="1"/>
  <c r="AO37" i="3"/>
  <c r="AR37" i="3"/>
  <c r="AR36" i="3" s="1"/>
  <c r="AQ37" i="3"/>
  <c r="AQ36" i="3" s="1"/>
  <c r="AP31" i="3"/>
  <c r="AO31" i="3"/>
  <c r="AR31" i="3"/>
  <c r="AR26" i="3" s="1"/>
  <c r="AQ31" i="3"/>
  <c r="AQ26" i="3" s="1"/>
  <c r="AQ22" i="3"/>
  <c r="AP22" i="3"/>
  <c r="AO22" i="3"/>
  <c r="AR22" i="3"/>
  <c r="AO10" i="3"/>
  <c r="AR10" i="3"/>
  <c r="AQ10" i="3"/>
  <c r="N363" i="3"/>
  <c r="M363" i="3"/>
  <c r="P342" i="3"/>
  <c r="P327" i="3"/>
  <c r="P321" i="3"/>
  <c r="O321" i="3"/>
  <c r="N321" i="3"/>
  <c r="P302" i="3"/>
  <c r="N290" i="3"/>
  <c r="M290" i="3"/>
  <c r="P272" i="3"/>
  <c r="P262" i="3"/>
  <c r="N262" i="3"/>
  <c r="M257" i="3"/>
  <c r="P252" i="3"/>
  <c r="M252" i="3"/>
  <c r="P237" i="3"/>
  <c r="P232" i="3"/>
  <c r="M232" i="3"/>
  <c r="P225" i="3"/>
  <c r="O225" i="3"/>
  <c r="P209" i="3"/>
  <c r="O209" i="3"/>
  <c r="N209" i="3"/>
  <c r="P175" i="3"/>
  <c r="O175" i="3"/>
  <c r="P168" i="3"/>
  <c r="P162" i="3"/>
  <c r="P93" i="3"/>
  <c r="P58" i="3"/>
  <c r="P43" i="3"/>
  <c r="O43" i="3"/>
  <c r="N43" i="3"/>
  <c r="P37" i="3"/>
  <c r="O37" i="3"/>
  <c r="P31" i="3"/>
  <c r="P27" i="3"/>
  <c r="M27" i="3"/>
  <c r="P22" i="3"/>
  <c r="N377" i="3"/>
  <c r="O377" i="3"/>
  <c r="P377" i="3"/>
  <c r="M377" i="3"/>
  <c r="N356" i="3"/>
  <c r="O356" i="3"/>
  <c r="P356" i="3"/>
  <c r="M356" i="3"/>
  <c r="N332" i="3"/>
  <c r="O332" i="3"/>
  <c r="P332" i="3"/>
  <c r="M332" i="3"/>
  <c r="M327" i="3"/>
  <c r="N314" i="3"/>
  <c r="O314" i="3"/>
  <c r="P314" i="3"/>
  <c r="M314" i="3"/>
  <c r="N295" i="3"/>
  <c r="O295" i="3"/>
  <c r="P295" i="3"/>
  <c r="M295" i="3"/>
  <c r="N277" i="3"/>
  <c r="O277" i="3"/>
  <c r="P277" i="3"/>
  <c r="M277" i="3"/>
  <c r="M272" i="3"/>
  <c r="N267" i="3"/>
  <c r="O267" i="3"/>
  <c r="P267" i="3"/>
  <c r="M267" i="3"/>
  <c r="M247" i="3"/>
  <c r="N242" i="3"/>
  <c r="O242" i="3"/>
  <c r="P242" i="3"/>
  <c r="M242" i="3"/>
  <c r="N219" i="3"/>
  <c r="O219" i="3"/>
  <c r="P219" i="3"/>
  <c r="M219" i="3"/>
  <c r="N214" i="3"/>
  <c r="O214" i="3"/>
  <c r="P214" i="3"/>
  <c r="M214" i="3"/>
  <c r="M209" i="3"/>
  <c r="N202" i="3"/>
  <c r="O202" i="3"/>
  <c r="P202" i="3"/>
  <c r="M202" i="3"/>
  <c r="M125" i="3"/>
  <c r="N119" i="3"/>
  <c r="O119" i="3"/>
  <c r="P119" i="3"/>
  <c r="M119" i="3"/>
  <c r="N114" i="3"/>
  <c r="O114" i="3"/>
  <c r="P114" i="3"/>
  <c r="M114" i="3"/>
  <c r="N108" i="3"/>
  <c r="O108" i="3"/>
  <c r="P108" i="3"/>
  <c r="M108" i="3"/>
  <c r="N98" i="3"/>
  <c r="O98" i="3"/>
  <c r="P98" i="3"/>
  <c r="M98" i="3"/>
  <c r="N88" i="3"/>
  <c r="O88" i="3"/>
  <c r="P88" i="3"/>
  <c r="M88" i="3"/>
  <c r="M58" i="3"/>
  <c r="N52" i="3"/>
  <c r="O52" i="3"/>
  <c r="P52" i="3"/>
  <c r="M52" i="3"/>
  <c r="M31" i="3"/>
  <c r="JI252" i="3" l="1"/>
  <c r="BZ377" i="3"/>
  <c r="V214" i="3"/>
  <c r="V209" i="3"/>
  <c r="JI237" i="3"/>
  <c r="HD9" i="3"/>
  <c r="HE9" i="3"/>
  <c r="CO277" i="3"/>
  <c r="DQ202" i="3"/>
  <c r="AR167" i="3"/>
  <c r="DC168" i="3"/>
  <c r="AX31" i="3"/>
  <c r="HY219" i="3"/>
  <c r="HY272" i="3"/>
  <c r="HY290" i="3"/>
  <c r="HY295" i="3"/>
  <c r="FG356" i="3"/>
  <c r="GI52" i="3"/>
  <c r="GI168" i="3"/>
  <c r="GU272" i="3"/>
  <c r="HI52" i="3"/>
  <c r="HK52" i="3"/>
  <c r="GG31" i="3"/>
  <c r="GI31" i="3"/>
  <c r="GG202" i="3"/>
  <c r="GI202" i="3"/>
  <c r="BZ267" i="3"/>
  <c r="BZ277" i="3"/>
  <c r="BZ290" i="3"/>
  <c r="BZ295" i="3"/>
  <c r="CN242" i="3"/>
  <c r="GG88" i="3"/>
  <c r="GI88" i="3"/>
  <c r="GB167" i="3"/>
  <c r="GI232" i="3"/>
  <c r="GG267" i="3"/>
  <c r="GI267" i="3"/>
  <c r="GI295" i="3"/>
  <c r="GG314" i="3"/>
  <c r="GI314" i="3"/>
  <c r="GG332" i="3"/>
  <c r="GI332" i="3"/>
  <c r="GG377" i="3"/>
  <c r="GI377" i="3"/>
  <c r="GU209" i="3"/>
  <c r="GU219" i="3"/>
  <c r="HK202" i="3"/>
  <c r="HI209" i="3"/>
  <c r="HK209" i="3"/>
  <c r="HK214" i="3"/>
  <c r="HK219" i="3"/>
  <c r="HK225" i="3"/>
  <c r="HW22" i="3"/>
  <c r="HY22" i="3"/>
  <c r="HY31" i="3"/>
  <c r="HY43" i="3"/>
  <c r="HY52" i="3"/>
  <c r="HY168" i="3"/>
  <c r="HY242" i="3"/>
  <c r="GI175" i="3"/>
  <c r="HK175" i="3"/>
  <c r="HY175" i="3"/>
  <c r="GG98" i="3"/>
  <c r="GI98" i="3"/>
  <c r="GG58" i="3"/>
  <c r="HW214" i="3"/>
  <c r="HY214" i="3"/>
  <c r="GG162" i="3"/>
  <c r="GI162" i="3"/>
  <c r="GU52" i="3"/>
  <c r="GU88" i="3"/>
  <c r="GI37" i="3"/>
  <c r="GG108" i="3"/>
  <c r="GI108" i="3"/>
  <c r="GI114" i="3"/>
  <c r="GG119" i="3"/>
  <c r="GI119" i="3"/>
  <c r="GI214" i="3"/>
  <c r="GG219" i="3"/>
  <c r="GI219" i="3"/>
  <c r="GG242" i="3"/>
  <c r="GI242" i="3"/>
  <c r="GG247" i="3"/>
  <c r="GI247" i="3"/>
  <c r="GG277" i="3"/>
  <c r="GI277" i="3"/>
  <c r="GI356" i="3"/>
  <c r="GU119" i="3"/>
  <c r="HI22" i="3"/>
  <c r="HK22" i="3"/>
  <c r="HK27" i="3"/>
  <c r="HI88" i="3"/>
  <c r="HK88" i="3"/>
  <c r="HK93" i="3"/>
  <c r="HK103" i="3"/>
  <c r="HK114" i="3"/>
  <c r="HI119" i="3"/>
  <c r="HK119" i="3"/>
  <c r="HK125" i="3"/>
  <c r="HK257" i="3"/>
  <c r="HK267" i="3"/>
  <c r="HI272" i="3"/>
  <c r="HK272" i="3"/>
  <c r="HK277" i="3"/>
  <c r="HK295" i="3"/>
  <c r="HK314" i="3"/>
  <c r="HK342" i="3"/>
  <c r="HK377" i="3"/>
  <c r="HW88" i="3"/>
  <c r="HY88" i="3"/>
  <c r="HW119" i="3"/>
  <c r="HY119" i="3"/>
  <c r="HY314" i="3"/>
  <c r="HY377" i="3"/>
  <c r="HY58" i="3"/>
  <c r="HQ9" i="3"/>
  <c r="HY10" i="3"/>
  <c r="HW27" i="3"/>
  <c r="HY27" i="3"/>
  <c r="HW37" i="3"/>
  <c r="HY37" i="3"/>
  <c r="HW162" i="3"/>
  <c r="HW262" i="3"/>
  <c r="HY262" i="3"/>
  <c r="HW267" i="3"/>
  <c r="HY267" i="3"/>
  <c r="HW277" i="3"/>
  <c r="HY277" i="3"/>
  <c r="HW93" i="3"/>
  <c r="HY93" i="3"/>
  <c r="HW98" i="3"/>
  <c r="HY98" i="3"/>
  <c r="HW103" i="3"/>
  <c r="HY103" i="3"/>
  <c r="HW108" i="3"/>
  <c r="HY108" i="3"/>
  <c r="HW114" i="3"/>
  <c r="HY114" i="3"/>
  <c r="HW202" i="3"/>
  <c r="HY202" i="3"/>
  <c r="HW321" i="3"/>
  <c r="HY321" i="3"/>
  <c r="HW327" i="3"/>
  <c r="HY327" i="3"/>
  <c r="HW332" i="3"/>
  <c r="HY332" i="3"/>
  <c r="HW342" i="3"/>
  <c r="HY342" i="3"/>
  <c r="HW356" i="3"/>
  <c r="HY356" i="3"/>
  <c r="HW363" i="3"/>
  <c r="HY363" i="3"/>
  <c r="HK31" i="3"/>
  <c r="HC9" i="3"/>
  <c r="HK10" i="3"/>
  <c r="HI98" i="3"/>
  <c r="HK98" i="3"/>
  <c r="HI108" i="3"/>
  <c r="HK108" i="3"/>
  <c r="HI162" i="3"/>
  <c r="HK162" i="3"/>
  <c r="HI168" i="3"/>
  <c r="HK168" i="3"/>
  <c r="HI237" i="3"/>
  <c r="HK237" i="3"/>
  <c r="HI242" i="3"/>
  <c r="HK242" i="3"/>
  <c r="HI247" i="3"/>
  <c r="HK247" i="3"/>
  <c r="HI252" i="3"/>
  <c r="HK252" i="3"/>
  <c r="HI262" i="3"/>
  <c r="HK262" i="3"/>
  <c r="HI290" i="3"/>
  <c r="HK290" i="3"/>
  <c r="HI321" i="3"/>
  <c r="HK321" i="3"/>
  <c r="HI327" i="3"/>
  <c r="HK327" i="3"/>
  <c r="HI332" i="3"/>
  <c r="HK332" i="3"/>
  <c r="HI356" i="3"/>
  <c r="HK356" i="3"/>
  <c r="GU58" i="3"/>
  <c r="GU277" i="3"/>
  <c r="GU202" i="3"/>
  <c r="GU103" i="3"/>
  <c r="GU114" i="3"/>
  <c r="GU242" i="3"/>
  <c r="GU321" i="3"/>
  <c r="GU332" i="3"/>
  <c r="GU356" i="3"/>
  <c r="FG10" i="3"/>
  <c r="FG31" i="3"/>
  <c r="BZ356" i="3"/>
  <c r="CN267" i="3"/>
  <c r="BZ242" i="3"/>
  <c r="CN277" i="3"/>
  <c r="BZ247" i="3"/>
  <c r="BZ162" i="3"/>
  <c r="BZ332" i="3"/>
  <c r="BZ168" i="3"/>
  <c r="AX114" i="3"/>
  <c r="CF9" i="3"/>
  <c r="EY9" i="3"/>
  <c r="FR9" i="3"/>
  <c r="HE231" i="3"/>
  <c r="HD167" i="3"/>
  <c r="HS67" i="3"/>
  <c r="EL167" i="3"/>
  <c r="JI209" i="3"/>
  <c r="JH98" i="3"/>
  <c r="JG277" i="3"/>
  <c r="HD231" i="3"/>
  <c r="AQ167" i="3"/>
  <c r="CH9" i="3"/>
  <c r="GC9" i="3"/>
  <c r="GQ9" i="3"/>
  <c r="HD67" i="3"/>
  <c r="AG67" i="3"/>
  <c r="AG301" i="3"/>
  <c r="HR67" i="3"/>
  <c r="BT67" i="3"/>
  <c r="CG67" i="3"/>
  <c r="EZ9" i="3"/>
  <c r="AQ9" i="3"/>
  <c r="BE9" i="3"/>
  <c r="GB9" i="3"/>
  <c r="P301" i="3"/>
  <c r="JI88" i="3"/>
  <c r="JI202" i="3"/>
  <c r="JH277" i="3"/>
  <c r="JH295" i="3"/>
  <c r="JH314" i="3"/>
  <c r="J72" i="6" s="1"/>
  <c r="JI332" i="3"/>
  <c r="JI356" i="3"/>
  <c r="JI377" i="3"/>
  <c r="JH321" i="3"/>
  <c r="BF9" i="3"/>
  <c r="BE231" i="3"/>
  <c r="BT9" i="3"/>
  <c r="HV302" i="3"/>
  <c r="HP301" i="3"/>
  <c r="FZ9" i="3"/>
  <c r="CH67" i="3"/>
  <c r="CW301" i="3"/>
  <c r="DK67" i="3"/>
  <c r="JH88" i="3"/>
  <c r="J32" i="6" s="1"/>
  <c r="JH108" i="3"/>
  <c r="JH119" i="3"/>
  <c r="J39" i="6" s="1"/>
  <c r="GP9" i="3"/>
  <c r="JH114" i="3"/>
  <c r="FA9" i="3"/>
  <c r="AU10" i="3"/>
  <c r="AO9" i="3"/>
  <c r="CK10" i="3"/>
  <c r="CE9" i="3"/>
  <c r="FD10" i="3"/>
  <c r="EX9" i="3"/>
  <c r="HV10" i="3"/>
  <c r="HP9" i="3"/>
  <c r="BS9" i="3"/>
  <c r="CT9" i="3"/>
  <c r="DH9" i="3"/>
  <c r="CV9" i="3"/>
  <c r="HH10" i="3"/>
  <c r="HH9" i="3" s="1"/>
  <c r="HB9" i="3"/>
  <c r="CG9" i="3"/>
  <c r="CW9" i="3"/>
  <c r="DJ9" i="3"/>
  <c r="AR9" i="3"/>
  <c r="DK9" i="3"/>
  <c r="Y57" i="3"/>
  <c r="AG57" i="3" s="1"/>
  <c r="FJ376" i="3"/>
  <c r="FR376" i="3" s="1"/>
  <c r="Y376" i="3"/>
  <c r="AG376" i="3" s="1"/>
  <c r="CZ267" i="3"/>
  <c r="DN168" i="3"/>
  <c r="DN321" i="3"/>
  <c r="DN363" i="3"/>
  <c r="EP219" i="3"/>
  <c r="EL231" i="3"/>
  <c r="FD262" i="3"/>
  <c r="GF22" i="3"/>
  <c r="GG232" i="3"/>
  <c r="GU214" i="3"/>
  <c r="GU267" i="3"/>
  <c r="HI202" i="3"/>
  <c r="HI219" i="3"/>
  <c r="HV31" i="3"/>
  <c r="HW58" i="3"/>
  <c r="HW183" i="3"/>
  <c r="HV242" i="3"/>
  <c r="JH202" i="3"/>
  <c r="JI214" i="3"/>
  <c r="JI219" i="3"/>
  <c r="JH332" i="3"/>
  <c r="JI27" i="3"/>
  <c r="JI321" i="3"/>
  <c r="CK257" i="3"/>
  <c r="CK321" i="3"/>
  <c r="JI52" i="3"/>
  <c r="JH214" i="3"/>
  <c r="JH219" i="3"/>
  <c r="J52" i="6" s="1"/>
  <c r="JH242" i="3"/>
  <c r="JI267" i="3"/>
  <c r="JI31" i="3"/>
  <c r="JI162" i="3"/>
  <c r="JI225" i="3"/>
  <c r="JI262" i="3"/>
  <c r="AU22" i="3"/>
  <c r="AQ231" i="3"/>
  <c r="BI108" i="3"/>
  <c r="BI168" i="3"/>
  <c r="BW332" i="3"/>
  <c r="CK108" i="3"/>
  <c r="CK277" i="3"/>
  <c r="CZ93" i="3"/>
  <c r="CZ219" i="3"/>
  <c r="DN209" i="3"/>
  <c r="DN290" i="3"/>
  <c r="EB98" i="3"/>
  <c r="EB119" i="3"/>
  <c r="EB214" i="3"/>
  <c r="DX231" i="3"/>
  <c r="EB237" i="3"/>
  <c r="EB314" i="3"/>
  <c r="EM231" i="3"/>
  <c r="EP272" i="3"/>
  <c r="FD108" i="3"/>
  <c r="FD332" i="3"/>
  <c r="GF37" i="3"/>
  <c r="GF119" i="3"/>
  <c r="GF219" i="3"/>
  <c r="GB231" i="3"/>
  <c r="GF247" i="3"/>
  <c r="GF277" i="3"/>
  <c r="GT162" i="3"/>
  <c r="GP231" i="3"/>
  <c r="GT321" i="3"/>
  <c r="GT332" i="3"/>
  <c r="HH27" i="3"/>
  <c r="HH162" i="3"/>
  <c r="HH237" i="3"/>
  <c r="HH247" i="3"/>
  <c r="HH327" i="3"/>
  <c r="HH356" i="3"/>
  <c r="HH377" i="3"/>
  <c r="HW10" i="3"/>
  <c r="HW168" i="3"/>
  <c r="HV262" i="3"/>
  <c r="HV272" i="3"/>
  <c r="HV295" i="3"/>
  <c r="JI242" i="3"/>
  <c r="JH356" i="3"/>
  <c r="JH377" i="3"/>
  <c r="JI93" i="3"/>
  <c r="JH225" i="3"/>
  <c r="AU332" i="3"/>
  <c r="BF231" i="3"/>
  <c r="BW93" i="3"/>
  <c r="BW119" i="3"/>
  <c r="CK183" i="3"/>
  <c r="JH52" i="3"/>
  <c r="J27" i="6" s="1"/>
  <c r="JI98" i="3"/>
  <c r="JI108" i="3"/>
  <c r="JI114" i="3"/>
  <c r="JI119" i="3"/>
  <c r="JH267" i="3"/>
  <c r="J63" i="6" s="1"/>
  <c r="JI277" i="3"/>
  <c r="JI295" i="3"/>
  <c r="JI314" i="3"/>
  <c r="JI22" i="3"/>
  <c r="JH37" i="3"/>
  <c r="JI168" i="3"/>
  <c r="JH209" i="3"/>
  <c r="JI272" i="3"/>
  <c r="AU162" i="3"/>
  <c r="AU267" i="3"/>
  <c r="CK58" i="3"/>
  <c r="DN103" i="3"/>
  <c r="DY231" i="3"/>
  <c r="EB277" i="3"/>
  <c r="EZ231" i="3"/>
  <c r="GF103" i="3"/>
  <c r="GF168" i="3"/>
  <c r="GU98" i="3"/>
  <c r="GU108" i="3"/>
  <c r="GQ231" i="3"/>
  <c r="GU295" i="3"/>
  <c r="HI93" i="3"/>
  <c r="HI103" i="3"/>
  <c r="HI114" i="3"/>
  <c r="HI257" i="3"/>
  <c r="HI267" i="3"/>
  <c r="HI277" i="3"/>
  <c r="HV93" i="3"/>
  <c r="HV103" i="3"/>
  <c r="HW125" i="3"/>
  <c r="HW209" i="3"/>
  <c r="HW219" i="3"/>
  <c r="HW272" i="3"/>
  <c r="HW290" i="3"/>
  <c r="HV314" i="3"/>
  <c r="HV321" i="3"/>
  <c r="HV332" i="3"/>
  <c r="HV356" i="3"/>
  <c r="HV377" i="3"/>
  <c r="HR231" i="3"/>
  <c r="JF214" i="3"/>
  <c r="JF219" i="3"/>
  <c r="JF242" i="3"/>
  <c r="JG267" i="3"/>
  <c r="I63" i="6" s="1"/>
  <c r="AP26" i="3"/>
  <c r="BS231" i="3"/>
  <c r="CG231" i="3"/>
  <c r="DJ231" i="3"/>
  <c r="EJ376" i="3"/>
  <c r="EY51" i="3"/>
  <c r="HQ376" i="3"/>
  <c r="HH175" i="3"/>
  <c r="HV175" i="3"/>
  <c r="JG52" i="3"/>
  <c r="JF52" i="3"/>
  <c r="JG88" i="3"/>
  <c r="JG98" i="3"/>
  <c r="JG108" i="3"/>
  <c r="JG114" i="3"/>
  <c r="JG119" i="3"/>
  <c r="JF267" i="3"/>
  <c r="JG295" i="3"/>
  <c r="JG314" i="3"/>
  <c r="BT231" i="3"/>
  <c r="CH231" i="3"/>
  <c r="CT26" i="3"/>
  <c r="CX26" i="3" s="1"/>
  <c r="CW231" i="3"/>
  <c r="EK376" i="3"/>
  <c r="HI175" i="3"/>
  <c r="HW175" i="3"/>
  <c r="JF88" i="3"/>
  <c r="JF98" i="3"/>
  <c r="JF108" i="3"/>
  <c r="JF114" i="3"/>
  <c r="JF119" i="3"/>
  <c r="JG202" i="3"/>
  <c r="JF277" i="3"/>
  <c r="JF295" i="3"/>
  <c r="JF314" i="3"/>
  <c r="JG332" i="3"/>
  <c r="JG356" i="3"/>
  <c r="JG377" i="3"/>
  <c r="CE26" i="3"/>
  <c r="CI26" i="3" s="1"/>
  <c r="CK31" i="3"/>
  <c r="HQ42" i="3"/>
  <c r="HW43" i="3"/>
  <c r="HQ51" i="3"/>
  <c r="HW52" i="3"/>
  <c r="JF202" i="3"/>
  <c r="JG214" i="3"/>
  <c r="JG219" i="3"/>
  <c r="I52" i="6" s="1"/>
  <c r="JG242" i="3"/>
  <c r="JF332" i="3"/>
  <c r="JF356" i="3"/>
  <c r="JF377" i="3"/>
  <c r="AO26" i="3"/>
  <c r="AS26" i="3" s="1"/>
  <c r="AU31" i="3"/>
  <c r="CF376" i="3"/>
  <c r="CU26" i="3"/>
  <c r="AR231" i="3"/>
  <c r="DK231" i="3"/>
  <c r="GC231" i="3"/>
  <c r="AG231" i="3"/>
  <c r="CV231" i="3"/>
  <c r="FA231" i="3"/>
  <c r="JI232" i="3"/>
  <c r="HS231" i="3"/>
  <c r="HQ167" i="3"/>
  <c r="DX167" i="3"/>
  <c r="DY167" i="3"/>
  <c r="DV10" i="3"/>
  <c r="DV9" i="3" s="1"/>
  <c r="CK363" i="3"/>
  <c r="FX36" i="3"/>
  <c r="BI377" i="3"/>
  <c r="HS167" i="3"/>
  <c r="HE167" i="3"/>
  <c r="AY51" i="3"/>
  <c r="BA51" i="3" s="1"/>
  <c r="CA36" i="3"/>
  <c r="CC36" i="3" s="1"/>
  <c r="DD376" i="3"/>
  <c r="DF376" i="3" s="1"/>
  <c r="GJ362" i="3"/>
  <c r="GL362" i="3" s="1"/>
  <c r="CP57" i="3"/>
  <c r="CR57" i="3" s="1"/>
  <c r="GF377" i="3"/>
  <c r="CK52" i="3"/>
  <c r="AY36" i="3"/>
  <c r="BA36" i="3" s="1"/>
  <c r="CA376" i="3"/>
  <c r="CC376" i="3" s="1"/>
  <c r="EF376" i="3"/>
  <c r="EH376" i="3" s="1"/>
  <c r="ET362" i="3"/>
  <c r="EV362" i="3" s="1"/>
  <c r="FR377" i="3"/>
  <c r="GG175" i="3"/>
  <c r="GF43" i="3"/>
  <c r="AU37" i="3"/>
  <c r="AY208" i="3"/>
  <c r="BA208" i="3" s="1"/>
  <c r="W26" i="3"/>
  <c r="W113" i="3"/>
  <c r="W182" i="3"/>
  <c r="W289" i="3"/>
  <c r="ET42" i="3"/>
  <c r="EV42" i="3" s="1"/>
  <c r="FY57" i="3"/>
  <c r="GK51" i="3"/>
  <c r="GM51" i="3" s="1"/>
  <c r="FY42" i="3"/>
  <c r="AY289" i="3"/>
  <c r="BA289" i="3" s="1"/>
  <c r="BM208" i="3"/>
  <c r="BO208" i="3" s="1"/>
  <c r="CA167" i="3"/>
  <c r="CC167" i="3" s="1"/>
  <c r="BI58" i="3"/>
  <c r="AY57" i="3"/>
  <c r="BA57" i="3" s="1"/>
  <c r="BI88" i="3"/>
  <c r="AY124" i="3"/>
  <c r="BA124" i="3" s="1"/>
  <c r="BI162" i="3"/>
  <c r="AY224" i="3"/>
  <c r="BA224" i="3" s="1"/>
  <c r="BW290" i="3"/>
  <c r="BM289" i="3"/>
  <c r="BO289" i="3" s="1"/>
  <c r="CK22" i="3"/>
  <c r="CA42" i="3"/>
  <c r="CC42" i="3" s="1"/>
  <c r="CK119" i="3"/>
  <c r="CA113" i="3"/>
  <c r="CC113" i="3" s="1"/>
  <c r="CK162" i="3"/>
  <c r="CA124" i="3"/>
  <c r="CC124" i="3" s="1"/>
  <c r="CA182" i="3"/>
  <c r="CC182" i="3" s="1"/>
  <c r="CK202" i="3"/>
  <c r="CA224" i="3"/>
  <c r="CC224" i="3" s="1"/>
  <c r="CA289" i="3"/>
  <c r="CC289" i="3" s="1"/>
  <c r="CK295" i="3"/>
  <c r="CA341" i="3"/>
  <c r="CC341" i="3" s="1"/>
  <c r="CZ10" i="3"/>
  <c r="CZ9" i="3" s="1"/>
  <c r="CZ52" i="3"/>
  <c r="CP51" i="3"/>
  <c r="CR51" i="3" s="1"/>
  <c r="CZ290" i="3"/>
  <c r="CP289" i="3"/>
  <c r="CR289" i="3" s="1"/>
  <c r="DD42" i="3"/>
  <c r="DF42" i="3" s="1"/>
  <c r="DD57" i="3"/>
  <c r="DF57" i="3" s="1"/>
  <c r="DN119" i="3"/>
  <c r="DD113" i="3"/>
  <c r="DF113" i="3" s="1"/>
  <c r="DD224" i="3"/>
  <c r="DF224" i="3" s="1"/>
  <c r="EF57" i="3"/>
  <c r="EH57" i="3" s="1"/>
  <c r="EF113" i="3"/>
  <c r="EH113" i="3" s="1"/>
  <c r="EP119" i="3"/>
  <c r="EF224" i="3"/>
  <c r="EH224" i="3" s="1"/>
  <c r="EF362" i="3"/>
  <c r="EH362" i="3" s="1"/>
  <c r="FD37" i="3"/>
  <c r="ET36" i="3"/>
  <c r="EV36" i="3" s="1"/>
  <c r="FD52" i="3"/>
  <c r="ET51" i="3"/>
  <c r="EV51" i="3" s="1"/>
  <c r="FR43" i="3"/>
  <c r="FH42" i="3"/>
  <c r="FH224" i="3"/>
  <c r="FJ224" i="3" s="1"/>
  <c r="FR225" i="3"/>
  <c r="FR363" i="3"/>
  <c r="FH362" i="3"/>
  <c r="GF52" i="3"/>
  <c r="FX51" i="3"/>
  <c r="GJ224" i="3"/>
  <c r="GL224" i="3" s="1"/>
  <c r="HH37" i="3"/>
  <c r="GX36" i="3"/>
  <c r="GZ36" i="3" s="1"/>
  <c r="HH52" i="3"/>
  <c r="GX51" i="3"/>
  <c r="GZ51" i="3" s="1"/>
  <c r="AG119" i="3"/>
  <c r="AK26" i="3"/>
  <c r="AM26" i="3" s="1"/>
  <c r="AK124" i="3"/>
  <c r="AM124" i="3" s="1"/>
  <c r="AY182" i="3"/>
  <c r="BA182" i="3" s="1"/>
  <c r="BW209" i="3"/>
  <c r="CP36" i="3"/>
  <c r="CR36" i="3" s="1"/>
  <c r="DD362" i="3"/>
  <c r="DF362" i="3" s="1"/>
  <c r="DR376" i="3"/>
  <c r="DT376" i="3" s="1"/>
  <c r="AG225" i="3"/>
  <c r="W362" i="3"/>
  <c r="AK113" i="3"/>
  <c r="AM113" i="3" s="1"/>
  <c r="AK289" i="3"/>
  <c r="AM289" i="3" s="1"/>
  <c r="AY26" i="3"/>
  <c r="BA26" i="3" s="1"/>
  <c r="CK88" i="3"/>
  <c r="BI295" i="3"/>
  <c r="CP376" i="3"/>
  <c r="CR376" i="3" s="1"/>
  <c r="P10" i="3"/>
  <c r="M10" i="3"/>
  <c r="N10" i="3"/>
  <c r="O10" i="3"/>
  <c r="GJ26" i="3"/>
  <c r="GE175" i="3"/>
  <c r="HG175" i="3"/>
  <c r="HU175" i="3"/>
  <c r="HT175" i="3"/>
  <c r="EJ10" i="3"/>
  <c r="EJ9" i="3" s="1"/>
  <c r="BC10" i="3"/>
  <c r="FH182" i="3"/>
  <c r="GJ36" i="3"/>
  <c r="GL36" i="3" s="1"/>
  <c r="CP124" i="3"/>
  <c r="CR124" i="3" s="1"/>
  <c r="CP208" i="3"/>
  <c r="CR208" i="3" s="1"/>
  <c r="DD167" i="3"/>
  <c r="DF167" i="3" s="1"/>
  <c r="DD182" i="3"/>
  <c r="DF182" i="3" s="1"/>
  <c r="ET113" i="3"/>
  <c r="EV113" i="3" s="1"/>
  <c r="HF175" i="3"/>
  <c r="FQ262" i="3"/>
  <c r="BD225" i="3"/>
  <c r="BR257" i="3"/>
  <c r="BZ257" i="3" s="1"/>
  <c r="BR327" i="3"/>
  <c r="BZ327" i="3" s="1"/>
  <c r="DI327" i="3"/>
  <c r="DW262" i="3"/>
  <c r="FD88" i="3"/>
  <c r="DN10" i="3"/>
  <c r="DN9" i="3" s="1"/>
  <c r="DD289" i="3"/>
  <c r="DF289" i="3" s="1"/>
  <c r="DR42" i="3"/>
  <c r="DT42" i="3" s="1"/>
  <c r="DR289" i="3"/>
  <c r="DT289" i="3" s="1"/>
  <c r="FD22" i="3"/>
  <c r="FD119" i="3"/>
  <c r="FH26" i="3"/>
  <c r="FH36" i="3"/>
  <c r="FX289" i="3"/>
  <c r="CZ162" i="3"/>
  <c r="CZ214" i="3"/>
  <c r="DR208" i="3"/>
  <c r="DT208" i="3" s="1"/>
  <c r="EF182" i="3"/>
  <c r="EH182" i="3" s="1"/>
  <c r="FR183" i="3"/>
  <c r="FX26" i="3"/>
  <c r="CP182" i="3"/>
  <c r="CR182" i="3" s="1"/>
  <c r="DR124" i="3"/>
  <c r="DT124" i="3" s="1"/>
  <c r="DR182" i="3"/>
  <c r="DT182" i="3" s="1"/>
  <c r="GX26" i="3"/>
  <c r="JK383" i="3"/>
  <c r="HM36" i="3"/>
  <c r="HO36" i="3" s="1"/>
  <c r="HW377" i="3"/>
  <c r="HM51" i="3"/>
  <c r="HO51" i="3" s="1"/>
  <c r="HL289" i="3"/>
  <c r="HN289" i="3" s="1"/>
  <c r="BV119" i="3"/>
  <c r="P363" i="3"/>
  <c r="GC341" i="3"/>
  <c r="AP37" i="3"/>
  <c r="AP93" i="3"/>
  <c r="BD162" i="3"/>
  <c r="BD237" i="3"/>
  <c r="BD262" i="3"/>
  <c r="BR262" i="3"/>
  <c r="BR321" i="3"/>
  <c r="BR342" i="3"/>
  <c r="DI321" i="3"/>
  <c r="DW363" i="3"/>
  <c r="EE363" i="3" s="1"/>
  <c r="AP10" i="3"/>
  <c r="BR252" i="3"/>
  <c r="BZ252" i="3" s="1"/>
  <c r="CU252" i="3"/>
  <c r="CU257" i="3"/>
  <c r="DI22" i="3"/>
  <c r="AP342" i="3"/>
  <c r="BR58" i="3"/>
  <c r="BR225" i="3"/>
  <c r="BR237" i="3"/>
  <c r="CU10" i="3"/>
  <c r="DI31" i="3"/>
  <c r="GJ167" i="3"/>
  <c r="GL167" i="3" s="1"/>
  <c r="HL113" i="3"/>
  <c r="HN113" i="3" s="1"/>
  <c r="CJ22" i="3"/>
  <c r="CX219" i="3"/>
  <c r="M37" i="3"/>
  <c r="M68" i="3"/>
  <c r="M22" i="3"/>
  <c r="M43" i="3"/>
  <c r="M168" i="3"/>
  <c r="M103" i="3"/>
  <c r="M183" i="3"/>
  <c r="M237" i="3"/>
  <c r="M262" i="3"/>
  <c r="M321" i="3"/>
  <c r="BV272" i="3"/>
  <c r="BU332" i="3"/>
  <c r="CJ88" i="3"/>
  <c r="M162" i="3"/>
  <c r="M225" i="3"/>
  <c r="M342" i="3"/>
  <c r="M93" i="3"/>
  <c r="M302" i="3"/>
  <c r="M301" i="3" s="1"/>
  <c r="BU290" i="3"/>
  <c r="HV290" i="3"/>
  <c r="GG27" i="3"/>
  <c r="FY26" i="3"/>
  <c r="FY36" i="3"/>
  <c r="GG37" i="3"/>
  <c r="GG114" i="3"/>
  <c r="FY113" i="3"/>
  <c r="FY124" i="3"/>
  <c r="FY167" i="3"/>
  <c r="GG168" i="3"/>
  <c r="GG356" i="3"/>
  <c r="FY341" i="3"/>
  <c r="GU22" i="3"/>
  <c r="GK224" i="3"/>
  <c r="GM224" i="3" s="1"/>
  <c r="GK362" i="3"/>
  <c r="GM362" i="3" s="1"/>
  <c r="BR363" i="3"/>
  <c r="BZ363" i="3" s="1"/>
  <c r="CF225" i="3"/>
  <c r="CF252" i="3"/>
  <c r="CF257" i="3"/>
  <c r="CN257" i="3" s="1"/>
  <c r="CF262" i="3"/>
  <c r="CN262" i="3" s="1"/>
  <c r="CF272" i="3"/>
  <c r="CF290" i="3"/>
  <c r="CF321" i="3"/>
  <c r="CF327" i="3"/>
  <c r="CU22" i="3"/>
  <c r="CU232" i="3"/>
  <c r="FY376" i="3"/>
  <c r="GK57" i="3"/>
  <c r="GM57" i="3" s="1"/>
  <c r="DW27" i="3"/>
  <c r="DW183" i="3"/>
  <c r="DW252" i="3"/>
  <c r="DW342" i="3"/>
  <c r="EK10" i="3"/>
  <c r="EK27" i="3"/>
  <c r="EQ27" i="3" s="1"/>
  <c r="EK93" i="3"/>
  <c r="EQ93" i="3" s="1"/>
  <c r="EK162" i="3"/>
  <c r="EQ162" i="3" s="1"/>
  <c r="EK290" i="3"/>
  <c r="EQ290" i="3" s="1"/>
  <c r="EK342" i="3"/>
  <c r="EQ342" i="3" s="1"/>
  <c r="EK363" i="3"/>
  <c r="EQ363" i="3" s="1"/>
  <c r="EY225" i="3"/>
  <c r="EY237" i="3"/>
  <c r="EY257" i="3"/>
  <c r="EY272" i="3"/>
  <c r="EY290" i="3"/>
  <c r="EY321" i="3"/>
  <c r="EY327" i="3"/>
  <c r="EY342" i="3"/>
  <c r="FG342" i="3" s="1"/>
  <c r="FQ257" i="3"/>
  <c r="FQ272" i="3"/>
  <c r="FQ321" i="3"/>
  <c r="GO10" i="3"/>
  <c r="CU321" i="3"/>
  <c r="DI252" i="3"/>
  <c r="DI262" i="3"/>
  <c r="DI272" i="3"/>
  <c r="DI290" i="3"/>
  <c r="DW68" i="3"/>
  <c r="DW93" i="3"/>
  <c r="DW327" i="3"/>
  <c r="EK327" i="3"/>
  <c r="EQ327" i="3" s="1"/>
  <c r="EY93" i="3"/>
  <c r="EY262" i="3"/>
  <c r="CU262" i="3"/>
  <c r="CU272" i="3"/>
  <c r="CU290" i="3"/>
  <c r="DI225" i="3"/>
  <c r="EK262" i="3"/>
  <c r="EQ262" i="3" s="1"/>
  <c r="CU247" i="3"/>
  <c r="DI257" i="3"/>
  <c r="DW10" i="3"/>
  <c r="DW290" i="3"/>
  <c r="GY167" i="3"/>
  <c r="HA167" i="3" s="1"/>
  <c r="CJ119" i="3"/>
  <c r="GN68" i="3"/>
  <c r="GN67" i="3" s="1"/>
  <c r="BE341" i="3"/>
  <c r="GQ327" i="3"/>
  <c r="JI327" i="3" s="1"/>
  <c r="HV114" i="3"/>
  <c r="HL376" i="3"/>
  <c r="HN376" i="3" s="1"/>
  <c r="DM88" i="3"/>
  <c r="DL103" i="3"/>
  <c r="DM27" i="3"/>
  <c r="EA214" i="3"/>
  <c r="HT108" i="3"/>
  <c r="BV108" i="3"/>
  <c r="BV332" i="3"/>
  <c r="CX332" i="3"/>
  <c r="DM119" i="3"/>
  <c r="DM162" i="3"/>
  <c r="DZ262" i="3"/>
  <c r="BV295" i="3"/>
  <c r="BV314" i="3"/>
  <c r="CI103" i="3"/>
  <c r="BV10" i="3"/>
  <c r="BV88" i="3"/>
  <c r="BV247" i="3"/>
  <c r="BU252" i="3"/>
  <c r="BU262" i="3"/>
  <c r="BU272" i="3"/>
  <c r="EA209" i="3"/>
  <c r="BV162" i="3"/>
  <c r="EA242" i="3"/>
  <c r="DZ252" i="3"/>
  <c r="GP327" i="3"/>
  <c r="BU98" i="3"/>
  <c r="BV356" i="3"/>
  <c r="BG342" i="3"/>
  <c r="BU242" i="3"/>
  <c r="BG295" i="3"/>
  <c r="BH314" i="3"/>
  <c r="BH327" i="3"/>
  <c r="BU114" i="3"/>
  <c r="BU209" i="3"/>
  <c r="BU214" i="3"/>
  <c r="CI10" i="3"/>
  <c r="GR257" i="3"/>
  <c r="GN272" i="3"/>
  <c r="GK289" i="3"/>
  <c r="GM289" i="3" s="1"/>
  <c r="GN327" i="3"/>
  <c r="GT327" i="3" s="1"/>
  <c r="HV37" i="3"/>
  <c r="HV52" i="3"/>
  <c r="CI93" i="3"/>
  <c r="CJ103" i="3"/>
  <c r="CI108" i="3"/>
  <c r="CY219" i="3"/>
  <c r="CX267" i="3"/>
  <c r="CX277" i="3"/>
  <c r="CY314" i="3"/>
  <c r="CY332" i="3"/>
  <c r="CX356" i="3"/>
  <c r="DL10" i="3"/>
  <c r="DL31" i="3"/>
  <c r="DM52" i="3"/>
  <c r="DL93" i="3"/>
  <c r="DM103" i="3"/>
  <c r="DL108" i="3"/>
  <c r="FP202" i="3"/>
  <c r="FP314" i="3"/>
  <c r="FP332" i="3"/>
  <c r="FQ356" i="3"/>
  <c r="GD10" i="3"/>
  <c r="DV257" i="3"/>
  <c r="EJ342" i="3"/>
  <c r="EP342" i="3" s="1"/>
  <c r="EJ363" i="3"/>
  <c r="EP363" i="3" s="1"/>
  <c r="HT114" i="3"/>
  <c r="HU327" i="3"/>
  <c r="HT356" i="3"/>
  <c r="HT277" i="3"/>
  <c r="HU290" i="3"/>
  <c r="HT314" i="3"/>
  <c r="HT332" i="3"/>
  <c r="HS341" i="3"/>
  <c r="HU356" i="3"/>
  <c r="HM26" i="3"/>
  <c r="HM289" i="3"/>
  <c r="HO289" i="3" s="1"/>
  <c r="GB289" i="3"/>
  <c r="HQ26" i="3"/>
  <c r="GD175" i="3"/>
  <c r="DL114" i="3"/>
  <c r="DZ168" i="3"/>
  <c r="DZ219" i="3"/>
  <c r="DZ232" i="3"/>
  <c r="DZ321" i="3"/>
  <c r="DZ327" i="3"/>
  <c r="EO22" i="3"/>
  <c r="EO103" i="3"/>
  <c r="EO108" i="3"/>
  <c r="EO119" i="3"/>
  <c r="CI183" i="3"/>
  <c r="CI219" i="3"/>
  <c r="CI242" i="3"/>
  <c r="CJ267" i="3"/>
  <c r="CJ277" i="3"/>
  <c r="CI314" i="3"/>
  <c r="CI332" i="3"/>
  <c r="CX10" i="3"/>
  <c r="CX88" i="3"/>
  <c r="CX103" i="3"/>
  <c r="CX108" i="3"/>
  <c r="CY119" i="3"/>
  <c r="AT31" i="3"/>
  <c r="AT88" i="3"/>
  <c r="AT108" i="3"/>
  <c r="AS119" i="3"/>
  <c r="AS219" i="3"/>
  <c r="BU202" i="3"/>
  <c r="FP209" i="3"/>
  <c r="FP242" i="3"/>
  <c r="GE31" i="3"/>
  <c r="GE88" i="3"/>
  <c r="GD114" i="3"/>
  <c r="GD162" i="3"/>
  <c r="GD202" i="3"/>
  <c r="GE214" i="3"/>
  <c r="GE232" i="3"/>
  <c r="GE247" i="3"/>
  <c r="GQ175" i="3"/>
  <c r="GQ167" i="3" s="1"/>
  <c r="AS168" i="3"/>
  <c r="AS272" i="3"/>
  <c r="BU103" i="3"/>
  <c r="BU162" i="3"/>
  <c r="DM202" i="3"/>
  <c r="DM209" i="3"/>
  <c r="DL242" i="3"/>
  <c r="DL257" i="3"/>
  <c r="DL267" i="3"/>
  <c r="DL277" i="3"/>
  <c r="DL321" i="3"/>
  <c r="DL327" i="3"/>
  <c r="EN168" i="3"/>
  <c r="EN202" i="3"/>
  <c r="EN209" i="3"/>
  <c r="EN214" i="3"/>
  <c r="EN232" i="3"/>
  <c r="EN247" i="3"/>
  <c r="EN262" i="3"/>
  <c r="EN272" i="3"/>
  <c r="EN295" i="3"/>
  <c r="EN314" i="3"/>
  <c r="EN332" i="3"/>
  <c r="EN377" i="3"/>
  <c r="FC10" i="3"/>
  <c r="FC43" i="3"/>
  <c r="FC103" i="3"/>
  <c r="FB108" i="3"/>
  <c r="FB114" i="3"/>
  <c r="FC202" i="3"/>
  <c r="FC209" i="3"/>
  <c r="FC214" i="3"/>
  <c r="FC267" i="3"/>
  <c r="FC277" i="3"/>
  <c r="FB314" i="3"/>
  <c r="FB332" i="3"/>
  <c r="FB356" i="3"/>
  <c r="FP10" i="3"/>
  <c r="FP31" i="3"/>
  <c r="FQ88" i="3"/>
  <c r="FP114" i="3"/>
  <c r="FP162" i="3"/>
  <c r="GQ363" i="3"/>
  <c r="GQ362" i="3" s="1"/>
  <c r="HU10" i="3"/>
  <c r="HR26" i="3"/>
  <c r="HP26" i="3"/>
  <c r="HM42" i="3"/>
  <c r="HO42" i="3" s="1"/>
  <c r="GD332" i="3"/>
  <c r="GD356" i="3"/>
  <c r="GR88" i="3"/>
  <c r="GR93" i="3"/>
  <c r="GS98" i="3"/>
  <c r="GR103" i="3"/>
  <c r="GR108" i="3"/>
  <c r="GS119" i="3"/>
  <c r="GP175" i="3"/>
  <c r="GP167" i="3" s="1"/>
  <c r="GS257" i="3"/>
  <c r="GS272" i="3"/>
  <c r="GS277" i="3"/>
  <c r="GR290" i="3"/>
  <c r="GR295" i="3"/>
  <c r="GR314" i="3"/>
  <c r="GR332" i="3"/>
  <c r="GR356" i="3"/>
  <c r="GS377" i="3"/>
  <c r="HF10" i="3"/>
  <c r="HF22" i="3"/>
  <c r="HG27" i="3"/>
  <c r="HG93" i="3"/>
  <c r="HF103" i="3"/>
  <c r="HG108" i="3"/>
  <c r="HG162" i="3"/>
  <c r="HF202" i="3"/>
  <c r="HF209" i="3"/>
  <c r="HF219" i="3"/>
  <c r="HG237" i="3"/>
  <c r="HF262" i="3"/>
  <c r="HF267" i="3"/>
  <c r="HF290" i="3"/>
  <c r="HF295" i="3"/>
  <c r="HF321" i="3"/>
  <c r="HF332" i="3"/>
  <c r="HF342" i="3"/>
  <c r="GC289" i="3"/>
  <c r="P68" i="3"/>
  <c r="Q209" i="3"/>
  <c r="R377" i="3"/>
  <c r="AS10" i="3"/>
  <c r="AS22" i="3"/>
  <c r="AT119" i="3"/>
  <c r="BG356" i="3"/>
  <c r="BV98" i="3"/>
  <c r="BV114" i="3"/>
  <c r="BV202" i="3"/>
  <c r="BV209" i="3"/>
  <c r="BV242" i="3"/>
  <c r="BU257" i="3"/>
  <c r="DL209" i="3"/>
  <c r="DM219" i="3"/>
  <c r="DL290" i="3"/>
  <c r="DM332" i="3"/>
  <c r="EA88" i="3"/>
  <c r="EA103" i="3"/>
  <c r="EA108" i="3"/>
  <c r="EA119" i="3"/>
  <c r="GN175" i="3"/>
  <c r="GO175" i="3"/>
  <c r="AS267" i="3"/>
  <c r="AT277" i="3"/>
  <c r="AT295" i="3"/>
  <c r="AT314" i="3"/>
  <c r="AS332" i="3"/>
  <c r="BH10" i="3"/>
  <c r="BG98" i="3"/>
  <c r="BG103" i="3"/>
  <c r="BG114" i="3"/>
  <c r="BG162" i="3"/>
  <c r="BH214" i="3"/>
  <c r="BG242" i="3"/>
  <c r="BG267" i="3"/>
  <c r="CI114" i="3"/>
  <c r="CJ162" i="3"/>
  <c r="CG167" i="3"/>
  <c r="CI202" i="3"/>
  <c r="CJ219" i="3"/>
  <c r="CJ242" i="3"/>
  <c r="CI252" i="3"/>
  <c r="CI262" i="3"/>
  <c r="CI272" i="3"/>
  <c r="CI295" i="3"/>
  <c r="CJ314" i="3"/>
  <c r="CJ332" i="3"/>
  <c r="CY31" i="3"/>
  <c r="CY88" i="3"/>
  <c r="CY103" i="3"/>
  <c r="CY108" i="3"/>
  <c r="CX114" i="3"/>
  <c r="CW167" i="3"/>
  <c r="CY202" i="3"/>
  <c r="CX295" i="3"/>
  <c r="DK167" i="3"/>
  <c r="DL214" i="3"/>
  <c r="DZ27" i="3"/>
  <c r="DZ93" i="3"/>
  <c r="DZ98" i="3"/>
  <c r="DZ114" i="3"/>
  <c r="EZ167" i="3"/>
  <c r="GD93" i="3"/>
  <c r="GD98" i="3"/>
  <c r="GE114" i="3"/>
  <c r="GE162" i="3"/>
  <c r="GE202" i="3"/>
  <c r="GD219" i="3"/>
  <c r="GD267" i="3"/>
  <c r="GD277" i="3"/>
  <c r="HT214" i="3"/>
  <c r="HU267" i="3"/>
  <c r="AO175" i="3"/>
  <c r="BC175" i="3"/>
  <c r="CE175" i="3"/>
  <c r="CT175" i="3"/>
  <c r="DH175" i="3"/>
  <c r="DN175" i="3" s="1"/>
  <c r="DV175" i="3"/>
  <c r="EB175" i="3" s="1"/>
  <c r="EJ175" i="3"/>
  <c r="EP175" i="3" s="1"/>
  <c r="EX175" i="3"/>
  <c r="CH167" i="3"/>
  <c r="FA167" i="3"/>
  <c r="HS113" i="3"/>
  <c r="HU125" i="3"/>
  <c r="HT262" i="3"/>
  <c r="AP175" i="3"/>
  <c r="BD175" i="3"/>
  <c r="CF175" i="3"/>
  <c r="CU175" i="3"/>
  <c r="DI175" i="3"/>
  <c r="DW175" i="3"/>
  <c r="EK175" i="3"/>
  <c r="EQ175" i="3" s="1"/>
  <c r="EY175" i="3"/>
  <c r="BH88" i="3"/>
  <c r="BH108" i="3"/>
  <c r="BH119" i="3"/>
  <c r="BU356" i="3"/>
  <c r="CV167" i="3"/>
  <c r="DJ167" i="3"/>
  <c r="DZ237" i="3"/>
  <c r="EA272" i="3"/>
  <c r="EA295" i="3"/>
  <c r="EO88" i="3"/>
  <c r="FQ290" i="3"/>
  <c r="Q377" i="3"/>
  <c r="P125" i="3"/>
  <c r="AT219" i="3"/>
  <c r="AS242" i="3"/>
  <c r="AT267" i="3"/>
  <c r="AT332" i="3"/>
  <c r="AT377" i="3"/>
  <c r="BH98" i="3"/>
  <c r="BH114" i="3"/>
  <c r="BG202" i="3"/>
  <c r="BG209" i="3"/>
  <c r="BG219" i="3"/>
  <c r="BH242" i="3"/>
  <c r="BH267" i="3"/>
  <c r="BH295" i="3"/>
  <c r="BH321" i="3"/>
  <c r="BG332" i="3"/>
  <c r="BU267" i="3"/>
  <c r="BU277" i="3"/>
  <c r="BU321" i="3"/>
  <c r="BU327" i="3"/>
  <c r="CJ10" i="3"/>
  <c r="CI31" i="3"/>
  <c r="CI37" i="3"/>
  <c r="CJ93" i="3"/>
  <c r="CI98" i="3"/>
  <c r="CJ108" i="3"/>
  <c r="CJ114" i="3"/>
  <c r="CI125" i="3"/>
  <c r="CJ202" i="3"/>
  <c r="CI209" i="3"/>
  <c r="CI214" i="3"/>
  <c r="CH289" i="3"/>
  <c r="CJ295" i="3"/>
  <c r="CI321" i="3"/>
  <c r="CI327" i="3"/>
  <c r="CI356" i="3"/>
  <c r="CJ377" i="3"/>
  <c r="CX52" i="3"/>
  <c r="CX93" i="3"/>
  <c r="CX98" i="3"/>
  <c r="CY114" i="3"/>
  <c r="CX209" i="3"/>
  <c r="CX214" i="3"/>
  <c r="CX242" i="3"/>
  <c r="CY267" i="3"/>
  <c r="CY277" i="3"/>
  <c r="CY295" i="3"/>
  <c r="CX321" i="3"/>
  <c r="CY356" i="3"/>
  <c r="DM93" i="3"/>
  <c r="DL98" i="3"/>
  <c r="DM108" i="3"/>
  <c r="DM214" i="3"/>
  <c r="DM242" i="3"/>
  <c r="DM267" i="3"/>
  <c r="DM277" i="3"/>
  <c r="DJ289" i="3"/>
  <c r="DL295" i="3"/>
  <c r="AS257" i="3"/>
  <c r="BV219" i="3"/>
  <c r="AT356" i="3"/>
  <c r="FC88" i="3"/>
  <c r="FC98" i="3"/>
  <c r="FB119" i="3"/>
  <c r="FC219" i="3"/>
  <c r="FC242" i="3"/>
  <c r="FC295" i="3"/>
  <c r="FB321" i="3"/>
  <c r="FB327" i="3"/>
  <c r="FB342" i="3"/>
  <c r="FP22" i="3"/>
  <c r="FP27" i="3"/>
  <c r="FQ98" i="3"/>
  <c r="FQ108" i="3"/>
  <c r="FP119" i="3"/>
  <c r="FP168" i="3"/>
  <c r="FQ214" i="3"/>
  <c r="FP219" i="3"/>
  <c r="GR202" i="3"/>
  <c r="GS295" i="3"/>
  <c r="GS314" i="3"/>
  <c r="GR321" i="3"/>
  <c r="GS332" i="3"/>
  <c r="GS356" i="3"/>
  <c r="HG10" i="3"/>
  <c r="HG22" i="3"/>
  <c r="HF31" i="3"/>
  <c r="HF88" i="3"/>
  <c r="HG103" i="3"/>
  <c r="HF114" i="3"/>
  <c r="HF119" i="3"/>
  <c r="HG202" i="3"/>
  <c r="HG209" i="3"/>
  <c r="HG219" i="3"/>
  <c r="HF242" i="3"/>
  <c r="HG262" i="3"/>
  <c r="HG267" i="3"/>
  <c r="HG290" i="3"/>
  <c r="HG295" i="3"/>
  <c r="HG321" i="3"/>
  <c r="HG332" i="3"/>
  <c r="HG342" i="3"/>
  <c r="HT22" i="3"/>
  <c r="HT93" i="3"/>
  <c r="HU103" i="3"/>
  <c r="HU108" i="3"/>
  <c r="HP113" i="3"/>
  <c r="HS124" i="3"/>
  <c r="HU168" i="3"/>
  <c r="HU242" i="3"/>
  <c r="HU252" i="3"/>
  <c r="HU295" i="3"/>
  <c r="HU314" i="3"/>
  <c r="HT363" i="3"/>
  <c r="DZ272" i="3"/>
  <c r="DZ295" i="3"/>
  <c r="EA314" i="3"/>
  <c r="EA332" i="3"/>
  <c r="DZ342" i="3"/>
  <c r="EN22" i="3"/>
  <c r="EO31" i="3"/>
  <c r="EN88" i="3"/>
  <c r="EN103" i="3"/>
  <c r="EN108" i="3"/>
  <c r="EN119" i="3"/>
  <c r="EO219" i="3"/>
  <c r="EO242" i="3"/>
  <c r="EO257" i="3"/>
  <c r="EO267" i="3"/>
  <c r="EO277" i="3"/>
  <c r="EO321" i="3"/>
  <c r="FB10" i="3"/>
  <c r="FC27" i="3"/>
  <c r="FB43" i="3"/>
  <c r="FB93" i="3"/>
  <c r="FB103" i="3"/>
  <c r="FC119" i="3"/>
  <c r="FB162" i="3"/>
  <c r="FB202" i="3"/>
  <c r="FB209" i="3"/>
  <c r="FB214" i="3"/>
  <c r="FB257" i="3"/>
  <c r="FB267" i="3"/>
  <c r="FB277" i="3"/>
  <c r="FB290" i="3"/>
  <c r="FQ22" i="3"/>
  <c r="FQ27" i="3"/>
  <c r="FP88" i="3"/>
  <c r="FQ119" i="3"/>
  <c r="FQ168" i="3"/>
  <c r="FQ219" i="3"/>
  <c r="FP262" i="3"/>
  <c r="FP272" i="3"/>
  <c r="FP290" i="3"/>
  <c r="FP356" i="3"/>
  <c r="GD31" i="3"/>
  <c r="GE295" i="3"/>
  <c r="GE314" i="3"/>
  <c r="GS22" i="3"/>
  <c r="GR98" i="3"/>
  <c r="GR119" i="3"/>
  <c r="GS202" i="3"/>
  <c r="HU22" i="3"/>
  <c r="HW31" i="3"/>
  <c r="HU43" i="3"/>
  <c r="HU93" i="3"/>
  <c r="HT98" i="3"/>
  <c r="HQ113" i="3"/>
  <c r="HU162" i="3"/>
  <c r="HU202" i="3"/>
  <c r="HU219" i="3"/>
  <c r="HT267" i="3"/>
  <c r="HT290" i="3"/>
  <c r="R332" i="3"/>
  <c r="AO362" i="3"/>
  <c r="AS363" i="3"/>
  <c r="CT376" i="3"/>
  <c r="CX377" i="3"/>
  <c r="Q202" i="3"/>
  <c r="R43" i="3"/>
  <c r="R52" i="3"/>
  <c r="Q88" i="3"/>
  <c r="R98" i="3"/>
  <c r="R209" i="3"/>
  <c r="R214" i="3"/>
  <c r="R219" i="3"/>
  <c r="R242" i="3"/>
  <c r="Q277" i="3"/>
  <c r="R321" i="3"/>
  <c r="R356" i="3"/>
  <c r="N27" i="3"/>
  <c r="N37" i="3"/>
  <c r="N58" i="3"/>
  <c r="N68" i="3"/>
  <c r="N103" i="3"/>
  <c r="N175" i="3"/>
  <c r="N225" i="3"/>
  <c r="N232" i="3"/>
  <c r="N252" i="3"/>
  <c r="N257" i="3"/>
  <c r="N342" i="3"/>
  <c r="AT22" i="3"/>
  <c r="AS98" i="3"/>
  <c r="AS114" i="3"/>
  <c r="AS162" i="3"/>
  <c r="AS202" i="3"/>
  <c r="AS214" i="3"/>
  <c r="AO224" i="3"/>
  <c r="AS225" i="3"/>
  <c r="AT242" i="3"/>
  <c r="BC57" i="3"/>
  <c r="BG58" i="3"/>
  <c r="BG88" i="3"/>
  <c r="BG93" i="3"/>
  <c r="BG108" i="3"/>
  <c r="BG119" i="3"/>
  <c r="BH202" i="3"/>
  <c r="BH209" i="3"/>
  <c r="BH219" i="3"/>
  <c r="BH247" i="3"/>
  <c r="BH257" i="3"/>
  <c r="BG277" i="3"/>
  <c r="BH332" i="3"/>
  <c r="BH356" i="3"/>
  <c r="BR51" i="3"/>
  <c r="BV52" i="3"/>
  <c r="BU88" i="3"/>
  <c r="BU93" i="3"/>
  <c r="BU108" i="3"/>
  <c r="BU119" i="3"/>
  <c r="BV168" i="3"/>
  <c r="BU219" i="3"/>
  <c r="BU247" i="3"/>
  <c r="BV267" i="3"/>
  <c r="BV277" i="3"/>
  <c r="BU295" i="3"/>
  <c r="BR376" i="3"/>
  <c r="BV377" i="3"/>
  <c r="CI22" i="3"/>
  <c r="CJ52" i="3"/>
  <c r="CI88" i="3"/>
  <c r="CJ98" i="3"/>
  <c r="CI119" i="3"/>
  <c r="CJ125" i="3"/>
  <c r="CI168" i="3"/>
  <c r="CJ209" i="3"/>
  <c r="CJ214" i="3"/>
  <c r="CI257" i="3"/>
  <c r="CI267" i="3"/>
  <c r="CI277" i="3"/>
  <c r="CI290" i="3"/>
  <c r="CJ356" i="3"/>
  <c r="CX22" i="3"/>
  <c r="CU51" i="3"/>
  <c r="CY52" i="3"/>
  <c r="CY98" i="3"/>
  <c r="CX119" i="3"/>
  <c r="CY162" i="3"/>
  <c r="CY168" i="3"/>
  <c r="CY209" i="3"/>
  <c r="CY214" i="3"/>
  <c r="CY242" i="3"/>
  <c r="CX262" i="3"/>
  <c r="CX272" i="3"/>
  <c r="CX290" i="3"/>
  <c r="DL27" i="3"/>
  <c r="DH36" i="3"/>
  <c r="DL37" i="3"/>
  <c r="DL88" i="3"/>
  <c r="DM98" i="3"/>
  <c r="DL119" i="3"/>
  <c r="DL162" i="3"/>
  <c r="DM168" i="3"/>
  <c r="DL219" i="3"/>
  <c r="DL252" i="3"/>
  <c r="DL262" i="3"/>
  <c r="DL272" i="3"/>
  <c r="DM295" i="3"/>
  <c r="DL314" i="3"/>
  <c r="DL332" i="3"/>
  <c r="DM356" i="3"/>
  <c r="DI376" i="3"/>
  <c r="DM377" i="3"/>
  <c r="EA22" i="3"/>
  <c r="EA31" i="3"/>
  <c r="DZ88" i="3"/>
  <c r="DZ103" i="3"/>
  <c r="DZ108" i="3"/>
  <c r="DZ119" i="3"/>
  <c r="EA162" i="3"/>
  <c r="EA202" i="3"/>
  <c r="DZ209" i="3"/>
  <c r="DZ214" i="3"/>
  <c r="DZ242" i="3"/>
  <c r="EA247" i="3"/>
  <c r="EA257" i="3"/>
  <c r="EA267" i="3"/>
  <c r="EA277" i="3"/>
  <c r="DZ314" i="3"/>
  <c r="DZ332" i="3"/>
  <c r="EA356" i="3"/>
  <c r="EN31" i="3"/>
  <c r="EK51" i="3"/>
  <c r="EO52" i="3"/>
  <c r="EO98" i="3"/>
  <c r="EO114" i="3"/>
  <c r="EN162" i="3"/>
  <c r="EN219" i="3"/>
  <c r="EN242" i="3"/>
  <c r="EN257" i="3"/>
  <c r="EN267" i="3"/>
  <c r="EN277" i="3"/>
  <c r="EN290" i="3"/>
  <c r="EN321" i="3"/>
  <c r="EN327" i="3"/>
  <c r="EO356" i="3"/>
  <c r="FC22" i="3"/>
  <c r="FB27" i="3"/>
  <c r="FC31" i="3"/>
  <c r="FP36" i="3"/>
  <c r="FP37" i="3"/>
  <c r="FQ51" i="3"/>
  <c r="FQ52" i="3"/>
  <c r="FQ267" i="3"/>
  <c r="FQ277" i="3"/>
  <c r="FQ295" i="3"/>
  <c r="FP321" i="3"/>
  <c r="FP327" i="3"/>
  <c r="FQ376" i="3"/>
  <c r="FQ377" i="3"/>
  <c r="GD22" i="3"/>
  <c r="GE27" i="3"/>
  <c r="GE98" i="3"/>
  <c r="GD108" i="3"/>
  <c r="GD119" i="3"/>
  <c r="GA167" i="3"/>
  <c r="GE168" i="3"/>
  <c r="GD209" i="3"/>
  <c r="GE219" i="3"/>
  <c r="GD242" i="3"/>
  <c r="GE267" i="3"/>
  <c r="GE277" i="3"/>
  <c r="GE332" i="3"/>
  <c r="GE356" i="3"/>
  <c r="GO57" i="3"/>
  <c r="GS58" i="3"/>
  <c r="GS88" i="3"/>
  <c r="GS103" i="3"/>
  <c r="GS108" i="3"/>
  <c r="GR114" i="3"/>
  <c r="GR162" i="3"/>
  <c r="GR168" i="3"/>
  <c r="GR209" i="3"/>
  <c r="GR214" i="3"/>
  <c r="GR219" i="3"/>
  <c r="GR242" i="3"/>
  <c r="GR252" i="3"/>
  <c r="GR262" i="3"/>
  <c r="GR267" i="3"/>
  <c r="GS321" i="3"/>
  <c r="HG31" i="3"/>
  <c r="HC51" i="3"/>
  <c r="HG52" i="3"/>
  <c r="HG88" i="3"/>
  <c r="HF98" i="3"/>
  <c r="HG114" i="3"/>
  <c r="HG119" i="3"/>
  <c r="HF125" i="3"/>
  <c r="HC167" i="3"/>
  <c r="HG168" i="3"/>
  <c r="HF214" i="3"/>
  <c r="HG242" i="3"/>
  <c r="HF247" i="3"/>
  <c r="HF252" i="3"/>
  <c r="HF257" i="3"/>
  <c r="HF272" i="3"/>
  <c r="HF277" i="3"/>
  <c r="HF314" i="3"/>
  <c r="HF327" i="3"/>
  <c r="HF356" i="3"/>
  <c r="HV22" i="3"/>
  <c r="HT27" i="3"/>
  <c r="HT31" i="3"/>
  <c r="HP51" i="3"/>
  <c r="HT52" i="3"/>
  <c r="HL57" i="3"/>
  <c r="HN57" i="3" s="1"/>
  <c r="HP57" i="3"/>
  <c r="HT58" i="3"/>
  <c r="HT88" i="3"/>
  <c r="HU98" i="3"/>
  <c r="HU114" i="3"/>
  <c r="HT119" i="3"/>
  <c r="HL182" i="3"/>
  <c r="HN182" i="3" s="1"/>
  <c r="HU214" i="3"/>
  <c r="HU262" i="3"/>
  <c r="HT272" i="3"/>
  <c r="HU277" i="3"/>
  <c r="HR289" i="3"/>
  <c r="HT321" i="3"/>
  <c r="HU332" i="3"/>
  <c r="HT342" i="3"/>
  <c r="HP362" i="3"/>
  <c r="HP376" i="3"/>
  <c r="HT377" i="3"/>
  <c r="Q295" i="3"/>
  <c r="R314" i="3"/>
  <c r="CU36" i="3"/>
  <c r="CY37" i="3"/>
  <c r="R88" i="3"/>
  <c r="Q52" i="3"/>
  <c r="Q98" i="3"/>
  <c r="R108" i="3"/>
  <c r="R114" i="3"/>
  <c r="R119" i="3"/>
  <c r="Q214" i="3"/>
  <c r="Q219" i="3"/>
  <c r="Q242" i="3"/>
  <c r="R295" i="3"/>
  <c r="Q356" i="3"/>
  <c r="AS31" i="3"/>
  <c r="AO51" i="3"/>
  <c r="AS52" i="3"/>
  <c r="AS88" i="3"/>
  <c r="AT98" i="3"/>
  <c r="AS108" i="3"/>
  <c r="AT114" i="3"/>
  <c r="AT162" i="3"/>
  <c r="AT202" i="3"/>
  <c r="AS209" i="3"/>
  <c r="AT214" i="3"/>
  <c r="AS277" i="3"/>
  <c r="AS295" i="3"/>
  <c r="AS314" i="3"/>
  <c r="AS327" i="3"/>
  <c r="AS356" i="3"/>
  <c r="BD57" i="3"/>
  <c r="BH58" i="3"/>
  <c r="BH168" i="3"/>
  <c r="BG214" i="3"/>
  <c r="BH277" i="3"/>
  <c r="BG314" i="3"/>
  <c r="BC376" i="3"/>
  <c r="BG377" i="3"/>
  <c r="BU314" i="3"/>
  <c r="BQ362" i="3"/>
  <c r="BU363" i="3"/>
  <c r="CE57" i="3"/>
  <c r="CI58" i="3"/>
  <c r="CI162" i="3"/>
  <c r="CJ168" i="3"/>
  <c r="CX31" i="3"/>
  <c r="CT36" i="3"/>
  <c r="CX37" i="3"/>
  <c r="CX202" i="3"/>
  <c r="CX314" i="3"/>
  <c r="DL22" i="3"/>
  <c r="DH51" i="3"/>
  <c r="DL52" i="3"/>
  <c r="DL202" i="3"/>
  <c r="DM314" i="3"/>
  <c r="FB168" i="3"/>
  <c r="EX224" i="3"/>
  <c r="FB225" i="3"/>
  <c r="FQ36" i="3"/>
  <c r="FQ37" i="3"/>
  <c r="FZ51" i="3"/>
  <c r="GD52" i="3"/>
  <c r="GA57" i="3"/>
  <c r="GE58" i="3"/>
  <c r="GD88" i="3"/>
  <c r="GD103" i="3"/>
  <c r="GE108" i="3"/>
  <c r="GE119" i="3"/>
  <c r="GD214" i="3"/>
  <c r="GD232" i="3"/>
  <c r="GE242" i="3"/>
  <c r="GD247" i="3"/>
  <c r="GD295" i="3"/>
  <c r="GD314" i="3"/>
  <c r="GN51" i="3"/>
  <c r="GR52" i="3"/>
  <c r="GS114" i="3"/>
  <c r="GS168" i="3"/>
  <c r="GS209" i="3"/>
  <c r="GS214" i="3"/>
  <c r="GS219" i="3"/>
  <c r="GS242" i="3"/>
  <c r="GS267" i="3"/>
  <c r="GR277" i="3"/>
  <c r="GN376" i="3"/>
  <c r="GR377" i="3"/>
  <c r="HF27" i="3"/>
  <c r="HB36" i="3"/>
  <c r="HF37" i="3"/>
  <c r="HF93" i="3"/>
  <c r="HG98" i="3"/>
  <c r="HF108" i="3"/>
  <c r="HG125" i="3"/>
  <c r="HF162" i="3"/>
  <c r="HF183" i="3"/>
  <c r="HG214" i="3"/>
  <c r="HF237" i="3"/>
  <c r="HG247" i="3"/>
  <c r="HG252" i="3"/>
  <c r="HG257" i="3"/>
  <c r="HG272" i="3"/>
  <c r="HG277" i="3"/>
  <c r="HG314" i="3"/>
  <c r="HG327" i="3"/>
  <c r="HG356" i="3"/>
  <c r="HB376" i="3"/>
  <c r="HF377" i="3"/>
  <c r="GJ341" i="3"/>
  <c r="GL341" i="3" s="1"/>
  <c r="HU27" i="3"/>
  <c r="HU31" i="3"/>
  <c r="HP36" i="3"/>
  <c r="HT37" i="3"/>
  <c r="HL42" i="3"/>
  <c r="HN42" i="3" s="1"/>
  <c r="HU52" i="3"/>
  <c r="HU88" i="3"/>
  <c r="HT103" i="3"/>
  <c r="HU119" i="3"/>
  <c r="HL167" i="3"/>
  <c r="HN167" i="3" s="1"/>
  <c r="HT168" i="3"/>
  <c r="HR182" i="3"/>
  <c r="HT202" i="3"/>
  <c r="HU209" i="3"/>
  <c r="HT219" i="3"/>
  <c r="HU237" i="3"/>
  <c r="HT242" i="3"/>
  <c r="HU272" i="3"/>
  <c r="HT295" i="3"/>
  <c r="HU321" i="3"/>
  <c r="HT327" i="3"/>
  <c r="HU342" i="3"/>
  <c r="HU377" i="3"/>
  <c r="Q108" i="3"/>
  <c r="Q119" i="3"/>
  <c r="R262" i="3"/>
  <c r="BD376" i="3"/>
  <c r="BH377" i="3"/>
  <c r="DH224" i="3"/>
  <c r="DL225" i="3"/>
  <c r="DV51" i="3"/>
  <c r="DZ52" i="3"/>
  <c r="DV362" i="3"/>
  <c r="DZ363" i="3"/>
  <c r="DV376" i="3"/>
  <c r="DZ377" i="3"/>
  <c r="FB37" i="3"/>
  <c r="EX51" i="3"/>
  <c r="FB52" i="3"/>
  <c r="FC162" i="3"/>
  <c r="FC168" i="3"/>
  <c r="FB237" i="3"/>
  <c r="EX376" i="3"/>
  <c r="FB377" i="3"/>
  <c r="FZ36" i="3"/>
  <c r="GD37" i="3"/>
  <c r="FZ42" i="3"/>
  <c r="GD43" i="3"/>
  <c r="GA51" i="3"/>
  <c r="GI51" i="3" s="1"/>
  <c r="GE52" i="3"/>
  <c r="FZ376" i="3"/>
  <c r="GD377" i="3"/>
  <c r="GO51" i="3"/>
  <c r="GS52" i="3"/>
  <c r="HB224" i="3"/>
  <c r="HF225" i="3"/>
  <c r="HC376" i="3"/>
  <c r="HG377" i="3"/>
  <c r="HT10" i="3"/>
  <c r="HQ36" i="3"/>
  <c r="HU37" i="3"/>
  <c r="HP42" i="3"/>
  <c r="HT43" i="3"/>
  <c r="HQ57" i="3"/>
  <c r="HU58" i="3"/>
  <c r="HT247" i="3"/>
  <c r="HT257" i="3"/>
  <c r="BQ175" i="3"/>
  <c r="Q114" i="3"/>
  <c r="R202" i="3"/>
  <c r="R267" i="3"/>
  <c r="AP51" i="3"/>
  <c r="AT52" i="3"/>
  <c r="AO376" i="3"/>
  <c r="AS377" i="3"/>
  <c r="BC51" i="3"/>
  <c r="BG52" i="3"/>
  <c r="CE376" i="3"/>
  <c r="CI377" i="3"/>
  <c r="Q267" i="3"/>
  <c r="R277" i="3"/>
  <c r="Q314" i="3"/>
  <c r="Q332" i="3"/>
  <c r="M175" i="3"/>
  <c r="AO36" i="3"/>
  <c r="AS37" i="3"/>
  <c r="BD51" i="3"/>
  <c r="BH52" i="3"/>
  <c r="BG168" i="3"/>
  <c r="BQ51" i="3"/>
  <c r="BU52" i="3"/>
  <c r="BV103" i="3"/>
  <c r="BU168" i="3"/>
  <c r="BV214" i="3"/>
  <c r="BV290" i="3"/>
  <c r="BQ376" i="3"/>
  <c r="BU377" i="3"/>
  <c r="CE51" i="3"/>
  <c r="CI52" i="3"/>
  <c r="CE224" i="3"/>
  <c r="CI225" i="3"/>
  <c r="CE362" i="3"/>
  <c r="CI363" i="3"/>
  <c r="CU57" i="3"/>
  <c r="CY58" i="3"/>
  <c r="CX162" i="3"/>
  <c r="CX168" i="3"/>
  <c r="CU376" i="3"/>
  <c r="CY377" i="3"/>
  <c r="DM10" i="3"/>
  <c r="DM114" i="3"/>
  <c r="DL168" i="3"/>
  <c r="DL356" i="3"/>
  <c r="DH362" i="3"/>
  <c r="DL363" i="3"/>
  <c r="DH376" i="3"/>
  <c r="DL377" i="3"/>
  <c r="DZ22" i="3"/>
  <c r="DZ31" i="3"/>
  <c r="DW51" i="3"/>
  <c r="EA52" i="3"/>
  <c r="EA98" i="3"/>
  <c r="EA114" i="3"/>
  <c r="DZ162" i="3"/>
  <c r="EA168" i="3"/>
  <c r="DZ202" i="3"/>
  <c r="EA219" i="3"/>
  <c r="EA232" i="3"/>
  <c r="DZ267" i="3"/>
  <c r="DZ277" i="3"/>
  <c r="DZ290" i="3"/>
  <c r="EA321" i="3"/>
  <c r="DZ356" i="3"/>
  <c r="DW376" i="3"/>
  <c r="EA377" i="3"/>
  <c r="EN27" i="3"/>
  <c r="EJ51" i="3"/>
  <c r="EN52" i="3"/>
  <c r="EK57" i="3"/>
  <c r="EO58" i="3"/>
  <c r="EN93" i="3"/>
  <c r="EN98" i="3"/>
  <c r="EN114" i="3"/>
  <c r="EO168" i="3"/>
  <c r="EO202" i="3"/>
  <c r="EO209" i="3"/>
  <c r="EO214" i="3"/>
  <c r="EO232" i="3"/>
  <c r="EO247" i="3"/>
  <c r="EO272" i="3"/>
  <c r="EO295" i="3"/>
  <c r="EO314" i="3"/>
  <c r="EO332" i="3"/>
  <c r="EN356" i="3"/>
  <c r="EO377" i="3"/>
  <c r="FB22" i="3"/>
  <c r="FB31" i="3"/>
  <c r="FC37" i="3"/>
  <c r="FC52" i="3"/>
  <c r="EX57" i="3"/>
  <c r="FB58" i="3"/>
  <c r="FB88" i="3"/>
  <c r="FB98" i="3"/>
  <c r="FC108" i="3"/>
  <c r="FC114" i="3"/>
  <c r="FB219" i="3"/>
  <c r="FB242" i="3"/>
  <c r="FB262" i="3"/>
  <c r="FB272" i="3"/>
  <c r="FB295" i="3"/>
  <c r="FC314" i="3"/>
  <c r="FC332" i="3"/>
  <c r="FA341" i="3"/>
  <c r="FC356" i="3"/>
  <c r="FC377" i="3"/>
  <c r="FQ10" i="3"/>
  <c r="FQ31" i="3"/>
  <c r="FP51" i="3"/>
  <c r="FP52" i="3"/>
  <c r="FP98" i="3"/>
  <c r="FP108" i="3"/>
  <c r="FQ114" i="3"/>
  <c r="FQ162" i="3"/>
  <c r="FQ202" i="3"/>
  <c r="FP214" i="3"/>
  <c r="FQ242" i="3"/>
  <c r="FP257" i="3"/>
  <c r="FP267" i="3"/>
  <c r="FP277" i="3"/>
  <c r="FP295" i="3"/>
  <c r="FQ314" i="3"/>
  <c r="FQ332" i="3"/>
  <c r="FP376" i="3"/>
  <c r="FP377" i="3"/>
  <c r="GA36" i="3"/>
  <c r="GE37" i="3"/>
  <c r="FZ167" i="3"/>
  <c r="GD168" i="3"/>
  <c r="GA376" i="3"/>
  <c r="GI376" i="3" s="1"/>
  <c r="GE377" i="3"/>
  <c r="GR10" i="3"/>
  <c r="GN57" i="3"/>
  <c r="GR58" i="3"/>
  <c r="HB51" i="3"/>
  <c r="HF52" i="3"/>
  <c r="HB167" i="3"/>
  <c r="HF168" i="3"/>
  <c r="HC224" i="3"/>
  <c r="HG225" i="3"/>
  <c r="HQ182" i="3"/>
  <c r="HQ362" i="3"/>
  <c r="HU363" i="3"/>
  <c r="BR175" i="3"/>
  <c r="GO93" i="3"/>
  <c r="GO162" i="3"/>
  <c r="GW162" i="3" s="1"/>
  <c r="BS167" i="3"/>
  <c r="BT167" i="3"/>
  <c r="M51" i="3"/>
  <c r="M57" i="3"/>
  <c r="M362" i="3"/>
  <c r="O376" i="3"/>
  <c r="O36" i="3"/>
  <c r="O42" i="3"/>
  <c r="O224" i="3"/>
  <c r="GY289" i="3"/>
  <c r="HA289" i="3" s="1"/>
  <c r="P51" i="3"/>
  <c r="N362" i="3"/>
  <c r="N376" i="3"/>
  <c r="P36" i="3"/>
  <c r="P42" i="3"/>
  <c r="P57" i="3"/>
  <c r="P167" i="3"/>
  <c r="P224" i="3"/>
  <c r="HS26" i="3"/>
  <c r="O51" i="3"/>
  <c r="M376" i="3"/>
  <c r="S114" i="3"/>
  <c r="D38" i="6"/>
  <c r="N42" i="3"/>
  <c r="N51" i="3"/>
  <c r="N208" i="3"/>
  <c r="P376" i="3"/>
  <c r="GP125" i="3"/>
  <c r="GP124" i="3" s="1"/>
  <c r="HQ289" i="3"/>
  <c r="HP341" i="3"/>
  <c r="CH341" i="3"/>
  <c r="DV26" i="3"/>
  <c r="GQ68" i="3"/>
  <c r="GQ67" i="3" s="1"/>
  <c r="GY113" i="3"/>
  <c r="HA113" i="3" s="1"/>
  <c r="HI295" i="3"/>
  <c r="GU168" i="3"/>
  <c r="GK167" i="3"/>
  <c r="GM167" i="3" s="1"/>
  <c r="GK182" i="3"/>
  <c r="GM182" i="3" s="1"/>
  <c r="GK376" i="3"/>
  <c r="GM376" i="3" s="1"/>
  <c r="GU377" i="3"/>
  <c r="HI31" i="3"/>
  <c r="HI214" i="3"/>
  <c r="GY208" i="3"/>
  <c r="HA208" i="3" s="1"/>
  <c r="GY224" i="3"/>
  <c r="HA224" i="3" s="1"/>
  <c r="HI314" i="3"/>
  <c r="GY341" i="3"/>
  <c r="HA341" i="3" s="1"/>
  <c r="HI342" i="3"/>
  <c r="GP43" i="3"/>
  <c r="GP42" i="3" s="1"/>
  <c r="GP342" i="3"/>
  <c r="GP341" i="3" s="1"/>
  <c r="HR113" i="3"/>
  <c r="HW295" i="3"/>
  <c r="HD113" i="3"/>
  <c r="HM124" i="3"/>
  <c r="HO124" i="3" s="1"/>
  <c r="HQ208" i="3"/>
  <c r="CV113" i="3"/>
  <c r="EL124" i="3"/>
  <c r="HM208" i="3"/>
  <c r="HO208" i="3" s="1"/>
  <c r="HS289" i="3"/>
  <c r="HW314" i="3"/>
  <c r="HB113" i="3"/>
  <c r="HM113" i="3"/>
  <c r="HO113" i="3" s="1"/>
  <c r="HQ124" i="3"/>
  <c r="HS208" i="3"/>
  <c r="HR341" i="3"/>
  <c r="GO252" i="3"/>
  <c r="GO262" i="3"/>
  <c r="GO290" i="3"/>
  <c r="GO327" i="3"/>
  <c r="GO225" i="3"/>
  <c r="CT289" i="3"/>
  <c r="EZ113" i="3"/>
  <c r="GX224" i="3"/>
  <c r="GZ224" i="3" s="1"/>
  <c r="DW113" i="3"/>
  <c r="DX208" i="3"/>
  <c r="HB341" i="3"/>
  <c r="AP209" i="3"/>
  <c r="AO262" i="3"/>
  <c r="AO290" i="3"/>
  <c r="BD22" i="3"/>
  <c r="BC321" i="3"/>
  <c r="P183" i="3"/>
  <c r="AP257" i="3"/>
  <c r="AO321" i="3"/>
  <c r="BE208" i="3"/>
  <c r="AP168" i="3"/>
  <c r="AQ182" i="3"/>
  <c r="AO237" i="3"/>
  <c r="AP321" i="3"/>
  <c r="BC252" i="3"/>
  <c r="BI252" i="3" s="1"/>
  <c r="BC290" i="3"/>
  <c r="FA113" i="3"/>
  <c r="GO208" i="3"/>
  <c r="AO252" i="3"/>
  <c r="BF113" i="3"/>
  <c r="BC262" i="3"/>
  <c r="BD272" i="3"/>
  <c r="BT341" i="3"/>
  <c r="CE43" i="3"/>
  <c r="CK43" i="3" s="1"/>
  <c r="CH113" i="3"/>
  <c r="GC113" i="3"/>
  <c r="GP208" i="3"/>
  <c r="O68" i="3"/>
  <c r="O363" i="3"/>
  <c r="CV289" i="3"/>
  <c r="AP225" i="3"/>
  <c r="AP290" i="3"/>
  <c r="BD252" i="3"/>
  <c r="BC272" i="3"/>
  <c r="BI272" i="3" s="1"/>
  <c r="BD290" i="3"/>
  <c r="BD342" i="3"/>
  <c r="BT289" i="3"/>
  <c r="CW113" i="3"/>
  <c r="EX247" i="3"/>
  <c r="GP113" i="3"/>
  <c r="AO342" i="3"/>
  <c r="AU342" i="3" s="1"/>
  <c r="BD93" i="3"/>
  <c r="BD103" i="3"/>
  <c r="BC247" i="3"/>
  <c r="BR93" i="3"/>
  <c r="O27" i="3"/>
  <c r="JH27" i="3" s="1"/>
  <c r="O162" i="3"/>
  <c r="JH162" i="3" s="1"/>
  <c r="N247" i="3"/>
  <c r="O327" i="3"/>
  <c r="O342" i="3"/>
  <c r="CG113" i="3"/>
  <c r="DY208" i="3"/>
  <c r="EM341" i="3"/>
  <c r="FA208" i="3"/>
  <c r="EZ341" i="3"/>
  <c r="GQ289" i="3"/>
  <c r="HE113" i="3"/>
  <c r="AP262" i="3"/>
  <c r="AP272" i="3"/>
  <c r="BC327" i="3"/>
  <c r="AP237" i="3"/>
  <c r="AP252" i="3"/>
  <c r="AP327" i="3"/>
  <c r="BC257" i="3"/>
  <c r="O183" i="3"/>
  <c r="O272" i="3"/>
  <c r="JH272" i="3" s="1"/>
  <c r="O302" i="3"/>
  <c r="BD113" i="3"/>
  <c r="BR31" i="3"/>
  <c r="CF113" i="3"/>
  <c r="CG124" i="3"/>
  <c r="CE208" i="3"/>
  <c r="CT208" i="3"/>
  <c r="HD289" i="3"/>
  <c r="HQ341" i="3"/>
  <c r="O58" i="3"/>
  <c r="JH58" i="3" s="1"/>
  <c r="O125" i="3"/>
  <c r="O237" i="3"/>
  <c r="JH237" i="3" s="1"/>
  <c r="O252" i="3"/>
  <c r="JH252" i="3" s="1"/>
  <c r="BS113" i="3"/>
  <c r="CU113" i="3"/>
  <c r="EL341" i="3"/>
  <c r="GB341" i="3"/>
  <c r="HD341" i="3"/>
  <c r="O22" i="3"/>
  <c r="JH22" i="3" s="1"/>
  <c r="O93" i="3"/>
  <c r="JH93" i="3" s="1"/>
  <c r="O168" i="3"/>
  <c r="JH168" i="3" s="1"/>
  <c r="HD182" i="3"/>
  <c r="HE289" i="3"/>
  <c r="O31" i="3"/>
  <c r="JH31" i="3" s="1"/>
  <c r="O232" i="3"/>
  <c r="AR113" i="3"/>
  <c r="BD37" i="3"/>
  <c r="CW43" i="3"/>
  <c r="CW42" i="3" s="1"/>
  <c r="CT113" i="3"/>
  <c r="EK113" i="3"/>
  <c r="EZ289" i="3"/>
  <c r="HE208" i="3"/>
  <c r="BF208" i="3"/>
  <c r="BS208" i="3"/>
  <c r="BR289" i="3"/>
  <c r="BS341" i="3"/>
  <c r="CE124" i="3"/>
  <c r="CT225" i="3"/>
  <c r="DK208" i="3"/>
  <c r="DK289" i="3"/>
  <c r="EJ208" i="3"/>
  <c r="EL208" i="3"/>
  <c r="EY113" i="3"/>
  <c r="GQ113" i="3"/>
  <c r="GO363" i="3"/>
  <c r="HB26" i="3"/>
  <c r="HB289" i="3"/>
  <c r="HC363" i="3"/>
  <c r="HR124" i="3"/>
  <c r="HS183" i="3"/>
  <c r="HS182" i="3" s="1"/>
  <c r="HP209" i="3"/>
  <c r="HY209" i="3" s="1"/>
  <c r="BS289" i="3"/>
  <c r="DX113" i="3"/>
  <c r="HC289" i="3"/>
  <c r="HC341" i="3"/>
  <c r="HK341" i="3" s="1"/>
  <c r="CG208" i="3"/>
  <c r="EJ302" i="3"/>
  <c r="EP302" i="3" s="1"/>
  <c r="GA10" i="3"/>
  <c r="GI10" i="3" s="1"/>
  <c r="DK26" i="3"/>
  <c r="GQ43" i="3"/>
  <c r="GQ42" i="3" s="1"/>
  <c r="GN113" i="3"/>
  <c r="P257" i="3"/>
  <c r="JI257" i="3" s="1"/>
  <c r="P103" i="3"/>
  <c r="JI103" i="3" s="1"/>
  <c r="P247" i="3"/>
  <c r="JI247" i="3" s="1"/>
  <c r="P290" i="3"/>
  <c r="JI290" i="3" s="1"/>
  <c r="P341" i="3"/>
  <c r="BD302" i="3"/>
  <c r="EX302" i="3"/>
  <c r="EX301" i="3" s="1"/>
  <c r="BR37" i="3"/>
  <c r="AQ289" i="3"/>
  <c r="AQ125" i="3"/>
  <c r="AQ124" i="3" s="1"/>
  <c r="AQ208" i="3"/>
  <c r="AR289" i="3"/>
  <c r="AR341" i="3"/>
  <c r="BE113" i="3"/>
  <c r="BF341" i="3"/>
  <c r="CV208" i="3"/>
  <c r="DI302" i="3"/>
  <c r="AR208" i="3"/>
  <c r="BC124" i="3"/>
  <c r="BT113" i="3"/>
  <c r="BT208" i="3"/>
  <c r="BQ289" i="3"/>
  <c r="CE113" i="3"/>
  <c r="CE182" i="3"/>
  <c r="CG182" i="3"/>
  <c r="CG289" i="3"/>
  <c r="CT237" i="3"/>
  <c r="BC113" i="3"/>
  <c r="CE247" i="3"/>
  <c r="CH208" i="3"/>
  <c r="DK113" i="3"/>
  <c r="DX289" i="3"/>
  <c r="DX341" i="3"/>
  <c r="EM26" i="3"/>
  <c r="EM113" i="3"/>
  <c r="DJ113" i="3"/>
  <c r="DH208" i="3"/>
  <c r="DY289" i="3"/>
  <c r="DY341" i="3"/>
  <c r="EM289" i="3"/>
  <c r="EX208" i="3"/>
  <c r="EZ208" i="3"/>
  <c r="DW58" i="3"/>
  <c r="DV113" i="3"/>
  <c r="EL26" i="3"/>
  <c r="EJ113" i="3"/>
  <c r="GA26" i="3"/>
  <c r="FZ113" i="3"/>
  <c r="GA113" i="3"/>
  <c r="GN27" i="3"/>
  <c r="GO31" i="3"/>
  <c r="GP289" i="3"/>
  <c r="HD26" i="3"/>
  <c r="HC113" i="3"/>
  <c r="HM167" i="3"/>
  <c r="HO167" i="3" s="1"/>
  <c r="HM182" i="3"/>
  <c r="HO182" i="3" s="1"/>
  <c r="HL208" i="3"/>
  <c r="HN208" i="3" s="1"/>
  <c r="HR208" i="3"/>
  <c r="HP68" i="3"/>
  <c r="HD124" i="3"/>
  <c r="HD208" i="3"/>
  <c r="HM57" i="3"/>
  <c r="HO57" i="3" s="1"/>
  <c r="HQ68" i="3"/>
  <c r="HP232" i="3"/>
  <c r="HV232" i="3" s="1"/>
  <c r="HP289" i="3"/>
  <c r="HR302" i="3"/>
  <c r="HR301" i="3" s="1"/>
  <c r="HL341" i="3"/>
  <c r="HN341" i="3" s="1"/>
  <c r="HL362" i="3"/>
  <c r="HN362" i="3" s="1"/>
  <c r="FZ342" i="3"/>
  <c r="HB182" i="3"/>
  <c r="HE341" i="3"/>
  <c r="HL26" i="3"/>
  <c r="HQ302" i="3"/>
  <c r="HY302" i="3" s="1"/>
  <c r="HS302" i="3"/>
  <c r="HS301" i="3" s="1"/>
  <c r="HM341" i="3"/>
  <c r="HO341" i="3" s="1"/>
  <c r="HM362" i="3"/>
  <c r="HO362" i="3" s="1"/>
  <c r="BD363" i="3"/>
  <c r="CH124" i="3"/>
  <c r="CF124" i="3"/>
  <c r="CF302" i="3"/>
  <c r="P26" i="3"/>
  <c r="CE237" i="3"/>
  <c r="EJ43" i="3"/>
  <c r="EP43" i="3" s="1"/>
  <c r="BF68" i="3"/>
  <c r="BF67" i="3" s="1"/>
  <c r="BQ10" i="3"/>
  <c r="CF31" i="3"/>
  <c r="CV125" i="3"/>
  <c r="CV124" i="3" s="1"/>
  <c r="CT124" i="3"/>
  <c r="CW342" i="3"/>
  <c r="CW341" i="3" s="1"/>
  <c r="CW363" i="3"/>
  <c r="CW362" i="3" s="1"/>
  <c r="DY124" i="3"/>
  <c r="FQ57" i="3"/>
  <c r="DI342" i="3"/>
  <c r="DV43" i="3"/>
  <c r="EB43" i="3" s="1"/>
  <c r="EJ26" i="3"/>
  <c r="EX252" i="3"/>
  <c r="GA22" i="3"/>
  <c r="GI22" i="3" s="1"/>
  <c r="DK182" i="3"/>
  <c r="DX26" i="3"/>
  <c r="EK302" i="3"/>
  <c r="EQ302" i="3" s="1"/>
  <c r="EZ26" i="3"/>
  <c r="EX26" i="3"/>
  <c r="GC26" i="3"/>
  <c r="GB208" i="3"/>
  <c r="GN247" i="3"/>
  <c r="HC302" i="3"/>
  <c r="GJ51" i="3"/>
  <c r="GL51" i="3" s="1"/>
  <c r="GX42" i="3"/>
  <c r="GZ42" i="3" s="1"/>
  <c r="GX57" i="3"/>
  <c r="GZ57" i="3" s="1"/>
  <c r="HP225" i="3"/>
  <c r="HV225" i="3" s="1"/>
  <c r="HP252" i="3"/>
  <c r="HV252" i="3" s="1"/>
  <c r="GN289" i="3"/>
  <c r="GT356" i="3"/>
  <c r="HH88" i="3"/>
  <c r="GX113" i="3"/>
  <c r="GZ113" i="3" s="1"/>
  <c r="HB124" i="3"/>
  <c r="GX167" i="3"/>
  <c r="GZ167" i="3" s="1"/>
  <c r="HV88" i="3"/>
  <c r="HL124" i="3"/>
  <c r="HN124" i="3" s="1"/>
  <c r="HP162" i="3"/>
  <c r="HV162" i="3" s="1"/>
  <c r="HP167" i="3"/>
  <c r="HP237" i="3"/>
  <c r="HY237" i="3" s="1"/>
  <c r="GO43" i="3"/>
  <c r="HE124" i="3"/>
  <c r="HC124" i="3"/>
  <c r="GX362" i="3"/>
  <c r="GZ362" i="3" s="1"/>
  <c r="HP125" i="3"/>
  <c r="HV125" i="3" s="1"/>
  <c r="HP183" i="3"/>
  <c r="HY183" i="3" s="1"/>
  <c r="HQ232" i="3"/>
  <c r="HQ247" i="3"/>
  <c r="HY247" i="3" s="1"/>
  <c r="HQ257" i="3"/>
  <c r="HY257" i="3" s="1"/>
  <c r="HQ225" i="3"/>
  <c r="AP113" i="3"/>
  <c r="AQ113" i="3"/>
  <c r="AR125" i="3"/>
  <c r="AR124" i="3" s="1"/>
  <c r="AR68" i="3"/>
  <c r="AR67" i="3" s="1"/>
  <c r="AQ341" i="3"/>
  <c r="BD43" i="3"/>
  <c r="BF43" i="3"/>
  <c r="BF42" i="3" s="1"/>
  <c r="BD125" i="3"/>
  <c r="BL125" i="3" s="1"/>
  <c r="BF125" i="3"/>
  <c r="BF124" i="3" s="1"/>
  <c r="BE289" i="3"/>
  <c r="BF363" i="3"/>
  <c r="BF362" i="3" s="1"/>
  <c r="BT125" i="3"/>
  <c r="BT124" i="3" s="1"/>
  <c r="CF37" i="3"/>
  <c r="CE289" i="3"/>
  <c r="CH363" i="3"/>
  <c r="CH362" i="3" s="1"/>
  <c r="CT58" i="3"/>
  <c r="CV342" i="3"/>
  <c r="CV341" i="3" s="1"/>
  <c r="DH26" i="3"/>
  <c r="BF289" i="3"/>
  <c r="BC302" i="3"/>
  <c r="BR182" i="3"/>
  <c r="CH182" i="3"/>
  <c r="CU363" i="3"/>
  <c r="BQ113" i="3"/>
  <c r="BR113" i="3"/>
  <c r="CU93" i="3"/>
  <c r="CW125" i="3"/>
  <c r="CW124" i="3" s="1"/>
  <c r="CW208" i="3"/>
  <c r="BE125" i="3"/>
  <c r="BE124" i="3" s="1"/>
  <c r="BR208" i="3"/>
  <c r="CW289" i="3"/>
  <c r="CT302" i="3"/>
  <c r="CT327" i="3"/>
  <c r="CZ327" i="3" s="1"/>
  <c r="CV327" i="3"/>
  <c r="CT342" i="3"/>
  <c r="CV363" i="3"/>
  <c r="CV362" i="3" s="1"/>
  <c r="DJ68" i="3"/>
  <c r="DJ67" i="3" s="1"/>
  <c r="DI113" i="3"/>
  <c r="DH113" i="3"/>
  <c r="DH125" i="3"/>
  <c r="DN125" i="3" s="1"/>
  <c r="DK125" i="3"/>
  <c r="DK124" i="3" s="1"/>
  <c r="DH232" i="3"/>
  <c r="DH289" i="3"/>
  <c r="DJ342" i="3"/>
  <c r="DJ341" i="3" s="1"/>
  <c r="EL289" i="3"/>
  <c r="EJ289" i="3"/>
  <c r="EZ125" i="3"/>
  <c r="EZ124" i="3" s="1"/>
  <c r="FA183" i="3"/>
  <c r="FA182" i="3" s="1"/>
  <c r="FA289" i="3"/>
  <c r="EY302" i="3"/>
  <c r="EZ363" i="3"/>
  <c r="EZ362" i="3" s="1"/>
  <c r="DJ208" i="3"/>
  <c r="DK342" i="3"/>
  <c r="DK341" i="3" s="1"/>
  <c r="DX43" i="3"/>
  <c r="DX42" i="3" s="1"/>
  <c r="DY113" i="3"/>
  <c r="EM208" i="3"/>
  <c r="FA124" i="3"/>
  <c r="FA363" i="3"/>
  <c r="FA362" i="3" s="1"/>
  <c r="FP225" i="3"/>
  <c r="DW37" i="3"/>
  <c r="DY43" i="3"/>
  <c r="DY42" i="3" s="1"/>
  <c r="DV125" i="3"/>
  <c r="EB125" i="3" s="1"/>
  <c r="DX125" i="3"/>
  <c r="DX124" i="3" s="1"/>
  <c r="DW208" i="3"/>
  <c r="EL113" i="3"/>
  <c r="EK208" i="3"/>
  <c r="FA26" i="3"/>
  <c r="FZ125" i="3"/>
  <c r="GF125" i="3" s="1"/>
  <c r="GC124" i="3"/>
  <c r="FZ302" i="3"/>
  <c r="GO37" i="3"/>
  <c r="GO113" i="3"/>
  <c r="GQ208" i="3"/>
  <c r="GN302" i="3"/>
  <c r="GN363" i="3"/>
  <c r="GT363" i="3" s="1"/>
  <c r="HC26" i="3"/>
  <c r="HB43" i="3"/>
  <c r="HH43" i="3" s="1"/>
  <c r="HB58" i="3"/>
  <c r="HH58" i="3" s="1"/>
  <c r="HB208" i="3"/>
  <c r="GO125" i="3"/>
  <c r="GQ125" i="3"/>
  <c r="GQ124" i="3" s="1"/>
  <c r="GO302" i="3"/>
  <c r="GP363" i="3"/>
  <c r="GP362" i="3" s="1"/>
  <c r="HE68" i="3"/>
  <c r="HE67" i="3" s="1"/>
  <c r="GA93" i="3"/>
  <c r="GI93" i="3" s="1"/>
  <c r="GA103" i="3"/>
  <c r="GI103" i="3" s="1"/>
  <c r="GB113" i="3"/>
  <c r="GA125" i="3"/>
  <c r="FZ257" i="3"/>
  <c r="FZ272" i="3"/>
  <c r="HD363" i="3"/>
  <c r="HD362" i="3" s="1"/>
  <c r="FZ58" i="3"/>
  <c r="GI58" i="3" s="1"/>
  <c r="GB125" i="3"/>
  <c r="GB124" i="3" s="1"/>
  <c r="FZ321" i="3"/>
  <c r="GN237" i="3"/>
  <c r="GQ342" i="3"/>
  <c r="GQ341" i="3" s="1"/>
  <c r="HE26" i="3"/>
  <c r="HE183" i="3"/>
  <c r="HE182" i="3" s="1"/>
  <c r="HE363" i="3"/>
  <c r="HE362" i="3" s="1"/>
  <c r="AR183" i="3"/>
  <c r="AR182" i="3" s="1"/>
  <c r="BE68" i="3"/>
  <c r="BE67" i="3" s="1"/>
  <c r="BF302" i="3"/>
  <c r="BF301" i="3" s="1"/>
  <c r="BM36" i="3"/>
  <c r="BO36" i="3" s="1"/>
  <c r="BR43" i="3"/>
  <c r="AP58" i="3"/>
  <c r="AQ68" i="3"/>
  <c r="AQ67" i="3" s="1"/>
  <c r="AO68" i="3"/>
  <c r="AO113" i="3"/>
  <c r="AO247" i="3"/>
  <c r="AU247" i="3" s="1"/>
  <c r="BD31" i="3"/>
  <c r="BC232" i="3"/>
  <c r="BI232" i="3" s="1"/>
  <c r="BC341" i="3"/>
  <c r="BC363" i="3"/>
  <c r="BI363" i="3" s="1"/>
  <c r="BQ68" i="3"/>
  <c r="BQ67" i="3" s="1"/>
  <c r="BM182" i="3"/>
  <c r="BO182" i="3" s="1"/>
  <c r="BQ232" i="3"/>
  <c r="BW232" i="3" s="1"/>
  <c r="BQ302" i="3"/>
  <c r="BM341" i="3"/>
  <c r="BO341" i="3" s="1"/>
  <c r="BW363" i="3"/>
  <c r="BM362" i="3"/>
  <c r="BO362" i="3" s="1"/>
  <c r="N22" i="3"/>
  <c r="N125" i="3"/>
  <c r="N289" i="3"/>
  <c r="W167" i="3"/>
  <c r="N31" i="3"/>
  <c r="N93" i="3"/>
  <c r="O103" i="3"/>
  <c r="JH103" i="3" s="1"/>
  <c r="N162" i="3"/>
  <c r="N168" i="3"/>
  <c r="N183" i="3"/>
  <c r="N237" i="3"/>
  <c r="O257" i="3"/>
  <c r="JH257" i="3" s="1"/>
  <c r="N272" i="3"/>
  <c r="N302" i="3"/>
  <c r="N327" i="3"/>
  <c r="AG58" i="3"/>
  <c r="AG202" i="3"/>
  <c r="W341" i="3"/>
  <c r="AG377" i="3"/>
  <c r="AO43" i="3"/>
  <c r="AU43" i="3" s="1"/>
  <c r="AK51" i="3"/>
  <c r="AM51" i="3" s="1"/>
  <c r="AP68" i="3"/>
  <c r="AO125" i="3"/>
  <c r="AU125" i="3" s="1"/>
  <c r="AK167" i="3"/>
  <c r="AM167" i="3" s="1"/>
  <c r="AK182" i="3"/>
  <c r="AM182" i="3" s="1"/>
  <c r="AP183" i="3"/>
  <c r="AK208" i="3"/>
  <c r="AM208" i="3" s="1"/>
  <c r="AO302" i="3"/>
  <c r="AQ302" i="3"/>
  <c r="AQ301" i="3" s="1"/>
  <c r="AK341" i="3"/>
  <c r="AM341" i="3" s="1"/>
  <c r="AK362" i="3"/>
  <c r="AM362" i="3" s="1"/>
  <c r="AU377" i="3"/>
  <c r="AY113" i="3"/>
  <c r="BA113" i="3" s="1"/>
  <c r="AY167" i="3"/>
  <c r="BA167" i="3" s="1"/>
  <c r="BC183" i="3"/>
  <c r="BI183" i="3" s="1"/>
  <c r="BE183" i="3"/>
  <c r="BE182" i="3" s="1"/>
  <c r="BC208" i="3"/>
  <c r="BQ43" i="3"/>
  <c r="BW43" i="3" s="1"/>
  <c r="BW114" i="3"/>
  <c r="BM113" i="3"/>
  <c r="BO113" i="3" s="1"/>
  <c r="BM124" i="3"/>
  <c r="BO124" i="3" s="1"/>
  <c r="BQ125" i="3"/>
  <c r="BW125" i="3" s="1"/>
  <c r="BR125" i="3"/>
  <c r="BM167" i="3"/>
  <c r="BO167" i="3" s="1"/>
  <c r="BT183" i="3"/>
  <c r="BT182" i="3" s="1"/>
  <c r="BR302" i="3"/>
  <c r="CE36" i="3"/>
  <c r="M289" i="3"/>
  <c r="W208" i="3"/>
  <c r="O247" i="3"/>
  <c r="JH247" i="3" s="1"/>
  <c r="O262" i="3"/>
  <c r="JH262" i="3" s="1"/>
  <c r="O290" i="3"/>
  <c r="JH290" i="3" s="1"/>
  <c r="W36" i="3"/>
  <c r="W42" i="3"/>
  <c r="W51" i="3"/>
  <c r="W124" i="3"/>
  <c r="AP43" i="3"/>
  <c r="AP125" i="3"/>
  <c r="AP302" i="3"/>
  <c r="AR302" i="3"/>
  <c r="AR301" i="3" s="1"/>
  <c r="AP363" i="3"/>
  <c r="AP376" i="3"/>
  <c r="BC68" i="3"/>
  <c r="BD68" i="3"/>
  <c r="BD183" i="3"/>
  <c r="BF183" i="3"/>
  <c r="BF182" i="3" s="1"/>
  <c r="BD208" i="3"/>
  <c r="BE302" i="3"/>
  <c r="BE301" i="3" s="1"/>
  <c r="BI314" i="3"/>
  <c r="AY341" i="3"/>
  <c r="BA341" i="3" s="1"/>
  <c r="BR22" i="3"/>
  <c r="BM51" i="3"/>
  <c r="BO51" i="3" s="1"/>
  <c r="BM57" i="3"/>
  <c r="BO57" i="3" s="1"/>
  <c r="BS125" i="3"/>
  <c r="BS124" i="3" s="1"/>
  <c r="BQ183" i="3"/>
  <c r="BW183" i="3" s="1"/>
  <c r="BQ208" i="3"/>
  <c r="CP42" i="3"/>
  <c r="CR42" i="3" s="1"/>
  <c r="CU68" i="3"/>
  <c r="BW377" i="3"/>
  <c r="CA57" i="3"/>
  <c r="CC57" i="3" s="1"/>
  <c r="CA208" i="3"/>
  <c r="CC208" i="3" s="1"/>
  <c r="CE342" i="3"/>
  <c r="CK342" i="3" s="1"/>
  <c r="CU125" i="3"/>
  <c r="BS302" i="3"/>
  <c r="BS301" i="3" s="1"/>
  <c r="CE302" i="3"/>
  <c r="CG302" i="3"/>
  <c r="CG301" i="3" s="1"/>
  <c r="CZ31" i="3"/>
  <c r="CP26" i="3"/>
  <c r="CU43" i="3"/>
  <c r="CU302" i="3"/>
  <c r="BS43" i="3"/>
  <c r="BS42" i="3" s="1"/>
  <c r="BR68" i="3"/>
  <c r="BS68" i="3"/>
  <c r="BS67" i="3" s="1"/>
  <c r="BS183" i="3"/>
  <c r="BS182" i="3" s="1"/>
  <c r="BT302" i="3"/>
  <c r="BT301" i="3" s="1"/>
  <c r="CA26" i="3"/>
  <c r="CC26" i="3" s="1"/>
  <c r="CG43" i="3"/>
  <c r="CG42" i="3" s="1"/>
  <c r="CF58" i="3"/>
  <c r="CF68" i="3"/>
  <c r="CF237" i="3"/>
  <c r="CF247" i="3"/>
  <c r="CH302" i="3"/>
  <c r="CH301" i="3" s="1"/>
  <c r="CF342" i="3"/>
  <c r="CG342" i="3"/>
  <c r="CG341" i="3" s="1"/>
  <c r="CF363" i="3"/>
  <c r="CU183" i="3"/>
  <c r="CU208" i="3"/>
  <c r="DH68" i="3"/>
  <c r="DH67" i="3" s="1"/>
  <c r="DJ125" i="3"/>
  <c r="DJ124" i="3" s="1"/>
  <c r="DN162" i="3"/>
  <c r="DD124" i="3"/>
  <c r="DF124" i="3" s="1"/>
  <c r="DD208" i="3"/>
  <c r="DF208" i="3" s="1"/>
  <c r="DH237" i="3"/>
  <c r="DH247" i="3"/>
  <c r="DD341" i="3"/>
  <c r="DF341" i="3" s="1"/>
  <c r="DY26" i="3"/>
  <c r="DV247" i="3"/>
  <c r="DV289" i="3"/>
  <c r="DV341" i="3"/>
  <c r="EK43" i="3"/>
  <c r="EQ43" i="3" s="1"/>
  <c r="EM125" i="3"/>
  <c r="EM124" i="3" s="1"/>
  <c r="EM302" i="3"/>
  <c r="EM301" i="3" s="1"/>
  <c r="CT68" i="3"/>
  <c r="CT67" i="3" s="1"/>
  <c r="CP113" i="3"/>
  <c r="CR113" i="3" s="1"/>
  <c r="CP167" i="3"/>
  <c r="CR167" i="3" s="1"/>
  <c r="CT183" i="3"/>
  <c r="CZ183" i="3" s="1"/>
  <c r="CV183" i="3"/>
  <c r="CV182" i="3" s="1"/>
  <c r="CV302" i="3"/>
  <c r="CU327" i="3"/>
  <c r="CP341" i="3"/>
  <c r="CR341" i="3" s="1"/>
  <c r="CT363" i="3"/>
  <c r="CZ363" i="3" s="1"/>
  <c r="DI51" i="3"/>
  <c r="DH58" i="3"/>
  <c r="DI68" i="3"/>
  <c r="DH182" i="3"/>
  <c r="DK302" i="3"/>
  <c r="DK301" i="3" s="1"/>
  <c r="DH342" i="3"/>
  <c r="DN342" i="3" s="1"/>
  <c r="DR36" i="3"/>
  <c r="DT36" i="3" s="1"/>
  <c r="DY68" i="3"/>
  <c r="DY67" i="3" s="1"/>
  <c r="DW125" i="3"/>
  <c r="EF26" i="3"/>
  <c r="EF36" i="3"/>
  <c r="EH36" i="3" s="1"/>
  <c r="CW183" i="3"/>
  <c r="CW182" i="3" s="1"/>
  <c r="CP362" i="3"/>
  <c r="CR362" i="3" s="1"/>
  <c r="DD36" i="3"/>
  <c r="DF36" i="3" s="1"/>
  <c r="DJ183" i="3"/>
  <c r="DJ182" i="3" s="1"/>
  <c r="DH302" i="3"/>
  <c r="DI363" i="3"/>
  <c r="EB31" i="3"/>
  <c r="DR26" i="3"/>
  <c r="DW43" i="3"/>
  <c r="DY183" i="3"/>
  <c r="DY182" i="3" s="1"/>
  <c r="DV302" i="3"/>
  <c r="EB342" i="3"/>
  <c r="DR341" i="3"/>
  <c r="DT341" i="3" s="1"/>
  <c r="EB363" i="3"/>
  <c r="DR362" i="3"/>
  <c r="DT362" i="3" s="1"/>
  <c r="EK125" i="3"/>
  <c r="EQ125" i="3" s="1"/>
  <c r="CU225" i="3"/>
  <c r="CU342" i="3"/>
  <c r="DD26" i="3"/>
  <c r="DJ26" i="3"/>
  <c r="DH43" i="3"/>
  <c r="DN43" i="3" s="1"/>
  <c r="DN52" i="3"/>
  <c r="DI125" i="3"/>
  <c r="DV37" i="3"/>
  <c r="EB37" i="3" s="1"/>
  <c r="EY26" i="3"/>
  <c r="EY42" i="3"/>
  <c r="ET167" i="3"/>
  <c r="EV167" i="3" s="1"/>
  <c r="FA302" i="3"/>
  <c r="FA301" i="3" s="1"/>
  <c r="EY376" i="3"/>
  <c r="FR52" i="3"/>
  <c r="FH51" i="3"/>
  <c r="FR290" i="3"/>
  <c r="FH289" i="3"/>
  <c r="GA43" i="3"/>
  <c r="GF175" i="3"/>
  <c r="FX167" i="3"/>
  <c r="GN22" i="3"/>
  <c r="GT22" i="3" s="1"/>
  <c r="GN37" i="3"/>
  <c r="EM43" i="3"/>
  <c r="EM42" i="3" s="1"/>
  <c r="EL68" i="3"/>
  <c r="EL67" i="3" s="1"/>
  <c r="EJ183" i="3"/>
  <c r="EP183" i="3" s="1"/>
  <c r="EF289" i="3"/>
  <c r="EH289" i="3" s="1"/>
  <c r="EX36" i="3"/>
  <c r="EX125" i="3"/>
  <c r="FD125" i="3" s="1"/>
  <c r="FD162" i="3"/>
  <c r="ET124" i="3"/>
  <c r="EV124" i="3" s="1"/>
  <c r="ET182" i="3"/>
  <c r="EV182" i="3" s="1"/>
  <c r="FD290" i="3"/>
  <c r="ET289" i="3"/>
  <c r="EV289" i="3" s="1"/>
  <c r="EX341" i="3"/>
  <c r="EY363" i="3"/>
  <c r="ET376" i="3"/>
  <c r="EV376" i="3" s="1"/>
  <c r="FD377" i="3"/>
  <c r="FR103" i="3"/>
  <c r="FR67" i="3" s="1"/>
  <c r="FR314" i="3"/>
  <c r="FR301" i="3" s="1"/>
  <c r="FR356" i="3"/>
  <c r="FH341" i="3"/>
  <c r="FX124" i="3"/>
  <c r="GF162" i="3"/>
  <c r="FZ208" i="3"/>
  <c r="GG214" i="3"/>
  <c r="FY208" i="3"/>
  <c r="GT10" i="3"/>
  <c r="GT209" i="3"/>
  <c r="GJ208" i="3"/>
  <c r="GL208" i="3" s="1"/>
  <c r="GQ302" i="3"/>
  <c r="GU314" i="3"/>
  <c r="DX302" i="3"/>
  <c r="DX301" i="3" s="1"/>
  <c r="EM68" i="3"/>
  <c r="EM67" i="3" s="1"/>
  <c r="EK183" i="3"/>
  <c r="EQ183" i="3" s="1"/>
  <c r="EY36" i="3"/>
  <c r="GF10" i="3"/>
  <c r="FZ27" i="3"/>
  <c r="GI27" i="3" s="1"/>
  <c r="FX57" i="3"/>
  <c r="HB363" i="3"/>
  <c r="HH363" i="3" s="1"/>
  <c r="DJ302" i="3"/>
  <c r="DJ301" i="3" s="1"/>
  <c r="DV68" i="3"/>
  <c r="DX68" i="3"/>
  <c r="DX67" i="3" s="1"/>
  <c r="DR113" i="3"/>
  <c r="DT113" i="3" s="1"/>
  <c r="DR167" i="3"/>
  <c r="DT167" i="3" s="1"/>
  <c r="DV183" i="3"/>
  <c r="EB183" i="3" s="1"/>
  <c r="DX183" i="3"/>
  <c r="DX182" i="3" s="1"/>
  <c r="DV208" i="3"/>
  <c r="DW302" i="3"/>
  <c r="DY302" i="3"/>
  <c r="DY301" i="3" s="1"/>
  <c r="EF124" i="3"/>
  <c r="EH124" i="3" s="1"/>
  <c r="EJ125" i="3"/>
  <c r="EP125" i="3" s="1"/>
  <c r="EF167" i="3"/>
  <c r="EH167" i="3" s="1"/>
  <c r="EF208" i="3"/>
  <c r="EH208" i="3" s="1"/>
  <c r="EL302" i="3"/>
  <c r="EL301" i="3" s="1"/>
  <c r="EP314" i="3"/>
  <c r="EF341" i="3"/>
  <c r="EH341" i="3" s="1"/>
  <c r="FD27" i="3"/>
  <c r="ET26" i="3"/>
  <c r="EX42" i="3"/>
  <c r="FD58" i="3"/>
  <c r="ET57" i="3"/>
  <c r="EV57" i="3" s="1"/>
  <c r="EX68" i="3"/>
  <c r="EX67" i="3" s="1"/>
  <c r="FA68" i="3"/>
  <c r="FA67" i="3" s="1"/>
  <c r="EX113" i="3"/>
  <c r="EX183" i="3"/>
  <c r="FD183" i="3" s="1"/>
  <c r="ET208" i="3"/>
  <c r="EV208" i="3" s="1"/>
  <c r="EX289" i="3"/>
  <c r="EZ302" i="3"/>
  <c r="EZ301" i="3" s="1"/>
  <c r="FD314" i="3"/>
  <c r="ET341" i="3"/>
  <c r="EV341" i="3" s="1"/>
  <c r="EX363" i="3"/>
  <c r="FD363" i="3" s="1"/>
  <c r="FR219" i="3"/>
  <c r="FH208" i="3"/>
  <c r="FR232" i="3"/>
  <c r="GT114" i="3"/>
  <c r="GJ113" i="3"/>
  <c r="GL113" i="3" s="1"/>
  <c r="GJ124" i="3"/>
  <c r="GL124" i="3" s="1"/>
  <c r="EM183" i="3"/>
  <c r="EM182" i="3" s="1"/>
  <c r="EZ68" i="3"/>
  <c r="EZ67" i="3" s="1"/>
  <c r="FR162" i="3"/>
  <c r="FH124" i="3"/>
  <c r="GG52" i="3"/>
  <c r="FY51" i="3"/>
  <c r="GF114" i="3"/>
  <c r="FX113" i="3"/>
  <c r="GA183" i="3"/>
  <c r="GC208" i="3"/>
  <c r="GN183" i="3"/>
  <c r="GT183" i="3" s="1"/>
  <c r="GT202" i="3"/>
  <c r="GJ182" i="3"/>
  <c r="GL182" i="3" s="1"/>
  <c r="GX208" i="3"/>
  <c r="GZ208" i="3" s="1"/>
  <c r="HH214" i="3"/>
  <c r="HH295" i="3"/>
  <c r="GX289" i="3"/>
  <c r="GZ289" i="3" s="1"/>
  <c r="HB302" i="3"/>
  <c r="EL183" i="3"/>
  <c r="EL182" i="3" s="1"/>
  <c r="EY125" i="3"/>
  <c r="EZ183" i="3"/>
  <c r="EZ182" i="3" s="1"/>
  <c r="FH167" i="3"/>
  <c r="GF232" i="3"/>
  <c r="FZ262" i="3"/>
  <c r="GF262" i="3" s="1"/>
  <c r="GK26" i="3"/>
  <c r="GO27" i="3"/>
  <c r="GN208" i="3"/>
  <c r="GB183" i="3"/>
  <c r="GB182" i="3" s="1"/>
  <c r="FX341" i="3"/>
  <c r="FZ363" i="3"/>
  <c r="GF363" i="3" s="1"/>
  <c r="GP183" i="3"/>
  <c r="GP182" i="3" s="1"/>
  <c r="GO342" i="3"/>
  <c r="GJ376" i="3"/>
  <c r="GL376" i="3" s="1"/>
  <c r="GT377" i="3"/>
  <c r="GA68" i="3"/>
  <c r="FZ252" i="3"/>
  <c r="GF252" i="3" s="1"/>
  <c r="GC302" i="3"/>
  <c r="GC301" i="3" s="1"/>
  <c r="FY362" i="3"/>
  <c r="GN43" i="3"/>
  <c r="GO68" i="3"/>
  <c r="GN125" i="3"/>
  <c r="HC43" i="3"/>
  <c r="FX182" i="3"/>
  <c r="FZ183" i="3"/>
  <c r="GF183" i="3" s="1"/>
  <c r="FX208" i="3"/>
  <c r="FZ290" i="3"/>
  <c r="GF290" i="3" s="1"/>
  <c r="FZ327" i="3"/>
  <c r="GF327" i="3" s="1"/>
  <c r="GT58" i="3"/>
  <c r="GJ57" i="3"/>
  <c r="GL57" i="3" s="1"/>
  <c r="GN232" i="3"/>
  <c r="GT232" i="3" s="1"/>
  <c r="HI10" i="3"/>
  <c r="HI125" i="3"/>
  <c r="GY124" i="3"/>
  <c r="HA124" i="3" s="1"/>
  <c r="HI377" i="3"/>
  <c r="GY376" i="3"/>
  <c r="HA376" i="3" s="1"/>
  <c r="GB302" i="3"/>
  <c r="GB301" i="3" s="1"/>
  <c r="GQ26" i="3"/>
  <c r="GK208" i="3"/>
  <c r="GM208" i="3" s="1"/>
  <c r="GJ289" i="3"/>
  <c r="GL289" i="3" s="1"/>
  <c r="GK341" i="3"/>
  <c r="GM341" i="3" s="1"/>
  <c r="GO376" i="3"/>
  <c r="HC37" i="3"/>
  <c r="HH342" i="3"/>
  <c r="GX341" i="3"/>
  <c r="GZ341" i="3" s="1"/>
  <c r="GP26" i="3"/>
  <c r="GP68" i="3"/>
  <c r="GP67" i="3" s="1"/>
  <c r="GK113" i="3"/>
  <c r="GM113" i="3" s="1"/>
  <c r="GO183" i="3"/>
  <c r="GQ183" i="3"/>
  <c r="GQ182" i="3" s="1"/>
  <c r="GP302" i="3"/>
  <c r="GN342" i="3"/>
  <c r="GT342" i="3" s="1"/>
  <c r="GX182" i="3"/>
  <c r="GZ182" i="3" s="1"/>
  <c r="HH183" i="3"/>
  <c r="HH252" i="3"/>
  <c r="HC68" i="3"/>
  <c r="GY182" i="3"/>
  <c r="HA182" i="3" s="1"/>
  <c r="HD302" i="3"/>
  <c r="HD301" i="3" s="1"/>
  <c r="GX376" i="3"/>
  <c r="GZ376" i="3" s="1"/>
  <c r="HE302" i="3"/>
  <c r="HE301" i="3" s="1"/>
  <c r="HB68" i="3"/>
  <c r="GX124" i="3"/>
  <c r="GZ124" i="3" s="1"/>
  <c r="GY51" i="3"/>
  <c r="HA51" i="3" s="1"/>
  <c r="GY57" i="3"/>
  <c r="HA57" i="3" s="1"/>
  <c r="HC58" i="3"/>
  <c r="GY36" i="3"/>
  <c r="HA36" i="3" s="1"/>
  <c r="GY42" i="3"/>
  <c r="HA42" i="3" s="1"/>
  <c r="HC183" i="3"/>
  <c r="HC208" i="3"/>
  <c r="HC232" i="3"/>
  <c r="HB232" i="3"/>
  <c r="HH232" i="3" s="1"/>
  <c r="GN31" i="3"/>
  <c r="GN225" i="3"/>
  <c r="GO237" i="3"/>
  <c r="GO247" i="3"/>
  <c r="GO232" i="3"/>
  <c r="GB26" i="3"/>
  <c r="GA262" i="3"/>
  <c r="GA302" i="3"/>
  <c r="GC68" i="3"/>
  <c r="GC67" i="3" s="1"/>
  <c r="GC183" i="3"/>
  <c r="GC182" i="3" s="1"/>
  <c r="GA257" i="3"/>
  <c r="GA363" i="3"/>
  <c r="FZ68" i="3"/>
  <c r="FY182" i="3"/>
  <c r="GA209" i="3"/>
  <c r="GI209" i="3" s="1"/>
  <c r="GA225" i="3"/>
  <c r="GA237" i="3"/>
  <c r="GA272" i="3"/>
  <c r="GB68" i="3"/>
  <c r="GB67" i="3" s="1"/>
  <c r="GA252" i="3"/>
  <c r="GG295" i="3"/>
  <c r="FY289" i="3"/>
  <c r="FZ225" i="3"/>
  <c r="GF225" i="3" s="1"/>
  <c r="FZ237" i="3"/>
  <c r="GA321" i="3"/>
  <c r="GA327" i="3"/>
  <c r="GA342" i="3"/>
  <c r="GA290" i="3"/>
  <c r="GI290" i="3" s="1"/>
  <c r="FP58" i="3"/>
  <c r="FH57" i="3"/>
  <c r="FH113" i="3"/>
  <c r="FP183" i="3"/>
  <c r="FP232" i="3"/>
  <c r="FQ237" i="3"/>
  <c r="EY58" i="3"/>
  <c r="EY68" i="3"/>
  <c r="FA58" i="3"/>
  <c r="FA57" i="3" s="1"/>
  <c r="EY183" i="3"/>
  <c r="FG183" i="3" s="1"/>
  <c r="EY208" i="3"/>
  <c r="EY232" i="3"/>
  <c r="EY247" i="3"/>
  <c r="EY252" i="3"/>
  <c r="EX232" i="3"/>
  <c r="FD232" i="3" s="1"/>
  <c r="EJ37" i="3"/>
  <c r="EP37" i="3" s="1"/>
  <c r="EF51" i="3"/>
  <c r="EH51" i="3" s="1"/>
  <c r="EJ58" i="3"/>
  <c r="EJ68" i="3"/>
  <c r="EP68" i="3" s="1"/>
  <c r="EK37" i="3"/>
  <c r="EQ37" i="3" s="1"/>
  <c r="EK68" i="3"/>
  <c r="EQ68" i="3" s="1"/>
  <c r="EF42" i="3"/>
  <c r="EH42" i="3" s="1"/>
  <c r="EJ225" i="3"/>
  <c r="EP225" i="3" s="1"/>
  <c r="EJ237" i="3"/>
  <c r="EP237" i="3" s="1"/>
  <c r="EJ252" i="3"/>
  <c r="EP252" i="3" s="1"/>
  <c r="EK225" i="3"/>
  <c r="EQ225" i="3" s="1"/>
  <c r="EK237" i="3"/>
  <c r="EQ237" i="3" s="1"/>
  <c r="EK252" i="3"/>
  <c r="EQ252" i="3" s="1"/>
  <c r="DR51" i="3"/>
  <c r="DT51" i="3" s="1"/>
  <c r="DR57" i="3"/>
  <c r="DT57" i="3" s="1"/>
  <c r="DV58" i="3"/>
  <c r="DV225" i="3"/>
  <c r="EB225" i="3" s="1"/>
  <c r="DW225" i="3"/>
  <c r="DW237" i="3"/>
  <c r="DI43" i="3"/>
  <c r="DI58" i="3"/>
  <c r="DK43" i="3"/>
  <c r="DK42" i="3" s="1"/>
  <c r="DI37" i="3"/>
  <c r="DI183" i="3"/>
  <c r="DQ183" i="3" s="1"/>
  <c r="DI208" i="3"/>
  <c r="DI232" i="3"/>
  <c r="DI237" i="3"/>
  <c r="DI247" i="3"/>
  <c r="CT43" i="3"/>
  <c r="CV68" i="3"/>
  <c r="CV67" i="3" s="1"/>
  <c r="CT51" i="3"/>
  <c r="CW68" i="3"/>
  <c r="CW67" i="3" s="1"/>
  <c r="CT232" i="3"/>
  <c r="CZ232" i="3" s="1"/>
  <c r="CU237" i="3"/>
  <c r="CT247" i="3"/>
  <c r="CZ247" i="3" s="1"/>
  <c r="CT252" i="3"/>
  <c r="CZ252" i="3" s="1"/>
  <c r="CT257" i="3"/>
  <c r="CZ257" i="3" s="1"/>
  <c r="CF51" i="3"/>
  <c r="CE68" i="3"/>
  <c r="CE67" i="3" s="1"/>
  <c r="CF43" i="3"/>
  <c r="CH37" i="3"/>
  <c r="CH36" i="3" s="1"/>
  <c r="CF183" i="3"/>
  <c r="CF208" i="3"/>
  <c r="CF232" i="3"/>
  <c r="CE232" i="3"/>
  <c r="CK232" i="3" s="1"/>
  <c r="BQ22" i="3"/>
  <c r="BQ37" i="3"/>
  <c r="BM26" i="3"/>
  <c r="BO26" i="3" s="1"/>
  <c r="BM42" i="3"/>
  <c r="BO42" i="3" s="1"/>
  <c r="BQ31" i="3"/>
  <c r="BW31" i="3" s="1"/>
  <c r="BQ58" i="3"/>
  <c r="BQ225" i="3"/>
  <c r="BQ237" i="3"/>
  <c r="BR232" i="3"/>
  <c r="BC43" i="3"/>
  <c r="BC31" i="3"/>
  <c r="BC22" i="3"/>
  <c r="BC37" i="3"/>
  <c r="BI37" i="3" s="1"/>
  <c r="BC225" i="3"/>
  <c r="BI225" i="3" s="1"/>
  <c r="BC237" i="3"/>
  <c r="BD232" i="3"/>
  <c r="AO58" i="3"/>
  <c r="AO93" i="3"/>
  <c r="AU93" i="3" s="1"/>
  <c r="AP103" i="3"/>
  <c r="AK57" i="3"/>
  <c r="AM57" i="3" s="1"/>
  <c r="AO103" i="3"/>
  <c r="AU103" i="3" s="1"/>
  <c r="AO183" i="3"/>
  <c r="AO208" i="3"/>
  <c r="AO232" i="3"/>
  <c r="AU232" i="3" s="1"/>
  <c r="AP232" i="3"/>
  <c r="AP247" i="3"/>
  <c r="N113" i="3"/>
  <c r="M208" i="3"/>
  <c r="P113" i="3"/>
  <c r="P208" i="3"/>
  <c r="O208" i="3"/>
  <c r="O113" i="3"/>
  <c r="M113" i="3"/>
  <c r="M26" i="3"/>
  <c r="D83" i="6"/>
  <c r="D81" i="6"/>
  <c r="D39" i="6"/>
  <c r="D29" i="6"/>
  <c r="D27" i="6"/>
  <c r="D25" i="6"/>
  <c r="D23" i="6"/>
  <c r="JR41" i="3"/>
  <c r="JR35" i="3"/>
  <c r="JR25" i="3"/>
  <c r="CN237" i="3" l="1"/>
  <c r="BZ22" i="3"/>
  <c r="JF252" i="3"/>
  <c r="JG237" i="3"/>
  <c r="JG252" i="3"/>
  <c r="JG27" i="3"/>
  <c r="JF237" i="3"/>
  <c r="P9" i="3"/>
  <c r="JF27" i="3"/>
  <c r="DY382" i="3"/>
  <c r="DX382" i="3"/>
  <c r="EM382" i="3"/>
  <c r="L14" i="7" s="1"/>
  <c r="N14" i="7" s="1"/>
  <c r="HS382" i="3"/>
  <c r="HR382" i="3"/>
  <c r="EL382" i="3"/>
  <c r="DT26" i="3"/>
  <c r="DT382" i="3" s="1"/>
  <c r="G13" i="7" s="1"/>
  <c r="AC13" i="7" s="1"/>
  <c r="DR382" i="3"/>
  <c r="E13" i="7" s="1"/>
  <c r="HO26" i="3"/>
  <c r="HO382" i="3" s="1"/>
  <c r="HM382" i="3"/>
  <c r="HE382" i="3"/>
  <c r="DF26" i="3"/>
  <c r="DF382" i="3" s="1"/>
  <c r="G12" i="7" s="1"/>
  <c r="AC12" i="7" s="1"/>
  <c r="DD382" i="3"/>
  <c r="E12" i="7" s="1"/>
  <c r="EH26" i="3"/>
  <c r="EH382" i="3" s="1"/>
  <c r="EF382" i="3"/>
  <c r="E14" i="7" s="1"/>
  <c r="GZ26" i="3"/>
  <c r="GZ382" i="3" s="1"/>
  <c r="G19" i="7" s="1"/>
  <c r="GX382" i="3"/>
  <c r="E19" i="7" s="1"/>
  <c r="FX382" i="3"/>
  <c r="FH382" i="3"/>
  <c r="E16" i="7" s="1"/>
  <c r="GL26" i="3"/>
  <c r="GL382" i="3" s="1"/>
  <c r="GJ382" i="3"/>
  <c r="E18" i="7" s="1"/>
  <c r="DJ382" i="3"/>
  <c r="HD382" i="3"/>
  <c r="GM26" i="3"/>
  <c r="EV26" i="3"/>
  <c r="EV382" i="3" s="1"/>
  <c r="ET382" i="3"/>
  <c r="E15" i="7" s="1"/>
  <c r="CR26" i="3"/>
  <c r="CR382" i="3" s="1"/>
  <c r="G11" i="7" s="1"/>
  <c r="AC11" i="7" s="1"/>
  <c r="CP382" i="3"/>
  <c r="E11" i="7" s="1"/>
  <c r="HN26" i="3"/>
  <c r="HN382" i="3" s="1"/>
  <c r="G20" i="7" s="1"/>
  <c r="AC20" i="7" s="1"/>
  <c r="HL382" i="3"/>
  <c r="FY382" i="3"/>
  <c r="CW382" i="3"/>
  <c r="FA382" i="3"/>
  <c r="EZ382" i="3"/>
  <c r="GC382" i="3"/>
  <c r="L17" i="7" s="1"/>
  <c r="DK382" i="3"/>
  <c r="CG382" i="3"/>
  <c r="CG394" i="3" s="1"/>
  <c r="GB382" i="3"/>
  <c r="CH382" i="3"/>
  <c r="CH394" i="3" s="1"/>
  <c r="JB26" i="3"/>
  <c r="GI125" i="3"/>
  <c r="JS277" i="3"/>
  <c r="EP113" i="3"/>
  <c r="JS321" i="3"/>
  <c r="EP289" i="3"/>
  <c r="EN376" i="3"/>
  <c r="EP376" i="3"/>
  <c r="EP208" i="3"/>
  <c r="ES58" i="3"/>
  <c r="EP58" i="3"/>
  <c r="CJ9" i="3"/>
  <c r="JS242" i="3"/>
  <c r="JS103" i="3"/>
  <c r="K72" i="6"/>
  <c r="K39" i="6"/>
  <c r="JS262" i="3"/>
  <c r="JS267" i="3"/>
  <c r="K27" i="6"/>
  <c r="JS237" i="3"/>
  <c r="JS356" i="3"/>
  <c r="JS257" i="3"/>
  <c r="JS168" i="3"/>
  <c r="JS202" i="3"/>
  <c r="JS162" i="3"/>
  <c r="K32" i="6"/>
  <c r="JS247" i="3"/>
  <c r="JS252" i="3"/>
  <c r="K52" i="6"/>
  <c r="HK26" i="3"/>
  <c r="FG125" i="3"/>
  <c r="GI302" i="3"/>
  <c r="HI9" i="3"/>
  <c r="GP301" i="3"/>
  <c r="GP382" i="3" s="1"/>
  <c r="DC175" i="3"/>
  <c r="V302" i="3"/>
  <c r="GI321" i="3"/>
  <c r="HK224" i="3"/>
  <c r="HY36" i="3"/>
  <c r="EE175" i="3"/>
  <c r="HK58" i="3"/>
  <c r="HK113" i="3"/>
  <c r="BZ232" i="3"/>
  <c r="V342" i="3"/>
  <c r="CN247" i="3"/>
  <c r="HY362" i="3"/>
  <c r="GI36" i="3"/>
  <c r="HW9" i="3"/>
  <c r="GI327" i="3"/>
  <c r="HK208" i="3"/>
  <c r="GI237" i="3"/>
  <c r="HY341" i="3"/>
  <c r="HY232" i="3"/>
  <c r="HK124" i="3"/>
  <c r="GI113" i="3"/>
  <c r="GG342" i="3"/>
  <c r="GI342" i="3"/>
  <c r="GG257" i="3"/>
  <c r="GI257" i="3"/>
  <c r="GG183" i="3"/>
  <c r="GI183" i="3"/>
  <c r="FC51" i="3"/>
  <c r="GG272" i="3"/>
  <c r="GI272" i="3"/>
  <c r="BR9" i="3"/>
  <c r="HK289" i="3"/>
  <c r="HK376" i="3"/>
  <c r="HK51" i="3"/>
  <c r="GU376" i="3"/>
  <c r="BD9" i="3"/>
  <c r="GI68" i="3"/>
  <c r="GG43" i="3"/>
  <c r="GI43" i="3"/>
  <c r="HY57" i="3"/>
  <c r="EO376" i="3"/>
  <c r="GG262" i="3"/>
  <c r="GI262" i="3"/>
  <c r="CJ376" i="3"/>
  <c r="GG252" i="3"/>
  <c r="GI252" i="3"/>
  <c r="GI225" i="3"/>
  <c r="GG363" i="3"/>
  <c r="GI363" i="3"/>
  <c r="GI167" i="3"/>
  <c r="HY113" i="3"/>
  <c r="DI9" i="3"/>
  <c r="HU51" i="3"/>
  <c r="HY51" i="3"/>
  <c r="HW376" i="3"/>
  <c r="HY376" i="3"/>
  <c r="HU42" i="3"/>
  <c r="HY42" i="3"/>
  <c r="HY125" i="3"/>
  <c r="HK68" i="3"/>
  <c r="HW225" i="3"/>
  <c r="HY225" i="3"/>
  <c r="HY289" i="3"/>
  <c r="HY26" i="3"/>
  <c r="HY167" i="3"/>
  <c r="HY252" i="3"/>
  <c r="HQ67" i="3"/>
  <c r="HY68" i="3"/>
  <c r="HY162" i="3"/>
  <c r="HI183" i="3"/>
  <c r="HK183" i="3"/>
  <c r="HI167" i="3"/>
  <c r="HK167" i="3"/>
  <c r="HI37" i="3"/>
  <c r="HK37" i="3"/>
  <c r="HI43" i="3"/>
  <c r="HK43" i="3"/>
  <c r="HI363" i="3"/>
  <c r="HK363" i="3"/>
  <c r="HI232" i="3"/>
  <c r="HK232" i="3"/>
  <c r="HK302" i="3"/>
  <c r="GU183" i="3"/>
  <c r="GW125" i="3"/>
  <c r="GU232" i="3"/>
  <c r="GU363" i="3"/>
  <c r="GU247" i="3"/>
  <c r="GU43" i="3"/>
  <c r="GU327" i="3"/>
  <c r="GU175" i="3"/>
  <c r="GO9" i="3"/>
  <c r="GU237" i="3"/>
  <c r="GU290" i="3"/>
  <c r="CN232" i="3"/>
  <c r="EK9" i="3"/>
  <c r="DW301" i="3"/>
  <c r="DW9" i="3"/>
  <c r="DI67" i="3"/>
  <c r="BZ175" i="3"/>
  <c r="BZ302" i="3"/>
  <c r="CY26" i="3"/>
  <c r="CF67" i="3"/>
  <c r="BZ125" i="3"/>
  <c r="BZ43" i="3"/>
  <c r="BZ37" i="3"/>
  <c r="BZ237" i="3"/>
  <c r="BR67" i="3"/>
  <c r="BZ31" i="3"/>
  <c r="BZ225" i="3"/>
  <c r="BD301" i="3"/>
  <c r="AT26" i="3"/>
  <c r="AP9" i="3"/>
  <c r="AU113" i="3"/>
  <c r="V10" i="3"/>
  <c r="EY67" i="3"/>
  <c r="FD113" i="3"/>
  <c r="EB289" i="3"/>
  <c r="EB208" i="3"/>
  <c r="EK67" i="3"/>
  <c r="EQ67" i="3" s="1"/>
  <c r="GQ301" i="3"/>
  <c r="GQ382" i="3" s="1"/>
  <c r="HI208" i="3"/>
  <c r="CZ289" i="3"/>
  <c r="JJ108" i="3"/>
  <c r="BW208" i="3"/>
  <c r="CZ51" i="3"/>
  <c r="GF9" i="3"/>
  <c r="DN113" i="3"/>
  <c r="BI208" i="3"/>
  <c r="FD36" i="3"/>
  <c r="JK377" i="3"/>
  <c r="JJ295" i="3"/>
  <c r="HV113" i="3"/>
  <c r="CK36" i="3"/>
  <c r="HV167" i="3"/>
  <c r="GG113" i="3"/>
  <c r="HU376" i="3"/>
  <c r="DN289" i="3"/>
  <c r="CK182" i="3"/>
  <c r="JK214" i="3"/>
  <c r="JJ114" i="3"/>
  <c r="JJ52" i="3"/>
  <c r="L27" i="6" s="1"/>
  <c r="JK52" i="3"/>
  <c r="M27" i="6" s="1"/>
  <c r="JJ88" i="3"/>
  <c r="L32" i="6" s="1"/>
  <c r="AP301" i="3"/>
  <c r="DI301" i="3"/>
  <c r="JJ377" i="3"/>
  <c r="JK314" i="3"/>
  <c r="M72" i="6" s="1"/>
  <c r="JK119" i="3"/>
  <c r="M39" i="6" s="1"/>
  <c r="JJ314" i="3"/>
  <c r="L72" i="6" s="1"/>
  <c r="H27" i="6"/>
  <c r="JK267" i="3"/>
  <c r="M63" i="6" s="1"/>
  <c r="JK277" i="3"/>
  <c r="GG26" i="3"/>
  <c r="CK113" i="3"/>
  <c r="BI124" i="3"/>
  <c r="JJ119" i="3"/>
  <c r="L39" i="6" s="1"/>
  <c r="JK88" i="3"/>
  <c r="M32" i="6" s="1"/>
  <c r="O301" i="3"/>
  <c r="HT9" i="3"/>
  <c r="JK295" i="3"/>
  <c r="HW124" i="3"/>
  <c r="CZ302" i="3"/>
  <c r="CZ301" i="3" s="1"/>
  <c r="CT301" i="3"/>
  <c r="EB302" i="3"/>
  <c r="EB301" i="3" s="1"/>
  <c r="DV301" i="3"/>
  <c r="CU301" i="3"/>
  <c r="CU67" i="3"/>
  <c r="BR301" i="3"/>
  <c r="N301" i="3"/>
  <c r="BI302" i="3"/>
  <c r="BC301" i="3"/>
  <c r="EK301" i="3"/>
  <c r="EQ301" i="3" s="1"/>
  <c r="CF301" i="3"/>
  <c r="EJ301" i="3"/>
  <c r="EP301" i="3" s="1"/>
  <c r="CK124" i="3"/>
  <c r="HW289" i="3"/>
  <c r="HG9" i="3"/>
  <c r="JJ356" i="3"/>
  <c r="JK114" i="3"/>
  <c r="HW302" i="3"/>
  <c r="HW301" i="3" s="1"/>
  <c r="HQ301" i="3"/>
  <c r="HY301" i="3" s="1"/>
  <c r="GA301" i="3"/>
  <c r="CK302" i="3"/>
  <c r="CK301" i="3" s="1"/>
  <c r="CE301" i="3"/>
  <c r="GT302" i="3"/>
  <c r="GT301" i="3" s="1"/>
  <c r="GN301" i="3"/>
  <c r="EY301" i="3"/>
  <c r="JK356" i="3"/>
  <c r="JJ277" i="3"/>
  <c r="HV301" i="3"/>
  <c r="HH302" i="3"/>
  <c r="HH301" i="3" s="1"/>
  <c r="HB301" i="3"/>
  <c r="GU302" i="3"/>
  <c r="GO301" i="3"/>
  <c r="FZ301" i="3"/>
  <c r="FQ9" i="3"/>
  <c r="AU208" i="3"/>
  <c r="GT9" i="3"/>
  <c r="DN302" i="3"/>
  <c r="DN301" i="3" s="1"/>
  <c r="DH301" i="3"/>
  <c r="CV301" i="3"/>
  <c r="CV382" i="3" s="1"/>
  <c r="BD67" i="3"/>
  <c r="AU302" i="3"/>
  <c r="AO301" i="3"/>
  <c r="BW302" i="3"/>
  <c r="BW301" i="3" s="1"/>
  <c r="BQ301" i="3"/>
  <c r="HI302" i="3"/>
  <c r="HI301" i="3" s="1"/>
  <c r="HC301" i="3"/>
  <c r="HK301" i="3" s="1"/>
  <c r="BW289" i="3"/>
  <c r="HI341" i="3"/>
  <c r="CZ208" i="3"/>
  <c r="JJ214" i="3"/>
  <c r="DW67" i="3"/>
  <c r="GF68" i="3"/>
  <c r="GF67" i="3" s="1"/>
  <c r="FZ67" i="3"/>
  <c r="HI68" i="3"/>
  <c r="HI67" i="3" s="1"/>
  <c r="HC67" i="3"/>
  <c r="EB68" i="3"/>
  <c r="EB67" i="3" s="1"/>
  <c r="DV67" i="3"/>
  <c r="BI68" i="3"/>
  <c r="BI67" i="3" s="1"/>
  <c r="BC67" i="3"/>
  <c r="HV68" i="3"/>
  <c r="HV67" i="3" s="1"/>
  <c r="HP67" i="3"/>
  <c r="CX9" i="3"/>
  <c r="GD9" i="3"/>
  <c r="CU9" i="3"/>
  <c r="HV9" i="3"/>
  <c r="GU68" i="3"/>
  <c r="GO67" i="3"/>
  <c r="AP67" i="3"/>
  <c r="AU68" i="3"/>
  <c r="AU67" i="3" s="1"/>
  <c r="AO67" i="3"/>
  <c r="HF9" i="3"/>
  <c r="FP9" i="3"/>
  <c r="M67" i="3"/>
  <c r="O9" i="3"/>
  <c r="GN9" i="3"/>
  <c r="CK9" i="3"/>
  <c r="EJ67" i="3"/>
  <c r="EP67" i="3" s="1"/>
  <c r="GG68" i="3"/>
  <c r="GA67" i="3"/>
  <c r="BW10" i="3"/>
  <c r="BQ9" i="3"/>
  <c r="GA9" i="3"/>
  <c r="O67" i="3"/>
  <c r="P67" i="3"/>
  <c r="FC9" i="3"/>
  <c r="DL9" i="3"/>
  <c r="CI9" i="3"/>
  <c r="BC9" i="3"/>
  <c r="N9" i="3"/>
  <c r="HH68" i="3"/>
  <c r="HH67" i="3" s="1"/>
  <c r="HB67" i="3"/>
  <c r="N67" i="3"/>
  <c r="FB9" i="3"/>
  <c r="AS9" i="3"/>
  <c r="HU9" i="3"/>
  <c r="M9" i="3"/>
  <c r="FD9" i="3"/>
  <c r="AU9" i="3"/>
  <c r="FJ124" i="3"/>
  <c r="FR124" i="3" s="1"/>
  <c r="FJ208" i="3"/>
  <c r="FR208" i="3" s="1"/>
  <c r="FJ341" i="3"/>
  <c r="FR341" i="3" s="1"/>
  <c r="Y42" i="3"/>
  <c r="AG42" i="3" s="1"/>
  <c r="Y167" i="3"/>
  <c r="AG167" i="3" s="1"/>
  <c r="Y362" i="3"/>
  <c r="AG362" i="3" s="1"/>
  <c r="CC382" i="3"/>
  <c r="Y289" i="3"/>
  <c r="AG289" i="3" s="1"/>
  <c r="Y26" i="3"/>
  <c r="JK219" i="3"/>
  <c r="M52" i="6" s="1"/>
  <c r="JJ332" i="3"/>
  <c r="JJ202" i="3"/>
  <c r="JJ242" i="3"/>
  <c r="FJ113" i="3"/>
  <c r="FR113" i="3" s="1"/>
  <c r="FJ167" i="3"/>
  <c r="FR167" i="3" s="1"/>
  <c r="FJ51" i="3"/>
  <c r="FR51" i="3" s="1"/>
  <c r="Y36" i="3"/>
  <c r="AG36" i="3" s="1"/>
  <c r="FJ36" i="3"/>
  <c r="FR36" i="3" s="1"/>
  <c r="Y182" i="3"/>
  <c r="AG182" i="3" s="1"/>
  <c r="FJ57" i="3"/>
  <c r="FR57" i="3" s="1"/>
  <c r="Y124" i="3"/>
  <c r="AG124" i="3" s="1"/>
  <c r="Y208" i="3"/>
  <c r="AG208" i="3" s="1"/>
  <c r="Y341" i="3"/>
  <c r="AG341" i="3" s="1"/>
  <c r="FJ26" i="3"/>
  <c r="FJ182" i="3"/>
  <c r="FR182" i="3" s="1"/>
  <c r="FJ362" i="3"/>
  <c r="FR362" i="3" s="1"/>
  <c r="FJ42" i="3"/>
  <c r="FR42" i="3" s="1"/>
  <c r="Y113" i="3"/>
  <c r="AG113" i="3" s="1"/>
  <c r="FJ289" i="3"/>
  <c r="FR289" i="3" s="1"/>
  <c r="Y51" i="3"/>
  <c r="AG51" i="3" s="1"/>
  <c r="BO382" i="3"/>
  <c r="G9" i="7" s="1"/>
  <c r="JK108" i="3"/>
  <c r="JJ267" i="3"/>
  <c r="L63" i="6" s="1"/>
  <c r="JK98" i="3"/>
  <c r="JJ219" i="3"/>
  <c r="L52" i="6" s="1"/>
  <c r="BW225" i="3"/>
  <c r="GG225" i="3"/>
  <c r="GG302" i="3"/>
  <c r="I39" i="6"/>
  <c r="DN58" i="3"/>
  <c r="GU37" i="3"/>
  <c r="CK289" i="3"/>
  <c r="CZ124" i="3"/>
  <c r="GT225" i="3"/>
  <c r="FD42" i="3"/>
  <c r="DN182" i="3"/>
  <c r="HV289" i="3"/>
  <c r="HI113" i="3"/>
  <c r="HI289" i="3"/>
  <c r="CZ225" i="3"/>
  <c r="GU225" i="3"/>
  <c r="GT208" i="3"/>
  <c r="GU27" i="3"/>
  <c r="JK242" i="3"/>
  <c r="JK332" i="3"/>
  <c r="JK202" i="3"/>
  <c r="JJ98" i="3"/>
  <c r="GT125" i="3"/>
  <c r="FD289" i="3"/>
  <c r="BG237" i="3"/>
  <c r="BI237" i="3"/>
  <c r="BC26" i="3"/>
  <c r="BI26" i="3" s="1"/>
  <c r="BI31" i="3"/>
  <c r="BU237" i="3"/>
  <c r="BW237" i="3"/>
  <c r="CX43" i="3"/>
  <c r="CZ43" i="3"/>
  <c r="GE290" i="3"/>
  <c r="GG290" i="3"/>
  <c r="GD237" i="3"/>
  <c r="GF237" i="3"/>
  <c r="FD68" i="3"/>
  <c r="FD67" i="3" s="1"/>
  <c r="GR37" i="3"/>
  <c r="GT37" i="3"/>
  <c r="DM68" i="3"/>
  <c r="DM67" i="3" s="1"/>
  <c r="DN68" i="3"/>
  <c r="DN67" i="3" s="1"/>
  <c r="BV22" i="3"/>
  <c r="BV9" i="3" s="1"/>
  <c r="JG168" i="3"/>
  <c r="JK168" i="3" s="1"/>
  <c r="BW68" i="3"/>
  <c r="BW67" i="3" s="1"/>
  <c r="BD26" i="3"/>
  <c r="GD272" i="3"/>
  <c r="GF272" i="3"/>
  <c r="GE103" i="3"/>
  <c r="GG103" i="3"/>
  <c r="DN232" i="3"/>
  <c r="BW113" i="3"/>
  <c r="HI124" i="3"/>
  <c r="GR247" i="3"/>
  <c r="GT247" i="3"/>
  <c r="BI113" i="3"/>
  <c r="CK208" i="3"/>
  <c r="BG257" i="3"/>
  <c r="BI257" i="3"/>
  <c r="BG327" i="3"/>
  <c r="BI327" i="3"/>
  <c r="BV93" i="3"/>
  <c r="BH290" i="3"/>
  <c r="BG290" i="3"/>
  <c r="BI290" i="3"/>
  <c r="AT257" i="3"/>
  <c r="AS290" i="3"/>
  <c r="AU290" i="3"/>
  <c r="HH113" i="3"/>
  <c r="HW208" i="3"/>
  <c r="HI225" i="3"/>
  <c r="HV341" i="3"/>
  <c r="GS93" i="3"/>
  <c r="GU93" i="3"/>
  <c r="HW182" i="3"/>
  <c r="GE376" i="3"/>
  <c r="GG376" i="3"/>
  <c r="GE36" i="3"/>
  <c r="GG36" i="3"/>
  <c r="EN51" i="3"/>
  <c r="EP51" i="3"/>
  <c r="AS36" i="3"/>
  <c r="AU36" i="3"/>
  <c r="FB51" i="3"/>
  <c r="FD51" i="3"/>
  <c r="HT36" i="3"/>
  <c r="HV36" i="3"/>
  <c r="HF36" i="3"/>
  <c r="HH36" i="3"/>
  <c r="DL51" i="3"/>
  <c r="DN51" i="3"/>
  <c r="BU362" i="3"/>
  <c r="BW362" i="3"/>
  <c r="AS51" i="3"/>
  <c r="AU51" i="3"/>
  <c r="GS57" i="3"/>
  <c r="GU57" i="3"/>
  <c r="BV376" i="3"/>
  <c r="BV51" i="3"/>
  <c r="CX376" i="3"/>
  <c r="CZ376" i="3"/>
  <c r="AT175" i="3"/>
  <c r="CI175" i="3"/>
  <c r="CK175" i="3"/>
  <c r="CY247" i="3"/>
  <c r="CY272" i="3"/>
  <c r="DM290" i="3"/>
  <c r="FC290" i="3"/>
  <c r="FC225" i="3"/>
  <c r="EO162" i="3"/>
  <c r="CY22" i="3"/>
  <c r="CJ272" i="3"/>
  <c r="CJ225" i="3"/>
  <c r="M231" i="3"/>
  <c r="DI26" i="3"/>
  <c r="BR57" i="3"/>
  <c r="DM321" i="3"/>
  <c r="BH262" i="3"/>
  <c r="AP36" i="3"/>
  <c r="EA262" i="3"/>
  <c r="BD224" i="3"/>
  <c r="BG10" i="3"/>
  <c r="BI10" i="3"/>
  <c r="DZ10" i="3"/>
  <c r="DZ9" i="3" s="1"/>
  <c r="EB10" i="3"/>
  <c r="EB9" i="3" s="1"/>
  <c r="HW167" i="3"/>
  <c r="AU26" i="3"/>
  <c r="HW42" i="3"/>
  <c r="AS183" i="3"/>
  <c r="AU183" i="3"/>
  <c r="BG43" i="3"/>
  <c r="BI43" i="3"/>
  <c r="CJ43" i="3"/>
  <c r="DM183" i="3"/>
  <c r="DM58" i="3"/>
  <c r="EN58" i="3"/>
  <c r="GT43" i="3"/>
  <c r="FC376" i="3"/>
  <c r="CZ68" i="3"/>
  <c r="CZ67" i="3" s="1"/>
  <c r="DZ247" i="3"/>
  <c r="EB247" i="3"/>
  <c r="CJ342" i="3"/>
  <c r="JG162" i="3"/>
  <c r="JK162" i="3" s="1"/>
  <c r="GF58" i="3"/>
  <c r="GD257" i="3"/>
  <c r="GF257" i="3"/>
  <c r="GE93" i="3"/>
  <c r="GG93" i="3"/>
  <c r="GU113" i="3"/>
  <c r="HT183" i="3"/>
  <c r="HV183" i="3"/>
  <c r="CI237" i="3"/>
  <c r="CK237" i="3"/>
  <c r="HW68" i="3"/>
  <c r="HW67" i="3" s="1"/>
  <c r="GF113" i="3"/>
  <c r="CX237" i="3"/>
  <c r="CZ237" i="3"/>
  <c r="GT113" i="3"/>
  <c r="CZ113" i="3"/>
  <c r="HW341" i="3"/>
  <c r="AT327" i="3"/>
  <c r="AT272" i="3"/>
  <c r="BG247" i="3"/>
  <c r="BI247" i="3"/>
  <c r="AS252" i="3"/>
  <c r="AU252" i="3"/>
  <c r="AS262" i="3"/>
  <c r="AU262" i="3"/>
  <c r="HF167" i="3"/>
  <c r="HH167" i="3"/>
  <c r="GR57" i="3"/>
  <c r="GT57" i="3"/>
  <c r="EA51" i="3"/>
  <c r="DL376" i="3"/>
  <c r="DN376" i="3"/>
  <c r="CY376" i="3"/>
  <c r="CY57" i="3"/>
  <c r="CI224" i="3"/>
  <c r="CK224" i="3"/>
  <c r="BU376" i="3"/>
  <c r="BW376" i="3"/>
  <c r="JF175" i="3"/>
  <c r="BG51" i="3"/>
  <c r="BI51" i="3"/>
  <c r="AT51" i="3"/>
  <c r="BQ167" i="3"/>
  <c r="BW167" i="3" s="1"/>
  <c r="BW175" i="3"/>
  <c r="HU57" i="3"/>
  <c r="HW57" i="3"/>
  <c r="HU36" i="3"/>
  <c r="HW36" i="3"/>
  <c r="HG376" i="3"/>
  <c r="HI376" i="3"/>
  <c r="GS51" i="3"/>
  <c r="GU51" i="3"/>
  <c r="GE51" i="3"/>
  <c r="GG51" i="3"/>
  <c r="GD36" i="3"/>
  <c r="GF36" i="3"/>
  <c r="DZ362" i="3"/>
  <c r="EB362" i="3"/>
  <c r="DL224" i="3"/>
  <c r="GR51" i="3"/>
  <c r="GT51" i="3"/>
  <c r="GE57" i="3"/>
  <c r="GG57" i="3"/>
  <c r="CX36" i="3"/>
  <c r="CZ36" i="3"/>
  <c r="BH57" i="3"/>
  <c r="HT51" i="3"/>
  <c r="HV51" i="3"/>
  <c r="GE167" i="3"/>
  <c r="GG167" i="3"/>
  <c r="AS224" i="3"/>
  <c r="BG175" i="3"/>
  <c r="BI175" i="3"/>
  <c r="EN363" i="3"/>
  <c r="GT68" i="3"/>
  <c r="GT67" i="3" s="1"/>
  <c r="EA290" i="3"/>
  <c r="EO262" i="3"/>
  <c r="DM272" i="3"/>
  <c r="GS10" i="3"/>
  <c r="GS9" i="3" s="1"/>
  <c r="GU10" i="3"/>
  <c r="GU9" i="3" s="1"/>
  <c r="FC272" i="3"/>
  <c r="EK362" i="3"/>
  <c r="EA252" i="3"/>
  <c r="CJ327" i="3"/>
  <c r="CJ262" i="3"/>
  <c r="AT342" i="3"/>
  <c r="BV252" i="3"/>
  <c r="BH237" i="3"/>
  <c r="DM327" i="3"/>
  <c r="EN10" i="3"/>
  <c r="EN9" i="3" s="1"/>
  <c r="EP10" i="3"/>
  <c r="EP9" i="3" s="1"/>
  <c r="AU224" i="3"/>
  <c r="AU225" i="3"/>
  <c r="AS58" i="3"/>
  <c r="AU58" i="3"/>
  <c r="BU58" i="3"/>
  <c r="BW58" i="3"/>
  <c r="BU37" i="3"/>
  <c r="BW37" i="3"/>
  <c r="CI68" i="3"/>
  <c r="CI67" i="3" s="1"/>
  <c r="CK68" i="3"/>
  <c r="CK67" i="3" s="1"/>
  <c r="EN237" i="3"/>
  <c r="EO37" i="3"/>
  <c r="GE209" i="3"/>
  <c r="GG209" i="3"/>
  <c r="GR31" i="3"/>
  <c r="GT31" i="3"/>
  <c r="HG58" i="3"/>
  <c r="HI58" i="3"/>
  <c r="GU342" i="3"/>
  <c r="DM363" i="3"/>
  <c r="DL247" i="3"/>
  <c r="DN247" i="3"/>
  <c r="BI341" i="3"/>
  <c r="BV43" i="3"/>
  <c r="GR237" i="3"/>
  <c r="GT237" i="3"/>
  <c r="GE125" i="3"/>
  <c r="GG125" i="3"/>
  <c r="HH124" i="3"/>
  <c r="GE22" i="3"/>
  <c r="GG22" i="3"/>
  <c r="HH182" i="3"/>
  <c r="GS31" i="3"/>
  <c r="GU31" i="3"/>
  <c r="EB113" i="3"/>
  <c r="FD208" i="3"/>
  <c r="DN208" i="3"/>
  <c r="FD302" i="3"/>
  <c r="FD301" i="3" s="1"/>
  <c r="GE10" i="3"/>
  <c r="GG10" i="3"/>
  <c r="JF209" i="3"/>
  <c r="JJ209" i="3" s="1"/>
  <c r="HV209" i="3"/>
  <c r="HH289" i="3"/>
  <c r="AT252" i="3"/>
  <c r="AT262" i="3"/>
  <c r="BH252" i="3"/>
  <c r="BH272" i="3"/>
  <c r="GU208" i="3"/>
  <c r="AT321" i="3"/>
  <c r="BG321" i="3"/>
  <c r="BI321" i="3"/>
  <c r="AT209" i="3"/>
  <c r="GS262" i="3"/>
  <c r="GU262" i="3"/>
  <c r="GD167" i="3"/>
  <c r="GF167" i="3"/>
  <c r="EO57" i="3"/>
  <c r="BH51" i="3"/>
  <c r="HF376" i="3"/>
  <c r="HH376" i="3"/>
  <c r="CI57" i="3"/>
  <c r="CK57" i="3"/>
  <c r="CY36" i="3"/>
  <c r="HT376" i="3"/>
  <c r="HV376" i="3"/>
  <c r="HT57" i="3"/>
  <c r="HV57" i="3"/>
  <c r="EO51" i="3"/>
  <c r="DL36" i="3"/>
  <c r="DN36" i="3"/>
  <c r="BG57" i="3"/>
  <c r="BI57" i="3"/>
  <c r="AS362" i="3"/>
  <c r="AU362" i="3"/>
  <c r="CJ175" i="3"/>
  <c r="AS175" i="3"/>
  <c r="AU175" i="3"/>
  <c r="GN167" i="3"/>
  <c r="GT167" i="3" s="1"/>
  <c r="GT175" i="3"/>
  <c r="EN342" i="3"/>
  <c r="GR272" i="3"/>
  <c r="GT272" i="3"/>
  <c r="EA10" i="3"/>
  <c r="EA9" i="3" s="1"/>
  <c r="DI224" i="3"/>
  <c r="FC262" i="3"/>
  <c r="EA93" i="3"/>
  <c r="DM262" i="3"/>
  <c r="EO342" i="3"/>
  <c r="EK26" i="3"/>
  <c r="DW182" i="3"/>
  <c r="CJ321" i="3"/>
  <c r="BV237" i="3"/>
  <c r="AT10" i="3"/>
  <c r="AT9" i="3" s="1"/>
  <c r="BV321" i="3"/>
  <c r="BH162" i="3"/>
  <c r="FD224" i="3"/>
  <c r="FD225" i="3"/>
  <c r="HW51" i="3"/>
  <c r="BG22" i="3"/>
  <c r="BI22" i="3"/>
  <c r="BU22" i="3"/>
  <c r="BW22" i="3"/>
  <c r="CJ183" i="3"/>
  <c r="CY237" i="3"/>
  <c r="DM37" i="3"/>
  <c r="EA237" i="3"/>
  <c r="DZ58" i="3"/>
  <c r="EB58" i="3"/>
  <c r="EO237" i="3"/>
  <c r="EN37" i="3"/>
  <c r="GE237" i="3"/>
  <c r="GG237" i="3"/>
  <c r="JJ27" i="3"/>
  <c r="GF27" i="3"/>
  <c r="GF208" i="3"/>
  <c r="FD341" i="3"/>
  <c r="DM51" i="3"/>
  <c r="EB341" i="3"/>
  <c r="DL237" i="3"/>
  <c r="DN237" i="3"/>
  <c r="CF57" i="3"/>
  <c r="AT363" i="3"/>
  <c r="GD321" i="3"/>
  <c r="GF321" i="3"/>
  <c r="HH208" i="3"/>
  <c r="GF302" i="3"/>
  <c r="CT341" i="3"/>
  <c r="CZ341" i="3" s="1"/>
  <c r="CZ342" i="3"/>
  <c r="CT57" i="3"/>
  <c r="CZ57" i="3" s="1"/>
  <c r="CZ58" i="3"/>
  <c r="CF36" i="3"/>
  <c r="HT237" i="3"/>
  <c r="HV237" i="3"/>
  <c r="GT289" i="3"/>
  <c r="FB252" i="3"/>
  <c r="FD252" i="3"/>
  <c r="GD342" i="3"/>
  <c r="GF342" i="3"/>
  <c r="GR27" i="3"/>
  <c r="GT27" i="3"/>
  <c r="CI247" i="3"/>
  <c r="CK247" i="3"/>
  <c r="BR26" i="3"/>
  <c r="AT237" i="3"/>
  <c r="BH93" i="3"/>
  <c r="FB247" i="3"/>
  <c r="FD247" i="3"/>
  <c r="BG262" i="3"/>
  <c r="BI262" i="3"/>
  <c r="AS237" i="3"/>
  <c r="AU237" i="3"/>
  <c r="AS321" i="3"/>
  <c r="AU321" i="3"/>
  <c r="BH22" i="3"/>
  <c r="BH9" i="3" s="1"/>
  <c r="HH341" i="3"/>
  <c r="GS252" i="3"/>
  <c r="GU252" i="3"/>
  <c r="GS162" i="3"/>
  <c r="HU362" i="3"/>
  <c r="HW362" i="3"/>
  <c r="HG224" i="3"/>
  <c r="HI224" i="3"/>
  <c r="HF51" i="3"/>
  <c r="HH51" i="3"/>
  <c r="FB57" i="3"/>
  <c r="FD57" i="3"/>
  <c r="EA376" i="3"/>
  <c r="DL362" i="3"/>
  <c r="DN362" i="3"/>
  <c r="CI362" i="3"/>
  <c r="CK362" i="3"/>
  <c r="CI51" i="3"/>
  <c r="CK51" i="3"/>
  <c r="BU51" i="3"/>
  <c r="BW51" i="3"/>
  <c r="CI376" i="3"/>
  <c r="CK376" i="3"/>
  <c r="AS376" i="3"/>
  <c r="AU376" i="3"/>
  <c r="HT42" i="3"/>
  <c r="HV42" i="3"/>
  <c r="HF224" i="3"/>
  <c r="HH224" i="3"/>
  <c r="GD376" i="3"/>
  <c r="GF376" i="3"/>
  <c r="GD42" i="3"/>
  <c r="GF42" i="3"/>
  <c r="FB376" i="3"/>
  <c r="FD376" i="3"/>
  <c r="DZ376" i="3"/>
  <c r="EB376" i="3"/>
  <c r="DZ51" i="3"/>
  <c r="EB51" i="3"/>
  <c r="BH376" i="3"/>
  <c r="GR376" i="3"/>
  <c r="GT376" i="3"/>
  <c r="GD51" i="3"/>
  <c r="GF51" i="3"/>
  <c r="FB224" i="3"/>
  <c r="BG376" i="3"/>
  <c r="BI376" i="3"/>
  <c r="HT362" i="3"/>
  <c r="HV362" i="3"/>
  <c r="HG51" i="3"/>
  <c r="HI51" i="3"/>
  <c r="DM376" i="3"/>
  <c r="CY51" i="3"/>
  <c r="HW113" i="3"/>
  <c r="BH175" i="3"/>
  <c r="FB175" i="3"/>
  <c r="FD175" i="3"/>
  <c r="CX175" i="3"/>
  <c r="CZ175" i="3"/>
  <c r="DZ257" i="3"/>
  <c r="EB257" i="3"/>
  <c r="DM257" i="3"/>
  <c r="CY290" i="3"/>
  <c r="FC321" i="3"/>
  <c r="FC237" i="3"/>
  <c r="EO290" i="3"/>
  <c r="EO10" i="3"/>
  <c r="EO9" i="3" s="1"/>
  <c r="CJ290" i="3"/>
  <c r="CJ252" i="3"/>
  <c r="JF168" i="3"/>
  <c r="JJ168" i="3" s="1"/>
  <c r="BR224" i="3"/>
  <c r="CY257" i="3"/>
  <c r="BV262" i="3"/>
  <c r="BV257" i="3"/>
  <c r="DN224" i="3"/>
  <c r="DN225" i="3"/>
  <c r="CK225" i="3"/>
  <c r="CK26" i="3"/>
  <c r="BH232" i="3"/>
  <c r="BD231" i="3"/>
  <c r="GS232" i="3"/>
  <c r="GO231" i="3"/>
  <c r="BQ231" i="3"/>
  <c r="BW231" i="3" s="1"/>
  <c r="DL232" i="3"/>
  <c r="DH231" i="3"/>
  <c r="DN231" i="3" s="1"/>
  <c r="P231" i="3"/>
  <c r="GA231" i="3"/>
  <c r="DV231" i="3"/>
  <c r="EB231" i="3" s="1"/>
  <c r="AT232" i="3"/>
  <c r="AP231" i="3"/>
  <c r="DM232" i="3"/>
  <c r="DI231" i="3"/>
  <c r="GR232" i="3"/>
  <c r="GN231" i="3"/>
  <c r="GT231" i="3" s="1"/>
  <c r="FR231" i="3"/>
  <c r="BC231" i="3"/>
  <c r="BI231" i="3" s="1"/>
  <c r="JH232" i="3"/>
  <c r="JH231" i="3" s="1"/>
  <c r="O231" i="3"/>
  <c r="N231" i="3"/>
  <c r="CY232" i="3"/>
  <c r="CU231" i="3"/>
  <c r="JI231" i="3"/>
  <c r="EJ231" i="3"/>
  <c r="EP231" i="3" s="1"/>
  <c r="CI232" i="3"/>
  <c r="CE231" i="3"/>
  <c r="CK231" i="3" s="1"/>
  <c r="HU232" i="3"/>
  <c r="HQ231" i="3"/>
  <c r="DW231" i="3"/>
  <c r="FZ231" i="3"/>
  <c r="AS232" i="3"/>
  <c r="AO231" i="3"/>
  <c r="AU231" i="3" s="1"/>
  <c r="BV232" i="3"/>
  <c r="BR231" i="3"/>
  <c r="CJ232" i="3"/>
  <c r="CF231" i="3"/>
  <c r="CX232" i="3"/>
  <c r="CT231" i="3"/>
  <c r="CZ231" i="3" s="1"/>
  <c r="FB232" i="3"/>
  <c r="EX231" i="3"/>
  <c r="FD231" i="3" s="1"/>
  <c r="FC232" i="3"/>
  <c r="EY231" i="3"/>
  <c r="HF232" i="3"/>
  <c r="HF231" i="3" s="1"/>
  <c r="HB231" i="3"/>
  <c r="HH231" i="3" s="1"/>
  <c r="HG232" i="3"/>
  <c r="HG231" i="3" s="1"/>
  <c r="HC231" i="3"/>
  <c r="HP231" i="3"/>
  <c r="HV231" i="3" s="1"/>
  <c r="EK231" i="3"/>
  <c r="EQ231" i="3" s="1"/>
  <c r="JF363" i="3"/>
  <c r="JF272" i="3"/>
  <c r="JF125" i="3"/>
  <c r="JG327" i="3"/>
  <c r="JK327" i="3" s="1"/>
  <c r="JG43" i="3"/>
  <c r="JG290" i="3"/>
  <c r="JH363" i="3"/>
  <c r="JI183" i="3"/>
  <c r="JL114" i="3"/>
  <c r="JG342" i="3"/>
  <c r="JG225" i="3"/>
  <c r="JG58" i="3"/>
  <c r="JI125" i="3"/>
  <c r="JF93" i="3"/>
  <c r="JF262" i="3"/>
  <c r="JF37" i="3"/>
  <c r="JI58" i="3"/>
  <c r="JI43" i="3"/>
  <c r="JF58" i="3"/>
  <c r="JI302" i="3"/>
  <c r="JG363" i="3"/>
  <c r="JH183" i="3"/>
  <c r="JG302" i="3"/>
  <c r="JG183" i="3"/>
  <c r="JG93" i="3"/>
  <c r="JG125" i="3"/>
  <c r="JH342" i="3"/>
  <c r="JG257" i="3"/>
  <c r="JG175" i="3"/>
  <c r="JG37" i="3"/>
  <c r="M341" i="3"/>
  <c r="M42" i="3"/>
  <c r="Q42" i="3" s="1"/>
  <c r="JF43" i="3"/>
  <c r="JF290" i="3"/>
  <c r="JI37" i="3"/>
  <c r="JF327" i="3"/>
  <c r="JI342" i="3"/>
  <c r="JG272" i="3"/>
  <c r="JG31" i="3"/>
  <c r="JG22" i="3"/>
  <c r="JG9" i="3" s="1"/>
  <c r="JH125" i="3"/>
  <c r="JH302" i="3"/>
  <c r="JH327" i="3"/>
  <c r="JS327" i="3" s="1"/>
  <c r="JG103" i="3"/>
  <c r="M224" i="3"/>
  <c r="JF225" i="3"/>
  <c r="JF183" i="3"/>
  <c r="JF22" i="3"/>
  <c r="JF257" i="3"/>
  <c r="JG321" i="3"/>
  <c r="JG209" i="3"/>
  <c r="JF247" i="3"/>
  <c r="JG262" i="3"/>
  <c r="JG247" i="3"/>
  <c r="JH68" i="3"/>
  <c r="JH67" i="3" s="1"/>
  <c r="JG232" i="3"/>
  <c r="JG68" i="3"/>
  <c r="JI68" i="3"/>
  <c r="JF302" i="3"/>
  <c r="JF162" i="3"/>
  <c r="JF321" i="3"/>
  <c r="JF103" i="3"/>
  <c r="JF68" i="3"/>
  <c r="JI363" i="3"/>
  <c r="JH175" i="3"/>
  <c r="JF232" i="3"/>
  <c r="JH43" i="3"/>
  <c r="JF31" i="3"/>
  <c r="JI175" i="3"/>
  <c r="FR224" i="3"/>
  <c r="AG224" i="3"/>
  <c r="R10" i="3"/>
  <c r="HU167" i="3"/>
  <c r="CJ31" i="3"/>
  <c r="CF26" i="3"/>
  <c r="BU31" i="3"/>
  <c r="BQ26" i="3"/>
  <c r="BW26" i="3" s="1"/>
  <c r="EJ341" i="3"/>
  <c r="EP341" i="3" s="1"/>
  <c r="HG167" i="3"/>
  <c r="EY289" i="3"/>
  <c r="K63" i="6"/>
  <c r="FQ327" i="3"/>
  <c r="HU26" i="3"/>
  <c r="EY224" i="3"/>
  <c r="GE342" i="3"/>
  <c r="GE363" i="3"/>
  <c r="FC327" i="3"/>
  <c r="FC175" i="3"/>
  <c r="CY175" i="3"/>
  <c r="EA327" i="3"/>
  <c r="BR341" i="3"/>
  <c r="CY302" i="3"/>
  <c r="BR167" i="3"/>
  <c r="EA363" i="3"/>
  <c r="FC342" i="3"/>
  <c r="EA342" i="3"/>
  <c r="FZ341" i="3"/>
  <c r="HU341" i="3"/>
  <c r="I32" i="6"/>
  <c r="I72" i="6"/>
  <c r="JQ314" i="3"/>
  <c r="I27" i="6"/>
  <c r="H52" i="6"/>
  <c r="JQ267" i="3"/>
  <c r="BR362" i="3"/>
  <c r="BR386" i="3"/>
  <c r="Q10" i="3"/>
  <c r="BV327" i="3"/>
  <c r="GS68" i="3"/>
  <c r="H72" i="6"/>
  <c r="H63" i="6"/>
  <c r="H32" i="6"/>
  <c r="BU208" i="3"/>
  <c r="R327" i="3"/>
  <c r="R237" i="3"/>
  <c r="Q183" i="3"/>
  <c r="Q342" i="3"/>
  <c r="R27" i="3"/>
  <c r="M36" i="3"/>
  <c r="R363" i="3"/>
  <c r="Q290" i="3"/>
  <c r="R302" i="3"/>
  <c r="R301" i="3" s="1"/>
  <c r="R93" i="3"/>
  <c r="Q327" i="3"/>
  <c r="Q363" i="3"/>
  <c r="JH51" i="3"/>
  <c r="J26" i="6" s="1"/>
  <c r="JI51" i="3"/>
  <c r="R342" i="3"/>
  <c r="R58" i="3"/>
  <c r="Q43" i="3"/>
  <c r="R272" i="3"/>
  <c r="R168" i="3"/>
  <c r="R31" i="3"/>
  <c r="Q125" i="3"/>
  <c r="P182" i="3"/>
  <c r="JG51" i="3"/>
  <c r="R232" i="3"/>
  <c r="P124" i="3"/>
  <c r="Q225" i="3"/>
  <c r="M182" i="3"/>
  <c r="Q58" i="3"/>
  <c r="JF51" i="3"/>
  <c r="R252" i="3"/>
  <c r="R225" i="3"/>
  <c r="R37" i="3"/>
  <c r="M124" i="3"/>
  <c r="Q321" i="3"/>
  <c r="M167" i="3"/>
  <c r="BV113" i="3"/>
  <c r="BH225" i="3"/>
  <c r="DZ341" i="3"/>
  <c r="BG341" i="3"/>
  <c r="FC257" i="3"/>
  <c r="FC93" i="3"/>
  <c r="HT113" i="3"/>
  <c r="HT289" i="3"/>
  <c r="FP113" i="3"/>
  <c r="EJ362" i="3"/>
  <c r="EP362" i="3" s="1"/>
  <c r="CF224" i="3"/>
  <c r="DM252" i="3"/>
  <c r="BG208" i="3"/>
  <c r="HG183" i="3"/>
  <c r="FB289" i="3"/>
  <c r="AO167" i="3"/>
  <c r="EK341" i="3"/>
  <c r="BV58" i="3"/>
  <c r="BV225" i="3"/>
  <c r="AT93" i="3"/>
  <c r="Q37" i="3"/>
  <c r="FP208" i="3"/>
  <c r="DI289" i="3"/>
  <c r="Q168" i="3"/>
  <c r="AP341" i="3"/>
  <c r="CY262" i="3"/>
  <c r="DM125" i="3"/>
  <c r="DM31" i="3"/>
  <c r="CE167" i="3"/>
  <c r="GS327" i="3"/>
  <c r="CY252" i="3"/>
  <c r="CY208" i="3"/>
  <c r="EO363" i="3"/>
  <c r="H39" i="6"/>
  <c r="GE113" i="3"/>
  <c r="CI113" i="3"/>
  <c r="FQ232" i="3"/>
  <c r="BV175" i="3"/>
  <c r="CX113" i="3"/>
  <c r="O341" i="3"/>
  <c r="CF289" i="3"/>
  <c r="DM225" i="3"/>
  <c r="BD341" i="3"/>
  <c r="DW362" i="3"/>
  <c r="EE362" i="3" s="1"/>
  <c r="AT37" i="3"/>
  <c r="CY10" i="3"/>
  <c r="DV42" i="3"/>
  <c r="EB42" i="3" s="1"/>
  <c r="BC289" i="3"/>
  <c r="BI289" i="3" s="1"/>
  <c r="R125" i="3"/>
  <c r="CJ363" i="3"/>
  <c r="EO93" i="3"/>
  <c r="BV363" i="3"/>
  <c r="CF167" i="3"/>
  <c r="CJ257" i="3"/>
  <c r="FC208" i="3"/>
  <c r="CU289" i="3"/>
  <c r="N57" i="3"/>
  <c r="R51" i="3"/>
  <c r="P362" i="3"/>
  <c r="EK289" i="3"/>
  <c r="FC26" i="3"/>
  <c r="EY341" i="3"/>
  <c r="GS175" i="3"/>
  <c r="GR327" i="3"/>
  <c r="FQ363" i="3"/>
  <c r="N26" i="3"/>
  <c r="DW289" i="3"/>
  <c r="DW26" i="3"/>
  <c r="Q302" i="3"/>
  <c r="GO167" i="3"/>
  <c r="CY321" i="3"/>
  <c r="BV342" i="3"/>
  <c r="O124" i="3"/>
  <c r="Q68" i="3"/>
  <c r="DW341" i="3"/>
  <c r="FQ209" i="3"/>
  <c r="EA27" i="3"/>
  <c r="EO27" i="3"/>
  <c r="EO327" i="3"/>
  <c r="DM22" i="3"/>
  <c r="DM9" i="3" s="1"/>
  <c r="FC183" i="3"/>
  <c r="BD167" i="3"/>
  <c r="HT26" i="3"/>
  <c r="FQ208" i="3"/>
  <c r="N341" i="3"/>
  <c r="V341" i="3" s="1"/>
  <c r="R68" i="3"/>
  <c r="AT113" i="3"/>
  <c r="N36" i="3"/>
  <c r="BC167" i="3"/>
  <c r="N124" i="3"/>
  <c r="FQ68" i="3"/>
  <c r="FZ124" i="3"/>
  <c r="DZ208" i="3"/>
  <c r="GA124" i="3"/>
  <c r="FB341" i="3"/>
  <c r="BV208" i="3"/>
  <c r="BU175" i="3"/>
  <c r="HG289" i="3"/>
  <c r="EA208" i="3"/>
  <c r="P289" i="3"/>
  <c r="CI124" i="3"/>
  <c r="CT167" i="3"/>
  <c r="HU113" i="3"/>
  <c r="GR175" i="3"/>
  <c r="FP289" i="3"/>
  <c r="O26" i="3"/>
  <c r="EN26" i="3"/>
  <c r="BD289" i="3"/>
  <c r="AP208" i="3"/>
  <c r="AS113" i="3"/>
  <c r="CI289" i="3"/>
  <c r="BD362" i="3"/>
  <c r="R183" i="3"/>
  <c r="AO289" i="3"/>
  <c r="AU289" i="3" s="1"/>
  <c r="GR113" i="3"/>
  <c r="BV289" i="3"/>
  <c r="GS342" i="3"/>
  <c r="GR208" i="3"/>
  <c r="GD208" i="3"/>
  <c r="FC363" i="3"/>
  <c r="GE302" i="3"/>
  <c r="DZ289" i="3"/>
  <c r="GS113" i="3"/>
  <c r="BU113" i="3"/>
  <c r="N224" i="3"/>
  <c r="CU167" i="3"/>
  <c r="BG113" i="3"/>
  <c r="CY113" i="3"/>
  <c r="EY167" i="3"/>
  <c r="HU124" i="3"/>
  <c r="EX167" i="3"/>
  <c r="HF182" i="3"/>
  <c r="CJ113" i="3"/>
  <c r="EN68" i="3"/>
  <c r="EN67" i="3" s="1"/>
  <c r="HG124" i="3"/>
  <c r="FC68" i="3"/>
  <c r="AT302" i="3"/>
  <c r="EN289" i="3"/>
  <c r="HF124" i="3"/>
  <c r="DZ113" i="3"/>
  <c r="FQ175" i="3"/>
  <c r="DI167" i="3"/>
  <c r="DM175" i="3"/>
  <c r="EJ167" i="3"/>
  <c r="EP167" i="3" s="1"/>
  <c r="EN175" i="3"/>
  <c r="DZ175" i="3"/>
  <c r="DV167" i="3"/>
  <c r="FB208" i="3"/>
  <c r="R42" i="3"/>
  <c r="EO175" i="3"/>
  <c r="EK167" i="3"/>
  <c r="FP167" i="3"/>
  <c r="FP175" i="3"/>
  <c r="DH167" i="3"/>
  <c r="DN167" i="3" s="1"/>
  <c r="DL175" i="3"/>
  <c r="DW167" i="3"/>
  <c r="EA175" i="3"/>
  <c r="DM43" i="3"/>
  <c r="EO68" i="3"/>
  <c r="GS183" i="3"/>
  <c r="HF208" i="3"/>
  <c r="CX342" i="3"/>
  <c r="GR289" i="3"/>
  <c r="CX124" i="3"/>
  <c r="HG113" i="3"/>
  <c r="BU289" i="3"/>
  <c r="FC113" i="3"/>
  <c r="BH113" i="3"/>
  <c r="FQ342" i="3"/>
  <c r="FB26" i="3"/>
  <c r="CX183" i="3"/>
  <c r="HT341" i="3"/>
  <c r="R376" i="3"/>
  <c r="Q208" i="3"/>
  <c r="AT247" i="3"/>
  <c r="BG37" i="3"/>
  <c r="CJ208" i="3"/>
  <c r="DM247" i="3"/>
  <c r="DM208" i="3"/>
  <c r="DV224" i="3"/>
  <c r="DZ225" i="3"/>
  <c r="EK224" i="3"/>
  <c r="EO225" i="3"/>
  <c r="FQ252" i="3"/>
  <c r="FZ224" i="3"/>
  <c r="GD225" i="3"/>
  <c r="GE252" i="3"/>
  <c r="GE272" i="3"/>
  <c r="GN224" i="3"/>
  <c r="GR225" i="3"/>
  <c r="HG208" i="3"/>
  <c r="HF68" i="3"/>
  <c r="HF67" i="3" s="1"/>
  <c r="HG68" i="3"/>
  <c r="HG67" i="3" s="1"/>
  <c r="HC36" i="3"/>
  <c r="HK36" i="3" s="1"/>
  <c r="HG37" i="3"/>
  <c r="FZ182" i="3"/>
  <c r="GD183" i="3"/>
  <c r="GN42" i="3"/>
  <c r="GT42" i="3" s="1"/>
  <c r="GR43" i="3"/>
  <c r="GD262" i="3"/>
  <c r="HF302" i="3"/>
  <c r="HF301" i="3" s="1"/>
  <c r="FP43" i="3"/>
  <c r="EX362" i="3"/>
  <c r="FD362" i="3" s="1"/>
  <c r="FB363" i="3"/>
  <c r="DV182" i="3"/>
  <c r="EB182" i="3" s="1"/>
  <c r="DZ183" i="3"/>
  <c r="HB362" i="3"/>
  <c r="HH362" i="3" s="1"/>
  <c r="HF363" i="3"/>
  <c r="FB36" i="3"/>
  <c r="EN183" i="3"/>
  <c r="GR22" i="3"/>
  <c r="GR9" i="3" s="1"/>
  <c r="DZ302" i="3"/>
  <c r="DZ301" i="3" s="1"/>
  <c r="DH57" i="3"/>
  <c r="DN57" i="3" s="1"/>
  <c r="DL58" i="3"/>
  <c r="EO43" i="3"/>
  <c r="CJ68" i="3"/>
  <c r="CJ67" i="3" s="1"/>
  <c r="CY68" i="3"/>
  <c r="AT68" i="3"/>
  <c r="BU302" i="3"/>
  <c r="BU301" i="3" s="1"/>
  <c r="BC362" i="3"/>
  <c r="BI362" i="3" s="1"/>
  <c r="BG363" i="3"/>
  <c r="BH31" i="3"/>
  <c r="AS68" i="3"/>
  <c r="FZ57" i="3"/>
  <c r="GI57" i="3" s="1"/>
  <c r="GD58" i="3"/>
  <c r="GS302" i="3"/>
  <c r="HB57" i="3"/>
  <c r="HH57" i="3" s="1"/>
  <c r="HF58" i="3"/>
  <c r="HG26" i="3"/>
  <c r="GR302" i="3"/>
  <c r="GD125" i="3"/>
  <c r="EO208" i="3"/>
  <c r="DW36" i="3"/>
  <c r="EA37" i="3"/>
  <c r="FP237" i="3"/>
  <c r="FP26" i="3"/>
  <c r="CX327" i="3"/>
  <c r="BV182" i="3"/>
  <c r="BG302" i="3"/>
  <c r="CX58" i="3"/>
  <c r="BD42" i="3"/>
  <c r="BH43" i="3"/>
  <c r="HU247" i="3"/>
  <c r="HT125" i="3"/>
  <c r="BU10" i="3"/>
  <c r="EJ42" i="3"/>
  <c r="EP42" i="3" s="1"/>
  <c r="EN43" i="3"/>
  <c r="CJ124" i="3"/>
  <c r="HU302" i="3"/>
  <c r="HU301" i="3" s="1"/>
  <c r="DW57" i="3"/>
  <c r="EA58" i="3"/>
  <c r="FQ26" i="3"/>
  <c r="DL208" i="3"/>
  <c r="CI182" i="3"/>
  <c r="BR36" i="3"/>
  <c r="BV37" i="3"/>
  <c r="HP208" i="3"/>
  <c r="HY208" i="3" s="1"/>
  <c r="HT209" i="3"/>
  <c r="HF289" i="3"/>
  <c r="EN208" i="3"/>
  <c r="CX208" i="3"/>
  <c r="BH103" i="3"/>
  <c r="CE42" i="3"/>
  <c r="CK42" i="3" s="1"/>
  <c r="CI43" i="3"/>
  <c r="GS208" i="3"/>
  <c r="EA113" i="3"/>
  <c r="HF113" i="3"/>
  <c r="Q175" i="3"/>
  <c r="Q257" i="3"/>
  <c r="Q232" i="3"/>
  <c r="GR68" i="3"/>
  <c r="GR67" i="3" s="1"/>
  <c r="R257" i="3"/>
  <c r="R103" i="3"/>
  <c r="Q113" i="3"/>
  <c r="AT103" i="3"/>
  <c r="BQ224" i="3"/>
  <c r="BU225" i="3"/>
  <c r="CJ51" i="3"/>
  <c r="CX257" i="3"/>
  <c r="CX51" i="3"/>
  <c r="DM237" i="3"/>
  <c r="EO252" i="3"/>
  <c r="EJ224" i="3"/>
  <c r="EP224" i="3" s="1"/>
  <c r="EN225" i="3"/>
  <c r="FQ247" i="3"/>
  <c r="FP103" i="3"/>
  <c r="FQ103" i="3"/>
  <c r="GE262" i="3"/>
  <c r="GS247" i="3"/>
  <c r="GN124" i="3"/>
  <c r="GR125" i="3"/>
  <c r="GD252" i="3"/>
  <c r="GE68" i="3"/>
  <c r="FZ362" i="3"/>
  <c r="GF362" i="3" s="1"/>
  <c r="GD363" i="3"/>
  <c r="GO26" i="3"/>
  <c r="GS27" i="3"/>
  <c r="FQ124" i="3"/>
  <c r="GE183" i="3"/>
  <c r="FP68" i="3"/>
  <c r="FP342" i="3"/>
  <c r="FQ183" i="3"/>
  <c r="FB113" i="3"/>
  <c r="EJ124" i="3"/>
  <c r="EP124" i="3" s="1"/>
  <c r="EN125" i="3"/>
  <c r="DZ68" i="3"/>
  <c r="DZ67" i="3" s="1"/>
  <c r="EO183" i="3"/>
  <c r="CU224" i="3"/>
  <c r="CY225" i="3"/>
  <c r="DW124" i="3"/>
  <c r="EA125" i="3"/>
  <c r="DH341" i="3"/>
  <c r="DN341" i="3" s="1"/>
  <c r="DL342" i="3"/>
  <c r="CX68" i="3"/>
  <c r="CX67" i="3" s="1"/>
  <c r="CJ237" i="3"/>
  <c r="CU124" i="3"/>
  <c r="CY125" i="3"/>
  <c r="BH208" i="3"/>
  <c r="AP124" i="3"/>
  <c r="AT125" i="3"/>
  <c r="CI36" i="3"/>
  <c r="BR124" i="3"/>
  <c r="BV125" i="3"/>
  <c r="BC182" i="3"/>
  <c r="BI182" i="3" s="1"/>
  <c r="BG183" i="3"/>
  <c r="AS125" i="3"/>
  <c r="HB42" i="3"/>
  <c r="HH42" i="3" s="1"/>
  <c r="HF43" i="3"/>
  <c r="GO36" i="3"/>
  <c r="GS37" i="3"/>
  <c r="FP302" i="3"/>
  <c r="FP301" i="3" s="1"/>
  <c r="FP247" i="3"/>
  <c r="DH124" i="3"/>
  <c r="DL125" i="3"/>
  <c r="DL26" i="3"/>
  <c r="HT167" i="3"/>
  <c r="HT252" i="3"/>
  <c r="HP224" i="3"/>
  <c r="HT225" i="3"/>
  <c r="FQ302" i="3"/>
  <c r="EO302" i="3"/>
  <c r="DZ43" i="3"/>
  <c r="FQ58" i="3"/>
  <c r="BH302" i="3"/>
  <c r="BH301" i="3" s="1"/>
  <c r="HG341" i="3"/>
  <c r="HF26" i="3"/>
  <c r="CT224" i="3"/>
  <c r="CX225" i="3"/>
  <c r="BD36" i="3"/>
  <c r="BH37" i="3"/>
  <c r="BV31" i="3"/>
  <c r="BH342" i="3"/>
  <c r="CX289" i="3"/>
  <c r="GO289" i="3"/>
  <c r="GS290" i="3"/>
  <c r="HU208" i="3"/>
  <c r="DZ26" i="3"/>
  <c r="R208" i="3"/>
  <c r="Q376" i="3"/>
  <c r="Q51" i="3"/>
  <c r="HU183" i="3"/>
  <c r="EA68" i="3"/>
  <c r="Q272" i="3"/>
  <c r="HT302" i="3"/>
  <c r="HT301" i="3" s="1"/>
  <c r="Q103" i="3"/>
  <c r="R175" i="3"/>
  <c r="Q237" i="3"/>
  <c r="Q93" i="3"/>
  <c r="Q162" i="3"/>
  <c r="AS103" i="3"/>
  <c r="AS93" i="3"/>
  <c r="CX252" i="3"/>
  <c r="DW224" i="3"/>
  <c r="EA225" i="3"/>
  <c r="EN252" i="3"/>
  <c r="FC252" i="3"/>
  <c r="FP93" i="3"/>
  <c r="GE327" i="3"/>
  <c r="GA224" i="3"/>
  <c r="GE225" i="3"/>
  <c r="GN341" i="3"/>
  <c r="GT341" i="3" s="1"/>
  <c r="GR342" i="3"/>
  <c r="GD327" i="3"/>
  <c r="FZ289" i="3"/>
  <c r="GF289" i="3" s="1"/>
  <c r="GD290" i="3"/>
  <c r="HC42" i="3"/>
  <c r="HG43" i="3"/>
  <c r="GR183" i="3"/>
  <c r="FP124" i="3"/>
  <c r="FP125" i="3"/>
  <c r="FQ125" i="3"/>
  <c r="FB125" i="3"/>
  <c r="FQ43" i="3"/>
  <c r="DH42" i="3"/>
  <c r="DN42" i="3" s="1"/>
  <c r="DL43" i="3"/>
  <c r="CU341" i="3"/>
  <c r="CY342" i="3"/>
  <c r="EK124" i="3"/>
  <c r="EO125" i="3"/>
  <c r="CY327" i="3"/>
  <c r="CJ58" i="3"/>
  <c r="BQ182" i="3"/>
  <c r="BW182" i="3" s="1"/>
  <c r="BU183" i="3"/>
  <c r="BH68" i="3"/>
  <c r="AT376" i="3"/>
  <c r="AP42" i="3"/>
  <c r="AT43" i="3"/>
  <c r="BQ124" i="3"/>
  <c r="BU125" i="3"/>
  <c r="BQ42" i="3"/>
  <c r="BU43" i="3"/>
  <c r="AP182" i="3"/>
  <c r="AT183" i="3"/>
  <c r="BU232" i="3"/>
  <c r="BU68" i="3"/>
  <c r="BU67" i="3" s="1"/>
  <c r="AS247" i="3"/>
  <c r="AT58" i="3"/>
  <c r="GD302" i="3"/>
  <c r="DL289" i="3"/>
  <c r="DL113" i="3"/>
  <c r="CX302" i="3"/>
  <c r="CU362" i="3"/>
  <c r="CY363" i="3"/>
  <c r="CJ37" i="3"/>
  <c r="HQ224" i="3"/>
  <c r="HU225" i="3"/>
  <c r="GO42" i="3"/>
  <c r="GS43" i="3"/>
  <c r="HT162" i="3"/>
  <c r="DI341" i="3"/>
  <c r="DM342" i="3"/>
  <c r="CJ302" i="3"/>
  <c r="BH363" i="3"/>
  <c r="HT232" i="3"/>
  <c r="GD113" i="3"/>
  <c r="EN113" i="3"/>
  <c r="GO362" i="3"/>
  <c r="GS363" i="3"/>
  <c r="EO113" i="3"/>
  <c r="CI208" i="3"/>
  <c r="AO341" i="3"/>
  <c r="AS342" i="3"/>
  <c r="AP289" i="3"/>
  <c r="AT290" i="3"/>
  <c r="HU289" i="3"/>
  <c r="HU182" i="3"/>
  <c r="DL183" i="3"/>
  <c r="Q22" i="3"/>
  <c r="EA183" i="3"/>
  <c r="Q247" i="3"/>
  <c r="Q262" i="3"/>
  <c r="Q31" i="3"/>
  <c r="Q27" i="3"/>
  <c r="R113" i="3"/>
  <c r="AS208" i="3"/>
  <c r="BC224" i="3"/>
  <c r="BG225" i="3"/>
  <c r="BG31" i="3"/>
  <c r="CX247" i="3"/>
  <c r="FC247" i="3"/>
  <c r="FC58" i="3"/>
  <c r="FQ224" i="3"/>
  <c r="FQ225" i="3"/>
  <c r="GE321" i="3"/>
  <c r="GD68" i="3"/>
  <c r="GD67" i="3" s="1"/>
  <c r="GE257" i="3"/>
  <c r="GS237" i="3"/>
  <c r="GS376" i="3"/>
  <c r="FQ93" i="3"/>
  <c r="FC125" i="3"/>
  <c r="FP363" i="3"/>
  <c r="FP252" i="3"/>
  <c r="EX182" i="3"/>
  <c r="FB183" i="3"/>
  <c r="FB68" i="3"/>
  <c r="FB67" i="3" s="1"/>
  <c r="FB42" i="3"/>
  <c r="EA302" i="3"/>
  <c r="FZ26" i="3"/>
  <c r="GF26" i="3" s="1"/>
  <c r="GD27" i="3"/>
  <c r="FC36" i="3"/>
  <c r="GA42" i="3"/>
  <c r="GE43" i="3"/>
  <c r="FC42" i="3"/>
  <c r="DV36" i="3"/>
  <c r="EB36" i="3" s="1"/>
  <c r="DZ37" i="3"/>
  <c r="DI124" i="3"/>
  <c r="DW42" i="3"/>
  <c r="EA43" i="3"/>
  <c r="DL302" i="3"/>
  <c r="DL301" i="3" s="1"/>
  <c r="DL182" i="3"/>
  <c r="CT362" i="3"/>
  <c r="CX363" i="3"/>
  <c r="DL68" i="3"/>
  <c r="DL67" i="3" s="1"/>
  <c r="CU182" i="3"/>
  <c r="CY183" i="3"/>
  <c r="CJ247" i="3"/>
  <c r="BV68" i="3"/>
  <c r="CU42" i="3"/>
  <c r="CY43" i="3"/>
  <c r="CI302" i="3"/>
  <c r="CI301" i="3" s="1"/>
  <c r="CE341" i="3"/>
  <c r="CK341" i="3" s="1"/>
  <c r="CI342" i="3"/>
  <c r="BD182" i="3"/>
  <c r="BH183" i="3"/>
  <c r="BG68" i="3"/>
  <c r="BG67" i="3" s="1"/>
  <c r="BV302" i="3"/>
  <c r="AS302" i="3"/>
  <c r="AO42" i="3"/>
  <c r="AU42" i="3" s="1"/>
  <c r="AS43" i="3"/>
  <c r="R162" i="3"/>
  <c r="R22" i="3"/>
  <c r="BG232" i="3"/>
  <c r="GO124" i="3"/>
  <c r="GS125" i="3"/>
  <c r="GN362" i="3"/>
  <c r="GT362" i="3" s="1"/>
  <c r="GR363" i="3"/>
  <c r="DV124" i="3"/>
  <c r="EB124" i="3" s="1"/>
  <c r="DZ125" i="3"/>
  <c r="FC302" i="3"/>
  <c r="DM113" i="3"/>
  <c r="CY93" i="3"/>
  <c r="BD124" i="3"/>
  <c r="BH125" i="3"/>
  <c r="HU257" i="3"/>
  <c r="HG302" i="3"/>
  <c r="HG301" i="3" s="1"/>
  <c r="HU68" i="3"/>
  <c r="HU67" i="3" s="1"/>
  <c r="HT68" i="3"/>
  <c r="HT67" i="3" s="1"/>
  <c r="GE26" i="3"/>
  <c r="FQ289" i="3"/>
  <c r="BG124" i="3"/>
  <c r="DM302" i="3"/>
  <c r="FB302" i="3"/>
  <c r="FB301" i="3" s="1"/>
  <c r="EN302" i="3"/>
  <c r="EN301" i="3" s="1"/>
  <c r="HC362" i="3"/>
  <c r="HG363" i="3"/>
  <c r="R247" i="3"/>
  <c r="BG272" i="3"/>
  <c r="AP224" i="3"/>
  <c r="AT225" i="3"/>
  <c r="BG252" i="3"/>
  <c r="AP167" i="3"/>
  <c r="AT168" i="3"/>
  <c r="HF341" i="3"/>
  <c r="GO224" i="3"/>
  <c r="GS225" i="3"/>
  <c r="FQ113" i="3"/>
  <c r="CX125" i="3"/>
  <c r="BV183" i="3"/>
  <c r="R290" i="3"/>
  <c r="BG125" i="3"/>
  <c r="Q252" i="3"/>
  <c r="D50" i="6"/>
  <c r="D58" i="6"/>
  <c r="D71" i="6"/>
  <c r="D17" i="6"/>
  <c r="D20" i="6"/>
  <c r="D33" i="6"/>
  <c r="D35" i="6"/>
  <c r="D45" i="6"/>
  <c r="D48" i="6"/>
  <c r="D51" i="6"/>
  <c r="D57" i="6"/>
  <c r="D61" i="6"/>
  <c r="D65" i="6"/>
  <c r="D72" i="6"/>
  <c r="D74" i="6"/>
  <c r="O289" i="3"/>
  <c r="N167" i="3"/>
  <c r="O167" i="3"/>
  <c r="D18" i="6"/>
  <c r="D32" i="6"/>
  <c r="D44" i="6"/>
  <c r="S232" i="3"/>
  <c r="D56" i="6"/>
  <c r="D73" i="6"/>
  <c r="D34" i="6"/>
  <c r="D47" i="6"/>
  <c r="D62" i="6"/>
  <c r="D68" i="6"/>
  <c r="D79" i="6"/>
  <c r="O57" i="3"/>
  <c r="O182" i="3"/>
  <c r="D21" i="6"/>
  <c r="D36" i="6"/>
  <c r="D52" i="6"/>
  <c r="D60" i="6"/>
  <c r="D64" i="6"/>
  <c r="D75" i="6"/>
  <c r="I224" i="3"/>
  <c r="JB224" i="3" s="1"/>
  <c r="D54" i="6"/>
  <c r="D59" i="6"/>
  <c r="D63" i="6"/>
  <c r="D69" i="6"/>
  <c r="N182" i="3"/>
  <c r="O362" i="3"/>
  <c r="AP57" i="3"/>
  <c r="EX124" i="3"/>
  <c r="BF382" i="3"/>
  <c r="L8" i="7" s="1"/>
  <c r="N8" i="7" s="1"/>
  <c r="L16" i="7"/>
  <c r="N16" i="7" s="1"/>
  <c r="K14" i="7"/>
  <c r="M14" i="7" s="1"/>
  <c r="BE382" i="3"/>
  <c r="K8" i="7" s="1"/>
  <c r="M8" i="7" s="1"/>
  <c r="E20" i="7"/>
  <c r="CA382" i="3"/>
  <c r="E17" i="7"/>
  <c r="AK382" i="3"/>
  <c r="W382" i="3"/>
  <c r="E6" i="7" s="1"/>
  <c r="AR382" i="3"/>
  <c r="L7" i="7" s="1"/>
  <c r="AY382" i="3"/>
  <c r="E8" i="7" s="1"/>
  <c r="K17" i="7"/>
  <c r="BT382" i="3"/>
  <c r="BM382" i="3"/>
  <c r="BS382" i="3"/>
  <c r="K16" i="7"/>
  <c r="M16" i="7" s="1"/>
  <c r="AQ382" i="3"/>
  <c r="K7" i="7" s="1"/>
  <c r="HP182" i="3"/>
  <c r="HV182" i="3" s="1"/>
  <c r="HP124" i="3"/>
  <c r="HY124" i="3" s="1"/>
  <c r="EY124" i="3"/>
  <c r="GO341" i="3"/>
  <c r="EK182" i="3"/>
  <c r="GN36" i="3"/>
  <c r="GT36" i="3" s="1"/>
  <c r="DI362" i="3"/>
  <c r="AP362" i="3"/>
  <c r="EJ182" i="3"/>
  <c r="EP182" i="3" s="1"/>
  <c r="CT182" i="3"/>
  <c r="CZ182" i="3" s="1"/>
  <c r="EK42" i="3"/>
  <c r="CF362" i="3"/>
  <c r="GO182" i="3"/>
  <c r="CF341" i="3"/>
  <c r="BR42" i="3"/>
  <c r="AO124" i="3"/>
  <c r="AU124" i="3" s="1"/>
  <c r="GA182" i="3"/>
  <c r="GN182" i="3"/>
  <c r="GT182" i="3" s="1"/>
  <c r="EY362" i="3"/>
  <c r="HC57" i="3"/>
  <c r="HC182" i="3"/>
  <c r="GN26" i="3"/>
  <c r="GA362" i="3"/>
  <c r="GA289" i="3"/>
  <c r="GA208" i="3"/>
  <c r="GA341" i="3"/>
  <c r="FP57" i="3"/>
  <c r="EY182" i="3"/>
  <c r="EY57" i="3"/>
  <c r="EJ57" i="3"/>
  <c r="EP57" i="3" s="1"/>
  <c r="EJ36" i="3"/>
  <c r="EP36" i="3" s="1"/>
  <c r="EK36" i="3"/>
  <c r="DV57" i="3"/>
  <c r="EB57" i="3" s="1"/>
  <c r="DI36" i="3"/>
  <c r="DI182" i="3"/>
  <c r="DI57" i="3"/>
  <c r="DI42" i="3"/>
  <c r="CT42" i="3"/>
  <c r="CF42" i="3"/>
  <c r="CF182" i="3"/>
  <c r="BQ57" i="3"/>
  <c r="BW57" i="3" s="1"/>
  <c r="BQ36" i="3"/>
  <c r="BW36" i="3" s="1"/>
  <c r="BC42" i="3"/>
  <c r="BI42" i="3" s="1"/>
  <c r="BC36" i="3"/>
  <c r="BI36" i="3" s="1"/>
  <c r="AO57" i="3"/>
  <c r="AO182" i="3"/>
  <c r="AU182" i="3" s="1"/>
  <c r="I36" i="3"/>
  <c r="JB36" i="3" s="1"/>
  <c r="I51" i="3"/>
  <c r="JB51" i="3" s="1"/>
  <c r="I113" i="3"/>
  <c r="JB113" i="3" s="1"/>
  <c r="S225" i="3"/>
  <c r="I362" i="3"/>
  <c r="JB362" i="3" s="1"/>
  <c r="I42" i="3"/>
  <c r="JB42" i="3" s="1"/>
  <c r="I57" i="3"/>
  <c r="JB57" i="3" s="1"/>
  <c r="I376" i="3"/>
  <c r="JB376" i="3" s="1"/>
  <c r="I182" i="3"/>
  <c r="JB182" i="3" s="1"/>
  <c r="I9" i="3"/>
  <c r="JB9" i="3" s="1"/>
  <c r="I124" i="3"/>
  <c r="JB124" i="3" s="1"/>
  <c r="I167" i="3"/>
  <c r="JB167" i="3" s="1"/>
  <c r="I289" i="3"/>
  <c r="JB289" i="3" s="1"/>
  <c r="I341" i="3"/>
  <c r="JB341" i="3" s="1"/>
  <c r="I208" i="3"/>
  <c r="JB208" i="3" s="1"/>
  <c r="E10" i="7" l="1"/>
  <c r="AA10" i="7" s="1"/>
  <c r="CA394" i="3"/>
  <c r="G10" i="7"/>
  <c r="AC10" i="7" s="1"/>
  <c r="CC394" i="3"/>
  <c r="N7" i="7"/>
  <c r="M7" i="7"/>
  <c r="HH26" i="3"/>
  <c r="HH382" i="3" s="1"/>
  <c r="HW26" i="3"/>
  <c r="FD26" i="3"/>
  <c r="HV26" i="3"/>
  <c r="EX382" i="3"/>
  <c r="EY382" i="3"/>
  <c r="DN26" i="3"/>
  <c r="EB26" i="3"/>
  <c r="HQ382" i="3"/>
  <c r="HQ393" i="3" s="1"/>
  <c r="JB382" i="3"/>
  <c r="S22" i="7" s="1"/>
  <c r="HP382" i="3"/>
  <c r="CT382" i="3"/>
  <c r="CZ26" i="3"/>
  <c r="FR26" i="3"/>
  <c r="FR382" i="3" s="1"/>
  <c r="FJ382" i="3"/>
  <c r="G16" i="7" s="1"/>
  <c r="AC16" i="7" s="1"/>
  <c r="DW382" i="3"/>
  <c r="EP26" i="3"/>
  <c r="EP382" i="3" s="1"/>
  <c r="DH382" i="3"/>
  <c r="DN387" i="3" s="1"/>
  <c r="CU382" i="3"/>
  <c r="DI382" i="3"/>
  <c r="HK382" i="3"/>
  <c r="GN382" i="3"/>
  <c r="EK382" i="3"/>
  <c r="GO382" i="3"/>
  <c r="HC382" i="3"/>
  <c r="HB382" i="3"/>
  <c r="GA382" i="3"/>
  <c r="FZ382" i="3"/>
  <c r="DV382" i="3"/>
  <c r="EB387" i="3" s="1"/>
  <c r="EJ382" i="3"/>
  <c r="EP387" i="3" s="1"/>
  <c r="AG26" i="3"/>
  <c r="JD26" i="3"/>
  <c r="JS175" i="3"/>
  <c r="JS342" i="3"/>
  <c r="JS231" i="3"/>
  <c r="K26" i="6"/>
  <c r="JI301" i="3"/>
  <c r="JS302" i="3"/>
  <c r="JS183" i="3"/>
  <c r="JI67" i="3"/>
  <c r="JS67" i="3" s="1"/>
  <c r="JS68" i="3"/>
  <c r="JS232" i="3"/>
  <c r="HK57" i="3"/>
  <c r="HK42" i="3"/>
  <c r="GI224" i="3"/>
  <c r="GG208" i="3"/>
  <c r="GI208" i="3"/>
  <c r="GG182" i="3"/>
  <c r="GI182" i="3"/>
  <c r="GG289" i="3"/>
  <c r="GI289" i="3"/>
  <c r="GI26" i="3"/>
  <c r="GG362" i="3"/>
  <c r="GI362" i="3"/>
  <c r="GG42" i="3"/>
  <c r="GI42" i="3"/>
  <c r="GG124" i="3"/>
  <c r="GI124" i="3"/>
  <c r="GG341" i="3"/>
  <c r="GI341" i="3"/>
  <c r="HY224" i="3"/>
  <c r="HY67" i="3"/>
  <c r="HY182" i="3"/>
  <c r="HI182" i="3"/>
  <c r="HK182" i="3"/>
  <c r="GU301" i="3"/>
  <c r="HI362" i="3"/>
  <c r="HK362" i="3"/>
  <c r="HI231" i="3"/>
  <c r="HK231" i="3"/>
  <c r="HK67" i="3"/>
  <c r="GU182" i="3"/>
  <c r="GU42" i="3"/>
  <c r="GU231" i="3"/>
  <c r="GU341" i="3"/>
  <c r="GU289" i="3"/>
  <c r="GU362" i="3"/>
  <c r="GU36" i="3"/>
  <c r="GU167" i="3"/>
  <c r="GI67" i="3"/>
  <c r="GG231" i="3"/>
  <c r="GI231" i="3"/>
  <c r="GI301" i="3"/>
  <c r="EO26" i="3"/>
  <c r="EO362" i="3"/>
  <c r="EA182" i="3"/>
  <c r="DM26" i="3"/>
  <c r="CJ57" i="3"/>
  <c r="CJ36" i="3"/>
  <c r="BV26" i="3"/>
  <c r="BH26" i="3"/>
  <c r="AT36" i="3"/>
  <c r="GS67" i="3"/>
  <c r="GD301" i="3"/>
  <c r="BV67" i="3"/>
  <c r="GR167" i="3"/>
  <c r="DZ231" i="3"/>
  <c r="EA67" i="3"/>
  <c r="BU231" i="3"/>
  <c r="EN231" i="3"/>
  <c r="JJ175" i="3"/>
  <c r="EA301" i="3"/>
  <c r="CJ301" i="3"/>
  <c r="EO301" i="3"/>
  <c r="FC67" i="3"/>
  <c r="EA231" i="3"/>
  <c r="BG301" i="3"/>
  <c r="CX301" i="3"/>
  <c r="GR301" i="3"/>
  <c r="GS301" i="3"/>
  <c r="JG67" i="3"/>
  <c r="GE67" i="3"/>
  <c r="Q301" i="3"/>
  <c r="CY9" i="3"/>
  <c r="BV301" i="3"/>
  <c r="HT231" i="3"/>
  <c r="EO67" i="3"/>
  <c r="BG26" i="3"/>
  <c r="JF67" i="3"/>
  <c r="GF301" i="3"/>
  <c r="BH67" i="3"/>
  <c r="AT301" i="3"/>
  <c r="DM301" i="3"/>
  <c r="FC301" i="3"/>
  <c r="AS301" i="3"/>
  <c r="FQ301" i="3"/>
  <c r="BU9" i="3"/>
  <c r="CX57" i="3"/>
  <c r="JF301" i="3"/>
  <c r="K341" i="3"/>
  <c r="K42" i="3"/>
  <c r="K51" i="3"/>
  <c r="K289" i="3"/>
  <c r="K182" i="3"/>
  <c r="K362" i="3"/>
  <c r="K36" i="3"/>
  <c r="GG9" i="3"/>
  <c r="K167" i="3"/>
  <c r="K376" i="3"/>
  <c r="K208" i="3"/>
  <c r="K124" i="3"/>
  <c r="K57" i="3"/>
  <c r="K113" i="3"/>
  <c r="JG301" i="3"/>
  <c r="GE301" i="3"/>
  <c r="BH231" i="3"/>
  <c r="GE9" i="3"/>
  <c r="CY301" i="3"/>
  <c r="AU301" i="3"/>
  <c r="JH301" i="3"/>
  <c r="BI301" i="3"/>
  <c r="GG67" i="3"/>
  <c r="AT67" i="3"/>
  <c r="BG9" i="3"/>
  <c r="FP67" i="3"/>
  <c r="Q67" i="3"/>
  <c r="Q9" i="3"/>
  <c r="AS67" i="3"/>
  <c r="BW9" i="3"/>
  <c r="GU67" i="3"/>
  <c r="FQ67" i="3"/>
  <c r="R9" i="3"/>
  <c r="BI9" i="3"/>
  <c r="CY67" i="3"/>
  <c r="R67" i="3"/>
  <c r="Y382" i="3"/>
  <c r="G6" i="7" s="1"/>
  <c r="AC6" i="7" s="1"/>
  <c r="BA382" i="3"/>
  <c r="G8" i="7" s="1"/>
  <c r="AC8" i="7" s="1"/>
  <c r="G18" i="7"/>
  <c r="K224" i="3"/>
  <c r="JD224" i="3" s="1"/>
  <c r="AM382" i="3"/>
  <c r="G7" i="7" s="1"/>
  <c r="AC7" i="7" s="1"/>
  <c r="JL321" i="3"/>
  <c r="JL183" i="3"/>
  <c r="JL237" i="3"/>
  <c r="JL262" i="3"/>
  <c r="EO231" i="3"/>
  <c r="JL162" i="3"/>
  <c r="JL93" i="3"/>
  <c r="GR231" i="3"/>
  <c r="JK290" i="3"/>
  <c r="JL175" i="3"/>
  <c r="G15" i="7"/>
  <c r="AC15" i="7" s="1"/>
  <c r="BU167" i="3"/>
  <c r="CX341" i="3"/>
  <c r="JL68" i="3"/>
  <c r="JL302" i="3"/>
  <c r="JL43" i="3"/>
  <c r="JL37" i="3"/>
  <c r="JJ272" i="3"/>
  <c r="CI231" i="3"/>
  <c r="DL231" i="3"/>
  <c r="JL168" i="3"/>
  <c r="GD231" i="3"/>
  <c r="JL103" i="3"/>
  <c r="JL22" i="3"/>
  <c r="JL9" i="3" s="1"/>
  <c r="JJ125" i="3"/>
  <c r="BV231" i="3"/>
  <c r="FB231" i="3"/>
  <c r="EN36" i="3"/>
  <c r="GR26" i="3"/>
  <c r="GT26" i="3"/>
  <c r="JL314" i="3"/>
  <c r="S314" i="3"/>
  <c r="JL257" i="3"/>
  <c r="S257" i="3"/>
  <c r="JL214" i="3"/>
  <c r="S214" i="3"/>
  <c r="JL27" i="3"/>
  <c r="S27" i="3"/>
  <c r="JL209" i="3"/>
  <c r="S209" i="3"/>
  <c r="AT167" i="3"/>
  <c r="CX362" i="3"/>
  <c r="CZ362" i="3"/>
  <c r="FB182" i="3"/>
  <c r="FD182" i="3"/>
  <c r="AT182" i="3"/>
  <c r="BU124" i="3"/>
  <c r="BW124" i="3"/>
  <c r="EA224" i="3"/>
  <c r="DL124" i="3"/>
  <c r="DN124" i="3"/>
  <c r="EA124" i="3"/>
  <c r="EN224" i="3"/>
  <c r="GD57" i="3"/>
  <c r="GF57" i="3"/>
  <c r="GR224" i="3"/>
  <c r="GT224" i="3"/>
  <c r="GD224" i="3"/>
  <c r="GF224" i="3"/>
  <c r="DM167" i="3"/>
  <c r="CY167" i="3"/>
  <c r="BH362" i="3"/>
  <c r="BG167" i="3"/>
  <c r="BI167" i="3"/>
  <c r="CY289" i="3"/>
  <c r="GF231" i="3"/>
  <c r="S37" i="3"/>
  <c r="S93" i="3"/>
  <c r="S103" i="3"/>
  <c r="S342" i="3"/>
  <c r="JL58" i="3"/>
  <c r="S58" i="3"/>
  <c r="JL363" i="3"/>
  <c r="S363" i="3"/>
  <c r="FB124" i="3"/>
  <c r="FD124" i="3"/>
  <c r="JL295" i="3"/>
  <c r="S295" i="3"/>
  <c r="JL247" i="3"/>
  <c r="S247" i="3"/>
  <c r="JL332" i="3"/>
  <c r="S332" i="3"/>
  <c r="JL252" i="3"/>
  <c r="S252" i="3"/>
  <c r="JL108" i="3"/>
  <c r="S108" i="3"/>
  <c r="JL290" i="3"/>
  <c r="S290" i="3"/>
  <c r="JL125" i="3"/>
  <c r="S125" i="3"/>
  <c r="GS224" i="3"/>
  <c r="GU224" i="3"/>
  <c r="BG224" i="3"/>
  <c r="BI224" i="3"/>
  <c r="AS341" i="3"/>
  <c r="AU341" i="3"/>
  <c r="GR124" i="3"/>
  <c r="GT124" i="3"/>
  <c r="HG36" i="3"/>
  <c r="HI36" i="3"/>
  <c r="DZ224" i="3"/>
  <c r="EB224" i="3"/>
  <c r="FC167" i="3"/>
  <c r="CX167" i="3"/>
  <c r="CZ167" i="3"/>
  <c r="GD124" i="3"/>
  <c r="GF124" i="3"/>
  <c r="BH167" i="3"/>
  <c r="EO341" i="3"/>
  <c r="CJ224" i="3"/>
  <c r="GD341" i="3"/>
  <c r="GF341" i="3"/>
  <c r="BV167" i="3"/>
  <c r="FC289" i="3"/>
  <c r="JK43" i="3"/>
  <c r="JJ363" i="3"/>
  <c r="S168" i="3"/>
  <c r="S321" i="3"/>
  <c r="S10" i="3"/>
  <c r="S43" i="3"/>
  <c r="JL119" i="3"/>
  <c r="S119" i="3"/>
  <c r="JL52" i="3"/>
  <c r="S52" i="3"/>
  <c r="CJ42" i="3"/>
  <c r="FC57" i="3"/>
  <c r="HG57" i="3"/>
  <c r="HI57" i="3"/>
  <c r="HT124" i="3"/>
  <c r="HV124" i="3"/>
  <c r="JL327" i="3"/>
  <c r="S327" i="3"/>
  <c r="JL277" i="3"/>
  <c r="S277" i="3"/>
  <c r="JL202" i="3"/>
  <c r="S202" i="3"/>
  <c r="JL242" i="3"/>
  <c r="S242" i="3"/>
  <c r="HU224" i="3"/>
  <c r="HW224" i="3"/>
  <c r="BU42" i="3"/>
  <c r="BW42" i="3"/>
  <c r="GE224" i="3"/>
  <c r="GG224" i="3"/>
  <c r="CY124" i="3"/>
  <c r="CY224" i="3"/>
  <c r="EA57" i="3"/>
  <c r="EN42" i="3"/>
  <c r="GE231" i="3"/>
  <c r="EN167" i="3"/>
  <c r="EA362" i="3"/>
  <c r="CJ289" i="3"/>
  <c r="DM289" i="3"/>
  <c r="AS167" i="3"/>
  <c r="AU167" i="3"/>
  <c r="EN362" i="3"/>
  <c r="Q36" i="3"/>
  <c r="FC224" i="3"/>
  <c r="Q224" i="3"/>
  <c r="S162" i="3"/>
  <c r="DM224" i="3"/>
  <c r="S22" i="3"/>
  <c r="BV57" i="3"/>
  <c r="S237" i="3"/>
  <c r="JL377" i="3"/>
  <c r="S377" i="3"/>
  <c r="AS57" i="3"/>
  <c r="AU57" i="3"/>
  <c r="CX42" i="3"/>
  <c r="CZ42" i="3"/>
  <c r="EO36" i="3"/>
  <c r="JL267" i="3"/>
  <c r="S267" i="3"/>
  <c r="JL272" i="3"/>
  <c r="S272" i="3"/>
  <c r="JL219" i="3"/>
  <c r="S219" i="3"/>
  <c r="JL31" i="3"/>
  <c r="S31" i="3"/>
  <c r="JL356" i="3"/>
  <c r="S356" i="3"/>
  <c r="JL98" i="3"/>
  <c r="S98" i="3"/>
  <c r="JL88" i="3"/>
  <c r="S88" i="3"/>
  <c r="AT224" i="3"/>
  <c r="HG42" i="3"/>
  <c r="HI42" i="3"/>
  <c r="CX224" i="3"/>
  <c r="CZ224" i="3"/>
  <c r="HT224" i="3"/>
  <c r="HV224" i="3"/>
  <c r="EN124" i="3"/>
  <c r="GS26" i="3"/>
  <c r="GU26" i="3"/>
  <c r="BU224" i="3"/>
  <c r="BW224" i="3"/>
  <c r="HT208" i="3"/>
  <c r="HV208" i="3"/>
  <c r="FP231" i="3"/>
  <c r="GD182" i="3"/>
  <c r="GF182" i="3"/>
  <c r="EO224" i="3"/>
  <c r="EO167" i="3"/>
  <c r="DZ167" i="3"/>
  <c r="EB167" i="3"/>
  <c r="FB167" i="3"/>
  <c r="FD167" i="3"/>
  <c r="EA289" i="3"/>
  <c r="CJ167" i="3"/>
  <c r="CI167" i="3"/>
  <c r="CK167" i="3"/>
  <c r="CK382" i="3" s="1"/>
  <c r="BV341" i="3"/>
  <c r="BV224" i="3"/>
  <c r="S262" i="3"/>
  <c r="S68" i="3"/>
  <c r="S302" i="3"/>
  <c r="S183" i="3"/>
  <c r="S175" i="3"/>
  <c r="BH224" i="3"/>
  <c r="FQ231" i="3"/>
  <c r="JG231" i="3"/>
  <c r="CJ231" i="3"/>
  <c r="AS231" i="3"/>
  <c r="AT231" i="3"/>
  <c r="S231" i="3"/>
  <c r="BG231" i="3"/>
  <c r="Q231" i="3"/>
  <c r="R231" i="3"/>
  <c r="GS231" i="3"/>
  <c r="JF231" i="3"/>
  <c r="FC231" i="3"/>
  <c r="CX231" i="3"/>
  <c r="CY231" i="3"/>
  <c r="DM231" i="3"/>
  <c r="HU231" i="3"/>
  <c r="JJ247" i="3"/>
  <c r="JJ252" i="3"/>
  <c r="JK175" i="3"/>
  <c r="JJ232" i="3"/>
  <c r="JJ68" i="3"/>
  <c r="JJ302" i="3"/>
  <c r="JK209" i="3"/>
  <c r="JJ22" i="3"/>
  <c r="JK27" i="3"/>
  <c r="JK257" i="3"/>
  <c r="JK125" i="3"/>
  <c r="JJ58" i="3"/>
  <c r="JJ37" i="3"/>
  <c r="JJ93" i="3"/>
  <c r="JK342" i="3"/>
  <c r="JJ162" i="3"/>
  <c r="JJ237" i="3"/>
  <c r="JJ262" i="3"/>
  <c r="JK225" i="3"/>
  <c r="F54" i="6"/>
  <c r="JJ103" i="3"/>
  <c r="JK247" i="3"/>
  <c r="JK321" i="3"/>
  <c r="JJ183" i="3"/>
  <c r="JK103" i="3"/>
  <c r="JJ327" i="3"/>
  <c r="JJ43" i="3"/>
  <c r="JK93" i="3"/>
  <c r="JK237" i="3"/>
  <c r="JK232" i="3"/>
  <c r="JK31" i="3"/>
  <c r="JJ290" i="3"/>
  <c r="JK302" i="3"/>
  <c r="JJ31" i="3"/>
  <c r="JJ321" i="3"/>
  <c r="JK68" i="3"/>
  <c r="JK262" i="3"/>
  <c r="JJ257" i="3"/>
  <c r="JJ225" i="3"/>
  <c r="JK252" i="3"/>
  <c r="JK22" i="3"/>
  <c r="JK272" i="3"/>
  <c r="JK37" i="3"/>
  <c r="JK183" i="3"/>
  <c r="JK363" i="3"/>
  <c r="JK58" i="3"/>
  <c r="DY384" i="3"/>
  <c r="AA13" i="7"/>
  <c r="DX384" i="3"/>
  <c r="K18" i="7"/>
  <c r="AA18" i="7" s="1"/>
  <c r="GP384" i="3"/>
  <c r="BU26" i="3"/>
  <c r="CJ26" i="3"/>
  <c r="AA17" i="7"/>
  <c r="D41" i="6"/>
  <c r="D42" i="6"/>
  <c r="EN341" i="3"/>
  <c r="BV362" i="3"/>
  <c r="JK51" i="3"/>
  <c r="M26" i="6" s="1"/>
  <c r="R224" i="3"/>
  <c r="R26" i="3"/>
  <c r="R362" i="3"/>
  <c r="R57" i="3"/>
  <c r="JJ51" i="3"/>
  <c r="L26" i="6" s="1"/>
  <c r="R182" i="3"/>
  <c r="R36" i="3"/>
  <c r="R341" i="3"/>
  <c r="Q26" i="3"/>
  <c r="R124" i="3"/>
  <c r="Q341" i="3"/>
  <c r="GE124" i="3"/>
  <c r="AT341" i="3"/>
  <c r="DZ42" i="3"/>
  <c r="D31" i="6"/>
  <c r="D78" i="6"/>
  <c r="H26" i="6"/>
  <c r="I26" i="6"/>
  <c r="F38" i="6"/>
  <c r="BG289" i="3"/>
  <c r="R289" i="3"/>
  <c r="BH341" i="3"/>
  <c r="EA341" i="3"/>
  <c r="DK384" i="3"/>
  <c r="FC341" i="3"/>
  <c r="EO289" i="3"/>
  <c r="Q124" i="3"/>
  <c r="M382" i="3"/>
  <c r="DJ384" i="3"/>
  <c r="AA12" i="7"/>
  <c r="HE384" i="3"/>
  <c r="L19" i="7"/>
  <c r="HR384" i="3"/>
  <c r="K20" i="7"/>
  <c r="M20" i="7" s="1"/>
  <c r="HS384" i="3"/>
  <c r="L20" i="7"/>
  <c r="N20" i="7" s="1"/>
  <c r="BS384" i="3"/>
  <c r="EZ384" i="3"/>
  <c r="AA15" i="7"/>
  <c r="HD384" i="3"/>
  <c r="K19" i="7"/>
  <c r="AA19" i="7" s="1"/>
  <c r="FA384" i="3"/>
  <c r="E9" i="7"/>
  <c r="E7" i="7"/>
  <c r="AA7" i="7" s="1"/>
  <c r="AA14" i="7"/>
  <c r="AA16" i="7"/>
  <c r="AA8" i="7"/>
  <c r="AA11" i="7"/>
  <c r="EA26" i="3"/>
  <c r="GS167" i="3"/>
  <c r="BH289" i="3"/>
  <c r="AS289" i="3"/>
  <c r="P382" i="3"/>
  <c r="AT208" i="3"/>
  <c r="EA167" i="3"/>
  <c r="DL167" i="3"/>
  <c r="FQ167" i="3"/>
  <c r="Q289" i="3"/>
  <c r="Q57" i="3"/>
  <c r="BG36" i="3"/>
  <c r="BU57" i="3"/>
  <c r="DM57" i="3"/>
  <c r="AS182" i="3"/>
  <c r="BD382" i="3"/>
  <c r="CJ182" i="3"/>
  <c r="FP182" i="3"/>
  <c r="GE341" i="3"/>
  <c r="GE289" i="3"/>
  <c r="GE182" i="3"/>
  <c r="BV42" i="3"/>
  <c r="GS182" i="3"/>
  <c r="CJ362" i="3"/>
  <c r="EO42" i="3"/>
  <c r="GR36" i="3"/>
  <c r="FP224" i="3"/>
  <c r="Q362" i="3"/>
  <c r="BH182" i="3"/>
  <c r="CI341" i="3"/>
  <c r="GD26" i="3"/>
  <c r="FP362" i="3"/>
  <c r="AT42" i="3"/>
  <c r="GS289" i="3"/>
  <c r="BV36" i="3"/>
  <c r="GR42" i="3"/>
  <c r="BU36" i="3"/>
  <c r="DM42" i="3"/>
  <c r="DM182" i="3"/>
  <c r="EN57" i="3"/>
  <c r="FC182" i="3"/>
  <c r="FD387" i="3"/>
  <c r="CJ341" i="3"/>
  <c r="FQ362" i="3"/>
  <c r="FQ182" i="3"/>
  <c r="EN182" i="3"/>
  <c r="EO182" i="3"/>
  <c r="FC124" i="3"/>
  <c r="AT57" i="3"/>
  <c r="DZ124" i="3"/>
  <c r="GS124" i="3"/>
  <c r="CY182" i="3"/>
  <c r="DZ36" i="3"/>
  <c r="GE42" i="3"/>
  <c r="AT289" i="3"/>
  <c r="EO124" i="3"/>
  <c r="DL42" i="3"/>
  <c r="FQ42" i="3"/>
  <c r="GS36" i="3"/>
  <c r="BG182" i="3"/>
  <c r="DL341" i="3"/>
  <c r="FP341" i="3"/>
  <c r="HF362" i="3"/>
  <c r="FB362" i="3"/>
  <c r="DM36" i="3"/>
  <c r="DZ57" i="3"/>
  <c r="GE208" i="3"/>
  <c r="GE362" i="3"/>
  <c r="FC362" i="3"/>
  <c r="GR182" i="3"/>
  <c r="AS124" i="3"/>
  <c r="CX182" i="3"/>
  <c r="AT362" i="3"/>
  <c r="DM362" i="3"/>
  <c r="BH124" i="3"/>
  <c r="EA42" i="3"/>
  <c r="Q182" i="3"/>
  <c r="DM341" i="3"/>
  <c r="GS42" i="3"/>
  <c r="BU182" i="3"/>
  <c r="BH36" i="3"/>
  <c r="CI42" i="3"/>
  <c r="BH42" i="3"/>
  <c r="HF57" i="3"/>
  <c r="BG42" i="3"/>
  <c r="CE382" i="3"/>
  <c r="CE394" i="3" s="1"/>
  <c r="HG182" i="3"/>
  <c r="FQ341" i="3"/>
  <c r="GS341" i="3"/>
  <c r="HT182" i="3"/>
  <c r="HG362" i="3"/>
  <c r="GR362" i="3"/>
  <c r="AS42" i="3"/>
  <c r="CY42" i="3"/>
  <c r="DM124" i="3"/>
  <c r="GS362" i="3"/>
  <c r="CY362" i="3"/>
  <c r="CY341" i="3"/>
  <c r="GD289" i="3"/>
  <c r="GR341" i="3"/>
  <c r="HF42" i="3"/>
  <c r="BV124" i="3"/>
  <c r="AT124" i="3"/>
  <c r="GD362" i="3"/>
  <c r="EA36" i="3"/>
  <c r="BG362" i="3"/>
  <c r="DL57" i="3"/>
  <c r="DZ182" i="3"/>
  <c r="FP42" i="3"/>
  <c r="R167" i="3"/>
  <c r="Q167" i="3"/>
  <c r="JN119" i="3"/>
  <c r="S26" i="3"/>
  <c r="D30" i="6"/>
  <c r="JN52" i="3"/>
  <c r="D55" i="6"/>
  <c r="N382" i="3"/>
  <c r="JN267" i="3"/>
  <c r="O382" i="3"/>
  <c r="CZ387" i="3"/>
  <c r="CF382" i="3"/>
  <c r="CF394" i="3" s="1"/>
  <c r="AO382" i="3"/>
  <c r="I382" i="3"/>
  <c r="G14" i="7"/>
  <c r="AC14" i="7" s="1"/>
  <c r="BR382" i="3"/>
  <c r="AP382" i="3"/>
  <c r="BC382" i="3"/>
  <c r="CG384" i="3"/>
  <c r="CH384" i="3"/>
  <c r="FO384" i="3"/>
  <c r="CW384" i="3"/>
  <c r="FN384" i="3"/>
  <c r="BT384" i="3"/>
  <c r="CV384" i="3"/>
  <c r="K23" i="7" l="1"/>
  <c r="EB382" i="3"/>
  <c r="DN382" i="3"/>
  <c r="FP382" i="3"/>
  <c r="HF382" i="3"/>
  <c r="FQ382" i="3"/>
  <c r="CJ382" i="3"/>
  <c r="HT382" i="3"/>
  <c r="HU382" i="3"/>
  <c r="CX382" i="3"/>
  <c r="DL382" i="3"/>
  <c r="DZ382" i="3"/>
  <c r="EA382" i="3"/>
  <c r="FD382" i="3"/>
  <c r="EN382" i="3"/>
  <c r="EO382" i="3"/>
  <c r="GR382" i="3"/>
  <c r="HG382" i="3"/>
  <c r="FB382" i="3"/>
  <c r="GF382" i="3"/>
  <c r="DM382" i="3"/>
  <c r="CI382" i="3"/>
  <c r="GD382" i="3"/>
  <c r="GS382" i="3"/>
  <c r="CZ382" i="3"/>
  <c r="HV382" i="3"/>
  <c r="FC382" i="3"/>
  <c r="GT382" i="3"/>
  <c r="CY382" i="3"/>
  <c r="GE382" i="3"/>
  <c r="S208" i="3"/>
  <c r="JD208" i="3"/>
  <c r="S36" i="3"/>
  <c r="JD36" i="3"/>
  <c r="S51" i="3"/>
  <c r="JD51" i="3"/>
  <c r="S113" i="3"/>
  <c r="JD113" i="3"/>
  <c r="S376" i="3"/>
  <c r="JD376" i="3"/>
  <c r="S362" i="3"/>
  <c r="JD362" i="3"/>
  <c r="S42" i="3"/>
  <c r="JD42" i="3"/>
  <c r="S57" i="3"/>
  <c r="JD57" i="3"/>
  <c r="S167" i="3"/>
  <c r="JD167" i="3"/>
  <c r="S182" i="3"/>
  <c r="JD182" i="3"/>
  <c r="S341" i="3"/>
  <c r="JD341" i="3"/>
  <c r="S124" i="3"/>
  <c r="JD124" i="3"/>
  <c r="S289" i="3"/>
  <c r="JD289" i="3"/>
  <c r="GF387" i="3"/>
  <c r="HV387" i="3"/>
  <c r="HW387" i="3"/>
  <c r="GT387" i="3"/>
  <c r="FR387" i="3"/>
  <c r="AU387" i="3"/>
  <c r="BD384" i="3"/>
  <c r="BC384" i="3"/>
  <c r="BI387" i="3"/>
  <c r="CK387" i="3"/>
  <c r="HH387" i="3"/>
  <c r="AA20" i="7"/>
  <c r="JS301" i="3"/>
  <c r="JK67" i="3"/>
  <c r="S301" i="3"/>
  <c r="D16" i="6"/>
  <c r="JK301" i="3"/>
  <c r="JJ301" i="3"/>
  <c r="S67" i="3"/>
  <c r="D46" i="6"/>
  <c r="D24" i="6"/>
  <c r="D28" i="6"/>
  <c r="D49" i="6"/>
  <c r="D53" i="6"/>
  <c r="F53" i="6"/>
  <c r="D80" i="6"/>
  <c r="D77" i="6"/>
  <c r="D22" i="6"/>
  <c r="D26" i="6"/>
  <c r="D37" i="6"/>
  <c r="D67" i="6"/>
  <c r="D43" i="6"/>
  <c r="D70" i="6"/>
  <c r="D82" i="6"/>
  <c r="D19" i="6"/>
  <c r="S9" i="3"/>
  <c r="JJ67" i="3"/>
  <c r="F16" i="6"/>
  <c r="K382" i="3"/>
  <c r="JN314" i="3"/>
  <c r="JL225" i="3"/>
  <c r="JL231" i="3"/>
  <c r="JL232" i="3"/>
  <c r="BI382" i="3"/>
  <c r="S224" i="3"/>
  <c r="J18" i="7"/>
  <c r="J17" i="7"/>
  <c r="AU382" i="3"/>
  <c r="I18" i="7"/>
  <c r="L18" i="7"/>
  <c r="L23" i="7" s="1"/>
  <c r="GQ384" i="3"/>
  <c r="D40" i="6"/>
  <c r="Y8" i="7"/>
  <c r="F47" i="6"/>
  <c r="F34" i="6"/>
  <c r="F79" i="6"/>
  <c r="F21" i="6"/>
  <c r="F64" i="6"/>
  <c r="F44" i="6"/>
  <c r="F69" i="6"/>
  <c r="F58" i="6"/>
  <c r="F33" i="6"/>
  <c r="F48" i="6"/>
  <c r="F65" i="6"/>
  <c r="F36" i="6"/>
  <c r="F75" i="6"/>
  <c r="F56" i="6"/>
  <c r="F78" i="6"/>
  <c r="F50" i="6"/>
  <c r="F17" i="6"/>
  <c r="F35" i="6"/>
  <c r="F51" i="6"/>
  <c r="N72" i="6"/>
  <c r="F72" i="6"/>
  <c r="N27" i="6"/>
  <c r="F27" i="6"/>
  <c r="F29" i="6"/>
  <c r="N39" i="6"/>
  <c r="F39" i="6"/>
  <c r="F83" i="6"/>
  <c r="F68" i="6"/>
  <c r="F62" i="6"/>
  <c r="N52" i="6"/>
  <c r="F52" i="6"/>
  <c r="F18" i="6"/>
  <c r="F73" i="6"/>
  <c r="F59" i="6"/>
  <c r="F41" i="6"/>
  <c r="F20" i="6"/>
  <c r="F42" i="6"/>
  <c r="F57" i="6"/>
  <c r="F74" i="6"/>
  <c r="F60" i="6"/>
  <c r="F23" i="6"/>
  <c r="F25" i="6"/>
  <c r="N32" i="6"/>
  <c r="F32" i="6"/>
  <c r="N63" i="6"/>
  <c r="F63" i="6"/>
  <c r="F71" i="6"/>
  <c r="F31" i="6"/>
  <c r="F45" i="6"/>
  <c r="F61" i="6"/>
  <c r="F81" i="6"/>
  <c r="I19" i="7"/>
  <c r="U14" i="7"/>
  <c r="I17" i="7"/>
  <c r="AT382" i="3"/>
  <c r="J19" i="7"/>
  <c r="U10" i="7"/>
  <c r="AS382" i="3"/>
  <c r="U7" i="7"/>
  <c r="AA9" i="7"/>
  <c r="E5" i="7"/>
  <c r="E23" i="7" s="1"/>
  <c r="O384" i="3"/>
  <c r="R382" i="3"/>
  <c r="Q382" i="3"/>
  <c r="BG382" i="3"/>
  <c r="BH382" i="3"/>
  <c r="BV382" i="3"/>
  <c r="HP384" i="3"/>
  <c r="HQ384" i="3"/>
  <c r="P384" i="3"/>
  <c r="HC384" i="3"/>
  <c r="GA384" i="3"/>
  <c r="HB384" i="3"/>
  <c r="FZ384" i="3"/>
  <c r="J23" i="7" l="1"/>
  <c r="JD382" i="3"/>
  <c r="JD383" i="3" s="1"/>
  <c r="G5" i="7"/>
  <c r="M19" i="7"/>
  <c r="S19" i="7" s="1"/>
  <c r="AC19" i="7"/>
  <c r="M18" i="7"/>
  <c r="S18" i="7" s="1"/>
  <c r="AC18" i="7"/>
  <c r="N19" i="7"/>
  <c r="T19" i="7" s="1"/>
  <c r="M17" i="7"/>
  <c r="S17" i="7" s="1"/>
  <c r="AC17" i="7"/>
  <c r="N17" i="7"/>
  <c r="T17" i="7" s="1"/>
  <c r="N18" i="7"/>
  <c r="S387" i="3"/>
  <c r="U17" i="7"/>
  <c r="U19" i="7"/>
  <c r="T16" i="7"/>
  <c r="S8" i="7"/>
  <c r="U8" i="7"/>
  <c r="W15" i="7"/>
  <c r="U15" i="7"/>
  <c r="W18" i="7"/>
  <c r="U18" i="7"/>
  <c r="W13" i="7"/>
  <c r="U13" i="7"/>
  <c r="Y16" i="7"/>
  <c r="U16" i="7"/>
  <c r="T15" i="7"/>
  <c r="T12" i="7"/>
  <c r="W11" i="7"/>
  <c r="U11" i="7"/>
  <c r="T20" i="7"/>
  <c r="T8" i="7"/>
  <c r="T9" i="7"/>
  <c r="U20" i="7"/>
  <c r="U12" i="7"/>
  <c r="W12" i="7"/>
  <c r="S12" i="7"/>
  <c r="D84" i="6"/>
  <c r="P67" i="6" s="1"/>
  <c r="Y12" i="7"/>
  <c r="S11" i="7"/>
  <c r="S15" i="7"/>
  <c r="Y20" i="7"/>
  <c r="W8" i="7"/>
  <c r="JN51" i="3"/>
  <c r="JL51" i="3"/>
  <c r="N26" i="6" s="1"/>
  <c r="Y13" i="7"/>
  <c r="Y18" i="7"/>
  <c r="W20" i="7"/>
  <c r="Y11" i="7"/>
  <c r="S16" i="7"/>
  <c r="W16" i="7"/>
  <c r="Y15" i="7"/>
  <c r="S20" i="7"/>
  <c r="S13" i="7"/>
  <c r="S382" i="3"/>
  <c r="Y17" i="7"/>
  <c r="W17" i="7"/>
  <c r="Y7" i="7"/>
  <c r="W7" i="7"/>
  <c r="S7" i="7"/>
  <c r="T7" i="7"/>
  <c r="Y19" i="7"/>
  <c r="W19" i="7"/>
  <c r="Y10" i="7"/>
  <c r="W10" i="7"/>
  <c r="Y14" i="7"/>
  <c r="W14" i="7"/>
  <c r="JB389" i="3"/>
  <c r="D85" i="6"/>
  <c r="D87" i="6" s="1"/>
  <c r="F67" i="6"/>
  <c r="F19" i="6"/>
  <c r="F82" i="6"/>
  <c r="F77" i="6"/>
  <c r="F80" i="6"/>
  <c r="F37" i="6"/>
  <c r="F40" i="6"/>
  <c r="F70" i="6"/>
  <c r="F26" i="6"/>
  <c r="F46" i="6"/>
  <c r="F24" i="6"/>
  <c r="F49" i="6"/>
  <c r="F22" i="6"/>
  <c r="F30" i="6"/>
  <c r="F43" i="6"/>
  <c r="F55" i="6"/>
  <c r="F28" i="6"/>
  <c r="T5" i="7"/>
  <c r="T13" i="7"/>
  <c r="M5" i="7"/>
  <c r="T14" i="7"/>
  <c r="S14" i="7"/>
  <c r="T11" i="7"/>
  <c r="T10" i="7"/>
  <c r="S10" i="7"/>
  <c r="Y5" i="7"/>
  <c r="AA5" i="7"/>
  <c r="M384" i="3"/>
  <c r="AO384" i="3"/>
  <c r="DW384" i="3"/>
  <c r="CT384" i="3"/>
  <c r="N384" i="3"/>
  <c r="FM384" i="3"/>
  <c r="DV384" i="3"/>
  <c r="CF384" i="3"/>
  <c r="GN384" i="3"/>
  <c r="DI384" i="3"/>
  <c r="EJ384" i="3"/>
  <c r="DH384" i="3"/>
  <c r="CU384" i="3"/>
  <c r="BR384" i="3"/>
  <c r="CE384" i="3"/>
  <c r="AP384" i="3"/>
  <c r="EY384" i="3"/>
  <c r="EK384" i="3"/>
  <c r="FL384" i="3"/>
  <c r="GO384" i="3"/>
  <c r="EX384" i="3"/>
  <c r="AC5" i="7" l="1"/>
  <c r="G23" i="7"/>
  <c r="U5" i="7"/>
  <c r="W5" i="7"/>
  <c r="F85" i="6"/>
  <c r="F87" i="6" s="1"/>
  <c r="N23" i="7"/>
  <c r="T18" i="7"/>
  <c r="S5" i="7"/>
  <c r="P49" i="6"/>
  <c r="P53" i="6"/>
  <c r="P43" i="6"/>
  <c r="P30" i="6"/>
  <c r="P40" i="6"/>
  <c r="P19" i="6"/>
  <c r="P70" i="6"/>
  <c r="P77" i="6"/>
  <c r="P55" i="6"/>
  <c r="P46" i="6"/>
  <c r="P37" i="6"/>
  <c r="P28" i="6"/>
  <c r="P82" i="6"/>
  <c r="P22" i="6"/>
  <c r="P24" i="6"/>
  <c r="P16" i="6"/>
  <c r="P80" i="6"/>
  <c r="F84" i="6"/>
  <c r="G24" i="7" s="1"/>
  <c r="JD389" i="3"/>
  <c r="U24" i="7" l="1"/>
  <c r="G25" i="7"/>
  <c r="HL383" i="3" l="1"/>
  <c r="GX383" i="3"/>
  <c r="GJ383" i="3"/>
  <c r="FH383" i="3"/>
  <c r="ET383" i="3"/>
  <c r="EF383" i="3"/>
  <c r="DR383" i="3"/>
  <c r="DD383" i="3"/>
  <c r="DN383" i="3" s="1"/>
  <c r="CP383" i="3"/>
  <c r="CA383" i="3"/>
  <c r="AY383" i="3"/>
  <c r="AK383" i="3"/>
  <c r="AK384" i="3" s="1"/>
  <c r="I383" i="3"/>
  <c r="W383" i="3"/>
  <c r="BM383" i="3"/>
  <c r="BM384" i="3" s="1"/>
  <c r="I384" i="3" l="1"/>
  <c r="K383" i="3"/>
  <c r="T37" i="3"/>
  <c r="CL88" i="3"/>
  <c r="FE93" i="3"/>
  <c r="CL98" i="3"/>
  <c r="T103" i="3"/>
  <c r="FS114" i="3"/>
  <c r="DO119" i="3"/>
  <c r="GU162" i="3"/>
  <c r="DA168" i="3"/>
  <c r="AH225" i="3"/>
  <c r="FS237" i="3"/>
  <c r="FS247" i="3"/>
  <c r="DO257" i="3"/>
  <c r="DA267" i="3"/>
  <c r="FS277" i="3"/>
  <c r="FS290" i="3"/>
  <c r="AH314" i="3"/>
  <c r="FS321" i="3"/>
  <c r="FS31" i="3"/>
  <c r="FS52" i="3"/>
  <c r="EC68" i="3"/>
  <c r="FE168" i="3"/>
  <c r="FS183" i="3"/>
  <c r="EC209" i="3"/>
  <c r="EC219" i="3"/>
  <c r="FS257" i="3"/>
  <c r="T314" i="3"/>
  <c r="FS332" i="3"/>
  <c r="FS22" i="3"/>
  <c r="FS93" i="3"/>
  <c r="DO98" i="3"/>
  <c r="GU125" i="3"/>
  <c r="FS242" i="3"/>
  <c r="DA262" i="3"/>
  <c r="BJ272" i="3"/>
  <c r="FS327" i="3"/>
  <c r="FS377" i="3"/>
  <c r="CL10" i="3"/>
  <c r="DS36" i="3"/>
  <c r="EG42" i="3"/>
  <c r="FS58" i="3"/>
  <c r="EC103" i="3"/>
  <c r="EC168" i="3"/>
  <c r="FS202" i="3"/>
  <c r="EC214" i="3"/>
  <c r="FS225" i="3"/>
  <c r="FS252" i="3"/>
  <c r="EC295" i="3"/>
  <c r="FS314" i="3"/>
  <c r="CL327" i="3"/>
  <c r="EI42" i="3" l="1"/>
  <c r="EQ42" i="3" s="1"/>
  <c r="DU36" i="3"/>
  <c r="EC36" i="3" s="1"/>
  <c r="X224" i="3"/>
  <c r="Z224" i="3" s="1"/>
  <c r="AH224" i="3" s="1"/>
  <c r="FI362" i="3"/>
  <c r="FI51" i="3"/>
  <c r="EC37" i="3"/>
  <c r="FI57" i="3"/>
  <c r="J36" i="3"/>
  <c r="FS363" i="3"/>
  <c r="DS208" i="3"/>
  <c r="GK124" i="3"/>
  <c r="GK382" i="3" s="1"/>
  <c r="FI376" i="3"/>
  <c r="EC342" i="3"/>
  <c r="FI182" i="3"/>
  <c r="FI224" i="3"/>
  <c r="FK224" i="3" s="1"/>
  <c r="FS224" i="3" s="1"/>
  <c r="BX342" i="3"/>
  <c r="CL377" i="3"/>
  <c r="DS376" i="3"/>
  <c r="BJ332" i="3"/>
  <c r="FE302" i="3"/>
  <c r="AL224" i="3"/>
  <c r="AN224" i="3" s="1"/>
  <c r="BJ262" i="3"/>
  <c r="HW257" i="3"/>
  <c r="CL247" i="3"/>
  <c r="BJ242" i="3"/>
  <c r="HW237" i="3"/>
  <c r="BJ219" i="3"/>
  <c r="AV202" i="3"/>
  <c r="EC125" i="3"/>
  <c r="DO58" i="3"/>
  <c r="AV37" i="3"/>
  <c r="AV10" i="3"/>
  <c r="DO267" i="3"/>
  <c r="BX267" i="3"/>
  <c r="DO209" i="3"/>
  <c r="BX175" i="3"/>
  <c r="FS162" i="3"/>
  <c r="DO125" i="3"/>
  <c r="BX108" i="3"/>
  <c r="EC88" i="3"/>
  <c r="EC43" i="3"/>
  <c r="DO108" i="3"/>
  <c r="AV88" i="3"/>
  <c r="FS267" i="3"/>
  <c r="AH257" i="3"/>
  <c r="AH247" i="3"/>
  <c r="AH237" i="3"/>
  <c r="FS219" i="3"/>
  <c r="BJ214" i="3"/>
  <c r="FE209" i="3"/>
  <c r="BJ202" i="3"/>
  <c r="EU167" i="3"/>
  <c r="CL168" i="3"/>
  <c r="AH162" i="3"/>
  <c r="EC119" i="3"/>
  <c r="AV114" i="3"/>
  <c r="BJ98" i="3"/>
  <c r="FE88" i="3"/>
  <c r="CL68" i="3"/>
  <c r="BN57" i="3"/>
  <c r="DA43" i="3"/>
  <c r="AH37" i="3"/>
  <c r="EC27" i="3"/>
  <c r="AV22" i="3"/>
  <c r="FS119" i="3"/>
  <c r="AV98" i="3"/>
  <c r="CB42" i="3"/>
  <c r="AV27" i="3"/>
  <c r="DO10" i="3"/>
  <c r="EC356" i="3"/>
  <c r="FE321" i="3"/>
  <c r="BX314" i="3"/>
  <c r="CL277" i="3"/>
  <c r="DO242" i="3"/>
  <c r="BX225" i="3"/>
  <c r="CL202" i="3"/>
  <c r="FE125" i="3"/>
  <c r="FS68" i="3"/>
  <c r="EG51" i="3"/>
  <c r="EC22" i="3"/>
  <c r="AZ362" i="3"/>
  <c r="FE22" i="3"/>
  <c r="BJ22" i="3"/>
  <c r="AH327" i="3"/>
  <c r="BJ314" i="3"/>
  <c r="AV252" i="3"/>
  <c r="T232" i="3"/>
  <c r="BX214" i="3"/>
  <c r="FE183" i="3"/>
  <c r="DA125" i="3"/>
  <c r="CL114" i="3"/>
  <c r="T93" i="3"/>
  <c r="EU36" i="3"/>
  <c r="AH22" i="3"/>
  <c r="T242" i="3"/>
  <c r="BJ183" i="3"/>
  <c r="DO43" i="3"/>
  <c r="DA119" i="3"/>
  <c r="DO232" i="3"/>
  <c r="CL93" i="3"/>
  <c r="X51" i="3"/>
  <c r="GY383" i="3"/>
  <c r="AV247" i="3"/>
  <c r="DO219" i="3"/>
  <c r="BN51" i="3"/>
  <c r="FE31" i="3"/>
  <c r="DO237" i="3"/>
  <c r="DA314" i="3"/>
  <c r="DA68" i="3"/>
  <c r="CL290" i="3"/>
  <c r="T247" i="3"/>
  <c r="AV327" i="3"/>
  <c r="AV342" i="3"/>
  <c r="DO302" i="3"/>
  <c r="BJ327" i="3"/>
  <c r="CL295" i="3"/>
  <c r="T267" i="3"/>
  <c r="CL257" i="3"/>
  <c r="BJ252" i="3"/>
  <c r="HW247" i="3"/>
  <c r="CL237" i="3"/>
  <c r="BJ232" i="3"/>
  <c r="BX168" i="3"/>
  <c r="BJ103" i="3"/>
  <c r="DO31" i="3"/>
  <c r="FE272" i="3"/>
  <c r="FS175" i="3"/>
  <c r="CL356" i="3"/>
  <c r="DO332" i="3"/>
  <c r="DO321" i="3"/>
  <c r="BJ295" i="3"/>
  <c r="EU376" i="3"/>
  <c r="DO295" i="3"/>
  <c r="X376" i="3"/>
  <c r="FE342" i="3"/>
  <c r="CL332" i="3"/>
  <c r="AV302" i="3"/>
  <c r="BJ377" i="3"/>
  <c r="FE356" i="3"/>
  <c r="CL342" i="3"/>
  <c r="BX332" i="3"/>
  <c r="BX327" i="3"/>
  <c r="BX321" i="3"/>
  <c r="DA302" i="3"/>
  <c r="AH295" i="3"/>
  <c r="DO277" i="3"/>
  <c r="EC272" i="3"/>
  <c r="FE262" i="3"/>
  <c r="EC262" i="3"/>
  <c r="BX257" i="3"/>
  <c r="FE252" i="3"/>
  <c r="EC252" i="3"/>
  <c r="BX247" i="3"/>
  <c r="FE242" i="3"/>
  <c r="EC242" i="3"/>
  <c r="BX237" i="3"/>
  <c r="FE232" i="3"/>
  <c r="EC232" i="3"/>
  <c r="T219" i="3"/>
  <c r="BJ209" i="3"/>
  <c r="CL175" i="3"/>
  <c r="EC162" i="3"/>
  <c r="BJ125" i="3"/>
  <c r="BX103" i="3"/>
  <c r="X42" i="3"/>
  <c r="BJ43" i="3"/>
  <c r="EC10" i="3"/>
  <c r="DO272" i="3"/>
  <c r="AH272" i="3"/>
  <c r="AH267" i="3"/>
  <c r="BJ267" i="3"/>
  <c r="AV209" i="3"/>
  <c r="FS168" i="3"/>
  <c r="DO162" i="3"/>
  <c r="AV125" i="3"/>
  <c r="FS103" i="3"/>
  <c r="BJ88" i="3"/>
  <c r="FI36" i="3"/>
  <c r="DO175" i="3"/>
  <c r="AV108" i="3"/>
  <c r="AV43" i="3"/>
  <c r="AV267" i="3"/>
  <c r="DA252" i="3"/>
  <c r="DA242" i="3"/>
  <c r="FS232" i="3"/>
  <c r="CL219" i="3"/>
  <c r="AH214" i="3"/>
  <c r="CL209" i="3"/>
  <c r="BX202" i="3"/>
  <c r="CQ167" i="3"/>
  <c r="AH168" i="3"/>
  <c r="BJ119" i="3"/>
  <c r="FE108" i="3"/>
  <c r="CL103" i="3"/>
  <c r="BX98" i="3"/>
  <c r="DA88" i="3"/>
  <c r="DE51" i="3"/>
  <c r="T43" i="3"/>
  <c r="EC31" i="3"/>
  <c r="BJ27" i="3"/>
  <c r="FE10" i="3"/>
  <c r="EQ88" i="3"/>
  <c r="AV31" i="3"/>
  <c r="EQ10" i="3"/>
  <c r="GK383" i="3"/>
  <c r="DA332" i="3"/>
  <c r="T321" i="3"/>
  <c r="FE290" i="3"/>
  <c r="BX277" i="3"/>
  <c r="AV232" i="3"/>
  <c r="AH219" i="3"/>
  <c r="DA183" i="3"/>
  <c r="CL119" i="3"/>
  <c r="T68" i="3"/>
  <c r="BJ52" i="3"/>
  <c r="T22" i="3"/>
  <c r="DA327" i="3"/>
  <c r="BX22" i="3"/>
  <c r="DA377" i="3"/>
  <c r="BJ356" i="3"/>
  <c r="T295" i="3"/>
  <c r="BJ277" i="3"/>
  <c r="EG224" i="3"/>
  <c r="EI224" i="3" s="1"/>
  <c r="EQ224" i="3" s="1"/>
  <c r="DA209" i="3"/>
  <c r="CL183" i="3"/>
  <c r="FE119" i="3"/>
  <c r="BX114" i="3"/>
  <c r="FE68" i="3"/>
  <c r="CL31" i="3"/>
  <c r="BX356" i="3"/>
  <c r="DA214" i="3"/>
  <c r="T125" i="3"/>
  <c r="CL22" i="3"/>
  <c r="CL9" i="3" s="1"/>
  <c r="AH277" i="3"/>
  <c r="CQ224" i="3"/>
  <c r="CS224" i="3" s="1"/>
  <c r="EC183" i="3"/>
  <c r="AV68" i="3"/>
  <c r="T31" i="3"/>
  <c r="T237" i="3"/>
  <c r="AV214" i="3"/>
  <c r="AH31" i="3"/>
  <c r="DS362" i="3"/>
  <c r="DS224" i="3"/>
  <c r="DU224" i="3" s="1"/>
  <c r="FE58" i="3"/>
  <c r="FE332" i="3"/>
  <c r="DA277" i="3"/>
  <c r="EC114" i="3"/>
  <c r="T27" i="3"/>
  <c r="T277" i="3"/>
  <c r="FE162" i="3"/>
  <c r="FS295" i="3"/>
  <c r="BX290" i="3"/>
  <c r="AV332" i="3"/>
  <c r="FS342" i="3"/>
  <c r="AH332" i="3"/>
  <c r="BN376" i="3"/>
  <c r="GG321" i="3"/>
  <c r="DO314" i="3"/>
  <c r="EC290" i="3"/>
  <c r="AV277" i="3"/>
  <c r="BX272" i="3"/>
  <c r="CL262" i="3"/>
  <c r="FS262" i="3"/>
  <c r="BJ257" i="3"/>
  <c r="CL252" i="3"/>
  <c r="HW252" i="3"/>
  <c r="BJ247" i="3"/>
  <c r="CL242" i="3"/>
  <c r="HW242" i="3"/>
  <c r="BJ237" i="3"/>
  <c r="HW232" i="3"/>
  <c r="DA219" i="3"/>
  <c r="BX209" i="3"/>
  <c r="BJ162" i="3"/>
  <c r="BX125" i="3"/>
  <c r="BJ68" i="3"/>
  <c r="AZ36" i="3"/>
  <c r="BN42" i="3"/>
  <c r="T272" i="3"/>
  <c r="CL272" i="3"/>
  <c r="CL267" i="3"/>
  <c r="EC267" i="3"/>
  <c r="DS167" i="3"/>
  <c r="DO168" i="3"/>
  <c r="AV162" i="3"/>
  <c r="EC108" i="3"/>
  <c r="DO103" i="3"/>
  <c r="BX88" i="3"/>
  <c r="AV175" i="3"/>
  <c r="FS88" i="3"/>
  <c r="FS272" i="3"/>
  <c r="AH262" i="3"/>
  <c r="AH252" i="3"/>
  <c r="AH242" i="3"/>
  <c r="DA232" i="3"/>
  <c r="BX219" i="3"/>
  <c r="CL214" i="3"/>
  <c r="DO183" i="3"/>
  <c r="T175" i="3"/>
  <c r="CL125" i="3"/>
  <c r="BX119" i="3"/>
  <c r="DA108" i="3"/>
  <c r="DO93" i="3"/>
  <c r="T88" i="3"/>
  <c r="DS57" i="3"/>
  <c r="BJ31" i="3"/>
  <c r="BX27" i="3"/>
  <c r="DA10" i="3"/>
  <c r="CL108" i="3"/>
  <c r="FS27" i="3"/>
  <c r="DA363" i="3"/>
  <c r="FE327" i="3"/>
  <c r="FE314" i="3"/>
  <c r="DO262" i="3"/>
  <c r="EU224" i="3"/>
  <c r="EW224" i="3" s="1"/>
  <c r="AH183" i="3"/>
  <c r="DA114" i="3"/>
  <c r="EG57" i="3"/>
  <c r="DA31" i="3"/>
  <c r="J376" i="3"/>
  <c r="DA290" i="3"/>
  <c r="AH119" i="3"/>
  <c r="FE363" i="3"/>
  <c r="T332" i="3"/>
  <c r="AH321" i="3"/>
  <c r="AV262" i="3"/>
  <c r="AV242" i="3"/>
  <c r="AZ224" i="3"/>
  <c r="BB224" i="3" s="1"/>
  <c r="FE202" i="3"/>
  <c r="BX183" i="3"/>
  <c r="T119" i="3"/>
  <c r="DA98" i="3"/>
  <c r="DA58" i="3"/>
  <c r="CL27" i="3"/>
  <c r="DA321" i="3"/>
  <c r="T209" i="3"/>
  <c r="EQ119" i="3"/>
  <c r="DO247" i="3"/>
  <c r="FS214" i="3"/>
  <c r="CL58" i="3"/>
  <c r="FE27" i="3"/>
  <c r="CL321" i="3"/>
  <c r="T183" i="3"/>
  <c r="J57" i="3"/>
  <c r="J51" i="3"/>
  <c r="T98" i="3"/>
  <c r="T257" i="3"/>
  <c r="T114" i="3"/>
  <c r="AV377" i="3"/>
  <c r="AV290" i="3"/>
  <c r="AV356" i="3"/>
  <c r="AV363" i="3"/>
  <c r="BJ321" i="3"/>
  <c r="AH356" i="3"/>
  <c r="AV321" i="3"/>
  <c r="BJ302" i="3"/>
  <c r="FS356" i="3"/>
  <c r="DA342" i="3"/>
  <c r="FE295" i="3"/>
  <c r="DA356" i="3"/>
  <c r="GG327" i="3"/>
  <c r="DO377" i="3"/>
  <c r="BJ342" i="3"/>
  <c r="DO327" i="3"/>
  <c r="CL302" i="3"/>
  <c r="DO290" i="3"/>
  <c r="DO342" i="3"/>
  <c r="BX302" i="3"/>
  <c r="DO356" i="3"/>
  <c r="FS302" i="3"/>
  <c r="FS301" i="3" s="1"/>
  <c r="DA295" i="3"/>
  <c r="DE362" i="3"/>
  <c r="T356" i="3"/>
  <c r="EC332" i="3"/>
  <c r="EC321" i="3"/>
  <c r="AV314" i="3"/>
  <c r="BJ290" i="3"/>
  <c r="DE224" i="3"/>
  <c r="DG224" i="3" s="1"/>
  <c r="FE267" i="3"/>
  <c r="BX262" i="3"/>
  <c r="FE257" i="3"/>
  <c r="EC257" i="3"/>
  <c r="BX252" i="3"/>
  <c r="FE247" i="3"/>
  <c r="EC247" i="3"/>
  <c r="BX242" i="3"/>
  <c r="FE237" i="3"/>
  <c r="EC237" i="3"/>
  <c r="BX232" i="3"/>
  <c r="EQ219" i="3"/>
  <c r="FE219" i="3"/>
  <c r="DO202" i="3"/>
  <c r="BJ168" i="3"/>
  <c r="BX162" i="3"/>
  <c r="AV119" i="3"/>
  <c r="BX68" i="3"/>
  <c r="BX37" i="3"/>
  <c r="DE36" i="3"/>
  <c r="FS43" i="3"/>
  <c r="DA272" i="3"/>
  <c r="EQ272" i="3"/>
  <c r="AV219" i="3"/>
  <c r="BJ175" i="3"/>
  <c r="AV168" i="3"/>
  <c r="FS125" i="3"/>
  <c r="BJ108" i="3"/>
  <c r="AV103" i="3"/>
  <c r="DO68" i="3"/>
  <c r="FS10" i="3"/>
  <c r="FS9" i="3" s="1"/>
  <c r="FS108" i="3"/>
  <c r="DO88" i="3"/>
  <c r="AV272" i="3"/>
  <c r="DA257" i="3"/>
  <c r="DA247" i="3"/>
  <c r="DA237" i="3"/>
  <c r="AH232" i="3"/>
  <c r="FE214" i="3"/>
  <c r="EC202" i="3"/>
  <c r="AV183" i="3"/>
  <c r="CL162" i="3"/>
  <c r="AH125" i="3"/>
  <c r="DO114" i="3"/>
  <c r="T108" i="3"/>
  <c r="EC98" i="3"/>
  <c r="AV93" i="3"/>
  <c r="BJ58" i="3"/>
  <c r="FE43" i="3"/>
  <c r="CL37" i="3"/>
  <c r="BX31" i="3"/>
  <c r="DO22" i="3"/>
  <c r="T10" i="3"/>
  <c r="FS98" i="3"/>
  <c r="AV58" i="3"/>
  <c r="DO27" i="3"/>
  <c r="BJ10" i="3"/>
  <c r="BJ9" i="3" s="1"/>
  <c r="CL314" i="3"/>
  <c r="FE277" i="3"/>
  <c r="DO252" i="3"/>
  <c r="CL225" i="3"/>
  <c r="FS209" i="3"/>
  <c r="DA162" i="3"/>
  <c r="AH114" i="3"/>
  <c r="BJ93" i="3"/>
  <c r="X57" i="3"/>
  <c r="DA27" i="3"/>
  <c r="EG362" i="3"/>
  <c r="T252" i="3"/>
  <c r="CL363" i="3"/>
  <c r="EQ314" i="3"/>
  <c r="AH290" i="3"/>
  <c r="DO214" i="3"/>
  <c r="T202" i="3"/>
  <c r="FE114" i="3"/>
  <c r="EC93" i="3"/>
  <c r="EC52" i="3"/>
  <c r="DA22" i="3"/>
  <c r="T262" i="3"/>
  <c r="EC314" i="3"/>
  <c r="AV237" i="3"/>
  <c r="T168" i="3"/>
  <c r="FE103" i="3"/>
  <c r="EU51" i="3"/>
  <c r="EC277" i="3"/>
  <c r="T225" i="3"/>
  <c r="DA103" i="3"/>
  <c r="DA52" i="3"/>
  <c r="DA93" i="3"/>
  <c r="CL52" i="3"/>
  <c r="AV257" i="3"/>
  <c r="BX93" i="3"/>
  <c r="FE98" i="3"/>
  <c r="AH27" i="3"/>
  <c r="BX10" i="3"/>
  <c r="E24" i="7"/>
  <c r="E25" i="7" s="1"/>
  <c r="HI27" i="3"/>
  <c r="GY26" i="3"/>
  <c r="HA26" i="3" l="1"/>
  <c r="GY382" i="3"/>
  <c r="T9" i="3"/>
  <c r="BX301" i="3"/>
  <c r="BX9" i="3"/>
  <c r="JB384" i="3"/>
  <c r="L57" i="3"/>
  <c r="L51" i="3"/>
  <c r="L376" i="3"/>
  <c r="GG301" i="3"/>
  <c r="GG382" i="3" s="1"/>
  <c r="CL301" i="3"/>
  <c r="AV301" i="3"/>
  <c r="DO301" i="3"/>
  <c r="BJ301" i="3"/>
  <c r="DA301" i="3"/>
  <c r="FE301" i="3"/>
  <c r="EC9" i="3"/>
  <c r="EC67" i="3"/>
  <c r="DA67" i="3"/>
  <c r="DO67" i="3"/>
  <c r="DA9" i="3"/>
  <c r="AV67" i="3"/>
  <c r="FS67" i="3"/>
  <c r="CL67" i="3"/>
  <c r="AV9" i="3"/>
  <c r="BX67" i="3"/>
  <c r="EQ9" i="3"/>
  <c r="FE9" i="3"/>
  <c r="T67" i="3"/>
  <c r="BJ67" i="3"/>
  <c r="FE67" i="3"/>
  <c r="DO9" i="3"/>
  <c r="DG362" i="3"/>
  <c r="DO362" i="3" s="1"/>
  <c r="BP376" i="3"/>
  <c r="BX376" i="3" s="1"/>
  <c r="Z42" i="3"/>
  <c r="AH42" i="3" s="1"/>
  <c r="DU376" i="3"/>
  <c r="EC376" i="3" s="1"/>
  <c r="FK182" i="3"/>
  <c r="FS182" i="3" s="1"/>
  <c r="GM124" i="3"/>
  <c r="GM382" i="3" s="1"/>
  <c r="FK57" i="3"/>
  <c r="FS57" i="3" s="1"/>
  <c r="Z57" i="3"/>
  <c r="AH57" i="3" s="1"/>
  <c r="EW51" i="3"/>
  <c r="FE51" i="3" s="1"/>
  <c r="EI362" i="3"/>
  <c r="EQ362" i="3" s="1"/>
  <c r="DG36" i="3"/>
  <c r="DO36" i="3" s="1"/>
  <c r="DU167" i="3"/>
  <c r="EC167" i="3" s="1"/>
  <c r="DU362" i="3"/>
  <c r="EC362" i="3" s="1"/>
  <c r="EW376" i="3"/>
  <c r="FE376" i="3" s="1"/>
  <c r="BP51" i="3"/>
  <c r="BX51" i="3" s="1"/>
  <c r="Z51" i="3"/>
  <c r="AH51" i="3" s="1"/>
  <c r="EW36" i="3"/>
  <c r="FE36" i="3" s="1"/>
  <c r="EI51" i="3"/>
  <c r="EQ51" i="3" s="1"/>
  <c r="BP57" i="3"/>
  <c r="BX57" i="3" s="1"/>
  <c r="DU208" i="3"/>
  <c r="EC208" i="3" s="1"/>
  <c r="EI57" i="3"/>
  <c r="EQ57" i="3" s="1"/>
  <c r="DU57" i="3"/>
  <c r="EC57" i="3" s="1"/>
  <c r="BP42" i="3"/>
  <c r="BX42" i="3" s="1"/>
  <c r="CD42" i="3"/>
  <c r="CL42" i="3" s="1"/>
  <c r="EW167" i="3"/>
  <c r="FE167" i="3" s="1"/>
  <c r="FK376" i="3"/>
  <c r="FS376" i="3" s="1"/>
  <c r="FK51" i="3"/>
  <c r="FS51" i="3" s="1"/>
  <c r="BB36" i="3"/>
  <c r="BJ36" i="3" s="1"/>
  <c r="DG51" i="3"/>
  <c r="DO51" i="3" s="1"/>
  <c r="CS167" i="3"/>
  <c r="DA167" i="3" s="1"/>
  <c r="FK36" i="3"/>
  <c r="FS36" i="3" s="1"/>
  <c r="Z376" i="3"/>
  <c r="AH376" i="3" s="1"/>
  <c r="BB362" i="3"/>
  <c r="BJ362" i="3" s="1"/>
  <c r="L36" i="3"/>
  <c r="FK362" i="3"/>
  <c r="FS362" i="3" s="1"/>
  <c r="AH231" i="3"/>
  <c r="BX231" i="3"/>
  <c r="HW231" i="3"/>
  <c r="HW382" i="3" s="1"/>
  <c r="EC231" i="3"/>
  <c r="DO231" i="3"/>
  <c r="T231" i="3"/>
  <c r="FS231" i="3"/>
  <c r="FE231" i="3"/>
  <c r="BJ231" i="3"/>
  <c r="JM108" i="3"/>
  <c r="DA231" i="3"/>
  <c r="AV231" i="3"/>
  <c r="JM262" i="3"/>
  <c r="JM252" i="3"/>
  <c r="JM98" i="3"/>
  <c r="JM119" i="3"/>
  <c r="JM332" i="3"/>
  <c r="JM88" i="3"/>
  <c r="JM22" i="3"/>
  <c r="JM9" i="3" s="1"/>
  <c r="JM247" i="3"/>
  <c r="JM242" i="3"/>
  <c r="JM237" i="3"/>
  <c r="JM125" i="3"/>
  <c r="JM321" i="3"/>
  <c r="JM314" i="3"/>
  <c r="JM277" i="3"/>
  <c r="JM31" i="3"/>
  <c r="JM267" i="3"/>
  <c r="JM257" i="3"/>
  <c r="JM272" i="3"/>
  <c r="JM168" i="3"/>
  <c r="JM356" i="3"/>
  <c r="JM183" i="3"/>
  <c r="JM27" i="3"/>
  <c r="JM219" i="3"/>
  <c r="JM93" i="3"/>
  <c r="JM103" i="3"/>
  <c r="DE42" i="3"/>
  <c r="EC377" i="3"/>
  <c r="BN289" i="3"/>
  <c r="AL36" i="3"/>
  <c r="AH377" i="3"/>
  <c r="F18" i="7"/>
  <c r="Z18" i="7" s="1"/>
  <c r="FS37" i="3"/>
  <c r="X36" i="3"/>
  <c r="AZ376" i="3"/>
  <c r="CQ376" i="3"/>
  <c r="AL376" i="3"/>
  <c r="DA175" i="3"/>
  <c r="EG341" i="3"/>
  <c r="BX52" i="3"/>
  <c r="EQ52" i="3"/>
  <c r="DS124" i="3"/>
  <c r="BX58" i="3"/>
  <c r="DS42" i="3"/>
  <c r="AZ208" i="3"/>
  <c r="AZ42" i="3"/>
  <c r="J26" i="3"/>
  <c r="FE377" i="3"/>
  <c r="EU289" i="3"/>
  <c r="DO52" i="3"/>
  <c r="DE376" i="3"/>
  <c r="CB113" i="3"/>
  <c r="CQ42" i="3"/>
  <c r="EG36" i="3"/>
  <c r="EC58" i="3"/>
  <c r="CL43" i="3"/>
  <c r="DE57" i="3"/>
  <c r="DO363" i="3"/>
  <c r="BX377" i="3"/>
  <c r="BX295" i="3"/>
  <c r="CB57" i="3"/>
  <c r="EU182" i="3"/>
  <c r="AH52" i="3"/>
  <c r="FE37" i="3"/>
  <c r="BN224" i="3"/>
  <c r="BP224" i="3" s="1"/>
  <c r="BX224" i="3" s="1"/>
  <c r="CB289" i="3"/>
  <c r="BN341" i="3"/>
  <c r="FI26" i="3"/>
  <c r="CQ57" i="3"/>
  <c r="CQ362" i="3"/>
  <c r="AZ51" i="3"/>
  <c r="FI113" i="3"/>
  <c r="CB341" i="3"/>
  <c r="DA225" i="3"/>
  <c r="DS26" i="3"/>
  <c r="DE124" i="3"/>
  <c r="DE113" i="3"/>
  <c r="DO37" i="3"/>
  <c r="CB36" i="3"/>
  <c r="AZ57" i="3"/>
  <c r="BN36" i="3"/>
  <c r="X124" i="3"/>
  <c r="DE26" i="3"/>
  <c r="EG167" i="3"/>
  <c r="DS182" i="3"/>
  <c r="J341" i="3"/>
  <c r="X362" i="3"/>
  <c r="X26" i="3"/>
  <c r="CB362" i="3"/>
  <c r="FI42" i="3"/>
  <c r="EC327" i="3"/>
  <c r="CB224" i="3"/>
  <c r="CD224" i="3" s="1"/>
  <c r="CL224" i="3" s="1"/>
  <c r="CQ51" i="3"/>
  <c r="CQ26" i="3"/>
  <c r="DE289" i="3"/>
  <c r="EU26" i="3"/>
  <c r="FI167" i="3"/>
  <c r="EG289" i="3"/>
  <c r="AH43" i="3"/>
  <c r="CQ182" i="3"/>
  <c r="X182" i="3"/>
  <c r="J124" i="3"/>
  <c r="AZ113" i="3"/>
  <c r="AL341" i="3"/>
  <c r="DA202" i="3"/>
  <c r="X289" i="3"/>
  <c r="EU124" i="3"/>
  <c r="T363" i="3"/>
  <c r="T52" i="3"/>
  <c r="AL42" i="3"/>
  <c r="AZ341" i="3"/>
  <c r="J362" i="3"/>
  <c r="EU341" i="3"/>
  <c r="EG113" i="3"/>
  <c r="E79" i="6"/>
  <c r="CQ289" i="3"/>
  <c r="J289" i="3"/>
  <c r="BN208" i="3"/>
  <c r="AZ182" i="3"/>
  <c r="FI124" i="3"/>
  <c r="E83" i="6"/>
  <c r="J113" i="3"/>
  <c r="BN362" i="3"/>
  <c r="BJ363" i="3"/>
  <c r="EU208" i="3"/>
  <c r="EG208" i="3"/>
  <c r="AL362" i="3"/>
  <c r="FI289" i="3"/>
  <c r="J182" i="3"/>
  <c r="AH58" i="3"/>
  <c r="E74" i="6"/>
  <c r="BN26" i="3"/>
  <c r="EU42" i="3"/>
  <c r="DE182" i="3"/>
  <c r="E78" i="6"/>
  <c r="DE341" i="3"/>
  <c r="FE52" i="3"/>
  <c r="JP225" i="3"/>
  <c r="JR226" i="3" s="1"/>
  <c r="T302" i="3"/>
  <c r="CB51" i="3"/>
  <c r="BN386" i="3"/>
  <c r="AL113" i="3"/>
  <c r="CQ124" i="3"/>
  <c r="T327" i="3"/>
  <c r="AL57" i="3"/>
  <c r="CB124" i="3"/>
  <c r="EG376" i="3"/>
  <c r="AZ26" i="3"/>
  <c r="AL124" i="3"/>
  <c r="BX43" i="3"/>
  <c r="AZ124" i="3"/>
  <c r="X341" i="3"/>
  <c r="CB167" i="3"/>
  <c r="JP37" i="3"/>
  <c r="JR38" i="3" s="1"/>
  <c r="DS341" i="3"/>
  <c r="AL182" i="3"/>
  <c r="CB376" i="3"/>
  <c r="JP98" i="3"/>
  <c r="JR99" i="3" s="1"/>
  <c r="EU113" i="3"/>
  <c r="BJ114" i="3"/>
  <c r="FI208" i="3"/>
  <c r="AZ167" i="3"/>
  <c r="T342" i="3"/>
  <c r="T290" i="3"/>
  <c r="AH342" i="3"/>
  <c r="CQ341" i="3"/>
  <c r="FI341" i="3"/>
  <c r="BN113" i="3"/>
  <c r="AZ289" i="3"/>
  <c r="AL26" i="3"/>
  <c r="FE175" i="3"/>
  <c r="BN167" i="3"/>
  <c r="EC175" i="3"/>
  <c r="X167" i="3"/>
  <c r="J224" i="3"/>
  <c r="AH202" i="3"/>
  <c r="J167" i="3"/>
  <c r="AL208" i="3"/>
  <c r="JP31" i="3"/>
  <c r="JR32" i="3" s="1"/>
  <c r="E18" i="6"/>
  <c r="JP68" i="3"/>
  <c r="JP43" i="3"/>
  <c r="CB208" i="3"/>
  <c r="E48" i="6"/>
  <c r="DE208" i="3"/>
  <c r="DS51" i="3"/>
  <c r="T162" i="3"/>
  <c r="AH363" i="3"/>
  <c r="JP363" i="3"/>
  <c r="E32" i="6"/>
  <c r="JP295" i="3"/>
  <c r="EU57" i="3"/>
  <c r="E62" i="6"/>
  <c r="BJ225" i="3"/>
  <c r="AL167" i="3"/>
  <c r="J42" i="3"/>
  <c r="T58" i="3"/>
  <c r="JP252" i="3"/>
  <c r="DS113" i="3"/>
  <c r="EC363" i="3"/>
  <c r="JP93" i="3"/>
  <c r="JR94" i="3" s="1"/>
  <c r="EG182" i="3"/>
  <c r="CB182" i="3"/>
  <c r="JP27" i="3"/>
  <c r="JR28" i="3" s="1"/>
  <c r="JP10" i="3"/>
  <c r="EG124" i="3"/>
  <c r="EC302" i="3"/>
  <c r="JP103" i="3"/>
  <c r="E57" i="6"/>
  <c r="JP58" i="3"/>
  <c r="JP242" i="3"/>
  <c r="JT242" i="3" s="1"/>
  <c r="E36" i="6"/>
  <c r="JP247" i="3"/>
  <c r="JR249" i="3" s="1"/>
  <c r="DS289" i="3"/>
  <c r="JP232" i="3"/>
  <c r="E65" i="6"/>
  <c r="JP183" i="3"/>
  <c r="E75" i="6"/>
  <c r="T377" i="3"/>
  <c r="J208" i="3"/>
  <c r="JP290" i="3"/>
  <c r="JR291" i="3" s="1"/>
  <c r="JP272" i="3"/>
  <c r="BJ37" i="3"/>
  <c r="CL232" i="3"/>
  <c r="JP168" i="3"/>
  <c r="E73" i="6"/>
  <c r="JP114" i="3"/>
  <c r="JR115" i="3" s="1"/>
  <c r="AH302" i="3"/>
  <c r="AH301" i="3" s="1"/>
  <c r="JP314" i="3"/>
  <c r="JR314" i="3" s="1"/>
  <c r="X113" i="3"/>
  <c r="E39" i="6"/>
  <c r="EU362" i="3"/>
  <c r="CQ113" i="3"/>
  <c r="JP175" i="3"/>
  <c r="AH175" i="3"/>
  <c r="JP302" i="3"/>
  <c r="AV295" i="3"/>
  <c r="EG26" i="3"/>
  <c r="CB26" i="3"/>
  <c r="CQ208" i="3"/>
  <c r="DE167" i="3"/>
  <c r="E52" i="6"/>
  <c r="JP267" i="3"/>
  <c r="JR268" i="3" s="1"/>
  <c r="BN124" i="3"/>
  <c r="JP209" i="3"/>
  <c r="AL289" i="3"/>
  <c r="BN182" i="3"/>
  <c r="X383" i="3"/>
  <c r="CB383" i="3"/>
  <c r="CD383" i="3" s="1"/>
  <c r="EU383" i="3"/>
  <c r="J383" i="3"/>
  <c r="L383" i="3" s="1"/>
  <c r="CQ383" i="3"/>
  <c r="AL383" i="3"/>
  <c r="E61" i="6"/>
  <c r="AZ383" i="3"/>
  <c r="DE383" i="3"/>
  <c r="EG383" i="3"/>
  <c r="DA37" i="3"/>
  <c r="CQ36" i="3"/>
  <c r="DS383" i="3"/>
  <c r="HM383" i="3"/>
  <c r="FI383" i="3"/>
  <c r="BN383" i="3"/>
  <c r="AS69" i="1"/>
  <c r="AV52" i="3"/>
  <c r="AL51" i="3"/>
  <c r="E27" i="6"/>
  <c r="HI26" i="3"/>
  <c r="HI382" i="3" s="1"/>
  <c r="F19" i="7"/>
  <c r="Z19" i="7" s="1"/>
  <c r="AH209" i="3"/>
  <c r="X208" i="3"/>
  <c r="EG382" i="3" l="1"/>
  <c r="F14" i="7" s="1"/>
  <c r="Z14" i="7" s="1"/>
  <c r="EU382" i="3"/>
  <c r="F15" i="7" s="1"/>
  <c r="Z15" i="7" s="1"/>
  <c r="FI382" i="3"/>
  <c r="DE382" i="3"/>
  <c r="DS382" i="3"/>
  <c r="F13" i="7" s="1"/>
  <c r="Z13" i="7" s="1"/>
  <c r="CQ382" i="3"/>
  <c r="F11" i="7" s="1"/>
  <c r="Z11" i="7" s="1"/>
  <c r="HA382" i="3"/>
  <c r="HI387" i="3" s="1"/>
  <c r="JC224" i="3"/>
  <c r="T376" i="3"/>
  <c r="T51" i="3"/>
  <c r="T57" i="3"/>
  <c r="T36" i="3"/>
  <c r="JC51" i="3"/>
  <c r="JC42" i="3"/>
  <c r="JC36" i="3"/>
  <c r="JC57" i="3"/>
  <c r="JC376" i="3"/>
  <c r="JC26" i="3"/>
  <c r="JC167" i="3"/>
  <c r="JC113" i="3"/>
  <c r="JC124" i="3"/>
  <c r="JC341" i="3"/>
  <c r="JC208" i="3"/>
  <c r="JC182" i="3"/>
  <c r="JC289" i="3"/>
  <c r="JC362" i="3"/>
  <c r="F20" i="7"/>
  <c r="AB20" i="7" s="1"/>
  <c r="GU387" i="3"/>
  <c r="JT302" i="3"/>
  <c r="JR307" i="3"/>
  <c r="JR303" i="3"/>
  <c r="JR309" i="3"/>
  <c r="JR304" i="3"/>
  <c r="JR305" i="3"/>
  <c r="JR306" i="3"/>
  <c r="JT103" i="3"/>
  <c r="JR104" i="3"/>
  <c r="JT232" i="3"/>
  <c r="JR233" i="3"/>
  <c r="JR296" i="3"/>
  <c r="JR297" i="3"/>
  <c r="JT175" i="3"/>
  <c r="JR178" i="3"/>
  <c r="JR177" i="3"/>
  <c r="JR176" i="3"/>
  <c r="JR62" i="3"/>
  <c r="JR59" i="3"/>
  <c r="JR60" i="3"/>
  <c r="JT252" i="3"/>
  <c r="JR253" i="3"/>
  <c r="JR45" i="3"/>
  <c r="JR46" i="3"/>
  <c r="JR44" i="3"/>
  <c r="JT168" i="3"/>
  <c r="JR171" i="3"/>
  <c r="JR169" i="3"/>
  <c r="JR172" i="3"/>
  <c r="JT183" i="3"/>
  <c r="JR187" i="3"/>
  <c r="JR189" i="3"/>
  <c r="JR190" i="3"/>
  <c r="JR185" i="3"/>
  <c r="JR188" i="3"/>
  <c r="JR186" i="3"/>
  <c r="JR184" i="3"/>
  <c r="JT247" i="3"/>
  <c r="JR248" i="3"/>
  <c r="JR12" i="3"/>
  <c r="JR13" i="3"/>
  <c r="JR14" i="3"/>
  <c r="JR11" i="3"/>
  <c r="JR366" i="3"/>
  <c r="JR367" i="3"/>
  <c r="JR368" i="3"/>
  <c r="JR364" i="3"/>
  <c r="JR365" i="3"/>
  <c r="JT68" i="3"/>
  <c r="JR82" i="3"/>
  <c r="JR72" i="3"/>
  <c r="JR79" i="3"/>
  <c r="JR74" i="3"/>
  <c r="JR75" i="3"/>
  <c r="JR70" i="3"/>
  <c r="JR81" i="3"/>
  <c r="JR80" i="3"/>
  <c r="JR71" i="3"/>
  <c r="JR76" i="3"/>
  <c r="JR78" i="3"/>
  <c r="JR73" i="3"/>
  <c r="JR77" i="3"/>
  <c r="JR69" i="3"/>
  <c r="JR267" i="3"/>
  <c r="JT267" i="3"/>
  <c r="EC301" i="3"/>
  <c r="L167" i="3"/>
  <c r="L224" i="3"/>
  <c r="T301" i="3"/>
  <c r="GU124" i="3"/>
  <c r="GU382" i="3" s="1"/>
  <c r="JM68" i="3"/>
  <c r="BP124" i="3"/>
  <c r="BX124" i="3" s="1"/>
  <c r="Z113" i="3"/>
  <c r="AH113" i="3" s="1"/>
  <c r="L42" i="3"/>
  <c r="CS341" i="3"/>
  <c r="AN124" i="3"/>
  <c r="AV124" i="3" s="1"/>
  <c r="AN113" i="3"/>
  <c r="AV113" i="3" s="1"/>
  <c r="EW42" i="3"/>
  <c r="FE42" i="3" s="1"/>
  <c r="L182" i="3"/>
  <c r="AN362" i="3"/>
  <c r="AV362" i="3" s="1"/>
  <c r="EW341" i="3"/>
  <c r="FE341" i="3" s="1"/>
  <c r="Z289" i="3"/>
  <c r="L124" i="3"/>
  <c r="EW26" i="3"/>
  <c r="CD362" i="3"/>
  <c r="CL362" i="3" s="1"/>
  <c r="BB57" i="3"/>
  <c r="BJ57" i="3" s="1"/>
  <c r="CS57" i="3"/>
  <c r="DA57" i="3" s="1"/>
  <c r="EW182" i="3"/>
  <c r="FE182" i="3" s="1"/>
  <c r="DG376" i="3"/>
  <c r="DO376" i="3" s="1"/>
  <c r="DU42" i="3"/>
  <c r="EC42" i="3" s="1"/>
  <c r="AN36" i="3"/>
  <c r="AV36" i="3" s="1"/>
  <c r="CS36" i="3"/>
  <c r="DA36" i="3" s="1"/>
  <c r="CD26" i="3"/>
  <c r="CL26" i="3" s="1"/>
  <c r="AN167" i="3"/>
  <c r="AV167" i="3" s="1"/>
  <c r="DU51" i="3"/>
  <c r="EC51" i="3" s="1"/>
  <c r="CD208" i="3"/>
  <c r="CL208" i="3" s="1"/>
  <c r="BP167" i="3"/>
  <c r="BX167" i="3" s="1"/>
  <c r="BB167" i="3"/>
  <c r="BJ167" i="3" s="1"/>
  <c r="DU341" i="3"/>
  <c r="EC341" i="3" s="1"/>
  <c r="BB26" i="3"/>
  <c r="BJ26" i="3" s="1"/>
  <c r="AN57" i="3"/>
  <c r="AV57" i="3" s="1"/>
  <c r="DG182" i="3"/>
  <c r="DO182" i="3" s="1"/>
  <c r="L362" i="3"/>
  <c r="Z208" i="3"/>
  <c r="AH208" i="3" s="1"/>
  <c r="AN289" i="3"/>
  <c r="AV289" i="3" s="1"/>
  <c r="EI26" i="3"/>
  <c r="L208" i="3"/>
  <c r="DU289" i="3"/>
  <c r="EC289" i="3" s="1"/>
  <c r="EI124" i="3"/>
  <c r="EQ124" i="3" s="1"/>
  <c r="EI182" i="3"/>
  <c r="EQ182" i="3" s="1"/>
  <c r="DG208" i="3"/>
  <c r="DO208" i="3" s="1"/>
  <c r="BP113" i="3"/>
  <c r="BX113" i="3" s="1"/>
  <c r="FK208" i="3"/>
  <c r="FS208" i="3" s="1"/>
  <c r="CD376" i="3"/>
  <c r="CL376" i="3" s="1"/>
  <c r="BB124" i="3"/>
  <c r="BJ124" i="3" s="1"/>
  <c r="CD51" i="3"/>
  <c r="CL51" i="3" s="1"/>
  <c r="FK289" i="3"/>
  <c r="FS289" i="3" s="1"/>
  <c r="EI208" i="3"/>
  <c r="EQ208" i="3" s="1"/>
  <c r="BP362" i="3"/>
  <c r="BX362" i="3" s="1"/>
  <c r="BB182" i="3"/>
  <c r="BJ182" i="3" s="1"/>
  <c r="BB341" i="3"/>
  <c r="BJ341" i="3" s="1"/>
  <c r="AN341" i="3"/>
  <c r="AV341" i="3" s="1"/>
  <c r="CS182" i="3"/>
  <c r="DA182" i="3" s="1"/>
  <c r="FK167" i="3"/>
  <c r="FS167" i="3" s="1"/>
  <c r="CS26" i="3"/>
  <c r="FK42" i="3"/>
  <c r="FS42" i="3" s="1"/>
  <c r="DU182" i="3"/>
  <c r="EC182" i="3" s="1"/>
  <c r="Z124" i="3"/>
  <c r="AH124" i="3" s="1"/>
  <c r="BB51" i="3"/>
  <c r="BJ51" i="3" s="1"/>
  <c r="BP341" i="3"/>
  <c r="BX341" i="3" s="1"/>
  <c r="DG57" i="3"/>
  <c r="DO57" i="3" s="1"/>
  <c r="CS42" i="3"/>
  <c r="DA42" i="3" s="1"/>
  <c r="EW289" i="3"/>
  <c r="FE289" i="3" s="1"/>
  <c r="BB42" i="3"/>
  <c r="BJ42" i="3" s="1"/>
  <c r="DU124" i="3"/>
  <c r="EC124" i="3" s="1"/>
  <c r="CS376" i="3"/>
  <c r="DA376" i="3" s="1"/>
  <c r="AN51" i="3"/>
  <c r="AV51" i="3" s="1"/>
  <c r="BP182" i="3"/>
  <c r="BX182" i="3" s="1"/>
  <c r="DG167" i="3"/>
  <c r="DO167" i="3" s="1"/>
  <c r="CS113" i="3"/>
  <c r="DA113" i="3" s="1"/>
  <c r="DU113" i="3"/>
  <c r="EC113" i="3" s="1"/>
  <c r="AN208" i="3"/>
  <c r="AV208" i="3" s="1"/>
  <c r="Z167" i="3"/>
  <c r="AH167" i="3" s="1"/>
  <c r="AN26" i="3"/>
  <c r="AV26" i="3" s="1"/>
  <c r="FK341" i="3"/>
  <c r="FS341" i="3" s="1"/>
  <c r="AN182" i="3"/>
  <c r="AV182" i="3" s="1"/>
  <c r="CD167" i="3"/>
  <c r="CL167" i="3" s="1"/>
  <c r="EI376" i="3"/>
  <c r="EQ376" i="3" s="1"/>
  <c r="CS124" i="3"/>
  <c r="DA124" i="3" s="1"/>
  <c r="DG341" i="3"/>
  <c r="DO341" i="3" s="1"/>
  <c r="EW208" i="3"/>
  <c r="FE208" i="3" s="1"/>
  <c r="L113" i="3"/>
  <c r="BP208" i="3"/>
  <c r="BX208" i="3" s="1"/>
  <c r="EI113" i="3"/>
  <c r="EQ113" i="3" s="1"/>
  <c r="AN42" i="3"/>
  <c r="AV42" i="3" s="1"/>
  <c r="EW124" i="3"/>
  <c r="FE124" i="3" s="1"/>
  <c r="BB113" i="3"/>
  <c r="BJ113" i="3" s="1"/>
  <c r="CS51" i="3"/>
  <c r="DA51" i="3" s="1"/>
  <c r="Z362" i="3"/>
  <c r="AH362" i="3" s="1"/>
  <c r="BP36" i="3"/>
  <c r="BX36" i="3" s="1"/>
  <c r="DG113" i="3"/>
  <c r="DO113" i="3" s="1"/>
  <c r="CD341" i="3"/>
  <c r="CL341" i="3" s="1"/>
  <c r="CS362" i="3"/>
  <c r="DA362" i="3" s="1"/>
  <c r="CD289" i="3"/>
  <c r="CL289" i="3" s="1"/>
  <c r="CD113" i="3"/>
  <c r="CL113" i="3" s="1"/>
  <c r="BB208" i="3"/>
  <c r="BJ208" i="3" s="1"/>
  <c r="BB376" i="3"/>
  <c r="BJ376" i="3" s="1"/>
  <c r="DG42" i="3"/>
  <c r="DO42" i="3" s="1"/>
  <c r="CS208" i="3"/>
  <c r="DA208" i="3" s="1"/>
  <c r="EW362" i="3"/>
  <c r="FE362" i="3" s="1"/>
  <c r="EW57" i="3"/>
  <c r="FE57" i="3" s="1"/>
  <c r="BB289" i="3"/>
  <c r="BJ289" i="3" s="1"/>
  <c r="EW113" i="3"/>
  <c r="FE113" i="3" s="1"/>
  <c r="Z341" i="3"/>
  <c r="AH341" i="3" s="1"/>
  <c r="CD124" i="3"/>
  <c r="CL124" i="3" s="1"/>
  <c r="L289" i="3"/>
  <c r="EI167" i="3"/>
  <c r="EQ167" i="3" s="1"/>
  <c r="DG124" i="3"/>
  <c r="DO124" i="3" s="1"/>
  <c r="Z36" i="3"/>
  <c r="AH36" i="3" s="1"/>
  <c r="CD182" i="3"/>
  <c r="CL182" i="3" s="1"/>
  <c r="BP26" i="3"/>
  <c r="BX26" i="3" s="1"/>
  <c r="FK124" i="3"/>
  <c r="FS124" i="3" s="1"/>
  <c r="CS289" i="3"/>
  <c r="DA289" i="3" s="1"/>
  <c r="Z182" i="3"/>
  <c r="AH182" i="3" s="1"/>
  <c r="EI289" i="3"/>
  <c r="EQ289" i="3" s="1"/>
  <c r="DG289" i="3"/>
  <c r="DO289" i="3" s="1"/>
  <c r="Z26" i="3"/>
  <c r="L341" i="3"/>
  <c r="DG26" i="3"/>
  <c r="CD36" i="3"/>
  <c r="CL36" i="3" s="1"/>
  <c r="DU26" i="3"/>
  <c r="FK113" i="3"/>
  <c r="FS113" i="3" s="1"/>
  <c r="FK26" i="3"/>
  <c r="CD57" i="3"/>
  <c r="CL57" i="3" s="1"/>
  <c r="EI36" i="3"/>
  <c r="EQ36" i="3" s="1"/>
  <c r="L26" i="3"/>
  <c r="EI341" i="3"/>
  <c r="EQ341" i="3" s="1"/>
  <c r="AN376" i="3"/>
  <c r="AV376" i="3" s="1"/>
  <c r="BP289" i="3"/>
  <c r="BX289" i="3" s="1"/>
  <c r="G59" i="6"/>
  <c r="JM214" i="3"/>
  <c r="T214" i="3"/>
  <c r="FE224" i="3"/>
  <c r="FE225" i="3"/>
  <c r="EC224" i="3"/>
  <c r="EC225" i="3"/>
  <c r="BP386" i="3"/>
  <c r="BX363" i="3"/>
  <c r="DO224" i="3"/>
  <c r="DO225" i="3"/>
  <c r="AV224" i="3"/>
  <c r="AV225" i="3"/>
  <c r="CL231" i="3"/>
  <c r="G61" i="6"/>
  <c r="G20" i="6"/>
  <c r="JO314" i="3"/>
  <c r="JM342" i="3"/>
  <c r="JM327" i="3"/>
  <c r="JM37" i="3"/>
  <c r="JM377" i="3"/>
  <c r="JM290" i="3"/>
  <c r="JM43" i="3"/>
  <c r="JM225" i="3"/>
  <c r="JM175" i="3"/>
  <c r="JM232" i="3"/>
  <c r="JM58" i="3"/>
  <c r="JM52" i="3"/>
  <c r="JM202" i="3"/>
  <c r="JM114" i="3"/>
  <c r="JM162" i="3"/>
  <c r="JM302" i="3"/>
  <c r="JM363" i="3"/>
  <c r="JM209" i="3"/>
  <c r="JM295" i="3"/>
  <c r="E41" i="6"/>
  <c r="JP162" i="3"/>
  <c r="AB18" i="7"/>
  <c r="E25" i="6"/>
  <c r="F17" i="7"/>
  <c r="AB17" i="7" s="1"/>
  <c r="E54" i="6"/>
  <c r="G35" i="6"/>
  <c r="JP237" i="3"/>
  <c r="JP262" i="3"/>
  <c r="JR264" i="3" s="1"/>
  <c r="E38" i="6"/>
  <c r="E81" i="6"/>
  <c r="JP22" i="3"/>
  <c r="JR23" i="3" s="1"/>
  <c r="JP356" i="3"/>
  <c r="E60" i="6"/>
  <c r="E23" i="6"/>
  <c r="JP342" i="3"/>
  <c r="E21" i="6"/>
  <c r="E58" i="6"/>
  <c r="E17" i="6"/>
  <c r="E50" i="6"/>
  <c r="JP125" i="3"/>
  <c r="E42" i="6"/>
  <c r="E31" i="6"/>
  <c r="E44" i="6"/>
  <c r="DA224" i="3"/>
  <c r="JP327" i="3"/>
  <c r="JT327" i="3" s="1"/>
  <c r="JP108" i="3"/>
  <c r="JR109" i="3" s="1"/>
  <c r="E34" i="6"/>
  <c r="E69" i="6"/>
  <c r="BJ224" i="3"/>
  <c r="E68" i="6"/>
  <c r="E20" i="6"/>
  <c r="JP377" i="3"/>
  <c r="E59" i="6"/>
  <c r="AZ382" i="3"/>
  <c r="F8" i="7" s="1"/>
  <c r="Z8" i="7" s="1"/>
  <c r="E16" i="6"/>
  <c r="E47" i="6"/>
  <c r="E33" i="6"/>
  <c r="G72" i="6"/>
  <c r="JP321" i="3"/>
  <c r="JP202" i="3"/>
  <c r="JT202" i="3" s="1"/>
  <c r="E72" i="6"/>
  <c r="E29" i="6"/>
  <c r="JP332" i="3"/>
  <c r="O72" i="6"/>
  <c r="JP277" i="3"/>
  <c r="E45" i="6"/>
  <c r="G34" i="6"/>
  <c r="E64" i="6"/>
  <c r="E35" i="6"/>
  <c r="F16" i="7"/>
  <c r="E55" i="6"/>
  <c r="JP257" i="3"/>
  <c r="E56" i="6"/>
  <c r="G65" i="6"/>
  <c r="J382" i="3"/>
  <c r="E71" i="6"/>
  <c r="E63" i="6"/>
  <c r="E30" i="6"/>
  <c r="CB382" i="3"/>
  <c r="CB394" i="3" s="1"/>
  <c r="BN382" i="3"/>
  <c r="F9" i="7" s="1"/>
  <c r="Z9" i="7" s="1"/>
  <c r="F24" i="7"/>
  <c r="AL382" i="3"/>
  <c r="F7" i="7" s="1"/>
  <c r="G64" i="6"/>
  <c r="G36" i="6"/>
  <c r="G60" i="6"/>
  <c r="G31" i="6"/>
  <c r="JO119" i="3"/>
  <c r="G39" i="6"/>
  <c r="O39" i="6"/>
  <c r="G32" i="6"/>
  <c r="O32" i="6"/>
  <c r="JP214" i="3"/>
  <c r="E51" i="6"/>
  <c r="G75" i="6"/>
  <c r="G62" i="6"/>
  <c r="H18" i="7"/>
  <c r="AD18" i="7" s="1"/>
  <c r="JO267" i="3"/>
  <c r="G63" i="6"/>
  <c r="O63" i="6"/>
  <c r="G58" i="6"/>
  <c r="O52" i="6"/>
  <c r="G52" i="6"/>
  <c r="G18" i="6"/>
  <c r="G41" i="6"/>
  <c r="G17" i="6"/>
  <c r="G73" i="6"/>
  <c r="G57" i="6"/>
  <c r="G21" i="6"/>
  <c r="G44" i="6"/>
  <c r="G47" i="6"/>
  <c r="G33" i="6"/>
  <c r="AB19" i="7"/>
  <c r="G79" i="6"/>
  <c r="X382" i="3"/>
  <c r="F6" i="7" s="1"/>
  <c r="DU382" i="3" l="1"/>
  <c r="FK382" i="3"/>
  <c r="DG382" i="3"/>
  <c r="EQ26" i="3"/>
  <c r="EQ382" i="3" s="1"/>
  <c r="EI382" i="3"/>
  <c r="JC382" i="3"/>
  <c r="T22" i="7" s="1"/>
  <c r="DA26" i="3"/>
  <c r="CS382" i="3"/>
  <c r="DA387" i="3" s="1"/>
  <c r="CL382" i="3"/>
  <c r="FE26" i="3"/>
  <c r="FE382" i="3" s="1"/>
  <c r="EW382" i="3"/>
  <c r="Z20" i="7"/>
  <c r="T208" i="3"/>
  <c r="JE208" i="3"/>
  <c r="G49" i="6" s="1"/>
  <c r="T362" i="3"/>
  <c r="JE362" i="3"/>
  <c r="G80" i="6" s="1"/>
  <c r="T124" i="3"/>
  <c r="JE124" i="3"/>
  <c r="G40" i="6" s="1"/>
  <c r="T182" i="3"/>
  <c r="JE182" i="3"/>
  <c r="G46" i="6" s="1"/>
  <c r="T167" i="3"/>
  <c r="JE167" i="3"/>
  <c r="JE36" i="3"/>
  <c r="G22" i="6" s="1"/>
  <c r="JE51" i="3"/>
  <c r="JM51" i="3" s="1"/>
  <c r="O26" i="6" s="1"/>
  <c r="T42" i="3"/>
  <c r="JE42" i="3"/>
  <c r="G24" i="6" s="1"/>
  <c r="T26" i="3"/>
  <c r="JE26" i="3"/>
  <c r="T341" i="3"/>
  <c r="JE341" i="3"/>
  <c r="G77" i="6" s="1"/>
  <c r="T289" i="3"/>
  <c r="JE289" i="3"/>
  <c r="G67" i="6" s="1"/>
  <c r="T113" i="3"/>
  <c r="JE113" i="3"/>
  <c r="G37" i="6" s="1"/>
  <c r="JE57" i="3"/>
  <c r="G28" i="6" s="1"/>
  <c r="JE376" i="3"/>
  <c r="G82" i="6" s="1"/>
  <c r="T224" i="3"/>
  <c r="JE224" i="3"/>
  <c r="F12" i="7"/>
  <c r="Z12" i="7" s="1"/>
  <c r="DI385" i="3"/>
  <c r="GG387" i="3"/>
  <c r="JT257" i="3"/>
  <c r="JR258" i="3"/>
  <c r="JT277" i="3"/>
  <c r="JR278" i="3"/>
  <c r="JT321" i="3"/>
  <c r="JR322" i="3"/>
  <c r="JR152" i="3"/>
  <c r="JR151" i="3"/>
  <c r="JR150" i="3"/>
  <c r="JR153" i="3"/>
  <c r="JR143" i="3"/>
  <c r="JR127" i="3"/>
  <c r="JR134" i="3"/>
  <c r="JR145" i="3"/>
  <c r="JR129" i="3"/>
  <c r="JR139" i="3"/>
  <c r="JR146" i="3"/>
  <c r="JR130" i="3"/>
  <c r="JR141" i="3"/>
  <c r="JR136" i="3"/>
  <c r="JR135" i="3"/>
  <c r="JR142" i="3"/>
  <c r="JR126" i="3"/>
  <c r="JR137" i="3"/>
  <c r="JR147" i="3"/>
  <c r="JR131" i="3"/>
  <c r="JR138" i="3"/>
  <c r="JR149" i="3"/>
  <c r="JR133" i="3"/>
  <c r="JR144" i="3"/>
  <c r="JR128" i="3"/>
  <c r="JR132" i="3"/>
  <c r="JR148" i="3"/>
  <c r="JR140" i="3"/>
  <c r="JT356" i="3"/>
  <c r="JR357" i="3"/>
  <c r="JT262" i="3"/>
  <c r="JR263" i="3"/>
  <c r="JT162" i="3"/>
  <c r="JR163" i="3"/>
  <c r="JT342" i="3"/>
  <c r="JR353" i="3"/>
  <c r="JR346" i="3"/>
  <c r="JR352" i="3"/>
  <c r="JR348" i="3"/>
  <c r="JR349" i="3"/>
  <c r="JR344" i="3"/>
  <c r="JR350" i="3"/>
  <c r="JR345" i="3"/>
  <c r="JR351" i="3"/>
  <c r="JR347" i="3"/>
  <c r="JR343" i="3"/>
  <c r="JT237" i="3"/>
  <c r="JR238" i="3"/>
  <c r="JR333" i="3"/>
  <c r="JR334" i="3"/>
  <c r="X18" i="7"/>
  <c r="V18" i="7"/>
  <c r="Z382" i="3"/>
  <c r="H6" i="7" s="1"/>
  <c r="AD6" i="7" s="1"/>
  <c r="JP113" i="3"/>
  <c r="E43" i="6"/>
  <c r="E24" i="6"/>
  <c r="E53" i="6"/>
  <c r="E19" i="6"/>
  <c r="JP376" i="3"/>
  <c r="E26" i="6"/>
  <c r="E28" i="6"/>
  <c r="E49" i="6"/>
  <c r="E70" i="6"/>
  <c r="E67" i="6"/>
  <c r="E46" i="6"/>
  <c r="E22" i="6"/>
  <c r="BP382" i="3"/>
  <c r="FS26" i="3"/>
  <c r="FS382" i="3" s="1"/>
  <c r="EC26" i="3"/>
  <c r="EC382" i="3" s="1"/>
  <c r="DO26" i="3"/>
  <c r="DO382" i="3" s="1"/>
  <c r="AH26" i="3"/>
  <c r="CD382" i="3"/>
  <c r="CD394" i="3" s="1"/>
  <c r="BB382" i="3"/>
  <c r="BJ387" i="3" s="1"/>
  <c r="AH289" i="3"/>
  <c r="DA341" i="3"/>
  <c r="AN382" i="3"/>
  <c r="L382" i="3"/>
  <c r="G29" i="6"/>
  <c r="G78" i="6"/>
  <c r="G27" i="6"/>
  <c r="JM231" i="3"/>
  <c r="G74" i="6"/>
  <c r="G71" i="6"/>
  <c r="J384" i="3"/>
  <c r="F10" i="7"/>
  <c r="AB10" i="7" s="1"/>
  <c r="AB14" i="7"/>
  <c r="G68" i="6"/>
  <c r="G23" i="6"/>
  <c r="G45" i="6"/>
  <c r="Z17" i="7"/>
  <c r="G54" i="6"/>
  <c r="G69" i="6"/>
  <c r="G42" i="6"/>
  <c r="AB7" i="7"/>
  <c r="Z7" i="7"/>
  <c r="G83" i="6"/>
  <c r="E40" i="6"/>
  <c r="G38" i="6"/>
  <c r="G25" i="6"/>
  <c r="E82" i="6"/>
  <c r="AB11" i="7"/>
  <c r="AB15" i="7"/>
  <c r="AB8" i="7"/>
  <c r="G56" i="6"/>
  <c r="E37" i="6"/>
  <c r="E77" i="6"/>
  <c r="F5" i="7"/>
  <c r="G48" i="6"/>
  <c r="E80" i="6"/>
  <c r="JP362" i="3"/>
  <c r="AB16" i="7"/>
  <c r="Z16" i="7"/>
  <c r="AB13" i="7"/>
  <c r="G81" i="6"/>
  <c r="BN384" i="3"/>
  <c r="AB9" i="7"/>
  <c r="O27" i="6"/>
  <c r="AL384" i="3"/>
  <c r="JO52" i="3"/>
  <c r="G51" i="6"/>
  <c r="G70" i="6"/>
  <c r="G30" i="6"/>
  <c r="H17" i="7"/>
  <c r="AD17" i="7" s="1"/>
  <c r="H20" i="7"/>
  <c r="AD20" i="7" s="1"/>
  <c r="G50" i="6"/>
  <c r="H19" i="7"/>
  <c r="AD19" i="7" s="1"/>
  <c r="F23" i="7" l="1"/>
  <c r="DA382" i="3"/>
  <c r="JP382" i="3"/>
  <c r="G19" i="6"/>
  <c r="JE382" i="3"/>
  <c r="JE383" i="3" s="1"/>
  <c r="AB12" i="7"/>
  <c r="FE387" i="3"/>
  <c r="DO387" i="3"/>
  <c r="CL387" i="3"/>
  <c r="FS387" i="3"/>
  <c r="EQ387" i="3"/>
  <c r="T382" i="3"/>
  <c r="T387" i="3"/>
  <c r="BX382" i="3"/>
  <c r="BX387" i="3"/>
  <c r="AV382" i="3"/>
  <c r="AV387" i="3"/>
  <c r="EC387" i="3"/>
  <c r="V17" i="7"/>
  <c r="JO51" i="3"/>
  <c r="X19" i="7"/>
  <c r="V19" i="7"/>
  <c r="X20" i="7"/>
  <c r="V20" i="7"/>
  <c r="AB5" i="7"/>
  <c r="H13" i="7"/>
  <c r="AD13" i="7" s="1"/>
  <c r="H16" i="7"/>
  <c r="AD16" i="7" s="1"/>
  <c r="JC384" i="3"/>
  <c r="H12" i="7"/>
  <c r="AD12" i="7" s="1"/>
  <c r="G26" i="6"/>
  <c r="H14" i="7"/>
  <c r="AD14" i="7" s="1"/>
  <c r="H15" i="7"/>
  <c r="AD15" i="7" s="1"/>
  <c r="H9" i="7"/>
  <c r="AD9" i="7" s="1"/>
  <c r="H7" i="7"/>
  <c r="AD7" i="7" s="1"/>
  <c r="H10" i="7"/>
  <c r="AD10" i="7" s="1"/>
  <c r="H11" i="7"/>
  <c r="AD11" i="7" s="1"/>
  <c r="H8" i="7"/>
  <c r="AD8" i="7" s="1"/>
  <c r="BJ382" i="3"/>
  <c r="Z10" i="7"/>
  <c r="X17" i="7"/>
  <c r="G53" i="6"/>
  <c r="H5" i="7"/>
  <c r="G43" i="6"/>
  <c r="G55" i="6"/>
  <c r="Z5" i="7"/>
  <c r="E84" i="6"/>
  <c r="G16" i="6"/>
  <c r="E85" i="6"/>
  <c r="E87" i="6" s="1"/>
  <c r="JC389" i="3"/>
  <c r="AD5" i="7" l="1"/>
  <c r="H23" i="7"/>
  <c r="V23" i="7" s="1"/>
  <c r="JE389" i="3"/>
  <c r="X8" i="7"/>
  <c r="V8" i="7"/>
  <c r="V7" i="7"/>
  <c r="X16" i="7"/>
  <c r="V16" i="7"/>
  <c r="X9" i="7"/>
  <c r="V9" i="7"/>
  <c r="X12" i="7"/>
  <c r="V12" i="7"/>
  <c r="X13" i="7"/>
  <c r="V13" i="7"/>
  <c r="X5" i="7"/>
  <c r="X11" i="7"/>
  <c r="V11" i="7"/>
  <c r="X15" i="7"/>
  <c r="V15" i="7"/>
  <c r="X10" i="7"/>
  <c r="V10" i="7"/>
  <c r="X14" i="7"/>
  <c r="V14" i="7"/>
  <c r="X7" i="7"/>
  <c r="G85" i="6"/>
  <c r="G87" i="6" s="1"/>
  <c r="F25" i="7"/>
  <c r="V5" i="7"/>
  <c r="F27" i="7"/>
  <c r="G84" i="6"/>
  <c r="H24" i="7" l="1"/>
  <c r="H25" i="7" s="1"/>
  <c r="H27" i="7"/>
  <c r="V24" i="7" l="1"/>
  <c r="J47" i="6"/>
  <c r="K44" i="6"/>
  <c r="K47" i="6"/>
  <c r="K20" i="6"/>
  <c r="K68" i="6"/>
  <c r="J68" i="6"/>
  <c r="J20" i="6"/>
  <c r="J44" i="6"/>
  <c r="N44" i="6"/>
  <c r="J83" i="6"/>
  <c r="J81" i="6"/>
  <c r="J79" i="6"/>
  <c r="J78" i="6"/>
  <c r="J75" i="6"/>
  <c r="J74" i="6"/>
  <c r="J73" i="6"/>
  <c r="J71" i="6"/>
  <c r="J69" i="6"/>
  <c r="J65" i="6"/>
  <c r="J64" i="6"/>
  <c r="J62" i="6"/>
  <c r="J61" i="6"/>
  <c r="J60" i="6"/>
  <c r="J59" i="6"/>
  <c r="J58" i="6"/>
  <c r="J57" i="6"/>
  <c r="J56" i="6"/>
  <c r="J54" i="6"/>
  <c r="J51" i="6"/>
  <c r="J50" i="6"/>
  <c r="J48" i="6"/>
  <c r="J45" i="6"/>
  <c r="J38" i="6"/>
  <c r="J36" i="6"/>
  <c r="J35" i="6"/>
  <c r="J34" i="6"/>
  <c r="J33" i="6"/>
  <c r="J31" i="6"/>
  <c r="J29" i="6"/>
  <c r="J25" i="6"/>
  <c r="J23" i="6"/>
  <c r="J21" i="6"/>
  <c r="J18" i="6"/>
  <c r="K83" i="6"/>
  <c r="K81" i="6"/>
  <c r="K79" i="6"/>
  <c r="K78" i="6"/>
  <c r="K75" i="6"/>
  <c r="K74" i="6"/>
  <c r="K73" i="6"/>
  <c r="K71" i="6"/>
  <c r="K69" i="6"/>
  <c r="K65" i="6"/>
  <c r="K64" i="6"/>
  <c r="K62" i="6"/>
  <c r="K61" i="6"/>
  <c r="K60" i="6"/>
  <c r="K59" i="6"/>
  <c r="K58" i="6"/>
  <c r="K57" i="6"/>
  <c r="K56" i="6"/>
  <c r="K54" i="6"/>
  <c r="K51" i="6"/>
  <c r="K50" i="6"/>
  <c r="K48" i="6"/>
  <c r="K45" i="6"/>
  <c r="K38" i="6"/>
  <c r="K36" i="6"/>
  <c r="K35" i="6"/>
  <c r="K34" i="6"/>
  <c r="K33" i="6"/>
  <c r="K31" i="6"/>
  <c r="K29" i="6"/>
  <c r="K25" i="6"/>
  <c r="K23" i="6"/>
  <c r="K21" i="6"/>
  <c r="K18" i="6"/>
  <c r="JG124" i="3" l="1"/>
  <c r="JM124" i="3" s="1"/>
  <c r="JH26" i="3"/>
  <c r="J19" i="6" s="1"/>
  <c r="JQ27" i="3"/>
  <c r="JR27" i="3" s="1"/>
  <c r="JQ183" i="3"/>
  <c r="JR183" i="3" s="1"/>
  <c r="JH362" i="3"/>
  <c r="J80" i="6" s="1"/>
  <c r="JG208" i="3"/>
  <c r="JM208" i="3" s="1"/>
  <c r="JH42" i="3"/>
  <c r="J24" i="6" s="1"/>
  <c r="JG376" i="3"/>
  <c r="JH36" i="3"/>
  <c r="J22" i="6" s="1"/>
  <c r="JH57" i="3"/>
  <c r="J28" i="6" s="1"/>
  <c r="JI113" i="3"/>
  <c r="JI167" i="3"/>
  <c r="JI208" i="3"/>
  <c r="JI362" i="3"/>
  <c r="JH113" i="3"/>
  <c r="J37" i="6" s="1"/>
  <c r="JH167" i="3"/>
  <c r="J43" i="6" s="1"/>
  <c r="JH208" i="3"/>
  <c r="J49" i="6" s="1"/>
  <c r="JI57" i="3"/>
  <c r="JL301" i="3"/>
  <c r="JI36" i="3"/>
  <c r="JI124" i="3"/>
  <c r="JI182" i="3"/>
  <c r="JH124" i="3"/>
  <c r="JH182" i="3"/>
  <c r="J46" i="6" s="1"/>
  <c r="JH341" i="3"/>
  <c r="J77" i="6" s="1"/>
  <c r="JG113" i="3"/>
  <c r="JM113" i="3" s="1"/>
  <c r="JO202" i="3"/>
  <c r="M48" i="6"/>
  <c r="I48" i="6"/>
  <c r="O48" i="6"/>
  <c r="JO247" i="3"/>
  <c r="I59" i="6"/>
  <c r="M59" i="6"/>
  <c r="O59" i="6"/>
  <c r="O64" i="6"/>
  <c r="M64" i="6"/>
  <c r="JO272" i="3"/>
  <c r="I64" i="6"/>
  <c r="M71" i="6"/>
  <c r="O71" i="6"/>
  <c r="JO302" i="3"/>
  <c r="I71" i="6"/>
  <c r="JF362" i="3"/>
  <c r="JL362" i="3" s="1"/>
  <c r="JO31" i="3"/>
  <c r="O21" i="6"/>
  <c r="I21" i="6"/>
  <c r="M21" i="6"/>
  <c r="JO103" i="3"/>
  <c r="M35" i="6"/>
  <c r="O35" i="6"/>
  <c r="I35" i="6"/>
  <c r="I56" i="6"/>
  <c r="M56" i="6"/>
  <c r="JO232" i="3"/>
  <c r="O56" i="6"/>
  <c r="JO168" i="3"/>
  <c r="I44" i="6"/>
  <c r="M44" i="6"/>
  <c r="O44" i="6"/>
  <c r="JQ168" i="3"/>
  <c r="JR168" i="3" s="1"/>
  <c r="I68" i="6"/>
  <c r="M68" i="6"/>
  <c r="JO290" i="3"/>
  <c r="O68" i="6"/>
  <c r="JO22" i="3"/>
  <c r="I18" i="6"/>
  <c r="O18" i="6"/>
  <c r="M18" i="6"/>
  <c r="JG57" i="3"/>
  <c r="JM57" i="3" s="1"/>
  <c r="JO37" i="3"/>
  <c r="O23" i="6"/>
  <c r="M23" i="6"/>
  <c r="I23" i="6"/>
  <c r="JO175" i="3"/>
  <c r="O45" i="6"/>
  <c r="M45" i="6"/>
  <c r="I45" i="6"/>
  <c r="JO242" i="3"/>
  <c r="I58" i="6"/>
  <c r="M58" i="6"/>
  <c r="O58" i="6"/>
  <c r="M69" i="6"/>
  <c r="JO295" i="3"/>
  <c r="O69" i="6"/>
  <c r="I69" i="6"/>
  <c r="JO332" i="3"/>
  <c r="M75" i="6"/>
  <c r="O75" i="6"/>
  <c r="I75" i="6"/>
  <c r="JO356" i="3"/>
  <c r="M79" i="6"/>
  <c r="O79" i="6"/>
  <c r="I79" i="6"/>
  <c r="JF224" i="3"/>
  <c r="JL224" i="3" s="1"/>
  <c r="JF376" i="3"/>
  <c r="JL376" i="3" s="1"/>
  <c r="JO125" i="3"/>
  <c r="I41" i="6"/>
  <c r="M41" i="6"/>
  <c r="JG224" i="3"/>
  <c r="JM224" i="3" s="1"/>
  <c r="JO377" i="3"/>
  <c r="I83" i="6"/>
  <c r="O83" i="6"/>
  <c r="M83" i="6"/>
  <c r="K55" i="6"/>
  <c r="K70" i="6"/>
  <c r="JF36" i="3"/>
  <c r="JL36" i="3" s="1"/>
  <c r="JF57" i="3"/>
  <c r="JL57" i="3" s="1"/>
  <c r="JF113" i="3"/>
  <c r="JL113" i="3" s="1"/>
  <c r="JF167" i="3"/>
  <c r="JL167" i="3" s="1"/>
  <c r="JF208" i="3"/>
  <c r="JL208" i="3" s="1"/>
  <c r="JQ242" i="3"/>
  <c r="JR242" i="3" s="1"/>
  <c r="JQ356" i="3"/>
  <c r="JR356" i="3" s="1"/>
  <c r="JQ125" i="3"/>
  <c r="JR125" i="3" s="1"/>
  <c r="JO27" i="3"/>
  <c r="O20" i="6"/>
  <c r="M20" i="6"/>
  <c r="I20" i="6"/>
  <c r="JN125" i="3"/>
  <c r="H41" i="6"/>
  <c r="L41" i="6"/>
  <c r="N41" i="6"/>
  <c r="JG42" i="3"/>
  <c r="JM42" i="3" s="1"/>
  <c r="JI42" i="3"/>
  <c r="K30" i="6"/>
  <c r="JI341" i="3"/>
  <c r="JQ332" i="3"/>
  <c r="JR332" i="3" s="1"/>
  <c r="JO183" i="3"/>
  <c r="M47" i="6"/>
  <c r="I47" i="6"/>
  <c r="O47" i="6"/>
  <c r="JN183" i="3"/>
  <c r="H47" i="6"/>
  <c r="N47" i="6"/>
  <c r="L47" i="6"/>
  <c r="K42" i="6"/>
  <c r="JI224" i="3"/>
  <c r="JI289" i="3"/>
  <c r="JI376" i="3"/>
  <c r="JQ328" i="3"/>
  <c r="JR328" i="3" s="1"/>
  <c r="JQ329" i="3"/>
  <c r="JR329" i="3" s="1"/>
  <c r="O41" i="6"/>
  <c r="JN168" i="3"/>
  <c r="J55" i="6"/>
  <c r="J70" i="6"/>
  <c r="L44" i="6"/>
  <c r="J41" i="6"/>
  <c r="J30" i="6"/>
  <c r="K41" i="6"/>
  <c r="J42" i="6"/>
  <c r="JH224" i="3"/>
  <c r="J53" i="6" s="1"/>
  <c r="JH289" i="3"/>
  <c r="J67" i="6" s="1"/>
  <c r="JH376" i="3"/>
  <c r="J82" i="6" s="1"/>
  <c r="H44" i="6"/>
  <c r="L20" i="6"/>
  <c r="N20" i="6"/>
  <c r="JQ290" i="3"/>
  <c r="JR290" i="3" s="1"/>
  <c r="JN27" i="3"/>
  <c r="H20" i="6"/>
  <c r="K53" i="6" l="1"/>
  <c r="K22" i="6"/>
  <c r="K43" i="6"/>
  <c r="JS167" i="3"/>
  <c r="K24" i="6"/>
  <c r="K37" i="6"/>
  <c r="K82" i="6"/>
  <c r="K46" i="6"/>
  <c r="JS182" i="3"/>
  <c r="K28" i="6"/>
  <c r="K80" i="6"/>
  <c r="K67" i="6"/>
  <c r="K77" i="6"/>
  <c r="JS124" i="3"/>
  <c r="K49" i="6"/>
  <c r="JM376" i="3"/>
  <c r="O82" i="6" s="1"/>
  <c r="J40" i="6"/>
  <c r="O40" i="6"/>
  <c r="JO124" i="3"/>
  <c r="JO376" i="3"/>
  <c r="I40" i="6"/>
  <c r="JF289" i="3"/>
  <c r="JG341" i="3"/>
  <c r="K40" i="6"/>
  <c r="JG289" i="3"/>
  <c r="JG26" i="3"/>
  <c r="I82" i="6"/>
  <c r="JK124" i="3"/>
  <c r="JG182" i="3"/>
  <c r="M36" i="6"/>
  <c r="JO108" i="3"/>
  <c r="O36" i="6"/>
  <c r="I36" i="6"/>
  <c r="JQ108" i="3"/>
  <c r="JR108" i="3" s="1"/>
  <c r="JO237" i="3"/>
  <c r="M57" i="6"/>
  <c r="O57" i="6"/>
  <c r="I57" i="6"/>
  <c r="JQ237" i="3"/>
  <c r="JR237" i="3" s="1"/>
  <c r="JN363" i="3"/>
  <c r="N81" i="6"/>
  <c r="L81" i="6"/>
  <c r="H81" i="6"/>
  <c r="JN302" i="3"/>
  <c r="N71" i="6"/>
  <c r="H71" i="6"/>
  <c r="L71" i="6"/>
  <c r="JN214" i="3"/>
  <c r="N51" i="6"/>
  <c r="L51" i="6"/>
  <c r="H51" i="6"/>
  <c r="JF124" i="3"/>
  <c r="JL124" i="3" s="1"/>
  <c r="JL67" i="3"/>
  <c r="JO262" i="3"/>
  <c r="M62" i="6"/>
  <c r="I62" i="6"/>
  <c r="O62" i="6"/>
  <c r="JQ262" i="3"/>
  <c r="JR262" i="3" s="1"/>
  <c r="JO321" i="3"/>
  <c r="I73" i="6"/>
  <c r="O73" i="6"/>
  <c r="M73" i="6"/>
  <c r="JQ321" i="3"/>
  <c r="JR321" i="3" s="1"/>
  <c r="JG362" i="3"/>
  <c r="JM362" i="3" s="1"/>
  <c r="O81" i="6"/>
  <c r="M81" i="6"/>
  <c r="JO363" i="3"/>
  <c r="I81" i="6"/>
  <c r="JQ363" i="3"/>
  <c r="JR363" i="3" s="1"/>
  <c r="N59" i="6"/>
  <c r="L59" i="6"/>
  <c r="JN247" i="3"/>
  <c r="H59" i="6"/>
  <c r="JN98" i="3"/>
  <c r="H34" i="6"/>
  <c r="L34" i="6"/>
  <c r="N34" i="6"/>
  <c r="JN377" i="3"/>
  <c r="N83" i="6"/>
  <c r="L83" i="6"/>
  <c r="H83" i="6"/>
  <c r="JN262" i="3"/>
  <c r="N62" i="6"/>
  <c r="H62" i="6"/>
  <c r="L62" i="6"/>
  <c r="N43" i="6"/>
  <c r="JN167" i="3"/>
  <c r="JJ167" i="3"/>
  <c r="L43" i="6" s="1"/>
  <c r="H43" i="6"/>
  <c r="N22" i="6"/>
  <c r="JJ36" i="3"/>
  <c r="L22" i="6" s="1"/>
  <c r="JN36" i="3"/>
  <c r="H22" i="6"/>
  <c r="JN376" i="3"/>
  <c r="JJ376" i="3"/>
  <c r="L82" i="6" s="1"/>
  <c r="N82" i="6"/>
  <c r="H82" i="6"/>
  <c r="JN257" i="3"/>
  <c r="L61" i="6"/>
  <c r="H61" i="6"/>
  <c r="N61" i="6"/>
  <c r="N42" i="6"/>
  <c r="H42" i="6"/>
  <c r="JN162" i="3"/>
  <c r="L42" i="6"/>
  <c r="L21" i="6"/>
  <c r="H21" i="6"/>
  <c r="JN31" i="3"/>
  <c r="N21" i="6"/>
  <c r="JO57" i="3"/>
  <c r="JK57" i="3"/>
  <c r="M28" i="6" s="1"/>
  <c r="O28" i="6"/>
  <c r="I28" i="6"/>
  <c r="N80" i="6"/>
  <c r="H80" i="6"/>
  <c r="JN362" i="3"/>
  <c r="JJ362" i="3"/>
  <c r="L80" i="6" s="1"/>
  <c r="JK376" i="3"/>
  <c r="M82" i="6" s="1"/>
  <c r="JO93" i="3"/>
  <c r="M33" i="6"/>
  <c r="I33" i="6"/>
  <c r="O33" i="6"/>
  <c r="JQ93" i="3"/>
  <c r="JR93" i="3" s="1"/>
  <c r="JO98" i="3"/>
  <c r="O34" i="6"/>
  <c r="M34" i="6"/>
  <c r="I34" i="6"/>
  <c r="JQ98" i="3"/>
  <c r="JR98" i="3" s="1"/>
  <c r="O60" i="6"/>
  <c r="JO252" i="3"/>
  <c r="M60" i="6"/>
  <c r="I60" i="6"/>
  <c r="JQ252" i="3"/>
  <c r="JR252" i="3" s="1"/>
  <c r="I42" i="6"/>
  <c r="JO162" i="3"/>
  <c r="M42" i="6"/>
  <c r="JQ162" i="3"/>
  <c r="JR162" i="3" s="1"/>
  <c r="O42" i="6"/>
  <c r="JN232" i="3"/>
  <c r="L56" i="6"/>
  <c r="N56" i="6"/>
  <c r="H56" i="6"/>
  <c r="JN103" i="3"/>
  <c r="N35" i="6"/>
  <c r="L35" i="6"/>
  <c r="H35" i="6"/>
  <c r="JF42" i="3"/>
  <c r="JL42" i="3" s="1"/>
  <c r="I29" i="6"/>
  <c r="JO58" i="3"/>
  <c r="M29" i="6"/>
  <c r="O29" i="6"/>
  <c r="JQ58" i="3"/>
  <c r="JR58" i="3" s="1"/>
  <c r="JO277" i="3"/>
  <c r="O65" i="6"/>
  <c r="M65" i="6"/>
  <c r="I65" i="6"/>
  <c r="JQ277" i="3"/>
  <c r="JR277" i="3" s="1"/>
  <c r="JN272" i="3"/>
  <c r="N64" i="6"/>
  <c r="L64" i="6"/>
  <c r="H64" i="6"/>
  <c r="L38" i="6"/>
  <c r="JN114" i="3"/>
  <c r="N38" i="6"/>
  <c r="H38" i="6"/>
  <c r="N18" i="6"/>
  <c r="JN22" i="3"/>
  <c r="L18" i="6"/>
  <c r="H18" i="6"/>
  <c r="JI26" i="3"/>
  <c r="JG36" i="3"/>
  <c r="JM36" i="3" s="1"/>
  <c r="I38" i="6"/>
  <c r="JO114" i="3"/>
  <c r="M38" i="6"/>
  <c r="O38" i="6"/>
  <c r="JQ114" i="3"/>
  <c r="JR114" i="3" s="1"/>
  <c r="O78" i="6"/>
  <c r="JO342" i="3"/>
  <c r="M78" i="6"/>
  <c r="I78" i="6"/>
  <c r="JN295" i="3"/>
  <c r="N69" i="6"/>
  <c r="L69" i="6"/>
  <c r="H69" i="6"/>
  <c r="JN208" i="3"/>
  <c r="H49" i="6"/>
  <c r="N49" i="6"/>
  <c r="JJ208" i="3"/>
  <c r="L49" i="6" s="1"/>
  <c r="N28" i="6"/>
  <c r="JJ57" i="3"/>
  <c r="L28" i="6" s="1"/>
  <c r="H28" i="6"/>
  <c r="JN57" i="3"/>
  <c r="JO209" i="3"/>
  <c r="I50" i="6"/>
  <c r="O50" i="6"/>
  <c r="M50" i="6"/>
  <c r="JQ209" i="3"/>
  <c r="JR209" i="3" s="1"/>
  <c r="N48" i="6"/>
  <c r="JN202" i="3"/>
  <c r="L48" i="6"/>
  <c r="H48" i="6"/>
  <c r="H25" i="6"/>
  <c r="L25" i="6"/>
  <c r="JN43" i="3"/>
  <c r="N25" i="6"/>
  <c r="H55" i="6"/>
  <c r="N55" i="6"/>
  <c r="JJ231" i="3"/>
  <c r="L55" i="6" s="1"/>
  <c r="JN231" i="3"/>
  <c r="JQ295" i="3"/>
  <c r="JR295" i="3" s="1"/>
  <c r="JQ272" i="3"/>
  <c r="JR272" i="3" s="1"/>
  <c r="I37" i="6"/>
  <c r="JO113" i="3"/>
  <c r="JK113" i="3"/>
  <c r="M37" i="6" s="1"/>
  <c r="O37" i="6"/>
  <c r="JQ113" i="3"/>
  <c r="JN290" i="3"/>
  <c r="N68" i="6"/>
  <c r="L68" i="6"/>
  <c r="H68" i="6"/>
  <c r="H60" i="6"/>
  <c r="JN252" i="3"/>
  <c r="L60" i="6"/>
  <c r="N60" i="6"/>
  <c r="JF26" i="3"/>
  <c r="JL26" i="3" s="1"/>
  <c r="I61" i="6"/>
  <c r="O61" i="6"/>
  <c r="M61" i="6"/>
  <c r="JO257" i="3"/>
  <c r="JQ257" i="3"/>
  <c r="JR257" i="3" s="1"/>
  <c r="N75" i="6"/>
  <c r="H75" i="6"/>
  <c r="JN332" i="3"/>
  <c r="L75" i="6"/>
  <c r="N45" i="6"/>
  <c r="JN175" i="3"/>
  <c r="H45" i="6"/>
  <c r="L45" i="6"/>
  <c r="H23" i="6"/>
  <c r="N23" i="6"/>
  <c r="JN37" i="3"/>
  <c r="L23" i="6"/>
  <c r="JG167" i="3"/>
  <c r="JM167" i="3" s="1"/>
  <c r="I25" i="6"/>
  <c r="JO43" i="3"/>
  <c r="O25" i="6"/>
  <c r="M25" i="6"/>
  <c r="JQ43" i="3"/>
  <c r="JR43" i="3" s="1"/>
  <c r="N74" i="6"/>
  <c r="L74" i="6"/>
  <c r="H74" i="6"/>
  <c r="JN327" i="3"/>
  <c r="H54" i="6"/>
  <c r="L54" i="6"/>
  <c r="JN225" i="3"/>
  <c r="N54" i="6"/>
  <c r="JN93" i="3"/>
  <c r="L33" i="6"/>
  <c r="N33" i="6"/>
  <c r="H33" i="6"/>
  <c r="JM67" i="3"/>
  <c r="L73" i="6"/>
  <c r="H73" i="6"/>
  <c r="N73" i="6"/>
  <c r="JN321" i="3"/>
  <c r="N53" i="6"/>
  <c r="JN224" i="3"/>
  <c r="H53" i="6"/>
  <c r="JJ224" i="3"/>
  <c r="L53" i="6" s="1"/>
  <c r="JN68" i="3"/>
  <c r="H31" i="6"/>
  <c r="N31" i="6"/>
  <c r="L31" i="6"/>
  <c r="JQ175" i="3"/>
  <c r="JR175" i="3" s="1"/>
  <c r="JQ232" i="3"/>
  <c r="JR232" i="3" s="1"/>
  <c r="JQ103" i="3"/>
  <c r="JR103" i="3" s="1"/>
  <c r="JQ247" i="3"/>
  <c r="JR247" i="3" s="1"/>
  <c r="M54" i="6"/>
  <c r="O54" i="6"/>
  <c r="JO225" i="3"/>
  <c r="I54" i="6"/>
  <c r="JQ225" i="3"/>
  <c r="JR225" i="3" s="1"/>
  <c r="JN277" i="3"/>
  <c r="N65" i="6"/>
  <c r="H65" i="6"/>
  <c r="L65" i="6"/>
  <c r="JF182" i="3"/>
  <c r="JL182" i="3" s="1"/>
  <c r="JM301" i="3"/>
  <c r="M31" i="6"/>
  <c r="O31" i="6"/>
  <c r="I31" i="6"/>
  <c r="JO68" i="3"/>
  <c r="JQ68" i="3"/>
  <c r="JR68" i="3" s="1"/>
  <c r="JO327" i="3"/>
  <c r="I74" i="6"/>
  <c r="O74" i="6"/>
  <c r="M74" i="6"/>
  <c r="JQ327" i="3"/>
  <c r="JR327" i="3" s="1"/>
  <c r="JN209" i="3"/>
  <c r="H50" i="6"/>
  <c r="N50" i="6"/>
  <c r="L50" i="6"/>
  <c r="N29" i="6"/>
  <c r="H29" i="6"/>
  <c r="L29" i="6"/>
  <c r="JN58" i="3"/>
  <c r="JO42" i="3"/>
  <c r="I24" i="6"/>
  <c r="JK42" i="3"/>
  <c r="M24" i="6" s="1"/>
  <c r="O24" i="6"/>
  <c r="JO214" i="3"/>
  <c r="M51" i="6"/>
  <c r="I51" i="6"/>
  <c r="O51" i="6"/>
  <c r="JQ214" i="3"/>
  <c r="JR214" i="3" s="1"/>
  <c r="N79" i="6"/>
  <c r="JN356" i="3"/>
  <c r="H79" i="6"/>
  <c r="L79" i="6"/>
  <c r="JN242" i="3"/>
  <c r="H58" i="6"/>
  <c r="N58" i="6"/>
  <c r="L58" i="6"/>
  <c r="JN113" i="3"/>
  <c r="JJ113" i="3"/>
  <c r="L37" i="6" s="1"/>
  <c r="H37" i="6"/>
  <c r="N37" i="6"/>
  <c r="JK224" i="3"/>
  <c r="M53" i="6" s="1"/>
  <c r="I53" i="6"/>
  <c r="JO224" i="3"/>
  <c r="O53" i="6"/>
  <c r="N57" i="6"/>
  <c r="H57" i="6"/>
  <c r="L57" i="6"/>
  <c r="JN237" i="3"/>
  <c r="JN108" i="3"/>
  <c r="L36" i="6"/>
  <c r="N36" i="6"/>
  <c r="H36" i="6"/>
  <c r="N70" i="6"/>
  <c r="L70" i="6"/>
  <c r="H70" i="6"/>
  <c r="JN301" i="3"/>
  <c r="JQ37" i="3"/>
  <c r="JR37" i="3" s="1"/>
  <c r="JQ22" i="3"/>
  <c r="JR22" i="3" s="1"/>
  <c r="O49" i="6"/>
  <c r="I49" i="6"/>
  <c r="JK208" i="3"/>
  <c r="M49" i="6" s="1"/>
  <c r="JO208" i="3"/>
  <c r="JQ31" i="3"/>
  <c r="JR31" i="3" s="1"/>
  <c r="JQ302" i="3"/>
  <c r="JR302" i="3" s="1"/>
  <c r="JQ202" i="3"/>
  <c r="JR202" i="3" s="1"/>
  <c r="JS382" i="3" l="1"/>
  <c r="JR113" i="3"/>
  <c r="K19" i="6"/>
  <c r="JM26" i="3"/>
  <c r="O19" i="6" s="1"/>
  <c r="JJ289" i="3"/>
  <c r="L67" i="6" s="1"/>
  <c r="JL289" i="3"/>
  <c r="N67" i="6" s="1"/>
  <c r="JM182" i="3"/>
  <c r="O46" i="6" s="1"/>
  <c r="JK289" i="3"/>
  <c r="M67" i="6" s="1"/>
  <c r="JM289" i="3"/>
  <c r="O67" i="6" s="1"/>
  <c r="JO341" i="3"/>
  <c r="JM341" i="3"/>
  <c r="O77" i="6" s="1"/>
  <c r="I46" i="6"/>
  <c r="JK341" i="3"/>
  <c r="M77" i="6" s="1"/>
  <c r="I77" i="6"/>
  <c r="H67" i="6"/>
  <c r="I67" i="6"/>
  <c r="JN289" i="3"/>
  <c r="JO289" i="3"/>
  <c r="JO26" i="3"/>
  <c r="I19" i="6"/>
  <c r="JK26" i="3"/>
  <c r="M19" i="6" s="1"/>
  <c r="M40" i="6"/>
  <c r="JK182" i="3"/>
  <c r="M46" i="6" s="1"/>
  <c r="JO182" i="3"/>
  <c r="O70" i="6"/>
  <c r="M70" i="6"/>
  <c r="I70" i="6"/>
  <c r="JO301" i="3"/>
  <c r="JO67" i="3"/>
  <c r="O30" i="6"/>
  <c r="M30" i="6"/>
  <c r="I30" i="6"/>
  <c r="H24" i="6"/>
  <c r="JJ42" i="3"/>
  <c r="L24" i="6" s="1"/>
  <c r="JN42" i="3"/>
  <c r="N24" i="6"/>
  <c r="I43" i="6"/>
  <c r="JO167" i="3"/>
  <c r="O43" i="6"/>
  <c r="JK167" i="3"/>
  <c r="M43" i="6" s="1"/>
  <c r="JK36" i="3"/>
  <c r="M22" i="6" s="1"/>
  <c r="JO36" i="3"/>
  <c r="I22" i="6"/>
  <c r="O22" i="6"/>
  <c r="JO362" i="3"/>
  <c r="JK362" i="3"/>
  <c r="M80" i="6" s="1"/>
  <c r="I80" i="6"/>
  <c r="O80" i="6"/>
  <c r="JQ362" i="3"/>
  <c r="JR362" i="3" s="1"/>
  <c r="JN124" i="3"/>
  <c r="JJ124" i="3"/>
  <c r="H40" i="6"/>
  <c r="JJ26" i="3"/>
  <c r="L19" i="6" s="1"/>
  <c r="JN26" i="3"/>
  <c r="H19" i="6"/>
  <c r="N19" i="6"/>
  <c r="JO231" i="3"/>
  <c r="O55" i="6"/>
  <c r="JK231" i="3"/>
  <c r="M55" i="6" s="1"/>
  <c r="I55" i="6"/>
  <c r="L30" i="6"/>
  <c r="H30" i="6"/>
  <c r="JN67" i="3"/>
  <c r="N30" i="6"/>
  <c r="N46" i="6"/>
  <c r="H46" i="6"/>
  <c r="JJ182" i="3"/>
  <c r="L46" i="6" s="1"/>
  <c r="JN182" i="3"/>
  <c r="JQ382" i="3" l="1"/>
  <c r="JR382" i="3"/>
  <c r="L40" i="6"/>
  <c r="N40" i="6"/>
  <c r="AC10" i="3"/>
  <c r="AC9" i="3" l="1"/>
  <c r="AC382" i="3" s="1"/>
  <c r="JH10" i="3"/>
  <c r="J17" i="6" s="1"/>
  <c r="AB10" i="3"/>
  <c r="AD10" i="3"/>
  <c r="AD9" i="3" l="1"/>
  <c r="JI10" i="3"/>
  <c r="JH9" i="3"/>
  <c r="JH382" i="3" s="1"/>
  <c r="JJ10" i="3"/>
  <c r="JJ9" i="3" s="1"/>
  <c r="AH10" i="3"/>
  <c r="AH9" i="3" s="1"/>
  <c r="AB9" i="3"/>
  <c r="AC384" i="3"/>
  <c r="AF10" i="3"/>
  <c r="AF9" i="3" s="1"/>
  <c r="AA10" i="3"/>
  <c r="J16" i="6" l="1"/>
  <c r="J84" i="6" s="1"/>
  <c r="JI9" i="3"/>
  <c r="JK10" i="3"/>
  <c r="JK9" i="3" s="1"/>
  <c r="K17" i="6"/>
  <c r="AG10" i="3"/>
  <c r="AG9" i="3" s="1"/>
  <c r="AA9" i="3"/>
  <c r="JM382" i="3"/>
  <c r="JG382" i="3"/>
  <c r="JF9" i="3"/>
  <c r="AB382" i="3"/>
  <c r="AH387" i="3" s="1"/>
  <c r="J85" i="6"/>
  <c r="JH384" i="3"/>
  <c r="JH389" i="3"/>
  <c r="AA6" i="7"/>
  <c r="AE10" i="3"/>
  <c r="AE9" i="3" s="1"/>
  <c r="I17" i="6"/>
  <c r="JO10" i="3"/>
  <c r="AD382" i="3"/>
  <c r="K16" i="6" l="1"/>
  <c r="K84" i="6" s="1"/>
  <c r="JI382" i="3"/>
  <c r="AH382" i="3"/>
  <c r="O17" i="6"/>
  <c r="M17" i="6"/>
  <c r="JQ10" i="3"/>
  <c r="JR10" i="3" s="1"/>
  <c r="JO9" i="3"/>
  <c r="JO382" i="3" s="1"/>
  <c r="I16" i="6"/>
  <c r="O16" i="6"/>
  <c r="O84" i="6" s="1"/>
  <c r="AA382" i="3"/>
  <c r="AG387" i="3" s="1"/>
  <c r="AB384" i="3"/>
  <c r="AF382" i="3"/>
  <c r="AD384" i="3"/>
  <c r="H17" i="6"/>
  <c r="JN10" i="3"/>
  <c r="AA23" i="7"/>
  <c r="K25" i="7"/>
  <c r="M16" i="6" l="1"/>
  <c r="M84" i="6" s="1"/>
  <c r="JK382" i="3"/>
  <c r="O85" i="6"/>
  <c r="JM387" i="3"/>
  <c r="AG382" i="3"/>
  <c r="V6" i="7"/>
  <c r="AD23" i="7"/>
  <c r="N17" i="6"/>
  <c r="L17" i="6"/>
  <c r="AA384" i="3"/>
  <c r="AE382" i="3"/>
  <c r="I84" i="6"/>
  <c r="AB6" i="7"/>
  <c r="JG384" i="3"/>
  <c r="JG389" i="3"/>
  <c r="I85" i="6"/>
  <c r="I87" i="6" s="1"/>
  <c r="JI384" i="3"/>
  <c r="JI389" i="3"/>
  <c r="K85" i="6"/>
  <c r="JN9" i="3"/>
  <c r="JN382" i="3" s="1"/>
  <c r="H16" i="6"/>
  <c r="X6" i="7"/>
  <c r="Z6" i="7"/>
  <c r="T6" i="7"/>
  <c r="L16" i="6" l="1"/>
  <c r="N16" i="6"/>
  <c r="T23" i="7"/>
  <c r="U6" i="7"/>
  <c r="J25" i="7"/>
  <c r="X23" i="7"/>
  <c r="V25" i="7"/>
  <c r="Z23" i="7"/>
  <c r="JK384" i="3"/>
  <c r="M85" i="6"/>
  <c r="AB23" i="7"/>
  <c r="L25" i="7"/>
  <c r="L27" i="7"/>
  <c r="W6" i="7"/>
  <c r="Y6" i="7"/>
  <c r="S6" i="7"/>
  <c r="T24" i="7" l="1"/>
  <c r="N25" i="7"/>
  <c r="T169" i="2" l="1"/>
  <c r="BQ342" i="3"/>
  <c r="BW342" i="3" l="1"/>
  <c r="BZ342" i="3"/>
  <c r="BU342" i="3"/>
  <c r="JF342" i="3"/>
  <c r="BQ341" i="3"/>
  <c r="BQ383" i="3"/>
  <c r="I9" i="7"/>
  <c r="I23" i="7" s="1"/>
  <c r="U23" i="7" s="1"/>
  <c r="M9" i="7" l="1"/>
  <c r="M23" i="7" s="1"/>
  <c r="AC9" i="7"/>
  <c r="JN342" i="3"/>
  <c r="JJ342" i="3"/>
  <c r="L78" i="6" s="1"/>
  <c r="JQ342" i="3"/>
  <c r="JR342" i="3" s="1"/>
  <c r="JL342" i="3"/>
  <c r="N78" i="6" s="1"/>
  <c r="H78" i="6"/>
  <c r="U9" i="7"/>
  <c r="U25" i="7" s="1"/>
  <c r="Y9" i="7"/>
  <c r="AC23" i="7"/>
  <c r="W9" i="7"/>
  <c r="BW341" i="3"/>
  <c r="BQ382" i="3"/>
  <c r="BW387" i="3" s="1"/>
  <c r="BU341" i="3"/>
  <c r="JF341" i="3"/>
  <c r="JF382" i="3" s="1"/>
  <c r="BU382" i="3" l="1"/>
  <c r="BW382" i="3"/>
  <c r="JL387" i="3"/>
  <c r="H77" i="6"/>
  <c r="JJ341" i="3"/>
  <c r="JN341" i="3"/>
  <c r="JL341" i="3"/>
  <c r="BQ384" i="3"/>
  <c r="Y23" i="7"/>
  <c r="J27" i="7"/>
  <c r="W23" i="7"/>
  <c r="I25" i="7"/>
  <c r="S9" i="7"/>
  <c r="S23" i="7" s="1"/>
  <c r="N77" i="6" l="1"/>
  <c r="N84" i="6" s="1"/>
  <c r="JL382" i="3"/>
  <c r="N85" i="6" s="1"/>
  <c r="L77" i="6"/>
  <c r="L84" i="6" s="1"/>
  <c r="JJ382" i="3"/>
  <c r="S24" i="7"/>
  <c r="M25" i="7"/>
  <c r="N27" i="7"/>
  <c r="H84" i="6"/>
  <c r="Q77" i="6" s="1"/>
  <c r="JF389" i="3"/>
  <c r="JF384" i="3"/>
  <c r="H85" i="6"/>
  <c r="H87" i="6" s="1"/>
  <c r="JJ384" i="3" l="1"/>
  <c r="L85" i="6"/>
  <c r="Q28" i="6"/>
  <c r="Q43" i="6"/>
  <c r="Q46" i="6"/>
  <c r="Q24" i="6"/>
  <c r="Q22" i="6"/>
  <c r="Q49" i="6"/>
  <c r="Q70" i="6"/>
  <c r="Q82" i="6"/>
  <c r="Q19" i="6"/>
  <c r="Q40" i="6"/>
  <c r="Q37" i="6"/>
  <c r="Q55" i="6"/>
  <c r="Q53" i="6"/>
  <c r="Q30" i="6"/>
  <c r="Q67" i="6"/>
  <c r="Q80" i="6"/>
  <c r="Q16" i="6"/>
</calcChain>
</file>

<file path=xl/sharedStrings.xml><?xml version="1.0" encoding="utf-8"?>
<sst xmlns="http://schemas.openxmlformats.org/spreadsheetml/2006/main" count="2969" uniqueCount="553">
  <si>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</si>
  <si>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</si>
  <si>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</si>
  <si>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</si>
  <si>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</si>
  <si>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</si>
  <si>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</si>
  <si>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</si>
  <si>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</si>
  <si>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</si>
  <si>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</si>
  <si>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</si>
  <si>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</si>
  <si>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</si>
  <si>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</si>
  <si>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</si>
  <si>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</si>
  <si>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</si>
  <si>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</si>
  <si>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</si>
  <si>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</si>
  <si>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</si>
  <si>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</si>
  <si>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</si>
  <si>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</si>
  <si>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</si>
  <si>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</si>
  <si>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</si>
  <si>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</si>
  <si>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</si>
  <si>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</si>
  <si>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</si>
  <si>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</si>
  <si>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</si>
  <si>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</si>
  <si>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</si>
  <si>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</si>
  <si>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</si>
  <si>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</si>
  <si>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</si>
  <si>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</si>
  <si>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</si>
  <si>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</si>
  <si>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</si>
  <si>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</si>
  <si>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</si>
  <si>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</si>
  <si>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</si>
  <si>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</si>
  <si>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</si>
  <si>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</si>
  <si>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</si>
  <si>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</si>
  <si>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</si>
  <si>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</si>
  <si>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</si>
  <si>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</si>
  <si>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</si>
  <si>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</si>
  <si>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</si>
  <si>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</si>
  <si>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</si>
  <si>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</si>
  <si>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</si>
  <si>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</si>
  <si>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</si>
  <si>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</si>
  <si>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</si>
  <si>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</si>
  <si>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</si>
  <si>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</si>
  <si>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</si>
  <si>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</si>
  <si>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</si>
  <si>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</si>
  <si>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</si>
  <si>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</si>
  <si>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</si>
  <si>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</si>
  <si>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</si>
  <si>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</si>
  <si>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</si>
  <si>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</si>
  <si>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</si>
  <si>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</si>
  <si>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</si>
  <si>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</si>
  <si>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</si>
  <si>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</si>
  <si>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</si>
  <si>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</si>
  <si>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</si>
  <si>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</si>
  <si>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</si>
  <si>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</si>
  <si>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</si>
  <si>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</si>
  <si>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</si>
  <si>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</si>
  <si>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</si>
  <si>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</si>
  <si>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</si>
  <si>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</si>
  <si>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</si>
  <si>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</si>
  <si>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</si>
  <si>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удаление опухоли с применением интраоперационной навигации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</si>
  <si>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</si>
  <si>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</si>
  <si>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</si>
  <si>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</si>
  <si>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</si>
  <si>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</si>
  <si>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</si>
  <si>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</si>
  <si>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</si>
  <si>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</si>
  <si>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</si>
  <si>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</si>
  <si>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</si>
  <si>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</si>
  <si>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</si>
  <si>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</si>
  <si>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</si>
  <si>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</si>
  <si>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</si>
  <si>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</si>
  <si>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</si>
  <si>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</si>
  <si>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</si>
  <si>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</si>
  <si>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</si>
  <si>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</si>
  <si>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</si>
  <si>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</si>
  <si>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</si>
  <si>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</si>
  <si>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</si>
  <si>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</si>
  <si>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</si>
  <si>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</si>
  <si>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</si>
  <si>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</si>
  <si>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</si>
  <si>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</si>
  <si>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</si>
  <si>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</si>
  <si>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</si>
  <si>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</si>
  <si>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</si>
  <si>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</si>
  <si>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</si>
  <si>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</si>
  <si>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49</t>
  </si>
  <si>
    <t>ВМП 50</t>
  </si>
  <si>
    <t>ВМП 51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</si>
  <si>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</si>
  <si>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</si>
  <si>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</si>
  <si>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</si>
  <si>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</si>
  <si>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</si>
  <si>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</si>
  <si>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</si>
  <si>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НУЗ "Отделенческая больница на ст. Комсомольск-на-Амуре" ОАО РЖД</t>
  </si>
  <si>
    <t>КГБУЗ "Городская больница № 7" МЗ ХК</t>
  </si>
  <si>
    <t>08.00.12.001</t>
  </si>
  <si>
    <t>09.00.20.001</t>
  </si>
  <si>
    <t>09.00.20.002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</si>
  <si>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</si>
  <si>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</si>
  <si>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</si>
  <si>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</si>
  <si>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</si>
  <si>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</si>
  <si>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13.00.30.001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</si>
  <si>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</si>
  <si>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</si>
  <si>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</si>
  <si>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</si>
  <si>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</si>
  <si>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</si>
  <si>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</si>
  <si>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</si>
  <si>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14.00.39.002</t>
  </si>
  <si>
    <t>08.00.16.013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</si>
  <si>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</si>
  <si>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</si>
  <si>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</si>
  <si>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</si>
  <si>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</si>
  <si>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</si>
  <si>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</si>
  <si>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</si>
  <si>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</si>
  <si>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</si>
  <si>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</si>
  <si>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</si>
  <si>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</si>
  <si>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</si>
  <si>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</si>
  <si>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</si>
  <si>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</si>
  <si>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</si>
  <si>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</si>
  <si>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</si>
  <si>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</si>
  <si>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</si>
  <si>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</si>
  <si>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</si>
  <si>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</si>
  <si>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</si>
  <si>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</si>
  <si>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</si>
  <si>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</si>
  <si>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</si>
  <si>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</si>
  <si>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</si>
  <si>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</si>
  <si>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</si>
  <si>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</si>
  <si>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</si>
  <si>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</si>
  <si>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</si>
  <si>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</si>
  <si>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08.00.12.002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</si>
  <si>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</si>
  <si>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</si>
  <si>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</si>
  <si>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</si>
  <si>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корригирующие остеотомии костей верхних и нижних конечностей</t>
  </si>
  <si>
    <t>хирургическая коррекция рубцовой деформации верхней губы и носа местными тканями</t>
  </si>
  <si>
    <t>петлевая пластика уретры с использованием петлевого, синтетического, сетчатого протеза при недержании мочи</t>
  </si>
  <si>
    <t>14.00.33.001</t>
  </si>
  <si>
    <t>Свод</t>
  </si>
  <si>
    <t>Форма 6</t>
  </si>
  <si>
    <t>внутриартериальная эмболизация (химиоэмболизация) опухолей</t>
  </si>
  <si>
    <t>правосторонняя гемиколэктомия с расширенной лимфаденэктомией</t>
  </si>
  <si>
    <t>08.00.15.010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</si>
  <si>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</si>
  <si>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</si>
  <si>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</si>
  <si>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НУЗ Отделенченская бол-ца ст.Комсомольск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</si>
  <si>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</si>
  <si>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</si>
  <si>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реконструктивно-пластическая операция с использованием реваскуляризированного лоскута</t>
  </si>
  <si>
    <t>Формула проверки</t>
  </si>
  <si>
    <t>КГБУЗ "Городская больница N 7"</t>
  </si>
  <si>
    <t>уретропластика кожным лоскутом</t>
  </si>
  <si>
    <t>селективная эмболизация (химиоэмболизация) маточных артерий</t>
  </si>
  <si>
    <t xml:space="preserve">план </t>
  </si>
  <si>
    <t>удельный вес в %</t>
  </si>
  <si>
    <t>факт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</si>
  <si>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2019 год</t>
  </si>
  <si>
    <t>к Решению Комиссии по разработке ТП ОМС от 28.12.2018 № 12</t>
  </si>
  <si>
    <t>Норматив финансовых затрат на единицу объема ВМП, руб. 2019 год</t>
  </si>
  <si>
    <t>тариф 2019 г.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</si>
  <si>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</si>
  <si>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</si>
  <si>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</si>
  <si>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</si>
  <si>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ВМП27</t>
  </si>
  <si>
    <t>ВМП28</t>
  </si>
  <si>
    <t>ВМП29</t>
  </si>
  <si>
    <t>ВМП 37 (ИБС 3 стента)</t>
  </si>
  <si>
    <t>ВМП 38 (кардиостимуляторы) 1 камерные взрослым</t>
  </si>
  <si>
    <t>ВМП 39 (кардиостимуляторы) 1 камерные детям</t>
  </si>
  <si>
    <t>ВМП 40 (кардиостимуляторы) 2 камерные взрослым</t>
  </si>
  <si>
    <t>ВМП 41 АКШ</t>
  </si>
  <si>
    <t>ВМП 46</t>
  </si>
  <si>
    <t>ВМП 47 (эндопротезы)</t>
  </si>
  <si>
    <t>ВМП 48 (эндопротезы)</t>
  </si>
  <si>
    <t>ВМП 52</t>
  </si>
  <si>
    <t>ВМП 53</t>
  </si>
  <si>
    <t>28.12.2018 №12</t>
  </si>
  <si>
    <t>КГБУЗ "Городская больница № 11" МЗ ХК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</si>
  <si>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</si>
  <si>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двух и более методов лечения (интраоперационных технологий)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</si>
  <si>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</si>
  <si>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</si>
  <si>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</si>
  <si>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</si>
  <si>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</si>
  <si>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</si>
  <si>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</si>
  <si>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</si>
  <si>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15.00.43.001</t>
  </si>
  <si>
    <t>16.00.44.001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</si>
  <si>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</si>
  <si>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16.00.44.004</t>
  </si>
  <si>
    <t>16.00.47.001</t>
  </si>
  <si>
    <t>18.00.50.001</t>
  </si>
  <si>
    <t>18.00.50.002</t>
  </si>
  <si>
    <t>18.00.50.003</t>
  </si>
  <si>
    <t>19.00.52.001</t>
  </si>
  <si>
    <t>19.00.52.003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</si>
  <si>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</si>
  <si>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</si>
  <si>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14.00.38.001</t>
  </si>
  <si>
    <t>14.00.40.001</t>
  </si>
  <si>
    <t>18.00.51.001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</si>
  <si>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</si>
  <si>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</si>
  <si>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14.00.37.001</t>
  </si>
  <si>
    <t>баллонная вазодилатация с установкой 1-3  стентов в сосуд (сосуды)</t>
  </si>
  <si>
    <t>500 (2018)</t>
  </si>
  <si>
    <t>527 (2018)</t>
  </si>
  <si>
    <t>СОГАЗ МЕД</t>
  </si>
  <si>
    <t>ФЦССХ за январь 2019</t>
  </si>
  <si>
    <t>подано за январь</t>
  </si>
  <si>
    <t>Убираем 1 случай на сумму 160 770,62</t>
  </si>
  <si>
    <t>за 2018 год</t>
  </si>
  <si>
    <t>по пациенту Родина</t>
  </si>
  <si>
    <t>КГБУЗ ГБ 10</t>
  </si>
  <si>
    <t>тариф 2019</t>
  </si>
  <si>
    <t>тариф 2018</t>
  </si>
  <si>
    <t>Итого за 2018 год</t>
  </si>
  <si>
    <t>снято в ЕИСОИ (удвоение суммы)</t>
  </si>
  <si>
    <t>Норматив финансовых затрат на единицу объема , руб. 2019 год</t>
  </si>
  <si>
    <t>2018 год 5 случаев и 1 МТР</t>
  </si>
  <si>
    <t>Итого по Приказу 17</t>
  </si>
  <si>
    <t>снятие МТР</t>
  </si>
  <si>
    <t>Всего факт с МТР:после снятия</t>
  </si>
  <si>
    <t>28.02.2019 №2</t>
  </si>
  <si>
    <t>06.02.2019 №1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</si>
  <si>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</si>
  <si>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</si>
  <si>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</si>
  <si>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удаление опухоли с применением нейрофизиологического мониторинга</t>
  </si>
  <si>
    <t>селективная и суперселективная эмболизация (химиоэмболизация) ветвей внутренней подвздошной артерии</t>
  </si>
  <si>
    <t>одномоментная эзофагэктомия (субтотальная резекция пищевода) с лимфаденэктомией 2S, 2F, 3F и пластикой пищевода</t>
  </si>
  <si>
    <t>расширенно-комбинированная гастрэктомия,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</si>
  <si>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</si>
  <si>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</si>
  <si>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резекция сигмовидной кишки с расширенной лимфаденэктомией</t>
  </si>
  <si>
    <t>комбинированная резекция сигмовидной кишки с резекцией соседних органов</t>
  </si>
  <si>
    <t>резекция прямой кишки с расширенной лимфаденэктомией</t>
  </si>
  <si>
    <t>комбинированная резекция прямой кишки с резекцией соседних органов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</si>
  <si>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</si>
  <si>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экстирпация матки с тазовой и парааортальной лимфаденэктомией, субтотальной резекцией большого сальника</t>
  </si>
  <si>
    <t>нефрэктомия с тромбэктомией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</si>
  <si>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</si>
  <si>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исправление косоглазия с пластикой экстраокулярных мышц</t>
  </si>
  <si>
    <t>видеоторакоскопическая резекция легких при осложненной эмфиземе</t>
  </si>
  <si>
    <t>15.00.42.002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</si>
  <si>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</si>
  <si>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16.00.44.003</t>
  </si>
  <si>
    <t>реконструктивная хейлоринопластика</t>
  </si>
  <si>
    <t>01.00.1.003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</si>
  <si>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</si>
  <si>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</si>
  <si>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11.00.25.004</t>
  </si>
  <si>
    <t>радиоэксцизия, в том числе с одномоментной реконструктивной пластикой, при новообразованиях придаточного аппарата глаза</t>
  </si>
  <si>
    <t>уретероцистоанастомоз при рецидивных формах уретерогидронефроза</t>
  </si>
  <si>
    <t>уретропластика лоскутом из слизистой рта</t>
  </si>
  <si>
    <t>лапаро- и ретроперитонеоскопическая нефрэктомия</t>
  </si>
  <si>
    <t>02.00.3.001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</si>
  <si>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</si>
  <si>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02.00.4.006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</si>
  <si>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</si>
  <si>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16.00.46.001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</si>
  <si>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</si>
  <si>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</si>
  <si>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</si>
  <si>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16.00.48.001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</si>
  <si>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</si>
  <si>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16.00.43.004</t>
  </si>
  <si>
    <t>423 (2018)</t>
  </si>
  <si>
    <t>03.00.5.001</t>
  </si>
  <si>
    <t>05.00.9.001</t>
  </si>
  <si>
    <t>11.00.26.006</t>
  </si>
  <si>
    <t>499 (2018)</t>
  </si>
  <si>
    <t>08.00.12.003</t>
  </si>
  <si>
    <t>удаление опухоли с применением эндоскопической ассистенции</t>
  </si>
  <si>
    <t>08.00.12.006</t>
  </si>
  <si>
    <t>клипирование артериальных аневризм</t>
  </si>
  <si>
    <t>08.00.12.008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</si>
  <si>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</si>
  <si>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Общий итог</t>
  </si>
  <si>
    <t>Февраль 2019</t>
  </si>
  <si>
    <t>Тариф по гематологии, будут следущим месяцев исключать</t>
  </si>
  <si>
    <t>снято в ЕИСОИ</t>
  </si>
  <si>
    <t>минус 1 случай удовоения</t>
  </si>
  <si>
    <t>тариф 2019 года</t>
  </si>
  <si>
    <t>КГБУЗ ГКБ N 11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</si>
  <si>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</si>
  <si>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04.00.6.001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</si>
  <si>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</si>
  <si>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</si>
  <si>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удаление артериовенозных мальформаций</t>
  </si>
  <si>
    <t>27.00.18.001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</si>
  <si>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</si>
  <si>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широкое иссечение меланомы кожи с реконструктивно-пластическим компонентом расширенное (микрохирургическая реконструкция)</t>
  </si>
  <si>
    <t>расширенно-комбинированная дистальная субтотальная резекция желудка</t>
  </si>
  <si>
    <t>комбинированная правосторонняя гемиколэктомия с резекцией соседних органов</t>
  </si>
  <si>
    <t>расширенно-комбинированная брюшно-промежностная экстирпация прямой кишки</t>
  </si>
  <si>
    <t>анатомические и атипичные резекции печени с применением радиочастотной термоаблации</t>
  </si>
  <si>
    <t>комбинированные циторедуктивные операции при злокачественных новообразованиях яичников</t>
  </si>
  <si>
    <t>слухоулучшающие операции с применением частично имплантируемого устройства костной проводимости</t>
  </si>
  <si>
    <t>микроинвазивная интрасклеральная диатермостомия</t>
  </si>
  <si>
    <t>11.00.25.003</t>
  </si>
  <si>
    <t>факоаспирация травматической катаракты с имплантацией различных моделей интраокулярной линзы</t>
  </si>
  <si>
    <t>16.00.44.002</t>
  </si>
  <si>
    <t>артродез крупных суставов конечностей с различными видами фиксации и остеосинтеза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</si>
  <si>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</si>
  <si>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лапаро- и ретроперитонеоскопическая пластика лоханочно-мочеточникового сегмента, мочеточника</t>
  </si>
  <si>
    <t>уретероцистанастомоз (операция Боари), в том числе у детей</t>
  </si>
  <si>
    <t>эндоскопическое бужирование и стентирование мочеточника у детей</t>
  </si>
  <si>
    <t>цистопластика и восстановление уретры при гипоспадии, эписпадии и экстрофии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</si>
  <si>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</si>
  <si>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 xml:space="preserve">                                  СВОДНЫЙ ОТЧЕТ О ПРИНЯТЫХ К ОПЛАТЕ МЕДИЦИНСКИХ УСЛУГАХ ПО ПРОГРАММЕ ОМС</t>
  </si>
  <si>
    <t xml:space="preserve">                                                     МЕДИЦИНСКИХ ОРГАНИЗАЦИЙ  ХАБАРОВСКОГО КРАЯ ЗА ЯНВАРЬ-МАРТ  2019 ГОДА </t>
  </si>
  <si>
    <t>фактически пролеченных больных стационара,посещений, дней лечения,ует,исследований</t>
  </si>
  <si>
    <t>принято к оплате по реестрам</t>
  </si>
  <si>
    <t>ВМП</t>
  </si>
  <si>
    <t xml:space="preserve">кол-во </t>
  </si>
  <si>
    <t>сумма</t>
  </si>
  <si>
    <t>А</t>
  </si>
  <si>
    <t>в т.ч. ВМП</t>
  </si>
  <si>
    <t>2018 год</t>
  </si>
  <si>
    <t>иссечение свища с пластикой внутреннего свищевого отверстия сегментом прямой или ободочной кишки</t>
  </si>
  <si>
    <t>01.00.2.004</t>
  </si>
  <si>
    <t>эндоскопическая адреналэктомия с опухолью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</si>
  <si>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</si>
  <si>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</si>
  <si>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08.00.12.007</t>
  </si>
  <si>
    <t>реконструктивные вмешательства на экстракраниальных отделах церебральных артерий</t>
  </si>
  <si>
    <t>левосторонняя гемиколэктомия с расширенной лимфаденэктомией</t>
  </si>
  <si>
    <t>удаление рецидивных опухолей малого таза</t>
  </si>
  <si>
    <t>цистпростатвезикулэктомия с расширенной лимфаденэктомией</t>
  </si>
  <si>
    <t>09.00.20.003</t>
  </si>
  <si>
    <t>послеоперационная химиотерапия с проведением хирургического вмешательства в течение одной госпитализации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</si>
  <si>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</si>
  <si>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лапаро- и ретроперитонеоскопическая тазовая лимфаденэктомия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</si>
  <si>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</si>
  <si>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</si>
  <si>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</si>
  <si>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</si>
  <si>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</si>
  <si>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комбинированная левосторонняя гемиколэктомия с резекцией соседних органов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</si>
  <si>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</si>
  <si>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пластическое ушивание свища с анатомической реконструкцией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</si>
  <si>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</si>
  <si>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Хирургическое лечение новообразований надпочечников и забрюшинного пространства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</si>
  <si>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</si>
  <si>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</si>
  <si>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</si>
  <si>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</si>
  <si>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</si>
  <si>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</si>
  <si>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</si>
  <si>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</si>
  <si>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</si>
  <si>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</si>
  <si>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</si>
  <si>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</si>
  <si>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</si>
  <si>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</si>
  <si>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</si>
  <si>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Видеоторакоскопические операции на органах грудной полости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</si>
  <si>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подвывиха, остеопорозе и системных заболеваниях, в том числе с использованием компьютерной навигации</t>
  </si>
  <si>
    <t>снятие свои 2018 год</t>
  </si>
  <si>
    <t>2019+2018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</si>
  <si>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</si>
  <si>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</si>
  <si>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</si>
  <si>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</si>
  <si>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</si>
  <si>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</si>
  <si>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</si>
  <si>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</si>
  <si>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</si>
  <si>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</si>
  <si>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селективная и суперселективная эмболизация (химиоэмболизация) почечных сосудов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</si>
  <si>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</si>
  <si>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</si>
  <si>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11.00.25.005</t>
  </si>
  <si>
    <t>Хирургическое и (или) лазерное лечение ретролентальной фиброплазии у детей (ретинопатии недоношенных), в том числе с применением комплексного офтальмологического обследования под общей анестезией</t>
  </si>
  <si>
    <t>транспупиллярная секторальная или панретинальная лазерная коагуляция аваскулярных зон сетчатки с элементами отграничивающей коагуляции</t>
  </si>
  <si>
    <t>12.00.27.002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</si>
  <si>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</si>
  <si>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</si>
  <si>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</si>
  <si>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16.00.49.001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</si>
  <si>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</si>
  <si>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</si>
  <si>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28.06.2019 №6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</si>
  <si>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</si>
  <si>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тимпанопластика с применением микрохирургической техники, аллогенных трансплантатов, в том числе металлических</t>
  </si>
  <si>
    <t>корригирующие остеотомии с фиксацией имплантатами или аппаратами внешней фиксации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</si>
  <si>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</si>
  <si>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15.08.2019 №7</t>
  </si>
  <si>
    <t>01.00.1.002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</si>
  <si>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</si>
  <si>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ободочной кишки с формированием наданального конце-бокового колоректального анастомоза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</si>
  <si>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</si>
  <si>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</si>
  <si>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радикальная цистэктомия с кишечной пластикой мочевого пузыря</t>
  </si>
  <si>
    <t>30.09.2019 №8</t>
  </si>
  <si>
    <t>КГБУЗ "Городская больница N 2" МЗ ХК</t>
  </si>
  <si>
    <t>3141002</t>
  </si>
  <si>
    <t>КГБУЗ "Городская больница № 2" МЗ ХК</t>
  </si>
  <si>
    <t>план 9 м-ца</t>
  </si>
  <si>
    <t>3 случая по тарифу  2019 года</t>
  </si>
  <si>
    <t>1 случай МТР по 2019</t>
  </si>
  <si>
    <t>2 случая по 2019 году</t>
  </si>
  <si>
    <t>резекция печени атипичная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</si>
  <si>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</si>
  <si>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</si>
  <si>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</si>
  <si>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устранение врожденного птоза верхнего века подвешиванием или укорочением леватора</t>
  </si>
  <si>
    <t>чрескостный остеосинтез методом компоновок аппаратов с использованием модульной трансформации</t>
  </si>
  <si>
    <t>20.00.53.001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</si>
  <si>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</si>
  <si>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персонализированную терапию сахарного диабета на основе молекулярно-генетических, иммунологических, гормональных и биохимических методов диагностики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</si>
  <si>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</si>
  <si>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Эндоваскулярная, хирургическая коррекция нарушений ритма сердца без имплантации кардиовертера-дефибриллятора у детей</t>
  </si>
  <si>
    <t>план 9 м-ца (делим на 4*1)</t>
  </si>
  <si>
    <t>Итого январь -сентябрь 2019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</si>
  <si>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30.09.2019 №8)</t>
  </si>
  <si>
    <t>31.10.2019 №9</t>
  </si>
  <si>
    <t>план 10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</si>
  <si>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октябрь 2019 год</t>
  </si>
  <si>
    <t>план 10 м-ц</t>
  </si>
  <si>
    <t>отклонения свои от плана 10 м-в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</si>
  <si>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октябрь 2019 год</t>
  </si>
  <si>
    <t>КГБУЗ "Городская больница N 2"</t>
  </si>
  <si>
    <t xml:space="preserve">Сумма </t>
  </si>
  <si>
    <t>широкое иссечение опухоли кожи с реконструктивно-пластическим компонентом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</si>
  <si>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металлических</t>
  </si>
  <si>
    <t>тонкоигольная аспирационная биопсия новообразований глаза и орбиты</t>
  </si>
  <si>
    <t>имплантация антиглаукоматозного дренажа</t>
  </si>
  <si>
    <t>артролиз и артродез суставов кисти с различными видами чрескостного, накостного и интрамедуллярного остеосинтеза</t>
  </si>
  <si>
    <t>чрескостный остеосинтез с использованием метода цифрового анализа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</si>
  <si>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</si>
  <si>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</si>
  <si>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</si>
  <si>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</si>
  <si>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Итого январь -октябрь 2019</t>
  </si>
  <si>
    <t>МЭК</t>
  </si>
  <si>
    <t>к оплате</t>
  </si>
  <si>
    <t>финкрай январь -октябрь 2019</t>
  </si>
  <si>
    <t>с учетом МЭК</t>
  </si>
  <si>
    <t>3 случая по тарифу  2018 года</t>
  </si>
  <si>
    <t>1 случай МТР по 2018</t>
  </si>
  <si>
    <t>2 случая по 2018 году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</si>
  <si>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31.10.2019 №9)</t>
  </si>
  <si>
    <t>% исполнения(свои) к 10 м-цам</t>
  </si>
  <si>
    <t>отклонение факта своя территор. от плана 10м-в</t>
  </si>
  <si>
    <t>план 10 м-ца (делим на 4*2)деньги</t>
  </si>
  <si>
    <t>Итого январь-октябрь 2019</t>
  </si>
  <si>
    <t>ЧУЗ "КБ "РЖД-Медицина"г. Хабаровска"</t>
  </si>
  <si>
    <t>ЧУЗ "КБ "РЖД-Медицина"г.Комсомольск-на-Амуре"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</si>
</sst>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.0"/>
    <numFmt numFmtId="169" formatCode="0.0%"/>
    <numFmt numFmtId="170" formatCode="#,##0_ ;\-#,##0\ "/>
  </numFmts>
  <fonts count="7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i/>
      <sz val="10"/>
      <name val="Times New Roman"/>
      <family val="2"/>
      <charset val="204"/>
    </font>
    <font>
      <sz val="12"/>
      <color rgb="FFFF000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color indexed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14999847407452621"/>
        <bgColor theme="4" tint="0.79998168889431442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50" fillId="0" borderId="0"/>
  </cellStyleXfs>
  <cellXfs count="735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16" fillId="0" borderId="0" xfId="0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5" fillId="0" borderId="0" xfId="0" applyFont="1" applyFill="1"/>
    <xf numFmtId="0" fontId="18" fillId="0" borderId="2" xfId="0" applyFont="1" applyFill="1" applyBorder="1" applyAlignment="1">
      <alignment horizontal="left"/>
    </xf>
    <xf numFmtId="0" fontId="25" fillId="0" borderId="2" xfId="0" applyFont="1" applyFill="1" applyBorder="1"/>
    <xf numFmtId="0" fontId="25" fillId="0" borderId="2" xfId="0" applyFont="1" applyFill="1" applyBorder="1" applyAlignment="1">
      <alignment horizontal="center"/>
    </xf>
    <xf numFmtId="0" fontId="26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0" fontId="26" fillId="0" borderId="0" xfId="0" applyFont="1" applyFill="1"/>
    <xf numFmtId="0" fontId="26" fillId="0" borderId="7" xfId="0" applyFont="1" applyFill="1" applyBorder="1" applyAlignment="1">
      <alignment vertical="center" wrapText="1"/>
    </xf>
    <xf numFmtId="0" fontId="17" fillId="0" borderId="7" xfId="1" applyFont="1" applyFill="1" applyBorder="1" applyAlignment="1">
      <alignment vertical="center" wrapText="1"/>
    </xf>
    <xf numFmtId="0" fontId="27" fillId="0" borderId="0" xfId="0" applyFont="1" applyFill="1"/>
    <xf numFmtId="0" fontId="24" fillId="0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vertical="center" wrapText="1"/>
    </xf>
    <xf numFmtId="0" fontId="26" fillId="0" borderId="0" xfId="0" applyFont="1" applyFill="1" applyAlignment="1">
      <alignment horizontal="left"/>
    </xf>
    <xf numFmtId="49" fontId="16" fillId="0" borderId="0" xfId="0" applyNumberFormat="1" applyFont="1" applyFill="1"/>
    <xf numFmtId="0" fontId="21" fillId="3" borderId="2" xfId="1" applyFont="1" applyFill="1" applyBorder="1" applyAlignment="1">
      <alignment horizontal="center" vertical="center" wrapText="1"/>
    </xf>
    <xf numFmtId="4" fontId="16" fillId="0" borderId="7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/>
    <xf numFmtId="0" fontId="26" fillId="3" borderId="2" xfId="0" applyFont="1" applyFill="1" applyBorder="1"/>
    <xf numFmtId="0" fontId="21" fillId="3" borderId="7" xfId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horizontal="left" vertical="center" wrapText="1"/>
    </xf>
    <xf numFmtId="3" fontId="21" fillId="3" borderId="2" xfId="1" applyNumberFormat="1" applyFont="1" applyFill="1" applyBorder="1" applyAlignment="1">
      <alignment vertical="center" wrapText="1"/>
    </xf>
    <xf numFmtId="3" fontId="21" fillId="3" borderId="2" xfId="1" applyNumberFormat="1" applyFont="1" applyFill="1" applyBorder="1" applyAlignment="1">
      <alignment horizontal="center"/>
    </xf>
    <xf numFmtId="0" fontId="21" fillId="0" borderId="7" xfId="1" applyFont="1" applyFill="1" applyBorder="1" applyAlignment="1">
      <alignment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164" fontId="21" fillId="0" borderId="2" xfId="1" applyNumberFormat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left"/>
    </xf>
    <xf numFmtId="0" fontId="25" fillId="0" borderId="7" xfId="0" applyFont="1" applyFill="1" applyBorder="1" applyAlignment="1">
      <alignment wrapText="1"/>
    </xf>
    <xf numFmtId="4" fontId="8" fillId="0" borderId="0" xfId="0" applyNumberFormat="1" applyFont="1" applyFill="1"/>
    <xf numFmtId="4" fontId="25" fillId="0" borderId="0" xfId="0" applyNumberFormat="1" applyFont="1" applyFill="1"/>
    <xf numFmtId="0" fontId="16" fillId="0" borderId="2" xfId="0" applyFont="1" applyFill="1" applyBorder="1"/>
    <xf numFmtId="49" fontId="16" fillId="0" borderId="2" xfId="0" applyNumberFormat="1" applyFont="1" applyFill="1" applyBorder="1"/>
    <xf numFmtId="3" fontId="26" fillId="0" borderId="2" xfId="0" applyNumberFormat="1" applyFont="1" applyFill="1" applyBorder="1"/>
    <xf numFmtId="3" fontId="27" fillId="0" borderId="2" xfId="0" applyNumberFormat="1" applyFont="1" applyFill="1" applyBorder="1"/>
    <xf numFmtId="0" fontId="27" fillId="0" borderId="2" xfId="0" applyFont="1" applyFill="1" applyBorder="1"/>
    <xf numFmtId="3" fontId="25" fillId="0" borderId="0" xfId="0" applyNumberFormat="1" applyFont="1" applyFill="1"/>
    <xf numFmtId="164" fontId="3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vertical="center" wrapText="1"/>
    </xf>
    <xf numFmtId="0" fontId="30" fillId="0" borderId="7" xfId="1" applyFont="1" applyFill="1" applyBorder="1" applyAlignment="1">
      <alignment vertical="center" wrapText="1"/>
    </xf>
    <xf numFmtId="43" fontId="26" fillId="0" borderId="2" xfId="0" applyNumberFormat="1" applyFont="1" applyFill="1" applyBorder="1"/>
    <xf numFmtId="43" fontId="27" fillId="0" borderId="2" xfId="0" applyNumberFormat="1" applyFont="1" applyFill="1" applyBorder="1"/>
    <xf numFmtId="0" fontId="32" fillId="0" borderId="0" xfId="0" applyFont="1" applyFill="1"/>
    <xf numFmtId="0" fontId="25" fillId="0" borderId="0" xfId="0" applyFont="1" applyFill="1" applyAlignment="1"/>
    <xf numFmtId="4" fontId="26" fillId="0" borderId="0" xfId="0" applyNumberFormat="1" applyFont="1" applyFill="1"/>
    <xf numFmtId="0" fontId="16" fillId="0" borderId="7" xfId="1" applyFont="1" applyFill="1" applyBorder="1" applyAlignment="1">
      <alignment horizontal="right" vertical="center" wrapText="1"/>
    </xf>
    <xf numFmtId="0" fontId="25" fillId="6" borderId="0" xfId="0" applyFont="1" applyFill="1"/>
    <xf numFmtId="0" fontId="21" fillId="0" borderId="0" xfId="1" applyFont="1" applyFill="1" applyBorder="1" applyAlignment="1">
      <alignment vertical="center" wrapText="1"/>
    </xf>
    <xf numFmtId="0" fontId="26" fillId="0" borderId="3" xfId="0" applyFont="1" applyFill="1" applyBorder="1"/>
    <xf numFmtId="0" fontId="16" fillId="0" borderId="9" xfId="1" applyFont="1" applyFill="1" applyBorder="1" applyAlignment="1">
      <alignment vertical="center" wrapText="1"/>
    </xf>
    <xf numFmtId="0" fontId="17" fillId="0" borderId="9" xfId="1" applyFont="1" applyFill="1" applyBorder="1" applyAlignment="1">
      <alignment vertical="center" wrapText="1"/>
    </xf>
    <xf numFmtId="4" fontId="16" fillId="0" borderId="9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4" fillId="3" borderId="2" xfId="1" applyFont="1" applyFill="1" applyBorder="1" applyAlignment="1">
      <alignment vertical="center" wrapText="1"/>
    </xf>
    <xf numFmtId="0" fontId="31" fillId="0" borderId="2" xfId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0" fontId="25" fillId="2" borderId="0" xfId="0" applyFont="1" applyFill="1"/>
    <xf numFmtId="9" fontId="16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6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6" fillId="0" borderId="7" xfId="1" applyNumberFormat="1" applyFont="1" applyFill="1" applyBorder="1" applyAlignment="1">
      <alignment horizontal="center" vertical="center" wrapText="1"/>
    </xf>
    <xf numFmtId="3" fontId="33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6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4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 wrapText="1"/>
    </xf>
    <xf numFmtId="0" fontId="18" fillId="0" borderId="2" xfId="0" applyFont="1" applyBorder="1" applyAlignment="1">
      <alignment horizontal="center"/>
    </xf>
    <xf numFmtId="164" fontId="16" fillId="3" borderId="2" xfId="1" applyNumberFormat="1" applyFont="1" applyFill="1" applyBorder="1" applyAlignment="1">
      <alignment horizontal="center" vertical="center" wrapText="1"/>
    </xf>
    <xf numFmtId="41" fontId="16" fillId="3" borderId="7" xfId="1" applyNumberFormat="1" applyFont="1" applyFill="1" applyBorder="1" applyAlignment="1">
      <alignment horizontal="center" vertical="center" wrapText="1"/>
    </xf>
    <xf numFmtId="41" fontId="16" fillId="4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Border="1"/>
    <xf numFmtId="0" fontId="13" fillId="0" borderId="0" xfId="0" applyFont="1" applyFill="1" applyBorder="1"/>
    <xf numFmtId="0" fontId="20" fillId="0" borderId="0" xfId="0" applyFont="1" applyFill="1" applyBorder="1"/>
    <xf numFmtId="0" fontId="15" fillId="0" borderId="0" xfId="0" applyFont="1" applyFill="1" applyBorder="1"/>
    <xf numFmtId="0" fontId="32" fillId="0" borderId="0" xfId="0" applyFont="1"/>
    <xf numFmtId="0" fontId="25" fillId="0" borderId="0" xfId="0" applyFont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3" fontId="41" fillId="0" borderId="2" xfId="0" applyNumberFormat="1" applyFont="1" applyFill="1" applyBorder="1"/>
    <xf numFmtId="3" fontId="41" fillId="0" borderId="2" xfId="0" applyNumberFormat="1" applyFont="1" applyBorder="1"/>
    <xf numFmtId="3" fontId="0" fillId="0" borderId="2" xfId="0" applyNumberFormat="1" applyBorder="1"/>
    <xf numFmtId="4" fontId="0" fillId="0" borderId="2" xfId="0" applyNumberFormat="1" applyBorder="1"/>
    <xf numFmtId="1" fontId="42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3" fillId="0" borderId="2" xfId="1" applyNumberFormat="1" applyFont="1" applyFill="1" applyBorder="1" applyAlignment="1">
      <alignment vertical="center" wrapText="1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center" wrapText="1"/>
    </xf>
    <xf numFmtId="0" fontId="17" fillId="0" borderId="4" xfId="0" applyFont="1" applyFill="1" applyBorder="1" applyAlignment="1">
      <alignment vertical="center" wrapText="1"/>
    </xf>
    <xf numFmtId="3" fontId="25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6" fillId="0" borderId="0" xfId="0" applyFont="1" applyFill="1" applyAlignment="1">
      <alignment vertical="justify"/>
    </xf>
    <xf numFmtId="0" fontId="46" fillId="0" borderId="1" xfId="0" applyFont="1" applyFill="1" applyBorder="1" applyAlignment="1">
      <alignment vertical="justify"/>
    </xf>
    <xf numFmtId="0" fontId="0" fillId="0" borderId="2" xfId="0" applyFill="1" applyBorder="1"/>
    <xf numFmtId="0" fontId="30" fillId="0" borderId="0" xfId="0" applyFont="1" applyFill="1" applyAlignment="1">
      <alignment vertical="justify" wrapText="1" readingOrder="1"/>
    </xf>
    <xf numFmtId="0" fontId="32" fillId="0" borderId="0" xfId="0" applyFont="1" applyAlignment="1">
      <alignment horizontal="left" wrapText="1"/>
    </xf>
    <xf numFmtId="4" fontId="33" fillId="0" borderId="0" xfId="0" applyNumberFormat="1" applyFont="1" applyFill="1"/>
    <xf numFmtId="0" fontId="26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wrapText="1"/>
    </xf>
    <xf numFmtId="0" fontId="16" fillId="0" borderId="7" xfId="1" applyFont="1" applyFill="1" applyBorder="1" applyAlignment="1">
      <alignment horizontal="center" vertical="center" wrapText="1"/>
    </xf>
    <xf numFmtId="3" fontId="0" fillId="0" borderId="0" xfId="0" applyNumberFormat="1"/>
    <xf numFmtId="3" fontId="23" fillId="0" borderId="16" xfId="0" applyNumberFormat="1" applyFont="1" applyBorder="1"/>
    <xf numFmtId="0" fontId="47" fillId="0" borderId="2" xfId="0" applyFont="1" applyFill="1" applyBorder="1"/>
    <xf numFmtId="0" fontId="47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vertical="center" wrapText="1"/>
    </xf>
    <xf numFmtId="0" fontId="21" fillId="0" borderId="7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 wrapText="1"/>
    </xf>
    <xf numFmtId="4" fontId="7" fillId="0" borderId="0" xfId="0" applyNumberFormat="1" applyFont="1" applyFill="1" applyAlignment="1">
      <alignment horizontal="right"/>
    </xf>
    <xf numFmtId="4" fontId="26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0" fontId="33" fillId="2" borderId="0" xfId="0" applyFont="1" applyFill="1"/>
    <xf numFmtId="4" fontId="33" fillId="2" borderId="0" xfId="0" applyNumberFormat="1" applyFont="1" applyFill="1"/>
    <xf numFmtId="0" fontId="22" fillId="0" borderId="2" xfId="0" applyFont="1" applyFill="1" applyBorder="1"/>
    <xf numFmtId="0" fontId="16" fillId="2" borderId="2" xfId="0" applyFont="1" applyFill="1" applyBorder="1"/>
    <xf numFmtId="2" fontId="26" fillId="0" borderId="2" xfId="0" applyNumberFormat="1" applyFont="1" applyFill="1" applyBorder="1"/>
    <xf numFmtId="0" fontId="22" fillId="0" borderId="2" xfId="0" applyFont="1" applyFill="1" applyBorder="1" applyAlignment="1">
      <alignment horizontal="left"/>
    </xf>
    <xf numFmtId="0" fontId="22" fillId="0" borderId="2" xfId="0" applyFont="1" applyFill="1" applyBorder="1" applyAlignment="1">
      <alignment horizontal="left" wrapText="1"/>
    </xf>
    <xf numFmtId="4" fontId="25" fillId="0" borderId="0" xfId="0" applyNumberFormat="1" applyFont="1" applyAlignment="1">
      <alignment horizontal="right"/>
    </xf>
    <xf numFmtId="3" fontId="33" fillId="0" borderId="2" xfId="0" applyNumberFormat="1" applyFont="1" applyFill="1" applyBorder="1"/>
    <xf numFmtId="41" fontId="16" fillId="0" borderId="2" xfId="1" applyNumberFormat="1" applyFont="1" applyFill="1" applyBorder="1" applyAlignment="1">
      <alignment horizontal="right" vertical="center" wrapText="1"/>
    </xf>
    <xf numFmtId="0" fontId="21" fillId="0" borderId="2" xfId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right" vertical="center" wrapText="1"/>
    </xf>
    <xf numFmtId="0" fontId="24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41" fontId="16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51" fillId="0" borderId="1" xfId="0" applyFont="1" applyFill="1" applyBorder="1" applyAlignment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25" fillId="0" borderId="0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right" vertical="center" wrapText="1"/>
    </xf>
    <xf numFmtId="0" fontId="29" fillId="0" borderId="2" xfId="0" applyFont="1" applyFill="1" applyBorder="1"/>
    <xf numFmtId="9" fontId="26" fillId="0" borderId="0" xfId="0" applyNumberFormat="1" applyFont="1" applyFill="1"/>
    <xf numFmtId="3" fontId="25" fillId="0" borderId="2" xfId="0" applyNumberFormat="1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26" fillId="5" borderId="2" xfId="0" applyNumberFormat="1" applyFont="1" applyFill="1" applyBorder="1"/>
    <xf numFmtId="3" fontId="26" fillId="5" borderId="7" xfId="0" applyNumberFormat="1" applyFont="1" applyFill="1" applyBorder="1"/>
    <xf numFmtId="0" fontId="26" fillId="5" borderId="2" xfId="0" applyFont="1" applyFill="1" applyBorder="1"/>
    <xf numFmtId="3" fontId="26" fillId="5" borderId="0" xfId="0" applyNumberFormat="1" applyFont="1" applyFill="1"/>
    <xf numFmtId="0" fontId="32" fillId="3" borderId="2" xfId="0" applyFont="1" applyFill="1" applyBorder="1"/>
    <xf numFmtId="10" fontId="35" fillId="3" borderId="2" xfId="0" applyNumberFormat="1" applyFont="1" applyFill="1" applyBorder="1"/>
    <xf numFmtId="3" fontId="35" fillId="3" borderId="2" xfId="0" applyNumberFormat="1" applyFont="1" applyFill="1" applyBorder="1"/>
    <xf numFmtId="4" fontId="35" fillId="3" borderId="2" xfId="0" applyNumberFormat="1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9" fontId="35" fillId="0" borderId="2" xfId="0" applyNumberFormat="1" applyFont="1" applyBorder="1"/>
    <xf numFmtId="169" fontId="35" fillId="3" borderId="2" xfId="0" applyNumberFormat="1" applyFont="1" applyFill="1" applyBorder="1"/>
    <xf numFmtId="0" fontId="53" fillId="0" borderId="2" xfId="0" applyFont="1" applyFill="1" applyBorder="1"/>
    <xf numFmtId="0" fontId="52" fillId="0" borderId="2" xfId="0" applyFont="1" applyFill="1" applyBorder="1" applyAlignment="1">
      <alignment horizontal="left"/>
    </xf>
    <xf numFmtId="0" fontId="52" fillId="0" borderId="2" xfId="0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1" fillId="4" borderId="2" xfId="1" applyFont="1" applyFill="1" applyBorder="1" applyAlignment="1">
      <alignment horizontal="center" vertical="center" wrapText="1"/>
    </xf>
    <xf numFmtId="0" fontId="24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64" fontId="21" fillId="0" borderId="16" xfId="1" applyNumberFormat="1" applyFont="1" applyFill="1" applyBorder="1" applyAlignment="1">
      <alignment horizontal="center" vertical="center" wrapText="1"/>
    </xf>
    <xf numFmtId="4" fontId="21" fillId="0" borderId="16" xfId="1" applyNumberFormat="1" applyFont="1" applyFill="1" applyBorder="1" applyAlignment="1">
      <alignment horizontal="right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4" fontId="21" fillId="0" borderId="4" xfId="1" applyNumberFormat="1" applyFont="1" applyFill="1" applyBorder="1" applyAlignment="1">
      <alignment horizontal="right" vertical="center" wrapText="1"/>
    </xf>
    <xf numFmtId="164" fontId="21" fillId="0" borderId="3" xfId="1" applyNumberFormat="1" applyFont="1" applyFill="1" applyBorder="1" applyAlignment="1">
      <alignment horizontal="center" vertical="center" wrapText="1"/>
    </xf>
    <xf numFmtId="4" fontId="21" fillId="0" borderId="3" xfId="1" applyNumberFormat="1" applyFont="1" applyFill="1" applyBorder="1" applyAlignment="1">
      <alignment horizontal="right" vertical="center" wrapText="1"/>
    </xf>
    <xf numFmtId="4" fontId="24" fillId="0" borderId="2" xfId="1" applyNumberFormat="1" applyFont="1" applyFill="1" applyBorder="1" applyAlignment="1">
      <alignment horizontal="right" vertical="center" wrapText="1"/>
    </xf>
    <xf numFmtId="10" fontId="0" fillId="0" borderId="2" xfId="0" applyNumberFormat="1" applyFill="1" applyBorder="1"/>
    <xf numFmtId="4" fontId="24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5" fillId="0" borderId="2" xfId="0" applyNumberFormat="1" applyFont="1" applyFill="1" applyBorder="1"/>
    <xf numFmtId="1" fontId="56" fillId="4" borderId="2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/>
    </xf>
    <xf numFmtId="49" fontId="35" fillId="4" borderId="7" xfId="0" applyNumberFormat="1" applyFont="1" applyFill="1" applyBorder="1" applyAlignment="1">
      <alignment horizontal="center" vertical="center"/>
    </xf>
    <xf numFmtId="0" fontId="6" fillId="8" borderId="7" xfId="55" applyFont="1" applyFill="1" applyBorder="1" applyAlignment="1">
      <alignment vertical="center" wrapText="1"/>
    </xf>
    <xf numFmtId="164" fontId="57" fillId="0" borderId="2" xfId="55" applyNumberFormat="1" applyFont="1" applyFill="1" applyBorder="1" applyAlignment="1">
      <alignment horizontal="center" vertical="center" wrapText="1"/>
    </xf>
    <xf numFmtId="164" fontId="7" fillId="9" borderId="2" xfId="55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3" fontId="8" fillId="0" borderId="2" xfId="0" applyNumberFormat="1" applyFont="1" applyFill="1" applyBorder="1"/>
    <xf numFmtId="3" fontId="55" fillId="0" borderId="2" xfId="0" applyNumberFormat="1" applyFont="1" applyFill="1" applyBorder="1"/>
    <xf numFmtId="41" fontId="0" fillId="0" borderId="2" xfId="0" applyNumberFormat="1" applyFill="1" applyBorder="1"/>
    <xf numFmtId="0" fontId="17" fillId="0" borderId="2" xfId="1" applyFont="1" applyFill="1" applyBorder="1" applyAlignment="1">
      <alignment vertical="center" wrapText="1"/>
    </xf>
    <xf numFmtId="0" fontId="39" fillId="0" borderId="7" xfId="0" applyFont="1" applyFill="1" applyBorder="1" applyAlignment="1">
      <alignment wrapText="1"/>
    </xf>
    <xf numFmtId="0" fontId="8" fillId="3" borderId="0" xfId="0" applyFont="1" applyFill="1"/>
    <xf numFmtId="0" fontId="26" fillId="0" borderId="1" xfId="0" applyFont="1" applyFill="1" applyBorder="1" applyAlignment="1"/>
    <xf numFmtId="0" fontId="21" fillId="3" borderId="2" xfId="1" applyFont="1" applyFill="1" applyBorder="1" applyAlignment="1">
      <alignment horizontal="right" vertical="center" wrapText="1"/>
    </xf>
    <xf numFmtId="0" fontId="16" fillId="3" borderId="2" xfId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vertical="center" wrapText="1"/>
    </xf>
    <xf numFmtId="164" fontId="21" fillId="3" borderId="2" xfId="1" applyNumberFormat="1" applyFont="1" applyFill="1" applyBorder="1" applyAlignment="1">
      <alignment horizontal="right" vertical="center" wrapText="1"/>
    </xf>
    <xf numFmtId="4" fontId="16" fillId="3" borderId="2" xfId="1" applyNumberFormat="1" applyFont="1" applyFill="1" applyBorder="1" applyAlignment="1">
      <alignment horizontal="center" vertical="center" wrapText="1"/>
    </xf>
    <xf numFmtId="41" fontId="21" fillId="3" borderId="7" xfId="1" applyNumberFormat="1" applyFont="1" applyFill="1" applyBorder="1" applyAlignment="1">
      <alignment horizontal="center" vertical="center" wrapText="1"/>
    </xf>
    <xf numFmtId="4" fontId="16" fillId="3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/>
    </xf>
    <xf numFmtId="4" fontId="21" fillId="3" borderId="2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right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1" fontId="21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center" vertical="center" wrapText="1"/>
    </xf>
    <xf numFmtId="43" fontId="21" fillId="0" borderId="2" xfId="1" applyNumberFormat="1" applyFont="1" applyFill="1" applyBorder="1" applyAlignment="1">
      <alignment horizontal="center" vertical="center" wrapText="1"/>
    </xf>
    <xf numFmtId="43" fontId="16" fillId="0" borderId="2" xfId="1" applyNumberFormat="1" applyFont="1" applyFill="1" applyBorder="1" applyAlignment="1">
      <alignment horizontal="center" vertical="center" wrapText="1"/>
    </xf>
    <xf numFmtId="43" fontId="16" fillId="0" borderId="3" xfId="1" applyNumberFormat="1" applyFont="1" applyFill="1" applyBorder="1" applyAlignment="1">
      <alignment horizontal="center" vertical="center" wrapText="1"/>
    </xf>
    <xf numFmtId="0" fontId="35" fillId="2" borderId="2" xfId="0" applyFont="1" applyFill="1" applyBorder="1"/>
    <xf numFmtId="0" fontId="0" fillId="2" borderId="2" xfId="0" applyFill="1" applyBorder="1" applyAlignment="1">
      <alignment wrapText="1"/>
    </xf>
    <xf numFmtId="0" fontId="0" fillId="2" borderId="2" xfId="0" applyFill="1" applyBorder="1"/>
    <xf numFmtId="4" fontId="35" fillId="2" borderId="2" xfId="0" applyNumberFormat="1" applyFont="1" applyFill="1" applyBorder="1"/>
    <xf numFmtId="4" fontId="32" fillId="0" borderId="0" xfId="0" applyNumberFormat="1" applyFont="1" applyFill="1"/>
    <xf numFmtId="41" fontId="16" fillId="3" borderId="2" xfId="1" applyNumberFormat="1" applyFont="1" applyFill="1" applyBorder="1" applyAlignment="1">
      <alignment horizontal="right" vertical="center" wrapText="1"/>
    </xf>
    <xf numFmtId="0" fontId="26" fillId="10" borderId="0" xfId="0" applyFont="1" applyFill="1"/>
    <xf numFmtId="164" fontId="21" fillId="10" borderId="2" xfId="1" applyNumberFormat="1" applyFont="1" applyFill="1" applyBorder="1" applyAlignment="1">
      <alignment horizontal="center" vertical="center" wrapText="1"/>
    </xf>
    <xf numFmtId="164" fontId="16" fillId="10" borderId="2" xfId="1" applyNumberFormat="1" applyFont="1" applyFill="1" applyBorder="1" applyAlignment="1">
      <alignment horizontal="center" vertical="center" wrapText="1"/>
    </xf>
    <xf numFmtId="4" fontId="26" fillId="10" borderId="0" xfId="0" applyNumberFormat="1" applyFont="1" applyFill="1"/>
    <xf numFmtId="41" fontId="16" fillId="10" borderId="2" xfId="1" applyNumberFormat="1" applyFont="1" applyFill="1" applyBorder="1" applyAlignment="1">
      <alignment horizontal="right" vertical="center" wrapText="1"/>
    </xf>
    <xf numFmtId="41" fontId="16" fillId="10" borderId="3" xfId="1" applyNumberFormat="1" applyFont="1" applyFill="1" applyBorder="1" applyAlignment="1">
      <alignment horizontal="right" vertical="center" wrapText="1"/>
    </xf>
    <xf numFmtId="0" fontId="21" fillId="3" borderId="7" xfId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 vertical="center" wrapText="1"/>
    </xf>
    <xf numFmtId="0" fontId="21" fillId="3" borderId="2" xfId="1" applyFont="1" applyFill="1" applyBorder="1" applyAlignment="1">
      <alignment vertical="center" wrapText="1"/>
    </xf>
    <xf numFmtId="167" fontId="21" fillId="3" borderId="2" xfId="1" applyNumberFormat="1" applyFont="1" applyFill="1" applyBorder="1" applyAlignment="1">
      <alignment horizontal="center" vertical="center" wrapText="1"/>
    </xf>
    <xf numFmtId="164" fontId="16" fillId="3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1" fillId="0" borderId="2" xfId="0" applyFont="1" applyFill="1" applyBorder="1"/>
    <xf numFmtId="4" fontId="41" fillId="0" borderId="2" xfId="0" applyNumberFormat="1" applyFont="1" applyFill="1" applyBorder="1"/>
    <xf numFmtId="0" fontId="45" fillId="0" borderId="2" xfId="0" applyFont="1" applyBorder="1"/>
    <xf numFmtId="0" fontId="41" fillId="0" borderId="2" xfId="0" applyFont="1" applyBorder="1"/>
    <xf numFmtId="4" fontId="41" fillId="2" borderId="2" xfId="0" applyNumberFormat="1" applyFont="1" applyFill="1" applyBorder="1"/>
    <xf numFmtId="0" fontId="41" fillId="6" borderId="2" xfId="0" applyFont="1" applyFill="1" applyBorder="1"/>
    <xf numFmtId="0" fontId="45" fillId="6" borderId="2" xfId="0" applyFont="1" applyFill="1" applyBorder="1"/>
    <xf numFmtId="3" fontId="59" fillId="0" borderId="2" xfId="0" applyNumberFormat="1" applyFont="1" applyFill="1" applyBorder="1"/>
    <xf numFmtId="4" fontId="59" fillId="0" borderId="2" xfId="0" applyNumberFormat="1" applyFont="1" applyFill="1" applyBorder="1"/>
    <xf numFmtId="0" fontId="44" fillId="0" borderId="2" xfId="0" applyFont="1" applyFill="1" applyBorder="1" applyAlignment="1">
      <alignment wrapText="1"/>
    </xf>
    <xf numFmtId="0" fontId="32" fillId="2" borderId="0" xfId="0" applyFont="1" applyFill="1"/>
    <xf numFmtId="4" fontId="32" fillId="2" borderId="2" xfId="0" applyNumberFormat="1" applyFont="1" applyFill="1" applyBorder="1"/>
    <xf numFmtId="4" fontId="32" fillId="2" borderId="0" xfId="0" applyNumberFormat="1" applyFont="1" applyFill="1"/>
    <xf numFmtId="4" fontId="0" fillId="0" borderId="2" xfId="0" applyNumberFormat="1" applyBorder="1" applyAlignment="1">
      <alignment horizontal="right"/>
    </xf>
    <xf numFmtId="164" fontId="0" fillId="0" borderId="2" xfId="0" applyNumberFormat="1" applyBorder="1"/>
    <xf numFmtId="4" fontId="46" fillId="0" borderId="0" xfId="0" applyNumberFormat="1" applyFont="1" applyFill="1" applyAlignment="1">
      <alignment vertical="justify"/>
    </xf>
    <xf numFmtId="4" fontId="46" fillId="0" borderId="1" xfId="0" applyNumberFormat="1" applyFont="1" applyFill="1" applyBorder="1" applyAlignment="1">
      <alignment vertical="justify"/>
    </xf>
    <xf numFmtId="4" fontId="31" fillId="3" borderId="2" xfId="1" applyNumberFormat="1" applyFont="1" applyFill="1" applyBorder="1" applyAlignment="1">
      <alignment horizontal="center" vertical="center" wrapText="1"/>
    </xf>
    <xf numFmtId="4" fontId="25" fillId="0" borderId="0" xfId="0" applyNumberFormat="1" applyFont="1"/>
    <xf numFmtId="164" fontId="42" fillId="0" borderId="2" xfId="1" applyNumberFormat="1" applyFont="1" applyFill="1" applyBorder="1" applyAlignment="1">
      <alignment horizontal="center" vertical="center" wrapText="1"/>
    </xf>
    <xf numFmtId="41" fontId="42" fillId="0" borderId="2" xfId="1" applyNumberFormat="1" applyFont="1" applyFill="1" applyBorder="1" applyAlignment="1">
      <alignment horizontal="right" vertical="center" wrapText="1"/>
    </xf>
    <xf numFmtId="41" fontId="42" fillId="0" borderId="2" xfId="1" applyNumberFormat="1" applyFont="1" applyFill="1" applyBorder="1" applyAlignment="1">
      <alignment horizontal="center" vertical="center" wrapText="1"/>
    </xf>
    <xf numFmtId="43" fontId="42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0" fontId="25" fillId="2" borderId="2" xfId="0" applyFont="1" applyFill="1" applyBorder="1" applyAlignment="1">
      <alignment horizontal="center"/>
    </xf>
    <xf numFmtId="4" fontId="25" fillId="0" borderId="2" xfId="0" applyNumberFormat="1" applyFont="1" applyFill="1" applyBorder="1"/>
    <xf numFmtId="4" fontId="32" fillId="5" borderId="0" xfId="0" applyNumberFormat="1" applyFont="1" applyFill="1"/>
    <xf numFmtId="0" fontId="41" fillId="0" borderId="2" xfId="0" applyFont="1" applyFill="1" applyBorder="1" applyAlignment="1">
      <alignment wrapText="1"/>
    </xf>
    <xf numFmtId="0" fontId="45" fillId="0" borderId="2" xfId="0" applyFont="1" applyFill="1" applyBorder="1" applyAlignment="1">
      <alignment wrapText="1"/>
    </xf>
    <xf numFmtId="0" fontId="41" fillId="0" borderId="2" xfId="0" applyNumberFormat="1" applyFont="1" applyFill="1" applyBorder="1"/>
    <xf numFmtId="0" fontId="49" fillId="0" borderId="2" xfId="0" applyFont="1" applyFill="1" applyBorder="1" applyAlignment="1">
      <alignment wrapText="1"/>
    </xf>
    <xf numFmtId="0" fontId="49" fillId="0" borderId="2" xfId="0" applyFont="1" applyBorder="1" applyAlignment="1">
      <alignment wrapText="1"/>
    </xf>
    <xf numFmtId="0" fontId="60" fillId="0" borderId="2" xfId="0" applyFont="1" applyBorder="1" applyAlignment="1">
      <alignment wrapText="1"/>
    </xf>
    <xf numFmtId="3" fontId="59" fillId="6" borderId="2" xfId="0" applyNumberFormat="1" applyFont="1" applyFill="1" applyBorder="1"/>
    <xf numFmtId="4" fontId="59" fillId="6" borderId="2" xfId="0" applyNumberFormat="1" applyFont="1" applyFill="1" applyBorder="1"/>
    <xf numFmtId="4" fontId="25" fillId="0" borderId="2" xfId="0" applyNumberFormat="1" applyFont="1" applyFill="1" applyBorder="1" applyAlignment="1">
      <alignment horizontal="center"/>
    </xf>
    <xf numFmtId="4" fontId="32" fillId="6" borderId="0" xfId="0" applyNumberFormat="1" applyFont="1" applyFill="1"/>
    <xf numFmtId="3" fontId="41" fillId="6" borderId="2" xfId="0" applyNumberFormat="1" applyFont="1" applyFill="1" applyBorder="1"/>
    <xf numFmtId="4" fontId="41" fillId="6" borderId="2" xfId="0" applyNumberFormat="1" applyFont="1" applyFill="1" applyBorder="1"/>
    <xf numFmtId="0" fontId="48" fillId="0" borderId="0" xfId="0" applyFont="1" applyFill="1"/>
    <xf numFmtId="3" fontId="41" fillId="11" borderId="2" xfId="0" applyNumberFormat="1" applyFont="1" applyFill="1" applyBorder="1"/>
    <xf numFmtId="1" fontId="5" fillId="11" borderId="2" xfId="1" applyNumberFormat="1" applyFont="1" applyFill="1" applyBorder="1" applyAlignment="1">
      <alignment vertical="center" wrapText="1"/>
    </xf>
    <xf numFmtId="3" fontId="59" fillId="3" borderId="2" xfId="0" applyNumberFormat="1" applyFont="1" applyFill="1" applyBorder="1"/>
    <xf numFmtId="4" fontId="59" fillId="3" borderId="2" xfId="0" applyNumberFormat="1" applyFont="1" applyFill="1" applyBorder="1"/>
    <xf numFmtId="0" fontId="18" fillId="0" borderId="2" xfId="0" applyFont="1" applyBorder="1"/>
    <xf numFmtId="4" fontId="18" fillId="0" borderId="2" xfId="0" applyNumberFormat="1" applyFont="1" applyBorder="1"/>
    <xf numFmtId="0" fontId="18" fillId="0" borderId="2" xfId="0" applyNumberFormat="1" applyFont="1" applyBorder="1"/>
    <xf numFmtId="0" fontId="25" fillId="0" borderId="2" xfId="0" applyFont="1" applyBorder="1" applyAlignment="1">
      <alignment horizontal="right"/>
    </xf>
    <xf numFmtId="0" fontId="18" fillId="12" borderId="2" xfId="0" applyFont="1" applyFill="1" applyBorder="1" applyAlignment="1">
      <alignment horizontal="left"/>
    </xf>
    <xf numFmtId="0" fontId="18" fillId="12" borderId="2" xfId="0" applyNumberFormat="1" applyFont="1" applyFill="1" applyBorder="1"/>
    <xf numFmtId="4" fontId="18" fillId="12" borderId="2" xfId="0" applyNumberFormat="1" applyFont="1" applyFill="1" applyBorder="1"/>
    <xf numFmtId="4" fontId="32" fillId="0" borderId="0" xfId="0" applyNumberFormat="1" applyFont="1"/>
    <xf numFmtId="0" fontId="32" fillId="5" borderId="0" xfId="0" applyFont="1" applyFill="1"/>
    <xf numFmtId="0" fontId="25" fillId="0" borderId="0" xfId="0" applyFont="1" applyBorder="1" applyAlignment="1">
      <alignment horizontal="right"/>
    </xf>
    <xf numFmtId="0" fontId="18" fillId="12" borderId="0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/>
    </xf>
    <xf numFmtId="0" fontId="61" fillId="0" borderId="0" xfId="0" applyNumberFormat="1" applyFont="1" applyFill="1" applyBorder="1"/>
    <xf numFmtId="164" fontId="21" fillId="3" borderId="7" xfId="1" applyNumberFormat="1" applyFont="1" applyFill="1" applyBorder="1" applyAlignment="1">
      <alignment horizontal="right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164" fontId="21" fillId="3" borderId="7" xfId="1" applyNumberFormat="1" applyFont="1" applyFill="1" applyBorder="1" applyAlignment="1">
      <alignment horizontal="center" vertical="center" wrapText="1"/>
    </xf>
    <xf numFmtId="164" fontId="21" fillId="0" borderId="7" xfId="1" applyNumberFormat="1" applyFont="1" applyFill="1" applyBorder="1" applyAlignment="1">
      <alignment horizontal="center" vertical="center" wrapText="1"/>
    </xf>
    <xf numFmtId="164" fontId="42" fillId="0" borderId="7" xfId="1" applyNumberFormat="1" applyFont="1" applyFill="1" applyBorder="1" applyAlignment="1">
      <alignment horizontal="center" vertical="center" wrapText="1"/>
    </xf>
    <xf numFmtId="0" fontId="16" fillId="3" borderId="2" xfId="0" applyFont="1" applyFill="1" applyBorder="1"/>
    <xf numFmtId="41" fontId="16" fillId="3" borderId="2" xfId="1" applyNumberFormat="1" applyFont="1" applyFill="1" applyBorder="1" applyAlignment="1">
      <alignment horizontal="center" vertical="center" wrapText="1"/>
    </xf>
    <xf numFmtId="0" fontId="26" fillId="0" borderId="7" xfId="0" applyFont="1" applyFill="1" applyBorder="1"/>
    <xf numFmtId="41" fontId="26" fillId="0" borderId="0" xfId="0" applyNumberFormat="1" applyFont="1" applyFill="1"/>
    <xf numFmtId="9" fontId="16" fillId="3" borderId="2" xfId="0" applyNumberFormat="1" applyFont="1" applyFill="1" applyBorder="1"/>
    <xf numFmtId="43" fontId="26" fillId="3" borderId="2" xfId="0" applyNumberFormat="1" applyFont="1" applyFill="1" applyBorder="1"/>
    <xf numFmtId="0" fontId="62" fillId="0" borderId="0" xfId="0" applyFont="1" applyFill="1"/>
    <xf numFmtId="0" fontId="63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32" fillId="0" borderId="2" xfId="0" applyFont="1" applyFill="1" applyBorder="1"/>
    <xf numFmtId="0" fontId="19" fillId="0" borderId="2" xfId="0" applyFont="1" applyBorder="1" applyAlignment="1">
      <alignment horizontal="left" wrapText="1"/>
    </xf>
    <xf numFmtId="0" fontId="62" fillId="0" borderId="2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0" fontId="64" fillId="0" borderId="2" xfId="0" applyFont="1" applyFill="1" applyBorder="1" applyAlignment="1">
      <alignment wrapText="1"/>
    </xf>
    <xf numFmtId="0" fontId="32" fillId="0" borderId="2" xfId="0" applyFont="1" applyFill="1" applyBorder="1" applyAlignment="1">
      <alignment wrapText="1"/>
    </xf>
    <xf numFmtId="0" fontId="61" fillId="0" borderId="2" xfId="0" applyFont="1" applyFill="1" applyBorder="1" applyAlignment="1">
      <alignment wrapText="1"/>
    </xf>
    <xf numFmtId="0" fontId="52" fillId="0" borderId="2" xfId="0" applyFont="1" applyFill="1" applyBorder="1"/>
    <xf numFmtId="0" fontId="35" fillId="0" borderId="2" xfId="0" applyFont="1" applyFill="1" applyBorder="1"/>
    <xf numFmtId="1" fontId="21" fillId="0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/>
    </xf>
    <xf numFmtId="43" fontId="16" fillId="0" borderId="2" xfId="1" applyNumberFormat="1" applyFont="1" applyFill="1" applyBorder="1" applyAlignment="1">
      <alignment horizontal="right" vertical="center" wrapText="1"/>
    </xf>
    <xf numFmtId="43" fontId="21" fillId="0" borderId="2" xfId="1" applyNumberFormat="1" applyFont="1" applyFill="1" applyBorder="1" applyAlignment="1">
      <alignment horizontal="right" vertical="center" wrapText="1"/>
    </xf>
    <xf numFmtId="43" fontId="21" fillId="5" borderId="2" xfId="1" applyNumberFormat="1" applyFont="1" applyFill="1" applyBorder="1" applyAlignment="1">
      <alignment horizontal="right" vertical="center" wrapText="1"/>
    </xf>
    <xf numFmtId="4" fontId="5" fillId="0" borderId="2" xfId="1" applyNumberFormat="1" applyFont="1" applyFill="1" applyBorder="1" applyAlignment="1">
      <alignment horizontal="center" wrapText="1"/>
    </xf>
    <xf numFmtId="2" fontId="40" fillId="0" borderId="0" xfId="0" applyNumberFormat="1" applyFont="1" applyFill="1" applyAlignment="1"/>
    <xf numFmtId="1" fontId="14" fillId="0" borderId="0" xfId="0" applyNumberFormat="1" applyFont="1" applyFill="1" applyAlignment="1">
      <alignment horizontal="left"/>
    </xf>
    <xf numFmtId="4" fontId="14" fillId="0" borderId="0" xfId="0" applyNumberFormat="1" applyFont="1" applyFill="1" applyAlignment="1">
      <alignment horizontal="left"/>
    </xf>
    <xf numFmtId="2" fontId="14" fillId="0" borderId="0" xfId="0" applyNumberFormat="1" applyFont="1" applyFill="1" applyAlignment="1"/>
    <xf numFmtId="0" fontId="42" fillId="0" borderId="0" xfId="0" applyFont="1" applyFill="1"/>
    <xf numFmtId="0" fontId="42" fillId="0" borderId="0" xfId="0" applyFont="1" applyFill="1" applyAlignment="1">
      <alignment horizontal="left"/>
    </xf>
    <xf numFmtId="4" fontId="42" fillId="0" borderId="0" xfId="0" applyNumberFormat="1" applyFont="1" applyFill="1" applyAlignment="1">
      <alignment horizontal="left"/>
    </xf>
    <xf numFmtId="1" fontId="42" fillId="0" borderId="2" xfId="0" applyNumberFormat="1" applyFont="1" applyFill="1" applyBorder="1" applyAlignment="1">
      <alignment horizontal="center" wrapText="1"/>
    </xf>
    <xf numFmtId="1" fontId="42" fillId="0" borderId="2" xfId="0" applyNumberFormat="1" applyFont="1" applyFill="1" applyBorder="1" applyAlignment="1">
      <alignment horizontal="left"/>
    </xf>
    <xf numFmtId="3" fontId="42" fillId="0" borderId="2" xfId="0" applyNumberFormat="1" applyFont="1" applyFill="1" applyBorder="1" applyAlignment="1">
      <alignment horizontal="left"/>
    </xf>
    <xf numFmtId="2" fontId="46" fillId="0" borderId="2" xfId="0" applyNumberFormat="1" applyFont="1" applyFill="1" applyBorder="1" applyAlignment="1"/>
    <xf numFmtId="1" fontId="46" fillId="0" borderId="2" xfId="0" applyNumberFormat="1" applyFont="1" applyFill="1" applyBorder="1" applyAlignment="1">
      <alignment horizontal="left"/>
    </xf>
    <xf numFmtId="4" fontId="46" fillId="0" borderId="2" xfId="0" applyNumberFormat="1" applyFont="1" applyFill="1" applyBorder="1" applyAlignment="1">
      <alignment horizontal="left"/>
    </xf>
    <xf numFmtId="43" fontId="46" fillId="0" borderId="2" xfId="0" applyNumberFormat="1" applyFont="1" applyFill="1" applyBorder="1" applyAlignment="1">
      <alignment horizontal="left"/>
    </xf>
    <xf numFmtId="4" fontId="42" fillId="0" borderId="2" xfId="0" applyNumberFormat="1" applyFont="1" applyFill="1" applyBorder="1" applyAlignment="1">
      <alignment horizontal="left"/>
    </xf>
    <xf numFmtId="3" fontId="46" fillId="0" borderId="2" xfId="0" applyNumberFormat="1" applyFont="1" applyFill="1" applyBorder="1" applyAlignment="1">
      <alignment horizontal="left"/>
    </xf>
    <xf numFmtId="4" fontId="52" fillId="0" borderId="2" xfId="0" applyNumberFormat="1" applyFont="1" applyBorder="1" applyAlignment="1">
      <alignment horizontal="right"/>
    </xf>
    <xf numFmtId="0" fontId="30" fillId="0" borderId="2" xfId="0" applyFont="1" applyFill="1" applyBorder="1" applyAlignment="1" applyProtection="1">
      <alignment horizontal="center" vertical="center" wrapText="1"/>
      <protection locked="0"/>
    </xf>
    <xf numFmtId="169" fontId="35" fillId="0" borderId="2" xfId="0" applyNumberFormat="1" applyFont="1" applyFill="1" applyBorder="1"/>
    <xf numFmtId="10" fontId="0" fillId="0" borderId="2" xfId="0" applyNumberFormat="1" applyFont="1" applyFill="1" applyBorder="1"/>
    <xf numFmtId="4" fontId="0" fillId="0" borderId="2" xfId="0" applyNumberFormat="1" applyFill="1" applyBorder="1"/>
    <xf numFmtId="4" fontId="41" fillId="11" borderId="2" xfId="0" applyNumberFormat="1" applyFont="1" applyFill="1" applyBorder="1"/>
    <xf numFmtId="4" fontId="60" fillId="0" borderId="2" xfId="0" applyNumberFormat="1" applyFont="1" applyBorder="1"/>
    <xf numFmtId="4" fontId="60" fillId="12" borderId="2" xfId="0" applyNumberFormat="1" applyFont="1" applyFill="1" applyBorder="1"/>
    <xf numFmtId="43" fontId="16" fillId="5" borderId="2" xfId="1" applyNumberFormat="1" applyFont="1" applyFill="1" applyBorder="1" applyAlignment="1">
      <alignment horizontal="right" vertical="center" wrapText="1"/>
    </xf>
    <xf numFmtId="1" fontId="31" fillId="5" borderId="2" xfId="1" applyNumberFormat="1" applyFont="1" applyFill="1" applyBorder="1" applyAlignment="1">
      <alignment horizontal="center" vertical="center" wrapText="1"/>
    </xf>
    <xf numFmtId="1" fontId="31" fillId="2" borderId="2" xfId="1" applyNumberFormat="1" applyFont="1" applyFill="1" applyBorder="1" applyAlignment="1">
      <alignment horizontal="center" vertical="center" wrapText="1"/>
    </xf>
    <xf numFmtId="2" fontId="26" fillId="0" borderId="5" xfId="0" applyNumberFormat="1" applyFont="1" applyFill="1" applyBorder="1"/>
    <xf numFmtId="2" fontId="26" fillId="3" borderId="5" xfId="0" applyNumberFormat="1" applyFont="1" applyFill="1" applyBorder="1"/>
    <xf numFmtId="2" fontId="26" fillId="2" borderId="5" xfId="0" applyNumberFormat="1" applyFont="1" applyFill="1" applyBorder="1"/>
    <xf numFmtId="0" fontId="16" fillId="2" borderId="2" xfId="0" applyFont="1" applyFill="1" applyBorder="1" applyAlignment="1">
      <alignment wrapText="1"/>
    </xf>
    <xf numFmtId="4" fontId="26" fillId="0" borderId="2" xfId="0" applyNumberFormat="1" applyFont="1" applyFill="1" applyBorder="1"/>
    <xf numFmtId="43" fontId="26" fillId="0" borderId="0" xfId="0" applyNumberFormat="1" applyFont="1" applyFill="1"/>
    <xf numFmtId="43" fontId="26" fillId="2" borderId="0" xfId="0" applyNumberFormat="1" applyFont="1" applyFill="1"/>
    <xf numFmtId="4" fontId="26" fillId="2" borderId="2" xfId="0" applyNumberFormat="1" applyFont="1" applyFill="1" applyBorder="1"/>
    <xf numFmtId="43" fontId="16" fillId="0" borderId="7" xfId="1" applyNumberFormat="1" applyFont="1" applyFill="1" applyBorder="1" applyAlignment="1">
      <alignment horizontal="right" vertical="center" wrapText="1"/>
    </xf>
    <xf numFmtId="0" fontId="52" fillId="0" borderId="0" xfId="0" applyFont="1" applyFill="1"/>
    <xf numFmtId="49" fontId="47" fillId="0" borderId="0" xfId="0" applyNumberFormat="1" applyFont="1" applyFill="1" applyAlignment="1">
      <alignment horizontal="center"/>
    </xf>
    <xf numFmtId="0" fontId="47" fillId="0" borderId="0" xfId="0" applyFont="1" applyFill="1"/>
    <xf numFmtId="0" fontId="52" fillId="2" borderId="2" xfId="0" applyNumberFormat="1" applyFont="1" applyFill="1" applyBorder="1"/>
    <xf numFmtId="4" fontId="52" fillId="2" borderId="2" xfId="0" applyNumberFormat="1" applyFont="1" applyFill="1" applyBorder="1"/>
    <xf numFmtId="3" fontId="0" fillId="0" borderId="0" xfId="0" applyNumberFormat="1" applyFill="1"/>
    <xf numFmtId="167" fontId="16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/>
    <xf numFmtId="0" fontId="49" fillId="2" borderId="2" xfId="0" applyFont="1" applyFill="1" applyBorder="1" applyAlignment="1">
      <alignment horizontal="left"/>
    </xf>
    <xf numFmtId="0" fontId="49" fillId="2" borderId="2" xfId="0" applyFont="1" applyFill="1" applyBorder="1" applyAlignment="1">
      <alignment horizontal="left" wrapText="1"/>
    </xf>
    <xf numFmtId="43" fontId="16" fillId="6" borderId="2" xfId="1" applyNumberFormat="1" applyFont="1" applyFill="1" applyBorder="1" applyAlignment="1">
      <alignment horizontal="right" vertical="center" wrapText="1"/>
    </xf>
    <xf numFmtId="43" fontId="21" fillId="6" borderId="2" xfId="1" applyNumberFormat="1" applyFont="1" applyFill="1" applyBorder="1" applyAlignment="1">
      <alignment horizontal="right" vertical="center" wrapText="1"/>
    </xf>
    <xf numFmtId="43" fontId="26" fillId="6" borderId="2" xfId="0" applyNumberFormat="1" applyFont="1" applyFill="1" applyBorder="1"/>
    <xf numFmtId="2" fontId="26" fillId="6" borderId="5" xfId="0" applyNumberFormat="1" applyFont="1" applyFill="1" applyBorder="1"/>
    <xf numFmtId="4" fontId="26" fillId="6" borderId="2" xfId="0" applyNumberFormat="1" applyFont="1" applyFill="1" applyBorder="1"/>
    <xf numFmtId="0" fontId="0" fillId="11" borderId="0" xfId="0" applyFill="1"/>
    <xf numFmtId="164" fontId="26" fillId="0" borderId="0" xfId="0" applyNumberFormat="1" applyFont="1" applyFill="1"/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25" fillId="0" borderId="2" xfId="0" applyFont="1" applyFill="1" applyBorder="1" applyAlignment="1">
      <alignment wrapText="1"/>
    </xf>
    <xf numFmtId="0" fontId="49" fillId="2" borderId="7" xfId="0" applyFont="1" applyFill="1" applyBorder="1" applyAlignment="1">
      <alignment horizontal="left" wrapText="1"/>
    </xf>
    <xf numFmtId="4" fontId="32" fillId="2" borderId="0" xfId="0" applyNumberFormat="1" applyFont="1" applyFill="1" applyBorder="1"/>
    <xf numFmtId="167" fontId="16" fillId="0" borderId="2" xfId="1" applyNumberFormat="1" applyFont="1" applyFill="1" applyBorder="1" applyAlignment="1">
      <alignment horizontal="center" vertical="center" wrapText="1"/>
    </xf>
    <xf numFmtId="3" fontId="26" fillId="6" borderId="0" xfId="0" applyNumberFormat="1" applyFont="1" applyFill="1"/>
    <xf numFmtId="0" fontId="3" fillId="5" borderId="7" xfId="1" applyFont="1" applyFill="1" applyBorder="1" applyAlignment="1">
      <alignment vertical="center" wrapText="1"/>
    </xf>
    <xf numFmtId="0" fontId="6" fillId="5" borderId="7" xfId="1" applyFont="1" applyFill="1" applyBorder="1" applyAlignment="1">
      <alignment vertical="center" wrapText="1"/>
    </xf>
    <xf numFmtId="166" fontId="7" fillId="5" borderId="7" xfId="1" applyNumberFormat="1" applyFont="1" applyFill="1" applyBorder="1" applyAlignment="1">
      <alignment horizontal="center" vertical="center" wrapText="1"/>
    </xf>
    <xf numFmtId="4" fontId="7" fillId="5" borderId="7" xfId="1" applyNumberFormat="1" applyFont="1" applyFill="1" applyBorder="1" applyAlignment="1">
      <alignment horizontal="center" vertical="center" wrapText="1"/>
    </xf>
    <xf numFmtId="9" fontId="7" fillId="5" borderId="7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right" vertical="center" wrapText="1"/>
    </xf>
    <xf numFmtId="164" fontId="46" fillId="6" borderId="2" xfId="1" applyNumberFormat="1" applyFont="1" applyFill="1" applyBorder="1" applyAlignment="1">
      <alignment horizontal="right" vertical="center" wrapText="1"/>
    </xf>
    <xf numFmtId="41" fontId="42" fillId="3" borderId="2" xfId="1" applyNumberFormat="1" applyFont="1" applyFill="1" applyBorder="1" applyAlignment="1">
      <alignment horizontal="right" vertical="center" wrapText="1"/>
    </xf>
    <xf numFmtId="164" fontId="42" fillId="3" borderId="2" xfId="1" applyNumberFormat="1" applyFont="1" applyFill="1" applyBorder="1" applyAlignment="1">
      <alignment horizontal="center" vertical="center" wrapText="1"/>
    </xf>
    <xf numFmtId="3" fontId="46" fillId="3" borderId="2" xfId="1" applyNumberFormat="1" applyFont="1" applyFill="1" applyBorder="1" applyAlignment="1">
      <alignment horizontal="center"/>
    </xf>
    <xf numFmtId="0" fontId="13" fillId="10" borderId="0" xfId="0" applyFont="1" applyFill="1"/>
    <xf numFmtId="9" fontId="13" fillId="0" borderId="0" xfId="0" applyNumberFormat="1" applyFont="1" applyFill="1"/>
    <xf numFmtId="0" fontId="23" fillId="0" borderId="2" xfId="0" applyFont="1" applyFill="1" applyBorder="1"/>
    <xf numFmtId="0" fontId="23" fillId="0" borderId="2" xfId="0" applyFont="1" applyFill="1" applyBorder="1" applyAlignment="1">
      <alignment wrapText="1"/>
    </xf>
    <xf numFmtId="0" fontId="23" fillId="0" borderId="2" xfId="0" applyFont="1" applyFill="1" applyBorder="1" applyAlignment="1">
      <alignment horizontal="right"/>
    </xf>
    <xf numFmtId="0" fontId="23" fillId="0" borderId="2" xfId="0" applyFont="1" applyFill="1" applyBorder="1" applyAlignment="1">
      <alignment horizontal="left" wrapText="1"/>
    </xf>
    <xf numFmtId="0" fontId="42" fillId="0" borderId="2" xfId="0" applyFont="1" applyFill="1" applyBorder="1"/>
    <xf numFmtId="0" fontId="42" fillId="0" borderId="2" xfId="1" applyFont="1" applyFill="1" applyBorder="1" applyAlignment="1">
      <alignment vertical="center" wrapText="1"/>
    </xf>
    <xf numFmtId="0" fontId="42" fillId="0" borderId="7" xfId="1" applyFont="1" applyFill="1" applyBorder="1" applyAlignment="1">
      <alignment horizontal="right" vertical="center" wrapText="1"/>
    </xf>
    <xf numFmtId="0" fontId="42" fillId="3" borderId="2" xfId="1" applyFont="1" applyFill="1" applyBorder="1" applyAlignment="1">
      <alignment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7" xfId="1" applyFont="1" applyFill="1" applyBorder="1" applyAlignment="1">
      <alignment vertical="center" wrapText="1"/>
    </xf>
    <xf numFmtId="0" fontId="42" fillId="3" borderId="7" xfId="1" applyFont="1" applyFill="1" applyBorder="1" applyAlignment="1">
      <alignment vertical="center" wrapText="1"/>
    </xf>
    <xf numFmtId="0" fontId="40" fillId="3" borderId="2" xfId="1" applyFont="1" applyFill="1" applyBorder="1" applyAlignment="1">
      <alignment vertical="center" wrapText="1"/>
    </xf>
    <xf numFmtId="0" fontId="42" fillId="3" borderId="2" xfId="1" applyFont="1" applyFill="1" applyBorder="1" applyAlignment="1">
      <alignment horizontal="center" vertical="center" wrapText="1"/>
    </xf>
    <xf numFmtId="0" fontId="40" fillId="0" borderId="7" xfId="1" applyFont="1" applyFill="1" applyBorder="1" applyAlignment="1">
      <alignment vertical="center" wrapText="1"/>
    </xf>
    <xf numFmtId="0" fontId="42" fillId="0" borderId="2" xfId="1" applyFont="1" applyFill="1" applyBorder="1" applyAlignment="1">
      <alignment wrapText="1"/>
    </xf>
    <xf numFmtId="0" fontId="40" fillId="3" borderId="2" xfId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3" fontId="42" fillId="3" borderId="2" xfId="1" applyNumberFormat="1" applyFont="1" applyFill="1" applyBorder="1" applyAlignment="1">
      <alignment vertical="center" wrapText="1"/>
    </xf>
    <xf numFmtId="0" fontId="42" fillId="3" borderId="2" xfId="0" applyFont="1" applyFill="1" applyBorder="1"/>
    <xf numFmtId="0" fontId="42" fillId="3" borderId="2" xfId="0" applyFont="1" applyFill="1" applyBorder="1" applyAlignment="1">
      <alignment vertical="center" wrapText="1"/>
    </xf>
    <xf numFmtId="0" fontId="23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 wrapText="1"/>
    </xf>
    <xf numFmtId="0" fontId="23" fillId="0" borderId="2" xfId="0" applyFont="1" applyBorder="1" applyAlignment="1">
      <alignment horizontal="center"/>
    </xf>
    <xf numFmtId="0" fontId="23" fillId="0" borderId="2" xfId="0" applyFont="1" applyFill="1" applyBorder="1" applyAlignment="1"/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center"/>
    </xf>
    <xf numFmtId="0" fontId="23" fillId="0" borderId="2" xfId="0" applyFont="1" applyBorder="1" applyAlignment="1">
      <alignment horizontal="right"/>
    </xf>
    <xf numFmtId="0" fontId="23" fillId="0" borderId="2" xfId="56" applyFont="1" applyFill="1" applyBorder="1" applyAlignment="1">
      <alignment horizontal="left" vertical="center" wrapText="1"/>
    </xf>
    <xf numFmtId="0" fontId="23" fillId="0" borderId="7" xfId="0" applyFont="1" applyFill="1" applyBorder="1" applyAlignment="1">
      <alignment horizontal="right"/>
    </xf>
    <xf numFmtId="0" fontId="23" fillId="0" borderId="7" xfId="0" applyFont="1" applyBorder="1" applyAlignment="1">
      <alignment horizontal="left" wrapText="1"/>
    </xf>
    <xf numFmtId="0" fontId="23" fillId="0" borderId="7" xfId="0" applyFont="1" applyFill="1" applyBorder="1" applyAlignment="1">
      <alignment horizontal="left" wrapText="1"/>
    </xf>
    <xf numFmtId="0" fontId="23" fillId="0" borderId="7" xfId="0" applyFont="1" applyFill="1" applyBorder="1" applyAlignment="1"/>
    <xf numFmtId="0" fontId="42" fillId="0" borderId="2" xfId="0" applyFont="1" applyFill="1" applyBorder="1" applyAlignment="1">
      <alignment vertical="center" wrapText="1"/>
    </xf>
    <xf numFmtId="0" fontId="42" fillId="0" borderId="7" xfId="0" applyFont="1" applyFill="1" applyBorder="1" applyAlignment="1">
      <alignment vertical="center" wrapText="1"/>
    </xf>
    <xf numFmtId="0" fontId="23" fillId="0" borderId="16" xfId="0" applyFont="1" applyFill="1" applyBorder="1" applyAlignment="1">
      <alignment vertical="center"/>
    </xf>
    <xf numFmtId="0" fontId="23" fillId="6" borderId="2" xfId="0" applyFont="1" applyFill="1" applyBorder="1"/>
    <xf numFmtId="0" fontId="23" fillId="6" borderId="2" xfId="0" applyFont="1" applyFill="1" applyBorder="1" applyAlignment="1"/>
    <xf numFmtId="0" fontId="23" fillId="6" borderId="2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/>
    </xf>
    <xf numFmtId="0" fontId="23" fillId="3" borderId="2" xfId="0" applyFont="1" applyFill="1" applyBorder="1" applyAlignment="1">
      <alignment wrapText="1"/>
    </xf>
    <xf numFmtId="0" fontId="67" fillId="3" borderId="2" xfId="0" applyFont="1" applyFill="1" applyBorder="1" applyAlignment="1">
      <alignment wrapText="1"/>
    </xf>
    <xf numFmtId="0" fontId="23" fillId="6" borderId="2" xfId="0" applyFont="1" applyFill="1" applyBorder="1" applyAlignment="1">
      <alignment horizontal="left"/>
    </xf>
    <xf numFmtId="0" fontId="23" fillId="6" borderId="2" xfId="0" applyFont="1" applyFill="1" applyBorder="1" applyAlignment="1">
      <alignment wrapText="1"/>
    </xf>
    <xf numFmtId="3" fontId="42" fillId="3" borderId="2" xfId="0" applyNumberFormat="1" applyFont="1" applyFill="1" applyBorder="1"/>
    <xf numFmtId="0" fontId="46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4" fontId="26" fillId="0" borderId="0" xfId="0" applyNumberFormat="1" applyFont="1" applyFill="1" applyBorder="1"/>
    <xf numFmtId="0" fontId="32" fillId="0" borderId="2" xfId="0" applyFont="1" applyBorder="1"/>
    <xf numFmtId="0" fontId="32" fillId="0" borderId="0" xfId="0" applyFont="1" applyBorder="1"/>
    <xf numFmtId="0" fontId="32" fillId="0" borderId="0" xfId="0" applyFont="1" applyFill="1" applyBorder="1"/>
    <xf numFmtId="0" fontId="32" fillId="6" borderId="0" xfId="0" applyFont="1" applyFill="1"/>
    <xf numFmtId="0" fontId="49" fillId="6" borderId="2" xfId="0" applyFont="1" applyFill="1" applyBorder="1"/>
    <xf numFmtId="0" fontId="49" fillId="0" borderId="0" xfId="0" applyFont="1" applyFill="1" applyAlignment="1">
      <alignment horizontal="right"/>
    </xf>
    <xf numFmtId="0" fontId="49" fillId="0" borderId="2" xfId="0" applyFont="1" applyFill="1" applyBorder="1" applyAlignment="1">
      <alignment horizontal="right"/>
    </xf>
    <xf numFmtId="0" fontId="49" fillId="0" borderId="2" xfId="0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0" fontId="49" fillId="0" borderId="0" xfId="0" applyFont="1" applyFill="1" applyBorder="1" applyAlignment="1">
      <alignment horizontal="right"/>
    </xf>
    <xf numFmtId="0" fontId="49" fillId="6" borderId="2" xfId="0" applyFont="1" applyFill="1" applyBorder="1" applyAlignment="1">
      <alignment horizontal="right"/>
    </xf>
    <xf numFmtId="0" fontId="68" fillId="0" borderId="0" xfId="0" applyFont="1" applyFill="1" applyAlignment="1">
      <alignment horizontal="right"/>
    </xf>
    <xf numFmtId="43" fontId="25" fillId="0" borderId="0" xfId="0" applyNumberFormat="1" applyFont="1" applyFill="1"/>
    <xf numFmtId="0" fontId="32" fillId="4" borderId="0" xfId="0" applyFont="1" applyFill="1"/>
    <xf numFmtId="4" fontId="32" fillId="4" borderId="0" xfId="0" applyNumberFormat="1" applyFont="1" applyFill="1"/>
    <xf numFmtId="41" fontId="25" fillId="0" borderId="0" xfId="0" applyNumberFormat="1" applyFont="1" applyFill="1"/>
    <xf numFmtId="43" fontId="32" fillId="4" borderId="0" xfId="0" applyNumberFormat="1" applyFont="1" applyFill="1"/>
    <xf numFmtId="43" fontId="32" fillId="0" borderId="0" xfId="0" applyNumberFormat="1" applyFont="1"/>
    <xf numFmtId="43" fontId="32" fillId="2" borderId="0" xfId="0" applyNumberFormat="1" applyFont="1" applyFill="1"/>
    <xf numFmtId="0" fontId="0" fillId="2" borderId="0" xfId="0" applyFill="1"/>
    <xf numFmtId="4" fontId="0" fillId="2" borderId="0" xfId="0" applyNumberFormat="1" applyFill="1"/>
    <xf numFmtId="3" fontId="26" fillId="10" borderId="0" xfId="0" applyNumberFormat="1" applyFont="1" applyFill="1"/>
    <xf numFmtId="0" fontId="49" fillId="0" borderId="0" xfId="0" applyFont="1" applyFill="1" applyAlignment="1">
      <alignment horizontal="left"/>
    </xf>
    <xf numFmtId="168" fontId="0" fillId="0" borderId="2" xfId="0" applyNumberFormat="1" applyBorder="1"/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0" fontId="8" fillId="0" borderId="0" xfId="0" applyNumberFormat="1" applyFont="1" applyFill="1"/>
    <xf numFmtId="4" fontId="60" fillId="2" borderId="2" xfId="0" applyNumberFormat="1" applyFont="1" applyFill="1" applyBorder="1"/>
    <xf numFmtId="41" fontId="21" fillId="3" borderId="2" xfId="1" applyNumberFormat="1" applyFont="1" applyFill="1" applyBorder="1" applyAlignment="1">
      <alignment horizontal="right" vertical="center" wrapText="1"/>
    </xf>
    <xf numFmtId="41" fontId="21" fillId="3" borderId="7" xfId="1" applyNumberFormat="1" applyFont="1" applyFill="1" applyBorder="1" applyAlignment="1">
      <alignment horizontal="right" vertical="center" wrapText="1"/>
    </xf>
    <xf numFmtId="0" fontId="26" fillId="0" borderId="0" xfId="0" applyFont="1" applyFill="1" applyBorder="1" applyAlignment="1"/>
    <xf numFmtId="0" fontId="51" fillId="0" borderId="0" xfId="0" applyFont="1" applyFill="1" applyBorder="1" applyAlignment="1"/>
    <xf numFmtId="0" fontId="66" fillId="0" borderId="0" xfId="0" applyFont="1" applyFill="1" applyBorder="1" applyAlignment="1"/>
    <xf numFmtId="0" fontId="13" fillId="0" borderId="0" xfId="0" applyFont="1" applyFill="1" applyBorder="1" applyAlignment="1"/>
    <xf numFmtId="0" fontId="26" fillId="0" borderId="0" xfId="0" applyFont="1" applyFill="1" applyBorder="1" applyAlignment="1">
      <alignment horizontal="left"/>
    </xf>
    <xf numFmtId="1" fontId="31" fillId="0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 vertical="center" wrapText="1"/>
    </xf>
    <xf numFmtId="41" fontId="46" fillId="3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 wrapText="1"/>
    </xf>
    <xf numFmtId="164" fontId="21" fillId="2" borderId="2" xfId="1" applyNumberFormat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wrapText="1"/>
    </xf>
    <xf numFmtId="164" fontId="21" fillId="3" borderId="2" xfId="1" applyNumberFormat="1" applyFont="1" applyFill="1" applyBorder="1" applyAlignment="1">
      <alignment horizontal="right" wrapText="1"/>
    </xf>
    <xf numFmtId="41" fontId="16" fillId="3" borderId="2" xfId="1" applyNumberFormat="1" applyFont="1" applyFill="1" applyBorder="1" applyAlignment="1">
      <alignment horizontal="right" wrapText="1"/>
    </xf>
    <xf numFmtId="3" fontId="21" fillId="3" borderId="2" xfId="1" applyNumberFormat="1" applyFont="1" applyFill="1" applyBorder="1" applyAlignment="1">
      <alignment horizontal="right" wrapText="1"/>
    </xf>
    <xf numFmtId="3" fontId="16" fillId="3" borderId="2" xfId="1" applyNumberFormat="1" applyFont="1" applyFill="1" applyBorder="1" applyAlignment="1">
      <alignment horizontal="right" wrapText="1"/>
    </xf>
    <xf numFmtId="164" fontId="16" fillId="0" borderId="2" xfId="1" applyNumberFormat="1" applyFont="1" applyFill="1" applyBorder="1" applyAlignment="1">
      <alignment horizontal="right" wrapText="1"/>
    </xf>
    <xf numFmtId="164" fontId="16" fillId="3" borderId="2" xfId="1" applyNumberFormat="1" applyFont="1" applyFill="1" applyBorder="1" applyAlignment="1">
      <alignment horizontal="right" wrapText="1"/>
    </xf>
    <xf numFmtId="164" fontId="21" fillId="6" borderId="2" xfId="1" applyNumberFormat="1" applyFont="1" applyFill="1" applyBorder="1" applyAlignment="1">
      <alignment horizontal="right" wrapText="1"/>
    </xf>
    <xf numFmtId="3" fontId="21" fillId="6" borderId="2" xfId="1" applyNumberFormat="1" applyFont="1" applyFill="1" applyBorder="1" applyAlignment="1">
      <alignment horizontal="right" wrapText="1"/>
    </xf>
    <xf numFmtId="41" fontId="21" fillId="0" borderId="2" xfId="1" applyNumberFormat="1" applyFont="1" applyFill="1" applyBorder="1" applyAlignment="1">
      <alignment horizontal="right" vertical="center" wrapText="1"/>
    </xf>
    <xf numFmtId="41" fontId="21" fillId="3" borderId="2" xfId="1" applyNumberFormat="1" applyFont="1" applyFill="1" applyBorder="1" applyAlignment="1">
      <alignment horizontal="right" wrapText="1"/>
    </xf>
    <xf numFmtId="41" fontId="21" fillId="3" borderId="7" xfId="1" applyNumberFormat="1" applyFont="1" applyFill="1" applyBorder="1" applyAlignment="1">
      <alignment horizontal="right" wrapText="1"/>
    </xf>
    <xf numFmtId="43" fontId="21" fillId="3" borderId="2" xfId="1" applyNumberFormat="1" applyFont="1" applyFill="1" applyBorder="1" applyAlignment="1">
      <alignment horizontal="right" wrapText="1"/>
    </xf>
    <xf numFmtId="41" fontId="25" fillId="2" borderId="0" xfId="0" applyNumberFormat="1" applyFont="1" applyFill="1"/>
    <xf numFmtId="43" fontId="25" fillId="2" borderId="0" xfId="0" applyNumberFormat="1" applyFont="1" applyFill="1"/>
    <xf numFmtId="4" fontId="21" fillId="3" borderId="2" xfId="1" applyNumberFormat="1" applyFont="1" applyFill="1" applyBorder="1" applyAlignment="1">
      <alignment horizontal="right" vertical="center" wrapText="1"/>
    </xf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0" fontId="35" fillId="2" borderId="2" xfId="0" applyFont="1" applyFill="1" applyBorder="1" applyAlignment="1">
      <alignment wrapText="1"/>
    </xf>
    <xf numFmtId="0" fontId="35" fillId="0" borderId="2" xfId="0" applyFont="1" applyBorder="1"/>
    <xf numFmtId="0" fontId="35" fillId="0" borderId="2" xfId="0" applyFont="1" applyBorder="1" applyAlignment="1">
      <alignment wrapText="1"/>
    </xf>
    <xf numFmtId="0" fontId="0" fillId="0" borderId="2" xfId="0" applyBorder="1" applyAlignment="1">
      <alignment wrapText="1"/>
    </xf>
    <xf numFmtId="0" fontId="0" fillId="0" borderId="2" xfId="0" applyNumberFormat="1" applyBorder="1"/>
    <xf numFmtId="0" fontId="0" fillId="6" borderId="2" xfId="0" applyFill="1" applyBorder="1"/>
    <xf numFmtId="170" fontId="21" fillId="3" borderId="2" xfId="1" applyNumberFormat="1" applyFont="1" applyFill="1" applyBorder="1" applyAlignment="1">
      <alignment horizontal="right" wrapText="1"/>
    </xf>
    <xf numFmtId="0" fontId="48" fillId="0" borderId="2" xfId="0" applyFont="1" applyBorder="1" applyAlignment="1">
      <alignment wrapText="1"/>
    </xf>
    <xf numFmtId="0" fontId="25" fillId="0" borderId="2" xfId="0" applyFont="1" applyBorder="1"/>
    <xf numFmtId="0" fontId="25" fillId="0" borderId="2" xfId="0" applyFont="1" applyBorder="1" applyAlignment="1">
      <alignment wrapText="1"/>
    </xf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7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6" fillId="2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/>
    <xf numFmtId="3" fontId="4" fillId="3" borderId="2" xfId="1" applyNumberFormat="1" applyFont="1" applyFill="1" applyBorder="1" applyAlignment="1">
      <alignment horizontal="center"/>
    </xf>
    <xf numFmtId="0" fontId="35" fillId="0" borderId="2" xfId="0" applyFont="1" applyFill="1" applyBorder="1" applyAlignment="1">
      <alignment horizontal="center" vertical="center" wrapText="1"/>
    </xf>
    <xf numFmtId="0" fontId="35" fillId="7" borderId="2" xfId="0" applyFont="1" applyFill="1" applyBorder="1"/>
    <xf numFmtId="0" fontId="35" fillId="7" borderId="2" xfId="0" applyFont="1" applyFill="1" applyBorder="1" applyAlignment="1">
      <alignment wrapText="1"/>
    </xf>
    <xf numFmtId="0" fontId="0" fillId="7" borderId="2" xfId="0" applyFill="1" applyBorder="1"/>
    <xf numFmtId="0" fontId="0" fillId="7" borderId="2" xfId="0" applyFill="1" applyBorder="1" applyAlignment="1">
      <alignment wrapText="1"/>
    </xf>
    <xf numFmtId="0" fontId="35" fillId="6" borderId="2" xfId="0" applyFont="1" applyFill="1" applyBorder="1"/>
    <xf numFmtId="0" fontId="35" fillId="6" borderId="2" xfId="0" applyFont="1" applyFill="1" applyBorder="1" applyAlignment="1">
      <alignment wrapText="1"/>
    </xf>
    <xf numFmtId="0" fontId="0" fillId="6" borderId="2" xfId="0" applyFill="1" applyBorder="1" applyAlignment="1">
      <alignment wrapText="1"/>
    </xf>
    <xf numFmtId="0" fontId="22" fillId="0" borderId="2" xfId="0" applyFont="1" applyFill="1" applyBorder="1" applyAlignment="1">
      <alignment horizontal="right"/>
    </xf>
    <xf numFmtId="0" fontId="0" fillId="2" borderId="2" xfId="0" applyNumberFormat="1" applyFill="1" applyBorder="1"/>
    <xf numFmtId="4" fontId="0" fillId="2" borderId="2" xfId="0" applyNumberFormat="1" applyFill="1" applyBorder="1"/>
    <xf numFmtId="3" fontId="61" fillId="12" borderId="0" xfId="0" applyNumberFormat="1" applyFont="1" applyFill="1" applyBorder="1"/>
    <xf numFmtId="3" fontId="61" fillId="0" borderId="0" xfId="0" applyNumberFormat="1" applyFont="1" applyFill="1" applyBorder="1"/>
    <xf numFmtId="3" fontId="32" fillId="0" borderId="0" xfId="0" applyNumberFormat="1" applyFont="1" applyFill="1"/>
    <xf numFmtId="3" fontId="32" fillId="2" borderId="0" xfId="0" applyNumberFormat="1" applyFont="1" applyFill="1"/>
    <xf numFmtId="4" fontId="29" fillId="13" borderId="2" xfId="0" applyNumberFormat="1" applyFont="1" applyFill="1" applyBorder="1"/>
    <xf numFmtId="4" fontId="29" fillId="4" borderId="2" xfId="0" applyNumberFormat="1" applyFont="1" applyFill="1" applyBorder="1"/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vertical="center" wrapText="1"/>
    </xf>
    <xf numFmtId="0" fontId="8" fillId="0" borderId="9" xfId="0" applyFont="1" applyFill="1" applyBorder="1" applyAlignment="1">
      <alignment vertical="center" wrapText="1"/>
    </xf>
    <xf numFmtId="1" fontId="37" fillId="4" borderId="5" xfId="1" applyNumberFormat="1" applyFont="1" applyFill="1" applyBorder="1" applyAlignment="1">
      <alignment horizontal="center" vertical="center" wrapText="1"/>
    </xf>
    <xf numFmtId="1" fontId="37" fillId="4" borderId="6" xfId="1" applyNumberFormat="1" applyFont="1" applyFill="1" applyBorder="1" applyAlignment="1">
      <alignment horizontal="center" vertical="center" wrapText="1"/>
    </xf>
    <xf numFmtId="1" fontId="37" fillId="4" borderId="7" xfId="1" applyNumberFormat="1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0" fontId="5" fillId="7" borderId="4" xfId="1" applyFont="1" applyFill="1" applyBorder="1" applyAlignment="1">
      <alignment horizontal="center" vertical="center" wrapText="1"/>
    </xf>
    <xf numFmtId="0" fontId="5" fillId="7" borderId="3" xfId="1" applyFont="1" applyFill="1" applyBorder="1" applyAlignment="1">
      <alignment horizontal="center" vertical="center" wrapText="1"/>
    </xf>
    <xf numFmtId="0" fontId="5" fillId="4" borderId="4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49" fontId="38" fillId="4" borderId="5" xfId="0" applyNumberFormat="1" applyFont="1" applyFill="1" applyBorder="1" applyAlignment="1">
      <alignment horizontal="center" vertical="center" wrapText="1"/>
    </xf>
    <xf numFmtId="49" fontId="38" fillId="4" borderId="7" xfId="0" applyNumberFormat="1" applyFont="1" applyFill="1" applyBorder="1" applyAlignment="1">
      <alignment horizontal="center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38" fillId="4" borderId="5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1" fontId="37" fillId="4" borderId="2" xfId="1" applyNumberFormat="1" applyFont="1" applyFill="1" applyBorder="1" applyAlignment="1">
      <alignment horizontal="center" vertical="center" wrapText="1"/>
    </xf>
    <xf numFmtId="49" fontId="37" fillId="4" borderId="5" xfId="1" applyNumberFormat="1" applyFont="1" applyFill="1" applyBorder="1" applyAlignment="1">
      <alignment horizontal="center" vertical="center" wrapText="1"/>
    </xf>
    <xf numFmtId="49" fontId="37" fillId="4" borderId="7" xfId="1" applyNumberFormat="1" applyFont="1" applyFill="1" applyBorder="1" applyAlignment="1">
      <alignment horizontal="center" vertical="center" wrapText="1"/>
    </xf>
    <xf numFmtId="0" fontId="4" fillId="4" borderId="4" xfId="1" applyFont="1" applyFill="1" applyBorder="1" applyAlignment="1">
      <alignment horizontal="center" vertical="center" wrapText="1"/>
    </xf>
    <xf numFmtId="0" fontId="35" fillId="4" borderId="6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49" fontId="58" fillId="0" borderId="2" xfId="0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 wrapText="1"/>
    </xf>
    <xf numFmtId="49" fontId="35" fillId="4" borderId="7" xfId="0" applyNumberFormat="1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/>
    </xf>
    <xf numFmtId="0" fontId="35" fillId="4" borderId="7" xfId="0" applyFont="1" applyFill="1" applyBorder="1" applyAlignment="1">
      <alignment horizontal="center" vertical="center"/>
    </xf>
    <xf numFmtId="0" fontId="35" fillId="0" borderId="2" xfId="0" applyFont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0" fontId="35" fillId="0" borderId="2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/>
    </xf>
    <xf numFmtId="0" fontId="29" fillId="0" borderId="5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center" vertical="center"/>
    </xf>
    <xf numFmtId="0" fontId="29" fillId="0" borderId="18" xfId="0" applyFont="1" applyFill="1" applyBorder="1" applyAlignment="1">
      <alignment horizontal="center" vertical="center"/>
    </xf>
    <xf numFmtId="0" fontId="29" fillId="0" borderId="8" xfId="0" applyFont="1" applyFill="1" applyBorder="1" applyAlignment="1">
      <alignment horizontal="center" vertical="center"/>
    </xf>
    <xf numFmtId="0" fontId="29" fillId="0" borderId="13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9" xfId="0" applyFont="1" applyFill="1" applyBorder="1" applyAlignment="1">
      <alignment horizontal="center" vertical="center"/>
    </xf>
    <xf numFmtId="0" fontId="29" fillId="0" borderId="12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0" fontId="29" fillId="0" borderId="2" xfId="0" applyFont="1" applyFill="1" applyBorder="1" applyAlignment="1">
      <alignment horizont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wrapText="1"/>
    </xf>
    <xf numFmtId="0" fontId="53" fillId="0" borderId="2" xfId="0" applyFont="1" applyFill="1" applyBorder="1" applyAlignment="1">
      <alignment horizontal="center" vertical="center"/>
    </xf>
    <xf numFmtId="0" fontId="29" fillId="0" borderId="5" xfId="0" applyFont="1" applyFill="1" applyBorder="1" applyAlignment="1">
      <alignment horizontal="center"/>
    </xf>
    <xf numFmtId="0" fontId="29" fillId="0" borderId="6" xfId="0" applyFont="1" applyFill="1" applyBorder="1" applyAlignment="1">
      <alignment horizontal="center"/>
    </xf>
    <xf numFmtId="0" fontId="29" fillId="0" borderId="7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center" vertical="center" wrapText="1"/>
    </xf>
    <xf numFmtId="49" fontId="29" fillId="0" borderId="2" xfId="0" applyNumberFormat="1" applyFont="1" applyFill="1" applyBorder="1" applyAlignment="1">
      <alignment horizontal="center"/>
    </xf>
    <xf numFmtId="0" fontId="29" fillId="0" borderId="2" xfId="56" applyFont="1" applyFill="1" applyBorder="1" applyAlignment="1">
      <alignment horizontal="center" vertical="center"/>
    </xf>
    <xf numFmtId="0" fontId="29" fillId="0" borderId="2" xfId="56" applyFont="1" applyFill="1" applyBorder="1" applyAlignment="1">
      <alignment horizontal="center" vertical="center" wrapText="1"/>
    </xf>
    <xf numFmtId="0" fontId="60" fillId="12" borderId="5" xfId="0" applyFont="1" applyFill="1" applyBorder="1" applyAlignment="1">
      <alignment horizontal="left"/>
    </xf>
    <xf numFmtId="0" fontId="60" fillId="12" borderId="6" xfId="0" applyFont="1" applyFill="1" applyBorder="1" applyAlignment="1">
      <alignment horizontal="left"/>
    </xf>
    <xf numFmtId="0" fontId="60" fillId="12" borderId="7" xfId="0" applyFont="1" applyFill="1" applyBorder="1" applyAlignment="1">
      <alignment horizontal="left"/>
    </xf>
    <xf numFmtId="0" fontId="45" fillId="6" borderId="2" xfId="0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49" fontId="24" fillId="0" borderId="2" xfId="0" applyNumberFormat="1" applyFont="1" applyFill="1" applyBorder="1" applyAlignment="1">
      <alignment horizontal="center" vertical="center" wrapText="1"/>
    </xf>
    <xf numFmtId="49" fontId="24" fillId="0" borderId="7" xfId="0" applyNumberFormat="1" applyFont="1" applyFill="1" applyBorder="1" applyAlignment="1">
      <alignment horizontal="center" vertical="center" wrapText="1"/>
    </xf>
    <xf numFmtId="1" fontId="31" fillId="0" borderId="7" xfId="1" applyNumberFormat="1" applyFont="1" applyFill="1" applyBorder="1" applyAlignment="1">
      <alignment horizontal="center" vertical="center" wrapText="1"/>
    </xf>
    <xf numFmtId="49" fontId="24" fillId="0" borderId="2" xfId="1" applyNumberFormat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 wrapText="1"/>
    </xf>
    <xf numFmtId="0" fontId="21" fillId="0" borderId="0" xfId="1" applyFont="1" applyFill="1" applyBorder="1" applyAlignment="1">
      <alignment horizontal="center" vertical="center" wrapText="1"/>
    </xf>
    <xf numFmtId="49" fontId="24" fillId="0" borderId="7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24" fillId="0" borderId="7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4" fillId="0" borderId="2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9" fillId="0" borderId="2" xfId="0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49" fontId="29" fillId="0" borderId="7" xfId="0" applyNumberFormat="1" applyFont="1" applyFill="1" applyBorder="1" applyAlignment="1">
      <alignment horizontal="center"/>
    </xf>
    <xf numFmtId="0" fontId="17" fillId="0" borderId="2" xfId="0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49" fontId="16" fillId="2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4" xfId="1" applyFont="1" applyFill="1" applyBorder="1" applyAlignment="1">
      <alignment horizontal="center" vertical="center" wrapText="1"/>
    </xf>
    <xf numFmtId="0" fontId="21" fillId="0" borderId="3" xfId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1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9" fillId="0" borderId="2" xfId="0" applyFont="1" applyBorder="1" applyAlignment="1">
      <alignment horizontal="center" wrapText="1"/>
    </xf>
    <xf numFmtId="0" fontId="23" fillId="3" borderId="2" xfId="0" applyFont="1" applyFill="1" applyBorder="1" applyAlignment="1">
      <alignment horizontal="center" vertical="center"/>
    </xf>
    <xf numFmtId="0" fontId="25" fillId="0" borderId="5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1" fontId="40" fillId="3" borderId="2" xfId="1" applyNumberFormat="1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/>
    </xf>
    <xf numFmtId="0" fontId="49" fillId="3" borderId="5" xfId="0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horizontal="center" wrapText="1"/>
    </xf>
    <xf numFmtId="0" fontId="54" fillId="3" borderId="2" xfId="0" applyFont="1" applyFill="1" applyBorder="1" applyAlignment="1">
      <alignment horizontal="center" wrapText="1"/>
    </xf>
    <xf numFmtId="0" fontId="0" fillId="3" borderId="2" xfId="0" applyFill="1" applyBorder="1" applyAlignment="1">
      <alignment horizontal="center"/>
    </xf>
    <xf numFmtId="0" fontId="23" fillId="0" borderId="2" xfId="0" applyFont="1" applyBorder="1" applyAlignment="1">
      <alignment horizontal="center" vertical="center"/>
    </xf>
    <xf numFmtId="2" fontId="42" fillId="0" borderId="2" xfId="0" applyNumberFormat="1" applyFont="1" applyFill="1" applyBorder="1" applyAlignment="1">
      <alignment vertical="top" wrapText="1"/>
    </xf>
    <xf numFmtId="4" fontId="65" fillId="0" borderId="2" xfId="0" applyNumberFormat="1" applyFont="1" applyFill="1" applyBorder="1" applyAlignment="1">
      <alignment horizontal="left" vertical="top" wrapText="1"/>
    </xf>
    <xf numFmtId="4" fontId="42" fillId="0" borderId="2" xfId="0" applyNumberFormat="1" applyFont="1" applyFill="1" applyBorder="1" applyAlignment="1">
      <alignment horizontal="left" vertical="top" wrapText="1"/>
    </xf>
    <xf numFmtId="4" fontId="42" fillId="0" borderId="11" xfId="0" applyNumberFormat="1" applyFont="1" applyFill="1" applyBorder="1" applyAlignment="1">
      <alignment horizontal="center" vertical="top" wrapText="1"/>
    </xf>
    <xf numFmtId="4" fontId="42" fillId="0" borderId="8" xfId="0" applyNumberFormat="1" applyFont="1" applyFill="1" applyBorder="1" applyAlignment="1">
      <alignment horizontal="center" vertical="top" wrapText="1"/>
    </xf>
    <xf numFmtId="4" fontId="42" fillId="0" borderId="12" xfId="0" applyNumberFormat="1" applyFont="1" applyFill="1" applyBorder="1" applyAlignment="1">
      <alignment horizontal="center" vertical="top" wrapText="1"/>
    </xf>
    <xf numFmtId="4" fontId="42" fillId="0" borderId="10" xfId="0" applyNumberFormat="1" applyFont="1" applyFill="1" applyBorder="1" applyAlignment="1">
      <alignment horizontal="center" vertical="top" wrapText="1"/>
    </xf>
    <xf numFmtId="4" fontId="42" fillId="0" borderId="13" xfId="0" applyNumberFormat="1" applyFont="1" applyFill="1" applyBorder="1" applyAlignment="1">
      <alignment horizontal="center" vertical="top" wrapText="1"/>
    </xf>
    <xf numFmtId="4" fontId="42" fillId="0" borderId="9" xfId="0" applyNumberFormat="1" applyFont="1" applyFill="1" applyBorder="1" applyAlignment="1">
      <alignment horizontal="center" vertical="top" wrapText="1"/>
    </xf>
    <xf numFmtId="4" fontId="42" fillId="0" borderId="16" xfId="0" applyNumberFormat="1" applyFont="1" applyFill="1" applyBorder="1" applyAlignment="1">
      <alignment horizontal="center" vertical="top" wrapText="1"/>
    </xf>
    <xf numFmtId="4" fontId="42" fillId="0" borderId="3" xfId="0" applyNumberFormat="1" applyFont="1" applyFill="1" applyBorder="1" applyAlignment="1">
      <alignment horizontal="center" vertical="top" wrapText="1"/>
    </xf>
    <xf numFmtId="0" fontId="14" fillId="3" borderId="2" xfId="1" applyFont="1" applyFill="1" applyBorder="1" applyAlignment="1">
      <alignment horizontal="center" vertical="center" wrapText="1"/>
    </xf>
    <xf numFmtId="0" fontId="69" fillId="3" borderId="2" xfId="0" applyFont="1" applyFill="1" applyBorder="1" applyAlignment="1">
      <alignment wrapText="1"/>
    </xf>
    <xf numFmtId="0" fontId="14" fillId="3" borderId="7" xfId="1" applyFont="1" applyFill="1" applyBorder="1" applyAlignment="1">
      <alignment vertical="center" wrapText="1"/>
    </xf>
    <xf numFmtId="3" fontId="46" fillId="3" borderId="2" xfId="1" applyNumberFormat="1" applyFont="1" applyFill="1" applyBorder="1" applyAlignment="1">
      <alignment vertical="center" wrapText="1"/>
    </xf>
    <xf numFmtId="164" fontId="21" fillId="4" borderId="2" xfId="1" applyNumberFormat="1" applyFont="1" applyFill="1" applyBorder="1" applyAlignment="1">
      <alignment horizontal="right" vertical="center" wrapText="1"/>
    </xf>
    <xf numFmtId="1" fontId="31" fillId="6" borderId="2" xfId="1" applyNumberFormat="1" applyFont="1" applyFill="1" applyBorder="1" applyAlignment="1">
      <alignment horizontal="center" vertical="center" wrapText="1"/>
    </xf>
    <xf numFmtId="0" fontId="54" fillId="6" borderId="5" xfId="0" applyFont="1" applyFill="1" applyBorder="1" applyAlignment="1">
      <alignment horizontal="center" vertical="center"/>
    </xf>
    <xf numFmtId="0" fontId="54" fillId="6" borderId="7" xfId="0" applyFont="1" applyFill="1" applyBorder="1" applyAlignment="1">
      <alignment horizontal="center" vertical="center"/>
    </xf>
    <xf numFmtId="1" fontId="70" fillId="6" borderId="2" xfId="1" applyNumberFormat="1" applyFont="1" applyFill="1" applyBorder="1" applyAlignment="1">
      <alignment horizontal="center" vertical="center" wrapText="1"/>
    </xf>
    <xf numFmtId="4" fontId="70" fillId="6" borderId="2" xfId="1" applyNumberFormat="1" applyFont="1" applyFill="1" applyBorder="1" applyAlignment="1">
      <alignment horizontal="center" vertical="center" wrapText="1"/>
    </xf>
    <xf numFmtId="1" fontId="24" fillId="4" borderId="2" xfId="1" applyNumberFormat="1" applyFont="1" applyFill="1" applyBorder="1" applyAlignment="1">
      <alignment horizontal="center" vertical="center" wrapText="1"/>
    </xf>
    <xf numFmtId="1" fontId="24" fillId="4" borderId="7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0" fontId="24" fillId="4" borderId="2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24" fillId="4" borderId="7" xfId="0" applyFont="1" applyFill="1" applyBorder="1" applyAlignment="1">
      <alignment horizontal="center" vertical="center" wrapText="1"/>
    </xf>
    <xf numFmtId="49" fontId="30" fillId="0" borderId="2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Fill="1"/>
    <xf numFmtId="3" fontId="45" fillId="4" borderId="2" xfId="0" applyNumberFormat="1" applyFont="1" applyFill="1" applyBorder="1"/>
    <xf numFmtId="3" fontId="45" fillId="0" borderId="2" xfId="0" applyNumberFormat="1" applyFont="1" applyFill="1" applyBorder="1"/>
    <xf numFmtId="3" fontId="45" fillId="6" borderId="2" xfId="0" applyNumberFormat="1" applyFont="1" applyFill="1" applyBorder="1"/>
    <xf numFmtId="41" fontId="23" fillId="0" borderId="2" xfId="0" applyNumberFormat="1" applyFont="1" applyFill="1" applyBorder="1"/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2">
    <dxf>
      <fill>
        <patternFill patternType="solid">
          <fgColor rgb="FFBFBFBF"/>
          <bgColor rgb="FF000000"/>
        </patternFill>
      </fill>
    </dxf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Y69"/>
  <sheetViews>
    <sheetView zoomScale="90" zoomScaleNormal="90" zoomScaleSheetLayoutView="70" workbookViewId="0">
      <pane xSplit="7" ySplit="6" topLeftCell="AE49" activePane="bottomRight" state="frozen"/>
      <selection pane="topRight" activeCell="G1" sqref="G1"/>
      <selection pane="bottomLeft" activeCell="A7" sqref="A7"/>
      <selection pane="bottomRight" activeCell="B57" sqref="B57"/>
    </sheetView>
  </sheetViews>
  <sheetFormatPr defaultRowHeight="15" x14ac:dyDescent="0.25"/>
  <cols>
    <col min="1" max="1" width="5" style="6" customWidth="1"/>
    <col min="2" max="2" width="31" style="6" customWidth="1"/>
    <col min="3" max="3" width="24.140625" style="6" customWidth="1"/>
    <col min="4" max="4" width="8.7109375" style="6" hidden="1" customWidth="1"/>
    <col min="5" max="5" width="12.85546875" style="6" hidden="1" customWidth="1"/>
    <col min="6" max="6" width="8.140625" style="6" hidden="1" customWidth="1"/>
    <col min="7" max="7" width="14" style="6" customWidth="1"/>
    <col min="8" max="8" width="11.140625" style="6" customWidth="1"/>
    <col min="9" max="9" width="17.140625" style="6" customWidth="1"/>
    <col min="10" max="10" width="9.28515625" style="6" customWidth="1"/>
    <col min="11" max="11" width="15.85546875" style="6" customWidth="1"/>
    <col min="12" max="12" width="8.85546875" style="6" customWidth="1"/>
    <col min="13" max="13" width="16" style="6" customWidth="1"/>
    <col min="14" max="14" width="8.85546875" style="6" customWidth="1"/>
    <col min="15" max="15" width="15.28515625" style="6" customWidth="1"/>
    <col min="16" max="16" width="9.42578125" style="6" customWidth="1"/>
    <col min="17" max="17" width="15.42578125" style="6" customWidth="1"/>
    <col min="18" max="18" width="9.42578125" style="6" customWidth="1"/>
    <col min="19" max="19" width="17.140625" style="6" customWidth="1"/>
    <col min="20" max="20" width="9.28515625" style="6" customWidth="1"/>
    <col min="21" max="21" width="13.85546875" style="6" customWidth="1"/>
    <col min="22" max="22" width="8.85546875" style="6" customWidth="1"/>
    <col min="23" max="23" width="14.42578125" style="6" customWidth="1"/>
    <col min="24" max="24" width="8.7109375" style="6" customWidth="1"/>
    <col min="25" max="25" width="14.28515625" style="6" customWidth="1"/>
    <col min="26" max="26" width="8.85546875" style="6" customWidth="1"/>
    <col min="27" max="27" width="16" style="6" customWidth="1"/>
    <col min="28" max="28" width="8.7109375" style="6" customWidth="1"/>
    <col min="29" max="29" width="14.28515625" style="6" customWidth="1"/>
    <col min="30" max="30" width="8.7109375" style="6" customWidth="1"/>
    <col min="31" max="31" width="15.7109375" style="6" customWidth="1"/>
    <col min="32" max="32" width="9.140625" style="6" customWidth="1"/>
    <col min="33" max="33" width="15.85546875" style="6" customWidth="1"/>
    <col min="34" max="34" width="9.28515625" style="6" customWidth="1"/>
    <col min="35" max="35" width="14.28515625" style="6" customWidth="1"/>
    <col min="36" max="36" width="10.140625" style="6" customWidth="1"/>
    <col min="37" max="37" width="17.140625" style="6" customWidth="1"/>
    <col min="38" max="38" width="8.7109375" style="6" customWidth="1"/>
    <col min="39" max="39" width="16.5703125" style="6" customWidth="1"/>
    <col min="40" max="40" width="11.42578125" style="6" customWidth="1"/>
    <col min="41" max="41" width="12.85546875" style="6" customWidth="1"/>
    <col min="42" max="42" width="8.5703125" style="6" customWidth="1"/>
    <col min="43" max="43" width="14.140625" style="6" customWidth="1"/>
    <col min="44" max="44" width="9.140625" style="6" customWidth="1"/>
    <col min="45" max="45" width="18.7109375" style="6" customWidth="1"/>
    <col min="46" max="46" width="9.140625" style="6"/>
    <col min="47" max="47" width="8.28515625" style="6" customWidth="1"/>
    <col min="48" max="50" width="10" style="6" hidden="1" customWidth="1"/>
    <col min="51" max="51" width="12.5703125" style="6" customWidth="1"/>
    <col min="52" max="16384" width="9.140625" style="6"/>
  </cols>
  <sheetData>
    <row r="1" spans="1:51" ht="15.75" x14ac:dyDescent="0.25">
      <c r="O1" s="596" t="s">
        <v>53</v>
      </c>
      <c r="P1" s="596"/>
      <c r="Q1" s="596"/>
    </row>
    <row r="2" spans="1:51" ht="31.5" customHeight="1" x14ac:dyDescent="0.25">
      <c r="O2" s="595" t="s">
        <v>254</v>
      </c>
      <c r="P2" s="595"/>
      <c r="Q2" s="595"/>
    </row>
    <row r="3" spans="1:51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225">
        <v>8</v>
      </c>
      <c r="I3" s="225">
        <v>9</v>
      </c>
      <c r="J3" s="225">
        <v>10</v>
      </c>
      <c r="K3" s="225">
        <v>11</v>
      </c>
      <c r="L3" s="225">
        <v>12</v>
      </c>
      <c r="M3" s="225">
        <v>13</v>
      </c>
      <c r="N3" s="225">
        <v>14</v>
      </c>
      <c r="O3" s="225">
        <v>15</v>
      </c>
      <c r="P3" s="225">
        <v>16</v>
      </c>
      <c r="Q3" s="225">
        <v>17</v>
      </c>
      <c r="R3" s="225">
        <v>18</v>
      </c>
      <c r="S3" s="225">
        <v>19</v>
      </c>
      <c r="T3" s="225">
        <v>20</v>
      </c>
      <c r="U3" s="225">
        <v>21</v>
      </c>
      <c r="V3" s="225">
        <v>22</v>
      </c>
      <c r="W3" s="225">
        <v>23</v>
      </c>
      <c r="X3" s="225">
        <v>24</v>
      </c>
      <c r="Y3" s="225">
        <v>25</v>
      </c>
      <c r="Z3" s="225">
        <v>26</v>
      </c>
      <c r="AA3" s="225">
        <v>27</v>
      </c>
      <c r="AB3" s="225">
        <v>28</v>
      </c>
      <c r="AC3" s="225">
        <v>29</v>
      </c>
      <c r="AD3" s="225">
        <v>30</v>
      </c>
      <c r="AE3" s="225">
        <v>31</v>
      </c>
      <c r="AF3" s="225">
        <v>32</v>
      </c>
      <c r="AG3" s="225">
        <v>33</v>
      </c>
      <c r="AH3" s="225">
        <v>34</v>
      </c>
      <c r="AI3" s="225">
        <v>35</v>
      </c>
      <c r="AJ3" s="225">
        <v>36</v>
      </c>
      <c r="AK3" s="225">
        <v>37</v>
      </c>
      <c r="AL3" s="225">
        <v>38</v>
      </c>
      <c r="AM3" s="225">
        <v>39</v>
      </c>
      <c r="AN3" s="225">
        <v>40</v>
      </c>
      <c r="AO3" s="225">
        <v>41</v>
      </c>
      <c r="AP3" s="225">
        <v>42</v>
      </c>
      <c r="AQ3" s="225">
        <v>43</v>
      </c>
      <c r="AR3" s="6">
        <v>42</v>
      </c>
      <c r="AS3" s="6">
        <v>43</v>
      </c>
    </row>
    <row r="4" spans="1:51" ht="68.25" customHeight="1" x14ac:dyDescent="0.25">
      <c r="B4" s="592" t="s">
        <v>253</v>
      </c>
      <c r="C4" s="592"/>
      <c r="D4" s="592"/>
      <c r="E4" s="592"/>
      <c r="F4" s="592"/>
      <c r="G4" s="592"/>
      <c r="H4" s="592"/>
      <c r="I4" s="592"/>
      <c r="J4" s="592"/>
      <c r="K4" s="592"/>
      <c r="L4" s="592"/>
      <c r="M4" s="592"/>
      <c r="N4" s="592"/>
      <c r="O4" s="592"/>
      <c r="P4" s="592"/>
      <c r="Q4" s="592"/>
      <c r="R4" s="592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7"/>
      <c r="AH4" s="7"/>
      <c r="AI4" s="7"/>
      <c r="AJ4" s="7"/>
      <c r="AK4" s="7"/>
    </row>
    <row r="5" spans="1:51" ht="87.75" customHeight="1" x14ac:dyDescent="0.25">
      <c r="B5" s="580" t="s">
        <v>0</v>
      </c>
      <c r="C5" s="581" t="s">
        <v>1</v>
      </c>
      <c r="D5" s="582" t="s">
        <v>2</v>
      </c>
      <c r="E5" s="584" t="s">
        <v>255</v>
      </c>
      <c r="F5" s="584" t="s">
        <v>3</v>
      </c>
      <c r="G5" s="600" t="s">
        <v>256</v>
      </c>
      <c r="H5" s="576" t="s">
        <v>8</v>
      </c>
      <c r="I5" s="577"/>
      <c r="J5" s="576" t="s">
        <v>5</v>
      </c>
      <c r="K5" s="578"/>
      <c r="L5" s="601" t="s">
        <v>4</v>
      </c>
      <c r="M5" s="602"/>
      <c r="N5" s="576" t="s">
        <v>6</v>
      </c>
      <c r="O5" s="578"/>
      <c r="P5" s="576" t="s">
        <v>7</v>
      </c>
      <c r="Q5" s="577"/>
      <c r="R5" s="576" t="s">
        <v>257</v>
      </c>
      <c r="S5" s="577"/>
      <c r="T5" s="576" t="s">
        <v>9</v>
      </c>
      <c r="U5" s="577"/>
      <c r="V5" s="576" t="s">
        <v>258</v>
      </c>
      <c r="W5" s="577"/>
      <c r="X5" s="576" t="s">
        <v>10</v>
      </c>
      <c r="Y5" s="578"/>
      <c r="Z5" s="576" t="s">
        <v>435</v>
      </c>
      <c r="AA5" s="577"/>
      <c r="AB5" s="597" t="s">
        <v>11</v>
      </c>
      <c r="AC5" s="597"/>
      <c r="AD5" s="576" t="s">
        <v>12</v>
      </c>
      <c r="AE5" s="578"/>
      <c r="AF5" s="593" t="s">
        <v>259</v>
      </c>
      <c r="AG5" s="594"/>
      <c r="AH5" s="593" t="s">
        <v>14</v>
      </c>
      <c r="AI5" s="594"/>
      <c r="AJ5" s="593" t="s">
        <v>164</v>
      </c>
      <c r="AK5" s="594"/>
      <c r="AL5" s="593" t="s">
        <v>165</v>
      </c>
      <c r="AM5" s="594"/>
      <c r="AN5" s="593" t="s">
        <v>499</v>
      </c>
      <c r="AO5" s="594"/>
      <c r="AP5" s="593" t="s">
        <v>13</v>
      </c>
      <c r="AQ5" s="594"/>
      <c r="AR5" s="609" t="s">
        <v>15</v>
      </c>
      <c r="AS5" s="610"/>
      <c r="AU5" s="581" t="s">
        <v>1</v>
      </c>
      <c r="AV5" s="582" t="s">
        <v>2</v>
      </c>
      <c r="AW5" s="584" t="s">
        <v>318</v>
      </c>
      <c r="AX5" s="584" t="s">
        <v>3</v>
      </c>
      <c r="AY5" s="600" t="s">
        <v>256</v>
      </c>
    </row>
    <row r="6" spans="1:51" s="12" customFormat="1" ht="17.25" customHeight="1" x14ac:dyDescent="0.25">
      <c r="B6" s="580"/>
      <c r="C6" s="581"/>
      <c r="D6" s="582"/>
      <c r="E6" s="584"/>
      <c r="F6" s="584"/>
      <c r="G6" s="600"/>
      <c r="H6" s="598" t="s">
        <v>62</v>
      </c>
      <c r="I6" s="599"/>
      <c r="J6" s="598" t="s">
        <v>72</v>
      </c>
      <c r="K6" s="599"/>
      <c r="L6" s="607" t="s">
        <v>60</v>
      </c>
      <c r="M6" s="608"/>
      <c r="N6" s="598" t="s">
        <v>59</v>
      </c>
      <c r="O6" s="599"/>
      <c r="P6" s="598" t="s">
        <v>61</v>
      </c>
      <c r="Q6" s="599"/>
      <c r="R6" s="598" t="s">
        <v>63</v>
      </c>
      <c r="S6" s="599"/>
      <c r="T6" s="598" t="s">
        <v>64</v>
      </c>
      <c r="U6" s="599"/>
      <c r="V6" s="598" t="s">
        <v>65</v>
      </c>
      <c r="W6" s="599"/>
      <c r="X6" s="598" t="s">
        <v>73</v>
      </c>
      <c r="Y6" s="599"/>
      <c r="Z6" s="598" t="s">
        <v>66</v>
      </c>
      <c r="AA6" s="599"/>
      <c r="AB6" s="598" t="s">
        <v>74</v>
      </c>
      <c r="AC6" s="599"/>
      <c r="AD6" s="598" t="s">
        <v>75</v>
      </c>
      <c r="AE6" s="599"/>
      <c r="AF6" s="590" t="s">
        <v>260</v>
      </c>
      <c r="AG6" s="591"/>
      <c r="AH6" s="590" t="s">
        <v>76</v>
      </c>
      <c r="AI6" s="591"/>
      <c r="AJ6" s="590" t="s">
        <v>191</v>
      </c>
      <c r="AK6" s="591"/>
      <c r="AL6" s="590" t="s">
        <v>192</v>
      </c>
      <c r="AM6" s="591"/>
      <c r="AN6" s="590" t="s">
        <v>500</v>
      </c>
      <c r="AO6" s="591"/>
      <c r="AP6" s="606" t="s">
        <v>77</v>
      </c>
      <c r="AQ6" s="606"/>
      <c r="AR6" s="214"/>
      <c r="AS6" s="215"/>
      <c r="AU6" s="581"/>
      <c r="AV6" s="582"/>
      <c r="AW6" s="584"/>
      <c r="AX6" s="584"/>
      <c r="AY6" s="600"/>
    </row>
    <row r="7" spans="1:51" s="8" customFormat="1" ht="38.25" customHeight="1" x14ac:dyDescent="0.2">
      <c r="B7" s="580"/>
      <c r="C7" s="580"/>
      <c r="D7" s="583"/>
      <c r="E7" s="585"/>
      <c r="F7" s="585"/>
      <c r="G7" s="581"/>
      <c r="H7" s="213" t="s">
        <v>58</v>
      </c>
      <c r="I7" s="213" t="s">
        <v>16</v>
      </c>
      <c r="J7" s="213" t="s">
        <v>58</v>
      </c>
      <c r="K7" s="213" t="s">
        <v>16</v>
      </c>
      <c r="L7" s="213" t="s">
        <v>58</v>
      </c>
      <c r="M7" s="213" t="s">
        <v>16</v>
      </c>
      <c r="N7" s="213" t="s">
        <v>58</v>
      </c>
      <c r="O7" s="213" t="s">
        <v>16</v>
      </c>
      <c r="P7" s="213" t="s">
        <v>58</v>
      </c>
      <c r="Q7" s="213" t="s">
        <v>16</v>
      </c>
      <c r="R7" s="213" t="s">
        <v>58</v>
      </c>
      <c r="S7" s="213" t="s">
        <v>16</v>
      </c>
      <c r="T7" s="213" t="s">
        <v>58</v>
      </c>
      <c r="U7" s="213" t="s">
        <v>16</v>
      </c>
      <c r="V7" s="213" t="s">
        <v>58</v>
      </c>
      <c r="W7" s="213" t="s">
        <v>16</v>
      </c>
      <c r="X7" s="213" t="s">
        <v>58</v>
      </c>
      <c r="Y7" s="213" t="s">
        <v>16</v>
      </c>
      <c r="Z7" s="213" t="s">
        <v>58</v>
      </c>
      <c r="AA7" s="213" t="s">
        <v>16</v>
      </c>
      <c r="AB7" s="213" t="s">
        <v>58</v>
      </c>
      <c r="AC7" s="213" t="s">
        <v>16</v>
      </c>
      <c r="AD7" s="213" t="s">
        <v>58</v>
      </c>
      <c r="AE7" s="213" t="s">
        <v>16</v>
      </c>
      <c r="AF7" s="213" t="s">
        <v>58</v>
      </c>
      <c r="AG7" s="213" t="s">
        <v>16</v>
      </c>
      <c r="AH7" s="213" t="s">
        <v>58</v>
      </c>
      <c r="AI7" s="213" t="s">
        <v>16</v>
      </c>
      <c r="AJ7" s="213" t="s">
        <v>58</v>
      </c>
      <c r="AK7" s="213" t="s">
        <v>16</v>
      </c>
      <c r="AL7" s="213" t="s">
        <v>58</v>
      </c>
      <c r="AM7" s="213" t="s">
        <v>16</v>
      </c>
      <c r="AN7" s="213" t="s">
        <v>58</v>
      </c>
      <c r="AO7" s="213" t="s">
        <v>16</v>
      </c>
      <c r="AP7" s="213" t="s">
        <v>58</v>
      </c>
      <c r="AQ7" s="213" t="s">
        <v>16</v>
      </c>
      <c r="AR7" s="213" t="s">
        <v>58</v>
      </c>
      <c r="AS7" s="213" t="s">
        <v>16</v>
      </c>
      <c r="AU7" s="580"/>
      <c r="AV7" s="583"/>
      <c r="AW7" s="585"/>
      <c r="AX7" s="585"/>
      <c r="AY7" s="581"/>
    </row>
    <row r="8" spans="1:51" ht="15.75" customHeight="1" x14ac:dyDescent="0.25">
      <c r="A8" s="11">
        <v>1</v>
      </c>
      <c r="B8" s="574" t="s">
        <v>17</v>
      </c>
      <c r="C8" s="80" t="s">
        <v>18</v>
      </c>
      <c r="D8" s="2">
        <v>1.5529999999999999</v>
      </c>
      <c r="E8" s="3">
        <v>162105</v>
      </c>
      <c r="F8" s="4">
        <v>0.15</v>
      </c>
      <c r="G8" s="3">
        <f t="shared" ref="G8:G56" si="0">E8*(D8*F8+(1-F8))</f>
        <v>175551.60974999997</v>
      </c>
      <c r="H8" s="87">
        <v>0</v>
      </c>
      <c r="I8" s="5">
        <f>H8*G8</f>
        <v>0</v>
      </c>
      <c r="J8" s="87"/>
      <c r="K8" s="5">
        <f t="shared" ref="K8:K56" si="1">J8*G8</f>
        <v>0</v>
      </c>
      <c r="L8" s="87">
        <v>6</v>
      </c>
      <c r="M8" s="5">
        <f t="shared" ref="M8:M56" si="2">L8*G8</f>
        <v>1053309.6584999999</v>
      </c>
      <c r="N8" s="87"/>
      <c r="O8" s="5">
        <f t="shared" ref="O8:O56" si="3">N8*G8</f>
        <v>0</v>
      </c>
      <c r="P8" s="87"/>
      <c r="Q8" s="5">
        <f t="shared" ref="Q8:Q56" si="4">SUM(G8*P8)</f>
        <v>0</v>
      </c>
      <c r="R8" s="87"/>
      <c r="S8" s="5">
        <f t="shared" ref="S8:S56" si="5">SUM(R8*G8)</f>
        <v>0</v>
      </c>
      <c r="T8" s="87"/>
      <c r="U8" s="5">
        <f t="shared" ref="U8:U56" si="6">T8*G8</f>
        <v>0</v>
      </c>
      <c r="V8" s="87"/>
      <c r="W8" s="5">
        <f t="shared" ref="W8:W56" si="7">V8*G8</f>
        <v>0</v>
      </c>
      <c r="X8" s="87"/>
      <c r="Y8" s="5">
        <f t="shared" ref="Y8:Y56" si="8">SUM(G8*X8)</f>
        <v>0</v>
      </c>
      <c r="Z8" s="87"/>
      <c r="AA8" s="5">
        <f t="shared" ref="AA8:AA56" si="9">SUM(G8*Z8)</f>
        <v>0</v>
      </c>
      <c r="AB8" s="182">
        <v>46</v>
      </c>
      <c r="AC8" s="5">
        <f t="shared" ref="AC8:AC56" si="10">AB8*G8</f>
        <v>8075374.0484999986</v>
      </c>
      <c r="AD8" s="87">
        <v>5</v>
      </c>
      <c r="AE8" s="5">
        <f t="shared" ref="AE8:AE56" si="11">AD8*G8</f>
        <v>877758.04874999984</v>
      </c>
      <c r="AF8" s="182">
        <v>14</v>
      </c>
      <c r="AG8" s="5">
        <f>AF8*G8</f>
        <v>2457722.5364999995</v>
      </c>
      <c r="AH8" s="87"/>
      <c r="AI8" s="5"/>
      <c r="AJ8" s="87"/>
      <c r="AK8" s="5"/>
      <c r="AL8" s="87"/>
      <c r="AM8" s="5"/>
      <c r="AN8" s="5"/>
      <c r="AO8" s="5"/>
      <c r="AP8" s="5"/>
      <c r="AQ8" s="5"/>
      <c r="AR8" s="52">
        <f>L8+J8+N8+P8+H8+R8+T8+V8+X8+Z8+AB8+AD8+AF8+AH8+AJ8+AL8+AN8+AP8</f>
        <v>71</v>
      </c>
      <c r="AS8" s="533">
        <f>M8+K8+O8+Q8+I8+S8+U8+W8+Y8+AA8+AC8+AE8+AG8+AI8+AK8+AM8+AO8+AQ8</f>
        <v>12464164.292249998</v>
      </c>
      <c r="AU8" s="80">
        <v>1</v>
      </c>
      <c r="AV8" s="2">
        <v>1.5529999999999999</v>
      </c>
      <c r="AW8" s="3">
        <v>162105</v>
      </c>
      <c r="AX8" s="4">
        <v>0.15</v>
      </c>
      <c r="AY8" s="3">
        <f t="shared" ref="AY8:AY49" si="12">AW8*(AV8*AX8+(1-AX8))</f>
        <v>175551.60974999997</v>
      </c>
    </row>
    <row r="9" spans="1:51" ht="15.75" customHeight="1" x14ac:dyDescent="0.25">
      <c r="A9" s="11">
        <v>2</v>
      </c>
      <c r="B9" s="575"/>
      <c r="C9" s="80" t="s">
        <v>19</v>
      </c>
      <c r="D9" s="2">
        <v>1.5529999999999999</v>
      </c>
      <c r="E9" s="3">
        <v>173690</v>
      </c>
      <c r="F9" s="4">
        <v>0.3</v>
      </c>
      <c r="G9" s="3">
        <f t="shared" si="0"/>
        <v>202505.171</v>
      </c>
      <c r="H9" s="87">
        <v>5</v>
      </c>
      <c r="I9" s="5">
        <f t="shared" ref="I9:I56" si="13">H9*G9</f>
        <v>1012525.855</v>
      </c>
      <c r="J9" s="87"/>
      <c r="K9" s="5">
        <f t="shared" si="1"/>
        <v>0</v>
      </c>
      <c r="L9" s="87">
        <v>1</v>
      </c>
      <c r="M9" s="5">
        <f t="shared" si="2"/>
        <v>202505.171</v>
      </c>
      <c r="N9" s="87"/>
      <c r="O9" s="5">
        <f t="shared" si="3"/>
        <v>0</v>
      </c>
      <c r="P9" s="87"/>
      <c r="Q9" s="5">
        <f t="shared" si="4"/>
        <v>0</v>
      </c>
      <c r="R9" s="87"/>
      <c r="S9" s="5">
        <f t="shared" si="5"/>
        <v>0</v>
      </c>
      <c r="T9" s="87"/>
      <c r="U9" s="5">
        <f t="shared" si="6"/>
        <v>0</v>
      </c>
      <c r="V9" s="87"/>
      <c r="W9" s="5">
        <f t="shared" si="7"/>
        <v>0</v>
      </c>
      <c r="X9" s="87"/>
      <c r="Y9" s="5">
        <f t="shared" si="8"/>
        <v>0</v>
      </c>
      <c r="Z9" s="87"/>
      <c r="AA9" s="5">
        <f t="shared" si="9"/>
        <v>0</v>
      </c>
      <c r="AB9" s="87"/>
      <c r="AC9" s="5">
        <f t="shared" si="10"/>
        <v>0</v>
      </c>
      <c r="AD9" s="87"/>
      <c r="AE9" s="5">
        <f t="shared" si="11"/>
        <v>0</v>
      </c>
      <c r="AF9" s="87">
        <v>1</v>
      </c>
      <c r="AG9" s="5">
        <f>AF9*G9</f>
        <v>202505.171</v>
      </c>
      <c r="AH9" s="87"/>
      <c r="AI9" s="5"/>
      <c r="AJ9" s="87"/>
      <c r="AK9" s="5"/>
      <c r="AL9" s="87"/>
      <c r="AM9" s="5"/>
      <c r="AN9" s="5"/>
      <c r="AO9" s="5"/>
      <c r="AP9" s="5"/>
      <c r="AQ9" s="5"/>
      <c r="AR9" s="52">
        <f t="shared" ref="AR9:AR56" si="14">L9+J9+N9+P9+H9+R9+T9+V9+X9+Z9+AB9+AD9+AF9+AH9+AJ9+AL9+AN9+AP9</f>
        <v>7</v>
      </c>
      <c r="AS9" s="533">
        <f t="shared" ref="AS9:AS56" si="15">M9+K9+O9+Q9+I9+S9+U9+W9+Y9+AA9+AC9+AE9+AG9+AI9+AK9+AM9+AO9+AQ9</f>
        <v>1417536.1970000002</v>
      </c>
      <c r="AU9" s="80">
        <v>2</v>
      </c>
      <c r="AV9" s="2">
        <v>1.5529999999999999</v>
      </c>
      <c r="AW9" s="3">
        <v>173690</v>
      </c>
      <c r="AX9" s="4">
        <v>0.3</v>
      </c>
      <c r="AY9" s="3">
        <f t="shared" si="12"/>
        <v>202505.171</v>
      </c>
    </row>
    <row r="10" spans="1:51" ht="15.75" customHeight="1" x14ac:dyDescent="0.25">
      <c r="A10" s="11">
        <v>3</v>
      </c>
      <c r="B10" s="579" t="s">
        <v>20</v>
      </c>
      <c r="C10" s="80" t="s">
        <v>21</v>
      </c>
      <c r="D10" s="2">
        <v>1.5529999999999999</v>
      </c>
      <c r="E10" s="3">
        <v>123231</v>
      </c>
      <c r="F10" s="4">
        <v>0.3</v>
      </c>
      <c r="G10" s="3">
        <f t="shared" si="0"/>
        <v>143675.02289999998</v>
      </c>
      <c r="H10" s="88">
        <v>0</v>
      </c>
      <c r="I10" s="5">
        <f t="shared" si="13"/>
        <v>0</v>
      </c>
      <c r="J10" s="87"/>
      <c r="K10" s="5">
        <f t="shared" si="1"/>
        <v>0</v>
      </c>
      <c r="L10" s="87"/>
      <c r="M10" s="5">
        <f t="shared" si="2"/>
        <v>0</v>
      </c>
      <c r="N10" s="87">
        <v>30</v>
      </c>
      <c r="O10" s="5">
        <f t="shared" si="3"/>
        <v>4310250.686999999</v>
      </c>
      <c r="P10" s="87"/>
      <c r="Q10" s="5">
        <f t="shared" si="4"/>
        <v>0</v>
      </c>
      <c r="R10" s="87"/>
      <c r="S10" s="5">
        <f t="shared" si="5"/>
        <v>0</v>
      </c>
      <c r="T10" s="87"/>
      <c r="U10" s="5">
        <f t="shared" si="6"/>
        <v>0</v>
      </c>
      <c r="V10" s="87"/>
      <c r="W10" s="5">
        <f t="shared" si="7"/>
        <v>0</v>
      </c>
      <c r="X10" s="87"/>
      <c r="Y10" s="5">
        <f t="shared" si="8"/>
        <v>0</v>
      </c>
      <c r="Z10" s="87"/>
      <c r="AA10" s="5">
        <f t="shared" si="9"/>
        <v>0</v>
      </c>
      <c r="AB10" s="87">
        <v>0</v>
      </c>
      <c r="AC10" s="5">
        <f t="shared" si="10"/>
        <v>0</v>
      </c>
      <c r="AD10" s="87"/>
      <c r="AE10" s="5">
        <f t="shared" si="11"/>
        <v>0</v>
      </c>
      <c r="AF10" s="87"/>
      <c r="AG10" s="5"/>
      <c r="AH10" s="87"/>
      <c r="AI10" s="5"/>
      <c r="AJ10" s="182">
        <v>6</v>
      </c>
      <c r="AK10" s="5">
        <f>SUM(G10*AJ10)</f>
        <v>862050.13739999989</v>
      </c>
      <c r="AL10" s="87"/>
      <c r="AM10" s="5"/>
      <c r="AN10" s="5"/>
      <c r="AO10" s="5"/>
      <c r="AP10" s="5"/>
      <c r="AQ10" s="5"/>
      <c r="AR10" s="52">
        <f t="shared" si="14"/>
        <v>36</v>
      </c>
      <c r="AS10" s="533">
        <f t="shared" si="15"/>
        <v>5172300.8243999984</v>
      </c>
      <c r="AU10" s="80">
        <v>3</v>
      </c>
      <c r="AV10" s="2">
        <v>1.5529999999999999</v>
      </c>
      <c r="AW10" s="3">
        <v>123231</v>
      </c>
      <c r="AX10" s="4">
        <v>0.3</v>
      </c>
      <c r="AY10" s="3">
        <f t="shared" si="12"/>
        <v>143675.02289999998</v>
      </c>
    </row>
    <row r="11" spans="1:51" ht="15.75" customHeight="1" x14ac:dyDescent="0.25">
      <c r="A11" s="11">
        <v>4</v>
      </c>
      <c r="B11" s="575"/>
      <c r="C11" s="80" t="s">
        <v>22</v>
      </c>
      <c r="D11" s="2">
        <v>1.5529999999999999</v>
      </c>
      <c r="E11" s="3">
        <v>186119</v>
      </c>
      <c r="F11" s="4">
        <v>0.3</v>
      </c>
      <c r="G11" s="3">
        <f t="shared" si="0"/>
        <v>216996.1421</v>
      </c>
      <c r="H11" s="88">
        <v>10</v>
      </c>
      <c r="I11" s="5">
        <f t="shared" si="13"/>
        <v>2169961.4210000001</v>
      </c>
      <c r="J11" s="87"/>
      <c r="K11" s="5">
        <f t="shared" si="1"/>
        <v>0</v>
      </c>
      <c r="L11" s="87"/>
      <c r="M11" s="5">
        <f t="shared" si="2"/>
        <v>0</v>
      </c>
      <c r="N11" s="87">
        <v>60</v>
      </c>
      <c r="O11" s="5">
        <f t="shared" si="3"/>
        <v>13019768.526000001</v>
      </c>
      <c r="P11" s="87"/>
      <c r="Q11" s="5">
        <f t="shared" si="4"/>
        <v>0</v>
      </c>
      <c r="R11" s="87"/>
      <c r="S11" s="5">
        <f t="shared" si="5"/>
        <v>0</v>
      </c>
      <c r="T11" s="87"/>
      <c r="U11" s="5">
        <f t="shared" si="6"/>
        <v>0</v>
      </c>
      <c r="V11" s="87"/>
      <c r="W11" s="5">
        <f t="shared" si="7"/>
        <v>0</v>
      </c>
      <c r="X11" s="87"/>
      <c r="Y11" s="5">
        <f t="shared" si="8"/>
        <v>0</v>
      </c>
      <c r="Z11" s="87"/>
      <c r="AA11" s="5">
        <f t="shared" si="9"/>
        <v>0</v>
      </c>
      <c r="AB11" s="87">
        <v>6</v>
      </c>
      <c r="AC11" s="5">
        <f t="shared" si="10"/>
        <v>1301976.8525999999</v>
      </c>
      <c r="AD11" s="87"/>
      <c r="AE11" s="5">
        <f t="shared" si="11"/>
        <v>0</v>
      </c>
      <c r="AF11" s="87"/>
      <c r="AG11" s="5"/>
      <c r="AH11" s="87"/>
      <c r="AI11" s="5"/>
      <c r="AJ11" s="87"/>
      <c r="AK11" s="5"/>
      <c r="AL11" s="87"/>
      <c r="AM11" s="5"/>
      <c r="AN11" s="5"/>
      <c r="AO11" s="5"/>
      <c r="AP11" s="5"/>
      <c r="AQ11" s="5"/>
      <c r="AR11" s="52">
        <f t="shared" si="14"/>
        <v>76</v>
      </c>
      <c r="AS11" s="533">
        <f t="shared" si="15"/>
        <v>16491706.799600001</v>
      </c>
      <c r="AU11" s="80">
        <v>4</v>
      </c>
      <c r="AV11" s="2">
        <v>1.5529999999999999</v>
      </c>
      <c r="AW11" s="3">
        <v>186119</v>
      </c>
      <c r="AX11" s="4">
        <v>0.3</v>
      </c>
      <c r="AY11" s="3">
        <f t="shared" si="12"/>
        <v>216996.1421</v>
      </c>
    </row>
    <row r="12" spans="1:51" ht="15.75" customHeight="1" x14ac:dyDescent="0.25">
      <c r="A12" s="11">
        <v>5</v>
      </c>
      <c r="B12" s="81" t="s">
        <v>23</v>
      </c>
      <c r="C12" s="80" t="s">
        <v>24</v>
      </c>
      <c r="D12" s="2">
        <v>1.5529999999999999</v>
      </c>
      <c r="E12" s="3">
        <v>129966</v>
      </c>
      <c r="F12" s="4">
        <v>0.15</v>
      </c>
      <c r="G12" s="3">
        <f t="shared" si="0"/>
        <v>140746.67969999998</v>
      </c>
      <c r="H12" s="88">
        <v>67</v>
      </c>
      <c r="I12" s="5">
        <f t="shared" si="13"/>
        <v>9430027.5398999993</v>
      </c>
      <c r="J12" s="87"/>
      <c r="K12" s="5">
        <f t="shared" si="1"/>
        <v>0</v>
      </c>
      <c r="L12" s="87"/>
      <c r="M12" s="5">
        <f t="shared" si="2"/>
        <v>0</v>
      </c>
      <c r="N12" s="87"/>
      <c r="O12" s="5">
        <f t="shared" si="3"/>
        <v>0</v>
      </c>
      <c r="P12" s="87"/>
      <c r="Q12" s="5">
        <f t="shared" si="4"/>
        <v>0</v>
      </c>
      <c r="R12" s="87"/>
      <c r="S12" s="5">
        <f t="shared" si="5"/>
        <v>0</v>
      </c>
      <c r="T12" s="87"/>
      <c r="U12" s="5">
        <f t="shared" si="6"/>
        <v>0</v>
      </c>
      <c r="V12" s="87"/>
      <c r="W12" s="5">
        <f t="shared" si="7"/>
        <v>0</v>
      </c>
      <c r="X12" s="87"/>
      <c r="Y12" s="5">
        <f t="shared" si="8"/>
        <v>0</v>
      </c>
      <c r="Z12" s="87"/>
      <c r="AA12" s="5">
        <f t="shared" si="9"/>
        <v>0</v>
      </c>
      <c r="AB12" s="87"/>
      <c r="AC12" s="5">
        <f t="shared" si="10"/>
        <v>0</v>
      </c>
      <c r="AD12" s="87"/>
      <c r="AE12" s="5">
        <f t="shared" si="11"/>
        <v>0</v>
      </c>
      <c r="AF12" s="87"/>
      <c r="AG12" s="5"/>
      <c r="AH12" s="87"/>
      <c r="AI12" s="5"/>
      <c r="AJ12" s="87"/>
      <c r="AK12" s="5"/>
      <c r="AL12" s="87"/>
      <c r="AM12" s="5"/>
      <c r="AN12" s="5"/>
      <c r="AO12" s="5"/>
      <c r="AP12" s="5"/>
      <c r="AQ12" s="5"/>
      <c r="AR12" s="52">
        <f t="shared" si="14"/>
        <v>67</v>
      </c>
      <c r="AS12" s="533">
        <f t="shared" si="15"/>
        <v>9430027.5398999993</v>
      </c>
      <c r="AU12" s="80">
        <v>5</v>
      </c>
      <c r="AV12" s="2">
        <v>1.5529999999999999</v>
      </c>
      <c r="AW12" s="3">
        <v>129966</v>
      </c>
      <c r="AX12" s="4">
        <v>0.15</v>
      </c>
      <c r="AY12" s="3">
        <f t="shared" si="12"/>
        <v>140746.67969999998</v>
      </c>
    </row>
    <row r="13" spans="1:51" ht="15.75" customHeight="1" x14ac:dyDescent="0.25">
      <c r="A13" s="11">
        <v>6</v>
      </c>
      <c r="B13" s="412" t="s">
        <v>25</v>
      </c>
      <c r="C13" s="413" t="s">
        <v>26</v>
      </c>
      <c r="D13" s="414">
        <v>1.5529999999999999</v>
      </c>
      <c r="E13" s="415">
        <v>144696</v>
      </c>
      <c r="F13" s="416">
        <v>0.3</v>
      </c>
      <c r="G13" s="415">
        <f t="shared" si="0"/>
        <v>168701.06639999998</v>
      </c>
      <c r="H13" s="88">
        <v>35</v>
      </c>
      <c r="I13" s="5">
        <f t="shared" si="13"/>
        <v>5904537.3239999991</v>
      </c>
      <c r="J13" s="87"/>
      <c r="K13" s="5">
        <f t="shared" si="1"/>
        <v>0</v>
      </c>
      <c r="L13" s="87"/>
      <c r="M13" s="5">
        <f t="shared" si="2"/>
        <v>0</v>
      </c>
      <c r="N13" s="87"/>
      <c r="O13" s="5">
        <f t="shared" si="3"/>
        <v>0</v>
      </c>
      <c r="P13" s="87"/>
      <c r="Q13" s="5">
        <f t="shared" si="4"/>
        <v>0</v>
      </c>
      <c r="R13" s="87"/>
      <c r="S13" s="5">
        <f t="shared" si="5"/>
        <v>0</v>
      </c>
      <c r="T13" s="87"/>
      <c r="U13" s="5">
        <f t="shared" si="6"/>
        <v>0</v>
      </c>
      <c r="V13" s="87"/>
      <c r="W13" s="5">
        <f t="shared" si="7"/>
        <v>0</v>
      </c>
      <c r="X13" s="87"/>
      <c r="Y13" s="5">
        <f t="shared" si="8"/>
        <v>0</v>
      </c>
      <c r="Z13" s="87"/>
      <c r="AA13" s="5">
        <f t="shared" si="9"/>
        <v>0</v>
      </c>
      <c r="AB13" s="87"/>
      <c r="AC13" s="5">
        <f t="shared" si="10"/>
        <v>0</v>
      </c>
      <c r="AD13" s="87"/>
      <c r="AE13" s="5">
        <f t="shared" si="11"/>
        <v>0</v>
      </c>
      <c r="AF13" s="87"/>
      <c r="AG13" s="5"/>
      <c r="AH13" s="87"/>
      <c r="AI13" s="5"/>
      <c r="AJ13" s="87"/>
      <c r="AK13" s="5"/>
      <c r="AL13" s="87"/>
      <c r="AM13" s="5"/>
      <c r="AN13" s="5"/>
      <c r="AO13" s="5"/>
      <c r="AP13" s="5"/>
      <c r="AQ13" s="5"/>
      <c r="AR13" s="52">
        <f t="shared" si="14"/>
        <v>35</v>
      </c>
      <c r="AS13" s="533">
        <f t="shared" si="15"/>
        <v>5904537.3239999991</v>
      </c>
      <c r="AU13" s="80">
        <v>6</v>
      </c>
      <c r="AV13" s="2">
        <v>1.5529999999999999</v>
      </c>
      <c r="AW13" s="3">
        <v>144696</v>
      </c>
      <c r="AX13" s="4">
        <v>0.3</v>
      </c>
      <c r="AY13" s="3">
        <f t="shared" si="12"/>
        <v>168701.06639999998</v>
      </c>
    </row>
    <row r="14" spans="1:51" ht="27.75" customHeight="1" x14ac:dyDescent="0.25">
      <c r="A14" s="11">
        <v>8</v>
      </c>
      <c r="B14" s="82" t="s">
        <v>27</v>
      </c>
      <c r="C14" s="80" t="s">
        <v>28</v>
      </c>
      <c r="D14" s="2">
        <v>1.5529999999999999</v>
      </c>
      <c r="E14" s="3">
        <v>248435</v>
      </c>
      <c r="F14" s="4">
        <v>0.45</v>
      </c>
      <c r="G14" s="3">
        <f t="shared" si="0"/>
        <v>310258.04975000001</v>
      </c>
      <c r="H14" s="88">
        <v>0</v>
      </c>
      <c r="I14" s="5">
        <f t="shared" si="13"/>
        <v>0</v>
      </c>
      <c r="J14" s="87"/>
      <c r="K14" s="5">
        <f t="shared" si="1"/>
        <v>0</v>
      </c>
      <c r="L14" s="87"/>
      <c r="M14" s="5">
        <f t="shared" si="2"/>
        <v>0</v>
      </c>
      <c r="N14" s="87"/>
      <c r="O14" s="5">
        <f t="shared" si="3"/>
        <v>0</v>
      </c>
      <c r="P14" s="87"/>
      <c r="Q14" s="5">
        <f t="shared" si="4"/>
        <v>0</v>
      </c>
      <c r="R14" s="87"/>
      <c r="S14" s="5">
        <f t="shared" si="5"/>
        <v>0</v>
      </c>
      <c r="T14" s="87"/>
      <c r="U14" s="5">
        <f t="shared" si="6"/>
        <v>0</v>
      </c>
      <c r="V14" s="87"/>
      <c r="W14" s="5">
        <f t="shared" si="7"/>
        <v>0</v>
      </c>
      <c r="X14" s="87"/>
      <c r="Y14" s="5">
        <f t="shared" si="8"/>
        <v>0</v>
      </c>
      <c r="Z14" s="87"/>
      <c r="AA14" s="5">
        <f t="shared" si="9"/>
        <v>0</v>
      </c>
      <c r="AB14" s="87"/>
      <c r="AC14" s="5">
        <f t="shared" si="10"/>
        <v>0</v>
      </c>
      <c r="AD14" s="87"/>
      <c r="AE14" s="5">
        <f t="shared" si="11"/>
        <v>0</v>
      </c>
      <c r="AF14" s="87"/>
      <c r="AG14" s="5"/>
      <c r="AH14" s="87"/>
      <c r="AI14" s="5"/>
      <c r="AJ14" s="87"/>
      <c r="AK14" s="5"/>
      <c r="AL14" s="87"/>
      <c r="AM14" s="5"/>
      <c r="AN14" s="5"/>
      <c r="AO14" s="5"/>
      <c r="AP14" s="5"/>
      <c r="AQ14" s="5"/>
      <c r="AR14" s="52">
        <f t="shared" si="14"/>
        <v>0</v>
      </c>
      <c r="AS14" s="533">
        <f t="shared" si="15"/>
        <v>0</v>
      </c>
      <c r="AU14" s="80">
        <v>8</v>
      </c>
      <c r="AV14" s="2">
        <v>1.5529999999999999</v>
      </c>
      <c r="AW14" s="3">
        <v>248435</v>
      </c>
      <c r="AX14" s="4">
        <v>0.45</v>
      </c>
      <c r="AY14" s="3">
        <f t="shared" si="12"/>
        <v>310258.04975000001</v>
      </c>
    </row>
    <row r="15" spans="1:51" ht="15.75" customHeight="1" x14ac:dyDescent="0.25">
      <c r="A15" s="11">
        <v>9</v>
      </c>
      <c r="B15" s="82" t="s">
        <v>29</v>
      </c>
      <c r="C15" s="80" t="s">
        <v>30</v>
      </c>
      <c r="D15" s="2">
        <v>1.5529999999999999</v>
      </c>
      <c r="E15" s="3">
        <v>97679</v>
      </c>
      <c r="F15" s="4">
        <v>0.3</v>
      </c>
      <c r="G15" s="3">
        <f t="shared" si="0"/>
        <v>113883.9461</v>
      </c>
      <c r="H15" s="88">
        <v>0</v>
      </c>
      <c r="I15" s="5">
        <f t="shared" si="13"/>
        <v>0</v>
      </c>
      <c r="J15" s="87"/>
      <c r="K15" s="5">
        <f t="shared" si="1"/>
        <v>0</v>
      </c>
      <c r="L15" s="87"/>
      <c r="M15" s="5">
        <f t="shared" si="2"/>
        <v>0</v>
      </c>
      <c r="N15" s="87"/>
      <c r="O15" s="5">
        <f t="shared" si="3"/>
        <v>0</v>
      </c>
      <c r="P15" s="87"/>
      <c r="Q15" s="5">
        <f t="shared" si="4"/>
        <v>0</v>
      </c>
      <c r="R15" s="87"/>
      <c r="S15" s="5">
        <f t="shared" si="5"/>
        <v>0</v>
      </c>
      <c r="T15" s="87"/>
      <c r="U15" s="5">
        <f t="shared" si="6"/>
        <v>0</v>
      </c>
      <c r="V15" s="87"/>
      <c r="W15" s="5">
        <f t="shared" si="7"/>
        <v>0</v>
      </c>
      <c r="X15" s="87"/>
      <c r="Y15" s="5">
        <f t="shared" si="8"/>
        <v>0</v>
      </c>
      <c r="Z15" s="182">
        <v>75</v>
      </c>
      <c r="AA15" s="5">
        <f t="shared" si="9"/>
        <v>8541295.9574999996</v>
      </c>
      <c r="AB15" s="87"/>
      <c r="AC15" s="5">
        <f t="shared" si="10"/>
        <v>0</v>
      </c>
      <c r="AD15" s="87"/>
      <c r="AE15" s="5">
        <f t="shared" si="11"/>
        <v>0</v>
      </c>
      <c r="AF15" s="87"/>
      <c r="AG15" s="5"/>
      <c r="AH15" s="87"/>
      <c r="AI15" s="5"/>
      <c r="AJ15" s="87"/>
      <c r="AK15" s="5"/>
      <c r="AL15" s="87"/>
      <c r="AM15" s="5"/>
      <c r="AN15" s="5"/>
      <c r="AO15" s="5"/>
      <c r="AP15" s="5"/>
      <c r="AQ15" s="5"/>
      <c r="AR15" s="52">
        <f t="shared" si="14"/>
        <v>75</v>
      </c>
      <c r="AS15" s="533">
        <f t="shared" si="15"/>
        <v>8541295.9574999996</v>
      </c>
      <c r="AU15" s="80">
        <v>9</v>
      </c>
      <c r="AV15" s="2">
        <v>1.5529999999999999</v>
      </c>
      <c r="AW15" s="3">
        <v>97679</v>
      </c>
      <c r="AX15" s="4">
        <v>0.3</v>
      </c>
      <c r="AY15" s="3">
        <f t="shared" si="12"/>
        <v>113883.9461</v>
      </c>
    </row>
    <row r="16" spans="1:51" ht="15.75" customHeight="1" x14ac:dyDescent="0.25">
      <c r="A16" s="11">
        <v>12</v>
      </c>
      <c r="B16" s="571" t="s">
        <v>31</v>
      </c>
      <c r="C16" s="80" t="s">
        <v>32</v>
      </c>
      <c r="D16" s="2">
        <v>1.5529999999999999</v>
      </c>
      <c r="E16" s="3">
        <v>157300</v>
      </c>
      <c r="F16" s="4">
        <v>0.3</v>
      </c>
      <c r="G16" s="3">
        <f t="shared" si="0"/>
        <v>183396.06999999998</v>
      </c>
      <c r="H16" s="88">
        <v>0</v>
      </c>
      <c r="I16" s="5">
        <f t="shared" si="13"/>
        <v>0</v>
      </c>
      <c r="J16" s="87">
        <v>110</v>
      </c>
      <c r="K16" s="5">
        <f>J16*G16</f>
        <v>20173567.699999999</v>
      </c>
      <c r="L16" s="87"/>
      <c r="M16" s="5">
        <f t="shared" si="2"/>
        <v>0</v>
      </c>
      <c r="N16" s="87"/>
      <c r="O16" s="5">
        <f t="shared" si="3"/>
        <v>0</v>
      </c>
      <c r="P16" s="87"/>
      <c r="Q16" s="5">
        <f t="shared" si="4"/>
        <v>0</v>
      </c>
      <c r="R16" s="87"/>
      <c r="S16" s="5">
        <f t="shared" si="5"/>
        <v>0</v>
      </c>
      <c r="T16" s="87"/>
      <c r="U16" s="5">
        <f t="shared" si="6"/>
        <v>0</v>
      </c>
      <c r="V16" s="87"/>
      <c r="W16" s="5">
        <f t="shared" si="7"/>
        <v>0</v>
      </c>
      <c r="X16" s="87"/>
      <c r="Y16" s="5">
        <f t="shared" si="8"/>
        <v>0</v>
      </c>
      <c r="Z16" s="87"/>
      <c r="AA16" s="5">
        <f t="shared" si="9"/>
        <v>0</v>
      </c>
      <c r="AB16" s="87"/>
      <c r="AC16" s="5">
        <f t="shared" si="10"/>
        <v>0</v>
      </c>
      <c r="AD16" s="87"/>
      <c r="AE16" s="5">
        <f t="shared" si="11"/>
        <v>0</v>
      </c>
      <c r="AF16" s="87"/>
      <c r="AG16" s="5"/>
      <c r="AH16" s="87"/>
      <c r="AI16" s="5"/>
      <c r="AJ16" s="87"/>
      <c r="AK16" s="5"/>
      <c r="AL16" s="87"/>
      <c r="AM16" s="5"/>
      <c r="AN16" s="5"/>
      <c r="AO16" s="5"/>
      <c r="AP16" s="5"/>
      <c r="AQ16" s="5"/>
      <c r="AR16" s="52">
        <f t="shared" si="14"/>
        <v>110</v>
      </c>
      <c r="AS16" s="533">
        <f t="shared" si="15"/>
        <v>20173567.699999999</v>
      </c>
      <c r="AU16" s="80">
        <v>12</v>
      </c>
      <c r="AV16" s="2">
        <v>1.5529999999999999</v>
      </c>
      <c r="AW16" s="3">
        <v>157300</v>
      </c>
      <c r="AX16" s="4">
        <v>0.3</v>
      </c>
      <c r="AY16" s="3">
        <f t="shared" si="12"/>
        <v>183396.06999999998</v>
      </c>
    </row>
    <row r="17" spans="1:51" ht="15.75" customHeight="1" x14ac:dyDescent="0.25">
      <c r="A17" s="11">
        <v>13</v>
      </c>
      <c r="B17" s="572"/>
      <c r="C17" s="80" t="s">
        <v>33</v>
      </c>
      <c r="D17" s="2">
        <v>1.5529999999999999</v>
      </c>
      <c r="E17" s="3">
        <v>241904</v>
      </c>
      <c r="F17" s="4">
        <v>0.15</v>
      </c>
      <c r="G17" s="3">
        <f t="shared" si="0"/>
        <v>261969.93679999997</v>
      </c>
      <c r="H17" s="88">
        <v>0</v>
      </c>
      <c r="I17" s="5">
        <f t="shared" si="13"/>
        <v>0</v>
      </c>
      <c r="J17" s="87"/>
      <c r="K17" s="5">
        <f t="shared" si="1"/>
        <v>0</v>
      </c>
      <c r="L17" s="87"/>
      <c r="M17" s="5">
        <f t="shared" si="2"/>
        <v>0</v>
      </c>
      <c r="N17" s="87"/>
      <c r="O17" s="5">
        <f t="shared" si="3"/>
        <v>0</v>
      </c>
      <c r="P17" s="87"/>
      <c r="Q17" s="5">
        <f t="shared" si="4"/>
        <v>0</v>
      </c>
      <c r="R17" s="87"/>
      <c r="S17" s="5">
        <f t="shared" si="5"/>
        <v>0</v>
      </c>
      <c r="T17" s="87"/>
      <c r="U17" s="5">
        <f t="shared" si="6"/>
        <v>0</v>
      </c>
      <c r="V17" s="87"/>
      <c r="W17" s="5">
        <f t="shared" si="7"/>
        <v>0</v>
      </c>
      <c r="X17" s="87"/>
      <c r="Y17" s="5">
        <f t="shared" si="8"/>
        <v>0</v>
      </c>
      <c r="Z17" s="87"/>
      <c r="AA17" s="5">
        <f t="shared" si="9"/>
        <v>0</v>
      </c>
      <c r="AB17" s="87"/>
      <c r="AC17" s="5">
        <f t="shared" si="10"/>
        <v>0</v>
      </c>
      <c r="AD17" s="87"/>
      <c r="AE17" s="5">
        <f t="shared" si="11"/>
        <v>0</v>
      </c>
      <c r="AF17" s="87"/>
      <c r="AG17" s="5"/>
      <c r="AH17" s="87"/>
      <c r="AI17" s="5"/>
      <c r="AJ17" s="87"/>
      <c r="AK17" s="5"/>
      <c r="AL17" s="87"/>
      <c r="AM17" s="5"/>
      <c r="AN17" s="5"/>
      <c r="AO17" s="5"/>
      <c r="AP17" s="5"/>
      <c r="AQ17" s="5"/>
      <c r="AR17" s="52">
        <f t="shared" si="14"/>
        <v>0</v>
      </c>
      <c r="AS17" s="533">
        <f t="shared" si="15"/>
        <v>0</v>
      </c>
      <c r="AU17" s="80">
        <v>13</v>
      </c>
      <c r="AV17" s="2">
        <v>1.5529999999999999</v>
      </c>
      <c r="AW17" s="3">
        <v>241904</v>
      </c>
      <c r="AX17" s="4">
        <v>0.15</v>
      </c>
      <c r="AY17" s="3">
        <f t="shared" si="12"/>
        <v>261969.93679999997</v>
      </c>
    </row>
    <row r="18" spans="1:51" ht="15.75" customHeight="1" x14ac:dyDescent="0.25">
      <c r="A18" s="11">
        <v>14</v>
      </c>
      <c r="B18" s="572"/>
      <c r="C18" s="80" t="s">
        <v>35</v>
      </c>
      <c r="D18" s="2">
        <v>1.5529999999999999</v>
      </c>
      <c r="E18" s="3">
        <v>155229</v>
      </c>
      <c r="F18" s="4">
        <v>0.15</v>
      </c>
      <c r="G18" s="3">
        <f t="shared" si="0"/>
        <v>168105.24554999999</v>
      </c>
      <c r="H18" s="88">
        <v>0</v>
      </c>
      <c r="I18" s="5">
        <f t="shared" si="13"/>
        <v>0</v>
      </c>
      <c r="J18" s="87">
        <v>17</v>
      </c>
      <c r="K18" s="5">
        <f t="shared" si="1"/>
        <v>2857789.17435</v>
      </c>
      <c r="L18" s="87"/>
      <c r="M18" s="5">
        <f t="shared" si="2"/>
        <v>0</v>
      </c>
      <c r="N18" s="87"/>
      <c r="O18" s="5">
        <f t="shared" si="3"/>
        <v>0</v>
      </c>
      <c r="P18" s="87"/>
      <c r="Q18" s="5">
        <f t="shared" si="4"/>
        <v>0</v>
      </c>
      <c r="R18" s="87"/>
      <c r="S18" s="5">
        <f t="shared" si="5"/>
        <v>0</v>
      </c>
      <c r="T18" s="87"/>
      <c r="U18" s="5">
        <f t="shared" si="6"/>
        <v>0</v>
      </c>
      <c r="V18" s="87"/>
      <c r="W18" s="5">
        <f t="shared" si="7"/>
        <v>0</v>
      </c>
      <c r="X18" s="87"/>
      <c r="Y18" s="5">
        <f t="shared" si="8"/>
        <v>0</v>
      </c>
      <c r="Z18" s="87"/>
      <c r="AA18" s="5">
        <f t="shared" si="9"/>
        <v>0</v>
      </c>
      <c r="AB18" s="87"/>
      <c r="AC18" s="5">
        <f t="shared" si="10"/>
        <v>0</v>
      </c>
      <c r="AD18" s="87"/>
      <c r="AE18" s="5">
        <f t="shared" si="11"/>
        <v>0</v>
      </c>
      <c r="AF18" s="87"/>
      <c r="AG18" s="5"/>
      <c r="AH18" s="87"/>
      <c r="AI18" s="5"/>
      <c r="AJ18" s="87"/>
      <c r="AK18" s="5"/>
      <c r="AL18" s="87"/>
      <c r="AM18" s="5"/>
      <c r="AN18" s="5"/>
      <c r="AO18" s="5"/>
      <c r="AP18" s="5"/>
      <c r="AQ18" s="5"/>
      <c r="AR18" s="52">
        <f t="shared" si="14"/>
        <v>17</v>
      </c>
      <c r="AS18" s="533">
        <f t="shared" si="15"/>
        <v>2857789.17435</v>
      </c>
      <c r="AU18" s="80">
        <v>14</v>
      </c>
      <c r="AV18" s="2">
        <v>1.5529999999999999</v>
      </c>
      <c r="AW18" s="3">
        <v>155229</v>
      </c>
      <c r="AX18" s="4">
        <v>0.15</v>
      </c>
      <c r="AY18" s="3">
        <f t="shared" si="12"/>
        <v>168105.24554999999</v>
      </c>
    </row>
    <row r="19" spans="1:51" ht="15.75" customHeight="1" x14ac:dyDescent="0.25">
      <c r="A19" s="11">
        <v>15</v>
      </c>
      <c r="B19" s="572"/>
      <c r="C19" s="80" t="s">
        <v>36</v>
      </c>
      <c r="D19" s="2">
        <v>1.5529999999999999</v>
      </c>
      <c r="E19" s="3">
        <v>223119</v>
      </c>
      <c r="F19" s="4">
        <v>0.15</v>
      </c>
      <c r="G19" s="3">
        <f t="shared" si="0"/>
        <v>241626.72104999996</v>
      </c>
      <c r="H19" s="88">
        <v>0</v>
      </c>
      <c r="I19" s="5">
        <f t="shared" si="13"/>
        <v>0</v>
      </c>
      <c r="J19" s="87">
        <v>6</v>
      </c>
      <c r="K19" s="5">
        <f t="shared" si="1"/>
        <v>1449760.3262999998</v>
      </c>
      <c r="L19" s="87"/>
      <c r="M19" s="5">
        <f t="shared" si="2"/>
        <v>0</v>
      </c>
      <c r="N19" s="87"/>
      <c r="O19" s="5">
        <f t="shared" si="3"/>
        <v>0</v>
      </c>
      <c r="P19" s="87"/>
      <c r="Q19" s="5">
        <f t="shared" si="4"/>
        <v>0</v>
      </c>
      <c r="R19" s="87"/>
      <c r="S19" s="5">
        <f t="shared" si="5"/>
        <v>0</v>
      </c>
      <c r="T19" s="87"/>
      <c r="U19" s="5">
        <f t="shared" si="6"/>
        <v>0</v>
      </c>
      <c r="V19" s="87"/>
      <c r="W19" s="5">
        <f t="shared" si="7"/>
        <v>0</v>
      </c>
      <c r="X19" s="87"/>
      <c r="Y19" s="5">
        <f t="shared" si="8"/>
        <v>0</v>
      </c>
      <c r="Z19" s="87"/>
      <c r="AA19" s="5">
        <f t="shared" si="9"/>
        <v>0</v>
      </c>
      <c r="AB19" s="87"/>
      <c r="AC19" s="5">
        <f t="shared" si="10"/>
        <v>0</v>
      </c>
      <c r="AD19" s="87"/>
      <c r="AE19" s="5">
        <f t="shared" si="11"/>
        <v>0</v>
      </c>
      <c r="AF19" s="87"/>
      <c r="AG19" s="5"/>
      <c r="AH19" s="87"/>
      <c r="AI19" s="5"/>
      <c r="AJ19" s="87"/>
      <c r="AK19" s="5"/>
      <c r="AL19" s="87"/>
      <c r="AM19" s="5"/>
      <c r="AN19" s="5"/>
      <c r="AO19" s="5"/>
      <c r="AP19" s="5"/>
      <c r="AQ19" s="5"/>
      <c r="AR19" s="52">
        <f t="shared" si="14"/>
        <v>6</v>
      </c>
      <c r="AS19" s="533">
        <f t="shared" si="15"/>
        <v>1449760.3262999998</v>
      </c>
      <c r="AU19" s="80">
        <v>15</v>
      </c>
      <c r="AV19" s="2">
        <v>1.5529999999999999</v>
      </c>
      <c r="AW19" s="3">
        <v>223119</v>
      </c>
      <c r="AX19" s="4">
        <v>0.15</v>
      </c>
      <c r="AY19" s="3">
        <f t="shared" si="12"/>
        <v>241626.72104999996</v>
      </c>
    </row>
    <row r="20" spans="1:51" ht="15.75" customHeight="1" x14ac:dyDescent="0.25">
      <c r="A20" s="11">
        <v>16</v>
      </c>
      <c r="B20" s="572"/>
      <c r="C20" s="80" t="s">
        <v>38</v>
      </c>
      <c r="D20" s="2">
        <v>1.5529999999999999</v>
      </c>
      <c r="E20" s="3">
        <v>281752</v>
      </c>
      <c r="F20" s="83">
        <v>0.3</v>
      </c>
      <c r="G20" s="3">
        <f t="shared" si="0"/>
        <v>328494.6568</v>
      </c>
      <c r="H20" s="88">
        <v>0</v>
      </c>
      <c r="I20" s="5">
        <f t="shared" si="13"/>
        <v>0</v>
      </c>
      <c r="J20" s="87">
        <v>94</v>
      </c>
      <c r="K20" s="5">
        <f t="shared" si="1"/>
        <v>30878497.7392</v>
      </c>
      <c r="L20" s="87"/>
      <c r="M20" s="5">
        <f t="shared" si="2"/>
        <v>0</v>
      </c>
      <c r="N20" s="87"/>
      <c r="O20" s="5">
        <f t="shared" si="3"/>
        <v>0</v>
      </c>
      <c r="P20" s="87"/>
      <c r="Q20" s="5">
        <f t="shared" si="4"/>
        <v>0</v>
      </c>
      <c r="R20" s="87"/>
      <c r="S20" s="5">
        <f t="shared" si="5"/>
        <v>0</v>
      </c>
      <c r="T20" s="87"/>
      <c r="U20" s="5">
        <f t="shared" si="6"/>
        <v>0</v>
      </c>
      <c r="V20" s="87"/>
      <c r="W20" s="5">
        <f t="shared" si="7"/>
        <v>0</v>
      </c>
      <c r="X20" s="87"/>
      <c r="Y20" s="5">
        <f t="shared" si="8"/>
        <v>0</v>
      </c>
      <c r="Z20" s="87"/>
      <c r="AA20" s="5">
        <f t="shared" si="9"/>
        <v>0</v>
      </c>
      <c r="AB20" s="87"/>
      <c r="AC20" s="5">
        <f t="shared" si="10"/>
        <v>0</v>
      </c>
      <c r="AD20" s="87"/>
      <c r="AE20" s="5">
        <f t="shared" si="11"/>
        <v>0</v>
      </c>
      <c r="AF20" s="87"/>
      <c r="AG20" s="5"/>
      <c r="AH20" s="87"/>
      <c r="AI20" s="5"/>
      <c r="AJ20" s="87"/>
      <c r="AK20" s="5"/>
      <c r="AL20" s="87"/>
      <c r="AM20" s="5"/>
      <c r="AN20" s="5"/>
      <c r="AO20" s="5"/>
      <c r="AP20" s="5"/>
      <c r="AQ20" s="5"/>
      <c r="AR20" s="52">
        <f t="shared" si="14"/>
        <v>94</v>
      </c>
      <c r="AS20" s="533">
        <f t="shared" si="15"/>
        <v>30878497.7392</v>
      </c>
      <c r="AU20" s="80">
        <v>16</v>
      </c>
      <c r="AV20" s="2">
        <v>1.5529999999999999</v>
      </c>
      <c r="AW20" s="3">
        <v>281752</v>
      </c>
      <c r="AX20" s="83">
        <v>0.3</v>
      </c>
      <c r="AY20" s="3">
        <f t="shared" si="12"/>
        <v>328494.6568</v>
      </c>
    </row>
    <row r="21" spans="1:51" ht="15.75" customHeight="1" x14ac:dyDescent="0.25">
      <c r="A21" s="11">
        <v>17</v>
      </c>
      <c r="B21" s="573"/>
      <c r="C21" s="80" t="s">
        <v>141</v>
      </c>
      <c r="D21" s="2">
        <v>1.5529999999999999</v>
      </c>
      <c r="E21" s="3">
        <v>382846</v>
      </c>
      <c r="F21" s="83">
        <v>0.3</v>
      </c>
      <c r="G21" s="3">
        <f t="shared" si="0"/>
        <v>446360.15139999997</v>
      </c>
      <c r="H21" s="88">
        <v>0</v>
      </c>
      <c r="I21" s="5">
        <f t="shared" si="13"/>
        <v>0</v>
      </c>
      <c r="J21" s="87">
        <v>6</v>
      </c>
      <c r="K21" s="5">
        <f t="shared" si="1"/>
        <v>2678160.9084000001</v>
      </c>
      <c r="L21" s="87"/>
      <c r="M21" s="5">
        <f t="shared" si="2"/>
        <v>0</v>
      </c>
      <c r="N21" s="87"/>
      <c r="O21" s="5">
        <f t="shared" si="3"/>
        <v>0</v>
      </c>
      <c r="P21" s="87"/>
      <c r="Q21" s="5">
        <f t="shared" si="4"/>
        <v>0</v>
      </c>
      <c r="R21" s="87"/>
      <c r="S21" s="5">
        <f t="shared" si="5"/>
        <v>0</v>
      </c>
      <c r="T21" s="87"/>
      <c r="U21" s="5">
        <f t="shared" si="6"/>
        <v>0</v>
      </c>
      <c r="V21" s="87"/>
      <c r="W21" s="5">
        <f t="shared" si="7"/>
        <v>0</v>
      </c>
      <c r="X21" s="87"/>
      <c r="Y21" s="5">
        <f t="shared" si="8"/>
        <v>0</v>
      </c>
      <c r="Z21" s="87"/>
      <c r="AA21" s="5">
        <f t="shared" si="9"/>
        <v>0</v>
      </c>
      <c r="AB21" s="87"/>
      <c r="AC21" s="5">
        <f t="shared" si="10"/>
        <v>0</v>
      </c>
      <c r="AD21" s="87"/>
      <c r="AE21" s="5">
        <f t="shared" si="11"/>
        <v>0</v>
      </c>
      <c r="AF21" s="87"/>
      <c r="AG21" s="5"/>
      <c r="AH21" s="87"/>
      <c r="AI21" s="5"/>
      <c r="AJ21" s="87"/>
      <c r="AK21" s="5"/>
      <c r="AL21" s="87"/>
      <c r="AM21" s="5"/>
      <c r="AN21" s="5"/>
      <c r="AO21" s="5"/>
      <c r="AP21" s="5"/>
      <c r="AQ21" s="5"/>
      <c r="AR21" s="52">
        <f t="shared" si="14"/>
        <v>6</v>
      </c>
      <c r="AS21" s="533">
        <f t="shared" si="15"/>
        <v>2678160.9084000001</v>
      </c>
      <c r="AU21" s="80">
        <v>17</v>
      </c>
      <c r="AV21" s="2">
        <v>1.5529999999999999</v>
      </c>
      <c r="AW21" s="3">
        <v>382846</v>
      </c>
      <c r="AX21" s="83">
        <v>0.3</v>
      </c>
      <c r="AY21" s="3">
        <f t="shared" si="12"/>
        <v>446360.15139999997</v>
      </c>
    </row>
    <row r="22" spans="1:51" ht="15.75" customHeight="1" x14ac:dyDescent="0.25">
      <c r="A22" s="11">
        <v>18</v>
      </c>
      <c r="B22" s="574" t="s">
        <v>34</v>
      </c>
      <c r="C22" s="80" t="s">
        <v>156</v>
      </c>
      <c r="D22" s="2">
        <v>1.5529999999999999</v>
      </c>
      <c r="E22" s="3">
        <v>242943</v>
      </c>
      <c r="F22" s="4">
        <v>0.15</v>
      </c>
      <c r="G22" s="3">
        <f t="shared" si="0"/>
        <v>263095.12184999994</v>
      </c>
      <c r="H22" s="88">
        <v>0</v>
      </c>
      <c r="I22" s="5">
        <f t="shared" si="13"/>
        <v>0</v>
      </c>
      <c r="J22" s="87"/>
      <c r="K22" s="5">
        <f t="shared" si="1"/>
        <v>0</v>
      </c>
      <c r="L22" s="87"/>
      <c r="M22" s="5">
        <f t="shared" si="2"/>
        <v>0</v>
      </c>
      <c r="N22" s="87">
        <v>10</v>
      </c>
      <c r="O22" s="5">
        <f t="shared" si="3"/>
        <v>2630951.2184999995</v>
      </c>
      <c r="P22" s="87"/>
      <c r="Q22" s="5">
        <f t="shared" si="4"/>
        <v>0</v>
      </c>
      <c r="R22" s="87"/>
      <c r="S22" s="5">
        <f t="shared" si="5"/>
        <v>0</v>
      </c>
      <c r="T22" s="87"/>
      <c r="U22" s="5">
        <f t="shared" si="6"/>
        <v>0</v>
      </c>
      <c r="V22" s="87"/>
      <c r="W22" s="5">
        <f t="shared" si="7"/>
        <v>0</v>
      </c>
      <c r="X22" s="87"/>
      <c r="Y22" s="5">
        <f t="shared" si="8"/>
        <v>0</v>
      </c>
      <c r="Z22" s="87"/>
      <c r="AA22" s="5">
        <f t="shared" si="9"/>
        <v>0</v>
      </c>
      <c r="AB22" s="87"/>
      <c r="AC22" s="5">
        <f t="shared" si="10"/>
        <v>0</v>
      </c>
      <c r="AD22" s="87"/>
      <c r="AE22" s="5">
        <f t="shared" si="11"/>
        <v>0</v>
      </c>
      <c r="AF22" s="87"/>
      <c r="AG22" s="5"/>
      <c r="AH22" s="87"/>
      <c r="AI22" s="5"/>
      <c r="AJ22" s="87"/>
      <c r="AK22" s="5"/>
      <c r="AL22" s="87"/>
      <c r="AM22" s="5"/>
      <c r="AN22" s="5"/>
      <c r="AO22" s="5"/>
      <c r="AP22" s="5"/>
      <c r="AQ22" s="5"/>
      <c r="AR22" s="52">
        <f t="shared" si="14"/>
        <v>10</v>
      </c>
      <c r="AS22" s="533">
        <f t="shared" si="15"/>
        <v>2630951.2184999995</v>
      </c>
      <c r="AU22" s="80">
        <v>18</v>
      </c>
      <c r="AV22" s="2">
        <v>1.5529999999999999</v>
      </c>
      <c r="AW22" s="3">
        <v>242943</v>
      </c>
      <c r="AX22" s="4">
        <v>0.15</v>
      </c>
      <c r="AY22" s="3">
        <f t="shared" si="12"/>
        <v>263095.12184999994</v>
      </c>
    </row>
    <row r="23" spans="1:51" ht="15.75" customHeight="1" x14ac:dyDescent="0.25">
      <c r="A23" s="11">
        <v>19</v>
      </c>
      <c r="B23" s="575"/>
      <c r="C23" s="80" t="s">
        <v>40</v>
      </c>
      <c r="D23" s="2">
        <v>1.5529999999999999</v>
      </c>
      <c r="E23" s="3">
        <v>354925</v>
      </c>
      <c r="F23" s="4">
        <v>0.15</v>
      </c>
      <c r="G23" s="3">
        <f t="shared" si="0"/>
        <v>384366.02874999994</v>
      </c>
      <c r="H23" s="88">
        <v>0</v>
      </c>
      <c r="I23" s="5">
        <f t="shared" si="13"/>
        <v>0</v>
      </c>
      <c r="J23" s="87"/>
      <c r="K23" s="5">
        <f t="shared" si="1"/>
        <v>0</v>
      </c>
      <c r="L23" s="87"/>
      <c r="M23" s="5">
        <f t="shared" si="2"/>
        <v>0</v>
      </c>
      <c r="N23" s="87"/>
      <c r="O23" s="5">
        <f t="shared" si="3"/>
        <v>0</v>
      </c>
      <c r="P23" s="87"/>
      <c r="Q23" s="5">
        <f t="shared" si="4"/>
        <v>0</v>
      </c>
      <c r="R23" s="87"/>
      <c r="S23" s="5">
        <f t="shared" si="5"/>
        <v>0</v>
      </c>
      <c r="T23" s="87"/>
      <c r="U23" s="5">
        <f t="shared" si="6"/>
        <v>0</v>
      </c>
      <c r="V23" s="87"/>
      <c r="W23" s="5">
        <f t="shared" si="7"/>
        <v>0</v>
      </c>
      <c r="X23" s="87"/>
      <c r="Y23" s="5">
        <f t="shared" si="8"/>
        <v>0</v>
      </c>
      <c r="Z23" s="87"/>
      <c r="AA23" s="5">
        <f t="shared" si="9"/>
        <v>0</v>
      </c>
      <c r="AB23" s="87"/>
      <c r="AC23" s="5">
        <f t="shared" si="10"/>
        <v>0</v>
      </c>
      <c r="AD23" s="87"/>
      <c r="AE23" s="5">
        <f t="shared" si="11"/>
        <v>0</v>
      </c>
      <c r="AF23" s="87"/>
      <c r="AG23" s="5"/>
      <c r="AH23" s="87"/>
      <c r="AI23" s="5"/>
      <c r="AJ23" s="87"/>
      <c r="AK23" s="5"/>
      <c r="AL23" s="87"/>
      <c r="AM23" s="5"/>
      <c r="AN23" s="5"/>
      <c r="AO23" s="5"/>
      <c r="AP23" s="5"/>
      <c r="AQ23" s="5"/>
      <c r="AR23" s="52">
        <f t="shared" si="14"/>
        <v>0</v>
      </c>
      <c r="AS23" s="533">
        <f t="shared" si="15"/>
        <v>0</v>
      </c>
      <c r="AU23" s="80">
        <v>19</v>
      </c>
      <c r="AV23" s="2">
        <v>1.5529999999999999</v>
      </c>
      <c r="AW23" s="3">
        <v>354925</v>
      </c>
      <c r="AX23" s="4">
        <v>0.15</v>
      </c>
      <c r="AY23" s="3">
        <f t="shared" si="12"/>
        <v>384366.02874999994</v>
      </c>
    </row>
    <row r="24" spans="1:51" ht="15.75" customHeight="1" x14ac:dyDescent="0.25">
      <c r="A24" s="11">
        <v>20</v>
      </c>
      <c r="B24" s="574" t="s">
        <v>37</v>
      </c>
      <c r="C24" s="80" t="s">
        <v>41</v>
      </c>
      <c r="D24" s="2">
        <v>1.5529999999999999</v>
      </c>
      <c r="E24" s="3">
        <v>123304</v>
      </c>
      <c r="F24" s="4">
        <v>0.3</v>
      </c>
      <c r="G24" s="3">
        <f t="shared" si="0"/>
        <v>143760.1336</v>
      </c>
      <c r="H24" s="87">
        <v>53</v>
      </c>
      <c r="I24" s="5">
        <f t="shared" si="13"/>
        <v>7619287.0807999996</v>
      </c>
      <c r="J24" s="87"/>
      <c r="K24" s="5">
        <f t="shared" si="1"/>
        <v>0</v>
      </c>
      <c r="L24" s="87"/>
      <c r="M24" s="5">
        <f t="shared" si="2"/>
        <v>0</v>
      </c>
      <c r="N24" s="87"/>
      <c r="O24" s="5">
        <f t="shared" si="3"/>
        <v>0</v>
      </c>
      <c r="P24" s="182">
        <v>100</v>
      </c>
      <c r="Q24" s="5">
        <f t="shared" si="4"/>
        <v>14376013.359999999</v>
      </c>
      <c r="R24" s="87"/>
      <c r="S24" s="5">
        <f t="shared" si="5"/>
        <v>0</v>
      </c>
      <c r="T24" s="87"/>
      <c r="U24" s="5">
        <f t="shared" si="6"/>
        <v>0</v>
      </c>
      <c r="V24" s="87"/>
      <c r="W24" s="5">
        <f t="shared" si="7"/>
        <v>0</v>
      </c>
      <c r="X24" s="87"/>
      <c r="Y24" s="5">
        <f t="shared" si="8"/>
        <v>0</v>
      </c>
      <c r="Z24" s="87"/>
      <c r="AA24" s="5">
        <f t="shared" si="9"/>
        <v>0</v>
      </c>
      <c r="AB24" s="87">
        <v>3</v>
      </c>
      <c r="AC24" s="5">
        <f t="shared" si="10"/>
        <v>431280.4008</v>
      </c>
      <c r="AD24" s="87"/>
      <c r="AE24" s="5">
        <f t="shared" si="11"/>
        <v>0</v>
      </c>
      <c r="AF24" s="87"/>
      <c r="AG24" s="5"/>
      <c r="AH24" s="182">
        <v>30</v>
      </c>
      <c r="AI24" s="5">
        <f>AH24*G24</f>
        <v>4312804.0080000004</v>
      </c>
      <c r="AJ24" s="87"/>
      <c r="AK24" s="5"/>
      <c r="AL24" s="87"/>
      <c r="AM24" s="5"/>
      <c r="AN24" s="5"/>
      <c r="AO24" s="5"/>
      <c r="AP24" s="5"/>
      <c r="AQ24" s="5"/>
      <c r="AR24" s="52">
        <f t="shared" si="14"/>
        <v>186</v>
      </c>
      <c r="AS24" s="533">
        <f t="shared" si="15"/>
        <v>26739384.849600002</v>
      </c>
      <c r="AU24" s="80">
        <v>20</v>
      </c>
      <c r="AV24" s="2">
        <v>1.5529999999999999</v>
      </c>
      <c r="AW24" s="3">
        <v>123304</v>
      </c>
      <c r="AX24" s="4">
        <v>0.3</v>
      </c>
      <c r="AY24" s="3">
        <f t="shared" si="12"/>
        <v>143760.1336</v>
      </c>
    </row>
    <row r="25" spans="1:51" ht="18" customHeight="1" x14ac:dyDescent="0.25">
      <c r="A25" s="11">
        <v>22</v>
      </c>
      <c r="B25" s="589"/>
      <c r="C25" s="80" t="s">
        <v>142</v>
      </c>
      <c r="D25" s="2">
        <v>1.5529999999999999</v>
      </c>
      <c r="E25" s="3">
        <v>129950</v>
      </c>
      <c r="F25" s="4">
        <v>0.3</v>
      </c>
      <c r="G25" s="3">
        <f t="shared" si="0"/>
        <v>151508.70499999999</v>
      </c>
      <c r="H25" s="87">
        <v>97</v>
      </c>
      <c r="I25" s="5">
        <f t="shared" si="13"/>
        <v>14696344.384999998</v>
      </c>
      <c r="J25" s="87"/>
      <c r="K25" s="5">
        <f t="shared" si="1"/>
        <v>0</v>
      </c>
      <c r="L25" s="87"/>
      <c r="M25" s="5">
        <f t="shared" si="2"/>
        <v>0</v>
      </c>
      <c r="N25" s="87"/>
      <c r="O25" s="5">
        <f t="shared" si="3"/>
        <v>0</v>
      </c>
      <c r="P25" s="87"/>
      <c r="Q25" s="5">
        <f t="shared" si="4"/>
        <v>0</v>
      </c>
      <c r="R25" s="87"/>
      <c r="S25" s="5">
        <f t="shared" si="5"/>
        <v>0</v>
      </c>
      <c r="T25" s="87"/>
      <c r="U25" s="5">
        <f t="shared" si="6"/>
        <v>0</v>
      </c>
      <c r="V25" s="87"/>
      <c r="W25" s="5">
        <f t="shared" si="7"/>
        <v>0</v>
      </c>
      <c r="X25" s="87"/>
      <c r="Y25" s="5">
        <f t="shared" si="8"/>
        <v>0</v>
      </c>
      <c r="Z25" s="87"/>
      <c r="AA25" s="5">
        <f t="shared" si="9"/>
        <v>0</v>
      </c>
      <c r="AB25" s="87"/>
      <c r="AC25" s="5">
        <f t="shared" si="10"/>
        <v>0</v>
      </c>
      <c r="AD25" s="87"/>
      <c r="AE25" s="5">
        <f t="shared" si="11"/>
        <v>0</v>
      </c>
      <c r="AF25" s="87"/>
      <c r="AG25" s="5"/>
      <c r="AH25" s="182">
        <v>32</v>
      </c>
      <c r="AI25" s="5">
        <f>AH25*G25</f>
        <v>4848278.5599999996</v>
      </c>
      <c r="AJ25" s="87"/>
      <c r="AK25" s="5"/>
      <c r="AL25" s="87"/>
      <c r="AM25" s="5"/>
      <c r="AN25" s="5"/>
      <c r="AO25" s="5"/>
      <c r="AP25" s="5"/>
      <c r="AQ25" s="5"/>
      <c r="AR25" s="52">
        <f t="shared" si="14"/>
        <v>129</v>
      </c>
      <c r="AS25" s="533">
        <f t="shared" si="15"/>
        <v>19544622.944999997</v>
      </c>
      <c r="AU25" s="80">
        <v>22</v>
      </c>
      <c r="AV25" s="2">
        <v>1.5529999999999999</v>
      </c>
      <c r="AW25" s="3">
        <v>129950</v>
      </c>
      <c r="AX25" s="4">
        <v>0.3</v>
      </c>
      <c r="AY25" s="3">
        <f t="shared" si="12"/>
        <v>151508.70499999999</v>
      </c>
    </row>
    <row r="26" spans="1:51" ht="15.75" customHeight="1" x14ac:dyDescent="0.25">
      <c r="A26" s="11">
        <v>23</v>
      </c>
      <c r="B26" s="574" t="s">
        <v>39</v>
      </c>
      <c r="C26" s="80" t="s">
        <v>143</v>
      </c>
      <c r="D26" s="2">
        <v>1.5529999999999999</v>
      </c>
      <c r="E26" s="3">
        <v>110160</v>
      </c>
      <c r="F26" s="4">
        <v>0.3</v>
      </c>
      <c r="G26" s="3">
        <f t="shared" si="0"/>
        <v>128435.54399999999</v>
      </c>
      <c r="H26" s="87">
        <v>17</v>
      </c>
      <c r="I26" s="5">
        <f t="shared" si="13"/>
        <v>2183404.2479999997</v>
      </c>
      <c r="J26" s="87"/>
      <c r="K26" s="5">
        <f t="shared" si="1"/>
        <v>0</v>
      </c>
      <c r="L26" s="87"/>
      <c r="M26" s="5">
        <f t="shared" si="2"/>
        <v>0</v>
      </c>
      <c r="N26" s="87"/>
      <c r="O26" s="5">
        <f t="shared" si="3"/>
        <v>0</v>
      </c>
      <c r="P26" s="87"/>
      <c r="Q26" s="5">
        <f t="shared" si="4"/>
        <v>0</v>
      </c>
      <c r="R26" s="87"/>
      <c r="S26" s="5">
        <f t="shared" si="5"/>
        <v>0</v>
      </c>
      <c r="T26" s="87">
        <v>120</v>
      </c>
      <c r="U26" s="5">
        <f t="shared" si="6"/>
        <v>15412265.279999999</v>
      </c>
      <c r="V26" s="87"/>
      <c r="W26" s="5">
        <f t="shared" si="7"/>
        <v>0</v>
      </c>
      <c r="X26" s="87"/>
      <c r="Y26" s="5">
        <f t="shared" si="8"/>
        <v>0</v>
      </c>
      <c r="Z26" s="87"/>
      <c r="AA26" s="5">
        <f t="shared" si="9"/>
        <v>0</v>
      </c>
      <c r="AB26" s="87"/>
      <c r="AC26" s="5">
        <f t="shared" si="10"/>
        <v>0</v>
      </c>
      <c r="AD26" s="87"/>
      <c r="AE26" s="5">
        <f t="shared" si="11"/>
        <v>0</v>
      </c>
      <c r="AF26" s="87"/>
      <c r="AG26" s="5"/>
      <c r="AH26" s="87"/>
      <c r="AI26" s="5"/>
      <c r="AJ26" s="87"/>
      <c r="AK26" s="5"/>
      <c r="AL26" s="87"/>
      <c r="AM26" s="5"/>
      <c r="AN26" s="5"/>
      <c r="AO26" s="5"/>
      <c r="AP26" s="5">
        <v>1</v>
      </c>
      <c r="AQ26" s="5">
        <f>AP26*G26</f>
        <v>128435.54399999999</v>
      </c>
      <c r="AR26" s="52">
        <f t="shared" si="14"/>
        <v>138</v>
      </c>
      <c r="AS26" s="533">
        <f t="shared" si="15"/>
        <v>17724105.071999997</v>
      </c>
      <c r="AU26" s="80">
        <v>23</v>
      </c>
      <c r="AV26" s="2">
        <v>1.5529999999999999</v>
      </c>
      <c r="AW26" s="3">
        <v>110160</v>
      </c>
      <c r="AX26" s="4">
        <v>0.3</v>
      </c>
      <c r="AY26" s="3">
        <f t="shared" si="12"/>
        <v>128435.54399999999</v>
      </c>
    </row>
    <row r="27" spans="1:51" ht="15.75" customHeight="1" x14ac:dyDescent="0.25">
      <c r="A27" s="11">
        <v>24</v>
      </c>
      <c r="B27" s="575"/>
      <c r="C27" s="80" t="s">
        <v>144</v>
      </c>
      <c r="D27" s="2">
        <v>1.5529999999999999</v>
      </c>
      <c r="E27" s="3">
        <v>65788</v>
      </c>
      <c r="F27" s="4">
        <v>0.3</v>
      </c>
      <c r="G27" s="3">
        <f t="shared" si="0"/>
        <v>76702.229200000002</v>
      </c>
      <c r="H27" s="87">
        <v>30</v>
      </c>
      <c r="I27" s="5">
        <f t="shared" si="13"/>
        <v>2301066.8760000002</v>
      </c>
      <c r="J27" s="87"/>
      <c r="K27" s="5">
        <f t="shared" si="1"/>
        <v>0</v>
      </c>
      <c r="L27" s="87"/>
      <c r="M27" s="5">
        <f t="shared" si="2"/>
        <v>0</v>
      </c>
      <c r="N27" s="87"/>
      <c r="O27" s="5">
        <f t="shared" si="3"/>
        <v>0</v>
      </c>
      <c r="P27" s="87"/>
      <c r="Q27" s="5">
        <f t="shared" si="4"/>
        <v>0</v>
      </c>
      <c r="R27" s="87"/>
      <c r="S27" s="5">
        <f t="shared" si="5"/>
        <v>0</v>
      </c>
      <c r="T27" s="87">
        <v>60</v>
      </c>
      <c r="U27" s="5">
        <f t="shared" si="6"/>
        <v>4602133.7520000003</v>
      </c>
      <c r="V27" s="87"/>
      <c r="W27" s="5">
        <f t="shared" si="7"/>
        <v>0</v>
      </c>
      <c r="X27" s="87">
        <v>5</v>
      </c>
      <c r="Y27" s="5">
        <f t="shared" si="8"/>
        <v>383511.14600000001</v>
      </c>
      <c r="Z27" s="87"/>
      <c r="AA27" s="5">
        <f t="shared" si="9"/>
        <v>0</v>
      </c>
      <c r="AB27" s="87"/>
      <c r="AC27" s="5">
        <f t="shared" si="10"/>
        <v>0</v>
      </c>
      <c r="AD27" s="87"/>
      <c r="AE27" s="5">
        <f t="shared" si="11"/>
        <v>0</v>
      </c>
      <c r="AF27" s="87"/>
      <c r="AG27" s="5"/>
      <c r="AH27" s="87"/>
      <c r="AI27" s="5"/>
      <c r="AJ27" s="87"/>
      <c r="AK27" s="5"/>
      <c r="AL27" s="87"/>
      <c r="AM27" s="5"/>
      <c r="AN27" s="5"/>
      <c r="AO27" s="5"/>
      <c r="AP27" s="5"/>
      <c r="AQ27" s="5"/>
      <c r="AR27" s="52">
        <f t="shared" si="14"/>
        <v>95</v>
      </c>
      <c r="AS27" s="533">
        <f t="shared" si="15"/>
        <v>7286711.7740000002</v>
      </c>
      <c r="AU27" s="80">
        <v>24</v>
      </c>
      <c r="AV27" s="2">
        <v>1.5529999999999999</v>
      </c>
      <c r="AW27" s="3">
        <v>65788</v>
      </c>
      <c r="AX27" s="4">
        <v>0.3</v>
      </c>
      <c r="AY27" s="3">
        <f t="shared" si="12"/>
        <v>76702.229200000002</v>
      </c>
    </row>
    <row r="28" spans="1:51" ht="15.75" customHeight="1" x14ac:dyDescent="0.25">
      <c r="A28" s="11">
        <v>25</v>
      </c>
      <c r="B28" s="571" t="s">
        <v>42</v>
      </c>
      <c r="C28" s="80" t="s">
        <v>145</v>
      </c>
      <c r="D28" s="2">
        <v>1.5529999999999999</v>
      </c>
      <c r="E28" s="3">
        <v>68947</v>
      </c>
      <c r="F28" s="4">
        <v>0.3</v>
      </c>
      <c r="G28" s="3">
        <f t="shared" si="0"/>
        <v>80385.3073</v>
      </c>
      <c r="H28" s="88">
        <v>0</v>
      </c>
      <c r="I28" s="5">
        <f t="shared" si="13"/>
        <v>0</v>
      </c>
      <c r="J28" s="87"/>
      <c r="K28" s="5">
        <f t="shared" si="1"/>
        <v>0</v>
      </c>
      <c r="L28" s="87"/>
      <c r="M28" s="5">
        <f t="shared" si="2"/>
        <v>0</v>
      </c>
      <c r="N28" s="87"/>
      <c r="O28" s="5">
        <f t="shared" si="3"/>
        <v>0</v>
      </c>
      <c r="P28" s="87"/>
      <c r="Q28" s="5">
        <f t="shared" si="4"/>
        <v>0</v>
      </c>
      <c r="R28" s="87"/>
      <c r="S28" s="5">
        <f t="shared" si="5"/>
        <v>0</v>
      </c>
      <c r="T28" s="87"/>
      <c r="U28" s="5">
        <f t="shared" si="6"/>
        <v>0</v>
      </c>
      <c r="V28" s="87">
        <f>498-200</f>
        <v>298</v>
      </c>
      <c r="W28" s="5">
        <f t="shared" si="7"/>
        <v>23954821.575399999</v>
      </c>
      <c r="X28" s="87"/>
      <c r="Y28" s="5">
        <f t="shared" si="8"/>
        <v>0</v>
      </c>
      <c r="Z28" s="87"/>
      <c r="AA28" s="5">
        <f t="shared" si="9"/>
        <v>0</v>
      </c>
      <c r="AB28" s="182">
        <v>122</v>
      </c>
      <c r="AC28" s="5">
        <f t="shared" si="10"/>
        <v>9807007.4905999992</v>
      </c>
      <c r="AD28" s="87"/>
      <c r="AE28" s="5">
        <f t="shared" si="11"/>
        <v>0</v>
      </c>
      <c r="AF28" s="87"/>
      <c r="AG28" s="5"/>
      <c r="AH28" s="87"/>
      <c r="AI28" s="5"/>
      <c r="AJ28" s="87"/>
      <c r="AK28" s="5"/>
      <c r="AL28" s="87"/>
      <c r="AM28" s="5"/>
      <c r="AN28" s="5"/>
      <c r="AO28" s="5"/>
      <c r="AP28" s="5"/>
      <c r="AQ28" s="5"/>
      <c r="AR28" s="52">
        <f t="shared" si="14"/>
        <v>420</v>
      </c>
      <c r="AS28" s="533">
        <f t="shared" si="15"/>
        <v>33761829.066</v>
      </c>
      <c r="AU28" s="80">
        <v>25</v>
      </c>
      <c r="AV28" s="2">
        <v>1.5529999999999999</v>
      </c>
      <c r="AW28" s="3">
        <v>68947</v>
      </c>
      <c r="AX28" s="4">
        <v>0.3</v>
      </c>
      <c r="AY28" s="3">
        <f t="shared" si="12"/>
        <v>80385.3073</v>
      </c>
    </row>
    <row r="29" spans="1:51" ht="15.75" customHeight="1" x14ac:dyDescent="0.25">
      <c r="A29" s="11">
        <v>26</v>
      </c>
      <c r="B29" s="573"/>
      <c r="C29" s="80" t="s">
        <v>45</v>
      </c>
      <c r="D29" s="2">
        <v>1.5529999999999999</v>
      </c>
      <c r="E29" s="3">
        <v>84869</v>
      </c>
      <c r="F29" s="4">
        <v>0.3</v>
      </c>
      <c r="G29" s="3">
        <f t="shared" si="0"/>
        <v>98948.767099999997</v>
      </c>
      <c r="H29" s="88">
        <v>0</v>
      </c>
      <c r="I29" s="5">
        <f t="shared" si="13"/>
        <v>0</v>
      </c>
      <c r="J29" s="87"/>
      <c r="K29" s="5">
        <f t="shared" si="1"/>
        <v>0</v>
      </c>
      <c r="L29" s="87"/>
      <c r="M29" s="5">
        <f t="shared" si="2"/>
        <v>0</v>
      </c>
      <c r="N29" s="87"/>
      <c r="O29" s="5">
        <f t="shared" si="3"/>
        <v>0</v>
      </c>
      <c r="P29" s="87"/>
      <c r="Q29" s="5">
        <f t="shared" si="4"/>
        <v>0</v>
      </c>
      <c r="R29" s="87"/>
      <c r="S29" s="5">
        <f t="shared" si="5"/>
        <v>0</v>
      </c>
      <c r="T29" s="87"/>
      <c r="U29" s="5">
        <f t="shared" si="6"/>
        <v>0</v>
      </c>
      <c r="V29" s="87">
        <v>2</v>
      </c>
      <c r="W29" s="5">
        <f t="shared" si="7"/>
        <v>197897.53419999999</v>
      </c>
      <c r="X29" s="87"/>
      <c r="Y29" s="5">
        <f t="shared" si="8"/>
        <v>0</v>
      </c>
      <c r="Z29" s="87"/>
      <c r="AA29" s="5">
        <f t="shared" si="9"/>
        <v>0</v>
      </c>
      <c r="AB29" s="87"/>
      <c r="AC29" s="5">
        <f t="shared" si="10"/>
        <v>0</v>
      </c>
      <c r="AD29" s="87"/>
      <c r="AE29" s="5">
        <f t="shared" si="11"/>
        <v>0</v>
      </c>
      <c r="AF29" s="87"/>
      <c r="AG29" s="5"/>
      <c r="AH29" s="87"/>
      <c r="AI29" s="5"/>
      <c r="AJ29" s="87"/>
      <c r="AK29" s="5"/>
      <c r="AL29" s="87"/>
      <c r="AM29" s="5"/>
      <c r="AN29" s="5"/>
      <c r="AO29" s="5"/>
      <c r="AP29" s="5"/>
      <c r="AQ29" s="5"/>
      <c r="AR29" s="52">
        <f t="shared" si="14"/>
        <v>2</v>
      </c>
      <c r="AS29" s="533">
        <f t="shared" si="15"/>
        <v>197897.53419999999</v>
      </c>
      <c r="AU29" s="80">
        <v>26</v>
      </c>
      <c r="AV29" s="2">
        <v>1.5529999999999999</v>
      </c>
      <c r="AW29" s="3">
        <v>84869</v>
      </c>
      <c r="AX29" s="4">
        <v>0.3</v>
      </c>
      <c r="AY29" s="3">
        <f t="shared" si="12"/>
        <v>98948.767099999997</v>
      </c>
    </row>
    <row r="30" spans="1:51" ht="15.75" customHeight="1" x14ac:dyDescent="0.25">
      <c r="A30" s="11">
        <v>27</v>
      </c>
      <c r="B30" s="571" t="s">
        <v>43</v>
      </c>
      <c r="C30" s="80" t="s">
        <v>261</v>
      </c>
      <c r="D30" s="2">
        <v>1.5529999999999999</v>
      </c>
      <c r="E30" s="3">
        <v>79759</v>
      </c>
      <c r="F30" s="4">
        <v>0.3</v>
      </c>
      <c r="G30" s="3">
        <f t="shared" si="0"/>
        <v>92991.018100000001</v>
      </c>
      <c r="H30" s="88">
        <v>0</v>
      </c>
      <c r="I30" s="5">
        <f t="shared" si="13"/>
        <v>0</v>
      </c>
      <c r="J30" s="87"/>
      <c r="K30" s="5">
        <f t="shared" si="1"/>
        <v>0</v>
      </c>
      <c r="L30" s="87">
        <v>1</v>
      </c>
      <c r="M30" s="5">
        <f t="shared" si="2"/>
        <v>92991.018100000001</v>
      </c>
      <c r="N30" s="87"/>
      <c r="O30" s="5">
        <f t="shared" si="3"/>
        <v>0</v>
      </c>
      <c r="P30" s="87"/>
      <c r="Q30" s="5">
        <f t="shared" si="4"/>
        <v>0</v>
      </c>
      <c r="R30" s="87"/>
      <c r="S30" s="5">
        <f t="shared" si="5"/>
        <v>0</v>
      </c>
      <c r="T30" s="87"/>
      <c r="U30" s="5">
        <f t="shared" si="6"/>
        <v>0</v>
      </c>
      <c r="V30" s="87"/>
      <c r="W30" s="5">
        <f t="shared" si="7"/>
        <v>0</v>
      </c>
      <c r="X30" s="87"/>
      <c r="Y30" s="5">
        <f t="shared" si="8"/>
        <v>0</v>
      </c>
      <c r="Z30" s="87"/>
      <c r="AA30" s="5">
        <f t="shared" si="9"/>
        <v>0</v>
      </c>
      <c r="AB30" s="87"/>
      <c r="AC30" s="5">
        <f t="shared" si="10"/>
        <v>0</v>
      </c>
      <c r="AD30" s="87"/>
      <c r="AE30" s="5">
        <f t="shared" si="11"/>
        <v>0</v>
      </c>
      <c r="AF30" s="87"/>
      <c r="AG30" s="5"/>
      <c r="AH30" s="87"/>
      <c r="AI30" s="5"/>
      <c r="AJ30" s="87"/>
      <c r="AK30" s="5"/>
      <c r="AL30" s="87"/>
      <c r="AM30" s="5"/>
      <c r="AN30" s="5"/>
      <c r="AO30" s="5"/>
      <c r="AP30" s="5"/>
      <c r="AQ30" s="5"/>
      <c r="AR30" s="52">
        <f t="shared" si="14"/>
        <v>1</v>
      </c>
      <c r="AS30" s="533">
        <f t="shared" si="15"/>
        <v>92991.018100000001</v>
      </c>
      <c r="AU30" s="80">
        <v>27</v>
      </c>
      <c r="AV30" s="2">
        <v>1.5529999999999999</v>
      </c>
      <c r="AW30" s="3">
        <v>79759</v>
      </c>
      <c r="AX30" s="4">
        <v>0.3</v>
      </c>
      <c r="AY30" s="3">
        <f t="shared" si="12"/>
        <v>92991.018100000001</v>
      </c>
    </row>
    <row r="31" spans="1:51" ht="15.75" customHeight="1" x14ac:dyDescent="0.25">
      <c r="A31" s="11">
        <v>28</v>
      </c>
      <c r="B31" s="572"/>
      <c r="C31" s="80" t="s">
        <v>262</v>
      </c>
      <c r="D31" s="2">
        <v>1.5529999999999999</v>
      </c>
      <c r="E31" s="3">
        <v>167738</v>
      </c>
      <c r="F31" s="4">
        <v>0.15</v>
      </c>
      <c r="G31" s="3">
        <f t="shared" si="0"/>
        <v>181651.86709999997</v>
      </c>
      <c r="H31" s="88">
        <v>0</v>
      </c>
      <c r="I31" s="5">
        <f t="shared" si="13"/>
        <v>0</v>
      </c>
      <c r="J31" s="87"/>
      <c r="K31" s="5">
        <f t="shared" si="1"/>
        <v>0</v>
      </c>
      <c r="L31" s="87">
        <v>1</v>
      </c>
      <c r="M31" s="5">
        <f t="shared" si="2"/>
        <v>181651.86709999997</v>
      </c>
      <c r="N31" s="87"/>
      <c r="O31" s="5">
        <f t="shared" si="3"/>
        <v>0</v>
      </c>
      <c r="P31" s="87"/>
      <c r="Q31" s="5">
        <f t="shared" si="4"/>
        <v>0</v>
      </c>
      <c r="R31" s="87"/>
      <c r="S31" s="5">
        <f t="shared" si="5"/>
        <v>0</v>
      </c>
      <c r="T31" s="87"/>
      <c r="U31" s="5">
        <f t="shared" si="6"/>
        <v>0</v>
      </c>
      <c r="V31" s="87"/>
      <c r="W31" s="5">
        <f t="shared" si="7"/>
        <v>0</v>
      </c>
      <c r="X31" s="87"/>
      <c r="Y31" s="5">
        <f t="shared" si="8"/>
        <v>0</v>
      </c>
      <c r="Z31" s="87"/>
      <c r="AA31" s="5">
        <f t="shared" si="9"/>
        <v>0</v>
      </c>
      <c r="AB31" s="87"/>
      <c r="AC31" s="5">
        <f t="shared" si="10"/>
        <v>0</v>
      </c>
      <c r="AD31" s="87"/>
      <c r="AE31" s="5">
        <f t="shared" si="11"/>
        <v>0</v>
      </c>
      <c r="AF31" s="87"/>
      <c r="AG31" s="5"/>
      <c r="AH31" s="87"/>
      <c r="AI31" s="5"/>
      <c r="AJ31" s="87"/>
      <c r="AK31" s="5"/>
      <c r="AL31" s="87"/>
      <c r="AM31" s="5"/>
      <c r="AN31" s="5"/>
      <c r="AO31" s="5"/>
      <c r="AP31" s="5"/>
      <c r="AQ31" s="5"/>
      <c r="AR31" s="52">
        <f t="shared" si="14"/>
        <v>1</v>
      </c>
      <c r="AS31" s="533">
        <f t="shared" si="15"/>
        <v>181651.86709999997</v>
      </c>
      <c r="AU31" s="80">
        <v>28</v>
      </c>
      <c r="AV31" s="2">
        <v>1.5529999999999999</v>
      </c>
      <c r="AW31" s="3">
        <v>167738</v>
      </c>
      <c r="AX31" s="4">
        <v>0.15</v>
      </c>
      <c r="AY31" s="3">
        <f t="shared" si="12"/>
        <v>181651.86709999997</v>
      </c>
    </row>
    <row r="32" spans="1:51" ht="15.75" customHeight="1" x14ac:dyDescent="0.25">
      <c r="A32" s="11">
        <v>29</v>
      </c>
      <c r="B32" s="573"/>
      <c r="C32" s="80" t="s">
        <v>263</v>
      </c>
      <c r="D32" s="2">
        <v>1.5529999999999999</v>
      </c>
      <c r="E32" s="3">
        <v>95133</v>
      </c>
      <c r="F32" s="4">
        <v>0.3</v>
      </c>
      <c r="G32" s="3">
        <f t="shared" si="0"/>
        <v>110915.56469999999</v>
      </c>
      <c r="H32" s="88">
        <v>0</v>
      </c>
      <c r="I32" s="5">
        <f t="shared" si="13"/>
        <v>0</v>
      </c>
      <c r="J32" s="87"/>
      <c r="K32" s="5">
        <f t="shared" si="1"/>
        <v>0</v>
      </c>
      <c r="L32" s="87"/>
      <c r="M32" s="5">
        <f t="shared" si="2"/>
        <v>0</v>
      </c>
      <c r="N32" s="87"/>
      <c r="O32" s="5">
        <f t="shared" si="3"/>
        <v>0</v>
      </c>
      <c r="P32" s="87"/>
      <c r="Q32" s="5">
        <f t="shared" si="4"/>
        <v>0</v>
      </c>
      <c r="R32" s="87"/>
      <c r="S32" s="5">
        <f t="shared" si="5"/>
        <v>0</v>
      </c>
      <c r="T32" s="87"/>
      <c r="U32" s="5">
        <f t="shared" si="6"/>
        <v>0</v>
      </c>
      <c r="V32" s="87"/>
      <c r="W32" s="5">
        <f t="shared" si="7"/>
        <v>0</v>
      </c>
      <c r="X32" s="87"/>
      <c r="Y32" s="5">
        <f t="shared" si="8"/>
        <v>0</v>
      </c>
      <c r="Z32" s="87"/>
      <c r="AA32" s="5">
        <f t="shared" si="9"/>
        <v>0</v>
      </c>
      <c r="AB32" s="87"/>
      <c r="AC32" s="5">
        <f t="shared" si="10"/>
        <v>0</v>
      </c>
      <c r="AD32" s="87"/>
      <c r="AE32" s="5">
        <f t="shared" si="11"/>
        <v>0</v>
      </c>
      <c r="AF32" s="87"/>
      <c r="AG32" s="5"/>
      <c r="AH32" s="87"/>
      <c r="AI32" s="5"/>
      <c r="AJ32" s="87"/>
      <c r="AK32" s="5"/>
      <c r="AL32" s="87"/>
      <c r="AM32" s="5"/>
      <c r="AN32" s="5"/>
      <c r="AO32" s="5"/>
      <c r="AP32" s="5"/>
      <c r="AQ32" s="5"/>
      <c r="AR32" s="52">
        <f t="shared" si="14"/>
        <v>0</v>
      </c>
      <c r="AS32" s="533">
        <f t="shared" si="15"/>
        <v>0</v>
      </c>
      <c r="AU32" s="80">
        <v>29</v>
      </c>
      <c r="AV32" s="2">
        <v>1.5529999999999999</v>
      </c>
      <c r="AW32" s="3">
        <v>95133</v>
      </c>
      <c r="AX32" s="4">
        <v>0.3</v>
      </c>
      <c r="AY32" s="3">
        <f t="shared" si="12"/>
        <v>110915.56469999999</v>
      </c>
    </row>
    <row r="33" spans="1:51" ht="15.75" customHeight="1" x14ac:dyDescent="0.25">
      <c r="A33" s="11">
        <v>30</v>
      </c>
      <c r="B33" s="82" t="s">
        <v>44</v>
      </c>
      <c r="C33" s="80" t="s">
        <v>157</v>
      </c>
      <c r="D33" s="2">
        <v>1.5529999999999999</v>
      </c>
      <c r="E33" s="3">
        <v>127299</v>
      </c>
      <c r="F33" s="4">
        <v>0.3</v>
      </c>
      <c r="G33" s="3">
        <f t="shared" si="0"/>
        <v>148417.90409999999</v>
      </c>
      <c r="H33" s="88">
        <v>195</v>
      </c>
      <c r="I33" s="5">
        <f t="shared" si="13"/>
        <v>28941491.299499996</v>
      </c>
      <c r="J33" s="87"/>
      <c r="K33" s="5">
        <f t="shared" si="1"/>
        <v>0</v>
      </c>
      <c r="L33" s="87"/>
      <c r="M33" s="5">
        <f t="shared" si="2"/>
        <v>0</v>
      </c>
      <c r="N33" s="87"/>
      <c r="O33" s="5">
        <f t="shared" si="3"/>
        <v>0</v>
      </c>
      <c r="P33" s="87"/>
      <c r="Q33" s="5">
        <f t="shared" si="4"/>
        <v>0</v>
      </c>
      <c r="R33" s="87"/>
      <c r="S33" s="5">
        <f t="shared" si="5"/>
        <v>0</v>
      </c>
      <c r="T33" s="87"/>
      <c r="U33" s="5">
        <f t="shared" si="6"/>
        <v>0</v>
      </c>
      <c r="V33" s="87"/>
      <c r="W33" s="5">
        <f t="shared" si="7"/>
        <v>0</v>
      </c>
      <c r="X33" s="87"/>
      <c r="Y33" s="5">
        <f t="shared" si="8"/>
        <v>0</v>
      </c>
      <c r="Z33" s="87"/>
      <c r="AA33" s="5">
        <f t="shared" si="9"/>
        <v>0</v>
      </c>
      <c r="AB33" s="87"/>
      <c r="AC33" s="5">
        <f t="shared" si="10"/>
        <v>0</v>
      </c>
      <c r="AD33" s="87"/>
      <c r="AE33" s="5">
        <f t="shared" si="11"/>
        <v>0</v>
      </c>
      <c r="AF33" s="87"/>
      <c r="AG33" s="5"/>
      <c r="AH33" s="87"/>
      <c r="AI33" s="5"/>
      <c r="AJ33" s="87"/>
      <c r="AK33" s="5"/>
      <c r="AL33" s="87"/>
      <c r="AM33" s="5"/>
      <c r="AN33" s="5"/>
      <c r="AO33" s="5"/>
      <c r="AP33" s="5"/>
      <c r="AQ33" s="5"/>
      <c r="AR33" s="52">
        <f t="shared" si="14"/>
        <v>195</v>
      </c>
      <c r="AS33" s="533">
        <f t="shared" si="15"/>
        <v>28941491.299499996</v>
      </c>
      <c r="AU33" s="80">
        <v>30</v>
      </c>
      <c r="AV33" s="2">
        <v>1.5529999999999999</v>
      </c>
      <c r="AW33" s="3">
        <v>127299</v>
      </c>
      <c r="AX33" s="4">
        <v>0.3</v>
      </c>
      <c r="AY33" s="3">
        <f t="shared" si="12"/>
        <v>148417.90409999999</v>
      </c>
    </row>
    <row r="34" spans="1:51" ht="31.5" customHeight="1" x14ac:dyDescent="0.25">
      <c r="A34" s="11">
        <v>31</v>
      </c>
      <c r="B34" s="603" t="s">
        <v>46</v>
      </c>
      <c r="C34" s="80" t="s">
        <v>158</v>
      </c>
      <c r="D34" s="2">
        <v>1.5529999999999999</v>
      </c>
      <c r="E34" s="3">
        <v>167782</v>
      </c>
      <c r="F34" s="4">
        <v>0.15</v>
      </c>
      <c r="G34" s="3">
        <f t="shared" si="0"/>
        <v>181699.51689999999</v>
      </c>
      <c r="H34" s="88">
        <v>40</v>
      </c>
      <c r="I34" s="5">
        <f t="shared" si="13"/>
        <v>7267980.675999999</v>
      </c>
      <c r="J34" s="87">
        <v>445</v>
      </c>
      <c r="K34" s="5">
        <f t="shared" si="1"/>
        <v>80856285.020499989</v>
      </c>
      <c r="L34" s="87"/>
      <c r="M34" s="5">
        <f t="shared" si="2"/>
        <v>0</v>
      </c>
      <c r="N34" s="87"/>
      <c r="O34" s="5">
        <f t="shared" si="3"/>
        <v>0</v>
      </c>
      <c r="P34" s="87"/>
      <c r="Q34" s="5">
        <f t="shared" si="4"/>
        <v>0</v>
      </c>
      <c r="R34" s="87">
        <v>1</v>
      </c>
      <c r="S34" s="5">
        <f t="shared" si="5"/>
        <v>181699.51689999999</v>
      </c>
      <c r="T34" s="87"/>
      <c r="U34" s="5">
        <f t="shared" si="6"/>
        <v>0</v>
      </c>
      <c r="V34" s="87"/>
      <c r="W34" s="5">
        <f t="shared" si="7"/>
        <v>0</v>
      </c>
      <c r="X34" s="87"/>
      <c r="Y34" s="5">
        <f t="shared" si="8"/>
        <v>0</v>
      </c>
      <c r="Z34" s="87"/>
      <c r="AA34" s="5">
        <f t="shared" si="9"/>
        <v>0</v>
      </c>
      <c r="AB34" s="87"/>
      <c r="AC34" s="5">
        <f t="shared" si="10"/>
        <v>0</v>
      </c>
      <c r="AD34" s="87">
        <v>10</v>
      </c>
      <c r="AE34" s="5">
        <f t="shared" si="11"/>
        <v>1816995.1689999998</v>
      </c>
      <c r="AF34" s="87"/>
      <c r="AG34" s="5"/>
      <c r="AH34" s="87"/>
      <c r="AI34" s="5"/>
      <c r="AJ34" s="87"/>
      <c r="AK34" s="5"/>
      <c r="AL34" s="182">
        <v>83</v>
      </c>
      <c r="AM34" s="5">
        <f t="shared" ref="AM34:AM40" si="16">AL34*G34</f>
        <v>15081059.9027</v>
      </c>
      <c r="AN34" s="5"/>
      <c r="AO34" s="5"/>
      <c r="AP34" s="5"/>
      <c r="AQ34" s="5"/>
      <c r="AR34" s="52">
        <f t="shared" si="14"/>
        <v>579</v>
      </c>
      <c r="AS34" s="533">
        <f t="shared" si="15"/>
        <v>105204020.28509998</v>
      </c>
      <c r="AU34" s="80">
        <v>31</v>
      </c>
      <c r="AV34" s="2">
        <v>1.5529999999999999</v>
      </c>
      <c r="AW34" s="3">
        <v>167782</v>
      </c>
      <c r="AX34" s="4">
        <v>0.15</v>
      </c>
      <c r="AY34" s="3">
        <f t="shared" si="12"/>
        <v>181699.51689999999</v>
      </c>
    </row>
    <row r="35" spans="1:51" ht="31.5" customHeight="1" x14ac:dyDescent="0.25">
      <c r="A35" s="11">
        <v>32</v>
      </c>
      <c r="B35" s="604"/>
      <c r="C35" s="80" t="s">
        <v>159</v>
      </c>
      <c r="D35" s="2">
        <v>1.5529999999999999</v>
      </c>
      <c r="E35" s="3">
        <v>230700</v>
      </c>
      <c r="F35" s="4">
        <v>0.15</v>
      </c>
      <c r="G35" s="3">
        <f t="shared" si="0"/>
        <v>249836.56499999997</v>
      </c>
      <c r="H35" s="88">
        <v>22</v>
      </c>
      <c r="I35" s="5">
        <f t="shared" si="13"/>
        <v>5496404.4299999997</v>
      </c>
      <c r="J35" s="87">
        <v>142</v>
      </c>
      <c r="K35" s="5">
        <f t="shared" si="1"/>
        <v>35476792.229999997</v>
      </c>
      <c r="L35" s="87"/>
      <c r="M35" s="5">
        <f t="shared" si="2"/>
        <v>0</v>
      </c>
      <c r="N35" s="87"/>
      <c r="O35" s="5">
        <f t="shared" si="3"/>
        <v>0</v>
      </c>
      <c r="P35" s="87"/>
      <c r="Q35" s="5">
        <f t="shared" si="4"/>
        <v>0</v>
      </c>
      <c r="R35" s="87">
        <v>1</v>
      </c>
      <c r="S35" s="5">
        <f t="shared" si="5"/>
        <v>249836.56499999997</v>
      </c>
      <c r="T35" s="87"/>
      <c r="U35" s="5">
        <f t="shared" si="6"/>
        <v>0</v>
      </c>
      <c r="V35" s="87"/>
      <c r="W35" s="5">
        <f t="shared" si="7"/>
        <v>0</v>
      </c>
      <c r="X35" s="87"/>
      <c r="Y35" s="5">
        <f t="shared" si="8"/>
        <v>0</v>
      </c>
      <c r="Z35" s="87"/>
      <c r="AA35" s="5">
        <f t="shared" si="9"/>
        <v>0</v>
      </c>
      <c r="AB35" s="87"/>
      <c r="AC35" s="5">
        <f t="shared" si="10"/>
        <v>0</v>
      </c>
      <c r="AD35" s="87">
        <v>8</v>
      </c>
      <c r="AE35" s="5">
        <f t="shared" si="11"/>
        <v>1998692.5199999998</v>
      </c>
      <c r="AF35" s="87"/>
      <c r="AG35" s="5"/>
      <c r="AH35" s="87"/>
      <c r="AI35" s="5"/>
      <c r="AJ35" s="87"/>
      <c r="AK35" s="5"/>
      <c r="AL35" s="182">
        <v>20</v>
      </c>
      <c r="AM35" s="5">
        <f>AL35*G35</f>
        <v>4996731.3</v>
      </c>
      <c r="AN35" s="5">
        <v>5</v>
      </c>
      <c r="AO35" s="5">
        <f>AN35*G35</f>
        <v>1249182.825</v>
      </c>
      <c r="AP35" s="5"/>
      <c r="AQ35" s="5"/>
      <c r="AR35" s="52">
        <f t="shared" si="14"/>
        <v>198</v>
      </c>
      <c r="AS35" s="533">
        <f t="shared" si="15"/>
        <v>49467639.869999997</v>
      </c>
      <c r="AU35" s="80">
        <v>32</v>
      </c>
      <c r="AV35" s="2">
        <v>1.5529999999999999</v>
      </c>
      <c r="AW35" s="3">
        <v>230700</v>
      </c>
      <c r="AX35" s="4">
        <v>0.15</v>
      </c>
      <c r="AY35" s="3">
        <f t="shared" si="12"/>
        <v>249836.56499999997</v>
      </c>
    </row>
    <row r="36" spans="1:51" ht="31.5" customHeight="1" x14ac:dyDescent="0.25">
      <c r="A36" s="11">
        <v>33</v>
      </c>
      <c r="B36" s="604"/>
      <c r="C36" s="80" t="s">
        <v>160</v>
      </c>
      <c r="D36" s="2">
        <v>1.5529999999999999</v>
      </c>
      <c r="E36" s="3">
        <v>293619</v>
      </c>
      <c r="F36" s="83">
        <v>0.15</v>
      </c>
      <c r="G36" s="3">
        <f t="shared" si="0"/>
        <v>317974.69604999997</v>
      </c>
      <c r="H36" s="87">
        <v>5</v>
      </c>
      <c r="I36" s="5">
        <f t="shared" si="13"/>
        <v>1589873.4802499998</v>
      </c>
      <c r="J36" s="87">
        <v>34</v>
      </c>
      <c r="K36" s="5">
        <f t="shared" si="1"/>
        <v>10811139.6657</v>
      </c>
      <c r="L36" s="87"/>
      <c r="M36" s="5">
        <f t="shared" si="2"/>
        <v>0</v>
      </c>
      <c r="N36" s="87"/>
      <c r="O36" s="5">
        <f t="shared" si="3"/>
        <v>0</v>
      </c>
      <c r="P36" s="87"/>
      <c r="Q36" s="5">
        <f t="shared" si="4"/>
        <v>0</v>
      </c>
      <c r="R36" s="87">
        <v>1</v>
      </c>
      <c r="S36" s="5">
        <f t="shared" si="5"/>
        <v>317974.69604999997</v>
      </c>
      <c r="T36" s="87"/>
      <c r="U36" s="5">
        <f t="shared" si="6"/>
        <v>0</v>
      </c>
      <c r="V36" s="87"/>
      <c r="W36" s="5">
        <f t="shared" si="7"/>
        <v>0</v>
      </c>
      <c r="X36" s="87"/>
      <c r="Y36" s="5">
        <f t="shared" si="8"/>
        <v>0</v>
      </c>
      <c r="Z36" s="87"/>
      <c r="AA36" s="5">
        <f t="shared" si="9"/>
        <v>0</v>
      </c>
      <c r="AB36" s="87"/>
      <c r="AC36" s="5">
        <f t="shared" si="10"/>
        <v>0</v>
      </c>
      <c r="AD36" s="87">
        <v>4</v>
      </c>
      <c r="AE36" s="5">
        <f t="shared" si="11"/>
        <v>1271898.7841999999</v>
      </c>
      <c r="AF36" s="87"/>
      <c r="AG36" s="5"/>
      <c r="AH36" s="87"/>
      <c r="AI36" s="5"/>
      <c r="AJ36" s="87"/>
      <c r="AK36" s="5"/>
      <c r="AL36" s="182">
        <v>5</v>
      </c>
      <c r="AM36" s="5">
        <f t="shared" si="16"/>
        <v>1589873.4802499998</v>
      </c>
      <c r="AN36" s="5">
        <v>3</v>
      </c>
      <c r="AO36" s="5">
        <f>AN36*G36</f>
        <v>953924.08814999997</v>
      </c>
      <c r="AP36" s="5"/>
      <c r="AQ36" s="5"/>
      <c r="AR36" s="52">
        <f t="shared" si="14"/>
        <v>52</v>
      </c>
      <c r="AS36" s="533">
        <f t="shared" si="15"/>
        <v>16534684.194599997</v>
      </c>
      <c r="AU36" s="80">
        <v>33</v>
      </c>
      <c r="AV36" s="2">
        <v>1.5529999999999999</v>
      </c>
      <c r="AW36" s="3">
        <v>293619</v>
      </c>
      <c r="AX36" s="83">
        <v>0.15</v>
      </c>
      <c r="AY36" s="3">
        <f t="shared" si="12"/>
        <v>317974.69604999997</v>
      </c>
    </row>
    <row r="37" spans="1:51" ht="31.5" customHeight="1" x14ac:dyDescent="0.25">
      <c r="A37" s="11">
        <v>34</v>
      </c>
      <c r="B37" s="604"/>
      <c r="C37" s="80" t="s">
        <v>161</v>
      </c>
      <c r="D37" s="2">
        <v>1.5529999999999999</v>
      </c>
      <c r="E37" s="3">
        <v>149816</v>
      </c>
      <c r="F37" s="83">
        <v>0.15</v>
      </c>
      <c r="G37" s="3">
        <f t="shared" si="0"/>
        <v>162243.23719999997</v>
      </c>
      <c r="H37" s="87">
        <v>71</v>
      </c>
      <c r="I37" s="5">
        <f t="shared" si="13"/>
        <v>11519269.841199998</v>
      </c>
      <c r="J37" s="87">
        <v>164</v>
      </c>
      <c r="K37" s="5">
        <f t="shared" si="1"/>
        <v>26607890.900799997</v>
      </c>
      <c r="L37" s="87"/>
      <c r="M37" s="5">
        <f t="shared" si="2"/>
        <v>0</v>
      </c>
      <c r="N37" s="87"/>
      <c r="O37" s="5">
        <f t="shared" si="3"/>
        <v>0</v>
      </c>
      <c r="P37" s="87"/>
      <c r="Q37" s="5">
        <f t="shared" si="4"/>
        <v>0</v>
      </c>
      <c r="R37" s="87">
        <v>1</v>
      </c>
      <c r="S37" s="5">
        <f t="shared" si="5"/>
        <v>162243.23719999997</v>
      </c>
      <c r="T37" s="87"/>
      <c r="U37" s="5">
        <f t="shared" si="6"/>
        <v>0</v>
      </c>
      <c r="V37" s="87"/>
      <c r="W37" s="5">
        <f t="shared" si="7"/>
        <v>0</v>
      </c>
      <c r="X37" s="87"/>
      <c r="Y37" s="5">
        <f t="shared" si="8"/>
        <v>0</v>
      </c>
      <c r="Z37" s="87"/>
      <c r="AA37" s="5">
        <f t="shared" si="9"/>
        <v>0</v>
      </c>
      <c r="AB37" s="87"/>
      <c r="AC37" s="5">
        <f t="shared" si="10"/>
        <v>0</v>
      </c>
      <c r="AD37" s="87">
        <v>77</v>
      </c>
      <c r="AE37" s="5">
        <f t="shared" si="11"/>
        <v>12492729.264399998</v>
      </c>
      <c r="AF37" s="87"/>
      <c r="AG37" s="5"/>
      <c r="AH37" s="87"/>
      <c r="AI37" s="5"/>
      <c r="AJ37" s="87"/>
      <c r="AK37" s="5"/>
      <c r="AL37" s="182">
        <v>45</v>
      </c>
      <c r="AM37" s="5">
        <f t="shared" si="16"/>
        <v>7300945.6739999987</v>
      </c>
      <c r="AN37" s="5"/>
      <c r="AO37" s="5"/>
      <c r="AP37" s="5"/>
      <c r="AQ37" s="5"/>
      <c r="AR37" s="52">
        <f t="shared" si="14"/>
        <v>358</v>
      </c>
      <c r="AS37" s="533">
        <f t="shared" si="15"/>
        <v>58083078.917599991</v>
      </c>
      <c r="AU37" s="80">
        <v>34</v>
      </c>
      <c r="AV37" s="2">
        <v>1.5529999999999999</v>
      </c>
      <c r="AW37" s="3">
        <v>149816</v>
      </c>
      <c r="AX37" s="83">
        <v>0.15</v>
      </c>
      <c r="AY37" s="3">
        <f t="shared" si="12"/>
        <v>162243.23719999997</v>
      </c>
    </row>
    <row r="38" spans="1:51" ht="31.5" customHeight="1" x14ac:dyDescent="0.25">
      <c r="A38" s="11">
        <v>35</v>
      </c>
      <c r="B38" s="604"/>
      <c r="C38" s="80" t="s">
        <v>162</v>
      </c>
      <c r="D38" s="2">
        <v>1.5529999999999999</v>
      </c>
      <c r="E38" s="3">
        <v>205997</v>
      </c>
      <c r="F38" s="83">
        <v>0.15</v>
      </c>
      <c r="G38" s="3">
        <f t="shared" si="0"/>
        <v>223084.45114999998</v>
      </c>
      <c r="H38" s="87">
        <v>22</v>
      </c>
      <c r="I38" s="5">
        <f t="shared" si="13"/>
        <v>4907857.9252999993</v>
      </c>
      <c r="J38" s="87">
        <v>46</v>
      </c>
      <c r="K38" s="5">
        <f t="shared" si="1"/>
        <v>10261884.752899999</v>
      </c>
      <c r="L38" s="87"/>
      <c r="M38" s="5">
        <f t="shared" si="2"/>
        <v>0</v>
      </c>
      <c r="N38" s="87"/>
      <c r="O38" s="5">
        <f t="shared" si="3"/>
        <v>0</v>
      </c>
      <c r="P38" s="87"/>
      <c r="Q38" s="5">
        <f t="shared" si="4"/>
        <v>0</v>
      </c>
      <c r="R38" s="87">
        <v>1</v>
      </c>
      <c r="S38" s="5">
        <f t="shared" si="5"/>
        <v>223084.45114999998</v>
      </c>
      <c r="T38" s="87"/>
      <c r="U38" s="5">
        <f t="shared" si="6"/>
        <v>0</v>
      </c>
      <c r="V38" s="87"/>
      <c r="W38" s="5">
        <f t="shared" si="7"/>
        <v>0</v>
      </c>
      <c r="X38" s="87"/>
      <c r="Y38" s="5">
        <f t="shared" si="8"/>
        <v>0</v>
      </c>
      <c r="Z38" s="87"/>
      <c r="AA38" s="5">
        <f t="shared" si="9"/>
        <v>0</v>
      </c>
      <c r="AB38" s="87"/>
      <c r="AC38" s="5">
        <f t="shared" si="10"/>
        <v>0</v>
      </c>
      <c r="AD38" s="87">
        <v>53</v>
      </c>
      <c r="AE38" s="5">
        <f t="shared" si="11"/>
        <v>11823475.910949999</v>
      </c>
      <c r="AF38" s="87"/>
      <c r="AG38" s="5"/>
      <c r="AH38" s="87"/>
      <c r="AI38" s="5"/>
      <c r="AJ38" s="87"/>
      <c r="AK38" s="5"/>
      <c r="AL38" s="182">
        <v>5</v>
      </c>
      <c r="AM38" s="5">
        <f t="shared" si="16"/>
        <v>1115422.25575</v>
      </c>
      <c r="AN38" s="5">
        <v>5</v>
      </c>
      <c r="AO38" s="5">
        <f>AN38*G38</f>
        <v>1115422.25575</v>
      </c>
      <c r="AP38" s="5"/>
      <c r="AQ38" s="5"/>
      <c r="AR38" s="52">
        <f t="shared" si="14"/>
        <v>132</v>
      </c>
      <c r="AS38" s="533">
        <f t="shared" si="15"/>
        <v>29447147.551799998</v>
      </c>
      <c r="AU38" s="80">
        <v>35</v>
      </c>
      <c r="AV38" s="2">
        <v>1.5529999999999999</v>
      </c>
      <c r="AW38" s="3">
        <v>205997</v>
      </c>
      <c r="AX38" s="83">
        <v>0.15</v>
      </c>
      <c r="AY38" s="3">
        <f t="shared" si="12"/>
        <v>223084.45114999998</v>
      </c>
    </row>
    <row r="39" spans="1:51" ht="31.5" customHeight="1" x14ac:dyDescent="0.25">
      <c r="A39" s="11">
        <v>36</v>
      </c>
      <c r="B39" s="604"/>
      <c r="C39" s="80" t="s">
        <v>163</v>
      </c>
      <c r="D39" s="2">
        <v>1.5529999999999999</v>
      </c>
      <c r="E39" s="3">
        <v>262178</v>
      </c>
      <c r="F39" s="83">
        <v>0.15</v>
      </c>
      <c r="G39" s="3">
        <f t="shared" si="0"/>
        <v>283925.66509999998</v>
      </c>
      <c r="H39" s="87">
        <v>5</v>
      </c>
      <c r="I39" s="5">
        <f t="shared" si="13"/>
        <v>1419628.3254999998</v>
      </c>
      <c r="J39" s="87">
        <v>17</v>
      </c>
      <c r="K39" s="5">
        <f t="shared" si="1"/>
        <v>4826736.3066999996</v>
      </c>
      <c r="L39" s="87"/>
      <c r="M39" s="5">
        <f t="shared" si="2"/>
        <v>0</v>
      </c>
      <c r="N39" s="87"/>
      <c r="O39" s="5">
        <f t="shared" si="3"/>
        <v>0</v>
      </c>
      <c r="P39" s="87"/>
      <c r="Q39" s="5">
        <f t="shared" si="4"/>
        <v>0</v>
      </c>
      <c r="R39" s="87">
        <v>1</v>
      </c>
      <c r="S39" s="5">
        <f t="shared" si="5"/>
        <v>283925.66509999998</v>
      </c>
      <c r="T39" s="87"/>
      <c r="U39" s="5">
        <f t="shared" si="6"/>
        <v>0</v>
      </c>
      <c r="V39" s="87"/>
      <c r="W39" s="5">
        <f t="shared" si="7"/>
        <v>0</v>
      </c>
      <c r="X39" s="87"/>
      <c r="Y39" s="5">
        <f t="shared" si="8"/>
        <v>0</v>
      </c>
      <c r="Z39" s="87"/>
      <c r="AA39" s="5">
        <f t="shared" si="9"/>
        <v>0</v>
      </c>
      <c r="AB39" s="87"/>
      <c r="AC39" s="5">
        <f t="shared" si="10"/>
        <v>0</v>
      </c>
      <c r="AD39" s="87">
        <v>16</v>
      </c>
      <c r="AE39" s="5">
        <f t="shared" si="11"/>
        <v>4542810.6415999997</v>
      </c>
      <c r="AF39" s="87"/>
      <c r="AG39" s="5"/>
      <c r="AH39" s="87"/>
      <c r="AI39" s="5"/>
      <c r="AJ39" s="87"/>
      <c r="AK39" s="5"/>
      <c r="AL39" s="182">
        <v>2</v>
      </c>
      <c r="AM39" s="5">
        <f t="shared" si="16"/>
        <v>567851.33019999997</v>
      </c>
      <c r="AN39" s="5">
        <v>3</v>
      </c>
      <c r="AO39" s="5">
        <f>AN39*G39</f>
        <v>851776.99529999995</v>
      </c>
      <c r="AP39" s="5"/>
      <c r="AQ39" s="5"/>
      <c r="AR39" s="52">
        <f t="shared" si="14"/>
        <v>44</v>
      </c>
      <c r="AS39" s="533">
        <f t="shared" si="15"/>
        <v>12492729.264399998</v>
      </c>
      <c r="AU39" s="80">
        <v>36</v>
      </c>
      <c r="AV39" s="2">
        <v>1.5529999999999999</v>
      </c>
      <c r="AW39" s="3">
        <v>262178</v>
      </c>
      <c r="AX39" s="83">
        <v>0.15</v>
      </c>
      <c r="AY39" s="3">
        <f t="shared" si="12"/>
        <v>283925.66509999998</v>
      </c>
    </row>
    <row r="40" spans="1:51" ht="31.5" customHeight="1" x14ac:dyDescent="0.25">
      <c r="A40" s="11">
        <v>37</v>
      </c>
      <c r="B40" s="604"/>
      <c r="C40" s="216" t="s">
        <v>264</v>
      </c>
      <c r="D40" s="2">
        <v>1.5529999999999999</v>
      </c>
      <c r="E40" s="3">
        <v>241421</v>
      </c>
      <c r="F40" s="83">
        <v>0.4</v>
      </c>
      <c r="G40" s="3">
        <f t="shared" si="0"/>
        <v>294823.32520000002</v>
      </c>
      <c r="H40" s="217"/>
      <c r="I40" s="5">
        <f t="shared" si="13"/>
        <v>0</v>
      </c>
      <c r="J40" s="87"/>
      <c r="K40" s="5">
        <f t="shared" si="1"/>
        <v>0</v>
      </c>
      <c r="L40" s="87"/>
      <c r="M40" s="5">
        <f t="shared" si="2"/>
        <v>0</v>
      </c>
      <c r="N40" s="87"/>
      <c r="O40" s="5">
        <f t="shared" si="3"/>
        <v>0</v>
      </c>
      <c r="P40" s="87"/>
      <c r="Q40" s="5">
        <f t="shared" si="4"/>
        <v>0</v>
      </c>
      <c r="R40" s="87">
        <v>800</v>
      </c>
      <c r="S40" s="5">
        <f t="shared" si="5"/>
        <v>235858660.16000003</v>
      </c>
      <c r="T40" s="87"/>
      <c r="U40" s="5">
        <f t="shared" si="6"/>
        <v>0</v>
      </c>
      <c r="V40" s="87"/>
      <c r="W40" s="5">
        <f t="shared" si="7"/>
        <v>0</v>
      </c>
      <c r="X40" s="87"/>
      <c r="Y40" s="5">
        <f t="shared" si="8"/>
        <v>0</v>
      </c>
      <c r="Z40" s="87"/>
      <c r="AA40" s="5">
        <f t="shared" si="9"/>
        <v>0</v>
      </c>
      <c r="AB40" s="87"/>
      <c r="AC40" s="5">
        <f t="shared" si="10"/>
        <v>0</v>
      </c>
      <c r="AD40" s="87"/>
      <c r="AE40" s="5">
        <f t="shared" si="11"/>
        <v>0</v>
      </c>
      <c r="AF40" s="87"/>
      <c r="AG40" s="5"/>
      <c r="AH40" s="87"/>
      <c r="AI40" s="5"/>
      <c r="AJ40" s="87"/>
      <c r="AK40" s="5"/>
      <c r="AL40" s="182"/>
      <c r="AM40" s="5">
        <f t="shared" si="16"/>
        <v>0</v>
      </c>
      <c r="AN40" s="5"/>
      <c r="AO40" s="5"/>
      <c r="AP40" s="5"/>
      <c r="AQ40" s="5"/>
      <c r="AR40" s="52">
        <f t="shared" si="14"/>
        <v>800</v>
      </c>
      <c r="AS40" s="533">
        <f t="shared" si="15"/>
        <v>235858660.16000003</v>
      </c>
      <c r="AU40" s="80">
        <v>37</v>
      </c>
      <c r="AV40" s="2">
        <v>1.5529999999999999</v>
      </c>
      <c r="AW40" s="3">
        <v>241421</v>
      </c>
      <c r="AX40" s="83">
        <v>0.4</v>
      </c>
      <c r="AY40" s="3">
        <f t="shared" si="12"/>
        <v>294823.32520000002</v>
      </c>
    </row>
    <row r="41" spans="1:51" ht="78.75" customHeight="1" x14ac:dyDescent="0.25">
      <c r="A41" s="11">
        <v>38</v>
      </c>
      <c r="B41" s="604"/>
      <c r="C41" s="80" t="s">
        <v>265</v>
      </c>
      <c r="D41" s="2">
        <v>1.5529999999999999</v>
      </c>
      <c r="E41" s="3">
        <v>136058</v>
      </c>
      <c r="F41" s="83">
        <v>0.3</v>
      </c>
      <c r="G41" s="3">
        <f t="shared" si="0"/>
        <v>158630.02219999998</v>
      </c>
      <c r="H41" s="87">
        <v>70</v>
      </c>
      <c r="I41" s="5">
        <f t="shared" si="13"/>
        <v>11104101.553999998</v>
      </c>
      <c r="J41" s="87"/>
      <c r="K41" s="5">
        <f t="shared" si="1"/>
        <v>0</v>
      </c>
      <c r="L41" s="87"/>
      <c r="M41" s="5">
        <f t="shared" si="2"/>
        <v>0</v>
      </c>
      <c r="N41" s="87"/>
      <c r="O41" s="5">
        <f t="shared" si="3"/>
        <v>0</v>
      </c>
      <c r="P41" s="87"/>
      <c r="Q41" s="5">
        <f t="shared" si="4"/>
        <v>0</v>
      </c>
      <c r="R41" s="87">
        <v>70</v>
      </c>
      <c r="S41" s="5">
        <f t="shared" si="5"/>
        <v>11104101.553999998</v>
      </c>
      <c r="T41" s="87"/>
      <c r="U41" s="5">
        <f t="shared" si="6"/>
        <v>0</v>
      </c>
      <c r="V41" s="87"/>
      <c r="W41" s="5">
        <f t="shared" si="7"/>
        <v>0</v>
      </c>
      <c r="X41" s="87"/>
      <c r="Y41" s="5">
        <f t="shared" si="8"/>
        <v>0</v>
      </c>
      <c r="Z41" s="87"/>
      <c r="AA41" s="5">
        <f t="shared" si="9"/>
        <v>0</v>
      </c>
      <c r="AB41" s="87"/>
      <c r="AC41" s="5">
        <f t="shared" si="10"/>
        <v>0</v>
      </c>
      <c r="AD41" s="87">
        <v>5</v>
      </c>
      <c r="AE41" s="5">
        <f t="shared" si="11"/>
        <v>793150.11099999992</v>
      </c>
      <c r="AF41" s="87"/>
      <c r="AG41" s="5"/>
      <c r="AH41" s="87"/>
      <c r="AI41" s="5"/>
      <c r="AJ41" s="87"/>
      <c r="AK41" s="5"/>
      <c r="AL41" s="87"/>
      <c r="AM41" s="5"/>
      <c r="AN41" s="5"/>
      <c r="AO41" s="5"/>
      <c r="AP41" s="5"/>
      <c r="AQ41" s="5"/>
      <c r="AR41" s="52">
        <f t="shared" si="14"/>
        <v>145</v>
      </c>
      <c r="AS41" s="533">
        <f t="shared" si="15"/>
        <v>23001353.218999997</v>
      </c>
      <c r="AU41" s="80">
        <v>38</v>
      </c>
      <c r="AV41" s="2">
        <v>1.5529999999999999</v>
      </c>
      <c r="AW41" s="3">
        <v>136058</v>
      </c>
      <c r="AX41" s="83">
        <v>0.3</v>
      </c>
      <c r="AY41" s="3">
        <f t="shared" si="12"/>
        <v>158630.02219999998</v>
      </c>
    </row>
    <row r="42" spans="1:51" ht="63" customHeight="1" x14ac:dyDescent="0.25">
      <c r="A42" s="11">
        <v>39</v>
      </c>
      <c r="B42" s="604"/>
      <c r="C42" s="80" t="s">
        <v>266</v>
      </c>
      <c r="D42" s="2">
        <v>1.5529999999999999</v>
      </c>
      <c r="E42" s="3">
        <v>254503</v>
      </c>
      <c r="F42" s="83">
        <v>0.15</v>
      </c>
      <c r="G42" s="3">
        <f t="shared" si="0"/>
        <v>275614.02384999994</v>
      </c>
      <c r="H42" s="87">
        <v>0</v>
      </c>
      <c r="I42" s="5">
        <f t="shared" si="13"/>
        <v>0</v>
      </c>
      <c r="J42" s="87"/>
      <c r="K42" s="5">
        <f t="shared" si="1"/>
        <v>0</v>
      </c>
      <c r="L42" s="87"/>
      <c r="M42" s="5">
        <f t="shared" si="2"/>
        <v>0</v>
      </c>
      <c r="N42" s="87"/>
      <c r="O42" s="5">
        <f t="shared" si="3"/>
        <v>0</v>
      </c>
      <c r="P42" s="87"/>
      <c r="Q42" s="5">
        <f t="shared" si="4"/>
        <v>0</v>
      </c>
      <c r="R42" s="87"/>
      <c r="S42" s="5">
        <f t="shared" si="5"/>
        <v>0</v>
      </c>
      <c r="T42" s="87"/>
      <c r="U42" s="5">
        <f t="shared" si="6"/>
        <v>0</v>
      </c>
      <c r="V42" s="87"/>
      <c r="W42" s="5">
        <f t="shared" si="7"/>
        <v>0</v>
      </c>
      <c r="X42" s="87"/>
      <c r="Y42" s="5">
        <f t="shared" si="8"/>
        <v>0</v>
      </c>
      <c r="Z42" s="87"/>
      <c r="AA42" s="5">
        <f t="shared" si="9"/>
        <v>0</v>
      </c>
      <c r="AB42" s="87"/>
      <c r="AC42" s="5">
        <f t="shared" si="10"/>
        <v>0</v>
      </c>
      <c r="AD42" s="87"/>
      <c r="AE42" s="5">
        <f t="shared" si="11"/>
        <v>0</v>
      </c>
      <c r="AF42" s="87"/>
      <c r="AG42" s="5"/>
      <c r="AH42" s="87"/>
      <c r="AI42" s="5"/>
      <c r="AJ42" s="87"/>
      <c r="AK42" s="5"/>
      <c r="AL42" s="87"/>
      <c r="AM42" s="5"/>
      <c r="AN42" s="5"/>
      <c r="AO42" s="5"/>
      <c r="AP42" s="5"/>
      <c r="AQ42" s="5"/>
      <c r="AR42" s="52">
        <f t="shared" si="14"/>
        <v>0</v>
      </c>
      <c r="AS42" s="533">
        <f t="shared" si="15"/>
        <v>0</v>
      </c>
      <c r="AU42" s="80">
        <v>39</v>
      </c>
      <c r="AV42" s="2">
        <v>1.5529999999999999</v>
      </c>
      <c r="AW42" s="3">
        <v>254503</v>
      </c>
      <c r="AX42" s="83">
        <v>0.15</v>
      </c>
      <c r="AY42" s="3">
        <f t="shared" si="12"/>
        <v>275614.02384999994</v>
      </c>
    </row>
    <row r="43" spans="1:51" ht="78.75" customHeight="1" x14ac:dyDescent="0.25">
      <c r="A43" s="11">
        <v>40</v>
      </c>
      <c r="B43" s="604"/>
      <c r="C43" s="80" t="s">
        <v>267</v>
      </c>
      <c r="D43" s="2">
        <v>1.5529999999999999</v>
      </c>
      <c r="E43" s="3">
        <v>226346</v>
      </c>
      <c r="F43" s="4">
        <v>0.3</v>
      </c>
      <c r="G43" s="3">
        <f t="shared" si="0"/>
        <v>263896.8014</v>
      </c>
      <c r="H43" s="87">
        <v>217</v>
      </c>
      <c r="I43" s="5">
        <f t="shared" si="13"/>
        <v>57265605.903799996</v>
      </c>
      <c r="J43" s="87"/>
      <c r="K43" s="5">
        <f t="shared" si="1"/>
        <v>0</v>
      </c>
      <c r="L43" s="87"/>
      <c r="M43" s="5">
        <f t="shared" si="2"/>
        <v>0</v>
      </c>
      <c r="N43" s="87"/>
      <c r="O43" s="5">
        <f t="shared" si="3"/>
        <v>0</v>
      </c>
      <c r="P43" s="87"/>
      <c r="Q43" s="5">
        <f t="shared" si="4"/>
        <v>0</v>
      </c>
      <c r="R43" s="87">
        <v>250</v>
      </c>
      <c r="S43" s="5">
        <f t="shared" si="5"/>
        <v>65974200.350000001</v>
      </c>
      <c r="T43" s="87"/>
      <c r="U43" s="5">
        <f t="shared" si="6"/>
        <v>0</v>
      </c>
      <c r="V43" s="87"/>
      <c r="W43" s="5">
        <f t="shared" si="7"/>
        <v>0</v>
      </c>
      <c r="X43" s="87"/>
      <c r="Y43" s="5">
        <f t="shared" si="8"/>
        <v>0</v>
      </c>
      <c r="Z43" s="87"/>
      <c r="AA43" s="5">
        <f t="shared" si="9"/>
        <v>0</v>
      </c>
      <c r="AB43" s="87"/>
      <c r="AC43" s="5">
        <f t="shared" si="10"/>
        <v>0</v>
      </c>
      <c r="AD43" s="87">
        <v>2</v>
      </c>
      <c r="AE43" s="5">
        <f t="shared" si="11"/>
        <v>527793.60279999999</v>
      </c>
      <c r="AF43" s="87"/>
      <c r="AG43" s="5"/>
      <c r="AH43" s="87"/>
      <c r="AI43" s="5"/>
      <c r="AJ43" s="87"/>
      <c r="AK43" s="5"/>
      <c r="AL43" s="87"/>
      <c r="AM43" s="5"/>
      <c r="AN43" s="5"/>
      <c r="AO43" s="5"/>
      <c r="AP43" s="5"/>
      <c r="AQ43" s="5"/>
      <c r="AR43" s="52">
        <f t="shared" si="14"/>
        <v>469</v>
      </c>
      <c r="AS43" s="533">
        <f t="shared" si="15"/>
        <v>123767599.8566</v>
      </c>
      <c r="AU43" s="80">
        <v>40</v>
      </c>
      <c r="AV43" s="2">
        <v>1.5529999999999999</v>
      </c>
      <c r="AW43" s="3">
        <v>226346</v>
      </c>
      <c r="AX43" s="4">
        <v>0.3</v>
      </c>
      <c r="AY43" s="3">
        <f t="shared" si="12"/>
        <v>263896.8014</v>
      </c>
    </row>
    <row r="44" spans="1:51" ht="15.75" customHeight="1" x14ac:dyDescent="0.25">
      <c r="A44" s="11">
        <v>41</v>
      </c>
      <c r="B44" s="605"/>
      <c r="C44" s="80" t="s">
        <v>268</v>
      </c>
      <c r="D44" s="2">
        <v>1.5529999999999999</v>
      </c>
      <c r="E44" s="3">
        <v>336507</v>
      </c>
      <c r="F44" s="83">
        <v>0.45</v>
      </c>
      <c r="G44" s="3">
        <f t="shared" si="0"/>
        <v>420246.76695000002</v>
      </c>
      <c r="H44" s="87">
        <v>0</v>
      </c>
      <c r="I44" s="5">
        <f t="shared" si="13"/>
        <v>0</v>
      </c>
      <c r="J44" s="87"/>
      <c r="K44" s="5">
        <f t="shared" si="1"/>
        <v>0</v>
      </c>
      <c r="L44" s="87"/>
      <c r="M44" s="5">
        <f t="shared" si="2"/>
        <v>0</v>
      </c>
      <c r="N44" s="87"/>
      <c r="O44" s="5">
        <f t="shared" si="3"/>
        <v>0</v>
      </c>
      <c r="P44" s="87"/>
      <c r="Q44" s="5">
        <f t="shared" si="4"/>
        <v>0</v>
      </c>
      <c r="R44" s="87">
        <v>1</v>
      </c>
      <c r="S44" s="5">
        <f t="shared" si="5"/>
        <v>420246.76695000002</v>
      </c>
      <c r="T44" s="87"/>
      <c r="U44" s="5">
        <f t="shared" si="6"/>
        <v>0</v>
      </c>
      <c r="V44" s="87"/>
      <c r="W44" s="5">
        <f t="shared" si="7"/>
        <v>0</v>
      </c>
      <c r="X44" s="87"/>
      <c r="Y44" s="5">
        <f t="shared" si="8"/>
        <v>0</v>
      </c>
      <c r="Z44" s="87"/>
      <c r="AA44" s="5">
        <f t="shared" si="9"/>
        <v>0</v>
      </c>
      <c r="AB44" s="87"/>
      <c r="AC44" s="5">
        <f t="shared" si="10"/>
        <v>0</v>
      </c>
      <c r="AD44" s="87"/>
      <c r="AE44" s="5">
        <f t="shared" si="11"/>
        <v>0</v>
      </c>
      <c r="AF44" s="87"/>
      <c r="AG44" s="5"/>
      <c r="AH44" s="87"/>
      <c r="AI44" s="5"/>
      <c r="AJ44" s="87"/>
      <c r="AK44" s="5"/>
      <c r="AL44" s="87"/>
      <c r="AM44" s="5"/>
      <c r="AN44" s="5"/>
      <c r="AO44" s="5"/>
      <c r="AP44" s="5"/>
      <c r="AQ44" s="5"/>
      <c r="AR44" s="52">
        <f t="shared" si="14"/>
        <v>1</v>
      </c>
      <c r="AS44" s="533">
        <f t="shared" si="15"/>
        <v>420246.76695000002</v>
      </c>
      <c r="AU44" s="80">
        <v>41</v>
      </c>
      <c r="AV44" s="2">
        <v>1.5529999999999999</v>
      </c>
      <c r="AW44" s="3">
        <v>336507</v>
      </c>
      <c r="AX44" s="83">
        <v>0.45</v>
      </c>
      <c r="AY44" s="3">
        <f t="shared" si="12"/>
        <v>420246.76695000002</v>
      </c>
    </row>
    <row r="45" spans="1:51" ht="15.75" customHeight="1" x14ac:dyDescent="0.25">
      <c r="A45" s="11">
        <v>42</v>
      </c>
      <c r="B45" s="574" t="s">
        <v>47</v>
      </c>
      <c r="C45" s="80" t="s">
        <v>149</v>
      </c>
      <c r="D45" s="2">
        <v>1.5529999999999999</v>
      </c>
      <c r="E45" s="3">
        <v>140253</v>
      </c>
      <c r="F45" s="4">
        <v>0.15</v>
      </c>
      <c r="G45" s="3">
        <f t="shared" si="0"/>
        <v>151886.98634999999</v>
      </c>
      <c r="H45" s="87">
        <v>7</v>
      </c>
      <c r="I45" s="5">
        <f t="shared" si="13"/>
        <v>1063208.90445</v>
      </c>
      <c r="J45" s="87"/>
      <c r="K45" s="5">
        <f t="shared" si="1"/>
        <v>0</v>
      </c>
      <c r="L45" s="87"/>
      <c r="M45" s="5">
        <f t="shared" si="2"/>
        <v>0</v>
      </c>
      <c r="N45" s="87"/>
      <c r="O45" s="5">
        <f t="shared" si="3"/>
        <v>0</v>
      </c>
      <c r="P45" s="87"/>
      <c r="Q45" s="5">
        <f t="shared" si="4"/>
        <v>0</v>
      </c>
      <c r="R45" s="87"/>
      <c r="S45" s="5">
        <f t="shared" si="5"/>
        <v>0</v>
      </c>
      <c r="T45" s="87"/>
      <c r="U45" s="5">
        <f t="shared" si="6"/>
        <v>0</v>
      </c>
      <c r="V45" s="87"/>
      <c r="W45" s="5">
        <f t="shared" si="7"/>
        <v>0</v>
      </c>
      <c r="X45" s="87"/>
      <c r="Y45" s="5">
        <f t="shared" si="8"/>
        <v>0</v>
      </c>
      <c r="Z45" s="87"/>
      <c r="AA45" s="5">
        <f t="shared" si="9"/>
        <v>0</v>
      </c>
      <c r="AB45" s="87"/>
      <c r="AC45" s="5">
        <f t="shared" si="10"/>
        <v>0</v>
      </c>
      <c r="AD45" s="87"/>
      <c r="AE45" s="5">
        <f t="shared" si="11"/>
        <v>0</v>
      </c>
      <c r="AF45" s="87"/>
      <c r="AG45" s="5"/>
      <c r="AH45" s="87"/>
      <c r="AI45" s="5"/>
      <c r="AJ45" s="87"/>
      <c r="AK45" s="5"/>
      <c r="AL45" s="87"/>
      <c r="AM45" s="5"/>
      <c r="AN45" s="5"/>
      <c r="AO45" s="5"/>
      <c r="AP45" s="5"/>
      <c r="AQ45" s="5"/>
      <c r="AR45" s="52">
        <f t="shared" si="14"/>
        <v>7</v>
      </c>
      <c r="AS45" s="533">
        <f t="shared" si="15"/>
        <v>1063208.90445</v>
      </c>
      <c r="AU45" s="80">
        <v>42</v>
      </c>
      <c r="AV45" s="2">
        <v>1.5529999999999999</v>
      </c>
      <c r="AW45" s="3">
        <v>140253</v>
      </c>
      <c r="AX45" s="4">
        <v>0.15</v>
      </c>
      <c r="AY45" s="3">
        <f t="shared" si="12"/>
        <v>151886.98634999999</v>
      </c>
    </row>
    <row r="46" spans="1:51" ht="15.75" customHeight="1" x14ac:dyDescent="0.25">
      <c r="A46" s="11">
        <v>43</v>
      </c>
      <c r="B46" s="575"/>
      <c r="C46" s="80" t="s">
        <v>150</v>
      </c>
      <c r="D46" s="2">
        <v>1.5529999999999999</v>
      </c>
      <c r="E46" s="3">
        <v>245132</v>
      </c>
      <c r="F46" s="4">
        <v>0.15</v>
      </c>
      <c r="G46" s="3">
        <f t="shared" si="0"/>
        <v>265465.69939999998</v>
      </c>
      <c r="H46" s="87">
        <v>7</v>
      </c>
      <c r="I46" s="5">
        <f t="shared" si="13"/>
        <v>1858259.8957999998</v>
      </c>
      <c r="J46" s="87"/>
      <c r="K46" s="5">
        <f t="shared" si="1"/>
        <v>0</v>
      </c>
      <c r="L46" s="87"/>
      <c r="M46" s="5">
        <f t="shared" si="2"/>
        <v>0</v>
      </c>
      <c r="N46" s="87"/>
      <c r="O46" s="5">
        <f t="shared" si="3"/>
        <v>0</v>
      </c>
      <c r="P46" s="87"/>
      <c r="Q46" s="5">
        <f t="shared" si="4"/>
        <v>0</v>
      </c>
      <c r="R46" s="87"/>
      <c r="S46" s="5">
        <f t="shared" si="5"/>
        <v>0</v>
      </c>
      <c r="T46" s="87"/>
      <c r="U46" s="5">
        <f t="shared" si="6"/>
        <v>0</v>
      </c>
      <c r="V46" s="87"/>
      <c r="W46" s="5">
        <f t="shared" si="7"/>
        <v>0</v>
      </c>
      <c r="X46" s="87"/>
      <c r="Y46" s="5">
        <f t="shared" si="8"/>
        <v>0</v>
      </c>
      <c r="Z46" s="87"/>
      <c r="AA46" s="5">
        <f t="shared" si="9"/>
        <v>0</v>
      </c>
      <c r="AB46" s="87"/>
      <c r="AC46" s="5">
        <f t="shared" si="10"/>
        <v>0</v>
      </c>
      <c r="AD46" s="87"/>
      <c r="AE46" s="5">
        <f t="shared" si="11"/>
        <v>0</v>
      </c>
      <c r="AF46" s="87"/>
      <c r="AG46" s="5"/>
      <c r="AH46" s="87"/>
      <c r="AI46" s="5"/>
      <c r="AJ46" s="87"/>
      <c r="AK46" s="5"/>
      <c r="AL46" s="87"/>
      <c r="AM46" s="5"/>
      <c r="AN46" s="5"/>
      <c r="AO46" s="5"/>
      <c r="AP46" s="5"/>
      <c r="AQ46" s="5"/>
      <c r="AR46" s="52">
        <f t="shared" si="14"/>
        <v>7</v>
      </c>
      <c r="AS46" s="533">
        <f t="shared" si="15"/>
        <v>1858259.8957999998</v>
      </c>
      <c r="AU46" s="80">
        <v>43</v>
      </c>
      <c r="AV46" s="2">
        <v>1.5529999999999999</v>
      </c>
      <c r="AW46" s="3">
        <v>245132</v>
      </c>
      <c r="AX46" s="4">
        <v>0.15</v>
      </c>
      <c r="AY46" s="3">
        <f t="shared" si="12"/>
        <v>265465.69939999998</v>
      </c>
    </row>
    <row r="47" spans="1:51" ht="15.75" customHeight="1" x14ac:dyDescent="0.25">
      <c r="A47" s="11">
        <v>44</v>
      </c>
      <c r="B47" s="603" t="s">
        <v>48</v>
      </c>
      <c r="C47" s="80" t="s">
        <v>151</v>
      </c>
      <c r="D47" s="2">
        <v>1.5529999999999999</v>
      </c>
      <c r="E47" s="3">
        <v>135345</v>
      </c>
      <c r="F47" s="4">
        <v>0.15</v>
      </c>
      <c r="G47" s="3">
        <f t="shared" si="0"/>
        <v>146571.86774999998</v>
      </c>
      <c r="H47" s="87">
        <v>90</v>
      </c>
      <c r="I47" s="5">
        <f t="shared" si="13"/>
        <v>13191468.097499998</v>
      </c>
      <c r="J47" s="87">
        <v>511</v>
      </c>
      <c r="K47" s="5">
        <f t="shared" si="1"/>
        <v>74898224.420249984</v>
      </c>
      <c r="L47" s="87">
        <v>30</v>
      </c>
      <c r="M47" s="5">
        <f t="shared" si="2"/>
        <v>4397156.0324999988</v>
      </c>
      <c r="N47" s="87"/>
      <c r="O47" s="5">
        <f t="shared" si="3"/>
        <v>0</v>
      </c>
      <c r="P47" s="87"/>
      <c r="Q47" s="5">
        <f t="shared" si="4"/>
        <v>0</v>
      </c>
      <c r="R47" s="87"/>
      <c r="S47" s="5">
        <f t="shared" si="5"/>
        <v>0</v>
      </c>
      <c r="T47" s="87"/>
      <c r="U47" s="5">
        <f t="shared" si="6"/>
        <v>0</v>
      </c>
      <c r="V47" s="87"/>
      <c r="W47" s="5">
        <f t="shared" si="7"/>
        <v>0</v>
      </c>
      <c r="X47" s="87"/>
      <c r="Y47" s="5">
        <f t="shared" si="8"/>
        <v>0</v>
      </c>
      <c r="Z47" s="87"/>
      <c r="AA47" s="5">
        <f t="shared" si="9"/>
        <v>0</v>
      </c>
      <c r="AB47" s="87"/>
      <c r="AC47" s="5">
        <f t="shared" si="10"/>
        <v>0</v>
      </c>
      <c r="AD47" s="87">
        <v>156</v>
      </c>
      <c r="AE47" s="5">
        <f t="shared" si="11"/>
        <v>22865211.368999995</v>
      </c>
      <c r="AF47" s="87"/>
      <c r="AG47" s="5"/>
      <c r="AH47" s="87"/>
      <c r="AI47" s="5"/>
      <c r="AJ47" s="87"/>
      <c r="AK47" s="5"/>
      <c r="AL47" s="87"/>
      <c r="AM47" s="5"/>
      <c r="AN47" s="5"/>
      <c r="AO47" s="5"/>
      <c r="AP47" s="5">
        <v>1</v>
      </c>
      <c r="AQ47" s="5">
        <f>AP47*G47</f>
        <v>146571.86774999998</v>
      </c>
      <c r="AR47" s="52">
        <f t="shared" si="14"/>
        <v>788</v>
      </c>
      <c r="AS47" s="533">
        <f t="shared" si="15"/>
        <v>115498631.78699999</v>
      </c>
      <c r="AU47" s="80">
        <v>44</v>
      </c>
      <c r="AV47" s="2">
        <v>1.5529999999999999</v>
      </c>
      <c r="AW47" s="3">
        <v>135345</v>
      </c>
      <c r="AX47" s="4">
        <v>0.15</v>
      </c>
      <c r="AY47" s="3">
        <f t="shared" si="12"/>
        <v>146571.86774999998</v>
      </c>
    </row>
    <row r="48" spans="1:51" ht="15.75" x14ac:dyDescent="0.25">
      <c r="A48" s="11">
        <v>45</v>
      </c>
      <c r="B48" s="604"/>
      <c r="C48" s="80" t="s">
        <v>152</v>
      </c>
      <c r="D48" s="2">
        <v>1.5529999999999999</v>
      </c>
      <c r="E48" s="3">
        <v>201193</v>
      </c>
      <c r="F48" s="4">
        <v>0.15</v>
      </c>
      <c r="G48" s="3">
        <f t="shared" si="0"/>
        <v>217881.95934999996</v>
      </c>
      <c r="H48" s="87">
        <v>0</v>
      </c>
      <c r="I48" s="5">
        <f t="shared" si="13"/>
        <v>0</v>
      </c>
      <c r="J48" s="87"/>
      <c r="K48" s="5">
        <f t="shared" si="1"/>
        <v>0</v>
      </c>
      <c r="L48" s="87"/>
      <c r="M48" s="5">
        <f t="shared" si="2"/>
        <v>0</v>
      </c>
      <c r="N48" s="87"/>
      <c r="O48" s="5">
        <f t="shared" si="3"/>
        <v>0</v>
      </c>
      <c r="P48" s="87"/>
      <c r="Q48" s="5">
        <f t="shared" si="4"/>
        <v>0</v>
      </c>
      <c r="R48" s="87"/>
      <c r="S48" s="5">
        <f t="shared" si="5"/>
        <v>0</v>
      </c>
      <c r="T48" s="87"/>
      <c r="U48" s="5">
        <f t="shared" si="6"/>
        <v>0</v>
      </c>
      <c r="V48" s="87"/>
      <c r="W48" s="5">
        <f t="shared" si="7"/>
        <v>0</v>
      </c>
      <c r="X48" s="87"/>
      <c r="Y48" s="5">
        <f t="shared" si="8"/>
        <v>0</v>
      </c>
      <c r="Z48" s="87"/>
      <c r="AA48" s="5">
        <f t="shared" si="9"/>
        <v>0</v>
      </c>
      <c r="AB48" s="87"/>
      <c r="AC48" s="5">
        <f t="shared" si="10"/>
        <v>0</v>
      </c>
      <c r="AD48" s="87"/>
      <c r="AE48" s="5">
        <f t="shared" si="11"/>
        <v>0</v>
      </c>
      <c r="AF48" s="87"/>
      <c r="AG48" s="5"/>
      <c r="AH48" s="87"/>
      <c r="AI48" s="5"/>
      <c r="AJ48" s="87"/>
      <c r="AK48" s="5"/>
      <c r="AL48" s="87"/>
      <c r="AM48" s="5"/>
      <c r="AN48" s="5"/>
      <c r="AO48" s="5"/>
      <c r="AP48" s="5"/>
      <c r="AQ48" s="5"/>
      <c r="AR48" s="52">
        <f t="shared" si="14"/>
        <v>0</v>
      </c>
      <c r="AS48" s="533">
        <f t="shared" si="15"/>
        <v>0</v>
      </c>
      <c r="AU48" s="80">
        <v>45</v>
      </c>
      <c r="AV48" s="2">
        <v>1.5529999999999999</v>
      </c>
      <c r="AW48" s="3">
        <v>201193</v>
      </c>
      <c r="AX48" s="4">
        <v>0.15</v>
      </c>
      <c r="AY48" s="3">
        <f t="shared" si="12"/>
        <v>217881.95934999996</v>
      </c>
    </row>
    <row r="49" spans="1:51" ht="15.75" x14ac:dyDescent="0.25">
      <c r="A49" s="11">
        <v>46</v>
      </c>
      <c r="B49" s="604"/>
      <c r="C49" s="80" t="s">
        <v>269</v>
      </c>
      <c r="D49" s="2">
        <v>1.5529999999999999</v>
      </c>
      <c r="E49" s="3">
        <v>263606</v>
      </c>
      <c r="F49" s="4">
        <v>0.3</v>
      </c>
      <c r="G49" s="3">
        <f t="shared" si="0"/>
        <v>307338.23540000001</v>
      </c>
      <c r="H49" s="87">
        <v>0</v>
      </c>
      <c r="I49" s="5">
        <f t="shared" si="13"/>
        <v>0</v>
      </c>
      <c r="J49" s="87">
        <v>20</v>
      </c>
      <c r="K49" s="5">
        <f t="shared" si="1"/>
        <v>6146764.7080000006</v>
      </c>
      <c r="L49" s="87"/>
      <c r="M49" s="5">
        <f t="shared" si="2"/>
        <v>0</v>
      </c>
      <c r="N49" s="87"/>
      <c r="O49" s="5">
        <f t="shared" si="3"/>
        <v>0</v>
      </c>
      <c r="P49" s="87"/>
      <c r="Q49" s="5">
        <f t="shared" si="4"/>
        <v>0</v>
      </c>
      <c r="R49" s="87"/>
      <c r="S49" s="5">
        <f t="shared" si="5"/>
        <v>0</v>
      </c>
      <c r="T49" s="87"/>
      <c r="U49" s="5">
        <f t="shared" si="6"/>
        <v>0</v>
      </c>
      <c r="V49" s="87"/>
      <c r="W49" s="5">
        <f t="shared" si="7"/>
        <v>0</v>
      </c>
      <c r="X49" s="87"/>
      <c r="Y49" s="5">
        <f t="shared" si="8"/>
        <v>0</v>
      </c>
      <c r="Z49" s="87"/>
      <c r="AA49" s="5">
        <f t="shared" si="9"/>
        <v>0</v>
      </c>
      <c r="AB49" s="87"/>
      <c r="AC49" s="5">
        <f t="shared" si="10"/>
        <v>0</v>
      </c>
      <c r="AD49" s="87"/>
      <c r="AE49" s="5">
        <f t="shared" si="11"/>
        <v>0</v>
      </c>
      <c r="AF49" s="87"/>
      <c r="AG49" s="5">
        <f>AF49*G49</f>
        <v>0</v>
      </c>
      <c r="AH49" s="87"/>
      <c r="AI49" s="5"/>
      <c r="AJ49" s="87"/>
      <c r="AK49" s="5"/>
      <c r="AL49" s="87"/>
      <c r="AM49" s="5"/>
      <c r="AN49" s="5"/>
      <c r="AO49" s="5"/>
      <c r="AP49" s="5"/>
      <c r="AQ49" s="5"/>
      <c r="AR49" s="52">
        <f t="shared" si="14"/>
        <v>20</v>
      </c>
      <c r="AS49" s="533">
        <f t="shared" si="15"/>
        <v>6146764.7080000006</v>
      </c>
      <c r="AU49" s="80">
        <v>46</v>
      </c>
      <c r="AV49" s="2">
        <v>1.5529999999999999</v>
      </c>
      <c r="AW49" s="3">
        <v>263606</v>
      </c>
      <c r="AX49" s="4">
        <v>0.3</v>
      </c>
      <c r="AY49" s="3">
        <f t="shared" si="12"/>
        <v>307338.23540000001</v>
      </c>
    </row>
    <row r="50" spans="1:51" ht="31.5" x14ac:dyDescent="0.25">
      <c r="A50" s="11">
        <v>47</v>
      </c>
      <c r="B50" s="604"/>
      <c r="C50" s="80" t="s">
        <v>270</v>
      </c>
      <c r="D50" s="2">
        <v>1.5529999999999999</v>
      </c>
      <c r="E50" s="3">
        <v>141561</v>
      </c>
      <c r="F50" s="83">
        <v>0.3</v>
      </c>
      <c r="G50" s="3">
        <f>E50*(D50*F50+(1-F50))</f>
        <v>165045.9699</v>
      </c>
      <c r="H50" s="87">
        <v>29</v>
      </c>
      <c r="I50" s="5">
        <f t="shared" si="13"/>
        <v>4786333.1271000002</v>
      </c>
      <c r="J50" s="182">
        <v>70</v>
      </c>
      <c r="K50" s="5">
        <f>J50*G50</f>
        <v>11553217.892999999</v>
      </c>
      <c r="L50" s="87"/>
      <c r="M50" s="5">
        <f t="shared" si="2"/>
        <v>0</v>
      </c>
      <c r="N50" s="87"/>
      <c r="O50" s="5">
        <f t="shared" si="3"/>
        <v>0</v>
      </c>
      <c r="P50" s="87"/>
      <c r="Q50" s="5">
        <f t="shared" si="4"/>
        <v>0</v>
      </c>
      <c r="R50" s="87"/>
      <c r="S50" s="5">
        <f t="shared" si="5"/>
        <v>0</v>
      </c>
      <c r="T50" s="87"/>
      <c r="U50" s="5">
        <f t="shared" si="6"/>
        <v>0</v>
      </c>
      <c r="V50" s="87"/>
      <c r="W50" s="5">
        <f t="shared" si="7"/>
        <v>0</v>
      </c>
      <c r="X50" s="87"/>
      <c r="Y50" s="5">
        <f t="shared" si="8"/>
        <v>0</v>
      </c>
      <c r="Z50" s="87"/>
      <c r="AA50" s="5">
        <f t="shared" si="9"/>
        <v>0</v>
      </c>
      <c r="AB50" s="87"/>
      <c r="AC50" s="5">
        <f t="shared" si="10"/>
        <v>0</v>
      </c>
      <c r="AD50" s="87">
        <v>10</v>
      </c>
      <c r="AE50" s="5">
        <f>AD50*G50</f>
        <v>1650459.699</v>
      </c>
      <c r="AF50" s="87"/>
      <c r="AG50" s="5">
        <f>AF50*G50</f>
        <v>0</v>
      </c>
      <c r="AH50" s="87"/>
      <c r="AI50" s="5"/>
      <c r="AJ50" s="87"/>
      <c r="AK50" s="5"/>
      <c r="AL50" s="87"/>
      <c r="AM50" s="5"/>
      <c r="AN50" s="5"/>
      <c r="AO50" s="5"/>
      <c r="AP50" s="5"/>
      <c r="AQ50" s="5">
        <f>AP50*G50</f>
        <v>0</v>
      </c>
      <c r="AR50" s="52">
        <f t="shared" si="14"/>
        <v>109</v>
      </c>
      <c r="AS50" s="533">
        <f t="shared" si="15"/>
        <v>17990010.719099998</v>
      </c>
      <c r="AU50" s="80">
        <v>47</v>
      </c>
      <c r="AV50" s="2">
        <v>1.5529999999999999</v>
      </c>
      <c r="AW50" s="3">
        <v>141561</v>
      </c>
      <c r="AX50" s="83">
        <v>0.3</v>
      </c>
      <c r="AY50" s="3">
        <f>AW50*(AV50*AX50+(1-AX50))</f>
        <v>165045.9699</v>
      </c>
    </row>
    <row r="51" spans="1:51" ht="31.5" x14ac:dyDescent="0.25">
      <c r="A51" s="11">
        <v>48</v>
      </c>
      <c r="B51" s="604"/>
      <c r="C51" s="216" t="s">
        <v>271</v>
      </c>
      <c r="D51" s="2">
        <v>1.5529999999999999</v>
      </c>
      <c r="E51" s="3">
        <v>200562</v>
      </c>
      <c r="F51" s="83">
        <v>0.4</v>
      </c>
      <c r="G51" s="3">
        <f t="shared" si="0"/>
        <v>244926.3144</v>
      </c>
      <c r="H51" s="87">
        <v>27</v>
      </c>
      <c r="I51" s="5">
        <f t="shared" si="13"/>
        <v>6613010.4888000004</v>
      </c>
      <c r="J51" s="182">
        <v>36</v>
      </c>
      <c r="K51" s="5">
        <f t="shared" si="1"/>
        <v>8817347.3183999993</v>
      </c>
      <c r="L51" s="87"/>
      <c r="M51" s="5">
        <f t="shared" si="2"/>
        <v>0</v>
      </c>
      <c r="N51" s="87"/>
      <c r="O51" s="5">
        <f t="shared" si="3"/>
        <v>0</v>
      </c>
      <c r="P51" s="87"/>
      <c r="Q51" s="5">
        <f t="shared" si="4"/>
        <v>0</v>
      </c>
      <c r="R51" s="87"/>
      <c r="S51" s="5">
        <f t="shared" si="5"/>
        <v>0</v>
      </c>
      <c r="T51" s="87"/>
      <c r="U51" s="5">
        <f t="shared" si="6"/>
        <v>0</v>
      </c>
      <c r="V51" s="87"/>
      <c r="W51" s="5">
        <f t="shared" si="7"/>
        <v>0</v>
      </c>
      <c r="X51" s="87"/>
      <c r="Y51" s="5">
        <f t="shared" si="8"/>
        <v>0</v>
      </c>
      <c r="Z51" s="87"/>
      <c r="AA51" s="5">
        <f t="shared" si="9"/>
        <v>0</v>
      </c>
      <c r="AB51" s="87"/>
      <c r="AC51" s="5">
        <f t="shared" si="10"/>
        <v>0</v>
      </c>
      <c r="AD51" s="87">
        <v>31</v>
      </c>
      <c r="AE51" s="5">
        <f t="shared" si="11"/>
        <v>7592715.7464000005</v>
      </c>
      <c r="AF51" s="87"/>
      <c r="AG51" s="5"/>
      <c r="AH51" s="87"/>
      <c r="AI51" s="5"/>
      <c r="AJ51" s="87"/>
      <c r="AK51" s="5"/>
      <c r="AL51" s="87"/>
      <c r="AM51" s="5"/>
      <c r="AN51" s="5"/>
      <c r="AO51" s="5"/>
      <c r="AP51" s="5"/>
      <c r="AQ51" s="5"/>
      <c r="AR51" s="52">
        <f t="shared" si="14"/>
        <v>94</v>
      </c>
      <c r="AS51" s="533">
        <f t="shared" si="15"/>
        <v>23023073.553599998</v>
      </c>
      <c r="AU51" s="80">
        <v>48</v>
      </c>
      <c r="AV51" s="2">
        <v>1.5529999999999999</v>
      </c>
      <c r="AW51" s="3">
        <v>200562</v>
      </c>
      <c r="AX51" s="83">
        <v>0.4</v>
      </c>
      <c r="AY51" s="3">
        <f t="shared" ref="AY51:AY56" si="17">AW51*(AV51*AX51+(1-AX51))</f>
        <v>244926.3144</v>
      </c>
    </row>
    <row r="52" spans="1:51" ht="15.75" x14ac:dyDescent="0.25">
      <c r="A52" s="11">
        <v>49</v>
      </c>
      <c r="B52" s="604"/>
      <c r="C52" s="80" t="s">
        <v>153</v>
      </c>
      <c r="D52" s="2">
        <v>1.5529999999999999</v>
      </c>
      <c r="E52" s="3">
        <v>335626</v>
      </c>
      <c r="F52" s="4">
        <v>0.15</v>
      </c>
      <c r="G52" s="3">
        <f t="shared" si="0"/>
        <v>363466.17669999995</v>
      </c>
      <c r="H52" s="87">
        <v>1</v>
      </c>
      <c r="I52" s="5">
        <f t="shared" si="13"/>
        <v>363466.17669999995</v>
      </c>
      <c r="J52" s="87"/>
      <c r="K52" s="5">
        <f t="shared" si="1"/>
        <v>0</v>
      </c>
      <c r="L52" s="87">
        <v>4</v>
      </c>
      <c r="M52" s="5">
        <f t="shared" si="2"/>
        <v>1453864.7067999998</v>
      </c>
      <c r="N52" s="87"/>
      <c r="O52" s="5">
        <f t="shared" si="3"/>
        <v>0</v>
      </c>
      <c r="P52" s="87"/>
      <c r="Q52" s="5">
        <f t="shared" si="4"/>
        <v>0</v>
      </c>
      <c r="R52" s="87"/>
      <c r="S52" s="5">
        <f t="shared" si="5"/>
        <v>0</v>
      </c>
      <c r="T52" s="87"/>
      <c r="U52" s="5">
        <f t="shared" si="6"/>
        <v>0</v>
      </c>
      <c r="V52" s="87"/>
      <c r="W52" s="5">
        <f t="shared" si="7"/>
        <v>0</v>
      </c>
      <c r="X52" s="87"/>
      <c r="Y52" s="5">
        <f t="shared" si="8"/>
        <v>0</v>
      </c>
      <c r="Z52" s="87"/>
      <c r="AA52" s="5">
        <f t="shared" si="9"/>
        <v>0</v>
      </c>
      <c r="AB52" s="87"/>
      <c r="AC52" s="5">
        <f t="shared" si="10"/>
        <v>0</v>
      </c>
      <c r="AD52" s="87"/>
      <c r="AE52" s="5">
        <f t="shared" si="11"/>
        <v>0</v>
      </c>
      <c r="AF52" s="87"/>
      <c r="AG52" s="5"/>
      <c r="AH52" s="87"/>
      <c r="AI52" s="5"/>
      <c r="AJ52" s="87"/>
      <c r="AK52" s="5"/>
      <c r="AL52" s="87"/>
      <c r="AM52" s="5"/>
      <c r="AN52" s="5"/>
      <c r="AO52" s="5"/>
      <c r="AP52" s="5"/>
      <c r="AQ52" s="5"/>
      <c r="AR52" s="52">
        <f t="shared" si="14"/>
        <v>5</v>
      </c>
      <c r="AS52" s="533">
        <f t="shared" si="15"/>
        <v>1817330.8834999998</v>
      </c>
      <c r="AU52" s="80">
        <v>49</v>
      </c>
      <c r="AV52" s="2">
        <v>1.5529999999999999</v>
      </c>
      <c r="AW52" s="3">
        <v>335626</v>
      </c>
      <c r="AX52" s="4">
        <v>0.15</v>
      </c>
      <c r="AY52" s="3">
        <f t="shared" si="17"/>
        <v>363466.17669999995</v>
      </c>
    </row>
    <row r="53" spans="1:51" ht="15.75" x14ac:dyDescent="0.25">
      <c r="A53" s="11">
        <v>50</v>
      </c>
      <c r="B53" s="588" t="s">
        <v>49</v>
      </c>
      <c r="C53" s="80" t="s">
        <v>154</v>
      </c>
      <c r="D53" s="2">
        <v>1.5529999999999999</v>
      </c>
      <c r="E53" s="3">
        <v>91694</v>
      </c>
      <c r="F53" s="4">
        <v>0.3</v>
      </c>
      <c r="G53" s="3">
        <f t="shared" si="0"/>
        <v>106906.0346</v>
      </c>
      <c r="H53" s="87">
        <v>37</v>
      </c>
      <c r="I53" s="5">
        <f t="shared" si="13"/>
        <v>3955523.2801999999</v>
      </c>
      <c r="J53" s="87"/>
      <c r="K53" s="5">
        <f t="shared" si="1"/>
        <v>0</v>
      </c>
      <c r="L53" s="87">
        <v>40</v>
      </c>
      <c r="M53" s="5">
        <f t="shared" si="2"/>
        <v>4276241.3839999996</v>
      </c>
      <c r="N53" s="87"/>
      <c r="O53" s="5">
        <f t="shared" si="3"/>
        <v>0</v>
      </c>
      <c r="P53" s="87"/>
      <c r="Q53" s="5">
        <f t="shared" si="4"/>
        <v>0</v>
      </c>
      <c r="R53" s="87"/>
      <c r="S53" s="5">
        <f t="shared" si="5"/>
        <v>0</v>
      </c>
      <c r="T53" s="87"/>
      <c r="U53" s="5">
        <f t="shared" si="6"/>
        <v>0</v>
      </c>
      <c r="V53" s="87"/>
      <c r="W53" s="5">
        <f t="shared" si="7"/>
        <v>0</v>
      </c>
      <c r="X53" s="87"/>
      <c r="Y53" s="5">
        <f t="shared" si="8"/>
        <v>0</v>
      </c>
      <c r="Z53" s="87"/>
      <c r="AA53" s="5">
        <f t="shared" si="9"/>
        <v>0</v>
      </c>
      <c r="AB53" s="87">
        <v>79</v>
      </c>
      <c r="AC53" s="5">
        <f t="shared" si="10"/>
        <v>8445576.7334000003</v>
      </c>
      <c r="AD53" s="87">
        <v>53</v>
      </c>
      <c r="AE53" s="5">
        <f t="shared" si="11"/>
        <v>5666019.8338000001</v>
      </c>
      <c r="AF53" s="87"/>
      <c r="AG53" s="5"/>
      <c r="AH53" s="87"/>
      <c r="AI53" s="5"/>
      <c r="AJ53" s="87"/>
      <c r="AK53" s="5"/>
      <c r="AL53" s="87"/>
      <c r="AM53" s="5"/>
      <c r="AN53" s="5"/>
      <c r="AO53" s="5"/>
      <c r="AP53" s="5"/>
      <c r="AQ53" s="5"/>
      <c r="AR53" s="52">
        <f t="shared" si="14"/>
        <v>209</v>
      </c>
      <c r="AS53" s="533">
        <f t="shared" si="15"/>
        <v>22343361.231399998</v>
      </c>
      <c r="AU53" s="80">
        <v>50</v>
      </c>
      <c r="AV53" s="2">
        <v>1.5529999999999999</v>
      </c>
      <c r="AW53" s="3">
        <v>91694</v>
      </c>
      <c r="AX53" s="4">
        <v>0.3</v>
      </c>
      <c r="AY53" s="3">
        <f t="shared" si="17"/>
        <v>106906.0346</v>
      </c>
    </row>
    <row r="54" spans="1:51" ht="15.75" x14ac:dyDescent="0.25">
      <c r="A54" s="11">
        <v>51</v>
      </c>
      <c r="B54" s="588"/>
      <c r="C54" s="80" t="s">
        <v>155</v>
      </c>
      <c r="D54" s="2">
        <v>1.5529999999999999</v>
      </c>
      <c r="E54" s="3">
        <v>134626</v>
      </c>
      <c r="F54" s="4">
        <v>0.3</v>
      </c>
      <c r="G54" s="3">
        <f t="shared" si="0"/>
        <v>156960.4534</v>
      </c>
      <c r="H54" s="87">
        <v>12</v>
      </c>
      <c r="I54" s="5">
        <f t="shared" si="13"/>
        <v>1883525.4408</v>
      </c>
      <c r="J54" s="87"/>
      <c r="K54" s="5">
        <f t="shared" si="1"/>
        <v>0</v>
      </c>
      <c r="L54" s="87"/>
      <c r="M54" s="5">
        <f t="shared" si="2"/>
        <v>0</v>
      </c>
      <c r="N54" s="87"/>
      <c r="O54" s="5">
        <f t="shared" si="3"/>
        <v>0</v>
      </c>
      <c r="P54" s="87"/>
      <c r="Q54" s="5">
        <f t="shared" si="4"/>
        <v>0</v>
      </c>
      <c r="R54" s="87"/>
      <c r="S54" s="5">
        <f t="shared" si="5"/>
        <v>0</v>
      </c>
      <c r="T54" s="87"/>
      <c r="U54" s="5">
        <f t="shared" si="6"/>
        <v>0</v>
      </c>
      <c r="V54" s="87"/>
      <c r="W54" s="5">
        <f t="shared" si="7"/>
        <v>0</v>
      </c>
      <c r="X54" s="87"/>
      <c r="Y54" s="5">
        <f t="shared" si="8"/>
        <v>0</v>
      </c>
      <c r="Z54" s="87"/>
      <c r="AA54" s="5">
        <f t="shared" si="9"/>
        <v>0</v>
      </c>
      <c r="AB54" s="87">
        <v>45</v>
      </c>
      <c r="AC54" s="5">
        <f t="shared" si="10"/>
        <v>7063220.4029999999</v>
      </c>
      <c r="AD54" s="87">
        <v>26</v>
      </c>
      <c r="AE54" s="5">
        <f t="shared" si="11"/>
        <v>4080971.7884</v>
      </c>
      <c r="AF54" s="87"/>
      <c r="AG54" s="5"/>
      <c r="AH54" s="87"/>
      <c r="AI54" s="5"/>
      <c r="AJ54" s="87"/>
      <c r="AK54" s="5"/>
      <c r="AL54" s="87"/>
      <c r="AM54" s="5"/>
      <c r="AN54" s="5"/>
      <c r="AO54" s="5"/>
      <c r="AP54" s="5"/>
      <c r="AQ54" s="5"/>
      <c r="AR54" s="52">
        <f t="shared" si="14"/>
        <v>83</v>
      </c>
      <c r="AS54" s="533">
        <f t="shared" si="15"/>
        <v>13027717.632200001</v>
      </c>
      <c r="AU54" s="80">
        <v>51</v>
      </c>
      <c r="AV54" s="2">
        <v>1.5529999999999999</v>
      </c>
      <c r="AW54" s="3">
        <v>134626</v>
      </c>
      <c r="AX54" s="4">
        <v>0.3</v>
      </c>
      <c r="AY54" s="3">
        <f t="shared" si="17"/>
        <v>156960.4534</v>
      </c>
    </row>
    <row r="55" spans="1:51" ht="31.5" x14ac:dyDescent="0.25">
      <c r="A55" s="11">
        <v>52</v>
      </c>
      <c r="B55" s="82" t="s">
        <v>50</v>
      </c>
      <c r="C55" s="80" t="s">
        <v>272</v>
      </c>
      <c r="D55" s="2">
        <v>1.5529999999999999</v>
      </c>
      <c r="E55" s="3">
        <v>119167</v>
      </c>
      <c r="F55" s="4">
        <v>0.3</v>
      </c>
      <c r="G55" s="3">
        <f t="shared" si="0"/>
        <v>138936.80529999998</v>
      </c>
      <c r="H55" s="87">
        <v>10</v>
      </c>
      <c r="I55" s="5">
        <f t="shared" si="13"/>
        <v>1389368.0529999998</v>
      </c>
      <c r="J55" s="87"/>
      <c r="K55" s="5">
        <f t="shared" si="1"/>
        <v>0</v>
      </c>
      <c r="L55" s="87"/>
      <c r="M55" s="5">
        <f t="shared" si="2"/>
        <v>0</v>
      </c>
      <c r="N55" s="87"/>
      <c r="O55" s="5">
        <f t="shared" si="3"/>
        <v>0</v>
      </c>
      <c r="P55" s="87"/>
      <c r="Q55" s="5">
        <f t="shared" si="4"/>
        <v>0</v>
      </c>
      <c r="R55" s="87"/>
      <c r="S55" s="5">
        <f t="shared" si="5"/>
        <v>0</v>
      </c>
      <c r="T55" s="87"/>
      <c r="U55" s="5">
        <f t="shared" si="6"/>
        <v>0</v>
      </c>
      <c r="V55" s="87"/>
      <c r="W55" s="5">
        <f t="shared" si="7"/>
        <v>0</v>
      </c>
      <c r="X55" s="218">
        <v>30</v>
      </c>
      <c r="Y55" s="5">
        <f t="shared" si="8"/>
        <v>4168104.1589999995</v>
      </c>
      <c r="Z55" s="87"/>
      <c r="AA55" s="5">
        <f t="shared" si="9"/>
        <v>0</v>
      </c>
      <c r="AB55" s="87"/>
      <c r="AC55" s="5">
        <f t="shared" si="10"/>
        <v>0</v>
      </c>
      <c r="AD55" s="87"/>
      <c r="AE55" s="5">
        <f t="shared" si="11"/>
        <v>0</v>
      </c>
      <c r="AF55" s="87"/>
      <c r="AG55" s="5"/>
      <c r="AH55" s="87"/>
      <c r="AI55" s="5"/>
      <c r="AJ55" s="87"/>
      <c r="AK55" s="5"/>
      <c r="AL55" s="87"/>
      <c r="AM55" s="5"/>
      <c r="AN55" s="5"/>
      <c r="AO55" s="5"/>
      <c r="AP55" s="5"/>
      <c r="AQ55" s="5"/>
      <c r="AR55" s="52">
        <f t="shared" si="14"/>
        <v>40</v>
      </c>
      <c r="AS55" s="533">
        <f t="shared" si="15"/>
        <v>5557472.2119999994</v>
      </c>
      <c r="AU55" s="80">
        <v>52</v>
      </c>
      <c r="AV55" s="2">
        <v>1.5529999999999999</v>
      </c>
      <c r="AW55" s="3">
        <v>119167</v>
      </c>
      <c r="AX55" s="4">
        <v>0.3</v>
      </c>
      <c r="AY55" s="3">
        <f t="shared" si="17"/>
        <v>138936.80529999998</v>
      </c>
    </row>
    <row r="56" spans="1:51" ht="15.75" x14ac:dyDescent="0.25">
      <c r="A56" s="11">
        <v>53</v>
      </c>
      <c r="B56" s="82" t="s">
        <v>51</v>
      </c>
      <c r="C56" s="80" t="s">
        <v>273</v>
      </c>
      <c r="D56" s="2">
        <v>1.5529999999999999</v>
      </c>
      <c r="E56" s="3">
        <v>182087</v>
      </c>
      <c r="F56" s="4">
        <v>0.15</v>
      </c>
      <c r="G56" s="3">
        <f t="shared" si="0"/>
        <v>197191.11664999998</v>
      </c>
      <c r="H56" s="87">
        <v>10</v>
      </c>
      <c r="I56" s="5">
        <f t="shared" si="13"/>
        <v>1971911.1664999998</v>
      </c>
      <c r="J56" s="87"/>
      <c r="K56" s="5">
        <f t="shared" si="1"/>
        <v>0</v>
      </c>
      <c r="L56" s="87"/>
      <c r="M56" s="5">
        <f t="shared" si="2"/>
        <v>0</v>
      </c>
      <c r="N56" s="87"/>
      <c r="O56" s="5">
        <f t="shared" si="3"/>
        <v>0</v>
      </c>
      <c r="P56" s="87"/>
      <c r="Q56" s="5">
        <f t="shared" si="4"/>
        <v>0</v>
      </c>
      <c r="R56" s="87"/>
      <c r="S56" s="5">
        <f t="shared" si="5"/>
        <v>0</v>
      </c>
      <c r="T56" s="87"/>
      <c r="U56" s="5">
        <f t="shared" si="6"/>
        <v>0</v>
      </c>
      <c r="V56" s="87"/>
      <c r="W56" s="5">
        <f t="shared" si="7"/>
        <v>0</v>
      </c>
      <c r="X56" s="87"/>
      <c r="Y56" s="5">
        <f t="shared" si="8"/>
        <v>0</v>
      </c>
      <c r="Z56" s="87"/>
      <c r="AA56" s="5">
        <f t="shared" si="9"/>
        <v>0</v>
      </c>
      <c r="AB56" s="87"/>
      <c r="AC56" s="5">
        <f t="shared" si="10"/>
        <v>0</v>
      </c>
      <c r="AD56" s="87"/>
      <c r="AE56" s="5">
        <f t="shared" si="11"/>
        <v>0</v>
      </c>
      <c r="AF56" s="87"/>
      <c r="AG56" s="5"/>
      <c r="AH56" s="87"/>
      <c r="AI56" s="5"/>
      <c r="AJ56" s="87"/>
      <c r="AK56" s="5"/>
      <c r="AL56" s="87"/>
      <c r="AM56" s="5"/>
      <c r="AN56" s="5"/>
      <c r="AO56" s="5"/>
      <c r="AP56" s="5"/>
      <c r="AQ56" s="5"/>
      <c r="AR56" s="52">
        <f t="shared" si="14"/>
        <v>10</v>
      </c>
      <c r="AS56" s="533">
        <f t="shared" si="15"/>
        <v>1971911.1664999998</v>
      </c>
      <c r="AU56" s="80">
        <v>53</v>
      </c>
      <c r="AV56" s="2">
        <v>1.5529999999999999</v>
      </c>
      <c r="AW56" s="3">
        <v>182087</v>
      </c>
      <c r="AX56" s="4">
        <v>0.15</v>
      </c>
      <c r="AY56" s="3">
        <f t="shared" si="17"/>
        <v>197191.11664999998</v>
      </c>
    </row>
    <row r="57" spans="1:51" s="9" customFormat="1" ht="20.25" customHeight="1" x14ac:dyDescent="0.25">
      <c r="B57" s="84" t="s">
        <v>520</v>
      </c>
      <c r="C57" s="85" t="s">
        <v>52</v>
      </c>
      <c r="D57" s="85"/>
      <c r="E57" s="86"/>
      <c r="F57" s="85"/>
      <c r="G57" s="85"/>
      <c r="H57" s="173">
        <f>SUM(H8:H56)</f>
        <v>1191</v>
      </c>
      <c r="I57" s="89">
        <f>SUM(I8:I56)</f>
        <v>211905442.79609999</v>
      </c>
      <c r="J57" s="173">
        <f>SUM(J8:J56)</f>
        <v>1718</v>
      </c>
      <c r="K57" s="89">
        <f t="shared" ref="K57:AR57" si="18">SUM(K8:K56)</f>
        <v>328294059.06449997</v>
      </c>
      <c r="L57" s="89">
        <f t="shared" si="18"/>
        <v>83</v>
      </c>
      <c r="M57" s="89">
        <f t="shared" si="18"/>
        <v>11657719.838</v>
      </c>
      <c r="N57" s="89">
        <f t="shared" si="18"/>
        <v>100</v>
      </c>
      <c r="O57" s="89">
        <f t="shared" si="18"/>
        <v>19960970.431499999</v>
      </c>
      <c r="P57" s="89">
        <f t="shared" si="18"/>
        <v>100</v>
      </c>
      <c r="Q57" s="89">
        <f t="shared" si="18"/>
        <v>14376013.359999999</v>
      </c>
      <c r="R57" s="89">
        <f t="shared" si="18"/>
        <v>1127</v>
      </c>
      <c r="S57" s="89">
        <f t="shared" si="18"/>
        <v>314775972.96235001</v>
      </c>
      <c r="T57" s="89">
        <f t="shared" si="18"/>
        <v>180</v>
      </c>
      <c r="U57" s="89">
        <f t="shared" si="18"/>
        <v>20014399.031999998</v>
      </c>
      <c r="V57" s="89">
        <f t="shared" si="18"/>
        <v>300</v>
      </c>
      <c r="W57" s="89">
        <f t="shared" si="18"/>
        <v>24152719.1096</v>
      </c>
      <c r="X57" s="89">
        <f t="shared" si="18"/>
        <v>35</v>
      </c>
      <c r="Y57" s="89">
        <f t="shared" si="18"/>
        <v>4551615.3049999997</v>
      </c>
      <c r="Z57" s="89">
        <f t="shared" si="18"/>
        <v>75</v>
      </c>
      <c r="AA57" s="89">
        <f t="shared" si="18"/>
        <v>8541295.9574999996</v>
      </c>
      <c r="AB57" s="173">
        <f t="shared" si="18"/>
        <v>301</v>
      </c>
      <c r="AC57" s="89">
        <f t="shared" si="18"/>
        <v>35124435.928899996</v>
      </c>
      <c r="AD57" s="89">
        <f t="shared" si="18"/>
        <v>456</v>
      </c>
      <c r="AE57" s="89">
        <f t="shared" si="18"/>
        <v>78000682.489299983</v>
      </c>
      <c r="AF57" s="89">
        <f t="shared" si="18"/>
        <v>15</v>
      </c>
      <c r="AG57" s="89">
        <f t="shared" si="18"/>
        <v>2660227.7074999996</v>
      </c>
      <c r="AH57" s="89">
        <f t="shared" si="18"/>
        <v>62</v>
      </c>
      <c r="AI57" s="89">
        <f t="shared" si="18"/>
        <v>9161082.568</v>
      </c>
      <c r="AJ57" s="89">
        <f t="shared" si="18"/>
        <v>6</v>
      </c>
      <c r="AK57" s="89">
        <f t="shared" si="18"/>
        <v>862050.13739999989</v>
      </c>
      <c r="AL57" s="89">
        <f t="shared" si="18"/>
        <v>160</v>
      </c>
      <c r="AM57" s="89">
        <f t="shared" si="18"/>
        <v>30651883.942900002</v>
      </c>
      <c r="AN57" s="89">
        <f t="shared" si="18"/>
        <v>16</v>
      </c>
      <c r="AO57" s="89">
        <f t="shared" si="18"/>
        <v>4170306.1642</v>
      </c>
      <c r="AP57" s="89">
        <f>SUM(AP8:AP56)</f>
        <v>2</v>
      </c>
      <c r="AQ57" s="89">
        <f>SUM(AQ8:AQ56)</f>
        <v>275007.41174999997</v>
      </c>
      <c r="AR57" s="89">
        <f t="shared" si="18"/>
        <v>5927</v>
      </c>
      <c r="AS57" s="90">
        <f>SUM(AS8:AS56)</f>
        <v>1119135884.2065001</v>
      </c>
    </row>
    <row r="58" spans="1:51" s="9" customFormat="1" ht="20.25" customHeight="1" x14ac:dyDescent="0.25">
      <c r="B58" s="84" t="s">
        <v>498</v>
      </c>
      <c r="C58" s="85" t="s">
        <v>52</v>
      </c>
      <c r="D58" s="85"/>
      <c r="E58" s="86"/>
      <c r="F58" s="85"/>
      <c r="G58" s="85"/>
      <c r="H58" s="173">
        <v>1168</v>
      </c>
      <c r="I58" s="89">
        <v>212593106.21745005</v>
      </c>
      <c r="J58" s="173">
        <v>1718</v>
      </c>
      <c r="K58" s="89">
        <v>328294059.06449997</v>
      </c>
      <c r="L58" s="89">
        <v>83</v>
      </c>
      <c r="M58" s="89">
        <v>11657719.838</v>
      </c>
      <c r="N58" s="89">
        <v>100</v>
      </c>
      <c r="O58" s="89">
        <v>19960970.431499999</v>
      </c>
      <c r="P58" s="89">
        <v>100</v>
      </c>
      <c r="Q58" s="89">
        <v>14376013.359999999</v>
      </c>
      <c r="R58" s="89">
        <v>1127</v>
      </c>
      <c r="S58" s="89">
        <v>314775972.96235001</v>
      </c>
      <c r="T58" s="89">
        <v>180</v>
      </c>
      <c r="U58" s="89">
        <v>20014399.031999998</v>
      </c>
      <c r="V58" s="89">
        <v>300</v>
      </c>
      <c r="W58" s="89">
        <v>24152719.1096</v>
      </c>
      <c r="X58" s="89">
        <v>35</v>
      </c>
      <c r="Y58" s="89">
        <v>4551615.3049999997</v>
      </c>
      <c r="Z58" s="89">
        <v>75</v>
      </c>
      <c r="AA58" s="89">
        <v>8541295.9574999996</v>
      </c>
      <c r="AB58" s="173">
        <v>301</v>
      </c>
      <c r="AC58" s="89">
        <v>35124435.928899996</v>
      </c>
      <c r="AD58" s="89">
        <v>456</v>
      </c>
      <c r="AE58" s="89">
        <v>78000682.489299983</v>
      </c>
      <c r="AF58" s="89">
        <v>15</v>
      </c>
      <c r="AG58" s="89">
        <v>2660227.7074999996</v>
      </c>
      <c r="AH58" s="89">
        <v>62</v>
      </c>
      <c r="AI58" s="89">
        <v>9161082.568</v>
      </c>
      <c r="AJ58" s="89">
        <v>6</v>
      </c>
      <c r="AK58" s="89">
        <v>862050.13739999989</v>
      </c>
      <c r="AL58" s="89">
        <v>160</v>
      </c>
      <c r="AM58" s="89">
        <v>30651883.942900002</v>
      </c>
      <c r="AN58" s="89">
        <v>16</v>
      </c>
      <c r="AO58" s="89">
        <v>4170306.1642</v>
      </c>
      <c r="AP58" s="89">
        <v>2</v>
      </c>
      <c r="AQ58" s="89">
        <v>275007.41174999997</v>
      </c>
      <c r="AR58" s="89">
        <v>5904</v>
      </c>
      <c r="AS58" s="90">
        <v>1119823547.6278501</v>
      </c>
    </row>
    <row r="59" spans="1:51" s="9" customFormat="1" ht="20.25" customHeight="1" x14ac:dyDescent="0.25">
      <c r="B59" s="84" t="s">
        <v>491</v>
      </c>
      <c r="C59" s="85" t="s">
        <v>52</v>
      </c>
      <c r="D59" s="85"/>
      <c r="E59" s="86"/>
      <c r="F59" s="85"/>
      <c r="G59" s="85"/>
      <c r="H59" s="173">
        <v>1168</v>
      </c>
      <c r="I59" s="89">
        <v>212593106.21745005</v>
      </c>
      <c r="J59" s="173">
        <v>1718</v>
      </c>
      <c r="K59" s="89">
        <v>328294059.06449997</v>
      </c>
      <c r="L59" s="89">
        <v>83</v>
      </c>
      <c r="M59" s="89">
        <v>11657719.838</v>
      </c>
      <c r="N59" s="89">
        <v>100</v>
      </c>
      <c r="O59" s="89">
        <v>19960970.431499999</v>
      </c>
      <c r="P59" s="89">
        <v>100</v>
      </c>
      <c r="Q59" s="89">
        <v>14376013.359999999</v>
      </c>
      <c r="R59" s="89">
        <v>1128</v>
      </c>
      <c r="S59" s="89">
        <v>314843396.44175005</v>
      </c>
      <c r="T59" s="89">
        <v>180</v>
      </c>
      <c r="U59" s="89">
        <v>20014399.031999998</v>
      </c>
      <c r="V59" s="89">
        <v>300</v>
      </c>
      <c r="W59" s="89">
        <v>24152719.1096</v>
      </c>
      <c r="X59" s="89">
        <v>35</v>
      </c>
      <c r="Y59" s="89">
        <v>4551615.3049999997</v>
      </c>
      <c r="Z59" s="89">
        <v>75</v>
      </c>
      <c r="AA59" s="89">
        <v>8541295.9574999996</v>
      </c>
      <c r="AB59" s="173">
        <v>279</v>
      </c>
      <c r="AC59" s="89">
        <v>35141153.897499993</v>
      </c>
      <c r="AD59" s="89">
        <v>456</v>
      </c>
      <c r="AE59" s="89">
        <v>78000682.489299983</v>
      </c>
      <c r="AF59" s="89">
        <v>15</v>
      </c>
      <c r="AG59" s="89">
        <v>2660227.7074999996</v>
      </c>
      <c r="AH59" s="89">
        <v>62</v>
      </c>
      <c r="AI59" s="89">
        <v>9161082.568</v>
      </c>
      <c r="AJ59" s="89">
        <v>6</v>
      </c>
      <c r="AK59" s="89">
        <v>862050.13739999989</v>
      </c>
      <c r="AL59" s="89">
        <v>160</v>
      </c>
      <c r="AM59" s="89">
        <v>30651883.942900002</v>
      </c>
      <c r="AN59" s="89"/>
      <c r="AO59" s="89"/>
      <c r="AP59" s="89">
        <v>2</v>
      </c>
      <c r="AQ59" s="89">
        <v>275007.41174999997</v>
      </c>
      <c r="AR59" s="89">
        <v>5867</v>
      </c>
      <c r="AS59" s="90">
        <v>1115737382.9116499</v>
      </c>
    </row>
    <row r="60" spans="1:51" s="9" customFormat="1" ht="20.25" customHeight="1" x14ac:dyDescent="0.25">
      <c r="B60" s="84" t="s">
        <v>486</v>
      </c>
      <c r="C60" s="85" t="s">
        <v>52</v>
      </c>
      <c r="D60" s="85"/>
      <c r="E60" s="86"/>
      <c r="F60" s="85"/>
      <c r="G60" s="85"/>
      <c r="H60" s="173">
        <v>1168</v>
      </c>
      <c r="I60" s="89">
        <v>212593106.21745005</v>
      </c>
      <c r="J60" s="173">
        <v>1718</v>
      </c>
      <c r="K60" s="89">
        <v>328294059.06449997</v>
      </c>
      <c r="L60" s="89">
        <v>83</v>
      </c>
      <c r="M60" s="89">
        <v>11657719.838</v>
      </c>
      <c r="N60" s="89">
        <v>100</v>
      </c>
      <c r="O60" s="89">
        <v>19960970.431499999</v>
      </c>
      <c r="P60" s="89">
        <v>100</v>
      </c>
      <c r="Q60" s="89">
        <v>14376013.359999999</v>
      </c>
      <c r="R60" s="89">
        <v>1128</v>
      </c>
      <c r="S60" s="89">
        <v>314843396.44175005</v>
      </c>
      <c r="T60" s="89">
        <v>180</v>
      </c>
      <c r="U60" s="89">
        <v>20014399.031999998</v>
      </c>
      <c r="V60" s="89">
        <v>300</v>
      </c>
      <c r="W60" s="89">
        <v>24152719.1096</v>
      </c>
      <c r="X60" s="89">
        <v>35</v>
      </c>
      <c r="Y60" s="89">
        <v>4551615.3049999997</v>
      </c>
      <c r="Z60" s="89">
        <v>75</v>
      </c>
      <c r="AA60" s="89">
        <v>8541295.9574999996</v>
      </c>
      <c r="AB60" s="173">
        <v>279</v>
      </c>
      <c r="AC60" s="89">
        <v>35141153.897499993</v>
      </c>
      <c r="AD60" s="89">
        <v>456</v>
      </c>
      <c r="AE60" s="89">
        <v>78000682.489299983</v>
      </c>
      <c r="AF60" s="89">
        <v>15</v>
      </c>
      <c r="AG60" s="89">
        <v>2660227.7074999996</v>
      </c>
      <c r="AH60" s="89">
        <v>62</v>
      </c>
      <c r="AI60" s="89">
        <v>9161082.568</v>
      </c>
      <c r="AJ60" s="89">
        <v>11</v>
      </c>
      <c r="AK60" s="89">
        <v>1580425.2518999998</v>
      </c>
      <c r="AL60" s="89">
        <v>160</v>
      </c>
      <c r="AM60" s="89">
        <v>30651883.942900002</v>
      </c>
      <c r="AN60" s="89"/>
      <c r="AO60" s="89"/>
      <c r="AP60" s="89">
        <v>2</v>
      </c>
      <c r="AQ60" s="89">
        <v>275007.41174999997</v>
      </c>
      <c r="AR60" s="89">
        <v>5872</v>
      </c>
      <c r="AS60" s="90">
        <v>1116455758.0261497</v>
      </c>
    </row>
    <row r="61" spans="1:51" s="9" customFormat="1" ht="20.25" customHeight="1" x14ac:dyDescent="0.25">
      <c r="B61" s="84" t="s">
        <v>323</v>
      </c>
      <c r="C61" s="85" t="s">
        <v>52</v>
      </c>
      <c r="D61" s="85"/>
      <c r="E61" s="86"/>
      <c r="F61" s="85"/>
      <c r="G61" s="85"/>
      <c r="H61" s="173">
        <v>1168</v>
      </c>
      <c r="I61" s="89">
        <v>212593106.21745005</v>
      </c>
      <c r="J61" s="173">
        <v>1718</v>
      </c>
      <c r="K61" s="89">
        <v>328294059.06449997</v>
      </c>
      <c r="L61" s="89">
        <v>83</v>
      </c>
      <c r="M61" s="89">
        <v>11657719.838</v>
      </c>
      <c r="N61" s="89">
        <v>120</v>
      </c>
      <c r="O61" s="89">
        <v>25222872.868499998</v>
      </c>
      <c r="P61" s="89">
        <v>100</v>
      </c>
      <c r="Q61" s="89">
        <v>14376013.359999999</v>
      </c>
      <c r="R61" s="89">
        <v>1128</v>
      </c>
      <c r="S61" s="89">
        <v>314718100.79885006</v>
      </c>
      <c r="T61" s="89">
        <v>180</v>
      </c>
      <c r="U61" s="89">
        <v>20014399.031999998</v>
      </c>
      <c r="V61" s="89">
        <v>300</v>
      </c>
      <c r="W61" s="89">
        <v>24152719.1096</v>
      </c>
      <c r="X61" s="89">
        <v>35</v>
      </c>
      <c r="Y61" s="89">
        <v>4551615.3049999997</v>
      </c>
      <c r="Z61" s="89">
        <v>75</v>
      </c>
      <c r="AA61" s="89">
        <v>8541295.9574999996</v>
      </c>
      <c r="AB61" s="173">
        <v>263</v>
      </c>
      <c r="AC61" s="89">
        <v>35187317.214999996</v>
      </c>
      <c r="AD61" s="89">
        <v>456</v>
      </c>
      <c r="AE61" s="89">
        <v>78000682.489299983</v>
      </c>
      <c r="AF61" s="89">
        <v>15</v>
      </c>
      <c r="AG61" s="89">
        <v>2660227.7074999996</v>
      </c>
      <c r="AH61" s="89">
        <v>62</v>
      </c>
      <c r="AI61" s="89">
        <v>9161082.568</v>
      </c>
      <c r="AJ61" s="89">
        <v>11</v>
      </c>
      <c r="AK61" s="89">
        <v>1580425.2518999998</v>
      </c>
      <c r="AL61" s="89">
        <v>160</v>
      </c>
      <c r="AM61" s="89">
        <v>30651883.942900002</v>
      </c>
      <c r="AN61" s="89"/>
      <c r="AO61" s="89"/>
      <c r="AP61" s="89">
        <v>4</v>
      </c>
      <c r="AQ61" s="89">
        <v>568488.92564999999</v>
      </c>
      <c r="AR61" s="89">
        <v>5878</v>
      </c>
      <c r="AS61" s="90">
        <v>1121932009.65165</v>
      </c>
    </row>
    <row r="62" spans="1:51" s="9" customFormat="1" ht="20.25" customHeight="1" x14ac:dyDescent="0.25">
      <c r="B62" s="84" t="s">
        <v>324</v>
      </c>
      <c r="C62" s="85" t="s">
        <v>52</v>
      </c>
      <c r="D62" s="85"/>
      <c r="E62" s="86"/>
      <c r="F62" s="85"/>
      <c r="G62" s="85"/>
      <c r="H62" s="173">
        <v>1168</v>
      </c>
      <c r="I62" s="89">
        <v>212593106.21745005</v>
      </c>
      <c r="J62" s="173">
        <v>1718</v>
      </c>
      <c r="K62" s="89">
        <v>328294059.06449997</v>
      </c>
      <c r="L62" s="89">
        <v>83</v>
      </c>
      <c r="M62" s="89">
        <v>11657719.838</v>
      </c>
      <c r="N62" s="89">
        <v>120</v>
      </c>
      <c r="O62" s="89">
        <v>25222872.868499998</v>
      </c>
      <c r="P62" s="89">
        <v>100</v>
      </c>
      <c r="Q62" s="89">
        <v>14376013.359999999</v>
      </c>
      <c r="R62" s="89">
        <v>1128</v>
      </c>
      <c r="S62" s="89">
        <v>314718100.79885006</v>
      </c>
      <c r="T62" s="89">
        <v>180</v>
      </c>
      <c r="U62" s="89">
        <v>20014399.031999998</v>
      </c>
      <c r="V62" s="89">
        <v>300</v>
      </c>
      <c r="W62" s="89">
        <v>24152719.1096</v>
      </c>
      <c r="X62" s="89">
        <v>35</v>
      </c>
      <c r="Y62" s="89">
        <v>4551615.3049999997</v>
      </c>
      <c r="Z62" s="89">
        <v>75</v>
      </c>
      <c r="AA62" s="89">
        <v>8541295.9574999996</v>
      </c>
      <c r="AB62" s="173">
        <v>263</v>
      </c>
      <c r="AC62" s="89">
        <v>35187317.214999996</v>
      </c>
      <c r="AD62" s="89">
        <v>456</v>
      </c>
      <c r="AE62" s="89">
        <v>78000682.489299983</v>
      </c>
      <c r="AF62" s="89">
        <v>15</v>
      </c>
      <c r="AG62" s="89">
        <v>2660227.7074999996</v>
      </c>
      <c r="AH62" s="89">
        <v>62</v>
      </c>
      <c r="AI62" s="89">
        <v>9161082.568</v>
      </c>
      <c r="AJ62" s="89">
        <v>11</v>
      </c>
      <c r="AK62" s="89">
        <v>1580425.2518999998</v>
      </c>
      <c r="AL62" s="89">
        <v>160</v>
      </c>
      <c r="AM62" s="89">
        <v>30651883.942900002</v>
      </c>
      <c r="AN62" s="89"/>
      <c r="AO62" s="89"/>
      <c r="AP62" s="89">
        <v>4</v>
      </c>
      <c r="AQ62" s="89">
        <v>566244</v>
      </c>
      <c r="AR62" s="89">
        <v>5878</v>
      </c>
      <c r="AS62" s="90">
        <v>1121929764.7260001</v>
      </c>
    </row>
    <row r="63" spans="1:51" s="9" customFormat="1" ht="20.25" customHeight="1" x14ac:dyDescent="0.25">
      <c r="B63" s="84" t="s">
        <v>274</v>
      </c>
      <c r="C63" s="85" t="s">
        <v>52</v>
      </c>
      <c r="D63" s="85"/>
      <c r="E63" s="86"/>
      <c r="F63" s="85"/>
      <c r="G63" s="85"/>
      <c r="H63" s="173">
        <v>1168</v>
      </c>
      <c r="I63" s="89">
        <v>212593106.21745005</v>
      </c>
      <c r="J63" s="173">
        <v>1718</v>
      </c>
      <c r="K63" s="89">
        <v>328294059.06449997</v>
      </c>
      <c r="L63" s="89">
        <v>83</v>
      </c>
      <c r="M63" s="89">
        <v>11657719.838</v>
      </c>
      <c r="N63" s="89">
        <v>120</v>
      </c>
      <c r="O63" s="89">
        <v>25222872.868499998</v>
      </c>
      <c r="P63" s="89">
        <v>100</v>
      </c>
      <c r="Q63" s="89">
        <v>14376013.359999999</v>
      </c>
      <c r="R63" s="89">
        <v>1128</v>
      </c>
      <c r="S63" s="89">
        <v>314701586.98965001</v>
      </c>
      <c r="T63" s="89">
        <v>180</v>
      </c>
      <c r="U63" s="89">
        <v>20014399.031999998</v>
      </c>
      <c r="V63" s="89">
        <v>300</v>
      </c>
      <c r="W63" s="89">
        <v>24152719.1096</v>
      </c>
      <c r="X63" s="89">
        <v>35</v>
      </c>
      <c r="Y63" s="89">
        <v>4551615.3049999997</v>
      </c>
      <c r="Z63" s="89">
        <v>75</v>
      </c>
      <c r="AA63" s="89">
        <v>8541295.9574999996</v>
      </c>
      <c r="AB63" s="173">
        <v>263</v>
      </c>
      <c r="AC63" s="89">
        <v>35187317.214999996</v>
      </c>
      <c r="AD63" s="89">
        <v>456</v>
      </c>
      <c r="AE63" s="89">
        <v>78000682.489299983</v>
      </c>
      <c r="AF63" s="89">
        <v>15</v>
      </c>
      <c r="AG63" s="89">
        <v>2660227.7074999996</v>
      </c>
      <c r="AH63" s="89">
        <v>62</v>
      </c>
      <c r="AI63" s="89">
        <v>9161082.568</v>
      </c>
      <c r="AJ63" s="89">
        <v>11</v>
      </c>
      <c r="AK63" s="89">
        <v>1580425.2518999998</v>
      </c>
      <c r="AL63" s="89">
        <v>160</v>
      </c>
      <c r="AM63" s="89">
        <v>30651883.942900002</v>
      </c>
      <c r="AN63" s="89"/>
      <c r="AO63" s="89"/>
      <c r="AP63" s="89"/>
      <c r="AQ63" s="89"/>
      <c r="AR63" s="89">
        <v>5874</v>
      </c>
      <c r="AS63" s="90">
        <v>1121347006.9168003</v>
      </c>
    </row>
    <row r="64" spans="1:51" x14ac:dyDescent="0.25">
      <c r="B64" s="219"/>
      <c r="C64" s="162" t="s">
        <v>57</v>
      </c>
      <c r="D64" s="220"/>
      <c r="E64" s="221"/>
      <c r="F64" s="220"/>
      <c r="G64" s="219"/>
      <c r="H64" s="222">
        <f>H57-H58</f>
        <v>23</v>
      </c>
      <c r="I64" s="222">
        <f t="shared" ref="I64:AS64" si="19">I57-I58</f>
        <v>-687663.42135006189</v>
      </c>
      <c r="J64" s="222">
        <f t="shared" si="19"/>
        <v>0</v>
      </c>
      <c r="K64" s="222">
        <f t="shared" si="19"/>
        <v>0</v>
      </c>
      <c r="L64" s="222">
        <f t="shared" si="19"/>
        <v>0</v>
      </c>
      <c r="M64" s="222">
        <f t="shared" si="19"/>
        <v>0</v>
      </c>
      <c r="N64" s="222">
        <f t="shared" si="19"/>
        <v>0</v>
      </c>
      <c r="O64" s="222">
        <f t="shared" si="19"/>
        <v>0</v>
      </c>
      <c r="P64" s="222">
        <f t="shared" si="19"/>
        <v>0</v>
      </c>
      <c r="Q64" s="222">
        <f t="shared" si="19"/>
        <v>0</v>
      </c>
      <c r="R64" s="222">
        <f t="shared" si="19"/>
        <v>0</v>
      </c>
      <c r="S64" s="222">
        <f t="shared" si="19"/>
        <v>0</v>
      </c>
      <c r="T64" s="222">
        <f t="shared" si="19"/>
        <v>0</v>
      </c>
      <c r="U64" s="222">
        <f t="shared" si="19"/>
        <v>0</v>
      </c>
      <c r="V64" s="222">
        <f t="shared" si="19"/>
        <v>0</v>
      </c>
      <c r="W64" s="222">
        <f t="shared" si="19"/>
        <v>0</v>
      </c>
      <c r="X64" s="222">
        <f t="shared" si="19"/>
        <v>0</v>
      </c>
      <c r="Y64" s="222">
        <f t="shared" si="19"/>
        <v>0</v>
      </c>
      <c r="Z64" s="222">
        <f t="shared" si="19"/>
        <v>0</v>
      </c>
      <c r="AA64" s="222">
        <f t="shared" si="19"/>
        <v>0</v>
      </c>
      <c r="AB64" s="222">
        <f t="shared" si="19"/>
        <v>0</v>
      </c>
      <c r="AC64" s="222">
        <f t="shared" si="19"/>
        <v>0</v>
      </c>
      <c r="AD64" s="222">
        <f t="shared" si="19"/>
        <v>0</v>
      </c>
      <c r="AE64" s="222">
        <f t="shared" si="19"/>
        <v>0</v>
      </c>
      <c r="AF64" s="222">
        <f t="shared" si="19"/>
        <v>0</v>
      </c>
      <c r="AG64" s="222">
        <f t="shared" si="19"/>
        <v>0</v>
      </c>
      <c r="AH64" s="222">
        <f t="shared" si="19"/>
        <v>0</v>
      </c>
      <c r="AI64" s="222">
        <f t="shared" si="19"/>
        <v>0</v>
      </c>
      <c r="AJ64" s="222">
        <f t="shared" si="19"/>
        <v>0</v>
      </c>
      <c r="AK64" s="222">
        <f t="shared" si="19"/>
        <v>0</v>
      </c>
      <c r="AL64" s="222">
        <f t="shared" si="19"/>
        <v>0</v>
      </c>
      <c r="AM64" s="222">
        <f t="shared" si="19"/>
        <v>0</v>
      </c>
      <c r="AN64" s="222">
        <f t="shared" si="19"/>
        <v>0</v>
      </c>
      <c r="AO64" s="222">
        <f t="shared" si="19"/>
        <v>0</v>
      </c>
      <c r="AP64" s="222">
        <f t="shared" si="19"/>
        <v>0</v>
      </c>
      <c r="AQ64" s="222">
        <f t="shared" si="19"/>
        <v>0</v>
      </c>
      <c r="AR64" s="222">
        <f t="shared" si="19"/>
        <v>23</v>
      </c>
      <c r="AS64" s="222">
        <f t="shared" si="19"/>
        <v>-687663.42135000229</v>
      </c>
    </row>
    <row r="65" spans="2:45" x14ac:dyDescent="0.25">
      <c r="I65" s="44">
        <v>162916815.93000001</v>
      </c>
      <c r="J65" s="6">
        <v>1750</v>
      </c>
      <c r="K65" s="44">
        <v>320982606.19085002</v>
      </c>
      <c r="R65" s="6">
        <v>1127</v>
      </c>
      <c r="S65" s="6">
        <v>314775972.96235001</v>
      </c>
      <c r="X65" s="6">
        <v>16</v>
      </c>
      <c r="Y65" s="6">
        <v>4170306.1642</v>
      </c>
      <c r="AE65" s="44"/>
      <c r="AM65" s="44"/>
      <c r="AN65" s="44"/>
      <c r="AO65" s="44"/>
      <c r="AP65" s="44"/>
      <c r="AQ65" s="44"/>
      <c r="AS65" s="44"/>
    </row>
    <row r="66" spans="2:45" x14ac:dyDescent="0.25">
      <c r="B66" s="6" t="s">
        <v>235</v>
      </c>
      <c r="C66" s="74"/>
      <c r="I66" s="500">
        <f>SUM(I65/(I57/12*8))</f>
        <v>1.1532276881162657</v>
      </c>
      <c r="O66" s="586"/>
      <c r="P66" s="586"/>
      <c r="AB66" s="6">
        <v>301</v>
      </c>
      <c r="AC66" s="44">
        <v>35124435.928899996</v>
      </c>
      <c r="AS66" s="44"/>
    </row>
    <row r="67" spans="2:45" ht="30" customHeight="1" x14ac:dyDescent="0.25">
      <c r="B67" s="6" t="s">
        <v>246</v>
      </c>
      <c r="C67" s="75"/>
      <c r="O67" s="587"/>
      <c r="P67" s="587"/>
      <c r="AM67" s="131"/>
      <c r="AN67" s="131"/>
      <c r="AO67" s="131"/>
      <c r="AP67" s="131"/>
      <c r="AQ67" s="131"/>
      <c r="AR67" s="154">
        <f ca="1">SUMIF($H$7:$AQ$57,H7,$H$57:$AM$57)</f>
        <v>5927</v>
      </c>
      <c r="AS67" s="155">
        <f ca="1">SUMIF($H$7:$AQ$57,I7,$H$57:$AQ$57)</f>
        <v>1119135884.2065001</v>
      </c>
    </row>
    <row r="68" spans="2:45" ht="32.25" customHeight="1" x14ac:dyDescent="0.25">
      <c r="B68" s="84" t="s">
        <v>520</v>
      </c>
      <c r="C68" s="85" t="s">
        <v>52</v>
      </c>
      <c r="D68" s="85"/>
      <c r="E68" s="86"/>
      <c r="F68" s="85"/>
      <c r="G68" s="85"/>
      <c r="H68" s="90">
        <v>1191</v>
      </c>
      <c r="I68" s="90">
        <v>211905442.79609999</v>
      </c>
      <c r="J68" s="90">
        <v>1718</v>
      </c>
      <c r="K68" s="90">
        <v>328294059.06449997</v>
      </c>
      <c r="L68" s="90">
        <v>83</v>
      </c>
      <c r="M68" s="90">
        <v>11657719.838</v>
      </c>
      <c r="N68" s="90">
        <v>100</v>
      </c>
      <c r="O68" s="90">
        <v>19960970.431499999</v>
      </c>
      <c r="P68" s="90">
        <v>100</v>
      </c>
      <c r="Q68" s="90">
        <v>14376013.359999999</v>
      </c>
      <c r="R68" s="90">
        <v>1127</v>
      </c>
      <c r="S68" s="90">
        <v>314775972.96235001</v>
      </c>
      <c r="T68" s="90">
        <v>180</v>
      </c>
      <c r="U68" s="90">
        <v>20014399.031999998</v>
      </c>
      <c r="V68" s="90">
        <v>300</v>
      </c>
      <c r="W68" s="90">
        <v>24152719.1096</v>
      </c>
      <c r="X68" s="90">
        <v>35</v>
      </c>
      <c r="Y68" s="90">
        <v>4551615.3049999997</v>
      </c>
      <c r="Z68" s="90">
        <v>75</v>
      </c>
      <c r="AA68" s="90">
        <v>8541295.9574999996</v>
      </c>
      <c r="AB68" s="90">
        <v>301</v>
      </c>
      <c r="AC68" s="90">
        <v>35124435.928899996</v>
      </c>
      <c r="AD68" s="90">
        <v>456</v>
      </c>
      <c r="AE68" s="90">
        <v>78000682.489299983</v>
      </c>
      <c r="AF68" s="90">
        <v>15</v>
      </c>
      <c r="AG68" s="90">
        <v>2660227.7074999996</v>
      </c>
      <c r="AH68" s="90">
        <v>62</v>
      </c>
      <c r="AI68" s="90">
        <v>9161082.568</v>
      </c>
      <c r="AJ68" s="90">
        <v>6</v>
      </c>
      <c r="AK68" s="90">
        <v>862050.13739999989</v>
      </c>
      <c r="AL68" s="90">
        <v>160</v>
      </c>
      <c r="AM68" s="90">
        <v>30651883.942900002</v>
      </c>
      <c r="AN68" s="90">
        <v>16</v>
      </c>
      <c r="AO68" s="90">
        <v>4170306.1642</v>
      </c>
      <c r="AP68" s="89">
        <v>2</v>
      </c>
      <c r="AQ68" s="89">
        <v>275007.41174999997</v>
      </c>
      <c r="AR68" s="89">
        <v>5927</v>
      </c>
      <c r="AS68" s="90">
        <v>1119135884.2065001</v>
      </c>
    </row>
    <row r="69" spans="2:45" x14ac:dyDescent="0.25">
      <c r="AS69" s="44">
        <f ca="1">AS67-AS68</f>
        <v>0</v>
      </c>
    </row>
  </sheetData>
  <autoFilter ref="B7:AS68"/>
  <mergeCells count="65">
    <mergeCell ref="AN5:AO5"/>
    <mergeCell ref="AN6:AO6"/>
    <mergeCell ref="AU5:AU7"/>
    <mergeCell ref="AV5:AV7"/>
    <mergeCell ref="AW5:AW7"/>
    <mergeCell ref="AR5:AS5"/>
    <mergeCell ref="AX5:AX7"/>
    <mergeCell ref="AY5:AY7"/>
    <mergeCell ref="AL6:AM6"/>
    <mergeCell ref="B34:B44"/>
    <mergeCell ref="B47:B52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D6:AE6"/>
    <mergeCell ref="AF6:AG6"/>
    <mergeCell ref="AH6:AI6"/>
    <mergeCell ref="G5:G7"/>
    <mergeCell ref="L5:M5"/>
    <mergeCell ref="N5:O5"/>
    <mergeCell ref="AB6:AC6"/>
    <mergeCell ref="AJ6:AK6"/>
    <mergeCell ref="B4:R4"/>
    <mergeCell ref="AL5:AM5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O66:P66"/>
    <mergeCell ref="O67:P67"/>
    <mergeCell ref="B53:B54"/>
    <mergeCell ref="B24:B25"/>
    <mergeCell ref="B26:B27"/>
    <mergeCell ref="B30:B32"/>
    <mergeCell ref="B45:B46"/>
    <mergeCell ref="B16:B21"/>
    <mergeCell ref="B22:B23"/>
    <mergeCell ref="B28:B29"/>
    <mergeCell ref="H5:I5"/>
    <mergeCell ref="J5:K5"/>
    <mergeCell ref="B8:B9"/>
    <mergeCell ref="B10:B11"/>
    <mergeCell ref="B5:B7"/>
    <mergeCell ref="C5:C7"/>
    <mergeCell ref="D5:D7"/>
    <mergeCell ref="E5:E7"/>
    <mergeCell ref="F5:F7"/>
  </mergeCells>
  <pageMargins left="0" right="0" top="0.35433070866141736" bottom="0.19685039370078741" header="0.11811023622047245" footer="0.11811023622047245"/>
  <pageSetup paperSize="9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BR200"/>
  <sheetViews>
    <sheetView zoomScale="110" zoomScaleNormal="110" zoomScaleSheetLayoutView="110" workbookViewId="0">
      <pane xSplit="4" ySplit="6" topLeftCell="E181" activePane="bottomRight" state="frozen"/>
      <selection pane="topRight" activeCell="C1" sqref="C1"/>
      <selection pane="bottomLeft" activeCell="A5" sqref="A5"/>
      <selection pane="bottomRight" activeCell="BI175" sqref="BI175"/>
    </sheetView>
  </sheetViews>
  <sheetFormatPr defaultRowHeight="12" x14ac:dyDescent="0.2"/>
  <cols>
    <col min="1" max="1" width="5.42578125" style="14" customWidth="1"/>
    <col min="2" max="2" width="12.85546875" style="477" customWidth="1"/>
    <col min="3" max="3" width="30.7109375" style="57" customWidth="1"/>
    <col min="4" max="4" width="10" style="14" customWidth="1"/>
    <col min="5" max="5" width="29.5703125" style="14" customWidth="1"/>
    <col min="6" max="6" width="9.5703125" style="14" customWidth="1"/>
    <col min="7" max="7" width="15.140625" style="14" customWidth="1"/>
    <col min="8" max="8" width="6.42578125" style="14" customWidth="1"/>
    <col min="9" max="9" width="10.28515625" style="14" customWidth="1"/>
    <col min="10" max="10" width="11.42578125" style="14" customWidth="1"/>
    <col min="11" max="11" width="12.28515625" style="14" customWidth="1"/>
    <col min="12" max="12" width="7.28515625" style="14" customWidth="1"/>
    <col min="13" max="13" width="13" style="14" customWidth="1"/>
    <col min="14" max="14" width="6.7109375" style="14" customWidth="1"/>
    <col min="15" max="15" width="13" style="14" customWidth="1"/>
    <col min="16" max="16" width="8.5703125" style="14" customWidth="1"/>
    <col min="17" max="17" width="13" style="14" customWidth="1"/>
    <col min="18" max="18" width="9.140625" style="14" customWidth="1"/>
    <col min="19" max="19" width="13" style="14" customWidth="1"/>
    <col min="20" max="20" width="6.42578125" style="14" customWidth="1"/>
    <col min="21" max="21" width="13" style="14" customWidth="1"/>
    <col min="22" max="22" width="9.5703125" style="14" customWidth="1"/>
    <col min="23" max="23" width="13" style="14" customWidth="1"/>
    <col min="24" max="24" width="6.42578125" style="14" customWidth="1"/>
    <col min="25" max="25" width="14.28515625" style="14" customWidth="1"/>
    <col min="26" max="26" width="9" style="14" customWidth="1"/>
    <col min="27" max="27" width="14.140625" style="14" customWidth="1"/>
    <col min="28" max="28" width="9.85546875" style="14" customWidth="1"/>
    <col min="29" max="29" width="12.42578125" style="14" customWidth="1"/>
    <col min="30" max="30" width="10.140625" style="14" customWidth="1"/>
    <col min="31" max="31" width="12.42578125" style="14" customWidth="1"/>
    <col min="32" max="32" width="10.28515625" style="14" customWidth="1"/>
    <col min="33" max="33" width="13.140625" style="14" customWidth="1"/>
    <col min="34" max="34" width="9.28515625" style="14" customWidth="1"/>
    <col min="35" max="35" width="13.140625" style="14" customWidth="1"/>
    <col min="36" max="36" width="9.7109375" style="14" customWidth="1"/>
    <col min="37" max="37" width="12" style="14" customWidth="1"/>
    <col min="38" max="38" width="9.7109375" style="14" customWidth="1"/>
    <col min="39" max="39" width="12" style="14" customWidth="1"/>
    <col min="40" max="40" width="9.5703125" style="14" customWidth="1"/>
    <col min="41" max="41" width="12.7109375" style="14" customWidth="1"/>
    <col min="42" max="42" width="9.42578125" style="14" customWidth="1"/>
    <col min="43" max="43" width="11" style="14" customWidth="1"/>
    <col min="44" max="44" width="9.42578125" style="14" customWidth="1"/>
    <col min="45" max="45" width="11.5703125" style="14" customWidth="1"/>
    <col min="46" max="46" width="8.140625" style="14" customWidth="1"/>
    <col min="47" max="47" width="11.140625" style="14" customWidth="1"/>
    <col min="48" max="48" width="7.28515625" style="14" customWidth="1"/>
    <col min="49" max="49" width="12.85546875" style="14" customWidth="1"/>
    <col min="50" max="50" width="8.7109375" style="14" customWidth="1"/>
    <col min="51" max="51" width="12.7109375" style="14" customWidth="1"/>
    <col min="52" max="52" width="7.7109375" style="14" customWidth="1"/>
    <col min="53" max="59" width="12.7109375" style="14" customWidth="1"/>
    <col min="60" max="60" width="7.85546875" style="14" customWidth="1"/>
    <col min="61" max="61" width="14.5703125" style="14" customWidth="1"/>
    <col min="62" max="62" width="7.42578125" style="14" customWidth="1"/>
    <col min="63" max="63" width="13.28515625" style="14" customWidth="1"/>
    <col min="64" max="64" width="8.140625" style="14" customWidth="1"/>
    <col min="65" max="65" width="15.28515625" style="14" customWidth="1"/>
    <col min="66" max="66" width="10.42578125" style="14" hidden="1" customWidth="1"/>
    <col min="67" max="67" width="9.140625" style="14" hidden="1" customWidth="1"/>
    <col min="68" max="68" width="9.140625" style="72" hidden="1" customWidth="1"/>
    <col min="69" max="70" width="9.140625" style="14" hidden="1" customWidth="1"/>
    <col min="71" max="16384" width="9.140625" style="14"/>
  </cols>
  <sheetData>
    <row r="1" spans="1:68" x14ac:dyDescent="0.2">
      <c r="D1" s="17">
        <v>1</v>
      </c>
      <c r="E1" s="17">
        <v>2</v>
      </c>
      <c r="F1" s="17">
        <v>3</v>
      </c>
      <c r="G1" s="17">
        <v>4</v>
      </c>
      <c r="H1" s="17">
        <v>5</v>
      </c>
      <c r="I1" s="17">
        <v>6</v>
      </c>
      <c r="J1" s="17">
        <v>7</v>
      </c>
      <c r="K1" s="17">
        <v>8</v>
      </c>
      <c r="L1" s="17">
        <v>9</v>
      </c>
      <c r="M1" s="17">
        <v>10</v>
      </c>
      <c r="N1" s="17">
        <v>11</v>
      </c>
      <c r="O1" s="17">
        <v>12</v>
      </c>
      <c r="P1" s="17">
        <v>13</v>
      </c>
      <c r="Q1" s="17">
        <v>14</v>
      </c>
      <c r="R1" s="17">
        <v>15</v>
      </c>
      <c r="S1" s="17">
        <v>16</v>
      </c>
      <c r="T1" s="17">
        <v>17</v>
      </c>
      <c r="U1" s="17">
        <v>18</v>
      </c>
      <c r="V1" s="17">
        <v>19</v>
      </c>
      <c r="W1" s="17">
        <v>20</v>
      </c>
      <c r="X1" s="17">
        <v>21</v>
      </c>
      <c r="Y1" s="17">
        <v>22</v>
      </c>
      <c r="Z1" s="17">
        <v>23</v>
      </c>
      <c r="AA1" s="17">
        <v>24</v>
      </c>
      <c r="AB1" s="17">
        <v>25</v>
      </c>
      <c r="AC1" s="17">
        <v>26</v>
      </c>
      <c r="AD1" s="17">
        <v>27</v>
      </c>
      <c r="AE1" s="17">
        <v>28</v>
      </c>
      <c r="AF1" s="17">
        <v>29</v>
      </c>
      <c r="AG1" s="17">
        <v>30</v>
      </c>
      <c r="AH1" s="17">
        <v>31</v>
      </c>
      <c r="AI1" s="17">
        <v>32</v>
      </c>
      <c r="AJ1" s="17">
        <v>33</v>
      </c>
      <c r="AK1" s="17">
        <v>34</v>
      </c>
      <c r="AL1" s="17">
        <v>35</v>
      </c>
      <c r="AM1" s="17">
        <v>36</v>
      </c>
      <c r="AN1" s="17">
        <v>37</v>
      </c>
      <c r="AO1" s="17">
        <v>38</v>
      </c>
      <c r="AP1" s="17">
        <v>39</v>
      </c>
      <c r="AQ1" s="17">
        <v>40</v>
      </c>
      <c r="AR1" s="17">
        <v>41</v>
      </c>
      <c r="AS1" s="17">
        <v>42</v>
      </c>
      <c r="AT1" s="288">
        <v>43</v>
      </c>
      <c r="AU1" s="288">
        <v>44</v>
      </c>
      <c r="AV1" s="17">
        <v>45</v>
      </c>
      <c r="AW1" s="17">
        <v>46</v>
      </c>
      <c r="AX1" s="17">
        <v>47</v>
      </c>
      <c r="AY1" s="17">
        <v>48</v>
      </c>
      <c r="AZ1" s="17">
        <v>49</v>
      </c>
      <c r="BA1" s="17">
        <v>50</v>
      </c>
      <c r="BB1" s="17">
        <v>51</v>
      </c>
      <c r="BC1" s="17">
        <v>52</v>
      </c>
      <c r="BD1" s="17">
        <v>53</v>
      </c>
      <c r="BE1" s="17">
        <v>54</v>
      </c>
      <c r="BF1" s="17">
        <v>55</v>
      </c>
      <c r="BG1" s="17">
        <v>56</v>
      </c>
      <c r="BH1" s="17">
        <v>57</v>
      </c>
      <c r="BI1" s="17">
        <v>58</v>
      </c>
      <c r="BJ1" s="17">
        <v>59</v>
      </c>
      <c r="BK1" s="17">
        <v>60</v>
      </c>
      <c r="BL1" s="17">
        <v>61</v>
      </c>
      <c r="BM1" s="17">
        <v>62</v>
      </c>
    </row>
    <row r="2" spans="1:68" x14ac:dyDescent="0.2"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299"/>
      <c r="Z2" s="17"/>
      <c r="AA2" s="299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</row>
    <row r="3" spans="1:68" s="57" customFormat="1" ht="44.25" customHeight="1" x14ac:dyDescent="0.2">
      <c r="A3" s="634" t="s">
        <v>69</v>
      </c>
      <c r="B3" s="635" t="s">
        <v>71</v>
      </c>
      <c r="C3" s="636" t="s">
        <v>70</v>
      </c>
      <c r="D3" s="634" t="s">
        <v>68</v>
      </c>
      <c r="E3" s="634" t="s">
        <v>67</v>
      </c>
      <c r="F3" s="615" t="s">
        <v>78</v>
      </c>
      <c r="G3" s="615"/>
      <c r="H3" s="615"/>
      <c r="I3" s="615"/>
      <c r="J3" s="615" t="s">
        <v>79</v>
      </c>
      <c r="K3" s="615"/>
      <c r="L3" s="615" t="s">
        <v>80</v>
      </c>
      <c r="M3" s="615"/>
      <c r="N3" s="615"/>
      <c r="O3" s="615"/>
      <c r="P3" s="638" t="s">
        <v>105</v>
      </c>
      <c r="Q3" s="638"/>
      <c r="R3" s="615" t="s">
        <v>81</v>
      </c>
      <c r="S3" s="615"/>
      <c r="T3" s="615" t="s">
        <v>82</v>
      </c>
      <c r="U3" s="615"/>
      <c r="V3" s="615"/>
      <c r="W3" s="615"/>
      <c r="X3" s="615" t="s">
        <v>83</v>
      </c>
      <c r="Y3" s="615"/>
      <c r="Z3" s="615"/>
      <c r="AA3" s="615"/>
      <c r="AB3" s="639" t="s">
        <v>84</v>
      </c>
      <c r="AC3" s="639"/>
      <c r="AD3" s="639"/>
      <c r="AE3" s="639"/>
      <c r="AF3" s="615" t="s">
        <v>85</v>
      </c>
      <c r="AG3" s="615"/>
      <c r="AH3" s="615"/>
      <c r="AI3" s="615"/>
      <c r="AJ3" s="615" t="s">
        <v>86</v>
      </c>
      <c r="AK3" s="615"/>
      <c r="AL3" s="615"/>
      <c r="AM3" s="615"/>
      <c r="AN3" s="615" t="s">
        <v>87</v>
      </c>
      <c r="AO3" s="615"/>
      <c r="AP3" s="615"/>
      <c r="AQ3" s="615"/>
      <c r="AR3" s="616" t="s">
        <v>136</v>
      </c>
      <c r="AS3" s="617"/>
      <c r="AT3" s="617"/>
      <c r="AU3" s="618"/>
      <c r="AV3" s="627" t="s">
        <v>88</v>
      </c>
      <c r="AW3" s="627"/>
      <c r="AX3" s="627"/>
      <c r="AY3" s="627"/>
      <c r="AZ3" s="627" t="s">
        <v>242</v>
      </c>
      <c r="BA3" s="627"/>
      <c r="BB3" s="615" t="s">
        <v>247</v>
      </c>
      <c r="BC3" s="615"/>
      <c r="BD3" s="628" t="s">
        <v>384</v>
      </c>
      <c r="BE3" s="628"/>
      <c r="BF3" s="611" t="s">
        <v>526</v>
      </c>
      <c r="BG3" s="611"/>
      <c r="BH3" s="619" t="s">
        <v>132</v>
      </c>
      <c r="BI3" s="620"/>
      <c r="BJ3" s="620"/>
      <c r="BK3" s="620"/>
      <c r="BL3" s="620"/>
      <c r="BM3" s="621"/>
      <c r="BP3" s="57" t="s">
        <v>314</v>
      </c>
    </row>
    <row r="4" spans="1:68" s="57" customFormat="1" ht="12" customHeight="1" x14ac:dyDescent="0.25">
      <c r="A4" s="634"/>
      <c r="B4" s="635"/>
      <c r="C4" s="636"/>
      <c r="D4" s="634"/>
      <c r="E4" s="634"/>
      <c r="F4" s="615" t="s">
        <v>60</v>
      </c>
      <c r="G4" s="615"/>
      <c r="H4" s="615"/>
      <c r="I4" s="615"/>
      <c r="J4" s="615" t="s">
        <v>59</v>
      </c>
      <c r="K4" s="615"/>
      <c r="L4" s="615" t="s">
        <v>72</v>
      </c>
      <c r="M4" s="615"/>
      <c r="N4" s="615"/>
      <c r="O4" s="615"/>
      <c r="P4" s="637" t="s">
        <v>61</v>
      </c>
      <c r="Q4" s="637"/>
      <c r="R4" s="637" t="s">
        <v>66</v>
      </c>
      <c r="S4" s="637"/>
      <c r="T4" s="615" t="s">
        <v>62</v>
      </c>
      <c r="U4" s="615"/>
      <c r="V4" s="615"/>
      <c r="W4" s="615"/>
      <c r="X4" s="615" t="s">
        <v>63</v>
      </c>
      <c r="Y4" s="615"/>
      <c r="Z4" s="615"/>
      <c r="AA4" s="615"/>
      <c r="AB4" s="615" t="s">
        <v>64</v>
      </c>
      <c r="AC4" s="615"/>
      <c r="AD4" s="615"/>
      <c r="AE4" s="615"/>
      <c r="AF4" s="615" t="s">
        <v>65</v>
      </c>
      <c r="AG4" s="615"/>
      <c r="AH4" s="615"/>
      <c r="AI4" s="615"/>
      <c r="AJ4" s="631" t="s">
        <v>73</v>
      </c>
      <c r="AK4" s="632"/>
      <c r="AL4" s="632"/>
      <c r="AM4" s="633"/>
      <c r="AN4" s="615">
        <v>2141010</v>
      </c>
      <c r="AO4" s="615"/>
      <c r="AP4" s="615"/>
      <c r="AQ4" s="615"/>
      <c r="AR4" s="631" t="s">
        <v>76</v>
      </c>
      <c r="AS4" s="632"/>
      <c r="AT4" s="632"/>
      <c r="AU4" s="633"/>
      <c r="AV4" s="625" t="s">
        <v>75</v>
      </c>
      <c r="AW4" s="626"/>
      <c r="AX4" s="626"/>
      <c r="AY4" s="626"/>
      <c r="AZ4" s="615" t="s">
        <v>191</v>
      </c>
      <c r="BA4" s="615"/>
      <c r="BB4" s="615" t="s">
        <v>192</v>
      </c>
      <c r="BC4" s="615"/>
      <c r="BD4" s="629">
        <v>2144011</v>
      </c>
      <c r="BE4" s="629"/>
      <c r="BF4" s="612">
        <v>3141002</v>
      </c>
      <c r="BG4" s="613"/>
      <c r="BH4" s="622"/>
      <c r="BI4" s="623"/>
      <c r="BJ4" s="623"/>
      <c r="BK4" s="623"/>
      <c r="BL4" s="623"/>
      <c r="BM4" s="624"/>
      <c r="BP4" s="272"/>
    </row>
    <row r="5" spans="1:68" s="57" customFormat="1" ht="11.25" customHeight="1" x14ac:dyDescent="0.25">
      <c r="A5" s="634"/>
      <c r="B5" s="635"/>
      <c r="C5" s="636"/>
      <c r="D5" s="634"/>
      <c r="E5" s="634"/>
      <c r="F5" s="615" t="s">
        <v>89</v>
      </c>
      <c r="G5" s="615"/>
      <c r="H5" s="615" t="s">
        <v>92</v>
      </c>
      <c r="I5" s="615"/>
      <c r="J5" s="615" t="s">
        <v>89</v>
      </c>
      <c r="K5" s="615"/>
      <c r="L5" s="615" t="s">
        <v>89</v>
      </c>
      <c r="M5" s="615"/>
      <c r="N5" s="615" t="s">
        <v>92</v>
      </c>
      <c r="O5" s="615"/>
      <c r="P5" s="615" t="s">
        <v>89</v>
      </c>
      <c r="Q5" s="615"/>
      <c r="R5" s="615" t="s">
        <v>89</v>
      </c>
      <c r="S5" s="615"/>
      <c r="T5" s="615" t="s">
        <v>89</v>
      </c>
      <c r="U5" s="615"/>
      <c r="V5" s="615" t="s">
        <v>92</v>
      </c>
      <c r="W5" s="615"/>
      <c r="X5" s="615" t="s">
        <v>89</v>
      </c>
      <c r="Y5" s="615"/>
      <c r="Z5" s="615" t="s">
        <v>92</v>
      </c>
      <c r="AA5" s="615"/>
      <c r="AB5" s="615" t="s">
        <v>89</v>
      </c>
      <c r="AC5" s="615"/>
      <c r="AD5" s="615" t="s">
        <v>92</v>
      </c>
      <c r="AE5" s="615"/>
      <c r="AF5" s="615" t="s">
        <v>89</v>
      </c>
      <c r="AG5" s="615"/>
      <c r="AH5" s="615" t="s">
        <v>92</v>
      </c>
      <c r="AI5" s="615"/>
      <c r="AJ5" s="615" t="s">
        <v>89</v>
      </c>
      <c r="AK5" s="615"/>
      <c r="AL5" s="615" t="s">
        <v>92</v>
      </c>
      <c r="AM5" s="615"/>
      <c r="AN5" s="615" t="s">
        <v>89</v>
      </c>
      <c r="AO5" s="615"/>
      <c r="AP5" s="615" t="s">
        <v>92</v>
      </c>
      <c r="AQ5" s="615"/>
      <c r="AR5" s="615" t="s">
        <v>89</v>
      </c>
      <c r="AS5" s="615"/>
      <c r="AT5" s="615" t="s">
        <v>92</v>
      </c>
      <c r="AU5" s="615"/>
      <c r="AV5" s="615" t="s">
        <v>89</v>
      </c>
      <c r="AW5" s="615"/>
      <c r="AX5" s="615" t="s">
        <v>92</v>
      </c>
      <c r="AY5" s="615"/>
      <c r="AZ5" s="615" t="s">
        <v>89</v>
      </c>
      <c r="BA5" s="615"/>
      <c r="BB5" s="615" t="s">
        <v>89</v>
      </c>
      <c r="BC5" s="615"/>
      <c r="BD5" s="630" t="s">
        <v>89</v>
      </c>
      <c r="BE5" s="630"/>
      <c r="BF5" s="614" t="s">
        <v>89</v>
      </c>
      <c r="BG5" s="614"/>
      <c r="BH5" s="615" t="s">
        <v>89</v>
      </c>
      <c r="BI5" s="615"/>
      <c r="BJ5" s="615" t="s">
        <v>92</v>
      </c>
      <c r="BK5" s="615"/>
      <c r="BL5" s="615" t="s">
        <v>132</v>
      </c>
      <c r="BM5" s="615"/>
      <c r="BP5" s="272"/>
    </row>
    <row r="6" spans="1:68" s="57" customFormat="1" ht="15" x14ac:dyDescent="0.2">
      <c r="A6" s="634"/>
      <c r="B6" s="635"/>
      <c r="C6" s="636"/>
      <c r="D6" s="634"/>
      <c r="E6" s="634"/>
      <c r="F6" s="179" t="s">
        <v>90</v>
      </c>
      <c r="G6" s="179" t="s">
        <v>91</v>
      </c>
      <c r="H6" s="179" t="s">
        <v>90</v>
      </c>
      <c r="I6" s="179" t="s">
        <v>91</v>
      </c>
      <c r="J6" s="179" t="s">
        <v>90</v>
      </c>
      <c r="K6" s="179" t="s">
        <v>91</v>
      </c>
      <c r="L6" s="179" t="s">
        <v>90</v>
      </c>
      <c r="M6" s="179" t="s">
        <v>91</v>
      </c>
      <c r="N6" s="179" t="s">
        <v>90</v>
      </c>
      <c r="O6" s="179" t="s">
        <v>91</v>
      </c>
      <c r="P6" s="179" t="s">
        <v>90</v>
      </c>
      <c r="Q6" s="179" t="s">
        <v>91</v>
      </c>
      <c r="R6" s="179" t="s">
        <v>90</v>
      </c>
      <c r="S6" s="179" t="s">
        <v>91</v>
      </c>
      <c r="T6" s="179" t="s">
        <v>90</v>
      </c>
      <c r="U6" s="179" t="s">
        <v>91</v>
      </c>
      <c r="V6" s="179" t="s">
        <v>90</v>
      </c>
      <c r="W6" s="179" t="s">
        <v>91</v>
      </c>
      <c r="X6" s="179" t="s">
        <v>90</v>
      </c>
      <c r="Y6" s="179" t="s">
        <v>91</v>
      </c>
      <c r="Z6" s="179" t="s">
        <v>90</v>
      </c>
      <c r="AA6" s="179" t="s">
        <v>91</v>
      </c>
      <c r="AB6" s="179" t="s">
        <v>90</v>
      </c>
      <c r="AC6" s="179" t="s">
        <v>91</v>
      </c>
      <c r="AD6" s="179" t="s">
        <v>90</v>
      </c>
      <c r="AE6" s="179" t="s">
        <v>91</v>
      </c>
      <c r="AF6" s="179" t="s">
        <v>90</v>
      </c>
      <c r="AG6" s="179" t="s">
        <v>91</v>
      </c>
      <c r="AH6" s="179" t="s">
        <v>90</v>
      </c>
      <c r="AI6" s="179" t="s">
        <v>91</v>
      </c>
      <c r="AJ6" s="179" t="s">
        <v>90</v>
      </c>
      <c r="AK6" s="179" t="s">
        <v>91</v>
      </c>
      <c r="AL6" s="179" t="s">
        <v>90</v>
      </c>
      <c r="AM6" s="179" t="s">
        <v>91</v>
      </c>
      <c r="AN6" s="179" t="s">
        <v>90</v>
      </c>
      <c r="AO6" s="179" t="s">
        <v>91</v>
      </c>
      <c r="AP6" s="179" t="s">
        <v>90</v>
      </c>
      <c r="AQ6" s="179" t="s">
        <v>91</v>
      </c>
      <c r="AR6" s="179" t="s">
        <v>90</v>
      </c>
      <c r="AS6" s="179" t="s">
        <v>91</v>
      </c>
      <c r="AT6" s="179" t="s">
        <v>90</v>
      </c>
      <c r="AU6" s="179" t="s">
        <v>91</v>
      </c>
      <c r="AV6" s="179" t="s">
        <v>90</v>
      </c>
      <c r="AW6" s="179" t="s">
        <v>91</v>
      </c>
      <c r="AX6" s="179" t="s">
        <v>90</v>
      </c>
      <c r="AY6" s="179" t="s">
        <v>91</v>
      </c>
      <c r="AZ6" s="179" t="s">
        <v>90</v>
      </c>
      <c r="BA6" s="179" t="s">
        <v>91</v>
      </c>
      <c r="BB6" s="179" t="s">
        <v>90</v>
      </c>
      <c r="BC6" s="179" t="s">
        <v>91</v>
      </c>
      <c r="BD6" s="195" t="s">
        <v>90</v>
      </c>
      <c r="BE6" s="195" t="s">
        <v>91</v>
      </c>
      <c r="BF6" s="554" t="s">
        <v>90</v>
      </c>
      <c r="BG6" s="554" t="s">
        <v>527</v>
      </c>
      <c r="BH6" s="179" t="s">
        <v>90</v>
      </c>
      <c r="BI6" s="179" t="s">
        <v>91</v>
      </c>
      <c r="BJ6" s="179" t="s">
        <v>90</v>
      </c>
      <c r="BK6" s="179" t="s">
        <v>91</v>
      </c>
      <c r="BL6" s="179" t="s">
        <v>90</v>
      </c>
      <c r="BM6" s="179" t="s">
        <v>91</v>
      </c>
      <c r="BP6" s="272"/>
    </row>
    <row r="7" spans="1:68" s="57" customFormat="1" ht="24" customHeight="1" x14ac:dyDescent="0.25">
      <c r="A7" s="535">
        <v>1</v>
      </c>
      <c r="B7" s="535" t="s">
        <v>492</v>
      </c>
      <c r="C7" s="536" t="s">
        <v>493</v>
      </c>
      <c r="D7" s="105">
        <v>11</v>
      </c>
      <c r="E7" s="537" t="s">
        <v>506</v>
      </c>
      <c r="F7" s="538"/>
      <c r="G7" s="111"/>
      <c r="H7" s="111"/>
      <c r="I7" s="111"/>
      <c r="J7" s="538"/>
      <c r="K7" s="111"/>
      <c r="L7" s="538"/>
      <c r="M7" s="111"/>
      <c r="N7" s="538"/>
      <c r="O7" s="111"/>
      <c r="P7" s="538"/>
      <c r="Q7" s="111"/>
      <c r="R7" s="538"/>
      <c r="S7" s="111"/>
      <c r="T7" s="538"/>
      <c r="U7" s="111"/>
      <c r="V7" s="538"/>
      <c r="W7" s="111"/>
      <c r="X7" s="538"/>
      <c r="Y7" s="111"/>
      <c r="Z7" s="538"/>
      <c r="AA7" s="111"/>
      <c r="AB7" s="538"/>
      <c r="AC7" s="111"/>
      <c r="AD7" s="538"/>
      <c r="AE7" s="111"/>
      <c r="AF7" s="538"/>
      <c r="AG7" s="111"/>
      <c r="AH7" s="538"/>
      <c r="AI7" s="111"/>
      <c r="AJ7" s="538"/>
      <c r="AK7" s="111"/>
      <c r="AL7" s="538"/>
      <c r="AM7" s="111"/>
      <c r="AN7" s="538"/>
      <c r="AO7" s="111"/>
      <c r="AP7" s="538"/>
      <c r="AQ7" s="111"/>
      <c r="AR7" s="538"/>
      <c r="AS7" s="111"/>
      <c r="AT7" s="538"/>
      <c r="AU7" s="111"/>
      <c r="AV7" s="538"/>
      <c r="AW7" s="111"/>
      <c r="AX7" s="538"/>
      <c r="AY7" s="111"/>
      <c r="AZ7" s="538"/>
      <c r="BA7" s="111"/>
      <c r="BB7" s="538"/>
      <c r="BC7" s="111"/>
      <c r="BD7" s="538">
        <v>1</v>
      </c>
      <c r="BE7" s="111">
        <v>175551.61</v>
      </c>
      <c r="BF7" s="538"/>
      <c r="BG7" s="111"/>
      <c r="BH7" s="373">
        <f>SUM(F7+J7+L7+P7+R7+T7+X7+AB7+AF7+AJ7+AN7+AR7+AV7+AZ7+BB7+BD7+BF7)</f>
        <v>1</v>
      </c>
      <c r="BI7" s="373">
        <f>SUM(G7+K7+M7+Q7+S7+U7+Y7+AC7+AG7+AK7+AO7+AS7+AW7+BA7+BC7+BE7+BG7)</f>
        <v>175551.61</v>
      </c>
      <c r="BJ7" s="373">
        <f>SUM(H7,N7,V7,Z7,AD7,AH7,AL7,AP7,AT7,AX7)</f>
        <v>0</v>
      </c>
      <c r="BK7" s="373">
        <f>SUM(I7,O7,W7,AA7,AE7,AI7,AM7,AQ7,AU7,AY7)</f>
        <v>0</v>
      </c>
      <c r="BL7" s="373">
        <f>BH7+BJ7</f>
        <v>1</v>
      </c>
      <c r="BM7" s="373">
        <f>BI7+BK7</f>
        <v>175551.61</v>
      </c>
      <c r="BP7" s="272"/>
    </row>
    <row r="8" spans="1:68" s="57" customFormat="1" ht="34.5" customHeight="1" x14ac:dyDescent="0.25">
      <c r="A8" s="535">
        <v>1</v>
      </c>
      <c r="B8" s="535" t="s">
        <v>348</v>
      </c>
      <c r="C8" s="536" t="s">
        <v>442</v>
      </c>
      <c r="D8" s="105">
        <v>13</v>
      </c>
      <c r="E8" s="537" t="s">
        <v>385</v>
      </c>
      <c r="F8" s="538"/>
      <c r="G8" s="111"/>
      <c r="H8" s="111"/>
      <c r="I8" s="111"/>
      <c r="J8" s="538"/>
      <c r="K8" s="111"/>
      <c r="L8" s="538"/>
      <c r="M8" s="111"/>
      <c r="N8" s="538"/>
      <c r="O8" s="111"/>
      <c r="P8" s="538"/>
      <c r="Q8" s="111"/>
      <c r="R8" s="538"/>
      <c r="S8" s="111"/>
      <c r="T8" s="538"/>
      <c r="U8" s="111"/>
      <c r="V8" s="538"/>
      <c r="W8" s="111"/>
      <c r="X8" s="538"/>
      <c r="Y8" s="111"/>
      <c r="Z8" s="538"/>
      <c r="AA8" s="111"/>
      <c r="AB8" s="538"/>
      <c r="AC8" s="111"/>
      <c r="AD8" s="538"/>
      <c r="AE8" s="111"/>
      <c r="AF8" s="538"/>
      <c r="AG8" s="111"/>
      <c r="AH8" s="538"/>
      <c r="AI8" s="111"/>
      <c r="AJ8" s="538"/>
      <c r="AK8" s="111"/>
      <c r="AL8" s="538"/>
      <c r="AM8" s="111"/>
      <c r="AN8" s="538"/>
      <c r="AO8" s="111"/>
      <c r="AP8" s="538"/>
      <c r="AQ8" s="111"/>
      <c r="AR8" s="538"/>
      <c r="AS8" s="111"/>
      <c r="AT8" s="538"/>
      <c r="AU8" s="111"/>
      <c r="AV8" s="538"/>
      <c r="AW8" s="111"/>
      <c r="AX8" s="538"/>
      <c r="AY8" s="111"/>
      <c r="AZ8" s="538"/>
      <c r="BA8" s="111"/>
      <c r="BB8" s="538"/>
      <c r="BC8" s="111"/>
      <c r="BD8" s="538">
        <v>6</v>
      </c>
      <c r="BE8" s="111">
        <v>1053309.6599999999</v>
      </c>
      <c r="BF8" s="538"/>
      <c r="BG8" s="111"/>
      <c r="BH8" s="373">
        <f t="shared" ref="BH8:BH71" si="0">SUM(F8+J8+L8+P8+R8+T8+X8+AB8+AF8+AJ8+AN8+AR8+AV8+AZ8+BB8+BD8+BF8)</f>
        <v>6</v>
      </c>
      <c r="BI8" s="373">
        <f t="shared" ref="BI8:BI71" si="1">SUM(G8+K8+M8+Q8+S8+U8+Y8+AC8+AG8+AK8+AO8+AS8+AW8+BA8+BC8+BE8+BG8)</f>
        <v>1053309.6599999999</v>
      </c>
      <c r="BJ8" s="373">
        <f>SUM(H8,N8,V8,Z8,AD8,AH8,AL8,AP8,AT8,AX8)</f>
        <v>0</v>
      </c>
      <c r="BK8" s="373">
        <f>SUM(I8,O8,W8,AA8,AE8,AI8,AM8,AQ8,AU8,AY8)</f>
        <v>0</v>
      </c>
      <c r="BL8" s="373">
        <f>BH8+BJ8</f>
        <v>6</v>
      </c>
      <c r="BM8" s="373">
        <f>BI8+BK8</f>
        <v>1053309.6599999999</v>
      </c>
      <c r="BP8" s="272"/>
    </row>
    <row r="9" spans="1:68" s="57" customFormat="1" ht="15.75" customHeight="1" x14ac:dyDescent="0.25">
      <c r="A9" s="535">
        <v>1</v>
      </c>
      <c r="B9" s="535" t="s">
        <v>464</v>
      </c>
      <c r="C9" s="536" t="s">
        <v>465</v>
      </c>
      <c r="D9" s="105">
        <v>458</v>
      </c>
      <c r="E9" s="537" t="s">
        <v>466</v>
      </c>
      <c r="F9" s="538"/>
      <c r="G9" s="111"/>
      <c r="H9" s="111"/>
      <c r="I9" s="111"/>
      <c r="J9" s="538"/>
      <c r="K9" s="111"/>
      <c r="L9" s="538"/>
      <c r="M9" s="111"/>
      <c r="N9" s="538"/>
      <c r="O9" s="111"/>
      <c r="P9" s="538"/>
      <c r="Q9" s="111"/>
      <c r="R9" s="538"/>
      <c r="S9" s="111"/>
      <c r="T9" s="538"/>
      <c r="U9" s="111"/>
      <c r="V9" s="538"/>
      <c r="W9" s="111"/>
      <c r="X9" s="538"/>
      <c r="Y9" s="111"/>
      <c r="Z9" s="538"/>
      <c r="AA9" s="111"/>
      <c r="AB9" s="538"/>
      <c r="AC9" s="111"/>
      <c r="AD9" s="538"/>
      <c r="AE9" s="111"/>
      <c r="AF9" s="538"/>
      <c r="AG9" s="111"/>
      <c r="AH9" s="538"/>
      <c r="AI9" s="111"/>
      <c r="AJ9" s="538"/>
      <c r="AK9" s="111"/>
      <c r="AL9" s="538"/>
      <c r="AM9" s="111"/>
      <c r="AN9" s="538"/>
      <c r="AO9" s="111"/>
      <c r="AP9" s="538"/>
      <c r="AQ9" s="111"/>
      <c r="AR9" s="538"/>
      <c r="AS9" s="111"/>
      <c r="AT9" s="538"/>
      <c r="AU9" s="111"/>
      <c r="AV9" s="538">
        <v>1</v>
      </c>
      <c r="AW9" s="111">
        <v>175551.61</v>
      </c>
      <c r="AX9" s="538">
        <v>1</v>
      </c>
      <c r="AY9" s="111">
        <v>175551.61</v>
      </c>
      <c r="AZ9" s="538"/>
      <c r="BA9" s="111"/>
      <c r="BB9" s="538"/>
      <c r="BC9" s="111"/>
      <c r="BD9" s="538"/>
      <c r="BE9" s="111"/>
      <c r="BF9" s="538"/>
      <c r="BG9" s="111"/>
      <c r="BH9" s="373">
        <f t="shared" si="0"/>
        <v>1</v>
      </c>
      <c r="BI9" s="373">
        <f t="shared" si="1"/>
        <v>175551.61</v>
      </c>
      <c r="BJ9" s="373">
        <f t="shared" ref="BJ9:BJ74" si="2">SUM(H9,N9,V9,Z9,AD9,AH9,AL9,AP9,AT9,AX9)</f>
        <v>1</v>
      </c>
      <c r="BK9" s="373">
        <f t="shared" ref="BK9:BK74" si="3">SUM(I9,O9,W9,AA9,AE9,AI9,AM9,AQ9,AU9,AY9)</f>
        <v>175551.61</v>
      </c>
      <c r="BL9" s="373">
        <f t="shared" ref="BL9:BL74" si="4">BH9+BJ9</f>
        <v>2</v>
      </c>
      <c r="BM9" s="373">
        <f t="shared" ref="BM9:BM74" si="5">BI9+BK9</f>
        <v>351103.22</v>
      </c>
      <c r="BP9" s="272"/>
    </row>
    <row r="10" spans="1:68" s="57" customFormat="1" ht="15.75" customHeight="1" x14ac:dyDescent="0.25">
      <c r="A10" s="535">
        <v>1</v>
      </c>
      <c r="B10" s="535" t="s">
        <v>348</v>
      </c>
      <c r="C10" s="536" t="s">
        <v>442</v>
      </c>
      <c r="D10" s="105">
        <v>464</v>
      </c>
      <c r="E10" s="537" t="s">
        <v>349</v>
      </c>
      <c r="F10" s="538"/>
      <c r="G10" s="111"/>
      <c r="H10" s="111"/>
      <c r="I10" s="111"/>
      <c r="J10" s="538"/>
      <c r="K10" s="111"/>
      <c r="L10" s="538"/>
      <c r="M10" s="111"/>
      <c r="N10" s="538"/>
      <c r="O10" s="111"/>
      <c r="P10" s="538"/>
      <c r="Q10" s="111"/>
      <c r="R10" s="538"/>
      <c r="S10" s="111"/>
      <c r="T10" s="538"/>
      <c r="U10" s="111"/>
      <c r="V10" s="538"/>
      <c r="W10" s="111"/>
      <c r="X10" s="538"/>
      <c r="Y10" s="111"/>
      <c r="Z10" s="538"/>
      <c r="AA10" s="111"/>
      <c r="AB10" s="538"/>
      <c r="AC10" s="111"/>
      <c r="AD10" s="538"/>
      <c r="AE10" s="111"/>
      <c r="AF10" s="538"/>
      <c r="AG10" s="111"/>
      <c r="AH10" s="538"/>
      <c r="AI10" s="111"/>
      <c r="AJ10" s="538"/>
      <c r="AK10" s="111"/>
      <c r="AL10" s="538"/>
      <c r="AM10" s="111"/>
      <c r="AN10" s="538">
        <v>24</v>
      </c>
      <c r="AO10" s="111">
        <v>4213238.6399999978</v>
      </c>
      <c r="AP10" s="538">
        <v>3</v>
      </c>
      <c r="AQ10" s="111">
        <v>526654.82999999996</v>
      </c>
      <c r="AR10" s="538"/>
      <c r="AS10" s="111"/>
      <c r="AT10" s="538"/>
      <c r="AU10" s="111"/>
      <c r="AV10" s="538"/>
      <c r="AW10" s="111"/>
      <c r="AX10" s="538"/>
      <c r="AY10" s="111"/>
      <c r="AZ10" s="538"/>
      <c r="BA10" s="111"/>
      <c r="BB10" s="538"/>
      <c r="BC10" s="111"/>
      <c r="BD10" s="538"/>
      <c r="BE10" s="111"/>
      <c r="BF10" s="538"/>
      <c r="BG10" s="111"/>
      <c r="BH10" s="373">
        <f t="shared" si="0"/>
        <v>24</v>
      </c>
      <c r="BI10" s="373">
        <f t="shared" si="1"/>
        <v>4213238.6399999978</v>
      </c>
      <c r="BJ10" s="373">
        <f t="shared" si="2"/>
        <v>3</v>
      </c>
      <c r="BK10" s="373">
        <f t="shared" si="3"/>
        <v>526654.82999999996</v>
      </c>
      <c r="BL10" s="373">
        <f t="shared" si="4"/>
        <v>27</v>
      </c>
      <c r="BM10" s="373">
        <f t="shared" si="5"/>
        <v>4739893.4699999979</v>
      </c>
      <c r="BP10" s="272"/>
    </row>
    <row r="11" spans="1:68" s="57" customFormat="1" ht="15.75" customHeight="1" x14ac:dyDescent="0.25">
      <c r="A11" s="535">
        <v>1</v>
      </c>
      <c r="B11" s="535" t="s">
        <v>348</v>
      </c>
      <c r="C11" s="536" t="s">
        <v>442</v>
      </c>
      <c r="D11" s="105">
        <v>465</v>
      </c>
      <c r="E11" s="537" t="s">
        <v>420</v>
      </c>
      <c r="F11" s="538"/>
      <c r="G11" s="111"/>
      <c r="H11" s="111"/>
      <c r="I11" s="111"/>
      <c r="J11" s="538"/>
      <c r="K11" s="111"/>
      <c r="L11" s="538"/>
      <c r="M11" s="111"/>
      <c r="N11" s="538"/>
      <c r="O11" s="111"/>
      <c r="P11" s="538"/>
      <c r="Q11" s="111"/>
      <c r="R11" s="538"/>
      <c r="S11" s="111"/>
      <c r="T11" s="538"/>
      <c r="U11" s="111"/>
      <c r="V11" s="538"/>
      <c r="W11" s="111"/>
      <c r="X11" s="538"/>
      <c r="Y11" s="111"/>
      <c r="Z11" s="538"/>
      <c r="AA11" s="111"/>
      <c r="AB11" s="538"/>
      <c r="AC11" s="111"/>
      <c r="AD11" s="538"/>
      <c r="AE11" s="111"/>
      <c r="AF11" s="538"/>
      <c r="AG11" s="111"/>
      <c r="AH11" s="538"/>
      <c r="AI11" s="111"/>
      <c r="AJ11" s="538"/>
      <c r="AK11" s="111"/>
      <c r="AL11" s="538"/>
      <c r="AM11" s="111"/>
      <c r="AN11" s="538">
        <v>1</v>
      </c>
      <c r="AO11" s="111">
        <v>175551.61</v>
      </c>
      <c r="AP11" s="538"/>
      <c r="AQ11" s="111"/>
      <c r="AR11" s="538"/>
      <c r="AS11" s="111"/>
      <c r="AT11" s="538"/>
      <c r="AU11" s="111"/>
      <c r="AV11" s="538"/>
      <c r="AW11" s="111"/>
      <c r="AX11" s="538"/>
      <c r="AY11" s="111"/>
      <c r="AZ11" s="538"/>
      <c r="BA11" s="111"/>
      <c r="BB11" s="538"/>
      <c r="BC11" s="111"/>
      <c r="BD11" s="538"/>
      <c r="BE11" s="111"/>
      <c r="BF11" s="538"/>
      <c r="BG11" s="111"/>
      <c r="BH11" s="373">
        <f t="shared" si="0"/>
        <v>1</v>
      </c>
      <c r="BI11" s="373">
        <f t="shared" si="1"/>
        <v>175551.61</v>
      </c>
      <c r="BJ11" s="373">
        <f t="shared" si="2"/>
        <v>0</v>
      </c>
      <c r="BK11" s="373">
        <f t="shared" si="3"/>
        <v>0</v>
      </c>
      <c r="BL11" s="373">
        <f t="shared" si="4"/>
        <v>1</v>
      </c>
      <c r="BM11" s="373">
        <f t="shared" si="5"/>
        <v>175551.61</v>
      </c>
      <c r="BP11" s="272"/>
    </row>
    <row r="12" spans="1:68" s="57" customFormat="1" ht="15.75" customHeight="1" x14ac:dyDescent="0.25">
      <c r="A12" s="535">
        <v>1</v>
      </c>
      <c r="B12" s="535" t="s">
        <v>348</v>
      </c>
      <c r="C12" s="536" t="s">
        <v>442</v>
      </c>
      <c r="D12" s="105">
        <v>468</v>
      </c>
      <c r="E12" s="537" t="s">
        <v>494</v>
      </c>
      <c r="F12" s="538">
        <v>1</v>
      </c>
      <c r="G12" s="111">
        <v>175551.61</v>
      </c>
      <c r="H12" s="111"/>
      <c r="I12" s="111"/>
      <c r="J12" s="538"/>
      <c r="K12" s="111"/>
      <c r="L12" s="538"/>
      <c r="M12" s="111"/>
      <c r="N12" s="538"/>
      <c r="O12" s="111"/>
      <c r="P12" s="538"/>
      <c r="Q12" s="111"/>
      <c r="R12" s="538"/>
      <c r="S12" s="111"/>
      <c r="T12" s="538"/>
      <c r="U12" s="111"/>
      <c r="V12" s="538"/>
      <c r="W12" s="111"/>
      <c r="X12" s="538"/>
      <c r="Y12" s="111"/>
      <c r="Z12" s="538"/>
      <c r="AA12" s="111"/>
      <c r="AB12" s="538"/>
      <c r="AC12" s="111"/>
      <c r="AD12" s="538"/>
      <c r="AE12" s="111"/>
      <c r="AF12" s="538"/>
      <c r="AG12" s="111"/>
      <c r="AH12" s="538"/>
      <c r="AI12" s="111"/>
      <c r="AJ12" s="538"/>
      <c r="AK12" s="111"/>
      <c r="AL12" s="538"/>
      <c r="AM12" s="111"/>
      <c r="AN12" s="538"/>
      <c r="AO12" s="111"/>
      <c r="AP12" s="538"/>
      <c r="AQ12" s="111"/>
      <c r="AR12" s="538"/>
      <c r="AS12" s="111"/>
      <c r="AT12" s="538"/>
      <c r="AU12" s="111"/>
      <c r="AV12" s="538"/>
      <c r="AW12" s="111"/>
      <c r="AX12" s="538"/>
      <c r="AY12" s="111"/>
      <c r="AZ12" s="538"/>
      <c r="BA12" s="111"/>
      <c r="BB12" s="538"/>
      <c r="BC12" s="111"/>
      <c r="BD12" s="538"/>
      <c r="BE12" s="111"/>
      <c r="BF12" s="538"/>
      <c r="BG12" s="111"/>
      <c r="BH12" s="373">
        <f t="shared" si="0"/>
        <v>1</v>
      </c>
      <c r="BI12" s="373">
        <f t="shared" si="1"/>
        <v>175551.61</v>
      </c>
      <c r="BJ12" s="373">
        <f t="shared" si="2"/>
        <v>0</v>
      </c>
      <c r="BK12" s="373">
        <f t="shared" si="3"/>
        <v>0</v>
      </c>
      <c r="BL12" s="373">
        <f t="shared" si="4"/>
        <v>1</v>
      </c>
      <c r="BM12" s="373">
        <f t="shared" si="5"/>
        <v>175551.61</v>
      </c>
      <c r="BP12" s="272"/>
    </row>
    <row r="13" spans="1:68" s="57" customFormat="1" ht="15.75" customHeight="1" x14ac:dyDescent="0.25">
      <c r="A13" s="535">
        <v>1</v>
      </c>
      <c r="B13" s="535" t="s">
        <v>348</v>
      </c>
      <c r="C13" s="536" t="s">
        <v>442</v>
      </c>
      <c r="D13" s="105">
        <v>470</v>
      </c>
      <c r="E13" s="537" t="s">
        <v>350</v>
      </c>
      <c r="F13" s="538">
        <v>4</v>
      </c>
      <c r="G13" s="111">
        <v>702206.44</v>
      </c>
      <c r="H13" s="111"/>
      <c r="I13" s="111"/>
      <c r="J13" s="538"/>
      <c r="K13" s="111"/>
      <c r="L13" s="538"/>
      <c r="M13" s="111"/>
      <c r="N13" s="538"/>
      <c r="O13" s="111"/>
      <c r="P13" s="538"/>
      <c r="Q13" s="111"/>
      <c r="R13" s="538"/>
      <c r="S13" s="111"/>
      <c r="T13" s="538"/>
      <c r="U13" s="111"/>
      <c r="V13" s="538"/>
      <c r="W13" s="111"/>
      <c r="X13" s="538"/>
      <c r="Y13" s="111"/>
      <c r="Z13" s="538"/>
      <c r="AA13" s="111"/>
      <c r="AB13" s="538"/>
      <c r="AC13" s="111"/>
      <c r="AD13" s="538"/>
      <c r="AE13" s="111"/>
      <c r="AF13" s="538"/>
      <c r="AG13" s="111"/>
      <c r="AH13" s="538"/>
      <c r="AI13" s="111"/>
      <c r="AJ13" s="538"/>
      <c r="AK13" s="111"/>
      <c r="AL13" s="538"/>
      <c r="AM13" s="111"/>
      <c r="AN13" s="538">
        <v>12</v>
      </c>
      <c r="AO13" s="111">
        <v>2106619.3199999994</v>
      </c>
      <c r="AP13" s="538"/>
      <c r="AQ13" s="111"/>
      <c r="AR13" s="538"/>
      <c r="AS13" s="111"/>
      <c r="AT13" s="538"/>
      <c r="AU13" s="111"/>
      <c r="AV13" s="538">
        <v>1</v>
      </c>
      <c r="AW13" s="111">
        <v>175551.61</v>
      </c>
      <c r="AX13" s="538"/>
      <c r="AY13" s="111"/>
      <c r="AZ13" s="538"/>
      <c r="BA13" s="111"/>
      <c r="BB13" s="538"/>
      <c r="BC13" s="111"/>
      <c r="BD13" s="538"/>
      <c r="BE13" s="111"/>
      <c r="BF13" s="538"/>
      <c r="BG13" s="111"/>
      <c r="BH13" s="373">
        <f t="shared" si="0"/>
        <v>17</v>
      </c>
      <c r="BI13" s="373">
        <f t="shared" si="1"/>
        <v>2984377.3699999992</v>
      </c>
      <c r="BJ13" s="373">
        <f t="shared" si="2"/>
        <v>0</v>
      </c>
      <c r="BK13" s="373">
        <f t="shared" si="3"/>
        <v>0</v>
      </c>
      <c r="BL13" s="373">
        <f t="shared" si="4"/>
        <v>17</v>
      </c>
      <c r="BM13" s="373">
        <f t="shared" si="5"/>
        <v>2984377.3699999992</v>
      </c>
      <c r="BP13" s="272"/>
    </row>
    <row r="14" spans="1:68" s="57" customFormat="1" ht="15.75" customHeight="1" x14ac:dyDescent="0.25">
      <c r="A14" s="535">
        <v>1</v>
      </c>
      <c r="B14" s="535" t="s">
        <v>348</v>
      </c>
      <c r="C14" s="536" t="s">
        <v>442</v>
      </c>
      <c r="D14" s="105">
        <v>522</v>
      </c>
      <c r="E14" s="537" t="s">
        <v>463</v>
      </c>
      <c r="F14" s="538"/>
      <c r="G14" s="111"/>
      <c r="H14" s="111"/>
      <c r="I14" s="111"/>
      <c r="J14" s="538"/>
      <c r="K14" s="111"/>
      <c r="L14" s="538"/>
      <c r="M14" s="111"/>
      <c r="N14" s="538"/>
      <c r="O14" s="111"/>
      <c r="P14" s="538"/>
      <c r="Q14" s="111"/>
      <c r="R14" s="538"/>
      <c r="S14" s="111"/>
      <c r="T14" s="538"/>
      <c r="U14" s="111"/>
      <c r="V14" s="538"/>
      <c r="W14" s="111"/>
      <c r="X14" s="538"/>
      <c r="Y14" s="111"/>
      <c r="Z14" s="538"/>
      <c r="AA14" s="111"/>
      <c r="AB14" s="538"/>
      <c r="AC14" s="111"/>
      <c r="AD14" s="538"/>
      <c r="AE14" s="111"/>
      <c r="AF14" s="538"/>
      <c r="AG14" s="111"/>
      <c r="AH14" s="538"/>
      <c r="AI14" s="111"/>
      <c r="AJ14" s="538"/>
      <c r="AK14" s="111"/>
      <c r="AL14" s="538"/>
      <c r="AM14" s="111"/>
      <c r="AN14" s="538">
        <v>1</v>
      </c>
      <c r="AO14" s="111">
        <v>175551.61</v>
      </c>
      <c r="AP14" s="538"/>
      <c r="AQ14" s="111"/>
      <c r="AR14" s="538"/>
      <c r="AS14" s="111"/>
      <c r="AT14" s="538"/>
      <c r="AU14" s="111"/>
      <c r="AV14" s="538"/>
      <c r="AW14" s="111"/>
      <c r="AX14" s="538"/>
      <c r="AY14" s="111"/>
      <c r="AZ14" s="538"/>
      <c r="BA14" s="111"/>
      <c r="BB14" s="538"/>
      <c r="BC14" s="111"/>
      <c r="BD14" s="538"/>
      <c r="BE14" s="111"/>
      <c r="BF14" s="538"/>
      <c r="BG14" s="111"/>
      <c r="BH14" s="373">
        <f t="shared" si="0"/>
        <v>1</v>
      </c>
      <c r="BI14" s="373">
        <f t="shared" si="1"/>
        <v>175551.61</v>
      </c>
      <c r="BJ14" s="373">
        <f t="shared" si="2"/>
        <v>0</v>
      </c>
      <c r="BK14" s="373">
        <f t="shared" si="3"/>
        <v>0</v>
      </c>
      <c r="BL14" s="373">
        <f t="shared" si="4"/>
        <v>1</v>
      </c>
      <c r="BM14" s="373">
        <f t="shared" si="5"/>
        <v>175551.61</v>
      </c>
      <c r="BP14" s="272"/>
    </row>
    <row r="15" spans="1:68" s="57" customFormat="1" ht="15.75" customHeight="1" x14ac:dyDescent="0.25">
      <c r="A15" s="535">
        <v>2</v>
      </c>
      <c r="B15" s="535" t="s">
        <v>421</v>
      </c>
      <c r="C15" s="536" t="s">
        <v>443</v>
      </c>
      <c r="D15" s="105">
        <v>481</v>
      </c>
      <c r="E15" s="537" t="s">
        <v>422</v>
      </c>
      <c r="F15" s="538"/>
      <c r="G15" s="111"/>
      <c r="H15" s="111"/>
      <c r="I15" s="111"/>
      <c r="J15" s="538"/>
      <c r="K15" s="111"/>
      <c r="L15" s="538"/>
      <c r="M15" s="111"/>
      <c r="N15" s="538"/>
      <c r="O15" s="111"/>
      <c r="P15" s="538"/>
      <c r="Q15" s="111"/>
      <c r="R15" s="538"/>
      <c r="S15" s="111"/>
      <c r="T15" s="538">
        <v>2</v>
      </c>
      <c r="U15" s="111">
        <v>405010.34</v>
      </c>
      <c r="V15" s="538"/>
      <c r="W15" s="111"/>
      <c r="X15" s="538"/>
      <c r="Y15" s="111"/>
      <c r="Z15" s="538"/>
      <c r="AA15" s="111"/>
      <c r="AB15" s="538"/>
      <c r="AC15" s="111"/>
      <c r="AD15" s="538"/>
      <c r="AE15" s="111"/>
      <c r="AF15" s="538"/>
      <c r="AG15" s="111"/>
      <c r="AH15" s="538"/>
      <c r="AI15" s="111"/>
      <c r="AJ15" s="538"/>
      <c r="AK15" s="111"/>
      <c r="AL15" s="538"/>
      <c r="AM15" s="111"/>
      <c r="AN15" s="538"/>
      <c r="AO15" s="111"/>
      <c r="AP15" s="538"/>
      <c r="AQ15" s="111"/>
      <c r="AR15" s="538"/>
      <c r="AS15" s="111"/>
      <c r="AT15" s="538"/>
      <c r="AU15" s="111"/>
      <c r="AV15" s="538"/>
      <c r="AW15" s="111"/>
      <c r="AX15" s="538"/>
      <c r="AY15" s="111"/>
      <c r="AZ15" s="538"/>
      <c r="BA15" s="111"/>
      <c r="BB15" s="538"/>
      <c r="BC15" s="111"/>
      <c r="BD15" s="538"/>
      <c r="BE15" s="111"/>
      <c r="BF15" s="538"/>
      <c r="BG15" s="111"/>
      <c r="BH15" s="373">
        <f t="shared" si="0"/>
        <v>2</v>
      </c>
      <c r="BI15" s="373">
        <f t="shared" si="1"/>
        <v>405010.34</v>
      </c>
      <c r="BJ15" s="373">
        <f t="shared" si="2"/>
        <v>0</v>
      </c>
      <c r="BK15" s="373">
        <f t="shared" si="3"/>
        <v>0</v>
      </c>
      <c r="BL15" s="373">
        <f t="shared" si="4"/>
        <v>2</v>
      </c>
      <c r="BM15" s="373">
        <f t="shared" si="5"/>
        <v>405010.34</v>
      </c>
      <c r="BP15" s="272"/>
    </row>
    <row r="16" spans="1:68" s="57" customFormat="1" ht="39.75" customHeight="1" x14ac:dyDescent="0.25">
      <c r="A16" s="535">
        <v>3</v>
      </c>
      <c r="B16" s="535" t="s">
        <v>507</v>
      </c>
      <c r="C16" s="536" t="s">
        <v>508</v>
      </c>
      <c r="D16" s="105">
        <v>36</v>
      </c>
      <c r="E16" s="537" t="s">
        <v>509</v>
      </c>
      <c r="F16" s="538"/>
      <c r="G16" s="111"/>
      <c r="H16" s="111"/>
      <c r="I16" s="111"/>
      <c r="J16" s="538"/>
      <c r="K16" s="111"/>
      <c r="L16" s="538"/>
      <c r="M16" s="111"/>
      <c r="N16" s="538"/>
      <c r="O16" s="111"/>
      <c r="P16" s="538"/>
      <c r="Q16" s="111"/>
      <c r="R16" s="538"/>
      <c r="S16" s="111"/>
      <c r="T16" s="538"/>
      <c r="U16" s="111"/>
      <c r="V16" s="538"/>
      <c r="W16" s="111"/>
      <c r="X16" s="538"/>
      <c r="Y16" s="111"/>
      <c r="Z16" s="538"/>
      <c r="AA16" s="111"/>
      <c r="AB16" s="538"/>
      <c r="AC16" s="111"/>
      <c r="AD16" s="538"/>
      <c r="AE16" s="111"/>
      <c r="AF16" s="538"/>
      <c r="AG16" s="111"/>
      <c r="AH16" s="538"/>
      <c r="AI16" s="111"/>
      <c r="AJ16" s="538"/>
      <c r="AK16" s="111"/>
      <c r="AL16" s="538"/>
      <c r="AM16" s="111"/>
      <c r="AN16" s="538"/>
      <c r="AO16" s="111"/>
      <c r="AP16" s="538"/>
      <c r="AQ16" s="111"/>
      <c r="AR16" s="538"/>
      <c r="AS16" s="111"/>
      <c r="AT16" s="538"/>
      <c r="AU16" s="111"/>
      <c r="AV16" s="538"/>
      <c r="AW16" s="111"/>
      <c r="AX16" s="538"/>
      <c r="AY16" s="111"/>
      <c r="AZ16" s="538">
        <v>6</v>
      </c>
      <c r="BA16" s="111">
        <v>862050.12</v>
      </c>
      <c r="BB16" s="538"/>
      <c r="BC16" s="111"/>
      <c r="BD16" s="538"/>
      <c r="BE16" s="111"/>
      <c r="BF16" s="538"/>
      <c r="BG16" s="111"/>
      <c r="BH16" s="373">
        <f t="shared" si="0"/>
        <v>6</v>
      </c>
      <c r="BI16" s="373">
        <f t="shared" si="1"/>
        <v>862050.12</v>
      </c>
      <c r="BJ16" s="373">
        <f t="shared" ref="BJ16" si="6">SUM(H16,N16,V16,Z16,AD16,AH16,AL16,AP16,AT16,AX16)</f>
        <v>0</v>
      </c>
      <c r="BK16" s="373">
        <f t="shared" ref="BK16" si="7">SUM(I16,O16,W16,AA16,AE16,AI16,AM16,AQ16,AU16,AY16)</f>
        <v>0</v>
      </c>
      <c r="BL16" s="373">
        <f t="shared" ref="BL16" si="8">BH16+BJ16</f>
        <v>6</v>
      </c>
      <c r="BM16" s="373">
        <f t="shared" ref="BM16" si="9">BI16+BK16</f>
        <v>862050.12</v>
      </c>
      <c r="BP16" s="272"/>
    </row>
    <row r="17" spans="1:70" s="57" customFormat="1" ht="39.75" customHeight="1" x14ac:dyDescent="0.25">
      <c r="A17" s="535">
        <v>3</v>
      </c>
      <c r="B17" s="535" t="s">
        <v>356</v>
      </c>
      <c r="C17" s="536" t="s">
        <v>444</v>
      </c>
      <c r="D17" s="105">
        <v>523</v>
      </c>
      <c r="E17" s="537" t="s">
        <v>357</v>
      </c>
      <c r="F17" s="538"/>
      <c r="G17" s="111"/>
      <c r="H17" s="111"/>
      <c r="I17" s="111"/>
      <c r="J17" s="538">
        <v>22</v>
      </c>
      <c r="K17" s="111">
        <v>3160850.44</v>
      </c>
      <c r="L17" s="538"/>
      <c r="M17" s="111"/>
      <c r="N17" s="538"/>
      <c r="O17" s="111"/>
      <c r="P17" s="538"/>
      <c r="Q17" s="111"/>
      <c r="R17" s="538"/>
      <c r="S17" s="111"/>
      <c r="T17" s="538"/>
      <c r="U17" s="111"/>
      <c r="V17" s="538"/>
      <c r="W17" s="111"/>
      <c r="X17" s="538"/>
      <c r="Y17" s="111"/>
      <c r="Z17" s="538"/>
      <c r="AA17" s="111"/>
      <c r="AB17" s="538"/>
      <c r="AC17" s="111"/>
      <c r="AD17" s="538"/>
      <c r="AE17" s="111"/>
      <c r="AF17" s="538"/>
      <c r="AG17" s="111"/>
      <c r="AH17" s="538"/>
      <c r="AI17" s="111"/>
      <c r="AJ17" s="538"/>
      <c r="AK17" s="111"/>
      <c r="AL17" s="538"/>
      <c r="AM17" s="111"/>
      <c r="AN17" s="538"/>
      <c r="AO17" s="111"/>
      <c r="AP17" s="538"/>
      <c r="AQ17" s="111"/>
      <c r="AR17" s="538"/>
      <c r="AS17" s="111"/>
      <c r="AT17" s="538"/>
      <c r="AU17" s="111"/>
      <c r="AV17" s="538"/>
      <c r="AW17" s="111"/>
      <c r="AX17" s="538"/>
      <c r="AY17" s="111"/>
      <c r="AZ17" s="538"/>
      <c r="BA17" s="111"/>
      <c r="BB17" s="538"/>
      <c r="BC17" s="111"/>
      <c r="BD17" s="538"/>
      <c r="BE17" s="111"/>
      <c r="BF17" s="538"/>
      <c r="BG17" s="111"/>
      <c r="BH17" s="373">
        <f t="shared" si="0"/>
        <v>22</v>
      </c>
      <c r="BI17" s="373">
        <f t="shared" si="1"/>
        <v>3160850.44</v>
      </c>
      <c r="BJ17" s="373">
        <f t="shared" si="2"/>
        <v>0</v>
      </c>
      <c r="BK17" s="373">
        <f t="shared" si="3"/>
        <v>0</v>
      </c>
      <c r="BL17" s="373">
        <f t="shared" si="4"/>
        <v>22</v>
      </c>
      <c r="BM17" s="373">
        <f t="shared" si="5"/>
        <v>3160850.44</v>
      </c>
      <c r="BP17" s="272"/>
    </row>
    <row r="18" spans="1:70" s="57" customFormat="1" ht="15.75" customHeight="1" x14ac:dyDescent="0.25">
      <c r="A18" s="535">
        <v>4</v>
      </c>
      <c r="B18" s="535" t="s">
        <v>358</v>
      </c>
      <c r="C18" s="536" t="s">
        <v>445</v>
      </c>
      <c r="D18" s="105">
        <v>525</v>
      </c>
      <c r="E18" s="537" t="s">
        <v>359</v>
      </c>
      <c r="F18" s="538"/>
      <c r="G18" s="111"/>
      <c r="H18" s="111"/>
      <c r="I18" s="111"/>
      <c r="J18" s="538">
        <v>56</v>
      </c>
      <c r="K18" s="111">
        <v>12151783.840000005</v>
      </c>
      <c r="L18" s="538"/>
      <c r="M18" s="111"/>
      <c r="N18" s="538"/>
      <c r="O18" s="111"/>
      <c r="P18" s="538"/>
      <c r="Q18" s="111"/>
      <c r="R18" s="538"/>
      <c r="S18" s="111"/>
      <c r="T18" s="538">
        <v>10</v>
      </c>
      <c r="U18" s="111">
        <v>2169961.4000000008</v>
      </c>
      <c r="V18" s="538"/>
      <c r="W18" s="111"/>
      <c r="X18" s="538"/>
      <c r="Y18" s="111"/>
      <c r="Z18" s="538"/>
      <c r="AA18" s="111"/>
      <c r="AB18" s="538"/>
      <c r="AC18" s="111"/>
      <c r="AD18" s="538"/>
      <c r="AE18" s="111"/>
      <c r="AF18" s="538"/>
      <c r="AG18" s="111"/>
      <c r="AH18" s="538"/>
      <c r="AI18" s="111"/>
      <c r="AJ18" s="538"/>
      <c r="AK18" s="111"/>
      <c r="AL18" s="538"/>
      <c r="AM18" s="111"/>
      <c r="AN18" s="538">
        <v>6</v>
      </c>
      <c r="AO18" s="111">
        <v>1301976.8400000003</v>
      </c>
      <c r="AP18" s="538"/>
      <c r="AQ18" s="111"/>
      <c r="AR18" s="538"/>
      <c r="AS18" s="111"/>
      <c r="AT18" s="538"/>
      <c r="AU18" s="111"/>
      <c r="AV18" s="538"/>
      <c r="AW18" s="111"/>
      <c r="AX18" s="538"/>
      <c r="AY18" s="111"/>
      <c r="AZ18" s="538"/>
      <c r="BA18" s="111"/>
      <c r="BB18" s="538"/>
      <c r="BC18" s="111"/>
      <c r="BD18" s="538"/>
      <c r="BE18" s="111"/>
      <c r="BF18" s="538"/>
      <c r="BG18" s="111"/>
      <c r="BH18" s="373">
        <f t="shared" si="0"/>
        <v>72</v>
      </c>
      <c r="BI18" s="373">
        <f t="shared" si="1"/>
        <v>15623722.080000006</v>
      </c>
      <c r="BJ18" s="373">
        <f t="shared" si="2"/>
        <v>0</v>
      </c>
      <c r="BK18" s="373">
        <f t="shared" si="3"/>
        <v>0</v>
      </c>
      <c r="BL18" s="373">
        <f t="shared" si="4"/>
        <v>72</v>
      </c>
      <c r="BM18" s="373">
        <f t="shared" si="5"/>
        <v>15623722.080000006</v>
      </c>
      <c r="BP18" s="272"/>
    </row>
    <row r="19" spans="1:70" s="57" customFormat="1" ht="15.75" customHeight="1" x14ac:dyDescent="0.25">
      <c r="A19" s="535">
        <v>5</v>
      </c>
      <c r="B19" s="535" t="s">
        <v>368</v>
      </c>
      <c r="C19" s="536" t="s">
        <v>446</v>
      </c>
      <c r="D19" s="105">
        <v>38</v>
      </c>
      <c r="E19" s="537" t="s">
        <v>325</v>
      </c>
      <c r="F19" s="538"/>
      <c r="G19" s="111"/>
      <c r="H19" s="111"/>
      <c r="I19" s="111"/>
      <c r="J19" s="538"/>
      <c r="K19" s="111"/>
      <c r="L19" s="538"/>
      <c r="M19" s="111"/>
      <c r="N19" s="538"/>
      <c r="O19" s="111"/>
      <c r="P19" s="538"/>
      <c r="Q19" s="111"/>
      <c r="R19" s="538"/>
      <c r="S19" s="111"/>
      <c r="T19" s="538">
        <v>56</v>
      </c>
      <c r="U19" s="111">
        <v>7881814.0799999936</v>
      </c>
      <c r="V19" s="538"/>
      <c r="W19" s="111"/>
      <c r="X19" s="538"/>
      <c r="Y19" s="111"/>
      <c r="Z19" s="538"/>
      <c r="AA19" s="111"/>
      <c r="AB19" s="538"/>
      <c r="AC19" s="111"/>
      <c r="AD19" s="538"/>
      <c r="AE19" s="111"/>
      <c r="AF19" s="538"/>
      <c r="AG19" s="111"/>
      <c r="AH19" s="538"/>
      <c r="AI19" s="111"/>
      <c r="AJ19" s="538"/>
      <c r="AK19" s="111"/>
      <c r="AL19" s="538"/>
      <c r="AM19" s="111"/>
      <c r="AN19" s="538"/>
      <c r="AO19" s="111"/>
      <c r="AP19" s="538"/>
      <c r="AQ19" s="111"/>
      <c r="AR19" s="538"/>
      <c r="AS19" s="111"/>
      <c r="AT19" s="538"/>
      <c r="AU19" s="111"/>
      <c r="AV19" s="538"/>
      <c r="AW19" s="111"/>
      <c r="AX19" s="538"/>
      <c r="AY19" s="111"/>
      <c r="AZ19" s="538"/>
      <c r="BA19" s="111"/>
      <c r="BB19" s="538"/>
      <c r="BC19" s="111"/>
      <c r="BD19" s="538"/>
      <c r="BE19" s="111"/>
      <c r="BF19" s="538"/>
      <c r="BG19" s="111"/>
      <c r="BH19" s="373">
        <f t="shared" si="0"/>
        <v>56</v>
      </c>
      <c r="BI19" s="373">
        <f t="shared" si="1"/>
        <v>7881814.0799999936</v>
      </c>
      <c r="BJ19" s="373">
        <f t="shared" si="2"/>
        <v>0</v>
      </c>
      <c r="BK19" s="373">
        <f t="shared" si="3"/>
        <v>0</v>
      </c>
      <c r="BL19" s="373">
        <f t="shared" si="4"/>
        <v>56</v>
      </c>
      <c r="BM19" s="373">
        <f t="shared" si="5"/>
        <v>7881814.0799999936</v>
      </c>
      <c r="BP19" s="272"/>
    </row>
    <row r="20" spans="1:70" s="57" customFormat="1" ht="15.75" customHeight="1" x14ac:dyDescent="0.25">
      <c r="A20" s="535">
        <v>6</v>
      </c>
      <c r="B20" s="535" t="s">
        <v>386</v>
      </c>
      <c r="C20" s="536" t="s">
        <v>447</v>
      </c>
      <c r="D20" s="105">
        <v>41</v>
      </c>
      <c r="E20" s="537" t="s">
        <v>423</v>
      </c>
      <c r="F20" s="538"/>
      <c r="G20" s="111"/>
      <c r="H20" s="111"/>
      <c r="I20" s="111"/>
      <c r="J20" s="538"/>
      <c r="K20" s="111"/>
      <c r="L20" s="538"/>
      <c r="M20" s="111"/>
      <c r="N20" s="538"/>
      <c r="O20" s="111"/>
      <c r="P20" s="538"/>
      <c r="Q20" s="111"/>
      <c r="R20" s="538"/>
      <c r="S20" s="111"/>
      <c r="T20" s="538">
        <v>24</v>
      </c>
      <c r="U20" s="111">
        <v>4048825.6799999988</v>
      </c>
      <c r="V20" s="538"/>
      <c r="W20" s="111"/>
      <c r="X20" s="538"/>
      <c r="Y20" s="111"/>
      <c r="Z20" s="538"/>
      <c r="AA20" s="111"/>
      <c r="AB20" s="538"/>
      <c r="AC20" s="111"/>
      <c r="AD20" s="538"/>
      <c r="AE20" s="111"/>
      <c r="AF20" s="538"/>
      <c r="AG20" s="111"/>
      <c r="AH20" s="538"/>
      <c r="AI20" s="111"/>
      <c r="AJ20" s="538"/>
      <c r="AK20" s="111"/>
      <c r="AL20" s="538"/>
      <c r="AM20" s="111"/>
      <c r="AN20" s="538"/>
      <c r="AO20" s="111"/>
      <c r="AP20" s="538"/>
      <c r="AQ20" s="111"/>
      <c r="AR20" s="538"/>
      <c r="AS20" s="111"/>
      <c r="AT20" s="538"/>
      <c r="AU20" s="111"/>
      <c r="AV20" s="538"/>
      <c r="AW20" s="111"/>
      <c r="AX20" s="538"/>
      <c r="AY20" s="111"/>
      <c r="AZ20" s="538"/>
      <c r="BA20" s="111"/>
      <c r="BB20" s="538"/>
      <c r="BC20" s="111"/>
      <c r="BD20" s="538"/>
      <c r="BE20" s="111"/>
      <c r="BF20" s="538"/>
      <c r="BG20" s="111"/>
      <c r="BH20" s="373">
        <f t="shared" si="0"/>
        <v>24</v>
      </c>
      <c r="BI20" s="373">
        <f t="shared" si="1"/>
        <v>4048825.6799999988</v>
      </c>
      <c r="BJ20" s="373">
        <f t="shared" si="2"/>
        <v>0</v>
      </c>
      <c r="BK20" s="373">
        <f t="shared" si="3"/>
        <v>0</v>
      </c>
      <c r="BL20" s="373">
        <f t="shared" si="4"/>
        <v>24</v>
      </c>
      <c r="BM20" s="373">
        <f t="shared" si="5"/>
        <v>4048825.6799999988</v>
      </c>
      <c r="BP20" s="272"/>
    </row>
    <row r="21" spans="1:70" s="57" customFormat="1" ht="15.75" customHeight="1" x14ac:dyDescent="0.25">
      <c r="A21" s="535">
        <v>6</v>
      </c>
      <c r="B21" s="535" t="s">
        <v>386</v>
      </c>
      <c r="C21" s="536" t="s">
        <v>447</v>
      </c>
      <c r="D21" s="105">
        <v>45</v>
      </c>
      <c r="E21" s="537" t="s">
        <v>387</v>
      </c>
      <c r="F21" s="538"/>
      <c r="G21" s="111"/>
      <c r="H21" s="111"/>
      <c r="I21" s="111"/>
      <c r="J21" s="538"/>
      <c r="K21" s="111"/>
      <c r="L21" s="538"/>
      <c r="M21" s="111"/>
      <c r="N21" s="538"/>
      <c r="O21" s="111"/>
      <c r="P21" s="538"/>
      <c r="Q21" s="111"/>
      <c r="R21" s="538"/>
      <c r="S21" s="111"/>
      <c r="T21" s="538">
        <v>8</v>
      </c>
      <c r="U21" s="111">
        <v>1349608.5600000003</v>
      </c>
      <c r="V21" s="538"/>
      <c r="W21" s="111"/>
      <c r="X21" s="538"/>
      <c r="Y21" s="111"/>
      <c r="Z21" s="538"/>
      <c r="AA21" s="111"/>
      <c r="AB21" s="538"/>
      <c r="AC21" s="111"/>
      <c r="AD21" s="538"/>
      <c r="AE21" s="111"/>
      <c r="AF21" s="538"/>
      <c r="AG21" s="111"/>
      <c r="AH21" s="538"/>
      <c r="AI21" s="111"/>
      <c r="AJ21" s="538"/>
      <c r="AK21" s="111"/>
      <c r="AL21" s="538"/>
      <c r="AM21" s="111"/>
      <c r="AN21" s="538"/>
      <c r="AO21" s="111"/>
      <c r="AP21" s="538"/>
      <c r="AQ21" s="111"/>
      <c r="AR21" s="538"/>
      <c r="AS21" s="111"/>
      <c r="AT21" s="538"/>
      <c r="AU21" s="111"/>
      <c r="AV21" s="538"/>
      <c r="AW21" s="111"/>
      <c r="AX21" s="538"/>
      <c r="AY21" s="111"/>
      <c r="AZ21" s="538"/>
      <c r="BA21" s="111"/>
      <c r="BB21" s="538"/>
      <c r="BC21" s="111"/>
      <c r="BD21" s="538"/>
      <c r="BE21" s="111"/>
      <c r="BF21" s="538"/>
      <c r="BG21" s="111"/>
      <c r="BH21" s="373">
        <f t="shared" si="0"/>
        <v>8</v>
      </c>
      <c r="BI21" s="373">
        <f t="shared" si="1"/>
        <v>1349608.5600000003</v>
      </c>
      <c r="BJ21" s="373">
        <f t="shared" si="2"/>
        <v>0</v>
      </c>
      <c r="BK21" s="373">
        <f t="shared" si="3"/>
        <v>0</v>
      </c>
      <c r="BL21" s="373">
        <f t="shared" si="4"/>
        <v>8</v>
      </c>
      <c r="BM21" s="373">
        <f t="shared" si="5"/>
        <v>1349608.5600000003</v>
      </c>
      <c r="BP21" s="272"/>
    </row>
    <row r="22" spans="1:70" s="57" customFormat="1" ht="30" customHeight="1" x14ac:dyDescent="0.25">
      <c r="A22" s="535">
        <v>6</v>
      </c>
      <c r="B22" s="535" t="s">
        <v>386</v>
      </c>
      <c r="C22" s="536" t="s">
        <v>447</v>
      </c>
      <c r="D22" s="105">
        <v>46</v>
      </c>
      <c r="E22" s="537" t="s">
        <v>424</v>
      </c>
      <c r="F22" s="538"/>
      <c r="G22" s="111"/>
      <c r="H22" s="111"/>
      <c r="I22" s="111"/>
      <c r="J22" s="538"/>
      <c r="K22" s="111"/>
      <c r="L22" s="538"/>
      <c r="M22" s="111"/>
      <c r="N22" s="538"/>
      <c r="O22" s="111"/>
      <c r="P22" s="538"/>
      <c r="Q22" s="111"/>
      <c r="R22" s="538"/>
      <c r="S22" s="111"/>
      <c r="T22" s="538">
        <v>3</v>
      </c>
      <c r="U22" s="111">
        <v>506103.21</v>
      </c>
      <c r="V22" s="538"/>
      <c r="W22" s="111"/>
      <c r="X22" s="538"/>
      <c r="Y22" s="111"/>
      <c r="Z22" s="538"/>
      <c r="AA22" s="111"/>
      <c r="AB22" s="538"/>
      <c r="AC22" s="111"/>
      <c r="AD22" s="538"/>
      <c r="AE22" s="111"/>
      <c r="AF22" s="538"/>
      <c r="AG22" s="111"/>
      <c r="AH22" s="538"/>
      <c r="AI22" s="111"/>
      <c r="AJ22" s="538"/>
      <c r="AK22" s="111"/>
      <c r="AL22" s="538"/>
      <c r="AM22" s="111"/>
      <c r="AN22" s="538"/>
      <c r="AO22" s="111"/>
      <c r="AP22" s="538"/>
      <c r="AQ22" s="111"/>
      <c r="AR22" s="538"/>
      <c r="AS22" s="111"/>
      <c r="AT22" s="538"/>
      <c r="AU22" s="111"/>
      <c r="AV22" s="538"/>
      <c r="AW22" s="111"/>
      <c r="AX22" s="538"/>
      <c r="AY22" s="111"/>
      <c r="AZ22" s="538"/>
      <c r="BA22" s="111"/>
      <c r="BB22" s="538"/>
      <c r="BC22" s="111"/>
      <c r="BD22" s="538"/>
      <c r="BE22" s="111"/>
      <c r="BF22" s="538"/>
      <c r="BG22" s="111"/>
      <c r="BH22" s="373">
        <f t="shared" si="0"/>
        <v>3</v>
      </c>
      <c r="BI22" s="373">
        <f t="shared" si="1"/>
        <v>506103.21</v>
      </c>
      <c r="BJ22" s="373">
        <f t="shared" si="2"/>
        <v>0</v>
      </c>
      <c r="BK22" s="373">
        <f t="shared" si="3"/>
        <v>0</v>
      </c>
      <c r="BL22" s="373">
        <f t="shared" si="4"/>
        <v>3</v>
      </c>
      <c r="BM22" s="373">
        <f t="shared" si="5"/>
        <v>506103.21</v>
      </c>
      <c r="BN22" s="248">
        <f>BI22/BH22</f>
        <v>168701.07</v>
      </c>
      <c r="BO22" s="248" t="e">
        <f t="shared" ref="BO22:BO37" si="10">SUM(BK22/BJ22)</f>
        <v>#DIV/0!</v>
      </c>
      <c r="BP22" s="273">
        <f>VLOOKUP(A22,'ВМП план'!$AU$8:$AY$56,5,0)</f>
        <v>168701.06639999998</v>
      </c>
      <c r="BQ22" s="248">
        <f>BN22-BP22</f>
        <v>3.6000000254716724E-3</v>
      </c>
      <c r="BR22" s="248" t="e">
        <f>SUM(BP22-BO22)</f>
        <v>#DIV/0!</v>
      </c>
    </row>
    <row r="23" spans="1:70" s="57" customFormat="1" ht="30" customHeight="1" x14ac:dyDescent="0.25">
      <c r="A23" s="535">
        <v>9</v>
      </c>
      <c r="B23" s="535" t="s">
        <v>369</v>
      </c>
      <c r="C23" s="536" t="s">
        <v>448</v>
      </c>
      <c r="D23" s="105">
        <v>50</v>
      </c>
      <c r="E23" s="537" t="s">
        <v>326</v>
      </c>
      <c r="F23" s="538"/>
      <c r="G23" s="111"/>
      <c r="H23" s="111"/>
      <c r="I23" s="111"/>
      <c r="J23" s="538"/>
      <c r="K23" s="111"/>
      <c r="L23" s="538"/>
      <c r="M23" s="111"/>
      <c r="N23" s="538"/>
      <c r="O23" s="111"/>
      <c r="P23" s="538"/>
      <c r="Q23" s="111"/>
      <c r="R23" s="538">
        <v>46</v>
      </c>
      <c r="S23" s="111">
        <v>5238661.7000000039</v>
      </c>
      <c r="T23" s="538"/>
      <c r="U23" s="111"/>
      <c r="V23" s="538"/>
      <c r="W23" s="111"/>
      <c r="X23" s="538"/>
      <c r="Y23" s="111"/>
      <c r="Z23" s="538"/>
      <c r="AA23" s="111"/>
      <c r="AB23" s="538"/>
      <c r="AC23" s="111"/>
      <c r="AD23" s="538"/>
      <c r="AE23" s="111"/>
      <c r="AF23" s="538"/>
      <c r="AG23" s="111"/>
      <c r="AH23" s="538"/>
      <c r="AI23" s="111"/>
      <c r="AJ23" s="538"/>
      <c r="AK23" s="111"/>
      <c r="AL23" s="538"/>
      <c r="AM23" s="111"/>
      <c r="AN23" s="538"/>
      <c r="AO23" s="111"/>
      <c r="AP23" s="538"/>
      <c r="AQ23" s="111"/>
      <c r="AR23" s="538"/>
      <c r="AS23" s="111"/>
      <c r="AT23" s="538"/>
      <c r="AU23" s="111"/>
      <c r="AV23" s="538"/>
      <c r="AW23" s="111"/>
      <c r="AX23" s="538"/>
      <c r="AY23" s="111"/>
      <c r="AZ23" s="538"/>
      <c r="BA23" s="111"/>
      <c r="BB23" s="538"/>
      <c r="BC23" s="111"/>
      <c r="BD23" s="538"/>
      <c r="BE23" s="111"/>
      <c r="BF23" s="538"/>
      <c r="BG23" s="111"/>
      <c r="BH23" s="373">
        <f t="shared" si="0"/>
        <v>46</v>
      </c>
      <c r="BI23" s="373">
        <f t="shared" si="1"/>
        <v>5238661.7000000039</v>
      </c>
      <c r="BJ23" s="373">
        <f t="shared" si="2"/>
        <v>0</v>
      </c>
      <c r="BK23" s="373">
        <f t="shared" si="3"/>
        <v>0</v>
      </c>
      <c r="BL23" s="373">
        <f t="shared" si="4"/>
        <v>46</v>
      </c>
      <c r="BM23" s="373">
        <f t="shared" si="5"/>
        <v>5238661.7000000039</v>
      </c>
      <c r="BN23" s="248">
        <f t="shared" ref="BN23:BN91" si="11">BI23/BH23</f>
        <v>113883.95000000008</v>
      </c>
      <c r="BO23" s="248"/>
      <c r="BP23" s="273"/>
      <c r="BQ23" s="248"/>
      <c r="BR23" s="248"/>
    </row>
    <row r="24" spans="1:70" s="57" customFormat="1" ht="30" customHeight="1" x14ac:dyDescent="0.25">
      <c r="A24" s="535">
        <v>9</v>
      </c>
      <c r="B24" s="535" t="s">
        <v>369</v>
      </c>
      <c r="C24" s="536" t="s">
        <v>448</v>
      </c>
      <c r="D24" s="105">
        <v>51</v>
      </c>
      <c r="E24" s="537" t="s">
        <v>327</v>
      </c>
      <c r="F24" s="538"/>
      <c r="G24" s="111"/>
      <c r="H24" s="111"/>
      <c r="I24" s="111"/>
      <c r="J24" s="538"/>
      <c r="K24" s="111"/>
      <c r="L24" s="538"/>
      <c r="M24" s="111"/>
      <c r="N24" s="538"/>
      <c r="O24" s="111"/>
      <c r="P24" s="538"/>
      <c r="Q24" s="111"/>
      <c r="R24" s="538">
        <v>2</v>
      </c>
      <c r="S24" s="111">
        <v>227767.9</v>
      </c>
      <c r="T24" s="538"/>
      <c r="U24" s="111"/>
      <c r="V24" s="538"/>
      <c r="W24" s="111"/>
      <c r="X24" s="538"/>
      <c r="Y24" s="111"/>
      <c r="Z24" s="538"/>
      <c r="AA24" s="111"/>
      <c r="AB24" s="538"/>
      <c r="AC24" s="111"/>
      <c r="AD24" s="538"/>
      <c r="AE24" s="111"/>
      <c r="AF24" s="538"/>
      <c r="AG24" s="111"/>
      <c r="AH24" s="538"/>
      <c r="AI24" s="111"/>
      <c r="AJ24" s="538"/>
      <c r="AK24" s="111"/>
      <c r="AL24" s="538"/>
      <c r="AM24" s="111"/>
      <c r="AN24" s="538"/>
      <c r="AO24" s="111"/>
      <c r="AP24" s="538"/>
      <c r="AQ24" s="111"/>
      <c r="AR24" s="538"/>
      <c r="AS24" s="111"/>
      <c r="AT24" s="538"/>
      <c r="AU24" s="111"/>
      <c r="AV24" s="538"/>
      <c r="AW24" s="111"/>
      <c r="AX24" s="538"/>
      <c r="AY24" s="111"/>
      <c r="AZ24" s="538"/>
      <c r="BA24" s="111"/>
      <c r="BB24" s="538"/>
      <c r="BC24" s="111"/>
      <c r="BD24" s="538"/>
      <c r="BE24" s="111"/>
      <c r="BF24" s="538"/>
      <c r="BG24" s="111"/>
      <c r="BH24" s="373">
        <f t="shared" si="0"/>
        <v>2</v>
      </c>
      <c r="BI24" s="373">
        <f t="shared" si="1"/>
        <v>227767.9</v>
      </c>
      <c r="BJ24" s="373">
        <f t="shared" si="2"/>
        <v>0</v>
      </c>
      <c r="BK24" s="373">
        <f t="shared" si="3"/>
        <v>0</v>
      </c>
      <c r="BL24" s="373">
        <f t="shared" si="4"/>
        <v>2</v>
      </c>
      <c r="BM24" s="373">
        <f t="shared" si="5"/>
        <v>227767.9</v>
      </c>
      <c r="BN24" s="248">
        <f t="shared" si="11"/>
        <v>113883.95</v>
      </c>
      <c r="BO24" s="248"/>
      <c r="BP24" s="273"/>
      <c r="BQ24" s="248"/>
      <c r="BR24" s="248"/>
    </row>
    <row r="25" spans="1:70" s="57" customFormat="1" ht="30" customHeight="1" x14ac:dyDescent="0.25">
      <c r="A25" s="535">
        <v>9</v>
      </c>
      <c r="B25" s="535" t="s">
        <v>369</v>
      </c>
      <c r="C25" s="536" t="s">
        <v>448</v>
      </c>
      <c r="D25" s="105">
        <v>53</v>
      </c>
      <c r="E25" s="537" t="s">
        <v>487</v>
      </c>
      <c r="F25" s="538"/>
      <c r="G25" s="111"/>
      <c r="H25" s="111"/>
      <c r="I25" s="111"/>
      <c r="J25" s="538"/>
      <c r="K25" s="111"/>
      <c r="L25" s="538"/>
      <c r="M25" s="111"/>
      <c r="N25" s="538"/>
      <c r="O25" s="111"/>
      <c r="P25" s="538"/>
      <c r="Q25" s="111"/>
      <c r="R25" s="538">
        <v>1</v>
      </c>
      <c r="S25" s="111">
        <v>113883.95</v>
      </c>
      <c r="T25" s="538"/>
      <c r="U25" s="111"/>
      <c r="V25" s="538"/>
      <c r="W25" s="111"/>
      <c r="X25" s="538"/>
      <c r="Y25" s="111"/>
      <c r="Z25" s="538"/>
      <c r="AA25" s="111"/>
      <c r="AB25" s="538"/>
      <c r="AC25" s="111"/>
      <c r="AD25" s="538"/>
      <c r="AE25" s="111"/>
      <c r="AF25" s="538"/>
      <c r="AG25" s="111"/>
      <c r="AH25" s="538"/>
      <c r="AI25" s="111"/>
      <c r="AJ25" s="538"/>
      <c r="AK25" s="111"/>
      <c r="AL25" s="538"/>
      <c r="AM25" s="111"/>
      <c r="AN25" s="538"/>
      <c r="AO25" s="111"/>
      <c r="AP25" s="538"/>
      <c r="AQ25" s="111"/>
      <c r="AR25" s="538"/>
      <c r="AS25" s="111"/>
      <c r="AT25" s="538"/>
      <c r="AU25" s="111"/>
      <c r="AV25" s="538"/>
      <c r="AW25" s="111"/>
      <c r="AX25" s="538"/>
      <c r="AY25" s="111"/>
      <c r="AZ25" s="538"/>
      <c r="BA25" s="111"/>
      <c r="BB25" s="538"/>
      <c r="BC25" s="111"/>
      <c r="BD25" s="538"/>
      <c r="BE25" s="111"/>
      <c r="BF25" s="538"/>
      <c r="BG25" s="111"/>
      <c r="BH25" s="373">
        <f t="shared" si="0"/>
        <v>1</v>
      </c>
      <c r="BI25" s="373">
        <f t="shared" si="1"/>
        <v>113883.95</v>
      </c>
      <c r="BJ25" s="373">
        <f t="shared" si="2"/>
        <v>0</v>
      </c>
      <c r="BK25" s="373">
        <f t="shared" si="3"/>
        <v>0</v>
      </c>
      <c r="BL25" s="373">
        <f t="shared" si="4"/>
        <v>1</v>
      </c>
      <c r="BM25" s="373">
        <f t="shared" si="5"/>
        <v>113883.95</v>
      </c>
      <c r="BN25" s="248">
        <f t="shared" si="11"/>
        <v>113883.95</v>
      </c>
      <c r="BO25" s="248"/>
      <c r="BP25" s="273"/>
      <c r="BQ25" s="248"/>
      <c r="BR25" s="248"/>
    </row>
    <row r="26" spans="1:70" s="57" customFormat="1" ht="30" customHeight="1" x14ac:dyDescent="0.25">
      <c r="A26" s="535">
        <v>9</v>
      </c>
      <c r="B26" s="535" t="s">
        <v>369</v>
      </c>
      <c r="C26" s="536" t="s">
        <v>448</v>
      </c>
      <c r="D26" s="105">
        <v>55</v>
      </c>
      <c r="E26" s="537" t="s">
        <v>388</v>
      </c>
      <c r="F26" s="538"/>
      <c r="G26" s="111"/>
      <c r="H26" s="111"/>
      <c r="I26" s="111"/>
      <c r="J26" s="538"/>
      <c r="K26" s="111"/>
      <c r="L26" s="538"/>
      <c r="M26" s="111"/>
      <c r="N26" s="538"/>
      <c r="O26" s="111"/>
      <c r="P26" s="538"/>
      <c r="Q26" s="111"/>
      <c r="R26" s="538">
        <v>1</v>
      </c>
      <c r="S26" s="111">
        <v>113883.95</v>
      </c>
      <c r="T26" s="538"/>
      <c r="U26" s="111"/>
      <c r="V26" s="538"/>
      <c r="W26" s="111"/>
      <c r="X26" s="538"/>
      <c r="Y26" s="111"/>
      <c r="Z26" s="538"/>
      <c r="AA26" s="111"/>
      <c r="AB26" s="538"/>
      <c r="AC26" s="111"/>
      <c r="AD26" s="538"/>
      <c r="AE26" s="111"/>
      <c r="AF26" s="538"/>
      <c r="AG26" s="111"/>
      <c r="AH26" s="538"/>
      <c r="AI26" s="111"/>
      <c r="AJ26" s="538"/>
      <c r="AK26" s="111"/>
      <c r="AL26" s="538"/>
      <c r="AM26" s="111"/>
      <c r="AN26" s="538"/>
      <c r="AO26" s="111"/>
      <c r="AP26" s="538"/>
      <c r="AQ26" s="111"/>
      <c r="AR26" s="538"/>
      <c r="AS26" s="111"/>
      <c r="AT26" s="538"/>
      <c r="AU26" s="111"/>
      <c r="AV26" s="538"/>
      <c r="AW26" s="111"/>
      <c r="AX26" s="538"/>
      <c r="AY26" s="111"/>
      <c r="AZ26" s="538"/>
      <c r="BA26" s="111"/>
      <c r="BB26" s="538"/>
      <c r="BC26" s="111"/>
      <c r="BD26" s="538"/>
      <c r="BE26" s="111"/>
      <c r="BF26" s="538"/>
      <c r="BG26" s="111"/>
      <c r="BH26" s="373">
        <f t="shared" si="0"/>
        <v>1</v>
      </c>
      <c r="BI26" s="373">
        <f t="shared" si="1"/>
        <v>113883.95</v>
      </c>
      <c r="BJ26" s="373">
        <f t="shared" si="2"/>
        <v>0</v>
      </c>
      <c r="BK26" s="373">
        <f t="shared" si="3"/>
        <v>0</v>
      </c>
      <c r="BL26" s="373">
        <f t="shared" si="4"/>
        <v>1</v>
      </c>
      <c r="BM26" s="373">
        <f t="shared" si="5"/>
        <v>113883.95</v>
      </c>
      <c r="BN26" s="248">
        <f t="shared" si="11"/>
        <v>113883.95</v>
      </c>
      <c r="BO26" s="248"/>
      <c r="BP26" s="273"/>
      <c r="BQ26" s="248"/>
      <c r="BR26" s="248"/>
    </row>
    <row r="27" spans="1:70" s="57" customFormat="1" ht="30" customHeight="1" x14ac:dyDescent="0.25">
      <c r="A27" s="535">
        <v>9</v>
      </c>
      <c r="B27" s="535" t="s">
        <v>467</v>
      </c>
      <c r="C27" s="536" t="s">
        <v>468</v>
      </c>
      <c r="D27" s="105">
        <v>56</v>
      </c>
      <c r="E27" s="537" t="s">
        <v>469</v>
      </c>
      <c r="F27" s="538"/>
      <c r="G27" s="111"/>
      <c r="H27" s="111"/>
      <c r="I27" s="111"/>
      <c r="J27" s="538"/>
      <c r="K27" s="111"/>
      <c r="L27" s="538"/>
      <c r="M27" s="111"/>
      <c r="N27" s="538"/>
      <c r="O27" s="111"/>
      <c r="P27" s="538"/>
      <c r="Q27" s="111"/>
      <c r="R27" s="538">
        <v>8</v>
      </c>
      <c r="S27" s="111">
        <v>911071.59999999986</v>
      </c>
      <c r="T27" s="538"/>
      <c r="U27" s="111"/>
      <c r="V27" s="538"/>
      <c r="W27" s="111"/>
      <c r="X27" s="538"/>
      <c r="Y27" s="111"/>
      <c r="Z27" s="538"/>
      <c r="AA27" s="111"/>
      <c r="AB27" s="538"/>
      <c r="AC27" s="111"/>
      <c r="AD27" s="538"/>
      <c r="AE27" s="111"/>
      <c r="AF27" s="538"/>
      <c r="AG27" s="111"/>
      <c r="AH27" s="538"/>
      <c r="AI27" s="111"/>
      <c r="AJ27" s="538"/>
      <c r="AK27" s="111"/>
      <c r="AL27" s="538"/>
      <c r="AM27" s="111"/>
      <c r="AN27" s="538"/>
      <c r="AO27" s="111"/>
      <c r="AP27" s="538"/>
      <c r="AQ27" s="111"/>
      <c r="AR27" s="538"/>
      <c r="AS27" s="111"/>
      <c r="AT27" s="538"/>
      <c r="AU27" s="111"/>
      <c r="AV27" s="538"/>
      <c r="AW27" s="111"/>
      <c r="AX27" s="538"/>
      <c r="AY27" s="111"/>
      <c r="AZ27" s="538"/>
      <c r="BA27" s="111"/>
      <c r="BB27" s="538"/>
      <c r="BC27" s="111"/>
      <c r="BD27" s="538"/>
      <c r="BE27" s="111"/>
      <c r="BF27" s="538"/>
      <c r="BG27" s="111"/>
      <c r="BH27" s="373">
        <f t="shared" si="0"/>
        <v>8</v>
      </c>
      <c r="BI27" s="373">
        <f t="shared" si="1"/>
        <v>911071.59999999986</v>
      </c>
      <c r="BJ27" s="373">
        <f t="shared" si="2"/>
        <v>0</v>
      </c>
      <c r="BK27" s="373">
        <f t="shared" si="3"/>
        <v>0</v>
      </c>
      <c r="BL27" s="373">
        <f t="shared" si="4"/>
        <v>8</v>
      </c>
      <c r="BM27" s="373">
        <f t="shared" si="5"/>
        <v>911071.59999999986</v>
      </c>
      <c r="BN27" s="248">
        <f t="shared" si="11"/>
        <v>113883.94999999998</v>
      </c>
      <c r="BO27" s="248" t="e">
        <f t="shared" si="10"/>
        <v>#DIV/0!</v>
      </c>
      <c r="BP27" s="273">
        <f>VLOOKUP(A27,'ВМП план'!$AU$8:$AY$56,5,0)</f>
        <v>113883.9461</v>
      </c>
      <c r="BQ27" s="248">
        <f t="shared" ref="BQ27:BQ134" si="12">BN27-BP27</f>
        <v>3.8999999815132469E-3</v>
      </c>
      <c r="BR27" s="248" t="e">
        <f t="shared" ref="BR27:BR134" si="13">SUM(BP27-BO27)</f>
        <v>#DIV/0!</v>
      </c>
    </row>
    <row r="28" spans="1:70" s="57" customFormat="1" ht="30" customHeight="1" x14ac:dyDescent="0.25">
      <c r="A28" s="535">
        <v>12</v>
      </c>
      <c r="B28" s="535" t="s">
        <v>166</v>
      </c>
      <c r="C28" s="536" t="s">
        <v>276</v>
      </c>
      <c r="D28" s="105">
        <v>58</v>
      </c>
      <c r="E28" s="537" t="s">
        <v>106</v>
      </c>
      <c r="F28" s="538"/>
      <c r="G28" s="111"/>
      <c r="H28" s="111"/>
      <c r="I28" s="111"/>
      <c r="J28" s="538"/>
      <c r="K28" s="111"/>
      <c r="L28" s="538">
        <v>3</v>
      </c>
      <c r="M28" s="111">
        <v>550188.21</v>
      </c>
      <c r="N28" s="538"/>
      <c r="O28" s="111"/>
      <c r="P28" s="538"/>
      <c r="Q28" s="111"/>
      <c r="R28" s="538"/>
      <c r="S28" s="111"/>
      <c r="T28" s="538"/>
      <c r="U28" s="111"/>
      <c r="V28" s="538"/>
      <c r="W28" s="111"/>
      <c r="X28" s="538"/>
      <c r="Y28" s="111"/>
      <c r="Z28" s="538"/>
      <c r="AA28" s="111"/>
      <c r="AB28" s="538"/>
      <c r="AC28" s="111"/>
      <c r="AD28" s="538"/>
      <c r="AE28" s="111"/>
      <c r="AF28" s="538"/>
      <c r="AG28" s="111"/>
      <c r="AH28" s="538"/>
      <c r="AI28" s="111"/>
      <c r="AJ28" s="538"/>
      <c r="AK28" s="111"/>
      <c r="AL28" s="538"/>
      <c r="AM28" s="111"/>
      <c r="AN28" s="538"/>
      <c r="AO28" s="111"/>
      <c r="AP28" s="538"/>
      <c r="AQ28" s="111"/>
      <c r="AR28" s="538"/>
      <c r="AS28" s="111"/>
      <c r="AT28" s="538"/>
      <c r="AU28" s="111"/>
      <c r="AV28" s="538"/>
      <c r="AW28" s="111"/>
      <c r="AX28" s="538"/>
      <c r="AY28" s="111"/>
      <c r="AZ28" s="538"/>
      <c r="BA28" s="111"/>
      <c r="BB28" s="538"/>
      <c r="BC28" s="111"/>
      <c r="BD28" s="538"/>
      <c r="BE28" s="111"/>
      <c r="BF28" s="538"/>
      <c r="BG28" s="111"/>
      <c r="BH28" s="373">
        <f t="shared" si="0"/>
        <v>3</v>
      </c>
      <c r="BI28" s="373">
        <f t="shared" si="1"/>
        <v>550188.21</v>
      </c>
      <c r="BJ28" s="373">
        <f t="shared" si="2"/>
        <v>0</v>
      </c>
      <c r="BK28" s="373">
        <f t="shared" si="3"/>
        <v>0</v>
      </c>
      <c r="BL28" s="373">
        <f t="shared" si="4"/>
        <v>3</v>
      </c>
      <c r="BM28" s="373">
        <f t="shared" si="5"/>
        <v>550188.21</v>
      </c>
      <c r="BN28" s="248">
        <f t="shared" si="11"/>
        <v>183396.06999999998</v>
      </c>
      <c r="BO28" s="248" t="e">
        <f t="shared" si="10"/>
        <v>#DIV/0!</v>
      </c>
      <c r="BP28" s="273">
        <f>VLOOKUP(A28,'ВМП план'!$AU$8:$AY$56,5,0)</f>
        <v>183396.06999999998</v>
      </c>
      <c r="BQ28" s="300">
        <f t="shared" si="12"/>
        <v>0</v>
      </c>
      <c r="BR28" s="248" t="e">
        <f t="shared" si="13"/>
        <v>#DIV/0!</v>
      </c>
    </row>
    <row r="29" spans="1:70" s="57" customFormat="1" ht="30" customHeight="1" x14ac:dyDescent="0.25">
      <c r="A29" s="535">
        <v>12</v>
      </c>
      <c r="B29" s="535" t="s">
        <v>166</v>
      </c>
      <c r="C29" s="536" t="s">
        <v>276</v>
      </c>
      <c r="D29" s="105">
        <v>59</v>
      </c>
      <c r="E29" s="537" t="s">
        <v>140</v>
      </c>
      <c r="F29" s="538"/>
      <c r="G29" s="111"/>
      <c r="H29" s="111"/>
      <c r="I29" s="111"/>
      <c r="J29" s="538"/>
      <c r="K29" s="111"/>
      <c r="L29" s="538">
        <v>13</v>
      </c>
      <c r="M29" s="111">
        <v>2384148.91</v>
      </c>
      <c r="N29" s="538"/>
      <c r="O29" s="111"/>
      <c r="P29" s="538"/>
      <c r="Q29" s="111"/>
      <c r="R29" s="538"/>
      <c r="S29" s="111"/>
      <c r="T29" s="538"/>
      <c r="U29" s="111"/>
      <c r="V29" s="538"/>
      <c r="W29" s="111"/>
      <c r="X29" s="538"/>
      <c r="Y29" s="111"/>
      <c r="Z29" s="538"/>
      <c r="AA29" s="111"/>
      <c r="AB29" s="538"/>
      <c r="AC29" s="111"/>
      <c r="AD29" s="538"/>
      <c r="AE29" s="111"/>
      <c r="AF29" s="538"/>
      <c r="AG29" s="111"/>
      <c r="AH29" s="538"/>
      <c r="AI29" s="111"/>
      <c r="AJ29" s="538"/>
      <c r="AK29" s="111"/>
      <c r="AL29" s="538"/>
      <c r="AM29" s="111"/>
      <c r="AN29" s="538"/>
      <c r="AO29" s="111"/>
      <c r="AP29" s="538"/>
      <c r="AQ29" s="111"/>
      <c r="AR29" s="538"/>
      <c r="AS29" s="111"/>
      <c r="AT29" s="538"/>
      <c r="AU29" s="111"/>
      <c r="AV29" s="538"/>
      <c r="AW29" s="111"/>
      <c r="AX29" s="538"/>
      <c r="AY29" s="111"/>
      <c r="AZ29" s="538"/>
      <c r="BA29" s="111"/>
      <c r="BB29" s="538"/>
      <c r="BC29" s="111"/>
      <c r="BD29" s="538"/>
      <c r="BE29" s="111"/>
      <c r="BF29" s="538"/>
      <c r="BG29" s="111"/>
      <c r="BH29" s="373">
        <f t="shared" si="0"/>
        <v>13</v>
      </c>
      <c r="BI29" s="373">
        <f t="shared" si="1"/>
        <v>2384148.91</v>
      </c>
      <c r="BJ29" s="373">
        <f t="shared" si="2"/>
        <v>0</v>
      </c>
      <c r="BK29" s="373">
        <f t="shared" si="3"/>
        <v>0</v>
      </c>
      <c r="BL29" s="373">
        <f t="shared" si="4"/>
        <v>13</v>
      </c>
      <c r="BM29" s="373">
        <f t="shared" si="5"/>
        <v>2384148.91</v>
      </c>
      <c r="BN29" s="248">
        <f t="shared" si="11"/>
        <v>183396.07</v>
      </c>
      <c r="BO29" s="248"/>
      <c r="BP29" s="273"/>
      <c r="BQ29" s="300"/>
      <c r="BR29" s="248"/>
    </row>
    <row r="30" spans="1:70" s="57" customFormat="1" ht="30" customHeight="1" x14ac:dyDescent="0.25">
      <c r="A30" s="535">
        <v>12</v>
      </c>
      <c r="B30" s="535" t="s">
        <v>166</v>
      </c>
      <c r="C30" s="536" t="s">
        <v>276</v>
      </c>
      <c r="D30" s="105">
        <v>60</v>
      </c>
      <c r="E30" s="537" t="s">
        <v>277</v>
      </c>
      <c r="F30" s="538"/>
      <c r="G30" s="111"/>
      <c r="H30" s="111"/>
      <c r="I30" s="111"/>
      <c r="J30" s="538"/>
      <c r="K30" s="111"/>
      <c r="L30" s="538">
        <v>4</v>
      </c>
      <c r="M30" s="111">
        <v>733584.28</v>
      </c>
      <c r="N30" s="538"/>
      <c r="O30" s="111"/>
      <c r="P30" s="538"/>
      <c r="Q30" s="111"/>
      <c r="R30" s="538"/>
      <c r="S30" s="111"/>
      <c r="T30" s="538"/>
      <c r="U30" s="111"/>
      <c r="V30" s="538"/>
      <c r="W30" s="111"/>
      <c r="X30" s="538"/>
      <c r="Y30" s="111"/>
      <c r="Z30" s="538"/>
      <c r="AA30" s="111"/>
      <c r="AB30" s="538"/>
      <c r="AC30" s="111"/>
      <c r="AD30" s="538"/>
      <c r="AE30" s="111"/>
      <c r="AF30" s="538"/>
      <c r="AG30" s="111"/>
      <c r="AH30" s="538"/>
      <c r="AI30" s="111"/>
      <c r="AJ30" s="538"/>
      <c r="AK30" s="111"/>
      <c r="AL30" s="538"/>
      <c r="AM30" s="111"/>
      <c r="AN30" s="538"/>
      <c r="AO30" s="111"/>
      <c r="AP30" s="538"/>
      <c r="AQ30" s="111"/>
      <c r="AR30" s="538"/>
      <c r="AS30" s="111"/>
      <c r="AT30" s="538"/>
      <c r="AU30" s="111"/>
      <c r="AV30" s="538"/>
      <c r="AW30" s="111"/>
      <c r="AX30" s="538"/>
      <c r="AY30" s="111"/>
      <c r="AZ30" s="538"/>
      <c r="BA30" s="111"/>
      <c r="BB30" s="538"/>
      <c r="BC30" s="111"/>
      <c r="BD30" s="538"/>
      <c r="BE30" s="111"/>
      <c r="BF30" s="538"/>
      <c r="BG30" s="111"/>
      <c r="BH30" s="373">
        <f t="shared" si="0"/>
        <v>4</v>
      </c>
      <c r="BI30" s="373">
        <f t="shared" si="1"/>
        <v>733584.28</v>
      </c>
      <c r="BJ30" s="373">
        <f t="shared" si="2"/>
        <v>0</v>
      </c>
      <c r="BK30" s="373">
        <f t="shared" si="3"/>
        <v>0</v>
      </c>
      <c r="BL30" s="373">
        <f t="shared" si="4"/>
        <v>4</v>
      </c>
      <c r="BM30" s="373">
        <f t="shared" si="5"/>
        <v>733584.28</v>
      </c>
      <c r="BN30" s="248">
        <f t="shared" si="11"/>
        <v>183396.07</v>
      </c>
      <c r="BO30" s="248"/>
      <c r="BP30" s="273"/>
      <c r="BQ30" s="300"/>
      <c r="BR30" s="248"/>
    </row>
    <row r="31" spans="1:70" s="57" customFormat="1" ht="30.75" customHeight="1" x14ac:dyDescent="0.25">
      <c r="A31" s="535">
        <v>12</v>
      </c>
      <c r="B31" s="535" t="s">
        <v>166</v>
      </c>
      <c r="C31" s="536" t="s">
        <v>276</v>
      </c>
      <c r="D31" s="105">
        <v>61</v>
      </c>
      <c r="E31" s="537" t="s">
        <v>106</v>
      </c>
      <c r="F31" s="538"/>
      <c r="G31" s="111"/>
      <c r="H31" s="111"/>
      <c r="I31" s="111"/>
      <c r="J31" s="538"/>
      <c r="K31" s="111"/>
      <c r="L31" s="538">
        <v>3</v>
      </c>
      <c r="M31" s="111">
        <v>550188.21</v>
      </c>
      <c r="N31" s="538"/>
      <c r="O31" s="111"/>
      <c r="P31" s="538"/>
      <c r="Q31" s="111"/>
      <c r="R31" s="538"/>
      <c r="S31" s="111"/>
      <c r="T31" s="538"/>
      <c r="U31" s="111"/>
      <c r="V31" s="538"/>
      <c r="W31" s="111"/>
      <c r="X31" s="538"/>
      <c r="Y31" s="111"/>
      <c r="Z31" s="538"/>
      <c r="AA31" s="111"/>
      <c r="AB31" s="538"/>
      <c r="AC31" s="111"/>
      <c r="AD31" s="538"/>
      <c r="AE31" s="111"/>
      <c r="AF31" s="538"/>
      <c r="AG31" s="111"/>
      <c r="AH31" s="538"/>
      <c r="AI31" s="111"/>
      <c r="AJ31" s="538"/>
      <c r="AK31" s="111"/>
      <c r="AL31" s="538"/>
      <c r="AM31" s="111"/>
      <c r="AN31" s="538"/>
      <c r="AO31" s="111"/>
      <c r="AP31" s="538"/>
      <c r="AQ31" s="111"/>
      <c r="AR31" s="538"/>
      <c r="AS31" s="111"/>
      <c r="AT31" s="538"/>
      <c r="AU31" s="111"/>
      <c r="AV31" s="538"/>
      <c r="AW31" s="111"/>
      <c r="AX31" s="538"/>
      <c r="AY31" s="111"/>
      <c r="AZ31" s="538"/>
      <c r="BA31" s="111"/>
      <c r="BB31" s="538"/>
      <c r="BC31" s="111"/>
      <c r="BD31" s="538"/>
      <c r="BE31" s="111"/>
      <c r="BF31" s="538"/>
      <c r="BG31" s="111"/>
      <c r="BH31" s="373">
        <f t="shared" si="0"/>
        <v>3</v>
      </c>
      <c r="BI31" s="373">
        <f t="shared" si="1"/>
        <v>550188.21</v>
      </c>
      <c r="BJ31" s="373">
        <f t="shared" si="2"/>
        <v>0</v>
      </c>
      <c r="BK31" s="373">
        <f t="shared" si="3"/>
        <v>0</v>
      </c>
      <c r="BL31" s="373">
        <f t="shared" si="4"/>
        <v>3</v>
      </c>
      <c r="BM31" s="373">
        <f t="shared" si="5"/>
        <v>550188.21</v>
      </c>
      <c r="BN31" s="248">
        <f t="shared" si="11"/>
        <v>183396.06999999998</v>
      </c>
      <c r="BO31" s="248" t="e">
        <f t="shared" si="10"/>
        <v>#DIV/0!</v>
      </c>
      <c r="BP31" s="273">
        <f>VLOOKUP(A31,'ВМП план'!$AU$8:$AY$56,5,0)</f>
        <v>183396.06999999998</v>
      </c>
      <c r="BQ31" s="248">
        <f t="shared" si="12"/>
        <v>0</v>
      </c>
      <c r="BR31" s="248" t="e">
        <f t="shared" si="13"/>
        <v>#DIV/0!</v>
      </c>
    </row>
    <row r="32" spans="1:70" s="57" customFormat="1" ht="30.75" customHeight="1" x14ac:dyDescent="0.25">
      <c r="A32" s="535">
        <v>12</v>
      </c>
      <c r="B32" s="535" t="s">
        <v>166</v>
      </c>
      <c r="C32" s="536" t="s">
        <v>276</v>
      </c>
      <c r="D32" s="105">
        <v>64</v>
      </c>
      <c r="E32" s="537" t="s">
        <v>106</v>
      </c>
      <c r="F32" s="538"/>
      <c r="G32" s="111"/>
      <c r="H32" s="111"/>
      <c r="I32" s="111"/>
      <c r="J32" s="538"/>
      <c r="K32" s="111"/>
      <c r="L32" s="538">
        <v>2</v>
      </c>
      <c r="M32" s="111">
        <v>366792.14</v>
      </c>
      <c r="N32" s="538"/>
      <c r="O32" s="111"/>
      <c r="P32" s="538"/>
      <c r="Q32" s="111"/>
      <c r="R32" s="538"/>
      <c r="S32" s="111"/>
      <c r="T32" s="538"/>
      <c r="U32" s="111"/>
      <c r="V32" s="538"/>
      <c r="W32" s="111"/>
      <c r="X32" s="538"/>
      <c r="Y32" s="111"/>
      <c r="Z32" s="538"/>
      <c r="AA32" s="111"/>
      <c r="AB32" s="538"/>
      <c r="AC32" s="111"/>
      <c r="AD32" s="538"/>
      <c r="AE32" s="111"/>
      <c r="AF32" s="538"/>
      <c r="AG32" s="111"/>
      <c r="AH32" s="538"/>
      <c r="AI32" s="111"/>
      <c r="AJ32" s="538"/>
      <c r="AK32" s="111"/>
      <c r="AL32" s="538"/>
      <c r="AM32" s="111"/>
      <c r="AN32" s="538"/>
      <c r="AO32" s="111"/>
      <c r="AP32" s="538"/>
      <c r="AQ32" s="111"/>
      <c r="AR32" s="538"/>
      <c r="AS32" s="111"/>
      <c r="AT32" s="538"/>
      <c r="AU32" s="111"/>
      <c r="AV32" s="538"/>
      <c r="AW32" s="111"/>
      <c r="AX32" s="538"/>
      <c r="AY32" s="111"/>
      <c r="AZ32" s="538"/>
      <c r="BA32" s="111"/>
      <c r="BB32" s="538"/>
      <c r="BC32" s="111"/>
      <c r="BD32" s="538"/>
      <c r="BE32" s="111"/>
      <c r="BF32" s="538"/>
      <c r="BG32" s="111"/>
      <c r="BH32" s="373">
        <f t="shared" si="0"/>
        <v>2</v>
      </c>
      <c r="BI32" s="373">
        <f t="shared" si="1"/>
        <v>366792.14</v>
      </c>
      <c r="BJ32" s="373">
        <f t="shared" si="2"/>
        <v>0</v>
      </c>
      <c r="BK32" s="373">
        <f t="shared" si="3"/>
        <v>0</v>
      </c>
      <c r="BL32" s="373">
        <f t="shared" si="4"/>
        <v>2</v>
      </c>
      <c r="BM32" s="373">
        <f t="shared" si="5"/>
        <v>366792.14</v>
      </c>
      <c r="BN32" s="248">
        <f t="shared" si="11"/>
        <v>183396.07</v>
      </c>
      <c r="BO32" s="248" t="e">
        <f t="shared" si="10"/>
        <v>#DIV/0!</v>
      </c>
      <c r="BP32" s="273">
        <f>VLOOKUP(A32,'ВМП план'!$AU$8:$AY$56,5,0)</f>
        <v>183396.06999999998</v>
      </c>
      <c r="BQ32" s="248">
        <f t="shared" si="12"/>
        <v>0</v>
      </c>
      <c r="BR32" s="248" t="e">
        <f t="shared" si="13"/>
        <v>#DIV/0!</v>
      </c>
    </row>
    <row r="33" spans="1:70" s="57" customFormat="1" ht="30.75" customHeight="1" x14ac:dyDescent="0.25">
      <c r="A33" s="535">
        <v>12</v>
      </c>
      <c r="B33" s="535" t="s">
        <v>166</v>
      </c>
      <c r="C33" s="536" t="s">
        <v>276</v>
      </c>
      <c r="D33" s="105">
        <v>65</v>
      </c>
      <c r="E33" s="537" t="s">
        <v>140</v>
      </c>
      <c r="F33" s="538"/>
      <c r="G33" s="111"/>
      <c r="H33" s="111"/>
      <c r="I33" s="111"/>
      <c r="J33" s="538"/>
      <c r="K33" s="111"/>
      <c r="L33" s="538">
        <v>3</v>
      </c>
      <c r="M33" s="111">
        <v>550188.21</v>
      </c>
      <c r="N33" s="538">
        <v>1</v>
      </c>
      <c r="O33" s="111">
        <v>183396.07</v>
      </c>
      <c r="P33" s="538"/>
      <c r="Q33" s="111"/>
      <c r="R33" s="538"/>
      <c r="S33" s="111"/>
      <c r="T33" s="538"/>
      <c r="U33" s="111"/>
      <c r="V33" s="538"/>
      <c r="W33" s="111"/>
      <c r="X33" s="538"/>
      <c r="Y33" s="111"/>
      <c r="Z33" s="538"/>
      <c r="AA33" s="111"/>
      <c r="AB33" s="538"/>
      <c r="AC33" s="111"/>
      <c r="AD33" s="538"/>
      <c r="AE33" s="111"/>
      <c r="AF33" s="538"/>
      <c r="AG33" s="111"/>
      <c r="AH33" s="538"/>
      <c r="AI33" s="111"/>
      <c r="AJ33" s="538"/>
      <c r="AK33" s="111"/>
      <c r="AL33" s="538"/>
      <c r="AM33" s="111"/>
      <c r="AN33" s="538"/>
      <c r="AO33" s="111"/>
      <c r="AP33" s="538"/>
      <c r="AQ33" s="111"/>
      <c r="AR33" s="538"/>
      <c r="AS33" s="111"/>
      <c r="AT33" s="538"/>
      <c r="AU33" s="111"/>
      <c r="AV33" s="538"/>
      <c r="AW33" s="111"/>
      <c r="AX33" s="538"/>
      <c r="AY33" s="111"/>
      <c r="AZ33" s="538"/>
      <c r="BA33" s="111"/>
      <c r="BB33" s="538"/>
      <c r="BC33" s="111"/>
      <c r="BD33" s="538"/>
      <c r="BE33" s="111"/>
      <c r="BF33" s="538"/>
      <c r="BG33" s="111"/>
      <c r="BH33" s="373">
        <f t="shared" si="0"/>
        <v>3</v>
      </c>
      <c r="BI33" s="373">
        <f t="shared" si="1"/>
        <v>550188.21</v>
      </c>
      <c r="BJ33" s="373">
        <f t="shared" si="2"/>
        <v>1</v>
      </c>
      <c r="BK33" s="373">
        <f t="shared" si="3"/>
        <v>183396.07</v>
      </c>
      <c r="BL33" s="373">
        <f t="shared" si="4"/>
        <v>4</v>
      </c>
      <c r="BM33" s="373">
        <f t="shared" si="5"/>
        <v>733584.28</v>
      </c>
      <c r="BN33" s="248">
        <f t="shared" si="11"/>
        <v>183396.06999999998</v>
      </c>
      <c r="BO33" s="248">
        <f t="shared" si="10"/>
        <v>183396.07</v>
      </c>
      <c r="BP33" s="273">
        <f>VLOOKUP(A33,'ВМП план'!$AU$8:$AY$56,5,0)</f>
        <v>183396.06999999998</v>
      </c>
      <c r="BQ33" s="248">
        <f t="shared" si="12"/>
        <v>0</v>
      </c>
      <c r="BR33" s="248">
        <f t="shared" si="13"/>
        <v>-2.9103830456733704E-11</v>
      </c>
    </row>
    <row r="34" spans="1:70" s="57" customFormat="1" ht="30.75" customHeight="1" x14ac:dyDescent="0.25">
      <c r="A34" s="535">
        <v>12</v>
      </c>
      <c r="B34" s="535" t="s">
        <v>166</v>
      </c>
      <c r="C34" s="536" t="s">
        <v>276</v>
      </c>
      <c r="D34" s="105">
        <v>67</v>
      </c>
      <c r="E34" s="537" t="s">
        <v>328</v>
      </c>
      <c r="F34" s="538"/>
      <c r="G34" s="111"/>
      <c r="H34" s="111"/>
      <c r="I34" s="111"/>
      <c r="J34" s="538"/>
      <c r="K34" s="111"/>
      <c r="L34" s="538">
        <v>2</v>
      </c>
      <c r="M34" s="111">
        <v>366792.14</v>
      </c>
      <c r="N34" s="538"/>
      <c r="O34" s="111"/>
      <c r="P34" s="538"/>
      <c r="Q34" s="111"/>
      <c r="R34" s="538"/>
      <c r="S34" s="111"/>
      <c r="T34" s="538"/>
      <c r="U34" s="111"/>
      <c r="V34" s="538"/>
      <c r="W34" s="111"/>
      <c r="X34" s="538"/>
      <c r="Y34" s="111"/>
      <c r="Z34" s="538"/>
      <c r="AA34" s="111"/>
      <c r="AB34" s="538"/>
      <c r="AC34" s="111"/>
      <c r="AD34" s="538"/>
      <c r="AE34" s="111"/>
      <c r="AF34" s="538"/>
      <c r="AG34" s="111"/>
      <c r="AH34" s="538"/>
      <c r="AI34" s="111"/>
      <c r="AJ34" s="538"/>
      <c r="AK34" s="111"/>
      <c r="AL34" s="538"/>
      <c r="AM34" s="111"/>
      <c r="AN34" s="538"/>
      <c r="AO34" s="111"/>
      <c r="AP34" s="538"/>
      <c r="AQ34" s="111"/>
      <c r="AR34" s="538"/>
      <c r="AS34" s="111"/>
      <c r="AT34" s="538"/>
      <c r="AU34" s="111"/>
      <c r="AV34" s="538"/>
      <c r="AW34" s="111"/>
      <c r="AX34" s="538"/>
      <c r="AY34" s="111"/>
      <c r="AZ34" s="538"/>
      <c r="BA34" s="111"/>
      <c r="BB34" s="538"/>
      <c r="BC34" s="111"/>
      <c r="BD34" s="538"/>
      <c r="BE34" s="111"/>
      <c r="BF34" s="538"/>
      <c r="BG34" s="111"/>
      <c r="BH34" s="373">
        <f t="shared" si="0"/>
        <v>2</v>
      </c>
      <c r="BI34" s="373">
        <f t="shared" si="1"/>
        <v>366792.14</v>
      </c>
      <c r="BJ34" s="373">
        <f t="shared" si="2"/>
        <v>0</v>
      </c>
      <c r="BK34" s="373">
        <f t="shared" si="3"/>
        <v>0</v>
      </c>
      <c r="BL34" s="373">
        <f t="shared" si="4"/>
        <v>2</v>
      </c>
      <c r="BM34" s="373">
        <f t="shared" si="5"/>
        <v>366792.14</v>
      </c>
      <c r="BN34" s="248">
        <f t="shared" si="11"/>
        <v>183396.07</v>
      </c>
      <c r="BO34" s="248"/>
      <c r="BP34" s="273"/>
      <c r="BQ34" s="248"/>
      <c r="BR34" s="248"/>
    </row>
    <row r="35" spans="1:70" s="57" customFormat="1" ht="30.75" customHeight="1" x14ac:dyDescent="0.25">
      <c r="A35" s="535">
        <v>12</v>
      </c>
      <c r="B35" s="535" t="s">
        <v>225</v>
      </c>
      <c r="C35" s="536" t="s">
        <v>239</v>
      </c>
      <c r="D35" s="105">
        <v>71</v>
      </c>
      <c r="E35" s="537" t="s">
        <v>106</v>
      </c>
      <c r="F35" s="538"/>
      <c r="G35" s="111"/>
      <c r="H35" s="111"/>
      <c r="I35" s="111"/>
      <c r="J35" s="538"/>
      <c r="K35" s="111"/>
      <c r="L35" s="538">
        <v>12</v>
      </c>
      <c r="M35" s="111">
        <v>2200752.8400000003</v>
      </c>
      <c r="N35" s="538"/>
      <c r="O35" s="111"/>
      <c r="P35" s="538"/>
      <c r="Q35" s="111"/>
      <c r="R35" s="538"/>
      <c r="S35" s="111"/>
      <c r="T35" s="538"/>
      <c r="U35" s="111"/>
      <c r="V35" s="538"/>
      <c r="W35" s="111"/>
      <c r="X35" s="538"/>
      <c r="Y35" s="111"/>
      <c r="Z35" s="538"/>
      <c r="AA35" s="111"/>
      <c r="AB35" s="538"/>
      <c r="AC35" s="111"/>
      <c r="AD35" s="538"/>
      <c r="AE35" s="111"/>
      <c r="AF35" s="538"/>
      <c r="AG35" s="111"/>
      <c r="AH35" s="538"/>
      <c r="AI35" s="111"/>
      <c r="AJ35" s="538"/>
      <c r="AK35" s="111"/>
      <c r="AL35" s="538"/>
      <c r="AM35" s="111"/>
      <c r="AN35" s="538"/>
      <c r="AO35" s="111"/>
      <c r="AP35" s="538"/>
      <c r="AQ35" s="111"/>
      <c r="AR35" s="538"/>
      <c r="AS35" s="111"/>
      <c r="AT35" s="538"/>
      <c r="AU35" s="111"/>
      <c r="AV35" s="538"/>
      <c r="AW35" s="111"/>
      <c r="AX35" s="538"/>
      <c r="AY35" s="111"/>
      <c r="AZ35" s="538"/>
      <c r="BA35" s="111"/>
      <c r="BB35" s="538"/>
      <c r="BC35" s="111"/>
      <c r="BD35" s="538"/>
      <c r="BE35" s="111"/>
      <c r="BF35" s="538"/>
      <c r="BG35" s="111"/>
      <c r="BH35" s="373">
        <f t="shared" si="0"/>
        <v>12</v>
      </c>
      <c r="BI35" s="373">
        <f t="shared" si="1"/>
        <v>2200752.8400000003</v>
      </c>
      <c r="BJ35" s="373">
        <f t="shared" si="2"/>
        <v>0</v>
      </c>
      <c r="BK35" s="373">
        <f t="shared" si="3"/>
        <v>0</v>
      </c>
      <c r="BL35" s="373">
        <f t="shared" si="4"/>
        <v>12</v>
      </c>
      <c r="BM35" s="373">
        <f t="shared" si="5"/>
        <v>2200752.8400000003</v>
      </c>
      <c r="BN35" s="248">
        <f t="shared" si="11"/>
        <v>183396.07000000004</v>
      </c>
      <c r="BO35" s="248"/>
      <c r="BP35" s="273"/>
      <c r="BQ35" s="248"/>
      <c r="BR35" s="248"/>
    </row>
    <row r="36" spans="1:70" s="57" customFormat="1" ht="30.75" customHeight="1" x14ac:dyDescent="0.25">
      <c r="A36" s="535">
        <v>12</v>
      </c>
      <c r="B36" s="535" t="s">
        <v>225</v>
      </c>
      <c r="C36" s="536" t="s">
        <v>239</v>
      </c>
      <c r="D36" s="105">
        <v>72</v>
      </c>
      <c r="E36" s="537" t="s">
        <v>140</v>
      </c>
      <c r="F36" s="538"/>
      <c r="G36" s="111"/>
      <c r="H36" s="111"/>
      <c r="I36" s="111"/>
      <c r="J36" s="538"/>
      <c r="K36" s="111"/>
      <c r="L36" s="538">
        <v>8</v>
      </c>
      <c r="M36" s="111">
        <v>1467168.5600000003</v>
      </c>
      <c r="N36" s="538">
        <v>1</v>
      </c>
      <c r="O36" s="111">
        <v>183396.07</v>
      </c>
      <c r="P36" s="538"/>
      <c r="Q36" s="111"/>
      <c r="R36" s="538"/>
      <c r="S36" s="111"/>
      <c r="T36" s="538"/>
      <c r="U36" s="111"/>
      <c r="V36" s="538"/>
      <c r="W36" s="111"/>
      <c r="X36" s="538"/>
      <c r="Y36" s="111"/>
      <c r="Z36" s="538"/>
      <c r="AA36" s="111"/>
      <c r="AB36" s="538"/>
      <c r="AC36" s="111"/>
      <c r="AD36" s="538"/>
      <c r="AE36" s="111"/>
      <c r="AF36" s="538"/>
      <c r="AG36" s="111"/>
      <c r="AH36" s="538"/>
      <c r="AI36" s="111"/>
      <c r="AJ36" s="538"/>
      <c r="AK36" s="111"/>
      <c r="AL36" s="538"/>
      <c r="AM36" s="111"/>
      <c r="AN36" s="538"/>
      <c r="AO36" s="111"/>
      <c r="AP36" s="538"/>
      <c r="AQ36" s="111"/>
      <c r="AR36" s="538"/>
      <c r="AS36" s="111"/>
      <c r="AT36" s="538"/>
      <c r="AU36" s="111"/>
      <c r="AV36" s="538"/>
      <c r="AW36" s="111"/>
      <c r="AX36" s="538"/>
      <c r="AY36" s="111"/>
      <c r="AZ36" s="538"/>
      <c r="BA36" s="111"/>
      <c r="BB36" s="538"/>
      <c r="BC36" s="111"/>
      <c r="BD36" s="538"/>
      <c r="BE36" s="111"/>
      <c r="BF36" s="538"/>
      <c r="BG36" s="111"/>
      <c r="BH36" s="373">
        <f t="shared" si="0"/>
        <v>8</v>
      </c>
      <c r="BI36" s="373">
        <f t="shared" si="1"/>
        <v>1467168.5600000003</v>
      </c>
      <c r="BJ36" s="373">
        <f t="shared" si="2"/>
        <v>1</v>
      </c>
      <c r="BK36" s="373">
        <f t="shared" si="3"/>
        <v>183396.07</v>
      </c>
      <c r="BL36" s="373">
        <f t="shared" si="4"/>
        <v>9</v>
      </c>
      <c r="BM36" s="373">
        <f t="shared" si="5"/>
        <v>1650564.6300000004</v>
      </c>
      <c r="BN36" s="248">
        <f t="shared" si="11"/>
        <v>183396.07000000004</v>
      </c>
      <c r="BO36" s="248">
        <f t="shared" si="10"/>
        <v>183396.07</v>
      </c>
      <c r="BP36" s="273">
        <f>VLOOKUP(A36,'ВМП план'!$AU$8:$AY$56,5,0)</f>
        <v>183396.06999999998</v>
      </c>
      <c r="BQ36" s="248">
        <f t="shared" si="12"/>
        <v>0</v>
      </c>
      <c r="BR36" s="248">
        <f t="shared" si="13"/>
        <v>-2.9103830456733704E-11</v>
      </c>
    </row>
    <row r="37" spans="1:70" s="57" customFormat="1" ht="30.75" customHeight="1" x14ac:dyDescent="0.25">
      <c r="A37" s="535">
        <v>12</v>
      </c>
      <c r="B37" s="535" t="s">
        <v>372</v>
      </c>
      <c r="C37" s="536" t="s">
        <v>449</v>
      </c>
      <c r="D37" s="105">
        <v>75</v>
      </c>
      <c r="E37" s="537" t="s">
        <v>106</v>
      </c>
      <c r="F37" s="538"/>
      <c r="G37" s="111"/>
      <c r="H37" s="111"/>
      <c r="I37" s="111"/>
      <c r="J37" s="538"/>
      <c r="K37" s="111"/>
      <c r="L37" s="538">
        <v>2</v>
      </c>
      <c r="M37" s="111">
        <v>366792.14</v>
      </c>
      <c r="N37" s="538"/>
      <c r="O37" s="111"/>
      <c r="P37" s="538"/>
      <c r="Q37" s="111"/>
      <c r="R37" s="538"/>
      <c r="S37" s="111"/>
      <c r="T37" s="538"/>
      <c r="U37" s="111"/>
      <c r="V37" s="538"/>
      <c r="W37" s="111"/>
      <c r="X37" s="538"/>
      <c r="Y37" s="111"/>
      <c r="Z37" s="538"/>
      <c r="AA37" s="111"/>
      <c r="AB37" s="538"/>
      <c r="AC37" s="111"/>
      <c r="AD37" s="538"/>
      <c r="AE37" s="111"/>
      <c r="AF37" s="538"/>
      <c r="AG37" s="111"/>
      <c r="AH37" s="538"/>
      <c r="AI37" s="111"/>
      <c r="AJ37" s="538"/>
      <c r="AK37" s="111"/>
      <c r="AL37" s="538"/>
      <c r="AM37" s="111"/>
      <c r="AN37" s="538"/>
      <c r="AO37" s="111"/>
      <c r="AP37" s="538"/>
      <c r="AQ37" s="111"/>
      <c r="AR37" s="538"/>
      <c r="AS37" s="111"/>
      <c r="AT37" s="538"/>
      <c r="AU37" s="111"/>
      <c r="AV37" s="538"/>
      <c r="AW37" s="111"/>
      <c r="AX37" s="538"/>
      <c r="AY37" s="111"/>
      <c r="AZ37" s="538"/>
      <c r="BA37" s="111"/>
      <c r="BB37" s="538"/>
      <c r="BC37" s="111"/>
      <c r="BD37" s="538"/>
      <c r="BE37" s="111"/>
      <c r="BF37" s="538"/>
      <c r="BG37" s="111"/>
      <c r="BH37" s="373">
        <f t="shared" si="0"/>
        <v>2</v>
      </c>
      <c r="BI37" s="373">
        <f t="shared" si="1"/>
        <v>366792.14</v>
      </c>
      <c r="BJ37" s="373">
        <f t="shared" si="2"/>
        <v>0</v>
      </c>
      <c r="BK37" s="373">
        <f t="shared" si="3"/>
        <v>0</v>
      </c>
      <c r="BL37" s="373">
        <f t="shared" si="4"/>
        <v>2</v>
      </c>
      <c r="BM37" s="373">
        <f t="shared" si="5"/>
        <v>366792.14</v>
      </c>
      <c r="BN37" s="248">
        <f t="shared" si="11"/>
        <v>183396.07</v>
      </c>
      <c r="BO37" s="248" t="e">
        <f t="shared" si="10"/>
        <v>#DIV/0!</v>
      </c>
      <c r="BP37" s="273">
        <f>VLOOKUP(A37,'ВМП план'!$AU$8:$AY$56,5,0)</f>
        <v>183396.06999999998</v>
      </c>
      <c r="BQ37" s="248">
        <f t="shared" si="12"/>
        <v>0</v>
      </c>
      <c r="BR37" s="248" t="e">
        <f t="shared" si="13"/>
        <v>#DIV/0!</v>
      </c>
    </row>
    <row r="38" spans="1:70" ht="30.75" customHeight="1" x14ac:dyDescent="0.25">
      <c r="A38" s="535">
        <v>12</v>
      </c>
      <c r="B38" s="535" t="s">
        <v>372</v>
      </c>
      <c r="C38" s="536" t="s">
        <v>449</v>
      </c>
      <c r="D38" s="105">
        <v>76</v>
      </c>
      <c r="E38" s="537" t="s">
        <v>373</v>
      </c>
      <c r="F38" s="538"/>
      <c r="G38" s="111"/>
      <c r="H38" s="111"/>
      <c r="I38" s="111"/>
      <c r="J38" s="538"/>
      <c r="K38" s="111"/>
      <c r="L38" s="538">
        <v>3</v>
      </c>
      <c r="M38" s="111">
        <v>550188.21</v>
      </c>
      <c r="N38" s="538"/>
      <c r="O38" s="111"/>
      <c r="P38" s="538"/>
      <c r="Q38" s="111"/>
      <c r="R38" s="538"/>
      <c r="S38" s="111"/>
      <c r="T38" s="538"/>
      <c r="U38" s="111"/>
      <c r="V38" s="538"/>
      <c r="W38" s="111"/>
      <c r="X38" s="538"/>
      <c r="Y38" s="111"/>
      <c r="Z38" s="538"/>
      <c r="AA38" s="111"/>
      <c r="AB38" s="538"/>
      <c r="AC38" s="111"/>
      <c r="AD38" s="538"/>
      <c r="AE38" s="111"/>
      <c r="AF38" s="538"/>
      <c r="AG38" s="111"/>
      <c r="AH38" s="538"/>
      <c r="AI38" s="111"/>
      <c r="AJ38" s="538"/>
      <c r="AK38" s="111"/>
      <c r="AL38" s="538"/>
      <c r="AM38" s="111"/>
      <c r="AN38" s="538"/>
      <c r="AO38" s="111"/>
      <c r="AP38" s="538"/>
      <c r="AQ38" s="111"/>
      <c r="AR38" s="538"/>
      <c r="AS38" s="111"/>
      <c r="AT38" s="538"/>
      <c r="AU38" s="111"/>
      <c r="AV38" s="538"/>
      <c r="AW38" s="111"/>
      <c r="AX38" s="538"/>
      <c r="AY38" s="111"/>
      <c r="AZ38" s="538"/>
      <c r="BA38" s="111"/>
      <c r="BB38" s="538"/>
      <c r="BC38" s="111"/>
      <c r="BD38" s="538"/>
      <c r="BE38" s="111"/>
      <c r="BF38" s="538"/>
      <c r="BG38" s="111"/>
      <c r="BH38" s="373">
        <f t="shared" si="0"/>
        <v>3</v>
      </c>
      <c r="BI38" s="373">
        <f t="shared" si="1"/>
        <v>550188.21</v>
      </c>
      <c r="BJ38" s="373">
        <f t="shared" si="2"/>
        <v>0</v>
      </c>
      <c r="BK38" s="373">
        <f t="shared" si="3"/>
        <v>0</v>
      </c>
      <c r="BL38" s="373">
        <f t="shared" si="4"/>
        <v>3</v>
      </c>
      <c r="BM38" s="373">
        <f t="shared" si="5"/>
        <v>550188.21</v>
      </c>
      <c r="BN38" s="248">
        <f t="shared" si="11"/>
        <v>183396.06999999998</v>
      </c>
      <c r="BO38" s="248" t="e">
        <f t="shared" ref="BO38:BO165" si="14">SUM(BK38/BJ38)</f>
        <v>#DIV/0!</v>
      </c>
      <c r="BP38" s="273">
        <f>VLOOKUP(A38,'ВМП план'!$AU$8:$AY$56,5,0)</f>
        <v>183396.06999999998</v>
      </c>
      <c r="BQ38" s="248">
        <f t="shared" si="12"/>
        <v>0</v>
      </c>
      <c r="BR38" s="248" t="e">
        <f t="shared" si="13"/>
        <v>#DIV/0!</v>
      </c>
    </row>
    <row r="39" spans="1:70" ht="30.75" customHeight="1" x14ac:dyDescent="0.25">
      <c r="A39" s="535">
        <v>12</v>
      </c>
      <c r="B39" s="535" t="s">
        <v>470</v>
      </c>
      <c r="C39" s="536" t="s">
        <v>471</v>
      </c>
      <c r="D39" s="105">
        <v>83</v>
      </c>
      <c r="E39" s="537" t="s">
        <v>472</v>
      </c>
      <c r="F39" s="538"/>
      <c r="G39" s="111"/>
      <c r="H39" s="111"/>
      <c r="I39" s="111"/>
      <c r="J39" s="538"/>
      <c r="K39" s="111"/>
      <c r="L39" s="538">
        <v>6</v>
      </c>
      <c r="M39" s="111">
        <v>1100376.4200000002</v>
      </c>
      <c r="N39" s="538"/>
      <c r="O39" s="111"/>
      <c r="P39" s="538"/>
      <c r="Q39" s="111"/>
      <c r="R39" s="538"/>
      <c r="S39" s="111"/>
      <c r="T39" s="538"/>
      <c r="U39" s="111"/>
      <c r="V39" s="538"/>
      <c r="W39" s="111"/>
      <c r="X39" s="538"/>
      <c r="Y39" s="111"/>
      <c r="Z39" s="538"/>
      <c r="AA39" s="111"/>
      <c r="AB39" s="538"/>
      <c r="AC39" s="111"/>
      <c r="AD39" s="538"/>
      <c r="AE39" s="111"/>
      <c r="AF39" s="538"/>
      <c r="AG39" s="111"/>
      <c r="AH39" s="538"/>
      <c r="AI39" s="111"/>
      <c r="AJ39" s="538"/>
      <c r="AK39" s="111"/>
      <c r="AL39" s="538"/>
      <c r="AM39" s="111"/>
      <c r="AN39" s="538"/>
      <c r="AO39" s="111"/>
      <c r="AP39" s="538"/>
      <c r="AQ39" s="111"/>
      <c r="AR39" s="538"/>
      <c r="AS39" s="111"/>
      <c r="AT39" s="538"/>
      <c r="AU39" s="111"/>
      <c r="AV39" s="538"/>
      <c r="AW39" s="111"/>
      <c r="AX39" s="538"/>
      <c r="AY39" s="111"/>
      <c r="AZ39" s="538"/>
      <c r="BA39" s="111"/>
      <c r="BB39" s="538"/>
      <c r="BC39" s="111"/>
      <c r="BD39" s="538"/>
      <c r="BE39" s="111"/>
      <c r="BF39" s="538"/>
      <c r="BG39" s="111"/>
      <c r="BH39" s="373">
        <f t="shared" si="0"/>
        <v>6</v>
      </c>
      <c r="BI39" s="373">
        <f t="shared" si="1"/>
        <v>1100376.4200000002</v>
      </c>
      <c r="BJ39" s="373">
        <f t="shared" si="2"/>
        <v>0</v>
      </c>
      <c r="BK39" s="373">
        <f t="shared" si="3"/>
        <v>0</v>
      </c>
      <c r="BL39" s="373">
        <f t="shared" si="4"/>
        <v>6</v>
      </c>
      <c r="BM39" s="373">
        <f t="shared" si="5"/>
        <v>1100376.4200000002</v>
      </c>
      <c r="BN39" s="248">
        <f t="shared" si="11"/>
        <v>183396.07000000004</v>
      </c>
      <c r="BO39" s="248" t="e">
        <f t="shared" si="14"/>
        <v>#DIV/0!</v>
      </c>
      <c r="BP39" s="273">
        <f>VLOOKUP(A39,'ВМП план'!$AU$8:$AY$56,5,0)</f>
        <v>183396.06999999998</v>
      </c>
      <c r="BQ39" s="248">
        <f t="shared" si="12"/>
        <v>0</v>
      </c>
      <c r="BR39" s="248" t="e">
        <f t="shared" si="13"/>
        <v>#DIV/0!</v>
      </c>
    </row>
    <row r="40" spans="1:70" ht="30.75" customHeight="1" x14ac:dyDescent="0.25">
      <c r="A40" s="535">
        <v>12</v>
      </c>
      <c r="B40" s="535" t="s">
        <v>374</v>
      </c>
      <c r="C40" s="536" t="s">
        <v>450</v>
      </c>
      <c r="D40" s="105">
        <v>84</v>
      </c>
      <c r="E40" s="537" t="s">
        <v>389</v>
      </c>
      <c r="F40" s="538"/>
      <c r="G40" s="111"/>
      <c r="H40" s="111"/>
      <c r="I40" s="111"/>
      <c r="J40" s="538"/>
      <c r="K40" s="111"/>
      <c r="L40" s="538">
        <v>2</v>
      </c>
      <c r="M40" s="111">
        <v>366792.14</v>
      </c>
      <c r="N40" s="538"/>
      <c r="O40" s="111"/>
      <c r="P40" s="538"/>
      <c r="Q40" s="111"/>
      <c r="R40" s="538"/>
      <c r="S40" s="111"/>
      <c r="T40" s="538"/>
      <c r="U40" s="111"/>
      <c r="V40" s="538"/>
      <c r="W40" s="111"/>
      <c r="X40" s="538"/>
      <c r="Y40" s="111"/>
      <c r="Z40" s="538"/>
      <c r="AA40" s="111"/>
      <c r="AB40" s="538"/>
      <c r="AC40" s="111"/>
      <c r="AD40" s="538"/>
      <c r="AE40" s="111"/>
      <c r="AF40" s="538"/>
      <c r="AG40" s="111"/>
      <c r="AH40" s="538"/>
      <c r="AI40" s="111"/>
      <c r="AJ40" s="538"/>
      <c r="AK40" s="111"/>
      <c r="AL40" s="538"/>
      <c r="AM40" s="111"/>
      <c r="AN40" s="538"/>
      <c r="AO40" s="111"/>
      <c r="AP40" s="538"/>
      <c r="AQ40" s="111"/>
      <c r="AR40" s="538"/>
      <c r="AS40" s="111"/>
      <c r="AT40" s="538"/>
      <c r="AU40" s="111"/>
      <c r="AV40" s="538"/>
      <c r="AW40" s="111"/>
      <c r="AX40" s="538"/>
      <c r="AY40" s="111"/>
      <c r="AZ40" s="538"/>
      <c r="BA40" s="111"/>
      <c r="BB40" s="538"/>
      <c r="BC40" s="111"/>
      <c r="BD40" s="538"/>
      <c r="BE40" s="111"/>
      <c r="BF40" s="538"/>
      <c r="BG40" s="111"/>
      <c r="BH40" s="373">
        <f t="shared" si="0"/>
        <v>2</v>
      </c>
      <c r="BI40" s="373">
        <f t="shared" si="1"/>
        <v>366792.14</v>
      </c>
      <c r="BJ40" s="373">
        <f t="shared" si="2"/>
        <v>0</v>
      </c>
      <c r="BK40" s="373">
        <f t="shared" si="3"/>
        <v>0</v>
      </c>
      <c r="BL40" s="373">
        <f t="shared" si="4"/>
        <v>2</v>
      </c>
      <c r="BM40" s="373">
        <f t="shared" si="5"/>
        <v>366792.14</v>
      </c>
      <c r="BN40" s="248">
        <f t="shared" si="11"/>
        <v>183396.07</v>
      </c>
      <c r="BO40" s="248" t="e">
        <f t="shared" si="14"/>
        <v>#DIV/0!</v>
      </c>
      <c r="BP40" s="273">
        <f>VLOOKUP(A40,'ВМП план'!$AU$8:$AY$56,5,0)</f>
        <v>183396.06999999998</v>
      </c>
      <c r="BQ40" s="248">
        <f t="shared" si="12"/>
        <v>0</v>
      </c>
      <c r="BR40" s="248" t="e">
        <f t="shared" si="13"/>
        <v>#DIV/0!</v>
      </c>
    </row>
    <row r="41" spans="1:70" ht="30.75" customHeight="1" x14ac:dyDescent="0.25">
      <c r="A41" s="535">
        <v>12</v>
      </c>
      <c r="B41" s="535" t="s">
        <v>374</v>
      </c>
      <c r="C41" s="536" t="s">
        <v>450</v>
      </c>
      <c r="D41" s="105">
        <v>85</v>
      </c>
      <c r="E41" s="537" t="s">
        <v>375</v>
      </c>
      <c r="F41" s="538"/>
      <c r="G41" s="111"/>
      <c r="H41" s="111"/>
      <c r="I41" s="111"/>
      <c r="J41" s="538"/>
      <c r="K41" s="111"/>
      <c r="L41" s="538">
        <v>11</v>
      </c>
      <c r="M41" s="111">
        <v>2017356.7700000005</v>
      </c>
      <c r="N41" s="538"/>
      <c r="O41" s="111"/>
      <c r="P41" s="538"/>
      <c r="Q41" s="111"/>
      <c r="R41" s="538"/>
      <c r="S41" s="111"/>
      <c r="T41" s="538"/>
      <c r="U41" s="111"/>
      <c r="V41" s="538"/>
      <c r="W41" s="111"/>
      <c r="X41" s="538"/>
      <c r="Y41" s="111"/>
      <c r="Z41" s="538"/>
      <c r="AA41" s="111"/>
      <c r="AB41" s="538"/>
      <c r="AC41" s="111"/>
      <c r="AD41" s="538"/>
      <c r="AE41" s="111"/>
      <c r="AF41" s="538"/>
      <c r="AG41" s="111"/>
      <c r="AH41" s="538"/>
      <c r="AI41" s="111"/>
      <c r="AJ41" s="538"/>
      <c r="AK41" s="111"/>
      <c r="AL41" s="538"/>
      <c r="AM41" s="111"/>
      <c r="AN41" s="538"/>
      <c r="AO41" s="111"/>
      <c r="AP41" s="538"/>
      <c r="AQ41" s="111"/>
      <c r="AR41" s="538"/>
      <c r="AS41" s="111"/>
      <c r="AT41" s="538"/>
      <c r="AU41" s="111"/>
      <c r="AV41" s="538"/>
      <c r="AW41" s="111"/>
      <c r="AX41" s="538"/>
      <c r="AY41" s="111"/>
      <c r="AZ41" s="538"/>
      <c r="BA41" s="111"/>
      <c r="BB41" s="538"/>
      <c r="BC41" s="111"/>
      <c r="BD41" s="538"/>
      <c r="BE41" s="111"/>
      <c r="BF41" s="538"/>
      <c r="BG41" s="111"/>
      <c r="BH41" s="373">
        <f t="shared" si="0"/>
        <v>11</v>
      </c>
      <c r="BI41" s="373">
        <f t="shared" si="1"/>
        <v>2017356.7700000005</v>
      </c>
      <c r="BJ41" s="373">
        <f t="shared" si="2"/>
        <v>0</v>
      </c>
      <c r="BK41" s="373">
        <f t="shared" si="3"/>
        <v>0</v>
      </c>
      <c r="BL41" s="373">
        <f t="shared" si="4"/>
        <v>11</v>
      </c>
      <c r="BM41" s="373">
        <f t="shared" si="5"/>
        <v>2017356.7700000005</v>
      </c>
      <c r="BN41" s="248">
        <f t="shared" si="11"/>
        <v>183396.07000000004</v>
      </c>
      <c r="BO41" s="248"/>
      <c r="BP41" s="273"/>
      <c r="BQ41" s="248"/>
      <c r="BR41" s="248"/>
    </row>
    <row r="42" spans="1:70" ht="30.75" customHeight="1" x14ac:dyDescent="0.25">
      <c r="A42" s="535">
        <v>12</v>
      </c>
      <c r="B42" s="535" t="s">
        <v>374</v>
      </c>
      <c r="C42" s="536" t="s">
        <v>450</v>
      </c>
      <c r="D42" s="105">
        <v>86</v>
      </c>
      <c r="E42" s="537" t="s">
        <v>426</v>
      </c>
      <c r="F42" s="538"/>
      <c r="G42" s="111"/>
      <c r="H42" s="111"/>
      <c r="I42" s="111"/>
      <c r="J42" s="538"/>
      <c r="K42" s="111"/>
      <c r="L42" s="538">
        <v>1</v>
      </c>
      <c r="M42" s="111">
        <v>183396.07</v>
      </c>
      <c r="N42" s="538"/>
      <c r="O42" s="111"/>
      <c r="P42" s="538"/>
      <c r="Q42" s="111"/>
      <c r="R42" s="538"/>
      <c r="S42" s="111"/>
      <c r="T42" s="538"/>
      <c r="U42" s="111"/>
      <c r="V42" s="538"/>
      <c r="W42" s="111"/>
      <c r="X42" s="538"/>
      <c r="Y42" s="111"/>
      <c r="Z42" s="538"/>
      <c r="AA42" s="111"/>
      <c r="AB42" s="538"/>
      <c r="AC42" s="111"/>
      <c r="AD42" s="538"/>
      <c r="AE42" s="111"/>
      <c r="AF42" s="538"/>
      <c r="AG42" s="111"/>
      <c r="AH42" s="538"/>
      <c r="AI42" s="111"/>
      <c r="AJ42" s="538"/>
      <c r="AK42" s="111"/>
      <c r="AL42" s="538"/>
      <c r="AM42" s="111"/>
      <c r="AN42" s="538"/>
      <c r="AO42" s="111"/>
      <c r="AP42" s="538"/>
      <c r="AQ42" s="111"/>
      <c r="AR42" s="538"/>
      <c r="AS42" s="111"/>
      <c r="AT42" s="538"/>
      <c r="AU42" s="111"/>
      <c r="AV42" s="538"/>
      <c r="AW42" s="111"/>
      <c r="AX42" s="538"/>
      <c r="AY42" s="111"/>
      <c r="AZ42" s="538"/>
      <c r="BA42" s="111"/>
      <c r="BB42" s="538"/>
      <c r="BC42" s="111"/>
      <c r="BD42" s="538"/>
      <c r="BE42" s="111"/>
      <c r="BF42" s="538"/>
      <c r="BG42" s="111"/>
      <c r="BH42" s="373">
        <f t="shared" si="0"/>
        <v>1</v>
      </c>
      <c r="BI42" s="373">
        <f t="shared" si="1"/>
        <v>183396.07</v>
      </c>
      <c r="BJ42" s="373">
        <f t="shared" ref="BJ42" si="15">SUM(H42,N42,V42,Z42,AD42,AH42,AL42,AP42,AT42,AX42)</f>
        <v>0</v>
      </c>
      <c r="BK42" s="373">
        <f t="shared" ref="BK42" si="16">SUM(I42,O42,W42,AA42,AE42,AI42,AM42,AQ42,AU42,AY42)</f>
        <v>0</v>
      </c>
      <c r="BL42" s="373">
        <f t="shared" ref="BL42" si="17">BH42+BJ42</f>
        <v>1</v>
      </c>
      <c r="BM42" s="373">
        <f t="shared" ref="BM42" si="18">BI42+BK42</f>
        <v>183396.07</v>
      </c>
      <c r="BN42" s="248"/>
      <c r="BO42" s="248"/>
      <c r="BP42" s="273"/>
      <c r="BQ42" s="248"/>
      <c r="BR42" s="248"/>
    </row>
    <row r="43" spans="1:70" ht="30.75" customHeight="1" x14ac:dyDescent="0.25">
      <c r="A43" s="535">
        <v>12</v>
      </c>
      <c r="B43" s="535" t="s">
        <v>425</v>
      </c>
      <c r="C43" s="536" t="s">
        <v>451</v>
      </c>
      <c r="D43" s="105">
        <v>88</v>
      </c>
      <c r="E43" s="537" t="s">
        <v>426</v>
      </c>
      <c r="F43" s="538"/>
      <c r="G43" s="111"/>
      <c r="H43" s="111"/>
      <c r="I43" s="111"/>
      <c r="J43" s="538"/>
      <c r="K43" s="111"/>
      <c r="L43" s="538">
        <v>9</v>
      </c>
      <c r="M43" s="111">
        <v>1650564.6300000004</v>
      </c>
      <c r="N43" s="538"/>
      <c r="O43" s="111"/>
      <c r="P43" s="538"/>
      <c r="Q43" s="111"/>
      <c r="R43" s="538"/>
      <c r="S43" s="111"/>
      <c r="T43" s="538"/>
      <c r="U43" s="111"/>
      <c r="V43" s="538"/>
      <c r="W43" s="111"/>
      <c r="X43" s="538"/>
      <c r="Y43" s="111"/>
      <c r="Z43" s="538"/>
      <c r="AA43" s="111"/>
      <c r="AB43" s="538"/>
      <c r="AC43" s="111"/>
      <c r="AD43" s="538"/>
      <c r="AE43" s="111"/>
      <c r="AF43" s="538"/>
      <c r="AG43" s="111"/>
      <c r="AH43" s="538"/>
      <c r="AI43" s="111"/>
      <c r="AJ43" s="538"/>
      <c r="AK43" s="111"/>
      <c r="AL43" s="538"/>
      <c r="AM43" s="111"/>
      <c r="AN43" s="538"/>
      <c r="AO43" s="111"/>
      <c r="AP43" s="538"/>
      <c r="AQ43" s="111"/>
      <c r="AR43" s="538"/>
      <c r="AS43" s="111"/>
      <c r="AT43" s="538"/>
      <c r="AU43" s="111"/>
      <c r="AV43" s="538"/>
      <c r="AW43" s="111"/>
      <c r="AX43" s="538"/>
      <c r="AY43" s="111"/>
      <c r="AZ43" s="538"/>
      <c r="BA43" s="111"/>
      <c r="BB43" s="538"/>
      <c r="BC43" s="111"/>
      <c r="BD43" s="538"/>
      <c r="BE43" s="111"/>
      <c r="BF43" s="538"/>
      <c r="BG43" s="111"/>
      <c r="BH43" s="373">
        <f t="shared" si="0"/>
        <v>9</v>
      </c>
      <c r="BI43" s="373">
        <f t="shared" si="1"/>
        <v>1650564.6300000004</v>
      </c>
      <c r="BJ43" s="373">
        <f t="shared" si="2"/>
        <v>0</v>
      </c>
      <c r="BK43" s="373">
        <f t="shared" si="3"/>
        <v>0</v>
      </c>
      <c r="BL43" s="373">
        <f t="shared" si="4"/>
        <v>9</v>
      </c>
      <c r="BM43" s="373">
        <f t="shared" si="5"/>
        <v>1650564.6300000004</v>
      </c>
      <c r="BN43" s="248">
        <f t="shared" si="11"/>
        <v>183396.07000000004</v>
      </c>
      <c r="BO43" s="248" t="e">
        <f t="shared" si="14"/>
        <v>#DIV/0!</v>
      </c>
      <c r="BP43" s="273">
        <f>VLOOKUP(A43,'ВМП план'!$AU$8:$AY$56,5,0)</f>
        <v>183396.06999999998</v>
      </c>
      <c r="BQ43" s="248">
        <f t="shared" si="12"/>
        <v>0</v>
      </c>
      <c r="BR43" s="248" t="e">
        <f t="shared" si="13"/>
        <v>#DIV/0!</v>
      </c>
    </row>
    <row r="44" spans="1:70" ht="30.75" customHeight="1" x14ac:dyDescent="0.25">
      <c r="A44" s="535">
        <v>12</v>
      </c>
      <c r="B44" s="535" t="s">
        <v>376</v>
      </c>
      <c r="C44" s="536" t="s">
        <v>452</v>
      </c>
      <c r="D44" s="105">
        <v>89</v>
      </c>
      <c r="E44" s="537" t="s">
        <v>377</v>
      </c>
      <c r="F44" s="538"/>
      <c r="G44" s="111"/>
      <c r="H44" s="111"/>
      <c r="I44" s="111"/>
      <c r="J44" s="538"/>
      <c r="K44" s="111"/>
      <c r="L44" s="538">
        <v>25</v>
      </c>
      <c r="M44" s="111">
        <v>4584901.7499999991</v>
      </c>
      <c r="N44" s="538"/>
      <c r="O44" s="111"/>
      <c r="P44" s="538"/>
      <c r="Q44" s="111"/>
      <c r="R44" s="538"/>
      <c r="S44" s="111"/>
      <c r="T44" s="538"/>
      <c r="U44" s="111"/>
      <c r="V44" s="538"/>
      <c r="W44" s="111"/>
      <c r="X44" s="538"/>
      <c r="Y44" s="111"/>
      <c r="Z44" s="538"/>
      <c r="AA44" s="111"/>
      <c r="AB44" s="538"/>
      <c r="AC44" s="111"/>
      <c r="AD44" s="538"/>
      <c r="AE44" s="111"/>
      <c r="AF44" s="538"/>
      <c r="AG44" s="111"/>
      <c r="AH44" s="538"/>
      <c r="AI44" s="111"/>
      <c r="AJ44" s="538"/>
      <c r="AK44" s="111"/>
      <c r="AL44" s="538"/>
      <c r="AM44" s="111"/>
      <c r="AN44" s="538"/>
      <c r="AO44" s="111"/>
      <c r="AP44" s="538"/>
      <c r="AQ44" s="111"/>
      <c r="AR44" s="538"/>
      <c r="AS44" s="111"/>
      <c r="AT44" s="538"/>
      <c r="AU44" s="111"/>
      <c r="AV44" s="538"/>
      <c r="AW44" s="111"/>
      <c r="AX44" s="538"/>
      <c r="AY44" s="111"/>
      <c r="AZ44" s="538"/>
      <c r="BA44" s="111"/>
      <c r="BB44" s="538"/>
      <c r="BC44" s="111"/>
      <c r="BD44" s="538"/>
      <c r="BE44" s="111"/>
      <c r="BF44" s="538"/>
      <c r="BG44" s="111"/>
      <c r="BH44" s="373">
        <f t="shared" si="0"/>
        <v>25</v>
      </c>
      <c r="BI44" s="373">
        <f t="shared" si="1"/>
        <v>4584901.7499999991</v>
      </c>
      <c r="BJ44" s="373">
        <f t="shared" si="2"/>
        <v>0</v>
      </c>
      <c r="BK44" s="373">
        <f t="shared" si="3"/>
        <v>0</v>
      </c>
      <c r="BL44" s="373">
        <f t="shared" si="4"/>
        <v>25</v>
      </c>
      <c r="BM44" s="373">
        <f t="shared" si="5"/>
        <v>4584901.7499999991</v>
      </c>
      <c r="BN44" s="248">
        <f t="shared" si="11"/>
        <v>183396.06999999995</v>
      </c>
      <c r="BO44" s="248"/>
      <c r="BP44" s="273"/>
      <c r="BQ44" s="248"/>
      <c r="BR44" s="248"/>
    </row>
    <row r="45" spans="1:70" ht="30.75" customHeight="1" x14ac:dyDescent="0.25">
      <c r="A45" s="535">
        <v>14</v>
      </c>
      <c r="B45" s="535" t="s">
        <v>176</v>
      </c>
      <c r="C45" s="536" t="s">
        <v>177</v>
      </c>
      <c r="D45" s="105">
        <v>486</v>
      </c>
      <c r="E45" s="537" t="s">
        <v>127</v>
      </c>
      <c r="F45" s="538"/>
      <c r="G45" s="111"/>
      <c r="H45" s="111"/>
      <c r="I45" s="111"/>
      <c r="J45" s="538"/>
      <c r="K45" s="111"/>
      <c r="L45" s="538">
        <v>12</v>
      </c>
      <c r="M45" s="111">
        <v>2017263</v>
      </c>
      <c r="N45" s="538"/>
      <c r="O45" s="111"/>
      <c r="P45" s="538"/>
      <c r="Q45" s="111"/>
      <c r="R45" s="538"/>
      <c r="S45" s="111"/>
      <c r="T45" s="538"/>
      <c r="U45" s="111"/>
      <c r="V45" s="538"/>
      <c r="W45" s="111"/>
      <c r="X45" s="538"/>
      <c r="Y45" s="111"/>
      <c r="Z45" s="538"/>
      <c r="AA45" s="111"/>
      <c r="AB45" s="538"/>
      <c r="AC45" s="111"/>
      <c r="AD45" s="538"/>
      <c r="AE45" s="111"/>
      <c r="AF45" s="538"/>
      <c r="AG45" s="111"/>
      <c r="AH45" s="538"/>
      <c r="AI45" s="111"/>
      <c r="AJ45" s="538"/>
      <c r="AK45" s="111"/>
      <c r="AL45" s="538"/>
      <c r="AM45" s="111"/>
      <c r="AN45" s="538"/>
      <c r="AO45" s="111"/>
      <c r="AP45" s="538"/>
      <c r="AQ45" s="111"/>
      <c r="AR45" s="538"/>
      <c r="AS45" s="111"/>
      <c r="AT45" s="538"/>
      <c r="AU45" s="111"/>
      <c r="AV45" s="538"/>
      <c r="AW45" s="111"/>
      <c r="AX45" s="538"/>
      <c r="AY45" s="111"/>
      <c r="AZ45" s="538"/>
      <c r="BA45" s="111"/>
      <c r="BB45" s="538"/>
      <c r="BC45" s="111"/>
      <c r="BD45" s="538"/>
      <c r="BE45" s="111"/>
      <c r="BF45" s="538"/>
      <c r="BG45" s="111"/>
      <c r="BH45" s="373">
        <f t="shared" si="0"/>
        <v>12</v>
      </c>
      <c r="BI45" s="373">
        <f t="shared" si="1"/>
        <v>2017263</v>
      </c>
      <c r="BJ45" s="373">
        <f t="shared" si="2"/>
        <v>0</v>
      </c>
      <c r="BK45" s="373">
        <f t="shared" si="3"/>
        <v>0</v>
      </c>
      <c r="BL45" s="373">
        <f t="shared" si="4"/>
        <v>12</v>
      </c>
      <c r="BM45" s="373">
        <f t="shared" si="5"/>
        <v>2017263</v>
      </c>
      <c r="BN45" s="248">
        <f t="shared" si="11"/>
        <v>168105.25</v>
      </c>
      <c r="BO45" s="248" t="e">
        <f t="shared" si="14"/>
        <v>#DIV/0!</v>
      </c>
      <c r="BP45" s="273">
        <f>VLOOKUP(A45,'ВМП план'!$AU$8:$AY$56,5,0)</f>
        <v>168105.24554999999</v>
      </c>
      <c r="BQ45" s="248">
        <f t="shared" si="12"/>
        <v>4.4500000076368451E-3</v>
      </c>
      <c r="BR45" s="248" t="e">
        <f t="shared" si="13"/>
        <v>#DIV/0!</v>
      </c>
    </row>
    <row r="46" spans="1:70" ht="30.75" customHeight="1" x14ac:dyDescent="0.25">
      <c r="A46" s="535">
        <v>15</v>
      </c>
      <c r="B46" s="535" t="s">
        <v>238</v>
      </c>
      <c r="C46" s="536" t="s">
        <v>240</v>
      </c>
      <c r="D46" s="105">
        <v>487</v>
      </c>
      <c r="E46" s="537" t="s">
        <v>127</v>
      </c>
      <c r="F46" s="538"/>
      <c r="G46" s="111"/>
      <c r="H46" s="111"/>
      <c r="I46" s="111"/>
      <c r="J46" s="538"/>
      <c r="K46" s="111"/>
      <c r="L46" s="538">
        <v>6</v>
      </c>
      <c r="M46" s="111">
        <v>1449760.32</v>
      </c>
      <c r="N46" s="538">
        <v>1</v>
      </c>
      <c r="O46" s="111">
        <v>241626.72</v>
      </c>
      <c r="P46" s="538"/>
      <c r="Q46" s="111"/>
      <c r="R46" s="538"/>
      <c r="S46" s="111"/>
      <c r="T46" s="538"/>
      <c r="U46" s="111"/>
      <c r="V46" s="538"/>
      <c r="W46" s="111"/>
      <c r="X46" s="538"/>
      <c r="Y46" s="111"/>
      <c r="Z46" s="538"/>
      <c r="AA46" s="111"/>
      <c r="AB46" s="538"/>
      <c r="AC46" s="111"/>
      <c r="AD46" s="538"/>
      <c r="AE46" s="111"/>
      <c r="AF46" s="538"/>
      <c r="AG46" s="111"/>
      <c r="AH46" s="538"/>
      <c r="AI46" s="111"/>
      <c r="AJ46" s="538"/>
      <c r="AK46" s="111"/>
      <c r="AL46" s="538"/>
      <c r="AM46" s="111"/>
      <c r="AN46" s="538"/>
      <c r="AO46" s="111"/>
      <c r="AP46" s="538"/>
      <c r="AQ46" s="111"/>
      <c r="AR46" s="538"/>
      <c r="AS46" s="111"/>
      <c r="AT46" s="538"/>
      <c r="AU46" s="111"/>
      <c r="AV46" s="538"/>
      <c r="AW46" s="111"/>
      <c r="AX46" s="538"/>
      <c r="AY46" s="111"/>
      <c r="AZ46" s="538"/>
      <c r="BA46" s="111"/>
      <c r="BB46" s="538"/>
      <c r="BC46" s="111"/>
      <c r="BD46" s="538"/>
      <c r="BE46" s="111"/>
      <c r="BF46" s="538"/>
      <c r="BG46" s="111"/>
      <c r="BH46" s="373">
        <f t="shared" si="0"/>
        <v>6</v>
      </c>
      <c r="BI46" s="373">
        <f t="shared" si="1"/>
        <v>1449760.32</v>
      </c>
      <c r="BJ46" s="373">
        <f t="shared" si="2"/>
        <v>1</v>
      </c>
      <c r="BK46" s="373">
        <f t="shared" si="3"/>
        <v>241626.72</v>
      </c>
      <c r="BL46" s="373">
        <f t="shared" si="4"/>
        <v>7</v>
      </c>
      <c r="BM46" s="373">
        <f t="shared" si="5"/>
        <v>1691387.04</v>
      </c>
      <c r="BN46" s="248">
        <f t="shared" si="11"/>
        <v>241626.72</v>
      </c>
      <c r="BO46" s="248"/>
      <c r="BP46" s="273"/>
      <c r="BQ46" s="248"/>
      <c r="BR46" s="248"/>
    </row>
    <row r="47" spans="1:70" ht="30.75" customHeight="1" x14ac:dyDescent="0.25">
      <c r="A47" s="535">
        <v>16</v>
      </c>
      <c r="B47" s="535" t="s">
        <v>185</v>
      </c>
      <c r="C47" s="536" t="s">
        <v>301</v>
      </c>
      <c r="D47" s="105">
        <v>535</v>
      </c>
      <c r="E47" s="537" t="s">
        <v>302</v>
      </c>
      <c r="F47" s="538"/>
      <c r="G47" s="111"/>
      <c r="H47" s="111"/>
      <c r="I47" s="111"/>
      <c r="J47" s="538"/>
      <c r="K47" s="111"/>
      <c r="L47" s="538">
        <v>55</v>
      </c>
      <c r="M47" s="111">
        <v>18067206.300000004</v>
      </c>
      <c r="N47" s="538">
        <v>6</v>
      </c>
      <c r="O47" s="111">
        <v>1970967.9599999997</v>
      </c>
      <c r="P47" s="538"/>
      <c r="Q47" s="111"/>
      <c r="R47" s="538"/>
      <c r="S47" s="111"/>
      <c r="T47" s="538"/>
      <c r="U47" s="111"/>
      <c r="V47" s="538"/>
      <c r="W47" s="111"/>
      <c r="X47" s="538"/>
      <c r="Y47" s="111"/>
      <c r="Z47" s="538"/>
      <c r="AA47" s="111"/>
      <c r="AB47" s="538"/>
      <c r="AC47" s="111"/>
      <c r="AD47" s="538"/>
      <c r="AE47" s="111"/>
      <c r="AF47" s="538"/>
      <c r="AG47" s="111"/>
      <c r="AH47" s="538"/>
      <c r="AI47" s="111"/>
      <c r="AJ47" s="538"/>
      <c r="AK47" s="111"/>
      <c r="AL47" s="538"/>
      <c r="AM47" s="111"/>
      <c r="AN47" s="538"/>
      <c r="AO47" s="111"/>
      <c r="AP47" s="538"/>
      <c r="AQ47" s="111"/>
      <c r="AR47" s="538"/>
      <c r="AS47" s="111"/>
      <c r="AT47" s="538"/>
      <c r="AU47" s="111"/>
      <c r="AV47" s="538"/>
      <c r="AW47" s="111"/>
      <c r="AX47" s="538"/>
      <c r="AY47" s="111"/>
      <c r="AZ47" s="538"/>
      <c r="BA47" s="111"/>
      <c r="BB47" s="538"/>
      <c r="BC47" s="111"/>
      <c r="BD47" s="538"/>
      <c r="BE47" s="111"/>
      <c r="BF47" s="538"/>
      <c r="BG47" s="111"/>
      <c r="BH47" s="373">
        <f t="shared" si="0"/>
        <v>55</v>
      </c>
      <c r="BI47" s="373">
        <f t="shared" si="1"/>
        <v>18067206.300000004</v>
      </c>
      <c r="BJ47" s="373">
        <f t="shared" si="2"/>
        <v>6</v>
      </c>
      <c r="BK47" s="373">
        <f t="shared" si="3"/>
        <v>1970967.9599999997</v>
      </c>
      <c r="BL47" s="373">
        <f t="shared" si="4"/>
        <v>61</v>
      </c>
      <c r="BM47" s="373">
        <f t="shared" si="5"/>
        <v>20038174.260000005</v>
      </c>
      <c r="BN47" s="248">
        <f t="shared" si="11"/>
        <v>328494.66000000009</v>
      </c>
      <c r="BO47" s="248">
        <f t="shared" si="14"/>
        <v>328494.65999999997</v>
      </c>
      <c r="BP47" s="273">
        <f>VLOOKUP(A47,'ВМП план'!$AU$8:$AY$56,5,0)</f>
        <v>328494.6568</v>
      </c>
      <c r="BQ47" s="248">
        <f t="shared" si="12"/>
        <v>3.2000000937841833E-3</v>
      </c>
      <c r="BR47" s="248">
        <f t="shared" si="13"/>
        <v>-3.1999999773688614E-3</v>
      </c>
    </row>
    <row r="48" spans="1:70" ht="30.75" customHeight="1" x14ac:dyDescent="0.25">
      <c r="A48" s="535">
        <v>17</v>
      </c>
      <c r="B48" s="535" t="s">
        <v>362</v>
      </c>
      <c r="C48" s="536" t="s">
        <v>453</v>
      </c>
      <c r="D48" s="105">
        <v>539</v>
      </c>
      <c r="E48" s="537" t="s">
        <v>363</v>
      </c>
      <c r="F48" s="538"/>
      <c r="G48" s="111"/>
      <c r="H48" s="111"/>
      <c r="I48" s="111"/>
      <c r="J48" s="538"/>
      <c r="K48" s="111"/>
      <c r="L48" s="538">
        <v>6</v>
      </c>
      <c r="M48" s="111">
        <v>2678160.9</v>
      </c>
      <c r="N48" s="538"/>
      <c r="O48" s="111"/>
      <c r="P48" s="538"/>
      <c r="Q48" s="111"/>
      <c r="R48" s="538"/>
      <c r="S48" s="111"/>
      <c r="T48" s="538"/>
      <c r="U48" s="111"/>
      <c r="V48" s="538"/>
      <c r="W48" s="111"/>
      <c r="X48" s="538"/>
      <c r="Y48" s="111"/>
      <c r="Z48" s="538"/>
      <c r="AA48" s="111"/>
      <c r="AB48" s="538"/>
      <c r="AC48" s="111"/>
      <c r="AD48" s="538"/>
      <c r="AE48" s="111"/>
      <c r="AF48" s="538"/>
      <c r="AG48" s="111"/>
      <c r="AH48" s="538"/>
      <c r="AI48" s="111"/>
      <c r="AJ48" s="538"/>
      <c r="AK48" s="111"/>
      <c r="AL48" s="538"/>
      <c r="AM48" s="111"/>
      <c r="AN48" s="538"/>
      <c r="AO48" s="111"/>
      <c r="AP48" s="538"/>
      <c r="AQ48" s="111"/>
      <c r="AR48" s="538"/>
      <c r="AS48" s="111"/>
      <c r="AT48" s="538"/>
      <c r="AU48" s="111"/>
      <c r="AV48" s="538"/>
      <c r="AW48" s="111"/>
      <c r="AX48" s="538"/>
      <c r="AY48" s="111"/>
      <c r="AZ48" s="538"/>
      <c r="BA48" s="111"/>
      <c r="BB48" s="538"/>
      <c r="BC48" s="111"/>
      <c r="BD48" s="538"/>
      <c r="BE48" s="111"/>
      <c r="BF48" s="538"/>
      <c r="BG48" s="111"/>
      <c r="BH48" s="373">
        <f t="shared" si="0"/>
        <v>6</v>
      </c>
      <c r="BI48" s="373">
        <f t="shared" si="1"/>
        <v>2678160.9</v>
      </c>
      <c r="BJ48" s="373">
        <f t="shared" si="2"/>
        <v>0</v>
      </c>
      <c r="BK48" s="373">
        <f t="shared" si="3"/>
        <v>0</v>
      </c>
      <c r="BL48" s="373">
        <f t="shared" si="4"/>
        <v>6</v>
      </c>
      <c r="BM48" s="373">
        <f t="shared" si="5"/>
        <v>2678160.9</v>
      </c>
      <c r="BN48" s="248">
        <f t="shared" si="11"/>
        <v>446360.14999999997</v>
      </c>
      <c r="BO48" s="248" t="e">
        <f t="shared" si="14"/>
        <v>#DIV/0!</v>
      </c>
      <c r="BP48" s="273">
        <f>VLOOKUP(A48,'ВМП план'!$AU$8:$AY$56,5,0)</f>
        <v>446360.15139999997</v>
      </c>
      <c r="BQ48" s="248">
        <f t="shared" si="12"/>
        <v>-1.4000000082887709E-3</v>
      </c>
      <c r="BR48" s="248" t="e">
        <f t="shared" si="13"/>
        <v>#DIV/0!</v>
      </c>
    </row>
    <row r="49" spans="1:70" ht="30.75" customHeight="1" x14ac:dyDescent="0.25">
      <c r="A49" s="535">
        <v>18</v>
      </c>
      <c r="B49" s="535" t="s">
        <v>390</v>
      </c>
      <c r="C49" s="536" t="s">
        <v>454</v>
      </c>
      <c r="D49" s="105">
        <v>91</v>
      </c>
      <c r="E49" s="537" t="s">
        <v>391</v>
      </c>
      <c r="F49" s="538"/>
      <c r="G49" s="111"/>
      <c r="H49" s="111"/>
      <c r="I49" s="111"/>
      <c r="J49" s="538">
        <v>10</v>
      </c>
      <c r="K49" s="111">
        <v>2630951.2000000007</v>
      </c>
      <c r="L49" s="538"/>
      <c r="M49" s="111"/>
      <c r="N49" s="538"/>
      <c r="O49" s="111"/>
      <c r="P49" s="538"/>
      <c r="Q49" s="111"/>
      <c r="R49" s="538"/>
      <c r="S49" s="111"/>
      <c r="T49" s="538"/>
      <c r="U49" s="111"/>
      <c r="V49" s="538"/>
      <c r="W49" s="111"/>
      <c r="X49" s="538"/>
      <c r="Y49" s="111"/>
      <c r="Z49" s="538"/>
      <c r="AA49" s="111"/>
      <c r="AB49" s="538"/>
      <c r="AC49" s="111"/>
      <c r="AD49" s="538"/>
      <c r="AE49" s="111"/>
      <c r="AF49" s="538"/>
      <c r="AG49" s="111"/>
      <c r="AH49" s="538"/>
      <c r="AI49" s="111"/>
      <c r="AJ49" s="538"/>
      <c r="AK49" s="111"/>
      <c r="AL49" s="538"/>
      <c r="AM49" s="111"/>
      <c r="AN49" s="538"/>
      <c r="AO49" s="111"/>
      <c r="AP49" s="538"/>
      <c r="AQ49" s="111"/>
      <c r="AR49" s="538"/>
      <c r="AS49" s="111"/>
      <c r="AT49" s="538"/>
      <c r="AU49" s="111"/>
      <c r="AV49" s="538"/>
      <c r="AW49" s="111"/>
      <c r="AX49" s="538"/>
      <c r="AY49" s="111"/>
      <c r="AZ49" s="538"/>
      <c r="BA49" s="111"/>
      <c r="BB49" s="538"/>
      <c r="BC49" s="111"/>
      <c r="BD49" s="538"/>
      <c r="BE49" s="111"/>
      <c r="BF49" s="538"/>
      <c r="BG49" s="111"/>
      <c r="BH49" s="373">
        <f t="shared" si="0"/>
        <v>10</v>
      </c>
      <c r="BI49" s="373">
        <f t="shared" si="1"/>
        <v>2630951.2000000007</v>
      </c>
      <c r="BJ49" s="373">
        <f t="shared" si="2"/>
        <v>0</v>
      </c>
      <c r="BK49" s="373">
        <f t="shared" si="3"/>
        <v>0</v>
      </c>
      <c r="BL49" s="373">
        <f t="shared" si="4"/>
        <v>10</v>
      </c>
      <c r="BM49" s="373">
        <f t="shared" si="5"/>
        <v>2630951.2000000007</v>
      </c>
      <c r="BN49" s="248">
        <f t="shared" si="11"/>
        <v>263095.12000000005</v>
      </c>
      <c r="BO49" s="248" t="e">
        <f t="shared" si="14"/>
        <v>#DIV/0!</v>
      </c>
      <c r="BP49" s="273">
        <f>VLOOKUP(A49,'ВМП план'!$AU$8:$AY$56,5,0)</f>
        <v>263095.12184999994</v>
      </c>
      <c r="BQ49" s="248">
        <f t="shared" si="12"/>
        <v>-1.8499998841434717E-3</v>
      </c>
      <c r="BR49" s="248" t="e">
        <f t="shared" si="13"/>
        <v>#DIV/0!</v>
      </c>
    </row>
    <row r="50" spans="1:70" ht="30.75" customHeight="1" x14ac:dyDescent="0.25">
      <c r="A50" s="535">
        <v>20</v>
      </c>
      <c r="B50" s="535" t="s">
        <v>167</v>
      </c>
      <c r="C50" s="536" t="s">
        <v>278</v>
      </c>
      <c r="D50" s="105">
        <v>135</v>
      </c>
      <c r="E50" s="537" t="s">
        <v>236</v>
      </c>
      <c r="F50" s="538"/>
      <c r="G50" s="111"/>
      <c r="H50" s="111"/>
      <c r="I50" s="111"/>
      <c r="J50" s="538"/>
      <c r="K50" s="111"/>
      <c r="L50" s="538"/>
      <c r="M50" s="111"/>
      <c r="N50" s="538"/>
      <c r="O50" s="111"/>
      <c r="P50" s="538"/>
      <c r="Q50" s="111"/>
      <c r="R50" s="538"/>
      <c r="S50" s="111"/>
      <c r="T50" s="538">
        <v>11</v>
      </c>
      <c r="U50" s="111">
        <v>1581361.4299999997</v>
      </c>
      <c r="V50" s="538"/>
      <c r="W50" s="111"/>
      <c r="X50" s="538"/>
      <c r="Y50" s="111"/>
      <c r="Z50" s="538"/>
      <c r="AA50" s="111"/>
      <c r="AB50" s="538"/>
      <c r="AC50" s="111"/>
      <c r="AD50" s="538"/>
      <c r="AE50" s="111"/>
      <c r="AF50" s="538"/>
      <c r="AG50" s="111"/>
      <c r="AH50" s="538"/>
      <c r="AI50" s="111"/>
      <c r="AJ50" s="538"/>
      <c r="AK50" s="111"/>
      <c r="AL50" s="538"/>
      <c r="AM50" s="111"/>
      <c r="AN50" s="538"/>
      <c r="AO50" s="111"/>
      <c r="AP50" s="538"/>
      <c r="AQ50" s="111"/>
      <c r="AR50" s="538"/>
      <c r="AS50" s="111"/>
      <c r="AT50" s="538"/>
      <c r="AU50" s="111"/>
      <c r="AV50" s="538"/>
      <c r="AW50" s="111"/>
      <c r="AX50" s="538"/>
      <c r="AY50" s="111"/>
      <c r="AZ50" s="538"/>
      <c r="BA50" s="111"/>
      <c r="BB50" s="538"/>
      <c r="BC50" s="111"/>
      <c r="BD50" s="538"/>
      <c r="BE50" s="111"/>
      <c r="BF50" s="538"/>
      <c r="BG50" s="111"/>
      <c r="BH50" s="373">
        <f t="shared" si="0"/>
        <v>11</v>
      </c>
      <c r="BI50" s="373">
        <f t="shared" si="1"/>
        <v>1581361.4299999997</v>
      </c>
      <c r="BJ50" s="373">
        <f t="shared" si="2"/>
        <v>0</v>
      </c>
      <c r="BK50" s="373">
        <f t="shared" si="3"/>
        <v>0</v>
      </c>
      <c r="BL50" s="373">
        <f t="shared" si="4"/>
        <v>11</v>
      </c>
      <c r="BM50" s="373">
        <f t="shared" si="5"/>
        <v>1581361.4299999997</v>
      </c>
      <c r="BN50" s="248">
        <f t="shared" si="11"/>
        <v>143760.12999999998</v>
      </c>
      <c r="BO50" s="248" t="e">
        <f t="shared" si="14"/>
        <v>#DIV/0!</v>
      </c>
      <c r="BP50" s="273">
        <f>VLOOKUP(A50,'ВМП план'!$AU$8:$AY$56,5,0)</f>
        <v>143760.1336</v>
      </c>
      <c r="BQ50" s="248">
        <f t="shared" si="12"/>
        <v>-3.6000000254716724E-3</v>
      </c>
      <c r="BR50" s="248" t="e">
        <f t="shared" si="13"/>
        <v>#DIV/0!</v>
      </c>
    </row>
    <row r="51" spans="1:70" ht="30.75" customHeight="1" x14ac:dyDescent="0.25">
      <c r="A51" s="535">
        <v>20</v>
      </c>
      <c r="B51" s="535" t="s">
        <v>167</v>
      </c>
      <c r="C51" s="536" t="s">
        <v>278</v>
      </c>
      <c r="D51" s="105">
        <v>139</v>
      </c>
      <c r="E51" s="537" t="s">
        <v>226</v>
      </c>
      <c r="F51" s="538"/>
      <c r="G51" s="111"/>
      <c r="H51" s="111"/>
      <c r="I51" s="111"/>
      <c r="J51" s="538"/>
      <c r="K51" s="111"/>
      <c r="L51" s="538"/>
      <c r="M51" s="111"/>
      <c r="N51" s="538"/>
      <c r="O51" s="111"/>
      <c r="P51" s="538"/>
      <c r="Q51" s="111"/>
      <c r="R51" s="538"/>
      <c r="S51" s="111"/>
      <c r="T51" s="538">
        <v>3</v>
      </c>
      <c r="U51" s="111">
        <v>431280.39</v>
      </c>
      <c r="V51" s="538"/>
      <c r="W51" s="111"/>
      <c r="X51" s="538"/>
      <c r="Y51" s="111"/>
      <c r="Z51" s="538"/>
      <c r="AA51" s="111"/>
      <c r="AB51" s="538"/>
      <c r="AC51" s="111"/>
      <c r="AD51" s="538"/>
      <c r="AE51" s="111"/>
      <c r="AF51" s="538"/>
      <c r="AG51" s="111"/>
      <c r="AH51" s="538"/>
      <c r="AI51" s="111"/>
      <c r="AJ51" s="538"/>
      <c r="AK51" s="111"/>
      <c r="AL51" s="538"/>
      <c r="AM51" s="111"/>
      <c r="AN51" s="538"/>
      <c r="AO51" s="111"/>
      <c r="AP51" s="538"/>
      <c r="AQ51" s="111"/>
      <c r="AR51" s="538"/>
      <c r="AS51" s="111"/>
      <c r="AT51" s="538"/>
      <c r="AU51" s="111"/>
      <c r="AV51" s="538"/>
      <c r="AW51" s="111"/>
      <c r="AX51" s="538"/>
      <c r="AY51" s="111"/>
      <c r="AZ51" s="538"/>
      <c r="BA51" s="111"/>
      <c r="BB51" s="538"/>
      <c r="BC51" s="111"/>
      <c r="BD51" s="538"/>
      <c r="BE51" s="111"/>
      <c r="BF51" s="538"/>
      <c r="BG51" s="111"/>
      <c r="BH51" s="373">
        <f t="shared" si="0"/>
        <v>3</v>
      </c>
      <c r="BI51" s="373">
        <f t="shared" si="1"/>
        <v>431280.39</v>
      </c>
      <c r="BJ51" s="373">
        <f t="shared" si="2"/>
        <v>0</v>
      </c>
      <c r="BK51" s="373">
        <f t="shared" si="3"/>
        <v>0</v>
      </c>
      <c r="BL51" s="373">
        <f t="shared" si="4"/>
        <v>3</v>
      </c>
      <c r="BM51" s="373">
        <f t="shared" si="5"/>
        <v>431280.39</v>
      </c>
      <c r="BN51" s="248">
        <f t="shared" si="11"/>
        <v>143760.13</v>
      </c>
      <c r="BO51" s="248"/>
      <c r="BP51" s="273"/>
      <c r="BQ51" s="248"/>
      <c r="BR51" s="248"/>
    </row>
    <row r="52" spans="1:70" ht="30.75" customHeight="1" x14ac:dyDescent="0.25">
      <c r="A52" s="535">
        <v>20</v>
      </c>
      <c r="B52" s="535" t="s">
        <v>167</v>
      </c>
      <c r="C52" s="536" t="s">
        <v>278</v>
      </c>
      <c r="D52" s="105">
        <v>190</v>
      </c>
      <c r="E52" s="537" t="s">
        <v>249</v>
      </c>
      <c r="F52" s="538"/>
      <c r="G52" s="111"/>
      <c r="H52" s="111"/>
      <c r="I52" s="111"/>
      <c r="J52" s="538"/>
      <c r="K52" s="111"/>
      <c r="L52" s="538"/>
      <c r="M52" s="111"/>
      <c r="N52" s="538"/>
      <c r="O52" s="111"/>
      <c r="P52" s="538"/>
      <c r="Q52" s="111"/>
      <c r="R52" s="538"/>
      <c r="S52" s="111"/>
      <c r="T52" s="538">
        <v>1</v>
      </c>
      <c r="U52" s="111">
        <v>143760.13</v>
      </c>
      <c r="V52" s="538"/>
      <c r="W52" s="111"/>
      <c r="X52" s="538"/>
      <c r="Y52" s="111"/>
      <c r="Z52" s="538"/>
      <c r="AA52" s="111"/>
      <c r="AB52" s="538"/>
      <c r="AC52" s="111"/>
      <c r="AD52" s="538"/>
      <c r="AE52" s="111"/>
      <c r="AF52" s="538"/>
      <c r="AG52" s="111"/>
      <c r="AH52" s="538"/>
      <c r="AI52" s="111"/>
      <c r="AJ52" s="538"/>
      <c r="AK52" s="111"/>
      <c r="AL52" s="538"/>
      <c r="AM52" s="111"/>
      <c r="AN52" s="538"/>
      <c r="AO52" s="111"/>
      <c r="AP52" s="538"/>
      <c r="AQ52" s="111"/>
      <c r="AR52" s="538"/>
      <c r="AS52" s="111"/>
      <c r="AT52" s="538"/>
      <c r="AU52" s="111"/>
      <c r="AV52" s="538"/>
      <c r="AW52" s="111"/>
      <c r="AX52" s="538"/>
      <c r="AY52" s="111"/>
      <c r="AZ52" s="538"/>
      <c r="BA52" s="111"/>
      <c r="BB52" s="538"/>
      <c r="BC52" s="111"/>
      <c r="BD52" s="538"/>
      <c r="BE52" s="111"/>
      <c r="BF52" s="538"/>
      <c r="BG52" s="111"/>
      <c r="BH52" s="373">
        <f t="shared" si="0"/>
        <v>1</v>
      </c>
      <c r="BI52" s="373">
        <f t="shared" si="1"/>
        <v>143760.13</v>
      </c>
      <c r="BJ52" s="373">
        <f t="shared" si="2"/>
        <v>0</v>
      </c>
      <c r="BK52" s="373">
        <f t="shared" si="3"/>
        <v>0</v>
      </c>
      <c r="BL52" s="373">
        <f t="shared" si="4"/>
        <v>1</v>
      </c>
      <c r="BM52" s="373">
        <f t="shared" si="5"/>
        <v>143760.13</v>
      </c>
      <c r="BN52" s="248">
        <f t="shared" si="11"/>
        <v>143760.13</v>
      </c>
      <c r="BO52" s="248" t="e">
        <f t="shared" si="14"/>
        <v>#DIV/0!</v>
      </c>
      <c r="BP52" s="273">
        <f>VLOOKUP(A52,'ВМП план'!$AU$8:$AY$56,5,0)</f>
        <v>143760.1336</v>
      </c>
      <c r="BQ52" s="248">
        <f t="shared" si="12"/>
        <v>-3.599999996367842E-3</v>
      </c>
      <c r="BR52" s="248" t="e">
        <f t="shared" si="13"/>
        <v>#DIV/0!</v>
      </c>
    </row>
    <row r="53" spans="1:70" ht="30.75" customHeight="1" x14ac:dyDescent="0.25">
      <c r="A53" s="535">
        <v>20</v>
      </c>
      <c r="B53" s="535" t="s">
        <v>167</v>
      </c>
      <c r="C53" s="536" t="s">
        <v>278</v>
      </c>
      <c r="D53" s="105">
        <v>207</v>
      </c>
      <c r="E53" s="537" t="s">
        <v>473</v>
      </c>
      <c r="F53" s="538"/>
      <c r="G53" s="111"/>
      <c r="H53" s="111"/>
      <c r="I53" s="111"/>
      <c r="J53" s="538"/>
      <c r="K53" s="111"/>
      <c r="L53" s="538"/>
      <c r="M53" s="111"/>
      <c r="N53" s="538"/>
      <c r="O53" s="111"/>
      <c r="P53" s="538"/>
      <c r="Q53" s="111"/>
      <c r="R53" s="538"/>
      <c r="S53" s="111"/>
      <c r="T53" s="538">
        <v>1</v>
      </c>
      <c r="U53" s="111">
        <v>143760.13</v>
      </c>
      <c r="V53" s="538"/>
      <c r="W53" s="111"/>
      <c r="X53" s="538"/>
      <c r="Y53" s="111"/>
      <c r="Z53" s="538"/>
      <c r="AA53" s="111"/>
      <c r="AB53" s="538"/>
      <c r="AC53" s="111"/>
      <c r="AD53" s="538"/>
      <c r="AE53" s="111"/>
      <c r="AF53" s="538"/>
      <c r="AG53" s="111"/>
      <c r="AH53" s="538"/>
      <c r="AI53" s="111"/>
      <c r="AJ53" s="538"/>
      <c r="AK53" s="111"/>
      <c r="AL53" s="538"/>
      <c r="AM53" s="111"/>
      <c r="AN53" s="538"/>
      <c r="AO53" s="111"/>
      <c r="AP53" s="538"/>
      <c r="AQ53" s="111"/>
      <c r="AR53" s="538"/>
      <c r="AS53" s="111"/>
      <c r="AT53" s="538"/>
      <c r="AU53" s="111"/>
      <c r="AV53" s="538"/>
      <c r="AW53" s="111"/>
      <c r="AX53" s="538"/>
      <c r="AY53" s="111"/>
      <c r="AZ53" s="538"/>
      <c r="BA53" s="111"/>
      <c r="BB53" s="538"/>
      <c r="BC53" s="111"/>
      <c r="BD53" s="538"/>
      <c r="BE53" s="111"/>
      <c r="BF53" s="538"/>
      <c r="BG53" s="111"/>
      <c r="BH53" s="373">
        <f t="shared" si="0"/>
        <v>1</v>
      </c>
      <c r="BI53" s="373">
        <f t="shared" si="1"/>
        <v>143760.13</v>
      </c>
      <c r="BJ53" s="373">
        <f t="shared" si="2"/>
        <v>0</v>
      </c>
      <c r="BK53" s="373">
        <f t="shared" si="3"/>
        <v>0</v>
      </c>
      <c r="BL53" s="373">
        <f t="shared" si="4"/>
        <v>1</v>
      </c>
      <c r="BM53" s="373">
        <f t="shared" si="5"/>
        <v>143760.13</v>
      </c>
      <c r="BN53" s="248">
        <f t="shared" si="11"/>
        <v>143760.13</v>
      </c>
      <c r="BO53" s="248"/>
      <c r="BP53" s="273"/>
      <c r="BQ53" s="248"/>
      <c r="BR53" s="248"/>
    </row>
    <row r="54" spans="1:70" ht="30.75" customHeight="1" x14ac:dyDescent="0.25">
      <c r="A54" s="535">
        <v>20</v>
      </c>
      <c r="B54" s="535" t="s">
        <v>167</v>
      </c>
      <c r="C54" s="536" t="s">
        <v>278</v>
      </c>
      <c r="D54" s="105">
        <v>209</v>
      </c>
      <c r="E54" s="537" t="s">
        <v>329</v>
      </c>
      <c r="F54" s="538"/>
      <c r="G54" s="111"/>
      <c r="H54" s="111"/>
      <c r="I54" s="111"/>
      <c r="J54" s="538"/>
      <c r="K54" s="111"/>
      <c r="L54" s="538"/>
      <c r="M54" s="111"/>
      <c r="N54" s="538"/>
      <c r="O54" s="111"/>
      <c r="P54" s="538"/>
      <c r="Q54" s="111"/>
      <c r="R54" s="538"/>
      <c r="S54" s="111"/>
      <c r="T54" s="538">
        <v>2</v>
      </c>
      <c r="U54" s="111">
        <v>287520.26</v>
      </c>
      <c r="V54" s="538"/>
      <c r="W54" s="111"/>
      <c r="X54" s="538"/>
      <c r="Y54" s="111"/>
      <c r="Z54" s="538"/>
      <c r="AA54" s="111"/>
      <c r="AB54" s="538"/>
      <c r="AC54" s="111"/>
      <c r="AD54" s="538"/>
      <c r="AE54" s="111"/>
      <c r="AF54" s="538"/>
      <c r="AG54" s="111"/>
      <c r="AH54" s="538"/>
      <c r="AI54" s="111"/>
      <c r="AJ54" s="538"/>
      <c r="AK54" s="111"/>
      <c r="AL54" s="538"/>
      <c r="AM54" s="111"/>
      <c r="AN54" s="538"/>
      <c r="AO54" s="111"/>
      <c r="AP54" s="538"/>
      <c r="AQ54" s="111"/>
      <c r="AR54" s="538"/>
      <c r="AS54" s="111"/>
      <c r="AT54" s="538"/>
      <c r="AU54" s="111"/>
      <c r="AV54" s="538"/>
      <c r="AW54" s="111"/>
      <c r="AX54" s="538"/>
      <c r="AY54" s="111"/>
      <c r="AZ54" s="538"/>
      <c r="BA54" s="111"/>
      <c r="BB54" s="538"/>
      <c r="BC54" s="111"/>
      <c r="BD54" s="538"/>
      <c r="BE54" s="111"/>
      <c r="BF54" s="538"/>
      <c r="BG54" s="111"/>
      <c r="BH54" s="373">
        <f t="shared" si="0"/>
        <v>2</v>
      </c>
      <c r="BI54" s="373">
        <f t="shared" si="1"/>
        <v>287520.26</v>
      </c>
      <c r="BJ54" s="373">
        <f t="shared" si="2"/>
        <v>0</v>
      </c>
      <c r="BK54" s="373">
        <f t="shared" si="3"/>
        <v>0</v>
      </c>
      <c r="BL54" s="373">
        <f t="shared" si="4"/>
        <v>2</v>
      </c>
      <c r="BM54" s="373">
        <f t="shared" si="5"/>
        <v>287520.26</v>
      </c>
      <c r="BN54" s="248">
        <f t="shared" si="11"/>
        <v>143760.13</v>
      </c>
      <c r="BO54" s="248"/>
      <c r="BP54" s="273"/>
      <c r="BQ54" s="248"/>
      <c r="BR54" s="248"/>
    </row>
    <row r="55" spans="1:70" ht="30.75" customHeight="1" x14ac:dyDescent="0.25">
      <c r="A55" s="535">
        <v>20</v>
      </c>
      <c r="B55" s="535" t="s">
        <v>167</v>
      </c>
      <c r="C55" s="536" t="s">
        <v>278</v>
      </c>
      <c r="D55" s="105">
        <v>217</v>
      </c>
      <c r="E55" s="537" t="s">
        <v>495</v>
      </c>
      <c r="F55" s="538"/>
      <c r="G55" s="111"/>
      <c r="H55" s="111"/>
      <c r="I55" s="111"/>
      <c r="J55" s="538"/>
      <c r="K55" s="111"/>
      <c r="L55" s="538"/>
      <c r="M55" s="111"/>
      <c r="N55" s="538"/>
      <c r="O55" s="111"/>
      <c r="P55" s="538">
        <v>1</v>
      </c>
      <c r="Q55" s="111">
        <v>143760.13</v>
      </c>
      <c r="R55" s="538"/>
      <c r="S55" s="111"/>
      <c r="T55" s="538"/>
      <c r="U55" s="111"/>
      <c r="V55" s="538"/>
      <c r="W55" s="111"/>
      <c r="X55" s="538"/>
      <c r="Y55" s="111"/>
      <c r="Z55" s="538"/>
      <c r="AA55" s="111"/>
      <c r="AB55" s="538"/>
      <c r="AC55" s="111"/>
      <c r="AD55" s="538"/>
      <c r="AE55" s="111"/>
      <c r="AF55" s="538"/>
      <c r="AG55" s="111"/>
      <c r="AH55" s="538"/>
      <c r="AI55" s="111"/>
      <c r="AJ55" s="538"/>
      <c r="AK55" s="111"/>
      <c r="AL55" s="538"/>
      <c r="AM55" s="111"/>
      <c r="AN55" s="538"/>
      <c r="AO55" s="111"/>
      <c r="AP55" s="538"/>
      <c r="AQ55" s="111"/>
      <c r="AR55" s="538"/>
      <c r="AS55" s="111"/>
      <c r="AT55" s="538"/>
      <c r="AU55" s="111"/>
      <c r="AV55" s="538"/>
      <c r="AW55" s="111"/>
      <c r="AX55" s="538"/>
      <c r="AY55" s="111"/>
      <c r="AZ55" s="538"/>
      <c r="BA55" s="111"/>
      <c r="BB55" s="538"/>
      <c r="BC55" s="111"/>
      <c r="BD55" s="538"/>
      <c r="BE55" s="111"/>
      <c r="BF55" s="538"/>
      <c r="BG55" s="111"/>
      <c r="BH55" s="373">
        <f t="shared" si="0"/>
        <v>1</v>
      </c>
      <c r="BI55" s="373">
        <f t="shared" si="1"/>
        <v>143760.13</v>
      </c>
      <c r="BJ55" s="373">
        <f t="shared" si="2"/>
        <v>0</v>
      </c>
      <c r="BK55" s="373">
        <f t="shared" si="3"/>
        <v>0</v>
      </c>
      <c r="BL55" s="373">
        <f t="shared" si="4"/>
        <v>1</v>
      </c>
      <c r="BM55" s="373">
        <f t="shared" si="5"/>
        <v>143760.13</v>
      </c>
      <c r="BN55" s="248"/>
      <c r="BO55" s="248"/>
      <c r="BP55" s="273"/>
      <c r="BQ55" s="248"/>
      <c r="BR55" s="248"/>
    </row>
    <row r="56" spans="1:70" ht="30.75" customHeight="1" x14ac:dyDescent="0.25">
      <c r="A56" s="535">
        <v>20</v>
      </c>
      <c r="B56" s="535" t="s">
        <v>168</v>
      </c>
      <c r="C56" s="536" t="s">
        <v>279</v>
      </c>
      <c r="D56" s="105">
        <v>239</v>
      </c>
      <c r="E56" s="537" t="s">
        <v>392</v>
      </c>
      <c r="F56" s="538"/>
      <c r="G56" s="111"/>
      <c r="H56" s="111"/>
      <c r="I56" s="111"/>
      <c r="J56" s="538"/>
      <c r="K56" s="111"/>
      <c r="L56" s="538"/>
      <c r="M56" s="111"/>
      <c r="N56" s="538"/>
      <c r="O56" s="111"/>
      <c r="P56" s="538"/>
      <c r="Q56" s="111"/>
      <c r="R56" s="538"/>
      <c r="S56" s="111"/>
      <c r="T56" s="538"/>
      <c r="U56" s="111"/>
      <c r="V56" s="538"/>
      <c r="W56" s="111"/>
      <c r="X56" s="538"/>
      <c r="Y56" s="111"/>
      <c r="Z56" s="538"/>
      <c r="AA56" s="111"/>
      <c r="AB56" s="538"/>
      <c r="AC56" s="111"/>
      <c r="AD56" s="538"/>
      <c r="AE56" s="111"/>
      <c r="AF56" s="538"/>
      <c r="AG56" s="111"/>
      <c r="AH56" s="538"/>
      <c r="AI56" s="111"/>
      <c r="AJ56" s="538"/>
      <c r="AK56" s="111"/>
      <c r="AL56" s="538"/>
      <c r="AM56" s="111"/>
      <c r="AN56" s="538"/>
      <c r="AO56" s="111"/>
      <c r="AP56" s="538"/>
      <c r="AQ56" s="111"/>
      <c r="AR56" s="538">
        <v>2</v>
      </c>
      <c r="AS56" s="111">
        <v>287520.26</v>
      </c>
      <c r="AT56" s="538"/>
      <c r="AU56" s="111"/>
      <c r="AV56" s="538"/>
      <c r="AW56" s="111"/>
      <c r="AX56" s="538"/>
      <c r="AY56" s="111"/>
      <c r="AZ56" s="538"/>
      <c r="BA56" s="111"/>
      <c r="BB56" s="538"/>
      <c r="BC56" s="111"/>
      <c r="BD56" s="538"/>
      <c r="BE56" s="111"/>
      <c r="BF56" s="538"/>
      <c r="BG56" s="111"/>
      <c r="BH56" s="373">
        <f t="shared" si="0"/>
        <v>2</v>
      </c>
      <c r="BI56" s="373">
        <f t="shared" si="1"/>
        <v>287520.26</v>
      </c>
      <c r="BJ56" s="373">
        <f t="shared" si="2"/>
        <v>0</v>
      </c>
      <c r="BK56" s="373">
        <f t="shared" si="3"/>
        <v>0</v>
      </c>
      <c r="BL56" s="373">
        <f t="shared" si="4"/>
        <v>2</v>
      </c>
      <c r="BM56" s="373">
        <f t="shared" si="5"/>
        <v>287520.26</v>
      </c>
      <c r="BN56" s="248">
        <f t="shared" si="11"/>
        <v>143760.13</v>
      </c>
      <c r="BO56" s="248" t="e">
        <f t="shared" si="14"/>
        <v>#DIV/0!</v>
      </c>
      <c r="BP56" s="273">
        <f>VLOOKUP(A56,'ВМП план'!$AU$8:$AY$56,5,0)</f>
        <v>143760.1336</v>
      </c>
      <c r="BQ56" s="248">
        <f t="shared" si="12"/>
        <v>-3.599999996367842E-3</v>
      </c>
      <c r="BR56" s="248" t="e">
        <f t="shared" si="13"/>
        <v>#DIV/0!</v>
      </c>
    </row>
    <row r="57" spans="1:70" ht="30.75" customHeight="1" x14ac:dyDescent="0.25">
      <c r="A57" s="535">
        <v>20</v>
      </c>
      <c r="B57" s="535" t="s">
        <v>168</v>
      </c>
      <c r="C57" s="536" t="s">
        <v>279</v>
      </c>
      <c r="D57" s="105">
        <v>246</v>
      </c>
      <c r="E57" s="537" t="s">
        <v>330</v>
      </c>
      <c r="F57" s="538"/>
      <c r="G57" s="111"/>
      <c r="H57" s="111"/>
      <c r="I57" s="111"/>
      <c r="J57" s="538"/>
      <c r="K57" s="111"/>
      <c r="L57" s="538"/>
      <c r="M57" s="111"/>
      <c r="N57" s="538"/>
      <c r="O57" s="111"/>
      <c r="P57" s="538">
        <v>9</v>
      </c>
      <c r="Q57" s="111">
        <v>1293841.17</v>
      </c>
      <c r="R57" s="538"/>
      <c r="S57" s="111"/>
      <c r="T57" s="538"/>
      <c r="U57" s="111"/>
      <c r="V57" s="538"/>
      <c r="W57" s="111"/>
      <c r="X57" s="538"/>
      <c r="Y57" s="111"/>
      <c r="Z57" s="538"/>
      <c r="AA57" s="111"/>
      <c r="AB57" s="538"/>
      <c r="AC57" s="111"/>
      <c r="AD57" s="538"/>
      <c r="AE57" s="111"/>
      <c r="AF57" s="538"/>
      <c r="AG57" s="111"/>
      <c r="AH57" s="538"/>
      <c r="AI57" s="111"/>
      <c r="AJ57" s="538"/>
      <c r="AK57" s="111"/>
      <c r="AL57" s="538"/>
      <c r="AM57" s="111"/>
      <c r="AN57" s="538"/>
      <c r="AO57" s="111"/>
      <c r="AP57" s="538"/>
      <c r="AQ57" s="111"/>
      <c r="AR57" s="538"/>
      <c r="AS57" s="111"/>
      <c r="AT57" s="538"/>
      <c r="AU57" s="111"/>
      <c r="AV57" s="538"/>
      <c r="AW57" s="111"/>
      <c r="AX57" s="538"/>
      <c r="AY57" s="111"/>
      <c r="AZ57" s="538"/>
      <c r="BA57" s="111"/>
      <c r="BB57" s="538"/>
      <c r="BC57" s="111"/>
      <c r="BD57" s="538"/>
      <c r="BE57" s="111"/>
      <c r="BF57" s="538"/>
      <c r="BG57" s="111"/>
      <c r="BH57" s="373">
        <f t="shared" si="0"/>
        <v>9</v>
      </c>
      <c r="BI57" s="373">
        <f t="shared" si="1"/>
        <v>1293841.17</v>
      </c>
      <c r="BJ57" s="373">
        <f t="shared" si="2"/>
        <v>0</v>
      </c>
      <c r="BK57" s="373">
        <f t="shared" si="3"/>
        <v>0</v>
      </c>
      <c r="BL57" s="373">
        <f t="shared" si="4"/>
        <v>9</v>
      </c>
      <c r="BM57" s="373">
        <f t="shared" si="5"/>
        <v>1293841.17</v>
      </c>
      <c r="BN57" s="248">
        <f t="shared" si="11"/>
        <v>143760.13</v>
      </c>
      <c r="BO57" s="248" t="e">
        <f t="shared" si="14"/>
        <v>#DIV/0!</v>
      </c>
      <c r="BP57" s="273">
        <f>VLOOKUP(A57,'ВМП план'!$AU$8:$AY$56,5,0)</f>
        <v>143760.1336</v>
      </c>
      <c r="BQ57" s="248">
        <f t="shared" si="12"/>
        <v>-3.599999996367842E-3</v>
      </c>
      <c r="BR57" s="248" t="e">
        <f t="shared" si="13"/>
        <v>#DIV/0!</v>
      </c>
    </row>
    <row r="58" spans="1:70" ht="30.75" customHeight="1" x14ac:dyDescent="0.25">
      <c r="A58" s="535">
        <v>20</v>
      </c>
      <c r="B58" s="535" t="s">
        <v>168</v>
      </c>
      <c r="C58" s="536" t="s">
        <v>279</v>
      </c>
      <c r="D58" s="105">
        <v>258</v>
      </c>
      <c r="E58" s="537" t="s">
        <v>393</v>
      </c>
      <c r="F58" s="538"/>
      <c r="G58" s="111"/>
      <c r="H58" s="111"/>
      <c r="I58" s="111"/>
      <c r="J58" s="538"/>
      <c r="K58" s="111"/>
      <c r="L58" s="538"/>
      <c r="M58" s="111"/>
      <c r="N58" s="538"/>
      <c r="O58" s="111"/>
      <c r="P58" s="538"/>
      <c r="Q58" s="111"/>
      <c r="R58" s="538"/>
      <c r="S58" s="111"/>
      <c r="T58" s="538">
        <v>1</v>
      </c>
      <c r="U58" s="111">
        <v>143760.13</v>
      </c>
      <c r="V58" s="538">
        <v>1</v>
      </c>
      <c r="W58" s="111">
        <v>143760.13</v>
      </c>
      <c r="X58" s="538"/>
      <c r="Y58" s="111"/>
      <c r="Z58" s="538"/>
      <c r="AA58" s="111"/>
      <c r="AB58" s="538"/>
      <c r="AC58" s="111"/>
      <c r="AD58" s="538"/>
      <c r="AE58" s="111"/>
      <c r="AF58" s="538"/>
      <c r="AG58" s="111"/>
      <c r="AH58" s="538"/>
      <c r="AI58" s="111"/>
      <c r="AJ58" s="538"/>
      <c r="AK58" s="111"/>
      <c r="AL58" s="538"/>
      <c r="AM58" s="111"/>
      <c r="AN58" s="538"/>
      <c r="AO58" s="111"/>
      <c r="AP58" s="538"/>
      <c r="AQ58" s="111"/>
      <c r="AR58" s="538">
        <v>3</v>
      </c>
      <c r="AS58" s="111">
        <v>431280.39</v>
      </c>
      <c r="AT58" s="538"/>
      <c r="AU58" s="111"/>
      <c r="AV58" s="538"/>
      <c r="AW58" s="111"/>
      <c r="AX58" s="538"/>
      <c r="AY58" s="111"/>
      <c r="AZ58" s="538"/>
      <c r="BA58" s="111"/>
      <c r="BB58" s="538"/>
      <c r="BC58" s="111"/>
      <c r="BD58" s="538"/>
      <c r="BE58" s="111"/>
      <c r="BF58" s="538"/>
      <c r="BG58" s="111"/>
      <c r="BH58" s="373">
        <f t="shared" si="0"/>
        <v>4</v>
      </c>
      <c r="BI58" s="373">
        <f t="shared" si="1"/>
        <v>575040.52</v>
      </c>
      <c r="BJ58" s="373">
        <f t="shared" si="2"/>
        <v>1</v>
      </c>
      <c r="BK58" s="373">
        <f t="shared" si="3"/>
        <v>143760.13</v>
      </c>
      <c r="BL58" s="373">
        <f t="shared" si="4"/>
        <v>5</v>
      </c>
      <c r="BM58" s="373">
        <f t="shared" si="5"/>
        <v>718800.65</v>
      </c>
      <c r="BN58" s="248">
        <f t="shared" si="11"/>
        <v>143760.13</v>
      </c>
      <c r="BO58" s="248">
        <f t="shared" si="14"/>
        <v>143760.13</v>
      </c>
      <c r="BP58" s="273">
        <f>VLOOKUP(A58,'ВМП план'!$AU$8:$AY$56,5,0)</f>
        <v>143760.1336</v>
      </c>
      <c r="BQ58" s="248">
        <f t="shared" si="12"/>
        <v>-3.599999996367842E-3</v>
      </c>
      <c r="BR58" s="248">
        <f t="shared" si="13"/>
        <v>3.599999996367842E-3</v>
      </c>
    </row>
    <row r="59" spans="1:70" ht="30.75" customHeight="1" x14ac:dyDescent="0.25">
      <c r="A59" s="535">
        <v>20</v>
      </c>
      <c r="B59" s="535" t="s">
        <v>168</v>
      </c>
      <c r="C59" s="536" t="s">
        <v>279</v>
      </c>
      <c r="D59" s="105">
        <v>259</v>
      </c>
      <c r="E59" s="537" t="s">
        <v>438</v>
      </c>
      <c r="F59" s="538"/>
      <c r="G59" s="111"/>
      <c r="H59" s="111"/>
      <c r="I59" s="111"/>
      <c r="J59" s="538"/>
      <c r="K59" s="111"/>
      <c r="L59" s="538"/>
      <c r="M59" s="111"/>
      <c r="N59" s="538"/>
      <c r="O59" s="111"/>
      <c r="P59" s="538">
        <v>3</v>
      </c>
      <c r="Q59" s="111">
        <v>431280.39</v>
      </c>
      <c r="R59" s="538"/>
      <c r="S59" s="111"/>
      <c r="T59" s="538"/>
      <c r="U59" s="111"/>
      <c r="V59" s="538"/>
      <c r="W59" s="111"/>
      <c r="X59" s="538"/>
      <c r="Y59" s="111"/>
      <c r="Z59" s="538"/>
      <c r="AA59" s="111"/>
      <c r="AB59" s="538"/>
      <c r="AC59" s="111"/>
      <c r="AD59" s="538"/>
      <c r="AE59" s="111"/>
      <c r="AF59" s="538"/>
      <c r="AG59" s="111"/>
      <c r="AH59" s="538"/>
      <c r="AI59" s="111"/>
      <c r="AJ59" s="538"/>
      <c r="AK59" s="111"/>
      <c r="AL59" s="538"/>
      <c r="AM59" s="111"/>
      <c r="AN59" s="538"/>
      <c r="AO59" s="111"/>
      <c r="AP59" s="538"/>
      <c r="AQ59" s="111"/>
      <c r="AR59" s="538"/>
      <c r="AS59" s="111"/>
      <c r="AT59" s="538"/>
      <c r="AU59" s="111"/>
      <c r="AV59" s="538"/>
      <c r="AW59" s="111"/>
      <c r="AX59" s="538"/>
      <c r="AY59" s="111"/>
      <c r="AZ59" s="538"/>
      <c r="BA59" s="111"/>
      <c r="BB59" s="538"/>
      <c r="BC59" s="111"/>
      <c r="BD59" s="538"/>
      <c r="BE59" s="111"/>
      <c r="BF59" s="538"/>
      <c r="BG59" s="111"/>
      <c r="BH59" s="373">
        <f t="shared" si="0"/>
        <v>3</v>
      </c>
      <c r="BI59" s="373">
        <f t="shared" si="1"/>
        <v>431280.39</v>
      </c>
      <c r="BJ59" s="373">
        <f t="shared" si="2"/>
        <v>0</v>
      </c>
      <c r="BK59" s="373">
        <f t="shared" si="3"/>
        <v>0</v>
      </c>
      <c r="BL59" s="373">
        <f t="shared" si="4"/>
        <v>3</v>
      </c>
      <c r="BM59" s="373">
        <f t="shared" si="5"/>
        <v>431280.39</v>
      </c>
      <c r="BN59" s="248">
        <f t="shared" si="11"/>
        <v>143760.13</v>
      </c>
      <c r="BO59" s="248" t="e">
        <f t="shared" si="14"/>
        <v>#DIV/0!</v>
      </c>
      <c r="BP59" s="273">
        <f>VLOOKUP(A59,'ВМП план'!$AU$8:$AY$56,5,0)</f>
        <v>143760.1336</v>
      </c>
      <c r="BQ59" s="248">
        <f t="shared" si="12"/>
        <v>-3.599999996367842E-3</v>
      </c>
      <c r="BR59" s="248" t="e">
        <f t="shared" si="13"/>
        <v>#DIV/0!</v>
      </c>
    </row>
    <row r="60" spans="1:70" ht="30.75" customHeight="1" x14ac:dyDescent="0.25">
      <c r="A60" s="535">
        <v>20</v>
      </c>
      <c r="B60" s="535" t="s">
        <v>168</v>
      </c>
      <c r="C60" s="536" t="s">
        <v>279</v>
      </c>
      <c r="D60" s="105">
        <v>260</v>
      </c>
      <c r="E60" s="537" t="s">
        <v>331</v>
      </c>
      <c r="F60" s="538"/>
      <c r="G60" s="111"/>
      <c r="H60" s="111"/>
      <c r="I60" s="111"/>
      <c r="J60" s="538"/>
      <c r="K60" s="111"/>
      <c r="L60" s="538"/>
      <c r="M60" s="111"/>
      <c r="N60" s="538"/>
      <c r="O60" s="111"/>
      <c r="P60" s="538">
        <v>2</v>
      </c>
      <c r="Q60" s="111">
        <v>287520.26</v>
      </c>
      <c r="R60" s="538"/>
      <c r="S60" s="111"/>
      <c r="T60" s="538"/>
      <c r="U60" s="111"/>
      <c r="V60" s="538"/>
      <c r="W60" s="111"/>
      <c r="X60" s="538"/>
      <c r="Y60" s="111"/>
      <c r="Z60" s="538"/>
      <c r="AA60" s="111"/>
      <c r="AB60" s="538"/>
      <c r="AC60" s="111"/>
      <c r="AD60" s="538"/>
      <c r="AE60" s="111"/>
      <c r="AF60" s="538"/>
      <c r="AG60" s="111"/>
      <c r="AH60" s="538"/>
      <c r="AI60" s="111"/>
      <c r="AJ60" s="538"/>
      <c r="AK60" s="111"/>
      <c r="AL60" s="538"/>
      <c r="AM60" s="111"/>
      <c r="AN60" s="538"/>
      <c r="AO60" s="111"/>
      <c r="AP60" s="538"/>
      <c r="AQ60" s="111"/>
      <c r="AR60" s="538">
        <v>3</v>
      </c>
      <c r="AS60" s="111">
        <v>431280.39</v>
      </c>
      <c r="AT60" s="538"/>
      <c r="AU60" s="111"/>
      <c r="AV60" s="538"/>
      <c r="AW60" s="111"/>
      <c r="AX60" s="538"/>
      <c r="AY60" s="111"/>
      <c r="AZ60" s="538"/>
      <c r="BA60" s="111"/>
      <c r="BB60" s="538"/>
      <c r="BC60" s="111"/>
      <c r="BD60" s="538"/>
      <c r="BE60" s="111"/>
      <c r="BF60" s="538"/>
      <c r="BG60" s="111"/>
      <c r="BH60" s="373">
        <f t="shared" si="0"/>
        <v>5</v>
      </c>
      <c r="BI60" s="373">
        <f t="shared" si="1"/>
        <v>718800.65</v>
      </c>
      <c r="BJ60" s="373">
        <f t="shared" si="2"/>
        <v>0</v>
      </c>
      <c r="BK60" s="373">
        <f t="shared" si="3"/>
        <v>0</v>
      </c>
      <c r="BL60" s="373">
        <f t="shared" si="4"/>
        <v>5</v>
      </c>
      <c r="BM60" s="373">
        <f t="shared" si="5"/>
        <v>718800.65</v>
      </c>
      <c r="BN60" s="248">
        <f t="shared" si="11"/>
        <v>143760.13</v>
      </c>
      <c r="BO60" s="248"/>
      <c r="BP60" s="273"/>
      <c r="BQ60" s="248"/>
      <c r="BR60" s="248"/>
    </row>
    <row r="61" spans="1:70" ht="30.75" customHeight="1" x14ac:dyDescent="0.25">
      <c r="A61" s="535">
        <v>20</v>
      </c>
      <c r="B61" s="535" t="s">
        <v>168</v>
      </c>
      <c r="C61" s="536" t="s">
        <v>279</v>
      </c>
      <c r="D61" s="105">
        <v>267</v>
      </c>
      <c r="E61" s="537" t="s">
        <v>332</v>
      </c>
      <c r="F61" s="538"/>
      <c r="G61" s="111"/>
      <c r="H61" s="111"/>
      <c r="I61" s="111"/>
      <c r="J61" s="538"/>
      <c r="K61" s="111"/>
      <c r="L61" s="538"/>
      <c r="M61" s="111"/>
      <c r="N61" s="538"/>
      <c r="O61" s="111"/>
      <c r="P61" s="538">
        <v>1</v>
      </c>
      <c r="Q61" s="111">
        <v>143760.13</v>
      </c>
      <c r="R61" s="538"/>
      <c r="S61" s="111"/>
      <c r="T61" s="538"/>
      <c r="U61" s="111"/>
      <c r="V61" s="538"/>
      <c r="W61" s="111"/>
      <c r="X61" s="538"/>
      <c r="Y61" s="111"/>
      <c r="Z61" s="538"/>
      <c r="AA61" s="111"/>
      <c r="AB61" s="538"/>
      <c r="AC61" s="111"/>
      <c r="AD61" s="538"/>
      <c r="AE61" s="111"/>
      <c r="AF61" s="538"/>
      <c r="AG61" s="111"/>
      <c r="AH61" s="538"/>
      <c r="AI61" s="111"/>
      <c r="AJ61" s="538"/>
      <c r="AK61" s="111"/>
      <c r="AL61" s="538"/>
      <c r="AM61" s="111"/>
      <c r="AN61" s="538"/>
      <c r="AO61" s="111"/>
      <c r="AP61" s="538"/>
      <c r="AQ61" s="111"/>
      <c r="AR61" s="538"/>
      <c r="AS61" s="111"/>
      <c r="AT61" s="538"/>
      <c r="AU61" s="111"/>
      <c r="AV61" s="538"/>
      <c r="AW61" s="111"/>
      <c r="AX61" s="538"/>
      <c r="AY61" s="111"/>
      <c r="AZ61" s="538"/>
      <c r="BA61" s="111"/>
      <c r="BB61" s="538"/>
      <c r="BC61" s="111"/>
      <c r="BD61" s="538"/>
      <c r="BE61" s="111"/>
      <c r="BF61" s="538"/>
      <c r="BG61" s="111"/>
      <c r="BH61" s="373">
        <f t="shared" si="0"/>
        <v>1</v>
      </c>
      <c r="BI61" s="373">
        <f t="shared" si="1"/>
        <v>143760.13</v>
      </c>
      <c r="BJ61" s="373">
        <f t="shared" si="2"/>
        <v>0</v>
      </c>
      <c r="BK61" s="373">
        <f t="shared" si="3"/>
        <v>0</v>
      </c>
      <c r="BL61" s="373">
        <f t="shared" si="4"/>
        <v>1</v>
      </c>
      <c r="BM61" s="373">
        <f t="shared" si="5"/>
        <v>143760.13</v>
      </c>
      <c r="BN61" s="248">
        <f t="shared" si="11"/>
        <v>143760.13</v>
      </c>
      <c r="BO61" s="248" t="e">
        <f t="shared" si="14"/>
        <v>#DIV/0!</v>
      </c>
      <c r="BP61" s="273">
        <f>VLOOKUP(A61,'ВМП план'!$AU$8:$AY$56,5,0)</f>
        <v>143760.1336</v>
      </c>
      <c r="BQ61" s="248">
        <f t="shared" si="12"/>
        <v>-3.599999996367842E-3</v>
      </c>
      <c r="BR61" s="248" t="e">
        <f t="shared" si="13"/>
        <v>#DIV/0!</v>
      </c>
    </row>
    <row r="62" spans="1:70" ht="30.75" customHeight="1" x14ac:dyDescent="0.25">
      <c r="A62" s="535">
        <v>20</v>
      </c>
      <c r="B62" s="535" t="s">
        <v>168</v>
      </c>
      <c r="C62" s="536" t="s">
        <v>279</v>
      </c>
      <c r="D62" s="105">
        <v>268</v>
      </c>
      <c r="E62" s="537" t="s">
        <v>333</v>
      </c>
      <c r="F62" s="538"/>
      <c r="G62" s="111"/>
      <c r="H62" s="111"/>
      <c r="I62" s="111"/>
      <c r="J62" s="538"/>
      <c r="K62" s="111"/>
      <c r="L62" s="538"/>
      <c r="M62" s="111"/>
      <c r="N62" s="538"/>
      <c r="O62" s="111"/>
      <c r="P62" s="538"/>
      <c r="Q62" s="111"/>
      <c r="R62" s="538"/>
      <c r="S62" s="111"/>
      <c r="T62" s="538"/>
      <c r="U62" s="111"/>
      <c r="V62" s="538"/>
      <c r="W62" s="111"/>
      <c r="X62" s="538"/>
      <c r="Y62" s="111"/>
      <c r="Z62" s="538"/>
      <c r="AA62" s="111"/>
      <c r="AB62" s="538"/>
      <c r="AC62" s="111"/>
      <c r="AD62" s="538"/>
      <c r="AE62" s="111"/>
      <c r="AF62" s="538"/>
      <c r="AG62" s="111"/>
      <c r="AH62" s="538"/>
      <c r="AI62" s="111"/>
      <c r="AJ62" s="538"/>
      <c r="AK62" s="111"/>
      <c r="AL62" s="538"/>
      <c r="AM62" s="111"/>
      <c r="AN62" s="538"/>
      <c r="AO62" s="111"/>
      <c r="AP62" s="538"/>
      <c r="AQ62" s="111"/>
      <c r="AR62" s="538">
        <v>2</v>
      </c>
      <c r="AS62" s="111">
        <v>287520.26</v>
      </c>
      <c r="AT62" s="538"/>
      <c r="AU62" s="111"/>
      <c r="AV62" s="538"/>
      <c r="AW62" s="111"/>
      <c r="AX62" s="538"/>
      <c r="AY62" s="111"/>
      <c r="AZ62" s="538"/>
      <c r="BA62" s="111"/>
      <c r="BB62" s="538"/>
      <c r="BC62" s="111"/>
      <c r="BD62" s="538"/>
      <c r="BE62" s="111"/>
      <c r="BF62" s="538"/>
      <c r="BG62" s="111"/>
      <c r="BH62" s="373">
        <f t="shared" si="0"/>
        <v>2</v>
      </c>
      <c r="BI62" s="373">
        <f t="shared" si="1"/>
        <v>287520.26</v>
      </c>
      <c r="BJ62" s="373">
        <f t="shared" si="2"/>
        <v>0</v>
      </c>
      <c r="BK62" s="373">
        <f t="shared" si="3"/>
        <v>0</v>
      </c>
      <c r="BL62" s="373">
        <f t="shared" si="4"/>
        <v>2</v>
      </c>
      <c r="BM62" s="373">
        <f t="shared" si="5"/>
        <v>287520.26</v>
      </c>
      <c r="BN62" s="248">
        <f t="shared" si="11"/>
        <v>143760.13</v>
      </c>
      <c r="BO62" s="248" t="e">
        <f t="shared" si="14"/>
        <v>#DIV/0!</v>
      </c>
      <c r="BP62" s="273">
        <f>VLOOKUP(A62,'ВМП план'!$AU$8:$AY$56,5,0)</f>
        <v>143760.1336</v>
      </c>
      <c r="BQ62" s="248">
        <f t="shared" si="12"/>
        <v>-3.599999996367842E-3</v>
      </c>
      <c r="BR62" s="248" t="e">
        <f t="shared" si="13"/>
        <v>#DIV/0!</v>
      </c>
    </row>
    <row r="63" spans="1:70" ht="30.75" customHeight="1" x14ac:dyDescent="0.25">
      <c r="A63" s="535">
        <v>20</v>
      </c>
      <c r="B63" s="535" t="s">
        <v>168</v>
      </c>
      <c r="C63" s="536" t="s">
        <v>279</v>
      </c>
      <c r="D63" s="105">
        <v>276</v>
      </c>
      <c r="E63" s="537" t="s">
        <v>237</v>
      </c>
      <c r="F63" s="538"/>
      <c r="G63" s="111"/>
      <c r="H63" s="111"/>
      <c r="I63" s="111"/>
      <c r="J63" s="538"/>
      <c r="K63" s="111"/>
      <c r="L63" s="538"/>
      <c r="M63" s="111"/>
      <c r="N63" s="538"/>
      <c r="O63" s="111"/>
      <c r="P63" s="538">
        <v>6</v>
      </c>
      <c r="Q63" s="111">
        <v>862560.78</v>
      </c>
      <c r="R63" s="538"/>
      <c r="S63" s="111"/>
      <c r="T63" s="538">
        <v>2</v>
      </c>
      <c r="U63" s="111">
        <v>287520.26</v>
      </c>
      <c r="V63" s="538"/>
      <c r="W63" s="111"/>
      <c r="X63" s="538"/>
      <c r="Y63" s="111"/>
      <c r="Z63" s="538"/>
      <c r="AA63" s="111"/>
      <c r="AB63" s="538"/>
      <c r="AC63" s="111"/>
      <c r="AD63" s="538"/>
      <c r="AE63" s="111"/>
      <c r="AF63" s="538"/>
      <c r="AG63" s="111"/>
      <c r="AH63" s="538"/>
      <c r="AI63" s="111"/>
      <c r="AJ63" s="538"/>
      <c r="AK63" s="111"/>
      <c r="AL63" s="538"/>
      <c r="AM63" s="111"/>
      <c r="AN63" s="538"/>
      <c r="AO63" s="111"/>
      <c r="AP63" s="538"/>
      <c r="AQ63" s="111"/>
      <c r="AR63" s="538">
        <v>1</v>
      </c>
      <c r="AS63" s="111">
        <v>143760.13</v>
      </c>
      <c r="AT63" s="538"/>
      <c r="AU63" s="111"/>
      <c r="AV63" s="538"/>
      <c r="AW63" s="111"/>
      <c r="AX63" s="538"/>
      <c r="AY63" s="111"/>
      <c r="AZ63" s="538"/>
      <c r="BA63" s="111"/>
      <c r="BB63" s="538"/>
      <c r="BC63" s="111"/>
      <c r="BD63" s="538"/>
      <c r="BE63" s="111"/>
      <c r="BF63" s="538"/>
      <c r="BG63" s="111"/>
      <c r="BH63" s="373">
        <f t="shared" si="0"/>
        <v>9</v>
      </c>
      <c r="BI63" s="373">
        <f t="shared" si="1"/>
        <v>1293841.17</v>
      </c>
      <c r="BJ63" s="373">
        <f t="shared" si="2"/>
        <v>0</v>
      </c>
      <c r="BK63" s="373">
        <f t="shared" si="3"/>
        <v>0</v>
      </c>
      <c r="BL63" s="373">
        <f t="shared" si="4"/>
        <v>9</v>
      </c>
      <c r="BM63" s="373">
        <f t="shared" si="5"/>
        <v>1293841.17</v>
      </c>
      <c r="BN63" s="248">
        <f t="shared" si="11"/>
        <v>143760.13</v>
      </c>
      <c r="BO63" s="248"/>
      <c r="BP63" s="273"/>
      <c r="BQ63" s="248"/>
      <c r="BR63" s="248"/>
    </row>
    <row r="64" spans="1:70" ht="30.75" customHeight="1" x14ac:dyDescent="0.25">
      <c r="A64" s="535">
        <v>20</v>
      </c>
      <c r="B64" s="535" t="s">
        <v>168</v>
      </c>
      <c r="C64" s="536" t="s">
        <v>279</v>
      </c>
      <c r="D64" s="105">
        <v>277</v>
      </c>
      <c r="E64" s="537" t="s">
        <v>394</v>
      </c>
      <c r="F64" s="538"/>
      <c r="G64" s="111"/>
      <c r="H64" s="111"/>
      <c r="I64" s="111"/>
      <c r="J64" s="538"/>
      <c r="K64" s="111"/>
      <c r="L64" s="538"/>
      <c r="M64" s="111"/>
      <c r="N64" s="538"/>
      <c r="O64" s="111"/>
      <c r="P64" s="538"/>
      <c r="Q64" s="111"/>
      <c r="R64" s="538"/>
      <c r="S64" s="111"/>
      <c r="T64" s="538"/>
      <c r="U64" s="111"/>
      <c r="V64" s="538"/>
      <c r="W64" s="111"/>
      <c r="X64" s="538"/>
      <c r="Y64" s="111"/>
      <c r="Z64" s="538"/>
      <c r="AA64" s="111"/>
      <c r="AB64" s="538"/>
      <c r="AC64" s="111"/>
      <c r="AD64" s="538"/>
      <c r="AE64" s="111"/>
      <c r="AF64" s="538"/>
      <c r="AG64" s="111"/>
      <c r="AH64" s="538"/>
      <c r="AI64" s="111"/>
      <c r="AJ64" s="538"/>
      <c r="AK64" s="111"/>
      <c r="AL64" s="538"/>
      <c r="AM64" s="111"/>
      <c r="AN64" s="538"/>
      <c r="AO64" s="111"/>
      <c r="AP64" s="538"/>
      <c r="AQ64" s="111"/>
      <c r="AR64" s="538">
        <v>1</v>
      </c>
      <c r="AS64" s="111">
        <v>143760.13</v>
      </c>
      <c r="AT64" s="538"/>
      <c r="AU64" s="111"/>
      <c r="AV64" s="538"/>
      <c r="AW64" s="111"/>
      <c r="AX64" s="538"/>
      <c r="AY64" s="111"/>
      <c r="AZ64" s="538"/>
      <c r="BA64" s="111"/>
      <c r="BB64" s="538"/>
      <c r="BC64" s="111"/>
      <c r="BD64" s="538"/>
      <c r="BE64" s="111"/>
      <c r="BF64" s="538"/>
      <c r="BG64" s="111"/>
      <c r="BH64" s="373">
        <f t="shared" si="0"/>
        <v>1</v>
      </c>
      <c r="BI64" s="373">
        <f t="shared" si="1"/>
        <v>143760.13</v>
      </c>
      <c r="BJ64" s="373">
        <f t="shared" si="2"/>
        <v>0</v>
      </c>
      <c r="BK64" s="373">
        <f t="shared" si="3"/>
        <v>0</v>
      </c>
      <c r="BL64" s="373">
        <f t="shared" si="4"/>
        <v>1</v>
      </c>
      <c r="BM64" s="373">
        <f t="shared" si="5"/>
        <v>143760.13</v>
      </c>
      <c r="BN64" s="248">
        <f t="shared" si="11"/>
        <v>143760.13</v>
      </c>
      <c r="BO64" s="248"/>
      <c r="BP64" s="273"/>
      <c r="BQ64" s="248"/>
      <c r="BR64" s="248"/>
    </row>
    <row r="65" spans="1:70" ht="30.75" customHeight="1" x14ac:dyDescent="0.25">
      <c r="A65" s="535">
        <v>20</v>
      </c>
      <c r="B65" s="535" t="s">
        <v>168</v>
      </c>
      <c r="C65" s="536" t="s">
        <v>279</v>
      </c>
      <c r="D65" s="105">
        <v>278</v>
      </c>
      <c r="E65" s="537" t="s">
        <v>334</v>
      </c>
      <c r="F65" s="538"/>
      <c r="G65" s="111"/>
      <c r="H65" s="111"/>
      <c r="I65" s="111"/>
      <c r="J65" s="538"/>
      <c r="K65" s="111"/>
      <c r="L65" s="538"/>
      <c r="M65" s="111"/>
      <c r="N65" s="538"/>
      <c r="O65" s="111"/>
      <c r="P65" s="538"/>
      <c r="Q65" s="111"/>
      <c r="R65" s="538"/>
      <c r="S65" s="111"/>
      <c r="T65" s="538">
        <v>7</v>
      </c>
      <c r="U65" s="111">
        <v>1006320.91</v>
      </c>
      <c r="V65" s="538"/>
      <c r="W65" s="111"/>
      <c r="X65" s="538"/>
      <c r="Y65" s="111"/>
      <c r="Z65" s="538"/>
      <c r="AA65" s="111"/>
      <c r="AB65" s="538"/>
      <c r="AC65" s="111"/>
      <c r="AD65" s="538"/>
      <c r="AE65" s="111"/>
      <c r="AF65" s="538"/>
      <c r="AG65" s="111"/>
      <c r="AH65" s="538"/>
      <c r="AI65" s="111"/>
      <c r="AJ65" s="538"/>
      <c r="AK65" s="111"/>
      <c r="AL65" s="538"/>
      <c r="AM65" s="111"/>
      <c r="AN65" s="538"/>
      <c r="AO65" s="111"/>
      <c r="AP65" s="538"/>
      <c r="AQ65" s="111"/>
      <c r="AR65" s="538"/>
      <c r="AS65" s="111"/>
      <c r="AT65" s="538"/>
      <c r="AU65" s="111"/>
      <c r="AV65" s="538"/>
      <c r="AW65" s="111"/>
      <c r="AX65" s="538"/>
      <c r="AY65" s="111"/>
      <c r="AZ65" s="538"/>
      <c r="BA65" s="111"/>
      <c r="BB65" s="538"/>
      <c r="BC65" s="111"/>
      <c r="BD65" s="538"/>
      <c r="BE65" s="111"/>
      <c r="BF65" s="538"/>
      <c r="BG65" s="111"/>
      <c r="BH65" s="373">
        <f t="shared" si="0"/>
        <v>7</v>
      </c>
      <c r="BI65" s="373">
        <f t="shared" si="1"/>
        <v>1006320.91</v>
      </c>
      <c r="BJ65" s="373">
        <f t="shared" si="2"/>
        <v>0</v>
      </c>
      <c r="BK65" s="373">
        <f t="shared" si="3"/>
        <v>0</v>
      </c>
      <c r="BL65" s="373">
        <f t="shared" si="4"/>
        <v>7</v>
      </c>
      <c r="BM65" s="373">
        <f t="shared" si="5"/>
        <v>1006320.91</v>
      </c>
      <c r="BN65" s="248">
        <f t="shared" si="11"/>
        <v>143760.13</v>
      </c>
      <c r="BO65" s="248" t="e">
        <f t="shared" si="14"/>
        <v>#DIV/0!</v>
      </c>
      <c r="BP65" s="273">
        <f>VLOOKUP(A65,'ВМП план'!$AU$8:$AY$56,5,0)</f>
        <v>143760.1336</v>
      </c>
      <c r="BQ65" s="248">
        <f t="shared" si="12"/>
        <v>-3.599999996367842E-3</v>
      </c>
      <c r="BR65" s="248" t="e">
        <f t="shared" si="13"/>
        <v>#DIV/0!</v>
      </c>
    </row>
    <row r="66" spans="1:70" ht="30.75" customHeight="1" x14ac:dyDescent="0.25">
      <c r="A66" s="535">
        <v>20</v>
      </c>
      <c r="B66" s="535" t="s">
        <v>168</v>
      </c>
      <c r="C66" s="536" t="s">
        <v>279</v>
      </c>
      <c r="D66" s="105">
        <v>279</v>
      </c>
      <c r="E66" s="537" t="s">
        <v>335</v>
      </c>
      <c r="F66" s="538"/>
      <c r="G66" s="111"/>
      <c r="H66" s="111"/>
      <c r="I66" s="111"/>
      <c r="J66" s="538"/>
      <c r="K66" s="111"/>
      <c r="L66" s="538"/>
      <c r="M66" s="111"/>
      <c r="N66" s="538"/>
      <c r="O66" s="111"/>
      <c r="P66" s="538">
        <v>3</v>
      </c>
      <c r="Q66" s="111">
        <v>431280.39</v>
      </c>
      <c r="R66" s="538"/>
      <c r="S66" s="111"/>
      <c r="T66" s="538"/>
      <c r="U66" s="111"/>
      <c r="V66" s="538"/>
      <c r="W66" s="111"/>
      <c r="X66" s="538"/>
      <c r="Y66" s="111"/>
      <c r="Z66" s="538"/>
      <c r="AA66" s="111"/>
      <c r="AB66" s="538"/>
      <c r="AC66" s="111"/>
      <c r="AD66" s="538"/>
      <c r="AE66" s="111"/>
      <c r="AF66" s="538"/>
      <c r="AG66" s="111"/>
      <c r="AH66" s="538"/>
      <c r="AI66" s="111"/>
      <c r="AJ66" s="538"/>
      <c r="AK66" s="111"/>
      <c r="AL66" s="538"/>
      <c r="AM66" s="111"/>
      <c r="AN66" s="538">
        <v>1</v>
      </c>
      <c r="AO66" s="111">
        <v>143760.13</v>
      </c>
      <c r="AP66" s="538"/>
      <c r="AQ66" s="111"/>
      <c r="AR66" s="538">
        <v>1</v>
      </c>
      <c r="AS66" s="111">
        <v>143760.13</v>
      </c>
      <c r="AT66" s="538"/>
      <c r="AU66" s="111"/>
      <c r="AV66" s="538"/>
      <c r="AW66" s="111"/>
      <c r="AX66" s="538"/>
      <c r="AY66" s="111"/>
      <c r="AZ66" s="538"/>
      <c r="BA66" s="111"/>
      <c r="BB66" s="538"/>
      <c r="BC66" s="111"/>
      <c r="BD66" s="538"/>
      <c r="BE66" s="111"/>
      <c r="BF66" s="538"/>
      <c r="BG66" s="111"/>
      <c r="BH66" s="373">
        <f t="shared" si="0"/>
        <v>5</v>
      </c>
      <c r="BI66" s="373">
        <f t="shared" si="1"/>
        <v>718800.65</v>
      </c>
      <c r="BJ66" s="373">
        <f t="shared" si="2"/>
        <v>0</v>
      </c>
      <c r="BK66" s="373">
        <f t="shared" si="3"/>
        <v>0</v>
      </c>
      <c r="BL66" s="373">
        <f t="shared" si="4"/>
        <v>5</v>
      </c>
      <c r="BM66" s="373">
        <f t="shared" si="5"/>
        <v>718800.65</v>
      </c>
      <c r="BN66" s="248">
        <f t="shared" si="11"/>
        <v>143760.13</v>
      </c>
      <c r="BO66" s="248" t="e">
        <f t="shared" si="14"/>
        <v>#DIV/0!</v>
      </c>
      <c r="BP66" s="273">
        <f>VLOOKUP(A66,'ВМП план'!$AU$8:$AY$56,5,0)</f>
        <v>143760.1336</v>
      </c>
      <c r="BQ66" s="248">
        <f t="shared" si="12"/>
        <v>-3.599999996367842E-3</v>
      </c>
      <c r="BR66" s="248" t="e">
        <f t="shared" si="13"/>
        <v>#DIV/0!</v>
      </c>
    </row>
    <row r="67" spans="1:70" ht="30.75" customHeight="1" x14ac:dyDescent="0.25">
      <c r="A67" s="535">
        <v>20</v>
      </c>
      <c r="B67" s="535" t="s">
        <v>168</v>
      </c>
      <c r="C67" s="536" t="s">
        <v>279</v>
      </c>
      <c r="D67" s="105">
        <v>281</v>
      </c>
      <c r="E67" s="537" t="s">
        <v>427</v>
      </c>
      <c r="F67" s="538"/>
      <c r="G67" s="111"/>
      <c r="H67" s="111"/>
      <c r="I67" s="111"/>
      <c r="J67" s="538"/>
      <c r="K67" s="111"/>
      <c r="L67" s="538"/>
      <c r="M67" s="111"/>
      <c r="N67" s="538"/>
      <c r="O67" s="111"/>
      <c r="P67" s="538">
        <v>1</v>
      </c>
      <c r="Q67" s="111">
        <v>143760.13</v>
      </c>
      <c r="R67" s="538"/>
      <c r="S67" s="111"/>
      <c r="T67" s="538"/>
      <c r="U67" s="111"/>
      <c r="V67" s="538"/>
      <c r="W67" s="111"/>
      <c r="X67" s="538"/>
      <c r="Y67" s="111"/>
      <c r="Z67" s="538"/>
      <c r="AA67" s="111"/>
      <c r="AB67" s="538"/>
      <c r="AC67" s="111"/>
      <c r="AD67" s="538"/>
      <c r="AE67" s="111"/>
      <c r="AF67" s="538"/>
      <c r="AG67" s="111"/>
      <c r="AH67" s="538"/>
      <c r="AI67" s="111"/>
      <c r="AJ67" s="538"/>
      <c r="AK67" s="111"/>
      <c r="AL67" s="538"/>
      <c r="AM67" s="111"/>
      <c r="AN67" s="538"/>
      <c r="AO67" s="111"/>
      <c r="AP67" s="538"/>
      <c r="AQ67" s="111"/>
      <c r="AR67" s="538"/>
      <c r="AS67" s="111"/>
      <c r="AT67" s="538"/>
      <c r="AU67" s="111"/>
      <c r="AV67" s="538"/>
      <c r="AW67" s="111"/>
      <c r="AX67" s="538"/>
      <c r="AY67" s="111"/>
      <c r="AZ67" s="538"/>
      <c r="BA67" s="111"/>
      <c r="BB67" s="538"/>
      <c r="BC67" s="111"/>
      <c r="BD67" s="538"/>
      <c r="BE67" s="111"/>
      <c r="BF67" s="538"/>
      <c r="BG67" s="111"/>
      <c r="BH67" s="373">
        <f t="shared" si="0"/>
        <v>1</v>
      </c>
      <c r="BI67" s="373">
        <f t="shared" si="1"/>
        <v>143760.13</v>
      </c>
      <c r="BJ67" s="373">
        <f t="shared" si="2"/>
        <v>0</v>
      </c>
      <c r="BK67" s="373">
        <f t="shared" si="3"/>
        <v>0</v>
      </c>
      <c r="BL67" s="373">
        <f t="shared" si="4"/>
        <v>1</v>
      </c>
      <c r="BM67" s="373">
        <f t="shared" si="5"/>
        <v>143760.13</v>
      </c>
      <c r="BN67" s="248">
        <f t="shared" si="11"/>
        <v>143760.13</v>
      </c>
      <c r="BO67" s="248"/>
      <c r="BP67" s="273"/>
      <c r="BQ67" s="248"/>
      <c r="BR67" s="248"/>
    </row>
    <row r="68" spans="1:70" ht="30.75" customHeight="1" x14ac:dyDescent="0.25">
      <c r="A68" s="535">
        <v>20</v>
      </c>
      <c r="B68" s="535" t="s">
        <v>168</v>
      </c>
      <c r="C68" s="536" t="s">
        <v>279</v>
      </c>
      <c r="D68" s="105">
        <v>282</v>
      </c>
      <c r="E68" s="537" t="s">
        <v>439</v>
      </c>
      <c r="F68" s="538"/>
      <c r="G68" s="111"/>
      <c r="H68" s="111"/>
      <c r="I68" s="111"/>
      <c r="J68" s="538"/>
      <c r="K68" s="111"/>
      <c r="L68" s="538"/>
      <c r="M68" s="111"/>
      <c r="N68" s="538"/>
      <c r="O68" s="111"/>
      <c r="P68" s="538">
        <v>1</v>
      </c>
      <c r="Q68" s="111">
        <v>143760.13</v>
      </c>
      <c r="R68" s="538"/>
      <c r="S68" s="111"/>
      <c r="T68" s="538"/>
      <c r="U68" s="111"/>
      <c r="V68" s="538"/>
      <c r="W68" s="111"/>
      <c r="X68" s="538"/>
      <c r="Y68" s="111"/>
      <c r="Z68" s="538"/>
      <c r="AA68" s="111"/>
      <c r="AB68" s="538"/>
      <c r="AC68" s="111"/>
      <c r="AD68" s="538"/>
      <c r="AE68" s="111"/>
      <c r="AF68" s="538"/>
      <c r="AG68" s="111"/>
      <c r="AH68" s="538"/>
      <c r="AI68" s="111"/>
      <c r="AJ68" s="538"/>
      <c r="AK68" s="111"/>
      <c r="AL68" s="538"/>
      <c r="AM68" s="111"/>
      <c r="AN68" s="538"/>
      <c r="AO68" s="111"/>
      <c r="AP68" s="538"/>
      <c r="AQ68" s="111"/>
      <c r="AR68" s="538"/>
      <c r="AS68" s="111"/>
      <c r="AT68" s="538"/>
      <c r="AU68" s="111"/>
      <c r="AV68" s="538"/>
      <c r="AW68" s="111"/>
      <c r="AX68" s="538"/>
      <c r="AY68" s="111"/>
      <c r="AZ68" s="538"/>
      <c r="BA68" s="111"/>
      <c r="BB68" s="538"/>
      <c r="BC68" s="111"/>
      <c r="BD68" s="538"/>
      <c r="BE68" s="111"/>
      <c r="BF68" s="538"/>
      <c r="BG68" s="111"/>
      <c r="BH68" s="373">
        <f t="shared" si="0"/>
        <v>1</v>
      </c>
      <c r="BI68" s="373">
        <f t="shared" si="1"/>
        <v>143760.13</v>
      </c>
      <c r="BJ68" s="373">
        <f t="shared" si="2"/>
        <v>0</v>
      </c>
      <c r="BK68" s="373">
        <f t="shared" si="3"/>
        <v>0</v>
      </c>
      <c r="BL68" s="373">
        <f t="shared" si="4"/>
        <v>1</v>
      </c>
      <c r="BM68" s="373">
        <f t="shared" si="5"/>
        <v>143760.13</v>
      </c>
      <c r="BN68" s="248">
        <f t="shared" si="11"/>
        <v>143760.13</v>
      </c>
      <c r="BO68" s="248"/>
      <c r="BP68" s="273"/>
      <c r="BQ68" s="248"/>
      <c r="BR68" s="248"/>
    </row>
    <row r="69" spans="1:70" ht="30.75" customHeight="1" x14ac:dyDescent="0.25">
      <c r="A69" s="535">
        <v>20</v>
      </c>
      <c r="B69" s="535" t="s">
        <v>168</v>
      </c>
      <c r="C69" s="536" t="s">
        <v>279</v>
      </c>
      <c r="D69" s="105">
        <v>284</v>
      </c>
      <c r="E69" s="537" t="s">
        <v>336</v>
      </c>
      <c r="F69" s="538"/>
      <c r="G69" s="111"/>
      <c r="H69" s="111"/>
      <c r="I69" s="111"/>
      <c r="J69" s="538"/>
      <c r="K69" s="111"/>
      <c r="L69" s="538"/>
      <c r="M69" s="111"/>
      <c r="N69" s="538"/>
      <c r="O69" s="111"/>
      <c r="P69" s="538">
        <v>2</v>
      </c>
      <c r="Q69" s="111">
        <v>287520.26</v>
      </c>
      <c r="R69" s="538"/>
      <c r="S69" s="111"/>
      <c r="T69" s="538"/>
      <c r="U69" s="111"/>
      <c r="V69" s="538"/>
      <c r="W69" s="111"/>
      <c r="X69" s="538"/>
      <c r="Y69" s="111"/>
      <c r="Z69" s="538"/>
      <c r="AA69" s="111"/>
      <c r="AB69" s="538"/>
      <c r="AC69" s="111"/>
      <c r="AD69" s="538"/>
      <c r="AE69" s="111"/>
      <c r="AF69" s="538"/>
      <c r="AG69" s="111"/>
      <c r="AH69" s="538"/>
      <c r="AI69" s="111"/>
      <c r="AJ69" s="538"/>
      <c r="AK69" s="111"/>
      <c r="AL69" s="538"/>
      <c r="AM69" s="111"/>
      <c r="AN69" s="538"/>
      <c r="AO69" s="111"/>
      <c r="AP69" s="538"/>
      <c r="AQ69" s="111"/>
      <c r="AR69" s="538"/>
      <c r="AS69" s="111"/>
      <c r="AT69" s="538"/>
      <c r="AU69" s="111"/>
      <c r="AV69" s="538"/>
      <c r="AW69" s="111"/>
      <c r="AX69" s="538"/>
      <c r="AY69" s="111"/>
      <c r="AZ69" s="538"/>
      <c r="BA69" s="111"/>
      <c r="BB69" s="538"/>
      <c r="BC69" s="111"/>
      <c r="BD69" s="538"/>
      <c r="BE69" s="111"/>
      <c r="BF69" s="538"/>
      <c r="BG69" s="111"/>
      <c r="BH69" s="373">
        <f t="shared" si="0"/>
        <v>2</v>
      </c>
      <c r="BI69" s="373">
        <f t="shared" si="1"/>
        <v>287520.26</v>
      </c>
      <c r="BJ69" s="373">
        <f t="shared" si="2"/>
        <v>0</v>
      </c>
      <c r="BK69" s="373">
        <f t="shared" si="3"/>
        <v>0</v>
      </c>
      <c r="BL69" s="373">
        <f t="shared" si="4"/>
        <v>2</v>
      </c>
      <c r="BM69" s="373">
        <f t="shared" si="5"/>
        <v>287520.26</v>
      </c>
      <c r="BN69" s="248">
        <f t="shared" si="11"/>
        <v>143760.13</v>
      </c>
      <c r="BO69" s="248" t="e">
        <f t="shared" si="14"/>
        <v>#DIV/0!</v>
      </c>
      <c r="BP69" s="273">
        <f>VLOOKUP(A69,'ВМП план'!$AU$8:$AY$56,5,0)</f>
        <v>143760.1336</v>
      </c>
      <c r="BQ69" s="248">
        <f t="shared" si="12"/>
        <v>-3.599999996367842E-3</v>
      </c>
      <c r="BR69" s="248" t="e">
        <f t="shared" si="13"/>
        <v>#DIV/0!</v>
      </c>
    </row>
    <row r="70" spans="1:70" ht="30.75" customHeight="1" x14ac:dyDescent="0.25">
      <c r="A70" s="535">
        <v>20</v>
      </c>
      <c r="B70" s="535" t="s">
        <v>168</v>
      </c>
      <c r="C70" s="536" t="s">
        <v>279</v>
      </c>
      <c r="D70" s="105">
        <v>285</v>
      </c>
      <c r="E70" s="537" t="s">
        <v>337</v>
      </c>
      <c r="F70" s="538"/>
      <c r="G70" s="111"/>
      <c r="H70" s="111"/>
      <c r="I70" s="111"/>
      <c r="J70" s="538"/>
      <c r="K70" s="111"/>
      <c r="L70" s="538"/>
      <c r="M70" s="111"/>
      <c r="N70" s="538"/>
      <c r="O70" s="111"/>
      <c r="P70" s="538">
        <v>3</v>
      </c>
      <c r="Q70" s="111">
        <v>431280.39</v>
      </c>
      <c r="R70" s="538"/>
      <c r="S70" s="111"/>
      <c r="T70" s="538"/>
      <c r="U70" s="111"/>
      <c r="V70" s="538"/>
      <c r="W70" s="111"/>
      <c r="X70" s="538"/>
      <c r="Y70" s="111"/>
      <c r="Z70" s="538"/>
      <c r="AA70" s="111"/>
      <c r="AB70" s="538"/>
      <c r="AC70" s="111"/>
      <c r="AD70" s="538"/>
      <c r="AE70" s="111"/>
      <c r="AF70" s="538"/>
      <c r="AG70" s="111"/>
      <c r="AH70" s="538"/>
      <c r="AI70" s="111"/>
      <c r="AJ70" s="538"/>
      <c r="AK70" s="111"/>
      <c r="AL70" s="538"/>
      <c r="AM70" s="111"/>
      <c r="AN70" s="538"/>
      <c r="AO70" s="111"/>
      <c r="AP70" s="538"/>
      <c r="AQ70" s="111"/>
      <c r="AR70" s="538">
        <v>2</v>
      </c>
      <c r="AS70" s="111">
        <v>287520.26</v>
      </c>
      <c r="AT70" s="538"/>
      <c r="AU70" s="111"/>
      <c r="AV70" s="538"/>
      <c r="AW70" s="111"/>
      <c r="AX70" s="538"/>
      <c r="AY70" s="111"/>
      <c r="AZ70" s="538"/>
      <c r="BA70" s="111"/>
      <c r="BB70" s="538"/>
      <c r="BC70" s="111"/>
      <c r="BD70" s="538"/>
      <c r="BE70" s="111"/>
      <c r="BF70" s="538"/>
      <c r="BG70" s="111"/>
      <c r="BH70" s="373">
        <f t="shared" si="0"/>
        <v>5</v>
      </c>
      <c r="BI70" s="373">
        <f t="shared" si="1"/>
        <v>718800.65</v>
      </c>
      <c r="BJ70" s="373">
        <f t="shared" si="2"/>
        <v>0</v>
      </c>
      <c r="BK70" s="373">
        <f t="shared" si="3"/>
        <v>0</v>
      </c>
      <c r="BL70" s="373">
        <f t="shared" si="4"/>
        <v>5</v>
      </c>
      <c r="BM70" s="373">
        <f t="shared" si="5"/>
        <v>718800.65</v>
      </c>
      <c r="BN70" s="248">
        <f t="shared" si="11"/>
        <v>143760.13</v>
      </c>
      <c r="BO70" s="248" t="e">
        <f t="shared" si="14"/>
        <v>#DIV/0!</v>
      </c>
      <c r="BP70" s="273">
        <f>VLOOKUP(A70,'ВМП план'!$AU$8:$AY$56,5,0)</f>
        <v>143760.1336</v>
      </c>
      <c r="BQ70" s="248">
        <f t="shared" si="12"/>
        <v>-3.599999996367842E-3</v>
      </c>
      <c r="BR70" s="248" t="e">
        <f t="shared" si="13"/>
        <v>#DIV/0!</v>
      </c>
    </row>
    <row r="71" spans="1:70" ht="30.75" customHeight="1" x14ac:dyDescent="0.25">
      <c r="A71" s="535">
        <v>20</v>
      </c>
      <c r="B71" s="535" t="s">
        <v>168</v>
      </c>
      <c r="C71" s="536" t="s">
        <v>279</v>
      </c>
      <c r="D71" s="105">
        <v>286</v>
      </c>
      <c r="E71" s="537" t="s">
        <v>395</v>
      </c>
      <c r="F71" s="538"/>
      <c r="G71" s="111"/>
      <c r="H71" s="111"/>
      <c r="I71" s="111"/>
      <c r="J71" s="538"/>
      <c r="K71" s="111"/>
      <c r="L71" s="538"/>
      <c r="M71" s="111"/>
      <c r="N71" s="538"/>
      <c r="O71" s="111"/>
      <c r="P71" s="538">
        <v>1</v>
      </c>
      <c r="Q71" s="111">
        <v>143760.13</v>
      </c>
      <c r="R71" s="538"/>
      <c r="S71" s="111"/>
      <c r="T71" s="538"/>
      <c r="U71" s="111"/>
      <c r="V71" s="538"/>
      <c r="W71" s="111"/>
      <c r="X71" s="538"/>
      <c r="Y71" s="111"/>
      <c r="Z71" s="538"/>
      <c r="AA71" s="111"/>
      <c r="AB71" s="538"/>
      <c r="AC71" s="111"/>
      <c r="AD71" s="538"/>
      <c r="AE71" s="111"/>
      <c r="AF71" s="538"/>
      <c r="AG71" s="111"/>
      <c r="AH71" s="538"/>
      <c r="AI71" s="111"/>
      <c r="AJ71" s="538"/>
      <c r="AK71" s="111"/>
      <c r="AL71" s="538"/>
      <c r="AM71" s="111"/>
      <c r="AN71" s="538"/>
      <c r="AO71" s="111"/>
      <c r="AP71" s="538"/>
      <c r="AQ71" s="111"/>
      <c r="AR71" s="538">
        <v>1</v>
      </c>
      <c r="AS71" s="111">
        <v>143760.13</v>
      </c>
      <c r="AT71" s="538"/>
      <c r="AU71" s="111"/>
      <c r="AV71" s="538"/>
      <c r="AW71" s="111"/>
      <c r="AX71" s="538"/>
      <c r="AY71" s="111"/>
      <c r="AZ71" s="538"/>
      <c r="BA71" s="111"/>
      <c r="BB71" s="538"/>
      <c r="BC71" s="111"/>
      <c r="BD71" s="538"/>
      <c r="BE71" s="111"/>
      <c r="BF71" s="538"/>
      <c r="BG71" s="111"/>
      <c r="BH71" s="373">
        <f t="shared" si="0"/>
        <v>2</v>
      </c>
      <c r="BI71" s="373">
        <f t="shared" si="1"/>
        <v>287520.26</v>
      </c>
      <c r="BJ71" s="373">
        <f t="shared" si="2"/>
        <v>0</v>
      </c>
      <c r="BK71" s="373">
        <f t="shared" si="3"/>
        <v>0</v>
      </c>
      <c r="BL71" s="373">
        <f t="shared" si="4"/>
        <v>2</v>
      </c>
      <c r="BM71" s="373">
        <f t="shared" si="5"/>
        <v>287520.26</v>
      </c>
      <c r="BN71" s="248">
        <f t="shared" si="11"/>
        <v>143760.13</v>
      </c>
      <c r="BO71" s="248" t="e">
        <f t="shared" si="14"/>
        <v>#DIV/0!</v>
      </c>
      <c r="BP71" s="273">
        <f>VLOOKUP(A71,'ВМП план'!$AU$8:$AY$56,5,0)</f>
        <v>143760.1336</v>
      </c>
      <c r="BQ71" s="248">
        <f t="shared" si="12"/>
        <v>-3.599999996367842E-3</v>
      </c>
      <c r="BR71" s="248" t="e">
        <f t="shared" si="13"/>
        <v>#DIV/0!</v>
      </c>
    </row>
    <row r="72" spans="1:70" ht="30.75" customHeight="1" x14ac:dyDescent="0.25">
      <c r="A72" s="535">
        <v>20</v>
      </c>
      <c r="B72" s="535" t="s">
        <v>168</v>
      </c>
      <c r="C72" s="536" t="s">
        <v>279</v>
      </c>
      <c r="D72" s="105">
        <v>287</v>
      </c>
      <c r="E72" s="537" t="s">
        <v>474</v>
      </c>
      <c r="F72" s="538"/>
      <c r="G72" s="111"/>
      <c r="H72" s="111"/>
      <c r="I72" s="111"/>
      <c r="J72" s="538"/>
      <c r="K72" s="111"/>
      <c r="L72" s="538"/>
      <c r="M72" s="111"/>
      <c r="N72" s="538"/>
      <c r="O72" s="111"/>
      <c r="P72" s="538"/>
      <c r="Q72" s="111"/>
      <c r="R72" s="538"/>
      <c r="S72" s="111"/>
      <c r="T72" s="538"/>
      <c r="U72" s="111"/>
      <c r="V72" s="538"/>
      <c r="W72" s="111"/>
      <c r="X72" s="538"/>
      <c r="Y72" s="111"/>
      <c r="Z72" s="538"/>
      <c r="AA72" s="111"/>
      <c r="AB72" s="538"/>
      <c r="AC72" s="111"/>
      <c r="AD72" s="538"/>
      <c r="AE72" s="111"/>
      <c r="AF72" s="538"/>
      <c r="AG72" s="111"/>
      <c r="AH72" s="538"/>
      <c r="AI72" s="111"/>
      <c r="AJ72" s="538"/>
      <c r="AK72" s="111"/>
      <c r="AL72" s="538"/>
      <c r="AM72" s="111"/>
      <c r="AN72" s="538">
        <v>1</v>
      </c>
      <c r="AO72" s="111">
        <v>143760.13</v>
      </c>
      <c r="AP72" s="538"/>
      <c r="AQ72" s="111"/>
      <c r="AR72" s="538"/>
      <c r="AS72" s="111"/>
      <c r="AT72" s="538"/>
      <c r="AU72" s="111"/>
      <c r="AV72" s="538"/>
      <c r="AW72" s="111"/>
      <c r="AX72" s="538"/>
      <c r="AY72" s="111"/>
      <c r="AZ72" s="538"/>
      <c r="BA72" s="111"/>
      <c r="BB72" s="538"/>
      <c r="BC72" s="111"/>
      <c r="BD72" s="538"/>
      <c r="BE72" s="111"/>
      <c r="BF72" s="538"/>
      <c r="BG72" s="111"/>
      <c r="BH72" s="373">
        <f t="shared" ref="BH72:BH135" si="19">SUM(F72+J72+L72+P72+R72+T72+X72+AB72+AF72+AJ72+AN72+AR72+AV72+AZ72+BB72+BD72+BF72)</f>
        <v>1</v>
      </c>
      <c r="BI72" s="373">
        <f t="shared" ref="BI72:BI135" si="20">SUM(G72+K72+M72+Q72+S72+U72+Y72+AC72+AG72+AK72+AO72+AS72+AW72+BA72+BC72+BE72+BG72)</f>
        <v>143760.13</v>
      </c>
      <c r="BJ72" s="373">
        <f t="shared" si="2"/>
        <v>0</v>
      </c>
      <c r="BK72" s="373">
        <f t="shared" si="3"/>
        <v>0</v>
      </c>
      <c r="BL72" s="373">
        <f t="shared" si="4"/>
        <v>1</v>
      </c>
      <c r="BM72" s="373">
        <f t="shared" si="5"/>
        <v>143760.13</v>
      </c>
      <c r="BN72" s="248">
        <f t="shared" si="11"/>
        <v>143760.13</v>
      </c>
      <c r="BO72" s="248"/>
      <c r="BP72" s="273"/>
      <c r="BQ72" s="248"/>
      <c r="BR72" s="248"/>
    </row>
    <row r="73" spans="1:70" ht="30.75" customHeight="1" x14ac:dyDescent="0.25">
      <c r="A73" s="535">
        <v>20</v>
      </c>
      <c r="B73" s="535" t="s">
        <v>168</v>
      </c>
      <c r="C73" s="536" t="s">
        <v>279</v>
      </c>
      <c r="D73" s="105">
        <v>291</v>
      </c>
      <c r="E73" s="537" t="s">
        <v>396</v>
      </c>
      <c r="F73" s="538"/>
      <c r="G73" s="111"/>
      <c r="H73" s="111"/>
      <c r="I73" s="111"/>
      <c r="J73" s="538"/>
      <c r="K73" s="111"/>
      <c r="L73" s="538"/>
      <c r="M73" s="111"/>
      <c r="N73" s="538"/>
      <c r="O73" s="111"/>
      <c r="P73" s="538"/>
      <c r="Q73" s="111"/>
      <c r="R73" s="538"/>
      <c r="S73" s="111"/>
      <c r="T73" s="538"/>
      <c r="U73" s="111"/>
      <c r="V73" s="538"/>
      <c r="W73" s="111"/>
      <c r="X73" s="538"/>
      <c r="Y73" s="111"/>
      <c r="Z73" s="538"/>
      <c r="AA73" s="111"/>
      <c r="AB73" s="538"/>
      <c r="AC73" s="111"/>
      <c r="AD73" s="538"/>
      <c r="AE73" s="111"/>
      <c r="AF73" s="538"/>
      <c r="AG73" s="111"/>
      <c r="AH73" s="538"/>
      <c r="AI73" s="111"/>
      <c r="AJ73" s="538"/>
      <c r="AK73" s="111"/>
      <c r="AL73" s="538"/>
      <c r="AM73" s="111"/>
      <c r="AN73" s="538"/>
      <c r="AO73" s="111"/>
      <c r="AP73" s="538"/>
      <c r="AQ73" s="111"/>
      <c r="AR73" s="538">
        <v>1</v>
      </c>
      <c r="AS73" s="111">
        <v>143760.13</v>
      </c>
      <c r="AT73" s="538"/>
      <c r="AU73" s="111"/>
      <c r="AV73" s="538"/>
      <c r="AW73" s="111"/>
      <c r="AX73" s="538"/>
      <c r="AY73" s="111"/>
      <c r="AZ73" s="538"/>
      <c r="BA73" s="111"/>
      <c r="BB73" s="538"/>
      <c r="BC73" s="111"/>
      <c r="BD73" s="538"/>
      <c r="BE73" s="111"/>
      <c r="BF73" s="538"/>
      <c r="BG73" s="111"/>
      <c r="BH73" s="373">
        <f t="shared" si="19"/>
        <v>1</v>
      </c>
      <c r="BI73" s="373">
        <f t="shared" si="20"/>
        <v>143760.13</v>
      </c>
      <c r="BJ73" s="373">
        <f t="shared" si="2"/>
        <v>0</v>
      </c>
      <c r="BK73" s="373">
        <f t="shared" si="3"/>
        <v>0</v>
      </c>
      <c r="BL73" s="373">
        <f t="shared" si="4"/>
        <v>1</v>
      </c>
      <c r="BM73" s="373">
        <f t="shared" si="5"/>
        <v>143760.13</v>
      </c>
      <c r="BN73" s="248">
        <f t="shared" si="11"/>
        <v>143760.13</v>
      </c>
      <c r="BO73" s="248"/>
      <c r="BP73" s="273"/>
      <c r="BQ73" s="248"/>
      <c r="BR73" s="248"/>
    </row>
    <row r="74" spans="1:70" ht="30.75" customHeight="1" x14ac:dyDescent="0.25">
      <c r="A74" s="535">
        <v>20</v>
      </c>
      <c r="B74" s="535" t="s">
        <v>168</v>
      </c>
      <c r="C74" s="536" t="s">
        <v>279</v>
      </c>
      <c r="D74" s="105">
        <v>300</v>
      </c>
      <c r="E74" s="537" t="s">
        <v>280</v>
      </c>
      <c r="F74" s="538"/>
      <c r="G74" s="111"/>
      <c r="H74" s="111"/>
      <c r="I74" s="111"/>
      <c r="J74" s="538"/>
      <c r="K74" s="111"/>
      <c r="L74" s="538"/>
      <c r="M74" s="111"/>
      <c r="N74" s="538"/>
      <c r="O74" s="111"/>
      <c r="P74" s="538"/>
      <c r="Q74" s="111"/>
      <c r="R74" s="538"/>
      <c r="S74" s="111"/>
      <c r="T74" s="538">
        <v>1</v>
      </c>
      <c r="U74" s="111">
        <v>143760.13</v>
      </c>
      <c r="V74" s="538"/>
      <c r="W74" s="111"/>
      <c r="X74" s="538"/>
      <c r="Y74" s="111"/>
      <c r="Z74" s="538"/>
      <c r="AA74" s="111"/>
      <c r="AB74" s="538"/>
      <c r="AC74" s="111"/>
      <c r="AD74" s="538"/>
      <c r="AE74" s="111"/>
      <c r="AF74" s="538"/>
      <c r="AG74" s="111"/>
      <c r="AH74" s="538"/>
      <c r="AI74" s="111"/>
      <c r="AJ74" s="538"/>
      <c r="AK74" s="111"/>
      <c r="AL74" s="538"/>
      <c r="AM74" s="111"/>
      <c r="AN74" s="538"/>
      <c r="AO74" s="111"/>
      <c r="AP74" s="538"/>
      <c r="AQ74" s="111"/>
      <c r="AR74" s="538"/>
      <c r="AS74" s="111"/>
      <c r="AT74" s="538"/>
      <c r="AU74" s="111"/>
      <c r="AV74" s="538"/>
      <c r="AW74" s="111"/>
      <c r="AX74" s="538"/>
      <c r="AY74" s="111"/>
      <c r="AZ74" s="538"/>
      <c r="BA74" s="111"/>
      <c r="BB74" s="538"/>
      <c r="BC74" s="111"/>
      <c r="BD74" s="538"/>
      <c r="BE74" s="111"/>
      <c r="BF74" s="538"/>
      <c r="BG74" s="111"/>
      <c r="BH74" s="373">
        <f t="shared" si="19"/>
        <v>1</v>
      </c>
      <c r="BI74" s="373">
        <f t="shared" si="20"/>
        <v>143760.13</v>
      </c>
      <c r="BJ74" s="373">
        <f t="shared" si="2"/>
        <v>0</v>
      </c>
      <c r="BK74" s="373">
        <f t="shared" si="3"/>
        <v>0</v>
      </c>
      <c r="BL74" s="373">
        <f t="shared" si="4"/>
        <v>1</v>
      </c>
      <c r="BM74" s="373">
        <f t="shared" si="5"/>
        <v>143760.13</v>
      </c>
      <c r="BN74" s="248">
        <f t="shared" si="11"/>
        <v>143760.13</v>
      </c>
      <c r="BO74" s="248" t="e">
        <f t="shared" si="14"/>
        <v>#DIV/0!</v>
      </c>
      <c r="BP74" s="273">
        <f>VLOOKUP(A74,'ВМП план'!$AU$8:$AY$56,5,0)</f>
        <v>143760.1336</v>
      </c>
      <c r="BQ74" s="248">
        <f t="shared" si="12"/>
        <v>-3.599999996367842E-3</v>
      </c>
      <c r="BR74" s="248" t="e">
        <f t="shared" si="13"/>
        <v>#DIV/0!</v>
      </c>
    </row>
    <row r="75" spans="1:70" ht="30.75" customHeight="1" x14ac:dyDescent="0.25">
      <c r="A75" s="535">
        <v>20</v>
      </c>
      <c r="B75" s="535" t="s">
        <v>168</v>
      </c>
      <c r="C75" s="536" t="s">
        <v>279</v>
      </c>
      <c r="D75" s="105">
        <v>301</v>
      </c>
      <c r="E75" s="537" t="s">
        <v>338</v>
      </c>
      <c r="F75" s="538"/>
      <c r="G75" s="111"/>
      <c r="H75" s="111"/>
      <c r="I75" s="111"/>
      <c r="J75" s="538"/>
      <c r="K75" s="111"/>
      <c r="L75" s="538"/>
      <c r="M75" s="111"/>
      <c r="N75" s="538"/>
      <c r="O75" s="111"/>
      <c r="P75" s="538">
        <v>7</v>
      </c>
      <c r="Q75" s="111">
        <v>1006320.91</v>
      </c>
      <c r="R75" s="538"/>
      <c r="S75" s="111"/>
      <c r="T75" s="538">
        <v>13</v>
      </c>
      <c r="U75" s="111">
        <v>1868881.6899999995</v>
      </c>
      <c r="V75" s="538"/>
      <c r="W75" s="111"/>
      <c r="X75" s="538"/>
      <c r="Y75" s="111"/>
      <c r="Z75" s="538"/>
      <c r="AA75" s="111"/>
      <c r="AB75" s="538"/>
      <c r="AC75" s="111"/>
      <c r="AD75" s="538"/>
      <c r="AE75" s="111"/>
      <c r="AF75" s="538"/>
      <c r="AG75" s="111"/>
      <c r="AH75" s="538"/>
      <c r="AI75" s="111"/>
      <c r="AJ75" s="538"/>
      <c r="AK75" s="111"/>
      <c r="AL75" s="538"/>
      <c r="AM75" s="111"/>
      <c r="AN75" s="538"/>
      <c r="AO75" s="111"/>
      <c r="AP75" s="538"/>
      <c r="AQ75" s="111"/>
      <c r="AR75" s="538"/>
      <c r="AS75" s="111"/>
      <c r="AT75" s="538"/>
      <c r="AU75" s="111"/>
      <c r="AV75" s="538"/>
      <c r="AW75" s="111"/>
      <c r="AX75" s="538"/>
      <c r="AY75" s="111"/>
      <c r="AZ75" s="538"/>
      <c r="BA75" s="111"/>
      <c r="BB75" s="538"/>
      <c r="BC75" s="111"/>
      <c r="BD75" s="538"/>
      <c r="BE75" s="111"/>
      <c r="BF75" s="538"/>
      <c r="BG75" s="111"/>
      <c r="BH75" s="373">
        <f t="shared" si="19"/>
        <v>20</v>
      </c>
      <c r="BI75" s="373">
        <f t="shared" si="20"/>
        <v>2875202.5999999996</v>
      </c>
      <c r="BJ75" s="373">
        <f t="shared" ref="BJ75:BJ148" si="21">SUM(H75,N75,V75,Z75,AD75,AH75,AL75,AP75,AT75,AX75)</f>
        <v>0</v>
      </c>
      <c r="BK75" s="373">
        <f t="shared" ref="BK75:BK148" si="22">SUM(I75,O75,W75,AA75,AE75,AI75,AM75,AQ75,AU75,AY75)</f>
        <v>0</v>
      </c>
      <c r="BL75" s="373">
        <f t="shared" ref="BL75:BL148" si="23">BH75+BJ75</f>
        <v>20</v>
      </c>
      <c r="BM75" s="373">
        <f t="shared" ref="BM75:BM148" si="24">BI75+BK75</f>
        <v>2875202.5999999996</v>
      </c>
      <c r="BN75" s="248">
        <f t="shared" si="11"/>
        <v>143760.12999999998</v>
      </c>
      <c r="BO75" s="248" t="e">
        <f t="shared" si="14"/>
        <v>#DIV/0!</v>
      </c>
      <c r="BP75" s="273">
        <f>VLOOKUP(A75,'ВМП план'!$AU$8:$AY$56,5,0)</f>
        <v>143760.1336</v>
      </c>
      <c r="BQ75" s="248">
        <f t="shared" si="12"/>
        <v>-3.6000000254716724E-3</v>
      </c>
      <c r="BR75" s="248" t="e">
        <f t="shared" si="13"/>
        <v>#DIV/0!</v>
      </c>
    </row>
    <row r="76" spans="1:70" ht="30.75" customHeight="1" x14ac:dyDescent="0.25">
      <c r="A76" s="244">
        <v>20</v>
      </c>
      <c r="B76" s="244" t="s">
        <v>168</v>
      </c>
      <c r="C76" s="534" t="s">
        <v>279</v>
      </c>
      <c r="D76" s="246">
        <v>310</v>
      </c>
      <c r="E76" s="245" t="s">
        <v>528</v>
      </c>
      <c r="F76" s="538"/>
      <c r="G76" s="111"/>
      <c r="H76" s="111"/>
      <c r="I76" s="111"/>
      <c r="J76" s="538"/>
      <c r="K76" s="111"/>
      <c r="L76" s="538"/>
      <c r="M76" s="111"/>
      <c r="N76" s="538"/>
      <c r="O76" s="111"/>
      <c r="P76" s="538">
        <v>1</v>
      </c>
      <c r="Q76" s="111">
        <v>143760.13</v>
      </c>
      <c r="R76" s="538"/>
      <c r="S76" s="111"/>
      <c r="T76" s="538"/>
      <c r="U76" s="111"/>
      <c r="V76" s="538"/>
      <c r="W76" s="111"/>
      <c r="X76" s="538"/>
      <c r="Y76" s="111"/>
      <c r="Z76" s="538"/>
      <c r="AA76" s="111"/>
      <c r="AB76" s="538"/>
      <c r="AC76" s="111"/>
      <c r="AD76" s="538"/>
      <c r="AE76" s="111"/>
      <c r="AF76" s="538"/>
      <c r="AG76" s="111"/>
      <c r="AH76" s="538"/>
      <c r="AI76" s="111"/>
      <c r="AJ76" s="538"/>
      <c r="AK76" s="111"/>
      <c r="AL76" s="538"/>
      <c r="AM76" s="111"/>
      <c r="AN76" s="538"/>
      <c r="AO76" s="111"/>
      <c r="AP76" s="538"/>
      <c r="AQ76" s="111"/>
      <c r="AR76" s="538"/>
      <c r="AS76" s="111"/>
      <c r="AT76" s="538"/>
      <c r="AU76" s="111"/>
      <c r="AV76" s="538"/>
      <c r="AW76" s="111"/>
      <c r="AX76" s="538"/>
      <c r="AY76" s="111"/>
      <c r="AZ76" s="538"/>
      <c r="BA76" s="111"/>
      <c r="BB76" s="538"/>
      <c r="BC76" s="111"/>
      <c r="BD76" s="538"/>
      <c r="BE76" s="111"/>
      <c r="BF76" s="538"/>
      <c r="BG76" s="111"/>
      <c r="BH76" s="373">
        <f t="shared" si="19"/>
        <v>1</v>
      </c>
      <c r="BI76" s="373">
        <f t="shared" si="20"/>
        <v>143760.13</v>
      </c>
      <c r="BJ76" s="373"/>
      <c r="BK76" s="373"/>
      <c r="BL76" s="373"/>
      <c r="BM76" s="373"/>
      <c r="BN76" s="248"/>
      <c r="BO76" s="248"/>
      <c r="BP76" s="273"/>
      <c r="BQ76" s="248"/>
      <c r="BR76" s="248"/>
    </row>
    <row r="77" spans="1:70" ht="30.75" customHeight="1" x14ac:dyDescent="0.25">
      <c r="A77" s="535">
        <v>20</v>
      </c>
      <c r="B77" s="535" t="s">
        <v>168</v>
      </c>
      <c r="C77" s="536" t="s">
        <v>279</v>
      </c>
      <c r="D77" s="105">
        <v>323</v>
      </c>
      <c r="E77" s="537" t="s">
        <v>339</v>
      </c>
      <c r="F77" s="538"/>
      <c r="G77" s="111"/>
      <c r="H77" s="111"/>
      <c r="I77" s="111"/>
      <c r="J77" s="538"/>
      <c r="K77" s="111"/>
      <c r="L77" s="538"/>
      <c r="M77" s="111"/>
      <c r="N77" s="538"/>
      <c r="O77" s="111"/>
      <c r="P77" s="538">
        <v>10</v>
      </c>
      <c r="Q77" s="111">
        <v>1437601.2999999998</v>
      </c>
      <c r="R77" s="538"/>
      <c r="S77" s="111"/>
      <c r="T77" s="538"/>
      <c r="U77" s="111"/>
      <c r="V77" s="538"/>
      <c r="W77" s="111"/>
      <c r="X77" s="538"/>
      <c r="Y77" s="111"/>
      <c r="Z77" s="538"/>
      <c r="AA77" s="111"/>
      <c r="AB77" s="538"/>
      <c r="AC77" s="111"/>
      <c r="AD77" s="538"/>
      <c r="AE77" s="111"/>
      <c r="AF77" s="538"/>
      <c r="AG77" s="111"/>
      <c r="AH77" s="538"/>
      <c r="AI77" s="111"/>
      <c r="AJ77" s="538"/>
      <c r="AK77" s="111"/>
      <c r="AL77" s="538"/>
      <c r="AM77" s="111"/>
      <c r="AN77" s="538"/>
      <c r="AO77" s="111"/>
      <c r="AP77" s="538"/>
      <c r="AQ77" s="111"/>
      <c r="AR77" s="538"/>
      <c r="AS77" s="111"/>
      <c r="AT77" s="538"/>
      <c r="AU77" s="111"/>
      <c r="AV77" s="538"/>
      <c r="AW77" s="111"/>
      <c r="AX77" s="538"/>
      <c r="AY77" s="111"/>
      <c r="AZ77" s="538"/>
      <c r="BA77" s="111"/>
      <c r="BB77" s="538"/>
      <c r="BC77" s="111"/>
      <c r="BD77" s="538"/>
      <c r="BE77" s="111"/>
      <c r="BF77" s="538"/>
      <c r="BG77" s="111"/>
      <c r="BH77" s="373">
        <f t="shared" si="19"/>
        <v>10</v>
      </c>
      <c r="BI77" s="373">
        <f t="shared" si="20"/>
        <v>1437601.2999999998</v>
      </c>
      <c r="BJ77" s="373">
        <f t="shared" si="21"/>
        <v>0</v>
      </c>
      <c r="BK77" s="373">
        <f t="shared" si="22"/>
        <v>0</v>
      </c>
      <c r="BL77" s="373">
        <f t="shared" si="23"/>
        <v>10</v>
      </c>
      <c r="BM77" s="373">
        <f t="shared" si="24"/>
        <v>1437601.2999999998</v>
      </c>
      <c r="BN77" s="248">
        <f t="shared" si="11"/>
        <v>143760.12999999998</v>
      </c>
      <c r="BO77" s="248"/>
      <c r="BP77" s="273"/>
      <c r="BQ77" s="248"/>
      <c r="BR77" s="248"/>
    </row>
    <row r="78" spans="1:70" ht="30.75" customHeight="1" x14ac:dyDescent="0.25">
      <c r="A78" s="535">
        <v>20</v>
      </c>
      <c r="B78" s="535" t="s">
        <v>168</v>
      </c>
      <c r="C78" s="536" t="s">
        <v>279</v>
      </c>
      <c r="D78" s="105">
        <v>326</v>
      </c>
      <c r="E78" s="537" t="s">
        <v>397</v>
      </c>
      <c r="F78" s="538"/>
      <c r="G78" s="111"/>
      <c r="H78" s="111"/>
      <c r="I78" s="111"/>
      <c r="J78" s="538"/>
      <c r="K78" s="111"/>
      <c r="L78" s="538"/>
      <c r="M78" s="111"/>
      <c r="N78" s="538"/>
      <c r="O78" s="111"/>
      <c r="P78" s="538">
        <v>11</v>
      </c>
      <c r="Q78" s="111">
        <v>1581361.4299999997</v>
      </c>
      <c r="R78" s="538"/>
      <c r="S78" s="111"/>
      <c r="T78" s="538"/>
      <c r="U78" s="111"/>
      <c r="V78" s="538"/>
      <c r="W78" s="111"/>
      <c r="X78" s="538"/>
      <c r="Y78" s="111"/>
      <c r="Z78" s="538"/>
      <c r="AA78" s="111"/>
      <c r="AB78" s="538"/>
      <c r="AC78" s="111"/>
      <c r="AD78" s="538"/>
      <c r="AE78" s="111"/>
      <c r="AF78" s="538"/>
      <c r="AG78" s="111"/>
      <c r="AH78" s="538"/>
      <c r="AI78" s="111"/>
      <c r="AJ78" s="538"/>
      <c r="AK78" s="111"/>
      <c r="AL78" s="538"/>
      <c r="AM78" s="111"/>
      <c r="AN78" s="538"/>
      <c r="AO78" s="111"/>
      <c r="AP78" s="538"/>
      <c r="AQ78" s="111"/>
      <c r="AR78" s="538"/>
      <c r="AS78" s="111"/>
      <c r="AT78" s="538"/>
      <c r="AU78" s="111"/>
      <c r="AV78" s="538"/>
      <c r="AW78" s="111"/>
      <c r="AX78" s="538"/>
      <c r="AY78" s="111"/>
      <c r="AZ78" s="538"/>
      <c r="BA78" s="111"/>
      <c r="BB78" s="538"/>
      <c r="BC78" s="111"/>
      <c r="BD78" s="538"/>
      <c r="BE78" s="111"/>
      <c r="BF78" s="538"/>
      <c r="BG78" s="111"/>
      <c r="BH78" s="373">
        <f t="shared" si="19"/>
        <v>11</v>
      </c>
      <c r="BI78" s="373">
        <f t="shared" si="20"/>
        <v>1581361.4299999997</v>
      </c>
      <c r="BJ78" s="373">
        <f t="shared" si="21"/>
        <v>0</v>
      </c>
      <c r="BK78" s="373">
        <f t="shared" si="22"/>
        <v>0</v>
      </c>
      <c r="BL78" s="373">
        <f t="shared" si="23"/>
        <v>11</v>
      </c>
      <c r="BM78" s="373">
        <f t="shared" si="24"/>
        <v>1581361.4299999997</v>
      </c>
      <c r="BN78" s="248">
        <f t="shared" si="11"/>
        <v>143760.12999999998</v>
      </c>
      <c r="BO78" s="248"/>
      <c r="BP78" s="273"/>
      <c r="BQ78" s="248"/>
      <c r="BR78" s="248"/>
    </row>
    <row r="79" spans="1:70" ht="30.75" customHeight="1" x14ac:dyDescent="0.25">
      <c r="A79" s="535">
        <v>20</v>
      </c>
      <c r="B79" s="535" t="s">
        <v>168</v>
      </c>
      <c r="C79" s="536" t="s">
        <v>279</v>
      </c>
      <c r="D79" s="105">
        <v>331</v>
      </c>
      <c r="E79" s="537" t="s">
        <v>428</v>
      </c>
      <c r="F79" s="538"/>
      <c r="G79" s="111"/>
      <c r="H79" s="111"/>
      <c r="I79" s="111"/>
      <c r="J79" s="538"/>
      <c r="K79" s="111"/>
      <c r="L79" s="538"/>
      <c r="M79" s="111"/>
      <c r="N79" s="538"/>
      <c r="O79" s="111"/>
      <c r="P79" s="538">
        <v>2</v>
      </c>
      <c r="Q79" s="111">
        <v>287520.26</v>
      </c>
      <c r="R79" s="538"/>
      <c r="S79" s="111"/>
      <c r="T79" s="538"/>
      <c r="U79" s="111"/>
      <c r="V79" s="538"/>
      <c r="W79" s="111"/>
      <c r="X79" s="538"/>
      <c r="Y79" s="111"/>
      <c r="Z79" s="538"/>
      <c r="AA79" s="111"/>
      <c r="AB79" s="538"/>
      <c r="AC79" s="111"/>
      <c r="AD79" s="538"/>
      <c r="AE79" s="111"/>
      <c r="AF79" s="538"/>
      <c r="AG79" s="111"/>
      <c r="AH79" s="538"/>
      <c r="AI79" s="111"/>
      <c r="AJ79" s="538"/>
      <c r="AK79" s="111"/>
      <c r="AL79" s="538"/>
      <c r="AM79" s="111"/>
      <c r="AN79" s="538"/>
      <c r="AO79" s="111"/>
      <c r="AP79" s="538"/>
      <c r="AQ79" s="111"/>
      <c r="AR79" s="538"/>
      <c r="AS79" s="111"/>
      <c r="AT79" s="538"/>
      <c r="AU79" s="111"/>
      <c r="AV79" s="538"/>
      <c r="AW79" s="111"/>
      <c r="AX79" s="538"/>
      <c r="AY79" s="111"/>
      <c r="AZ79" s="538"/>
      <c r="BA79" s="111"/>
      <c r="BB79" s="538"/>
      <c r="BC79" s="111"/>
      <c r="BD79" s="538"/>
      <c r="BE79" s="111"/>
      <c r="BF79" s="538"/>
      <c r="BG79" s="111"/>
      <c r="BH79" s="373">
        <f t="shared" si="19"/>
        <v>2</v>
      </c>
      <c r="BI79" s="373">
        <f t="shared" si="20"/>
        <v>287520.26</v>
      </c>
      <c r="BJ79" s="373">
        <f t="shared" si="21"/>
        <v>0</v>
      </c>
      <c r="BK79" s="373">
        <f t="shared" si="22"/>
        <v>0</v>
      </c>
      <c r="BL79" s="373">
        <f t="shared" si="23"/>
        <v>2</v>
      </c>
      <c r="BM79" s="373">
        <f t="shared" si="24"/>
        <v>287520.26</v>
      </c>
      <c r="BN79" s="248">
        <f t="shared" si="11"/>
        <v>143760.13</v>
      </c>
      <c r="BO79" s="248" t="e">
        <f t="shared" si="14"/>
        <v>#DIV/0!</v>
      </c>
      <c r="BP79" s="273">
        <f>VLOOKUP(A79,'ВМП план'!$AU$8:$AY$56,5,0)</f>
        <v>143760.1336</v>
      </c>
      <c r="BQ79" s="248">
        <f t="shared" si="12"/>
        <v>-3.599999996367842E-3</v>
      </c>
      <c r="BR79" s="248" t="e">
        <f t="shared" si="13"/>
        <v>#DIV/0!</v>
      </c>
    </row>
    <row r="80" spans="1:70" ht="30.75" customHeight="1" x14ac:dyDescent="0.25">
      <c r="A80" s="535">
        <v>20</v>
      </c>
      <c r="B80" s="535" t="s">
        <v>168</v>
      </c>
      <c r="C80" s="536" t="s">
        <v>279</v>
      </c>
      <c r="D80" s="105">
        <v>336</v>
      </c>
      <c r="E80" s="537" t="s">
        <v>340</v>
      </c>
      <c r="F80" s="538"/>
      <c r="G80" s="111"/>
      <c r="H80" s="111"/>
      <c r="I80" s="111"/>
      <c r="J80" s="538"/>
      <c r="K80" s="111"/>
      <c r="L80" s="538"/>
      <c r="M80" s="111"/>
      <c r="N80" s="538"/>
      <c r="O80" s="111"/>
      <c r="P80" s="538">
        <v>1</v>
      </c>
      <c r="Q80" s="111">
        <v>143760.13</v>
      </c>
      <c r="R80" s="538"/>
      <c r="S80" s="111"/>
      <c r="T80" s="538"/>
      <c r="U80" s="111"/>
      <c r="V80" s="538"/>
      <c r="W80" s="111"/>
      <c r="X80" s="538"/>
      <c r="Y80" s="111"/>
      <c r="Z80" s="538"/>
      <c r="AA80" s="111"/>
      <c r="AB80" s="538"/>
      <c r="AC80" s="111"/>
      <c r="AD80" s="538"/>
      <c r="AE80" s="111"/>
      <c r="AF80" s="538"/>
      <c r="AG80" s="111"/>
      <c r="AH80" s="538"/>
      <c r="AI80" s="111"/>
      <c r="AJ80" s="538"/>
      <c r="AK80" s="111"/>
      <c r="AL80" s="538"/>
      <c r="AM80" s="111"/>
      <c r="AN80" s="538"/>
      <c r="AO80" s="111"/>
      <c r="AP80" s="538"/>
      <c r="AQ80" s="111"/>
      <c r="AR80" s="538"/>
      <c r="AS80" s="111"/>
      <c r="AT80" s="538"/>
      <c r="AU80" s="111"/>
      <c r="AV80" s="538"/>
      <c r="AW80" s="111"/>
      <c r="AX80" s="538"/>
      <c r="AY80" s="111"/>
      <c r="AZ80" s="538"/>
      <c r="BA80" s="111"/>
      <c r="BB80" s="538"/>
      <c r="BC80" s="111"/>
      <c r="BD80" s="538"/>
      <c r="BE80" s="111"/>
      <c r="BF80" s="538"/>
      <c r="BG80" s="111"/>
      <c r="BH80" s="373">
        <f t="shared" si="19"/>
        <v>1</v>
      </c>
      <c r="BI80" s="373">
        <f t="shared" si="20"/>
        <v>143760.13</v>
      </c>
      <c r="BJ80" s="373">
        <f t="shared" si="21"/>
        <v>0</v>
      </c>
      <c r="BK80" s="373">
        <f t="shared" si="22"/>
        <v>0</v>
      </c>
      <c r="BL80" s="373">
        <f t="shared" si="23"/>
        <v>1</v>
      </c>
      <c r="BM80" s="373">
        <f t="shared" si="24"/>
        <v>143760.13</v>
      </c>
      <c r="BN80" s="248">
        <f t="shared" si="11"/>
        <v>143760.13</v>
      </c>
      <c r="BO80" s="248" t="e">
        <f t="shared" si="14"/>
        <v>#DIV/0!</v>
      </c>
      <c r="BP80" s="273">
        <f>VLOOKUP(A80,'ВМП план'!$AU$8:$AY$56,5,0)</f>
        <v>143760.1336</v>
      </c>
      <c r="BQ80" s="248">
        <f t="shared" si="12"/>
        <v>-3.599999996367842E-3</v>
      </c>
      <c r="BR80" s="248" t="e">
        <f t="shared" si="13"/>
        <v>#DIV/0!</v>
      </c>
    </row>
    <row r="81" spans="1:70" ht="30.75" customHeight="1" x14ac:dyDescent="0.25">
      <c r="A81" s="535">
        <v>20</v>
      </c>
      <c r="B81" s="535" t="s">
        <v>168</v>
      </c>
      <c r="C81" s="536" t="s">
        <v>279</v>
      </c>
      <c r="D81" s="105">
        <v>338</v>
      </c>
      <c r="E81" s="537" t="s">
        <v>227</v>
      </c>
      <c r="F81" s="538"/>
      <c r="G81" s="111"/>
      <c r="H81" s="111"/>
      <c r="I81" s="111"/>
      <c r="J81" s="538"/>
      <c r="K81" s="111"/>
      <c r="L81" s="538"/>
      <c r="M81" s="111"/>
      <c r="N81" s="538"/>
      <c r="O81" s="111"/>
      <c r="P81" s="538">
        <v>20</v>
      </c>
      <c r="Q81" s="111">
        <v>2875202.5999999987</v>
      </c>
      <c r="R81" s="538"/>
      <c r="S81" s="111"/>
      <c r="T81" s="538"/>
      <c r="U81" s="111"/>
      <c r="V81" s="538"/>
      <c r="W81" s="111"/>
      <c r="X81" s="538"/>
      <c r="Y81" s="111"/>
      <c r="Z81" s="538"/>
      <c r="AA81" s="111"/>
      <c r="AB81" s="538"/>
      <c r="AC81" s="111"/>
      <c r="AD81" s="538"/>
      <c r="AE81" s="111"/>
      <c r="AF81" s="538"/>
      <c r="AG81" s="111"/>
      <c r="AH81" s="538"/>
      <c r="AI81" s="111"/>
      <c r="AJ81" s="538"/>
      <c r="AK81" s="111"/>
      <c r="AL81" s="538"/>
      <c r="AM81" s="111"/>
      <c r="AN81" s="538"/>
      <c r="AO81" s="111"/>
      <c r="AP81" s="538"/>
      <c r="AQ81" s="111"/>
      <c r="AR81" s="538">
        <v>5</v>
      </c>
      <c r="AS81" s="111">
        <v>718800.65</v>
      </c>
      <c r="AT81" s="538"/>
      <c r="AU81" s="111"/>
      <c r="AV81" s="538"/>
      <c r="AW81" s="111"/>
      <c r="AX81" s="538"/>
      <c r="AY81" s="111"/>
      <c r="AZ81" s="538"/>
      <c r="BA81" s="111"/>
      <c r="BB81" s="538"/>
      <c r="BC81" s="111"/>
      <c r="BD81" s="538"/>
      <c r="BE81" s="111"/>
      <c r="BF81" s="538"/>
      <c r="BG81" s="111"/>
      <c r="BH81" s="373">
        <f t="shared" si="19"/>
        <v>25</v>
      </c>
      <c r="BI81" s="373">
        <f t="shared" si="20"/>
        <v>3594003.2499999986</v>
      </c>
      <c r="BJ81" s="373">
        <f t="shared" si="21"/>
        <v>0</v>
      </c>
      <c r="BK81" s="373">
        <f t="shared" si="22"/>
        <v>0</v>
      </c>
      <c r="BL81" s="373">
        <f t="shared" si="23"/>
        <v>25</v>
      </c>
      <c r="BM81" s="373">
        <f t="shared" si="24"/>
        <v>3594003.2499999986</v>
      </c>
      <c r="BN81" s="248">
        <f t="shared" si="11"/>
        <v>143760.12999999995</v>
      </c>
      <c r="BO81" s="248" t="e">
        <f t="shared" si="14"/>
        <v>#DIV/0!</v>
      </c>
      <c r="BP81" s="273">
        <f>VLOOKUP(A81,'ВМП план'!$AU$8:$AY$56,5,0)</f>
        <v>143760.1336</v>
      </c>
      <c r="BQ81" s="248">
        <f t="shared" si="12"/>
        <v>-3.6000000545755029E-3</v>
      </c>
      <c r="BR81" s="248" t="e">
        <f t="shared" si="13"/>
        <v>#DIV/0!</v>
      </c>
    </row>
    <row r="82" spans="1:70" ht="30.75" customHeight="1" x14ac:dyDescent="0.25">
      <c r="A82" s="535">
        <v>20</v>
      </c>
      <c r="B82" s="535" t="s">
        <v>168</v>
      </c>
      <c r="C82" s="536" t="s">
        <v>279</v>
      </c>
      <c r="D82" s="105">
        <v>339</v>
      </c>
      <c r="E82" s="537" t="s">
        <v>429</v>
      </c>
      <c r="F82" s="538"/>
      <c r="G82" s="111"/>
      <c r="H82" s="111"/>
      <c r="I82" s="111"/>
      <c r="J82" s="538"/>
      <c r="K82" s="111"/>
      <c r="L82" s="538"/>
      <c r="M82" s="111"/>
      <c r="N82" s="538"/>
      <c r="O82" s="111"/>
      <c r="P82" s="538">
        <v>1</v>
      </c>
      <c r="Q82" s="111">
        <v>143760.13</v>
      </c>
      <c r="R82" s="538"/>
      <c r="S82" s="111"/>
      <c r="T82" s="538"/>
      <c r="U82" s="111"/>
      <c r="V82" s="538"/>
      <c r="W82" s="111"/>
      <c r="X82" s="538"/>
      <c r="Y82" s="111"/>
      <c r="Z82" s="538"/>
      <c r="AA82" s="111"/>
      <c r="AB82" s="538"/>
      <c r="AC82" s="111"/>
      <c r="AD82" s="538"/>
      <c r="AE82" s="111"/>
      <c r="AF82" s="538"/>
      <c r="AG82" s="111"/>
      <c r="AH82" s="538"/>
      <c r="AI82" s="111"/>
      <c r="AJ82" s="538"/>
      <c r="AK82" s="111"/>
      <c r="AL82" s="538"/>
      <c r="AM82" s="111"/>
      <c r="AN82" s="538"/>
      <c r="AO82" s="111"/>
      <c r="AP82" s="538"/>
      <c r="AQ82" s="111"/>
      <c r="AR82" s="538">
        <v>1</v>
      </c>
      <c r="AS82" s="111">
        <v>143760.13</v>
      </c>
      <c r="AT82" s="538"/>
      <c r="AU82" s="111"/>
      <c r="AV82" s="538"/>
      <c r="AW82" s="111"/>
      <c r="AX82" s="538"/>
      <c r="AY82" s="111"/>
      <c r="AZ82" s="538"/>
      <c r="BA82" s="111"/>
      <c r="BB82" s="538"/>
      <c r="BC82" s="111"/>
      <c r="BD82" s="538"/>
      <c r="BE82" s="111"/>
      <c r="BF82" s="538"/>
      <c r="BG82" s="111"/>
      <c r="BH82" s="373">
        <f t="shared" si="19"/>
        <v>2</v>
      </c>
      <c r="BI82" s="373">
        <f t="shared" si="20"/>
        <v>287520.26</v>
      </c>
      <c r="BJ82" s="373">
        <f t="shared" si="21"/>
        <v>0</v>
      </c>
      <c r="BK82" s="373">
        <f t="shared" si="22"/>
        <v>0</v>
      </c>
      <c r="BL82" s="373">
        <f t="shared" si="23"/>
        <v>2</v>
      </c>
      <c r="BM82" s="373">
        <f t="shared" si="24"/>
        <v>287520.26</v>
      </c>
      <c r="BN82" s="248">
        <f t="shared" si="11"/>
        <v>143760.13</v>
      </c>
      <c r="BO82" s="248"/>
      <c r="BP82" s="273"/>
      <c r="BQ82" s="248"/>
      <c r="BR82" s="248"/>
    </row>
    <row r="83" spans="1:70" ht="30.75" customHeight="1" x14ac:dyDescent="0.25">
      <c r="A83" s="535">
        <v>20</v>
      </c>
      <c r="B83" s="535" t="s">
        <v>168</v>
      </c>
      <c r="C83" s="536" t="s">
        <v>279</v>
      </c>
      <c r="D83" s="105">
        <v>341</v>
      </c>
      <c r="E83" s="537" t="s">
        <v>496</v>
      </c>
      <c r="F83" s="538"/>
      <c r="G83" s="111"/>
      <c r="H83" s="111"/>
      <c r="I83" s="111"/>
      <c r="J83" s="538"/>
      <c r="K83" s="111"/>
      <c r="L83" s="538"/>
      <c r="M83" s="111"/>
      <c r="N83" s="538"/>
      <c r="O83" s="111"/>
      <c r="P83" s="538">
        <v>2</v>
      </c>
      <c r="Q83" s="111">
        <v>287520.26</v>
      </c>
      <c r="R83" s="538"/>
      <c r="S83" s="111"/>
      <c r="T83" s="538"/>
      <c r="U83" s="111"/>
      <c r="V83" s="538"/>
      <c r="W83" s="111"/>
      <c r="X83" s="538"/>
      <c r="Y83" s="111"/>
      <c r="Z83" s="538"/>
      <c r="AA83" s="111"/>
      <c r="AB83" s="538"/>
      <c r="AC83" s="111"/>
      <c r="AD83" s="538"/>
      <c r="AE83" s="111"/>
      <c r="AF83" s="538"/>
      <c r="AG83" s="111"/>
      <c r="AH83" s="538"/>
      <c r="AI83" s="111"/>
      <c r="AJ83" s="538"/>
      <c r="AK83" s="111"/>
      <c r="AL83" s="538"/>
      <c r="AM83" s="111"/>
      <c r="AN83" s="538"/>
      <c r="AO83" s="111"/>
      <c r="AP83" s="538"/>
      <c r="AQ83" s="111"/>
      <c r="AR83" s="538"/>
      <c r="AS83" s="111"/>
      <c r="AT83" s="538"/>
      <c r="AU83" s="111"/>
      <c r="AV83" s="538"/>
      <c r="AW83" s="111"/>
      <c r="AX83" s="538"/>
      <c r="AY83" s="111"/>
      <c r="AZ83" s="538"/>
      <c r="BA83" s="111"/>
      <c r="BB83" s="538"/>
      <c r="BC83" s="111"/>
      <c r="BD83" s="538"/>
      <c r="BE83" s="111"/>
      <c r="BF83" s="538"/>
      <c r="BG83" s="111"/>
      <c r="BH83" s="373">
        <f t="shared" si="19"/>
        <v>2</v>
      </c>
      <c r="BI83" s="373">
        <f t="shared" si="20"/>
        <v>287520.26</v>
      </c>
      <c r="BJ83" s="373">
        <f t="shared" si="21"/>
        <v>0</v>
      </c>
      <c r="BK83" s="373">
        <f t="shared" si="22"/>
        <v>0</v>
      </c>
      <c r="BL83" s="373">
        <f t="shared" si="23"/>
        <v>2</v>
      </c>
      <c r="BM83" s="373">
        <f t="shared" si="24"/>
        <v>287520.26</v>
      </c>
      <c r="BN83" s="248"/>
      <c r="BO83" s="248"/>
      <c r="BP83" s="273"/>
      <c r="BQ83" s="248"/>
      <c r="BR83" s="248"/>
    </row>
    <row r="84" spans="1:70" ht="30.75" customHeight="1" x14ac:dyDescent="0.25">
      <c r="A84" s="535">
        <v>20</v>
      </c>
      <c r="B84" s="535" t="s">
        <v>430</v>
      </c>
      <c r="C84" s="536" t="s">
        <v>455</v>
      </c>
      <c r="D84" s="105">
        <v>348</v>
      </c>
      <c r="E84" s="537" t="s">
        <v>431</v>
      </c>
      <c r="F84" s="538"/>
      <c r="G84" s="111"/>
      <c r="H84" s="111"/>
      <c r="I84" s="111"/>
      <c r="J84" s="538"/>
      <c r="K84" s="111"/>
      <c r="L84" s="538"/>
      <c r="M84" s="111"/>
      <c r="N84" s="538"/>
      <c r="O84" s="111"/>
      <c r="P84" s="538"/>
      <c r="Q84" s="111"/>
      <c r="R84" s="538"/>
      <c r="S84" s="111"/>
      <c r="T84" s="538"/>
      <c r="U84" s="111"/>
      <c r="V84" s="538"/>
      <c r="W84" s="111"/>
      <c r="X84" s="538"/>
      <c r="Y84" s="111"/>
      <c r="Z84" s="538"/>
      <c r="AA84" s="111"/>
      <c r="AB84" s="538"/>
      <c r="AC84" s="111"/>
      <c r="AD84" s="538"/>
      <c r="AE84" s="111"/>
      <c r="AF84" s="538"/>
      <c r="AG84" s="111"/>
      <c r="AH84" s="538"/>
      <c r="AI84" s="111"/>
      <c r="AJ84" s="538"/>
      <c r="AK84" s="111"/>
      <c r="AL84" s="538"/>
      <c r="AM84" s="111"/>
      <c r="AN84" s="538"/>
      <c r="AO84" s="111"/>
      <c r="AP84" s="538"/>
      <c r="AQ84" s="111"/>
      <c r="AR84" s="538">
        <v>6</v>
      </c>
      <c r="AS84" s="111">
        <v>862560.78</v>
      </c>
      <c r="AT84" s="538"/>
      <c r="AU84" s="111"/>
      <c r="AV84" s="538"/>
      <c r="AW84" s="111"/>
      <c r="AX84" s="538"/>
      <c r="AY84" s="111"/>
      <c r="AZ84" s="538"/>
      <c r="BA84" s="111"/>
      <c r="BB84" s="538"/>
      <c r="BC84" s="111"/>
      <c r="BD84" s="538"/>
      <c r="BE84" s="111"/>
      <c r="BF84" s="538"/>
      <c r="BG84" s="111"/>
      <c r="BH84" s="373">
        <f t="shared" si="19"/>
        <v>6</v>
      </c>
      <c r="BI84" s="373">
        <f t="shared" si="20"/>
        <v>862560.78</v>
      </c>
      <c r="BJ84" s="373">
        <f t="shared" si="21"/>
        <v>0</v>
      </c>
      <c r="BK84" s="373">
        <f t="shared" si="22"/>
        <v>0</v>
      </c>
      <c r="BL84" s="373">
        <f t="shared" si="23"/>
        <v>6</v>
      </c>
      <c r="BM84" s="373">
        <f t="shared" si="24"/>
        <v>862560.78</v>
      </c>
      <c r="BN84" s="248">
        <f t="shared" si="11"/>
        <v>143760.13</v>
      </c>
      <c r="BO84" s="248" t="e">
        <f t="shared" si="14"/>
        <v>#DIV/0!</v>
      </c>
      <c r="BP84" s="273">
        <f>VLOOKUP(A84,'ВМП план'!$AU$8:$AY$56,5,0)</f>
        <v>143760.1336</v>
      </c>
      <c r="BQ84" s="248">
        <f t="shared" si="12"/>
        <v>-3.599999996367842E-3</v>
      </c>
      <c r="BR84" s="248" t="e">
        <f t="shared" si="13"/>
        <v>#DIV/0!</v>
      </c>
    </row>
    <row r="85" spans="1:70" ht="30.75" customHeight="1" x14ac:dyDescent="0.25">
      <c r="A85" s="535">
        <v>22</v>
      </c>
      <c r="B85" s="535" t="s">
        <v>169</v>
      </c>
      <c r="C85" s="536" t="s">
        <v>281</v>
      </c>
      <c r="D85" s="105">
        <v>356</v>
      </c>
      <c r="E85" s="537" t="s">
        <v>107</v>
      </c>
      <c r="F85" s="538"/>
      <c r="G85" s="111"/>
      <c r="H85" s="111"/>
      <c r="I85" s="111"/>
      <c r="J85" s="538"/>
      <c r="K85" s="111"/>
      <c r="L85" s="538"/>
      <c r="M85" s="111"/>
      <c r="N85" s="538"/>
      <c r="O85" s="111"/>
      <c r="P85" s="538"/>
      <c r="Q85" s="111"/>
      <c r="R85" s="538"/>
      <c r="S85" s="111"/>
      <c r="T85" s="538">
        <v>89</v>
      </c>
      <c r="U85" s="111">
        <v>13484275.190000029</v>
      </c>
      <c r="V85" s="538">
        <v>4</v>
      </c>
      <c r="W85" s="111">
        <v>606034.84</v>
      </c>
      <c r="X85" s="538"/>
      <c r="Y85" s="111"/>
      <c r="Z85" s="538"/>
      <c r="AA85" s="111"/>
      <c r="AB85" s="538"/>
      <c r="AC85" s="111"/>
      <c r="AD85" s="538"/>
      <c r="AE85" s="111"/>
      <c r="AF85" s="538"/>
      <c r="AG85" s="111"/>
      <c r="AH85" s="538"/>
      <c r="AI85" s="111"/>
      <c r="AJ85" s="538"/>
      <c r="AK85" s="111"/>
      <c r="AL85" s="538"/>
      <c r="AM85" s="111"/>
      <c r="AN85" s="538"/>
      <c r="AO85" s="111"/>
      <c r="AP85" s="538"/>
      <c r="AQ85" s="111"/>
      <c r="AR85" s="538">
        <v>25</v>
      </c>
      <c r="AS85" s="111">
        <v>3787717.7499999995</v>
      </c>
      <c r="AT85" s="538">
        <v>6</v>
      </c>
      <c r="AU85" s="111">
        <v>909052.25999999989</v>
      </c>
      <c r="AV85" s="538"/>
      <c r="AW85" s="111"/>
      <c r="AX85" s="538"/>
      <c r="AY85" s="111"/>
      <c r="AZ85" s="538"/>
      <c r="BA85" s="111"/>
      <c r="BB85" s="538"/>
      <c r="BC85" s="111"/>
      <c r="BD85" s="538"/>
      <c r="BE85" s="111"/>
      <c r="BF85" s="538"/>
      <c r="BG85" s="111"/>
      <c r="BH85" s="373">
        <f t="shared" si="19"/>
        <v>114</v>
      </c>
      <c r="BI85" s="373">
        <f t="shared" si="20"/>
        <v>17271992.940000027</v>
      </c>
      <c r="BJ85" s="373">
        <f t="shared" si="21"/>
        <v>10</v>
      </c>
      <c r="BK85" s="373">
        <f t="shared" si="22"/>
        <v>1515087.0999999999</v>
      </c>
      <c r="BL85" s="373">
        <f t="shared" si="23"/>
        <v>124</v>
      </c>
      <c r="BM85" s="373">
        <f t="shared" si="24"/>
        <v>18787080.040000029</v>
      </c>
      <c r="BN85" s="248">
        <f t="shared" si="11"/>
        <v>151508.71000000025</v>
      </c>
      <c r="BO85" s="248">
        <f t="shared" si="14"/>
        <v>151508.71</v>
      </c>
      <c r="BP85" s="273">
        <f>VLOOKUP(A85,'ВМП план'!$AU$8:$AY$56,5,0)</f>
        <v>151508.70499999999</v>
      </c>
      <c r="BQ85" s="248">
        <f t="shared" si="12"/>
        <v>5.000000266591087E-3</v>
      </c>
      <c r="BR85" s="248">
        <f t="shared" si="13"/>
        <v>-5.0000000046566129E-3</v>
      </c>
    </row>
    <row r="86" spans="1:70" ht="30.75" customHeight="1" x14ac:dyDescent="0.25">
      <c r="A86" s="535">
        <v>23</v>
      </c>
      <c r="B86" s="535" t="s">
        <v>170</v>
      </c>
      <c r="C86" s="536" t="s">
        <v>108</v>
      </c>
      <c r="D86" s="105">
        <v>357</v>
      </c>
      <c r="E86" s="537" t="s">
        <v>282</v>
      </c>
      <c r="F86" s="538"/>
      <c r="G86" s="111"/>
      <c r="H86" s="111"/>
      <c r="I86" s="111"/>
      <c r="J86" s="538"/>
      <c r="K86" s="111"/>
      <c r="L86" s="538"/>
      <c r="M86" s="111"/>
      <c r="N86" s="538"/>
      <c r="O86" s="111"/>
      <c r="P86" s="538"/>
      <c r="Q86" s="111"/>
      <c r="R86" s="538"/>
      <c r="S86" s="111"/>
      <c r="T86" s="538">
        <v>17</v>
      </c>
      <c r="U86" s="111">
        <v>2183404.1800000002</v>
      </c>
      <c r="V86" s="538"/>
      <c r="W86" s="111"/>
      <c r="X86" s="538"/>
      <c r="Y86" s="111"/>
      <c r="Z86" s="538"/>
      <c r="AA86" s="111"/>
      <c r="AB86" s="538">
        <v>108</v>
      </c>
      <c r="AC86" s="111">
        <v>13871038.319999963</v>
      </c>
      <c r="AD86" s="538">
        <v>32</v>
      </c>
      <c r="AE86" s="111">
        <v>4109937.2800000007</v>
      </c>
      <c r="AF86" s="538"/>
      <c r="AG86" s="111"/>
      <c r="AH86" s="538"/>
      <c r="AI86" s="111"/>
      <c r="AJ86" s="538"/>
      <c r="AK86" s="111"/>
      <c r="AL86" s="538"/>
      <c r="AM86" s="111"/>
      <c r="AN86" s="538"/>
      <c r="AO86" s="111"/>
      <c r="AP86" s="538"/>
      <c r="AQ86" s="111"/>
      <c r="AR86" s="538"/>
      <c r="AS86" s="111"/>
      <c r="AT86" s="538"/>
      <c r="AU86" s="111"/>
      <c r="AV86" s="538"/>
      <c r="AW86" s="111"/>
      <c r="AX86" s="538"/>
      <c r="AY86" s="111"/>
      <c r="AZ86" s="538"/>
      <c r="BA86" s="111"/>
      <c r="BB86" s="538"/>
      <c r="BC86" s="111"/>
      <c r="BD86" s="538"/>
      <c r="BE86" s="111"/>
      <c r="BF86" s="538"/>
      <c r="BG86" s="111"/>
      <c r="BH86" s="373">
        <f t="shared" si="19"/>
        <v>125</v>
      </c>
      <c r="BI86" s="373">
        <f t="shared" si="20"/>
        <v>16054442.499999963</v>
      </c>
      <c r="BJ86" s="373">
        <f t="shared" si="21"/>
        <v>32</v>
      </c>
      <c r="BK86" s="373">
        <f t="shared" si="22"/>
        <v>4109937.2800000007</v>
      </c>
      <c r="BL86" s="373">
        <f t="shared" si="23"/>
        <v>157</v>
      </c>
      <c r="BM86" s="373">
        <f t="shared" si="24"/>
        <v>20164379.779999964</v>
      </c>
      <c r="BN86" s="248">
        <f t="shared" si="11"/>
        <v>128435.5399999997</v>
      </c>
      <c r="BO86" s="248"/>
      <c r="BP86" s="273"/>
      <c r="BQ86" s="248"/>
      <c r="BR86" s="248"/>
    </row>
    <row r="87" spans="1:70" ht="30.75" customHeight="1" x14ac:dyDescent="0.25">
      <c r="A87" s="244">
        <v>23</v>
      </c>
      <c r="B87" s="244" t="s">
        <v>170</v>
      </c>
      <c r="C87" s="534" t="s">
        <v>108</v>
      </c>
      <c r="D87" s="246">
        <v>358</v>
      </c>
      <c r="E87" s="245" t="s">
        <v>529</v>
      </c>
      <c r="F87" s="538"/>
      <c r="G87" s="111"/>
      <c r="H87" s="111"/>
      <c r="I87" s="111"/>
      <c r="J87" s="538"/>
      <c r="K87" s="111"/>
      <c r="L87" s="538"/>
      <c r="M87" s="111"/>
      <c r="N87" s="538"/>
      <c r="O87" s="111"/>
      <c r="P87" s="538"/>
      <c r="Q87" s="111"/>
      <c r="R87" s="538"/>
      <c r="S87" s="111"/>
      <c r="T87" s="538"/>
      <c r="U87" s="111"/>
      <c r="V87" s="538"/>
      <c r="W87" s="111"/>
      <c r="X87" s="538"/>
      <c r="Y87" s="111"/>
      <c r="Z87" s="538"/>
      <c r="AA87" s="111"/>
      <c r="AB87" s="538">
        <v>1</v>
      </c>
      <c r="AC87" s="111">
        <v>128435.54</v>
      </c>
      <c r="AD87" s="538"/>
      <c r="AE87" s="111"/>
      <c r="AF87" s="538"/>
      <c r="AG87" s="111"/>
      <c r="AH87" s="538"/>
      <c r="AI87" s="111"/>
      <c r="AJ87" s="538"/>
      <c r="AK87" s="111"/>
      <c r="AL87" s="538"/>
      <c r="AM87" s="111"/>
      <c r="AN87" s="538"/>
      <c r="AO87" s="111"/>
      <c r="AP87" s="538"/>
      <c r="AQ87" s="111"/>
      <c r="AR87" s="538"/>
      <c r="AS87" s="111"/>
      <c r="AT87" s="538"/>
      <c r="AU87" s="111"/>
      <c r="AV87" s="538"/>
      <c r="AW87" s="111"/>
      <c r="AX87" s="538"/>
      <c r="AY87" s="111"/>
      <c r="AZ87" s="538"/>
      <c r="BA87" s="111"/>
      <c r="BB87" s="538"/>
      <c r="BC87" s="111"/>
      <c r="BD87" s="538"/>
      <c r="BE87" s="111"/>
      <c r="BF87" s="538"/>
      <c r="BG87" s="111"/>
      <c r="BH87" s="373">
        <f t="shared" si="19"/>
        <v>1</v>
      </c>
      <c r="BI87" s="373">
        <f t="shared" si="20"/>
        <v>128435.54</v>
      </c>
      <c r="BJ87" s="373"/>
      <c r="BK87" s="373"/>
      <c r="BL87" s="373"/>
      <c r="BM87" s="373"/>
      <c r="BN87" s="248"/>
      <c r="BO87" s="248"/>
      <c r="BP87" s="273"/>
      <c r="BQ87" s="248"/>
      <c r="BR87" s="248"/>
    </row>
    <row r="88" spans="1:70" ht="30.75" customHeight="1" x14ac:dyDescent="0.25">
      <c r="A88" s="535">
        <v>23</v>
      </c>
      <c r="B88" s="535" t="s">
        <v>170</v>
      </c>
      <c r="C88" s="536" t="s">
        <v>108</v>
      </c>
      <c r="D88" s="105">
        <v>359</v>
      </c>
      <c r="E88" s="537" t="s">
        <v>341</v>
      </c>
      <c r="F88" s="538"/>
      <c r="G88" s="111"/>
      <c r="H88" s="111"/>
      <c r="I88" s="111"/>
      <c r="J88" s="538"/>
      <c r="K88" s="111"/>
      <c r="L88" s="538"/>
      <c r="M88" s="111"/>
      <c r="N88" s="538"/>
      <c r="O88" s="111"/>
      <c r="P88" s="538"/>
      <c r="Q88" s="111"/>
      <c r="R88" s="538"/>
      <c r="S88" s="111"/>
      <c r="T88" s="538"/>
      <c r="U88" s="111"/>
      <c r="V88" s="538"/>
      <c r="W88" s="111"/>
      <c r="X88" s="538"/>
      <c r="Y88" s="111"/>
      <c r="Z88" s="538"/>
      <c r="AA88" s="111"/>
      <c r="AB88" s="538">
        <v>5</v>
      </c>
      <c r="AC88" s="111">
        <v>642177.69999999995</v>
      </c>
      <c r="AD88" s="538">
        <v>2</v>
      </c>
      <c r="AE88" s="111">
        <v>256871.08</v>
      </c>
      <c r="AF88" s="538"/>
      <c r="AG88" s="111"/>
      <c r="AH88" s="538"/>
      <c r="AI88" s="111"/>
      <c r="AJ88" s="538"/>
      <c r="AK88" s="111"/>
      <c r="AL88" s="538"/>
      <c r="AM88" s="111"/>
      <c r="AN88" s="538"/>
      <c r="AO88" s="111"/>
      <c r="AP88" s="538"/>
      <c r="AQ88" s="111"/>
      <c r="AR88" s="538"/>
      <c r="AS88" s="111"/>
      <c r="AT88" s="538"/>
      <c r="AU88" s="111"/>
      <c r="AV88" s="538"/>
      <c r="AW88" s="111"/>
      <c r="AX88" s="538"/>
      <c r="AY88" s="111"/>
      <c r="AZ88" s="538"/>
      <c r="BA88" s="111"/>
      <c r="BB88" s="538"/>
      <c r="BC88" s="111"/>
      <c r="BD88" s="538"/>
      <c r="BE88" s="111"/>
      <c r="BF88" s="538"/>
      <c r="BG88" s="111"/>
      <c r="BH88" s="373">
        <f t="shared" si="19"/>
        <v>5</v>
      </c>
      <c r="BI88" s="373">
        <f t="shared" si="20"/>
        <v>642177.69999999995</v>
      </c>
      <c r="BJ88" s="373">
        <f t="shared" si="21"/>
        <v>2</v>
      </c>
      <c r="BK88" s="373">
        <f t="shared" si="22"/>
        <v>256871.08</v>
      </c>
      <c r="BL88" s="373">
        <f t="shared" si="23"/>
        <v>7</v>
      </c>
      <c r="BM88" s="373">
        <f t="shared" si="24"/>
        <v>899048.77999999991</v>
      </c>
      <c r="BN88" s="248">
        <f t="shared" si="11"/>
        <v>128435.54</v>
      </c>
      <c r="BO88" s="248">
        <f t="shared" si="14"/>
        <v>128435.54</v>
      </c>
      <c r="BP88" s="273">
        <f>VLOOKUP(A88,'ВМП план'!$AU$8:$AY$56,5,0)</f>
        <v>128435.54399999999</v>
      </c>
      <c r="BQ88" s="248">
        <f t="shared" si="12"/>
        <v>-4.0000000008149073E-3</v>
      </c>
      <c r="BR88" s="248">
        <f t="shared" si="13"/>
        <v>4.0000000008149073E-3</v>
      </c>
    </row>
    <row r="89" spans="1:70" ht="30.75" customHeight="1" x14ac:dyDescent="0.25">
      <c r="A89" s="535">
        <v>23</v>
      </c>
      <c r="B89" s="535" t="s">
        <v>170</v>
      </c>
      <c r="C89" s="536" t="s">
        <v>108</v>
      </c>
      <c r="D89" s="105">
        <v>360</v>
      </c>
      <c r="E89" s="537" t="s">
        <v>398</v>
      </c>
      <c r="F89" s="538"/>
      <c r="G89" s="111"/>
      <c r="H89" s="111"/>
      <c r="I89" s="111"/>
      <c r="J89" s="538"/>
      <c r="K89" s="111"/>
      <c r="L89" s="538"/>
      <c r="M89" s="111"/>
      <c r="N89" s="538"/>
      <c r="O89" s="111"/>
      <c r="P89" s="538"/>
      <c r="Q89" s="111"/>
      <c r="R89" s="538"/>
      <c r="S89" s="111"/>
      <c r="T89" s="538">
        <v>1</v>
      </c>
      <c r="U89" s="111">
        <v>128435.54</v>
      </c>
      <c r="V89" s="538"/>
      <c r="W89" s="111"/>
      <c r="X89" s="538"/>
      <c r="Y89" s="111"/>
      <c r="Z89" s="538"/>
      <c r="AA89" s="111"/>
      <c r="AB89" s="538"/>
      <c r="AC89" s="111"/>
      <c r="AD89" s="538"/>
      <c r="AE89" s="111"/>
      <c r="AF89" s="538"/>
      <c r="AG89" s="111"/>
      <c r="AH89" s="538"/>
      <c r="AI89" s="111"/>
      <c r="AJ89" s="538"/>
      <c r="AK89" s="111"/>
      <c r="AL89" s="538"/>
      <c r="AM89" s="111"/>
      <c r="AN89" s="538"/>
      <c r="AO89" s="111"/>
      <c r="AP89" s="538"/>
      <c r="AQ89" s="111"/>
      <c r="AR89" s="538"/>
      <c r="AS89" s="111"/>
      <c r="AT89" s="538"/>
      <c r="AU89" s="111"/>
      <c r="AV89" s="538"/>
      <c r="AW89" s="111"/>
      <c r="AX89" s="538"/>
      <c r="AY89" s="111"/>
      <c r="AZ89" s="538"/>
      <c r="BA89" s="111"/>
      <c r="BB89" s="538"/>
      <c r="BC89" s="111"/>
      <c r="BD89" s="538"/>
      <c r="BE89" s="111"/>
      <c r="BF89" s="538"/>
      <c r="BG89" s="111"/>
      <c r="BH89" s="373">
        <f t="shared" si="19"/>
        <v>1</v>
      </c>
      <c r="BI89" s="373">
        <f t="shared" si="20"/>
        <v>128435.54</v>
      </c>
      <c r="BJ89" s="373">
        <f t="shared" si="21"/>
        <v>0</v>
      </c>
      <c r="BK89" s="373">
        <f t="shared" si="22"/>
        <v>0</v>
      </c>
      <c r="BL89" s="373">
        <f t="shared" si="23"/>
        <v>1</v>
      </c>
      <c r="BM89" s="373">
        <f t="shared" si="24"/>
        <v>128435.54</v>
      </c>
      <c r="BN89" s="248">
        <f t="shared" si="11"/>
        <v>128435.54</v>
      </c>
      <c r="BO89" s="248"/>
      <c r="BP89" s="273"/>
      <c r="BQ89" s="248"/>
      <c r="BR89" s="248"/>
    </row>
    <row r="90" spans="1:70" ht="30.75" customHeight="1" x14ac:dyDescent="0.25">
      <c r="A90" s="535">
        <v>23</v>
      </c>
      <c r="B90" s="535" t="s">
        <v>170</v>
      </c>
      <c r="C90" s="536" t="s">
        <v>108</v>
      </c>
      <c r="D90" s="105">
        <v>361</v>
      </c>
      <c r="E90" s="537" t="s">
        <v>488</v>
      </c>
      <c r="F90" s="538"/>
      <c r="G90" s="111"/>
      <c r="H90" s="111"/>
      <c r="I90" s="111"/>
      <c r="J90" s="538"/>
      <c r="K90" s="111"/>
      <c r="L90" s="538"/>
      <c r="M90" s="111"/>
      <c r="N90" s="538"/>
      <c r="O90" s="111"/>
      <c r="P90" s="538"/>
      <c r="Q90" s="111"/>
      <c r="R90" s="538"/>
      <c r="S90" s="111"/>
      <c r="T90" s="538">
        <v>1</v>
      </c>
      <c r="U90" s="111">
        <v>128435.54</v>
      </c>
      <c r="V90" s="538"/>
      <c r="W90" s="111"/>
      <c r="X90" s="538"/>
      <c r="Y90" s="111"/>
      <c r="Z90" s="538"/>
      <c r="AA90" s="111"/>
      <c r="AB90" s="538"/>
      <c r="AC90" s="111"/>
      <c r="AD90" s="538"/>
      <c r="AE90" s="111"/>
      <c r="AF90" s="538"/>
      <c r="AG90" s="111"/>
      <c r="AH90" s="538"/>
      <c r="AI90" s="111"/>
      <c r="AJ90" s="538"/>
      <c r="AK90" s="111"/>
      <c r="AL90" s="538"/>
      <c r="AM90" s="111"/>
      <c r="AN90" s="538"/>
      <c r="AO90" s="111"/>
      <c r="AP90" s="538"/>
      <c r="AQ90" s="111"/>
      <c r="AR90" s="538"/>
      <c r="AS90" s="111"/>
      <c r="AT90" s="538"/>
      <c r="AU90" s="111"/>
      <c r="AV90" s="538"/>
      <c r="AW90" s="111"/>
      <c r="AX90" s="538"/>
      <c r="AY90" s="111"/>
      <c r="AZ90" s="538"/>
      <c r="BA90" s="111"/>
      <c r="BB90" s="538"/>
      <c r="BC90" s="111"/>
      <c r="BD90" s="538"/>
      <c r="BE90" s="111"/>
      <c r="BF90" s="538"/>
      <c r="BG90" s="111"/>
      <c r="BH90" s="373">
        <f t="shared" si="19"/>
        <v>1</v>
      </c>
      <c r="BI90" s="373">
        <f t="shared" si="20"/>
        <v>128435.54</v>
      </c>
      <c r="BJ90" s="373">
        <f t="shared" si="21"/>
        <v>0</v>
      </c>
      <c r="BK90" s="373">
        <f t="shared" si="22"/>
        <v>0</v>
      </c>
      <c r="BL90" s="373">
        <f t="shared" si="23"/>
        <v>1</v>
      </c>
      <c r="BM90" s="373">
        <f t="shared" si="24"/>
        <v>128435.54</v>
      </c>
      <c r="BN90" s="248">
        <f t="shared" si="11"/>
        <v>128435.54</v>
      </c>
      <c r="BO90" s="248"/>
      <c r="BP90" s="273"/>
      <c r="BQ90" s="248"/>
      <c r="BR90" s="248"/>
    </row>
    <row r="91" spans="1:70" ht="30.75" customHeight="1" x14ac:dyDescent="0.25">
      <c r="A91" s="535">
        <v>24</v>
      </c>
      <c r="B91" s="535" t="s">
        <v>171</v>
      </c>
      <c r="C91" s="536" t="s">
        <v>109</v>
      </c>
      <c r="D91" s="105">
        <v>367</v>
      </c>
      <c r="E91" s="537" t="s">
        <v>110</v>
      </c>
      <c r="F91" s="538"/>
      <c r="G91" s="111"/>
      <c r="H91" s="111"/>
      <c r="I91" s="111"/>
      <c r="J91" s="538"/>
      <c r="K91" s="111"/>
      <c r="L91" s="538"/>
      <c r="M91" s="111"/>
      <c r="N91" s="538"/>
      <c r="O91" s="111"/>
      <c r="P91" s="538"/>
      <c r="Q91" s="111"/>
      <c r="R91" s="538"/>
      <c r="S91" s="111"/>
      <c r="T91" s="538">
        <v>13</v>
      </c>
      <c r="U91" s="111">
        <v>997128.98999999987</v>
      </c>
      <c r="V91" s="538">
        <v>3</v>
      </c>
      <c r="W91" s="111">
        <v>230106.69</v>
      </c>
      <c r="X91" s="538"/>
      <c r="Y91" s="111"/>
      <c r="Z91" s="538"/>
      <c r="AA91" s="111"/>
      <c r="AB91" s="538">
        <v>17</v>
      </c>
      <c r="AC91" s="111">
        <v>1303937.9099999999</v>
      </c>
      <c r="AD91" s="538">
        <v>4</v>
      </c>
      <c r="AE91" s="111">
        <v>306808.92</v>
      </c>
      <c r="AF91" s="538"/>
      <c r="AG91" s="111"/>
      <c r="AH91" s="538"/>
      <c r="AI91" s="111"/>
      <c r="AJ91" s="538"/>
      <c r="AK91" s="111"/>
      <c r="AL91" s="538"/>
      <c r="AM91" s="111"/>
      <c r="AN91" s="538"/>
      <c r="AO91" s="111"/>
      <c r="AP91" s="538"/>
      <c r="AQ91" s="111"/>
      <c r="AR91" s="538"/>
      <c r="AS91" s="111"/>
      <c r="AT91" s="538"/>
      <c r="AU91" s="111"/>
      <c r="AV91" s="538"/>
      <c r="AW91" s="111"/>
      <c r="AX91" s="538"/>
      <c r="AY91" s="111"/>
      <c r="AZ91" s="538"/>
      <c r="BA91" s="111"/>
      <c r="BB91" s="538"/>
      <c r="BC91" s="111"/>
      <c r="BD91" s="538"/>
      <c r="BE91" s="111"/>
      <c r="BF91" s="538"/>
      <c r="BG91" s="111"/>
      <c r="BH91" s="373">
        <f t="shared" si="19"/>
        <v>30</v>
      </c>
      <c r="BI91" s="373">
        <f t="shared" si="20"/>
        <v>2301066.9</v>
      </c>
      <c r="BJ91" s="373">
        <f t="shared" si="21"/>
        <v>7</v>
      </c>
      <c r="BK91" s="373">
        <f t="shared" si="22"/>
        <v>536915.61</v>
      </c>
      <c r="BL91" s="373">
        <f t="shared" si="23"/>
        <v>37</v>
      </c>
      <c r="BM91" s="373">
        <f t="shared" si="24"/>
        <v>2837982.51</v>
      </c>
      <c r="BN91" s="248">
        <f t="shared" si="11"/>
        <v>76702.23</v>
      </c>
      <c r="BO91" s="248">
        <f t="shared" si="14"/>
        <v>76702.23</v>
      </c>
      <c r="BP91" s="273">
        <f>VLOOKUP(A91,'ВМП план'!$AU$8:$AY$56,5,0)</f>
        <v>76702.229200000002</v>
      </c>
      <c r="BQ91" s="248">
        <f t="shared" si="12"/>
        <v>7.9999999434221536E-4</v>
      </c>
      <c r="BR91" s="248">
        <f t="shared" si="13"/>
        <v>-7.9999999434221536E-4</v>
      </c>
    </row>
    <row r="92" spans="1:70" ht="30.75" customHeight="1" x14ac:dyDescent="0.25">
      <c r="A92" s="535">
        <v>24</v>
      </c>
      <c r="B92" s="535" t="s">
        <v>172</v>
      </c>
      <c r="C92" s="536" t="s">
        <v>111</v>
      </c>
      <c r="D92" s="105">
        <v>368</v>
      </c>
      <c r="E92" s="537" t="s">
        <v>112</v>
      </c>
      <c r="F92" s="538"/>
      <c r="G92" s="111"/>
      <c r="H92" s="111"/>
      <c r="I92" s="111"/>
      <c r="J92" s="538"/>
      <c r="K92" s="111"/>
      <c r="L92" s="538"/>
      <c r="M92" s="111"/>
      <c r="N92" s="538"/>
      <c r="O92" s="111"/>
      <c r="P92" s="538"/>
      <c r="Q92" s="111"/>
      <c r="R92" s="538"/>
      <c r="S92" s="111"/>
      <c r="T92" s="538">
        <v>19</v>
      </c>
      <c r="U92" s="111">
        <v>1457342.3699999999</v>
      </c>
      <c r="V92" s="538">
        <v>3</v>
      </c>
      <c r="W92" s="111">
        <v>230106.69</v>
      </c>
      <c r="X92" s="538"/>
      <c r="Y92" s="111"/>
      <c r="Z92" s="538"/>
      <c r="AA92" s="111"/>
      <c r="AB92" s="538">
        <v>36</v>
      </c>
      <c r="AC92" s="111">
        <v>2761280.28</v>
      </c>
      <c r="AD92" s="538">
        <v>15</v>
      </c>
      <c r="AE92" s="111">
        <v>1150533.45</v>
      </c>
      <c r="AF92" s="538"/>
      <c r="AG92" s="111"/>
      <c r="AH92" s="538"/>
      <c r="AI92" s="111"/>
      <c r="AJ92" s="538">
        <v>4</v>
      </c>
      <c r="AK92" s="111">
        <v>306808.92</v>
      </c>
      <c r="AL92" s="538">
        <v>1</v>
      </c>
      <c r="AM92" s="111">
        <v>76702.23</v>
      </c>
      <c r="AN92" s="538"/>
      <c r="AO92" s="111"/>
      <c r="AP92" s="538"/>
      <c r="AQ92" s="111"/>
      <c r="AR92" s="538"/>
      <c r="AS92" s="111"/>
      <c r="AT92" s="538"/>
      <c r="AU92" s="111"/>
      <c r="AV92" s="538"/>
      <c r="AW92" s="111"/>
      <c r="AX92" s="538"/>
      <c r="AY92" s="111"/>
      <c r="AZ92" s="538"/>
      <c r="BA92" s="111"/>
      <c r="BB92" s="538"/>
      <c r="BC92" s="111"/>
      <c r="BD92" s="538"/>
      <c r="BE92" s="111"/>
      <c r="BF92" s="538"/>
      <c r="BG92" s="111"/>
      <c r="BH92" s="373">
        <f t="shared" si="19"/>
        <v>59</v>
      </c>
      <c r="BI92" s="373">
        <f t="shared" si="20"/>
        <v>4525431.5699999994</v>
      </c>
      <c r="BJ92" s="373">
        <f t="shared" si="21"/>
        <v>19</v>
      </c>
      <c r="BK92" s="373">
        <f t="shared" si="22"/>
        <v>1457342.3699999999</v>
      </c>
      <c r="BL92" s="373">
        <f t="shared" si="23"/>
        <v>78</v>
      </c>
      <c r="BM92" s="373">
        <f t="shared" si="24"/>
        <v>5982773.9399999995</v>
      </c>
      <c r="BN92" s="248">
        <f t="shared" ref="BN92:BN167" si="25">BI92/BH92</f>
        <v>76702.23</v>
      </c>
      <c r="BO92" s="248">
        <f t="shared" si="14"/>
        <v>76702.23</v>
      </c>
      <c r="BP92" s="273">
        <f>VLOOKUP(A92,'ВМП план'!$AU$8:$AY$56,5,0)</f>
        <v>76702.229200000002</v>
      </c>
      <c r="BQ92" s="248">
        <f t="shared" si="12"/>
        <v>7.9999999434221536E-4</v>
      </c>
      <c r="BR92" s="248">
        <f t="shared" si="13"/>
        <v>-7.9999999434221536E-4</v>
      </c>
    </row>
    <row r="93" spans="1:70" ht="30.75" customHeight="1" x14ac:dyDescent="0.25">
      <c r="A93" s="535">
        <v>24</v>
      </c>
      <c r="B93" s="535" t="s">
        <v>172</v>
      </c>
      <c r="C93" s="536" t="s">
        <v>111</v>
      </c>
      <c r="D93" s="105">
        <v>369</v>
      </c>
      <c r="E93" s="537" t="s">
        <v>475</v>
      </c>
      <c r="F93" s="538"/>
      <c r="G93" s="111"/>
      <c r="H93" s="111"/>
      <c r="I93" s="111"/>
      <c r="J93" s="538"/>
      <c r="K93" s="111"/>
      <c r="L93" s="538"/>
      <c r="M93" s="111"/>
      <c r="N93" s="538"/>
      <c r="O93" s="111"/>
      <c r="P93" s="538"/>
      <c r="Q93" s="111"/>
      <c r="R93" s="538"/>
      <c r="S93" s="111"/>
      <c r="T93" s="538"/>
      <c r="U93" s="111"/>
      <c r="V93" s="538">
        <v>1</v>
      </c>
      <c r="W93" s="111">
        <v>76702.23</v>
      </c>
      <c r="X93" s="538"/>
      <c r="Y93" s="111"/>
      <c r="Z93" s="538"/>
      <c r="AA93" s="111"/>
      <c r="AB93" s="538">
        <v>2</v>
      </c>
      <c r="AC93" s="111">
        <v>153404.46</v>
      </c>
      <c r="AD93" s="538">
        <v>1</v>
      </c>
      <c r="AE93" s="111">
        <v>76702.23</v>
      </c>
      <c r="AF93" s="538"/>
      <c r="AG93" s="111"/>
      <c r="AH93" s="538"/>
      <c r="AI93" s="111"/>
      <c r="AJ93" s="538"/>
      <c r="AK93" s="111"/>
      <c r="AL93" s="538"/>
      <c r="AM93" s="111"/>
      <c r="AN93" s="538"/>
      <c r="AO93" s="111"/>
      <c r="AP93" s="538"/>
      <c r="AQ93" s="111"/>
      <c r="AR93" s="538"/>
      <c r="AS93" s="111"/>
      <c r="AT93" s="538"/>
      <c r="AU93" s="111"/>
      <c r="AV93" s="538"/>
      <c r="AW93" s="111"/>
      <c r="AX93" s="538"/>
      <c r="AY93" s="111"/>
      <c r="AZ93" s="538"/>
      <c r="BA93" s="111"/>
      <c r="BB93" s="538"/>
      <c r="BC93" s="111"/>
      <c r="BD93" s="538"/>
      <c r="BE93" s="111"/>
      <c r="BF93" s="538"/>
      <c r="BG93" s="111"/>
      <c r="BH93" s="373">
        <f t="shared" si="19"/>
        <v>2</v>
      </c>
      <c r="BI93" s="373">
        <f t="shared" si="20"/>
        <v>153404.46</v>
      </c>
      <c r="BJ93" s="373">
        <f t="shared" si="21"/>
        <v>2</v>
      </c>
      <c r="BK93" s="373">
        <f t="shared" si="22"/>
        <v>153404.46</v>
      </c>
      <c r="BL93" s="373">
        <f t="shared" si="23"/>
        <v>4</v>
      </c>
      <c r="BM93" s="373">
        <f t="shared" si="24"/>
        <v>306808.92</v>
      </c>
      <c r="BN93" s="248">
        <f t="shared" si="25"/>
        <v>76702.23</v>
      </c>
      <c r="BO93" s="248"/>
      <c r="BP93" s="273"/>
      <c r="BQ93" s="248"/>
      <c r="BR93" s="248"/>
    </row>
    <row r="94" spans="1:70" ht="30.75" customHeight="1" x14ac:dyDescent="0.25">
      <c r="A94" s="535">
        <v>24</v>
      </c>
      <c r="B94" s="535" t="s">
        <v>172</v>
      </c>
      <c r="C94" s="536" t="s">
        <v>111</v>
      </c>
      <c r="D94" s="105">
        <v>370</v>
      </c>
      <c r="E94" s="537" t="s">
        <v>432</v>
      </c>
      <c r="F94" s="538"/>
      <c r="G94" s="111"/>
      <c r="H94" s="111"/>
      <c r="I94" s="111"/>
      <c r="J94" s="538"/>
      <c r="K94" s="111"/>
      <c r="L94" s="538"/>
      <c r="M94" s="111"/>
      <c r="N94" s="538"/>
      <c r="O94" s="111"/>
      <c r="P94" s="538"/>
      <c r="Q94" s="111"/>
      <c r="R94" s="538"/>
      <c r="S94" s="111"/>
      <c r="T94" s="538">
        <v>1</v>
      </c>
      <c r="U94" s="111">
        <v>76702.23</v>
      </c>
      <c r="V94" s="538"/>
      <c r="W94" s="111"/>
      <c r="X94" s="538"/>
      <c r="Y94" s="111"/>
      <c r="Z94" s="538"/>
      <c r="AA94" s="111"/>
      <c r="AB94" s="538"/>
      <c r="AC94" s="111"/>
      <c r="AD94" s="538"/>
      <c r="AE94" s="111"/>
      <c r="AF94" s="538"/>
      <c r="AG94" s="111"/>
      <c r="AH94" s="538"/>
      <c r="AI94" s="111"/>
      <c r="AJ94" s="538"/>
      <c r="AK94" s="111"/>
      <c r="AL94" s="538"/>
      <c r="AM94" s="111"/>
      <c r="AN94" s="538"/>
      <c r="AO94" s="111"/>
      <c r="AP94" s="538"/>
      <c r="AQ94" s="111"/>
      <c r="AR94" s="538"/>
      <c r="AS94" s="111"/>
      <c r="AT94" s="538"/>
      <c r="AU94" s="111"/>
      <c r="AV94" s="538"/>
      <c r="AW94" s="111"/>
      <c r="AX94" s="538"/>
      <c r="AY94" s="111"/>
      <c r="AZ94" s="538"/>
      <c r="BA94" s="111"/>
      <c r="BB94" s="538"/>
      <c r="BC94" s="111"/>
      <c r="BD94" s="538"/>
      <c r="BE94" s="111"/>
      <c r="BF94" s="538"/>
      <c r="BG94" s="111"/>
      <c r="BH94" s="373">
        <f t="shared" si="19"/>
        <v>1</v>
      </c>
      <c r="BI94" s="373">
        <f t="shared" si="20"/>
        <v>76702.23</v>
      </c>
      <c r="BJ94" s="373">
        <f t="shared" si="21"/>
        <v>0</v>
      </c>
      <c r="BK94" s="373">
        <f t="shared" si="22"/>
        <v>0</v>
      </c>
      <c r="BL94" s="373">
        <f t="shared" si="23"/>
        <v>1</v>
      </c>
      <c r="BM94" s="373">
        <f t="shared" si="24"/>
        <v>76702.23</v>
      </c>
      <c r="BN94" s="248">
        <f t="shared" si="25"/>
        <v>76702.23</v>
      </c>
      <c r="BO94" s="248" t="e">
        <f t="shared" si="14"/>
        <v>#DIV/0!</v>
      </c>
      <c r="BP94" s="273">
        <f>VLOOKUP(A94,'ВМП план'!$AU$8:$AY$56,5,0)</f>
        <v>76702.229200000002</v>
      </c>
      <c r="BQ94" s="248">
        <f t="shared" si="12"/>
        <v>7.9999999434221536E-4</v>
      </c>
      <c r="BR94" s="248" t="e">
        <f t="shared" si="13"/>
        <v>#DIV/0!</v>
      </c>
    </row>
    <row r="95" spans="1:70" ht="30.75" customHeight="1" x14ac:dyDescent="0.25">
      <c r="A95" s="535">
        <v>25</v>
      </c>
      <c r="B95" s="535" t="s">
        <v>173</v>
      </c>
      <c r="C95" s="536" t="s">
        <v>113</v>
      </c>
      <c r="D95" s="105">
        <v>373</v>
      </c>
      <c r="E95" s="537" t="s">
        <v>174</v>
      </c>
      <c r="F95" s="538"/>
      <c r="G95" s="111"/>
      <c r="H95" s="111"/>
      <c r="I95" s="111"/>
      <c r="J95" s="538"/>
      <c r="K95" s="111"/>
      <c r="L95" s="538"/>
      <c r="M95" s="111"/>
      <c r="N95" s="538"/>
      <c r="O95" s="111"/>
      <c r="P95" s="538"/>
      <c r="Q95" s="111"/>
      <c r="R95" s="538"/>
      <c r="S95" s="111"/>
      <c r="T95" s="538"/>
      <c r="U95" s="111"/>
      <c r="V95" s="538"/>
      <c r="W95" s="111"/>
      <c r="X95" s="538"/>
      <c r="Y95" s="111"/>
      <c r="Z95" s="538"/>
      <c r="AA95" s="111"/>
      <c r="AB95" s="538"/>
      <c r="AC95" s="111"/>
      <c r="AD95" s="538"/>
      <c r="AE95" s="111"/>
      <c r="AF95" s="538"/>
      <c r="AG95" s="111"/>
      <c r="AH95" s="538"/>
      <c r="AI95" s="111"/>
      <c r="AJ95" s="538"/>
      <c r="AK95" s="111"/>
      <c r="AL95" s="538"/>
      <c r="AM95" s="111"/>
      <c r="AN95" s="538">
        <v>17</v>
      </c>
      <c r="AO95" s="111">
        <v>1366550.2700000005</v>
      </c>
      <c r="AP95" s="538"/>
      <c r="AQ95" s="111"/>
      <c r="AR95" s="538"/>
      <c r="AS95" s="111"/>
      <c r="AT95" s="538"/>
      <c r="AU95" s="111"/>
      <c r="AV95" s="538"/>
      <c r="AW95" s="111"/>
      <c r="AX95" s="538"/>
      <c r="AY95" s="111"/>
      <c r="AZ95" s="538"/>
      <c r="BA95" s="111"/>
      <c r="BB95" s="538"/>
      <c r="BC95" s="111"/>
      <c r="BD95" s="538"/>
      <c r="BE95" s="111"/>
      <c r="BF95" s="538"/>
      <c r="BG95" s="111"/>
      <c r="BH95" s="373">
        <f t="shared" si="19"/>
        <v>17</v>
      </c>
      <c r="BI95" s="373">
        <f t="shared" si="20"/>
        <v>1366550.2700000005</v>
      </c>
      <c r="BJ95" s="373">
        <f t="shared" si="21"/>
        <v>0</v>
      </c>
      <c r="BK95" s="373">
        <f t="shared" si="22"/>
        <v>0</v>
      </c>
      <c r="BL95" s="373">
        <f t="shared" si="23"/>
        <v>17</v>
      </c>
      <c r="BM95" s="373">
        <f t="shared" si="24"/>
        <v>1366550.2700000005</v>
      </c>
      <c r="BN95" s="248">
        <f t="shared" si="25"/>
        <v>80385.310000000027</v>
      </c>
      <c r="BO95" s="248"/>
      <c r="BP95" s="273"/>
      <c r="BQ95" s="248"/>
      <c r="BR95" s="248"/>
    </row>
    <row r="96" spans="1:70" ht="30.75" customHeight="1" x14ac:dyDescent="0.25">
      <c r="A96" s="535">
        <v>25</v>
      </c>
      <c r="B96" s="535" t="s">
        <v>173</v>
      </c>
      <c r="C96" s="536" t="s">
        <v>113</v>
      </c>
      <c r="D96" s="105">
        <v>378</v>
      </c>
      <c r="E96" s="537" t="s">
        <v>399</v>
      </c>
      <c r="F96" s="538"/>
      <c r="G96" s="111"/>
      <c r="H96" s="111"/>
      <c r="I96" s="111"/>
      <c r="J96" s="538"/>
      <c r="K96" s="111"/>
      <c r="L96" s="538"/>
      <c r="M96" s="111"/>
      <c r="N96" s="538"/>
      <c r="O96" s="111"/>
      <c r="P96" s="538"/>
      <c r="Q96" s="111"/>
      <c r="R96" s="538"/>
      <c r="S96" s="111"/>
      <c r="T96" s="538"/>
      <c r="U96" s="111"/>
      <c r="V96" s="538"/>
      <c r="W96" s="111"/>
      <c r="X96" s="538"/>
      <c r="Y96" s="111"/>
      <c r="Z96" s="538"/>
      <c r="AA96" s="111"/>
      <c r="AB96" s="538"/>
      <c r="AC96" s="111"/>
      <c r="AD96" s="538"/>
      <c r="AE96" s="111"/>
      <c r="AF96" s="538">
        <v>2</v>
      </c>
      <c r="AG96" s="111">
        <v>160770.62</v>
      </c>
      <c r="AH96" s="538">
        <v>4</v>
      </c>
      <c r="AI96" s="111">
        <v>321541.24</v>
      </c>
      <c r="AJ96" s="538"/>
      <c r="AK96" s="111"/>
      <c r="AL96" s="538"/>
      <c r="AM96" s="111"/>
      <c r="AN96" s="538"/>
      <c r="AO96" s="111"/>
      <c r="AP96" s="538"/>
      <c r="AQ96" s="111"/>
      <c r="AR96" s="538"/>
      <c r="AS96" s="111"/>
      <c r="AT96" s="538"/>
      <c r="AU96" s="111"/>
      <c r="AV96" s="538"/>
      <c r="AW96" s="111"/>
      <c r="AX96" s="538"/>
      <c r="AY96" s="111"/>
      <c r="AZ96" s="538"/>
      <c r="BA96" s="111"/>
      <c r="BB96" s="538"/>
      <c r="BC96" s="111"/>
      <c r="BD96" s="538"/>
      <c r="BE96" s="111"/>
      <c r="BF96" s="538"/>
      <c r="BG96" s="111"/>
      <c r="BH96" s="373">
        <f t="shared" si="19"/>
        <v>2</v>
      </c>
      <c r="BI96" s="373">
        <f t="shared" si="20"/>
        <v>160770.62</v>
      </c>
      <c r="BJ96" s="373">
        <f t="shared" si="21"/>
        <v>4</v>
      </c>
      <c r="BK96" s="373">
        <f t="shared" si="22"/>
        <v>321541.24</v>
      </c>
      <c r="BL96" s="373">
        <f t="shared" si="23"/>
        <v>6</v>
      </c>
      <c r="BM96" s="373">
        <f t="shared" si="24"/>
        <v>482311.86</v>
      </c>
      <c r="BN96" s="248">
        <f t="shared" si="25"/>
        <v>80385.31</v>
      </c>
      <c r="BO96" s="248">
        <f t="shared" si="14"/>
        <v>80385.31</v>
      </c>
      <c r="BP96" s="273">
        <f>VLOOKUP(A96,'ВМП план'!$AU$8:$AY$56,5,0)</f>
        <v>80385.3073</v>
      </c>
      <c r="BQ96" s="248">
        <f t="shared" si="12"/>
        <v>2.6999999972758815E-3</v>
      </c>
      <c r="BR96" s="248">
        <f t="shared" si="13"/>
        <v>-2.6999999972758815E-3</v>
      </c>
    </row>
    <row r="97" spans="1:70" ht="30.75" customHeight="1" x14ac:dyDescent="0.25">
      <c r="A97" s="535">
        <v>25</v>
      </c>
      <c r="B97" s="535" t="s">
        <v>173</v>
      </c>
      <c r="C97" s="536" t="s">
        <v>113</v>
      </c>
      <c r="D97" s="105">
        <v>379</v>
      </c>
      <c r="E97" s="537" t="s">
        <v>114</v>
      </c>
      <c r="F97" s="538"/>
      <c r="G97" s="111"/>
      <c r="H97" s="111"/>
      <c r="I97" s="111"/>
      <c r="J97" s="538"/>
      <c r="K97" s="111"/>
      <c r="L97" s="538"/>
      <c r="M97" s="111"/>
      <c r="N97" s="538"/>
      <c r="O97" s="111"/>
      <c r="P97" s="538"/>
      <c r="Q97" s="111"/>
      <c r="R97" s="538"/>
      <c r="S97" s="111"/>
      <c r="T97" s="538"/>
      <c r="U97" s="111"/>
      <c r="V97" s="538"/>
      <c r="W97" s="111"/>
      <c r="X97" s="538"/>
      <c r="Y97" s="111"/>
      <c r="Z97" s="538"/>
      <c r="AA97" s="111"/>
      <c r="AB97" s="538"/>
      <c r="AC97" s="111"/>
      <c r="AD97" s="538"/>
      <c r="AE97" s="111"/>
      <c r="AF97" s="538">
        <v>386</v>
      </c>
      <c r="AG97" s="111">
        <v>31028729.659999799</v>
      </c>
      <c r="AH97" s="538">
        <v>238</v>
      </c>
      <c r="AI97" s="111">
        <v>19131703.779999997</v>
      </c>
      <c r="AJ97" s="538"/>
      <c r="AK97" s="111"/>
      <c r="AL97" s="538"/>
      <c r="AM97" s="111"/>
      <c r="AN97" s="538"/>
      <c r="AO97" s="111"/>
      <c r="AP97" s="538"/>
      <c r="AQ97" s="111"/>
      <c r="AR97" s="538"/>
      <c r="AS97" s="111"/>
      <c r="AT97" s="538"/>
      <c r="AU97" s="111"/>
      <c r="AV97" s="538"/>
      <c r="AW97" s="111"/>
      <c r="AX97" s="538"/>
      <c r="AY97" s="111"/>
      <c r="AZ97" s="538"/>
      <c r="BA97" s="111"/>
      <c r="BB97" s="538"/>
      <c r="BC97" s="111"/>
      <c r="BD97" s="538"/>
      <c r="BE97" s="111"/>
      <c r="BF97" s="538"/>
      <c r="BG97" s="111"/>
      <c r="BH97" s="373">
        <f t="shared" si="19"/>
        <v>386</v>
      </c>
      <c r="BI97" s="373">
        <f t="shared" si="20"/>
        <v>31028729.659999799</v>
      </c>
      <c r="BJ97" s="373">
        <f t="shared" si="21"/>
        <v>238</v>
      </c>
      <c r="BK97" s="373">
        <f t="shared" si="22"/>
        <v>19131703.779999997</v>
      </c>
      <c r="BL97" s="373">
        <f t="shared" si="23"/>
        <v>624</v>
      </c>
      <c r="BM97" s="373">
        <f t="shared" si="24"/>
        <v>50160433.439999796</v>
      </c>
      <c r="BN97" s="248">
        <f t="shared" si="25"/>
        <v>80385.309999999474</v>
      </c>
      <c r="BO97" s="248">
        <f t="shared" si="14"/>
        <v>80385.309999999983</v>
      </c>
      <c r="BP97" s="273">
        <f>VLOOKUP(A97,'ВМП план'!$AU$8:$AY$56,5,0)</f>
        <v>80385.3073</v>
      </c>
      <c r="BQ97" s="248">
        <f t="shared" si="12"/>
        <v>2.6999994734069332E-3</v>
      </c>
      <c r="BR97" s="248">
        <f t="shared" si="13"/>
        <v>-2.6999999827239662E-3</v>
      </c>
    </row>
    <row r="98" spans="1:70" ht="30.75" customHeight="1" x14ac:dyDescent="0.25">
      <c r="A98" s="535">
        <v>25</v>
      </c>
      <c r="B98" s="535" t="s">
        <v>173</v>
      </c>
      <c r="C98" s="536" t="s">
        <v>113</v>
      </c>
      <c r="D98" s="105">
        <v>380</v>
      </c>
      <c r="E98" s="537" t="s">
        <v>115</v>
      </c>
      <c r="F98" s="538"/>
      <c r="G98" s="111"/>
      <c r="H98" s="111"/>
      <c r="I98" s="111"/>
      <c r="J98" s="538"/>
      <c r="K98" s="111"/>
      <c r="L98" s="538"/>
      <c r="M98" s="111"/>
      <c r="N98" s="538"/>
      <c r="O98" s="111"/>
      <c r="P98" s="538"/>
      <c r="Q98" s="111"/>
      <c r="R98" s="538"/>
      <c r="S98" s="111"/>
      <c r="T98" s="538"/>
      <c r="U98" s="111"/>
      <c r="V98" s="538"/>
      <c r="W98" s="111"/>
      <c r="X98" s="538"/>
      <c r="Y98" s="111"/>
      <c r="Z98" s="538"/>
      <c r="AA98" s="111"/>
      <c r="AB98" s="538"/>
      <c r="AC98" s="111"/>
      <c r="AD98" s="538"/>
      <c r="AE98" s="111"/>
      <c r="AF98" s="538">
        <v>28</v>
      </c>
      <c r="AG98" s="111">
        <v>2250788.6800000011</v>
      </c>
      <c r="AH98" s="538">
        <v>15</v>
      </c>
      <c r="AI98" s="111">
        <v>1205779.6500000004</v>
      </c>
      <c r="AJ98" s="538"/>
      <c r="AK98" s="111"/>
      <c r="AL98" s="538"/>
      <c r="AM98" s="111"/>
      <c r="AN98" s="538"/>
      <c r="AO98" s="111"/>
      <c r="AP98" s="538"/>
      <c r="AQ98" s="111"/>
      <c r="AR98" s="538"/>
      <c r="AS98" s="111"/>
      <c r="AT98" s="538"/>
      <c r="AU98" s="111"/>
      <c r="AV98" s="538"/>
      <c r="AW98" s="111"/>
      <c r="AX98" s="538"/>
      <c r="AY98" s="111"/>
      <c r="AZ98" s="538"/>
      <c r="BA98" s="111"/>
      <c r="BB98" s="538"/>
      <c r="BC98" s="111"/>
      <c r="BD98" s="538"/>
      <c r="BE98" s="111"/>
      <c r="BF98" s="538"/>
      <c r="BG98" s="111"/>
      <c r="BH98" s="373">
        <f t="shared" si="19"/>
        <v>28</v>
      </c>
      <c r="BI98" s="373">
        <f t="shared" si="20"/>
        <v>2250788.6800000011</v>
      </c>
      <c r="BJ98" s="373">
        <f t="shared" si="21"/>
        <v>15</v>
      </c>
      <c r="BK98" s="373">
        <f t="shared" si="22"/>
        <v>1205779.6500000004</v>
      </c>
      <c r="BL98" s="373">
        <f t="shared" si="23"/>
        <v>43</v>
      </c>
      <c r="BM98" s="373">
        <f t="shared" si="24"/>
        <v>3456568.3300000015</v>
      </c>
      <c r="BN98" s="248">
        <f t="shared" si="25"/>
        <v>80385.310000000041</v>
      </c>
      <c r="BO98" s="248">
        <f t="shared" si="14"/>
        <v>80385.310000000027</v>
      </c>
      <c r="BP98" s="273">
        <f>VLOOKUP(A98,'ВМП план'!$AU$8:$AY$56,5,0)</f>
        <v>80385.3073</v>
      </c>
      <c r="BQ98" s="248">
        <f t="shared" si="12"/>
        <v>2.7000000409316272E-3</v>
      </c>
      <c r="BR98" s="248">
        <f t="shared" si="13"/>
        <v>-2.7000000263797119E-3</v>
      </c>
    </row>
    <row r="99" spans="1:70" ht="30.75" customHeight="1" x14ac:dyDescent="0.25">
      <c r="A99" s="535">
        <v>25</v>
      </c>
      <c r="B99" s="535" t="s">
        <v>173</v>
      </c>
      <c r="C99" s="536" t="s">
        <v>113</v>
      </c>
      <c r="D99" s="105">
        <v>381</v>
      </c>
      <c r="E99" s="537" t="s">
        <v>440</v>
      </c>
      <c r="F99" s="538"/>
      <c r="G99" s="111"/>
      <c r="H99" s="111"/>
      <c r="I99" s="111"/>
      <c r="J99" s="538"/>
      <c r="K99" s="111"/>
      <c r="L99" s="538"/>
      <c r="M99" s="111"/>
      <c r="N99" s="538"/>
      <c r="O99" s="111"/>
      <c r="P99" s="538"/>
      <c r="Q99" s="111"/>
      <c r="R99" s="538"/>
      <c r="S99" s="111"/>
      <c r="T99" s="538"/>
      <c r="U99" s="111"/>
      <c r="V99" s="538"/>
      <c r="W99" s="111"/>
      <c r="X99" s="538"/>
      <c r="Y99" s="111"/>
      <c r="Z99" s="538"/>
      <c r="AA99" s="111"/>
      <c r="AB99" s="538"/>
      <c r="AC99" s="111"/>
      <c r="AD99" s="538"/>
      <c r="AE99" s="111"/>
      <c r="AF99" s="538"/>
      <c r="AG99" s="111"/>
      <c r="AH99" s="538"/>
      <c r="AI99" s="111"/>
      <c r="AJ99" s="538"/>
      <c r="AK99" s="111"/>
      <c r="AL99" s="538"/>
      <c r="AM99" s="111"/>
      <c r="AN99" s="538">
        <v>10</v>
      </c>
      <c r="AO99" s="111">
        <v>803853.10000000009</v>
      </c>
      <c r="AP99" s="538"/>
      <c r="AQ99" s="111"/>
      <c r="AR99" s="538"/>
      <c r="AS99" s="111"/>
      <c r="AT99" s="538"/>
      <c r="AU99" s="111"/>
      <c r="AV99" s="538"/>
      <c r="AW99" s="111"/>
      <c r="AX99" s="538"/>
      <c r="AY99" s="111"/>
      <c r="AZ99" s="538"/>
      <c r="BA99" s="111"/>
      <c r="BB99" s="538"/>
      <c r="BC99" s="111"/>
      <c r="BD99" s="538"/>
      <c r="BE99" s="111"/>
      <c r="BF99" s="538"/>
      <c r="BG99" s="111"/>
      <c r="BH99" s="373">
        <f t="shared" si="19"/>
        <v>10</v>
      </c>
      <c r="BI99" s="373">
        <f t="shared" si="20"/>
        <v>803853.10000000009</v>
      </c>
      <c r="BJ99" s="373">
        <f t="shared" si="21"/>
        <v>0</v>
      </c>
      <c r="BK99" s="373">
        <f t="shared" si="22"/>
        <v>0</v>
      </c>
      <c r="BL99" s="373">
        <f t="shared" si="23"/>
        <v>10</v>
      </c>
      <c r="BM99" s="373">
        <f t="shared" si="24"/>
        <v>803853.10000000009</v>
      </c>
      <c r="BN99" s="248">
        <f t="shared" si="25"/>
        <v>80385.310000000012</v>
      </c>
      <c r="BO99" s="248" t="e">
        <f t="shared" si="14"/>
        <v>#DIV/0!</v>
      </c>
      <c r="BP99" s="273">
        <f>VLOOKUP(A99,'ВМП план'!$AU$8:$AY$56,5,0)</f>
        <v>80385.3073</v>
      </c>
      <c r="BQ99" s="248">
        <f t="shared" si="12"/>
        <v>2.7000000118277967E-3</v>
      </c>
      <c r="BR99" s="248" t="e">
        <f t="shared" si="13"/>
        <v>#DIV/0!</v>
      </c>
    </row>
    <row r="100" spans="1:70" ht="30.75" customHeight="1" x14ac:dyDescent="0.25">
      <c r="A100" s="244">
        <v>25</v>
      </c>
      <c r="B100" s="244" t="s">
        <v>173</v>
      </c>
      <c r="C100" s="534" t="s">
        <v>113</v>
      </c>
      <c r="D100" s="246">
        <v>488</v>
      </c>
      <c r="E100" s="245" t="s">
        <v>531</v>
      </c>
      <c r="F100" s="538"/>
      <c r="G100" s="111"/>
      <c r="H100" s="111"/>
      <c r="I100" s="111"/>
      <c r="J100" s="538"/>
      <c r="K100" s="111"/>
      <c r="L100" s="538"/>
      <c r="M100" s="111"/>
      <c r="N100" s="538"/>
      <c r="O100" s="111"/>
      <c r="P100" s="538"/>
      <c r="Q100" s="111"/>
      <c r="R100" s="538"/>
      <c r="S100" s="111"/>
      <c r="T100" s="538"/>
      <c r="U100" s="111"/>
      <c r="V100" s="538"/>
      <c r="W100" s="111"/>
      <c r="X100" s="538"/>
      <c r="Y100" s="111"/>
      <c r="Z100" s="538"/>
      <c r="AA100" s="111"/>
      <c r="AB100" s="538"/>
      <c r="AC100" s="111"/>
      <c r="AD100" s="538"/>
      <c r="AE100" s="111"/>
      <c r="AF100" s="538"/>
      <c r="AG100" s="111"/>
      <c r="AH100" s="538"/>
      <c r="AI100" s="111"/>
      <c r="AJ100" s="538"/>
      <c r="AK100" s="111"/>
      <c r="AL100" s="538"/>
      <c r="AM100" s="111"/>
      <c r="AN100" s="538">
        <v>1</v>
      </c>
      <c r="AO100" s="111">
        <v>80385.31</v>
      </c>
      <c r="AP100" s="538"/>
      <c r="AQ100" s="111"/>
      <c r="AR100" s="538"/>
      <c r="AS100" s="111"/>
      <c r="AT100" s="538"/>
      <c r="AU100" s="111"/>
      <c r="AV100" s="538"/>
      <c r="AW100" s="111"/>
      <c r="AX100" s="538"/>
      <c r="AY100" s="111"/>
      <c r="AZ100" s="538"/>
      <c r="BA100" s="111"/>
      <c r="BB100" s="538"/>
      <c r="BC100" s="111"/>
      <c r="BD100" s="538"/>
      <c r="BE100" s="111"/>
      <c r="BF100" s="538"/>
      <c r="BG100" s="111"/>
      <c r="BH100" s="373">
        <f t="shared" si="19"/>
        <v>1</v>
      </c>
      <c r="BI100" s="373">
        <f t="shared" si="20"/>
        <v>80385.31</v>
      </c>
      <c r="BJ100" s="373"/>
      <c r="BK100" s="373"/>
      <c r="BL100" s="373"/>
      <c r="BM100" s="373"/>
      <c r="BN100" s="248"/>
      <c r="BO100" s="248"/>
      <c r="BP100" s="273"/>
      <c r="BQ100" s="248"/>
      <c r="BR100" s="248"/>
    </row>
    <row r="101" spans="1:70" ht="30.75" customHeight="1" x14ac:dyDescent="0.25">
      <c r="A101" s="535">
        <v>25</v>
      </c>
      <c r="B101" s="535" t="s">
        <v>243</v>
      </c>
      <c r="C101" s="536" t="s">
        <v>244</v>
      </c>
      <c r="D101" s="105">
        <v>386</v>
      </c>
      <c r="E101" s="537" t="s">
        <v>283</v>
      </c>
      <c r="F101" s="538"/>
      <c r="G101" s="111"/>
      <c r="H101" s="111"/>
      <c r="I101" s="111"/>
      <c r="J101" s="538"/>
      <c r="K101" s="111"/>
      <c r="L101" s="538"/>
      <c r="M101" s="111"/>
      <c r="N101" s="538"/>
      <c r="O101" s="111"/>
      <c r="P101" s="538"/>
      <c r="Q101" s="111"/>
      <c r="R101" s="538"/>
      <c r="S101" s="111"/>
      <c r="T101" s="538"/>
      <c r="U101" s="111"/>
      <c r="V101" s="538"/>
      <c r="W101" s="111"/>
      <c r="X101" s="538"/>
      <c r="Y101" s="111"/>
      <c r="Z101" s="538"/>
      <c r="AA101" s="111"/>
      <c r="AB101" s="538"/>
      <c r="AC101" s="111"/>
      <c r="AD101" s="538"/>
      <c r="AE101" s="111"/>
      <c r="AF101" s="538"/>
      <c r="AG101" s="111"/>
      <c r="AH101" s="538"/>
      <c r="AI101" s="111"/>
      <c r="AJ101" s="538"/>
      <c r="AK101" s="111"/>
      <c r="AL101" s="538"/>
      <c r="AM101" s="111"/>
      <c r="AN101" s="538">
        <v>80</v>
      </c>
      <c r="AO101" s="111">
        <v>6430824.7999999914</v>
      </c>
      <c r="AP101" s="538"/>
      <c r="AQ101" s="111"/>
      <c r="AR101" s="538"/>
      <c r="AS101" s="111"/>
      <c r="AT101" s="538"/>
      <c r="AU101" s="111"/>
      <c r="AV101" s="538"/>
      <c r="AW101" s="111"/>
      <c r="AX101" s="538"/>
      <c r="AY101" s="111"/>
      <c r="AZ101" s="538"/>
      <c r="BA101" s="111"/>
      <c r="BB101" s="538"/>
      <c r="BC101" s="111"/>
      <c r="BD101" s="538"/>
      <c r="BE101" s="111"/>
      <c r="BF101" s="538"/>
      <c r="BG101" s="111"/>
      <c r="BH101" s="373">
        <f t="shared" si="19"/>
        <v>80</v>
      </c>
      <c r="BI101" s="373">
        <f t="shared" si="20"/>
        <v>6430824.7999999914</v>
      </c>
      <c r="BJ101" s="373">
        <f t="shared" si="21"/>
        <v>0</v>
      </c>
      <c r="BK101" s="373">
        <f t="shared" si="22"/>
        <v>0</v>
      </c>
      <c r="BL101" s="373">
        <f t="shared" si="23"/>
        <v>80</v>
      </c>
      <c r="BM101" s="373">
        <f t="shared" si="24"/>
        <v>6430824.7999999914</v>
      </c>
      <c r="BN101" s="248">
        <f t="shared" si="25"/>
        <v>80385.309999999896</v>
      </c>
      <c r="BO101" s="248" t="e">
        <f t="shared" si="14"/>
        <v>#DIV/0!</v>
      </c>
      <c r="BP101" s="273">
        <f>VLOOKUP(A101,'ВМП план'!$AU$8:$AY$56,5,0)</f>
        <v>80385.3073</v>
      </c>
      <c r="BQ101" s="248">
        <f t="shared" si="12"/>
        <v>2.6999998954124749E-3</v>
      </c>
      <c r="BR101" s="248" t="e">
        <f t="shared" si="13"/>
        <v>#DIV/0!</v>
      </c>
    </row>
    <row r="102" spans="1:70" ht="30.75" customHeight="1" x14ac:dyDescent="0.25">
      <c r="A102" s="535">
        <v>25</v>
      </c>
      <c r="B102" s="535" t="s">
        <v>400</v>
      </c>
      <c r="C102" s="536" t="s">
        <v>456</v>
      </c>
      <c r="D102" s="105">
        <v>391</v>
      </c>
      <c r="E102" s="537" t="s">
        <v>401</v>
      </c>
      <c r="F102" s="538"/>
      <c r="G102" s="111"/>
      <c r="H102" s="111"/>
      <c r="I102" s="111"/>
      <c r="J102" s="538"/>
      <c r="K102" s="111"/>
      <c r="L102" s="538"/>
      <c r="M102" s="111"/>
      <c r="N102" s="538"/>
      <c r="O102" s="111"/>
      <c r="P102" s="538"/>
      <c r="Q102" s="111"/>
      <c r="R102" s="538"/>
      <c r="S102" s="111"/>
      <c r="T102" s="538"/>
      <c r="U102" s="111"/>
      <c r="V102" s="538"/>
      <c r="W102" s="111"/>
      <c r="X102" s="538"/>
      <c r="Y102" s="111"/>
      <c r="Z102" s="538"/>
      <c r="AA102" s="111"/>
      <c r="AB102" s="538"/>
      <c r="AC102" s="111"/>
      <c r="AD102" s="538"/>
      <c r="AE102" s="111"/>
      <c r="AF102" s="538">
        <v>2</v>
      </c>
      <c r="AG102" s="111">
        <v>160770.62</v>
      </c>
      <c r="AH102" s="538">
        <v>1</v>
      </c>
      <c r="AI102" s="111">
        <v>80385.31</v>
      </c>
      <c r="AJ102" s="538"/>
      <c r="AK102" s="111"/>
      <c r="AL102" s="538"/>
      <c r="AM102" s="111"/>
      <c r="AN102" s="538">
        <v>5</v>
      </c>
      <c r="AO102" s="111">
        <v>401926.55</v>
      </c>
      <c r="AP102" s="538"/>
      <c r="AQ102" s="111"/>
      <c r="AR102" s="538"/>
      <c r="AS102" s="111"/>
      <c r="AT102" s="538"/>
      <c r="AU102" s="111"/>
      <c r="AV102" s="538"/>
      <c r="AW102" s="111"/>
      <c r="AX102" s="538"/>
      <c r="AY102" s="111"/>
      <c r="AZ102" s="538"/>
      <c r="BA102" s="111"/>
      <c r="BB102" s="538"/>
      <c r="BC102" s="111"/>
      <c r="BD102" s="538"/>
      <c r="BE102" s="111"/>
      <c r="BF102" s="538"/>
      <c r="BG102" s="111"/>
      <c r="BH102" s="373">
        <f t="shared" si="19"/>
        <v>7</v>
      </c>
      <c r="BI102" s="373">
        <f t="shared" si="20"/>
        <v>562697.16999999993</v>
      </c>
      <c r="BJ102" s="373">
        <f t="shared" si="21"/>
        <v>1</v>
      </c>
      <c r="BK102" s="373">
        <f t="shared" si="22"/>
        <v>80385.31</v>
      </c>
      <c r="BL102" s="373">
        <f t="shared" si="23"/>
        <v>8</v>
      </c>
      <c r="BM102" s="373">
        <f t="shared" si="24"/>
        <v>643082.48</v>
      </c>
      <c r="BN102" s="248">
        <f t="shared" si="25"/>
        <v>80385.309999999983</v>
      </c>
      <c r="BO102" s="248"/>
      <c r="BP102" s="273"/>
      <c r="BQ102" s="248"/>
      <c r="BR102" s="248"/>
    </row>
    <row r="103" spans="1:70" ht="30.75" customHeight="1" x14ac:dyDescent="0.25">
      <c r="A103" s="244">
        <v>25</v>
      </c>
      <c r="B103" s="244" t="s">
        <v>351</v>
      </c>
      <c r="C103" s="534" t="s">
        <v>457</v>
      </c>
      <c r="D103" s="246">
        <v>394</v>
      </c>
      <c r="E103" s="245" t="s">
        <v>530</v>
      </c>
      <c r="F103" s="538"/>
      <c r="G103" s="111"/>
      <c r="H103" s="111"/>
      <c r="I103" s="111"/>
      <c r="J103" s="538"/>
      <c r="K103" s="111"/>
      <c r="L103" s="538"/>
      <c r="M103" s="111"/>
      <c r="N103" s="538"/>
      <c r="O103" s="111"/>
      <c r="P103" s="538"/>
      <c r="Q103" s="111"/>
      <c r="R103" s="538"/>
      <c r="S103" s="111"/>
      <c r="T103" s="538"/>
      <c r="U103" s="111"/>
      <c r="V103" s="538"/>
      <c r="W103" s="111"/>
      <c r="X103" s="538"/>
      <c r="Y103" s="111"/>
      <c r="Z103" s="538"/>
      <c r="AA103" s="111"/>
      <c r="AB103" s="538"/>
      <c r="AC103" s="111"/>
      <c r="AD103" s="538"/>
      <c r="AE103" s="111"/>
      <c r="AF103" s="538">
        <v>1</v>
      </c>
      <c r="AG103" s="111">
        <v>80385.31</v>
      </c>
      <c r="AH103" s="538"/>
      <c r="AI103" s="111"/>
      <c r="AJ103" s="538"/>
      <c r="AK103" s="111"/>
      <c r="AL103" s="538"/>
      <c r="AM103" s="111"/>
      <c r="AN103" s="538"/>
      <c r="AO103" s="111"/>
      <c r="AP103" s="538"/>
      <c r="AQ103" s="111"/>
      <c r="AR103" s="538"/>
      <c r="AS103" s="111"/>
      <c r="AT103" s="538"/>
      <c r="AU103" s="111"/>
      <c r="AV103" s="538"/>
      <c r="AW103" s="111"/>
      <c r="AX103" s="538"/>
      <c r="AY103" s="111"/>
      <c r="AZ103" s="538"/>
      <c r="BA103" s="111"/>
      <c r="BB103" s="538"/>
      <c r="BC103" s="111"/>
      <c r="BD103" s="538"/>
      <c r="BE103" s="111"/>
      <c r="BF103" s="538"/>
      <c r="BG103" s="111"/>
      <c r="BH103" s="373">
        <f t="shared" si="19"/>
        <v>1</v>
      </c>
      <c r="BI103" s="373">
        <f t="shared" si="20"/>
        <v>80385.31</v>
      </c>
      <c r="BJ103" s="373"/>
      <c r="BK103" s="373"/>
      <c r="BL103" s="373"/>
      <c r="BM103" s="373"/>
      <c r="BN103" s="248"/>
      <c r="BO103" s="248"/>
      <c r="BP103" s="273"/>
      <c r="BQ103" s="248"/>
      <c r="BR103" s="248"/>
    </row>
    <row r="104" spans="1:70" ht="30.75" customHeight="1" x14ac:dyDescent="0.25">
      <c r="A104" s="535">
        <v>25</v>
      </c>
      <c r="B104" s="535" t="s">
        <v>351</v>
      </c>
      <c r="C104" s="536" t="s">
        <v>457</v>
      </c>
      <c r="D104" s="105">
        <v>493</v>
      </c>
      <c r="E104" s="537" t="s">
        <v>352</v>
      </c>
      <c r="F104" s="538"/>
      <c r="G104" s="111"/>
      <c r="H104" s="111"/>
      <c r="I104" s="111"/>
      <c r="J104" s="538"/>
      <c r="K104" s="111"/>
      <c r="L104" s="538"/>
      <c r="M104" s="111"/>
      <c r="N104" s="538"/>
      <c r="O104" s="111"/>
      <c r="P104" s="538"/>
      <c r="Q104" s="111"/>
      <c r="R104" s="538"/>
      <c r="S104" s="111"/>
      <c r="T104" s="538"/>
      <c r="U104" s="111"/>
      <c r="V104" s="538"/>
      <c r="W104" s="111"/>
      <c r="X104" s="538"/>
      <c r="Y104" s="111"/>
      <c r="Z104" s="538"/>
      <c r="AA104" s="111"/>
      <c r="AB104" s="538"/>
      <c r="AC104" s="111"/>
      <c r="AD104" s="538"/>
      <c r="AE104" s="111"/>
      <c r="AF104" s="538"/>
      <c r="AG104" s="111"/>
      <c r="AH104" s="538"/>
      <c r="AI104" s="111"/>
      <c r="AJ104" s="538"/>
      <c r="AK104" s="111"/>
      <c r="AL104" s="538"/>
      <c r="AM104" s="111"/>
      <c r="AN104" s="538">
        <v>7</v>
      </c>
      <c r="AO104" s="111">
        <v>562697.16999999993</v>
      </c>
      <c r="AP104" s="538"/>
      <c r="AQ104" s="111"/>
      <c r="AR104" s="538"/>
      <c r="AS104" s="111"/>
      <c r="AT104" s="538"/>
      <c r="AU104" s="111"/>
      <c r="AV104" s="538"/>
      <c r="AW104" s="111"/>
      <c r="AX104" s="538"/>
      <c r="AY104" s="111"/>
      <c r="AZ104" s="538"/>
      <c r="BA104" s="111"/>
      <c r="BB104" s="538"/>
      <c r="BC104" s="111"/>
      <c r="BD104" s="538"/>
      <c r="BE104" s="111"/>
      <c r="BF104" s="538"/>
      <c r="BG104" s="111"/>
      <c r="BH104" s="373">
        <f t="shared" si="19"/>
        <v>7</v>
      </c>
      <c r="BI104" s="373">
        <f t="shared" si="20"/>
        <v>562697.16999999993</v>
      </c>
      <c r="BJ104" s="373">
        <f t="shared" si="21"/>
        <v>0</v>
      </c>
      <c r="BK104" s="373">
        <f t="shared" si="22"/>
        <v>0</v>
      </c>
      <c r="BL104" s="373">
        <f t="shared" si="23"/>
        <v>7</v>
      </c>
      <c r="BM104" s="373">
        <f t="shared" si="24"/>
        <v>562697.16999999993</v>
      </c>
      <c r="BN104" s="248">
        <f t="shared" si="25"/>
        <v>80385.309999999983</v>
      </c>
      <c r="BO104" s="248" t="e">
        <f t="shared" si="14"/>
        <v>#DIV/0!</v>
      </c>
      <c r="BP104" s="273">
        <f>VLOOKUP(A104,'ВМП план'!$AU$8:$AY$56,5,0)</f>
        <v>80385.3073</v>
      </c>
      <c r="BQ104" s="248">
        <f t="shared" si="12"/>
        <v>2.6999999827239662E-3</v>
      </c>
      <c r="BR104" s="248" t="e">
        <f t="shared" si="13"/>
        <v>#DIV/0!</v>
      </c>
    </row>
    <row r="105" spans="1:70" ht="30.75" customHeight="1" x14ac:dyDescent="0.25">
      <c r="A105" s="535">
        <v>25</v>
      </c>
      <c r="B105" s="535" t="s">
        <v>476</v>
      </c>
      <c r="C105" s="536" t="s">
        <v>477</v>
      </c>
      <c r="D105" s="105">
        <v>395</v>
      </c>
      <c r="E105" s="537" t="s">
        <v>478</v>
      </c>
      <c r="F105" s="538"/>
      <c r="G105" s="111"/>
      <c r="H105" s="111"/>
      <c r="I105" s="111"/>
      <c r="J105" s="538"/>
      <c r="K105" s="111"/>
      <c r="L105" s="538"/>
      <c r="M105" s="111"/>
      <c r="N105" s="538"/>
      <c r="O105" s="111"/>
      <c r="P105" s="538"/>
      <c r="Q105" s="111"/>
      <c r="R105" s="538"/>
      <c r="S105" s="111"/>
      <c r="T105" s="538"/>
      <c r="U105" s="111"/>
      <c r="V105" s="538"/>
      <c r="W105" s="111"/>
      <c r="X105" s="538"/>
      <c r="Y105" s="111"/>
      <c r="Z105" s="538"/>
      <c r="AA105" s="111"/>
      <c r="AB105" s="538"/>
      <c r="AC105" s="111"/>
      <c r="AD105" s="538"/>
      <c r="AE105" s="111"/>
      <c r="AF105" s="538">
        <v>2</v>
      </c>
      <c r="AG105" s="111">
        <v>160770.62</v>
      </c>
      <c r="AH105" s="538"/>
      <c r="AI105" s="111"/>
      <c r="AJ105" s="538"/>
      <c r="AK105" s="111"/>
      <c r="AL105" s="538"/>
      <c r="AM105" s="111"/>
      <c r="AN105" s="538"/>
      <c r="AO105" s="111"/>
      <c r="AP105" s="538"/>
      <c r="AQ105" s="111"/>
      <c r="AR105" s="538"/>
      <c r="AS105" s="111"/>
      <c r="AT105" s="538"/>
      <c r="AU105" s="111"/>
      <c r="AV105" s="538"/>
      <c r="AW105" s="111"/>
      <c r="AX105" s="538"/>
      <c r="AY105" s="111"/>
      <c r="AZ105" s="538"/>
      <c r="BA105" s="111"/>
      <c r="BB105" s="538"/>
      <c r="BC105" s="111"/>
      <c r="BD105" s="538"/>
      <c r="BE105" s="111"/>
      <c r="BF105" s="538"/>
      <c r="BG105" s="111"/>
      <c r="BH105" s="373">
        <f t="shared" si="19"/>
        <v>2</v>
      </c>
      <c r="BI105" s="373">
        <f t="shared" si="20"/>
        <v>160770.62</v>
      </c>
      <c r="BJ105" s="373">
        <f t="shared" si="21"/>
        <v>0</v>
      </c>
      <c r="BK105" s="373">
        <f t="shared" si="22"/>
        <v>0</v>
      </c>
      <c r="BL105" s="373">
        <f t="shared" si="23"/>
        <v>2</v>
      </c>
      <c r="BM105" s="373">
        <f t="shared" si="24"/>
        <v>160770.62</v>
      </c>
      <c r="BN105" s="248">
        <f t="shared" si="25"/>
        <v>80385.31</v>
      </c>
      <c r="BO105" s="248" t="e">
        <f t="shared" si="14"/>
        <v>#DIV/0!</v>
      </c>
      <c r="BP105" s="273">
        <f>VLOOKUP(A105,'ВМП план'!$AU$8:$AY$56,5,0)</f>
        <v>80385.3073</v>
      </c>
      <c r="BQ105" s="248">
        <f t="shared" si="12"/>
        <v>2.6999999972758815E-3</v>
      </c>
      <c r="BR105" s="248" t="e">
        <f t="shared" si="13"/>
        <v>#DIV/0!</v>
      </c>
    </row>
    <row r="106" spans="1:70" ht="30.75" customHeight="1" x14ac:dyDescent="0.25">
      <c r="A106" s="535">
        <v>26</v>
      </c>
      <c r="B106" s="535" t="s">
        <v>370</v>
      </c>
      <c r="C106" s="536" t="s">
        <v>458</v>
      </c>
      <c r="D106" s="105">
        <v>398</v>
      </c>
      <c r="E106" s="537" t="s">
        <v>510</v>
      </c>
      <c r="F106" s="538"/>
      <c r="G106" s="111"/>
      <c r="H106" s="111"/>
      <c r="I106" s="111"/>
      <c r="J106" s="538"/>
      <c r="K106" s="111"/>
      <c r="L106" s="538"/>
      <c r="M106" s="111"/>
      <c r="N106" s="538"/>
      <c r="O106" s="111"/>
      <c r="P106" s="538"/>
      <c r="Q106" s="111"/>
      <c r="R106" s="538"/>
      <c r="S106" s="111"/>
      <c r="T106" s="538"/>
      <c r="U106" s="111"/>
      <c r="V106" s="538"/>
      <c r="W106" s="111"/>
      <c r="X106" s="538"/>
      <c r="Y106" s="111"/>
      <c r="Z106" s="538"/>
      <c r="AA106" s="111"/>
      <c r="AB106" s="538"/>
      <c r="AC106" s="111"/>
      <c r="AD106" s="538"/>
      <c r="AE106" s="111"/>
      <c r="AF106" s="538">
        <v>1</v>
      </c>
      <c r="AG106" s="111">
        <v>98948.77</v>
      </c>
      <c r="AH106" s="538">
        <v>1</v>
      </c>
      <c r="AI106" s="111">
        <v>98948.77</v>
      </c>
      <c r="AJ106" s="538"/>
      <c r="AK106" s="111"/>
      <c r="AL106" s="538"/>
      <c r="AM106" s="111"/>
      <c r="AN106" s="538"/>
      <c r="AO106" s="111"/>
      <c r="AP106" s="538"/>
      <c r="AQ106" s="111"/>
      <c r="AR106" s="538"/>
      <c r="AS106" s="111"/>
      <c r="AT106" s="538"/>
      <c r="AU106" s="111"/>
      <c r="AV106" s="538"/>
      <c r="AW106" s="111"/>
      <c r="AX106" s="538"/>
      <c r="AY106" s="111"/>
      <c r="AZ106" s="538"/>
      <c r="BA106" s="111"/>
      <c r="BB106" s="538"/>
      <c r="BC106" s="111"/>
      <c r="BD106" s="538"/>
      <c r="BE106" s="111"/>
      <c r="BF106" s="538"/>
      <c r="BG106" s="111"/>
      <c r="BH106" s="373">
        <f t="shared" si="19"/>
        <v>1</v>
      </c>
      <c r="BI106" s="373">
        <f t="shared" si="20"/>
        <v>98948.77</v>
      </c>
      <c r="BJ106" s="373">
        <f t="shared" ref="BJ106" si="26">SUM(H106,N106,V106,Z106,AD106,AH106,AL106,AP106,AT106,AX106)</f>
        <v>1</v>
      </c>
      <c r="BK106" s="373">
        <f t="shared" ref="BK106" si="27">SUM(I106,O106,W106,AA106,AE106,AI106,AM106,AQ106,AU106,AY106)</f>
        <v>98948.77</v>
      </c>
      <c r="BL106" s="373">
        <f t="shared" ref="BL106" si="28">BH106+BJ106</f>
        <v>2</v>
      </c>
      <c r="BM106" s="373">
        <f t="shared" ref="BM106" si="29">BI106+BK106</f>
        <v>197897.54</v>
      </c>
      <c r="BN106" s="248"/>
      <c r="BO106" s="248"/>
      <c r="BP106" s="273"/>
      <c r="BQ106" s="248"/>
      <c r="BR106" s="248"/>
    </row>
    <row r="107" spans="1:70" ht="30.75" customHeight="1" x14ac:dyDescent="0.25">
      <c r="A107" s="535">
        <v>26</v>
      </c>
      <c r="B107" s="535" t="s">
        <v>370</v>
      </c>
      <c r="C107" s="536" t="s">
        <v>458</v>
      </c>
      <c r="D107" s="105">
        <v>399</v>
      </c>
      <c r="E107" s="537" t="s">
        <v>342</v>
      </c>
      <c r="F107" s="538"/>
      <c r="G107" s="111"/>
      <c r="H107" s="111"/>
      <c r="I107" s="111"/>
      <c r="J107" s="538"/>
      <c r="K107" s="111"/>
      <c r="L107" s="538"/>
      <c r="M107" s="111"/>
      <c r="N107" s="538"/>
      <c r="O107" s="111"/>
      <c r="P107" s="538"/>
      <c r="Q107" s="111"/>
      <c r="R107" s="538"/>
      <c r="S107" s="111"/>
      <c r="T107" s="538"/>
      <c r="U107" s="111"/>
      <c r="V107" s="538"/>
      <c r="W107" s="111"/>
      <c r="X107" s="538"/>
      <c r="Y107" s="111"/>
      <c r="Z107" s="538"/>
      <c r="AA107" s="111"/>
      <c r="AB107" s="538"/>
      <c r="AC107" s="111"/>
      <c r="AD107" s="538"/>
      <c r="AE107" s="111"/>
      <c r="AF107" s="538">
        <v>1</v>
      </c>
      <c r="AG107" s="111">
        <v>98948.77</v>
      </c>
      <c r="AH107" s="538">
        <v>2</v>
      </c>
      <c r="AI107" s="111">
        <v>197897.54</v>
      </c>
      <c r="AJ107" s="538"/>
      <c r="AK107" s="111"/>
      <c r="AL107" s="538"/>
      <c r="AM107" s="111"/>
      <c r="AN107" s="538"/>
      <c r="AO107" s="111"/>
      <c r="AP107" s="538"/>
      <c r="AQ107" s="111"/>
      <c r="AR107" s="538"/>
      <c r="AS107" s="111"/>
      <c r="AT107" s="538"/>
      <c r="AU107" s="111"/>
      <c r="AV107" s="538"/>
      <c r="AW107" s="111"/>
      <c r="AX107" s="538"/>
      <c r="AY107" s="111"/>
      <c r="AZ107" s="538"/>
      <c r="BA107" s="111"/>
      <c r="BB107" s="538"/>
      <c r="BC107" s="111"/>
      <c r="BD107" s="538"/>
      <c r="BE107" s="111"/>
      <c r="BF107" s="538"/>
      <c r="BG107" s="111"/>
      <c r="BH107" s="373">
        <f t="shared" si="19"/>
        <v>1</v>
      </c>
      <c r="BI107" s="373">
        <f t="shared" si="20"/>
        <v>98948.77</v>
      </c>
      <c r="BJ107" s="373">
        <f t="shared" si="21"/>
        <v>2</v>
      </c>
      <c r="BK107" s="373">
        <f t="shared" si="22"/>
        <v>197897.54</v>
      </c>
      <c r="BL107" s="373">
        <f t="shared" si="23"/>
        <v>3</v>
      </c>
      <c r="BM107" s="373">
        <f t="shared" si="24"/>
        <v>296846.31</v>
      </c>
      <c r="BN107" s="248">
        <f t="shared" si="25"/>
        <v>98948.77</v>
      </c>
      <c r="BO107" s="248">
        <f t="shared" si="14"/>
        <v>98948.77</v>
      </c>
      <c r="BP107" s="273">
        <f>VLOOKUP(A107,'ВМП план'!$AU$8:$AY$56,5,0)</f>
        <v>98948.767099999997</v>
      </c>
      <c r="BQ107" s="248">
        <f t="shared" si="12"/>
        <v>2.9000000067753717E-3</v>
      </c>
      <c r="BR107" s="248">
        <f t="shared" si="13"/>
        <v>-2.9000000067753717E-3</v>
      </c>
    </row>
    <row r="108" spans="1:70" ht="30.75" customHeight="1" x14ac:dyDescent="0.25">
      <c r="A108" s="535">
        <v>27</v>
      </c>
      <c r="B108" s="535" t="s">
        <v>479</v>
      </c>
      <c r="C108" s="536" t="s">
        <v>480</v>
      </c>
      <c r="D108" s="105">
        <v>403</v>
      </c>
      <c r="E108" s="537" t="s">
        <v>481</v>
      </c>
      <c r="F108" s="538">
        <v>1</v>
      </c>
      <c r="G108" s="111">
        <v>92991.02</v>
      </c>
      <c r="H108" s="111"/>
      <c r="I108" s="111"/>
      <c r="J108" s="538"/>
      <c r="K108" s="111"/>
      <c r="L108" s="538"/>
      <c r="M108" s="111"/>
      <c r="N108" s="538"/>
      <c r="O108" s="111"/>
      <c r="P108" s="538"/>
      <c r="Q108" s="111"/>
      <c r="R108" s="538"/>
      <c r="S108" s="111"/>
      <c r="T108" s="538"/>
      <c r="U108" s="111"/>
      <c r="V108" s="538"/>
      <c r="W108" s="111"/>
      <c r="X108" s="538"/>
      <c r="Y108" s="111"/>
      <c r="Z108" s="538"/>
      <c r="AA108" s="111"/>
      <c r="AB108" s="538"/>
      <c r="AC108" s="111"/>
      <c r="AD108" s="538"/>
      <c r="AE108" s="111"/>
      <c r="AF108" s="538"/>
      <c r="AG108" s="111"/>
      <c r="AH108" s="538"/>
      <c r="AI108" s="111"/>
      <c r="AJ108" s="538"/>
      <c r="AK108" s="111"/>
      <c r="AL108" s="538"/>
      <c r="AM108" s="111"/>
      <c r="AN108" s="538"/>
      <c r="AO108" s="111"/>
      <c r="AP108" s="538"/>
      <c r="AQ108" s="111"/>
      <c r="AR108" s="538"/>
      <c r="AS108" s="111"/>
      <c r="AT108" s="538"/>
      <c r="AU108" s="111"/>
      <c r="AV108" s="538"/>
      <c r="AW108" s="111"/>
      <c r="AX108" s="538"/>
      <c r="AY108" s="111"/>
      <c r="AZ108" s="538"/>
      <c r="BA108" s="111"/>
      <c r="BB108" s="538"/>
      <c r="BC108" s="111"/>
      <c r="BD108" s="538"/>
      <c r="BE108" s="111"/>
      <c r="BF108" s="538"/>
      <c r="BG108" s="111"/>
      <c r="BH108" s="373">
        <f t="shared" si="19"/>
        <v>1</v>
      </c>
      <c r="BI108" s="373">
        <f t="shared" si="20"/>
        <v>92991.02</v>
      </c>
      <c r="BJ108" s="373">
        <f t="shared" si="21"/>
        <v>0</v>
      </c>
      <c r="BK108" s="373">
        <f t="shared" si="22"/>
        <v>0</v>
      </c>
      <c r="BL108" s="373">
        <f t="shared" si="23"/>
        <v>1</v>
      </c>
      <c r="BM108" s="373">
        <f t="shared" si="24"/>
        <v>92991.02</v>
      </c>
      <c r="BN108" s="248">
        <f t="shared" si="25"/>
        <v>92991.02</v>
      </c>
      <c r="BO108" s="248"/>
      <c r="BP108" s="273"/>
      <c r="BQ108" s="248"/>
      <c r="BR108" s="248"/>
    </row>
    <row r="109" spans="1:70" ht="30.75" customHeight="1" x14ac:dyDescent="0.25">
      <c r="A109" s="559">
        <v>28</v>
      </c>
      <c r="B109" s="559" t="s">
        <v>535</v>
      </c>
      <c r="C109" s="560" t="s">
        <v>536</v>
      </c>
      <c r="D109" s="539">
        <v>404</v>
      </c>
      <c r="E109" s="561" t="s">
        <v>537</v>
      </c>
      <c r="F109" s="538">
        <v>1</v>
      </c>
      <c r="G109" s="111">
        <v>181651.87</v>
      </c>
      <c r="H109" s="111"/>
      <c r="I109" s="111"/>
      <c r="J109" s="538"/>
      <c r="K109" s="111"/>
      <c r="L109" s="538"/>
      <c r="M109" s="111"/>
      <c r="N109" s="538"/>
      <c r="O109" s="111"/>
      <c r="P109" s="538"/>
      <c r="Q109" s="111"/>
      <c r="R109" s="538"/>
      <c r="S109" s="111"/>
      <c r="T109" s="538"/>
      <c r="U109" s="111"/>
      <c r="V109" s="538"/>
      <c r="W109" s="111"/>
      <c r="X109" s="538"/>
      <c r="Y109" s="111"/>
      <c r="Z109" s="538"/>
      <c r="AA109" s="111"/>
      <c r="AB109" s="538"/>
      <c r="AC109" s="111"/>
      <c r="AD109" s="538"/>
      <c r="AE109" s="111"/>
      <c r="AF109" s="538"/>
      <c r="AG109" s="111"/>
      <c r="AH109" s="538"/>
      <c r="AI109" s="111"/>
      <c r="AJ109" s="538"/>
      <c r="AK109" s="111"/>
      <c r="AL109" s="538"/>
      <c r="AM109" s="111"/>
      <c r="AN109" s="538"/>
      <c r="AO109" s="111"/>
      <c r="AP109" s="538"/>
      <c r="AQ109" s="111"/>
      <c r="AR109" s="538"/>
      <c r="AS109" s="111"/>
      <c r="AT109" s="538"/>
      <c r="AU109" s="111"/>
      <c r="AV109" s="538"/>
      <c r="AW109" s="111"/>
      <c r="AX109" s="538"/>
      <c r="AY109" s="111"/>
      <c r="AZ109" s="538"/>
      <c r="BA109" s="111"/>
      <c r="BB109" s="538"/>
      <c r="BC109" s="111"/>
      <c r="BD109" s="538"/>
      <c r="BE109" s="111"/>
      <c r="BF109" s="538"/>
      <c r="BG109" s="111"/>
      <c r="BH109" s="373">
        <f t="shared" si="19"/>
        <v>1</v>
      </c>
      <c r="BI109" s="373">
        <f t="shared" si="20"/>
        <v>181651.87</v>
      </c>
      <c r="BJ109" s="373"/>
      <c r="BK109" s="373"/>
      <c r="BL109" s="373"/>
      <c r="BM109" s="373"/>
      <c r="BN109" s="248"/>
      <c r="BO109" s="248"/>
      <c r="BP109" s="273"/>
      <c r="BQ109" s="248"/>
      <c r="BR109" s="248"/>
    </row>
    <row r="110" spans="1:70" ht="30.75" customHeight="1" x14ac:dyDescent="0.25">
      <c r="A110" s="535">
        <v>30</v>
      </c>
      <c r="B110" s="535" t="s">
        <v>175</v>
      </c>
      <c r="C110" s="536" t="s">
        <v>284</v>
      </c>
      <c r="D110" s="105">
        <v>406</v>
      </c>
      <c r="E110" s="537" t="s">
        <v>285</v>
      </c>
      <c r="F110" s="538"/>
      <c r="G110" s="111"/>
      <c r="H110" s="111"/>
      <c r="I110" s="111"/>
      <c r="J110" s="538"/>
      <c r="K110" s="111"/>
      <c r="L110" s="538"/>
      <c r="M110" s="111"/>
      <c r="N110" s="538"/>
      <c r="O110" s="111"/>
      <c r="P110" s="538"/>
      <c r="Q110" s="111"/>
      <c r="R110" s="538"/>
      <c r="S110" s="111"/>
      <c r="T110" s="538">
        <v>196</v>
      </c>
      <c r="U110" s="111">
        <v>29089908.399999905</v>
      </c>
      <c r="V110" s="538"/>
      <c r="W110" s="111"/>
      <c r="X110" s="538"/>
      <c r="Y110" s="111"/>
      <c r="Z110" s="538"/>
      <c r="AA110" s="111"/>
      <c r="AB110" s="538"/>
      <c r="AC110" s="111"/>
      <c r="AD110" s="538"/>
      <c r="AE110" s="111"/>
      <c r="AF110" s="538"/>
      <c r="AG110" s="111"/>
      <c r="AH110" s="538"/>
      <c r="AI110" s="111"/>
      <c r="AJ110" s="538"/>
      <c r="AK110" s="111"/>
      <c r="AL110" s="538"/>
      <c r="AM110" s="111"/>
      <c r="AN110" s="538"/>
      <c r="AO110" s="111"/>
      <c r="AP110" s="538"/>
      <c r="AQ110" s="111"/>
      <c r="AR110" s="538"/>
      <c r="AS110" s="111"/>
      <c r="AT110" s="538"/>
      <c r="AU110" s="111"/>
      <c r="AV110" s="538"/>
      <c r="AW110" s="111"/>
      <c r="AX110" s="538"/>
      <c r="AY110" s="111"/>
      <c r="AZ110" s="538"/>
      <c r="BA110" s="111"/>
      <c r="BB110" s="538"/>
      <c r="BC110" s="111"/>
      <c r="BD110" s="538"/>
      <c r="BE110" s="111"/>
      <c r="BF110" s="538"/>
      <c r="BG110" s="111"/>
      <c r="BH110" s="373">
        <f t="shared" si="19"/>
        <v>196</v>
      </c>
      <c r="BI110" s="373">
        <f t="shared" si="20"/>
        <v>29089908.399999905</v>
      </c>
      <c r="BJ110" s="373">
        <f t="shared" si="21"/>
        <v>0</v>
      </c>
      <c r="BK110" s="373">
        <f t="shared" si="22"/>
        <v>0</v>
      </c>
      <c r="BL110" s="373">
        <f t="shared" si="23"/>
        <v>196</v>
      </c>
      <c r="BM110" s="373">
        <f t="shared" si="24"/>
        <v>29089908.399999905</v>
      </c>
      <c r="BN110" s="248">
        <f t="shared" si="25"/>
        <v>148417.89999999953</v>
      </c>
      <c r="BO110" s="248" t="e">
        <f t="shared" si="14"/>
        <v>#DIV/0!</v>
      </c>
      <c r="BP110" s="273">
        <f>VLOOKUP(A110,'ВМП план'!$AU$8:$AY$56,5,0)</f>
        <v>148417.90409999999</v>
      </c>
      <c r="BQ110" s="248">
        <f t="shared" si="12"/>
        <v>-4.1000004566740245E-3</v>
      </c>
      <c r="BR110" s="248" t="e">
        <f t="shared" si="13"/>
        <v>#DIV/0!</v>
      </c>
    </row>
    <row r="111" spans="1:70" ht="30.75" customHeight="1" x14ac:dyDescent="0.25">
      <c r="A111" s="535">
        <v>31</v>
      </c>
      <c r="B111" s="535" t="s">
        <v>178</v>
      </c>
      <c r="C111" s="536" t="s">
        <v>128</v>
      </c>
      <c r="D111" s="105">
        <v>498</v>
      </c>
      <c r="E111" s="537" t="s">
        <v>179</v>
      </c>
      <c r="F111" s="538"/>
      <c r="G111" s="111"/>
      <c r="H111" s="111"/>
      <c r="I111" s="111"/>
      <c r="J111" s="538"/>
      <c r="K111" s="111"/>
      <c r="L111" s="538">
        <v>330</v>
      </c>
      <c r="M111" s="111">
        <v>59960841.600000404</v>
      </c>
      <c r="N111" s="538">
        <v>43</v>
      </c>
      <c r="O111" s="111">
        <v>7813079.359999991</v>
      </c>
      <c r="P111" s="538"/>
      <c r="Q111" s="111"/>
      <c r="R111" s="538"/>
      <c r="S111" s="111"/>
      <c r="T111" s="538">
        <v>36</v>
      </c>
      <c r="U111" s="111">
        <v>6541182.7199999942</v>
      </c>
      <c r="V111" s="538">
        <v>2</v>
      </c>
      <c r="W111" s="111">
        <v>363399.04</v>
      </c>
      <c r="X111" s="538">
        <v>2</v>
      </c>
      <c r="Y111" s="111">
        <v>363399.04</v>
      </c>
      <c r="Z111" s="538"/>
      <c r="AA111" s="111"/>
      <c r="AB111" s="538"/>
      <c r="AC111" s="111"/>
      <c r="AD111" s="538"/>
      <c r="AE111" s="111"/>
      <c r="AF111" s="538"/>
      <c r="AG111" s="111"/>
      <c r="AH111" s="538"/>
      <c r="AI111" s="111"/>
      <c r="AJ111" s="538"/>
      <c r="AK111" s="111"/>
      <c r="AL111" s="538"/>
      <c r="AM111" s="111"/>
      <c r="AN111" s="538"/>
      <c r="AO111" s="111"/>
      <c r="AP111" s="538"/>
      <c r="AQ111" s="111"/>
      <c r="AR111" s="538"/>
      <c r="AS111" s="111"/>
      <c r="AT111" s="538"/>
      <c r="AU111" s="111"/>
      <c r="AV111" s="538">
        <v>3</v>
      </c>
      <c r="AW111" s="111">
        <v>545098.55999999994</v>
      </c>
      <c r="AX111" s="538"/>
      <c r="AY111" s="111"/>
      <c r="AZ111" s="538"/>
      <c r="BA111" s="111"/>
      <c r="BB111" s="538">
        <v>125</v>
      </c>
      <c r="BC111" s="111">
        <v>22712439.999999955</v>
      </c>
      <c r="BD111" s="538"/>
      <c r="BE111" s="111"/>
      <c r="BF111" s="538"/>
      <c r="BG111" s="111"/>
      <c r="BH111" s="373">
        <f t="shared" si="19"/>
        <v>496</v>
      </c>
      <c r="BI111" s="373">
        <f t="shared" si="20"/>
        <v>90122961.920000345</v>
      </c>
      <c r="BJ111" s="373">
        <f t="shared" si="21"/>
        <v>45</v>
      </c>
      <c r="BK111" s="373">
        <f t="shared" si="22"/>
        <v>8176478.3999999911</v>
      </c>
      <c r="BL111" s="373">
        <f t="shared" si="23"/>
        <v>541</v>
      </c>
      <c r="BM111" s="373">
        <f t="shared" si="24"/>
        <v>98299440.320000336</v>
      </c>
      <c r="BN111" s="248">
        <f t="shared" si="25"/>
        <v>181699.52000000069</v>
      </c>
      <c r="BO111" s="248">
        <f t="shared" si="14"/>
        <v>181699.51999999981</v>
      </c>
      <c r="BP111" s="273">
        <f>VLOOKUP(A111,'ВМП план'!$AU$8:$AY$56,5,0)</f>
        <v>181699.51689999999</v>
      </c>
      <c r="BQ111" s="248">
        <f t="shared" si="12"/>
        <v>3.1000007002148777E-3</v>
      </c>
      <c r="BR111" s="248">
        <f t="shared" si="13"/>
        <v>-3.099999827099964E-3</v>
      </c>
    </row>
    <row r="112" spans="1:70" ht="30.75" customHeight="1" x14ac:dyDescent="0.25">
      <c r="A112" s="535">
        <v>32</v>
      </c>
      <c r="B112" s="535" t="s">
        <v>186</v>
      </c>
      <c r="C112" s="536" t="s">
        <v>128</v>
      </c>
      <c r="D112" s="105">
        <v>540</v>
      </c>
      <c r="E112" s="537" t="s">
        <v>187</v>
      </c>
      <c r="F112" s="538"/>
      <c r="G112" s="111"/>
      <c r="H112" s="111"/>
      <c r="I112" s="111"/>
      <c r="J112" s="538"/>
      <c r="K112" s="111"/>
      <c r="L112" s="538">
        <v>135</v>
      </c>
      <c r="M112" s="111">
        <v>33727936.950000033</v>
      </c>
      <c r="N112" s="538">
        <v>27</v>
      </c>
      <c r="O112" s="111">
        <v>6745587.3900000025</v>
      </c>
      <c r="P112" s="538"/>
      <c r="Q112" s="111"/>
      <c r="R112" s="538"/>
      <c r="S112" s="111"/>
      <c r="T112" s="538">
        <v>19</v>
      </c>
      <c r="U112" s="111">
        <v>4746894.83</v>
      </c>
      <c r="V112" s="538">
        <v>1</v>
      </c>
      <c r="W112" s="111">
        <v>249836.57</v>
      </c>
      <c r="X112" s="538">
        <v>1</v>
      </c>
      <c r="Y112" s="111">
        <v>249836.57</v>
      </c>
      <c r="Z112" s="538">
        <v>1</v>
      </c>
      <c r="AA112" s="111">
        <v>249836.57</v>
      </c>
      <c r="AB112" s="538"/>
      <c r="AC112" s="111"/>
      <c r="AD112" s="538"/>
      <c r="AE112" s="111"/>
      <c r="AF112" s="538"/>
      <c r="AG112" s="111"/>
      <c r="AH112" s="538"/>
      <c r="AI112" s="111"/>
      <c r="AJ112" s="538"/>
      <c r="AK112" s="111"/>
      <c r="AL112" s="538"/>
      <c r="AM112" s="111"/>
      <c r="AN112" s="538"/>
      <c r="AO112" s="111"/>
      <c r="AP112" s="538"/>
      <c r="AQ112" s="111"/>
      <c r="AR112" s="538"/>
      <c r="AS112" s="111"/>
      <c r="AT112" s="538"/>
      <c r="AU112" s="111"/>
      <c r="AV112" s="538">
        <v>6</v>
      </c>
      <c r="AW112" s="111">
        <v>1499019.4200000002</v>
      </c>
      <c r="AX112" s="538"/>
      <c r="AY112" s="111"/>
      <c r="AZ112" s="538"/>
      <c r="BA112" s="111"/>
      <c r="BB112" s="538">
        <v>39</v>
      </c>
      <c r="BC112" s="111">
        <v>9743626.230000006</v>
      </c>
      <c r="BD112" s="538"/>
      <c r="BE112" s="111"/>
      <c r="BF112" s="538">
        <v>1</v>
      </c>
      <c r="BG112" s="111">
        <v>249836.57</v>
      </c>
      <c r="BH112" s="373">
        <f t="shared" si="19"/>
        <v>201</v>
      </c>
      <c r="BI112" s="373">
        <f t="shared" si="20"/>
        <v>50217150.570000038</v>
      </c>
      <c r="BJ112" s="373">
        <f t="shared" si="21"/>
        <v>29</v>
      </c>
      <c r="BK112" s="373">
        <f t="shared" si="22"/>
        <v>7245260.5300000031</v>
      </c>
      <c r="BL112" s="373">
        <f t="shared" si="23"/>
        <v>230</v>
      </c>
      <c r="BM112" s="373">
        <f t="shared" si="24"/>
        <v>57462411.100000039</v>
      </c>
      <c r="BN112" s="248">
        <f t="shared" si="25"/>
        <v>249836.57000000018</v>
      </c>
      <c r="BO112" s="248"/>
      <c r="BP112" s="273"/>
      <c r="BQ112" s="248"/>
      <c r="BR112" s="248"/>
    </row>
    <row r="113" spans="1:70" ht="30.75" customHeight="1" x14ac:dyDescent="0.25">
      <c r="A113" s="535">
        <v>33</v>
      </c>
      <c r="B113" s="535" t="s">
        <v>233</v>
      </c>
      <c r="C113" s="536" t="s">
        <v>128</v>
      </c>
      <c r="D113" s="105">
        <v>542</v>
      </c>
      <c r="E113" s="537" t="s">
        <v>190</v>
      </c>
      <c r="F113" s="538"/>
      <c r="G113" s="111"/>
      <c r="H113" s="111"/>
      <c r="I113" s="111"/>
      <c r="J113" s="538"/>
      <c r="K113" s="111"/>
      <c r="L113" s="538">
        <v>39</v>
      </c>
      <c r="M113" s="111">
        <v>12401013.299999993</v>
      </c>
      <c r="N113" s="538">
        <v>7</v>
      </c>
      <c r="O113" s="111">
        <v>2225822.9</v>
      </c>
      <c r="P113" s="538"/>
      <c r="Q113" s="111"/>
      <c r="R113" s="538"/>
      <c r="S113" s="111"/>
      <c r="T113" s="538">
        <v>4</v>
      </c>
      <c r="U113" s="111">
        <v>1271898.8</v>
      </c>
      <c r="V113" s="538"/>
      <c r="W113" s="111"/>
      <c r="X113" s="538">
        <v>3</v>
      </c>
      <c r="Y113" s="111">
        <v>953924.10000000009</v>
      </c>
      <c r="Z113" s="538"/>
      <c r="AA113" s="111"/>
      <c r="AB113" s="538"/>
      <c r="AC113" s="111"/>
      <c r="AD113" s="538"/>
      <c r="AE113" s="111"/>
      <c r="AF113" s="538"/>
      <c r="AG113" s="111"/>
      <c r="AH113" s="538"/>
      <c r="AI113" s="111"/>
      <c r="AJ113" s="538"/>
      <c r="AK113" s="111"/>
      <c r="AL113" s="538"/>
      <c r="AM113" s="111"/>
      <c r="AN113" s="538"/>
      <c r="AO113" s="111"/>
      <c r="AP113" s="538"/>
      <c r="AQ113" s="111"/>
      <c r="AR113" s="538"/>
      <c r="AS113" s="111"/>
      <c r="AT113" s="538"/>
      <c r="AU113" s="111"/>
      <c r="AV113" s="538">
        <v>1</v>
      </c>
      <c r="AW113" s="111">
        <v>317974.7</v>
      </c>
      <c r="AX113" s="538"/>
      <c r="AY113" s="111"/>
      <c r="AZ113" s="538"/>
      <c r="BA113" s="111"/>
      <c r="BB113" s="538">
        <v>25</v>
      </c>
      <c r="BC113" s="111">
        <v>7949367.5000000028</v>
      </c>
      <c r="BD113" s="538"/>
      <c r="BE113" s="111"/>
      <c r="BF113" s="538"/>
      <c r="BG113" s="111"/>
      <c r="BH113" s="373">
        <f t="shared" si="19"/>
        <v>72</v>
      </c>
      <c r="BI113" s="373">
        <f t="shared" si="20"/>
        <v>22894178.399999995</v>
      </c>
      <c r="BJ113" s="373">
        <f t="shared" si="21"/>
        <v>7</v>
      </c>
      <c r="BK113" s="373">
        <f t="shared" si="22"/>
        <v>2225822.9</v>
      </c>
      <c r="BL113" s="373">
        <f t="shared" si="23"/>
        <v>79</v>
      </c>
      <c r="BM113" s="373">
        <f t="shared" si="24"/>
        <v>25120001.299999993</v>
      </c>
      <c r="BN113" s="248">
        <f t="shared" si="25"/>
        <v>317974.69999999995</v>
      </c>
      <c r="BO113" s="248">
        <f t="shared" si="14"/>
        <v>317974.7</v>
      </c>
      <c r="BP113" s="273">
        <f>VLOOKUP(A113,'ВМП план'!$AU$8:$AY$56,5,0)</f>
        <v>317974.69604999997</v>
      </c>
      <c r="BQ113" s="248">
        <f t="shared" si="12"/>
        <v>3.9499999838881195E-3</v>
      </c>
      <c r="BR113" s="248">
        <f t="shared" si="13"/>
        <v>-3.9500000420957804E-3</v>
      </c>
    </row>
    <row r="114" spans="1:70" ht="30.75" customHeight="1" x14ac:dyDescent="0.25">
      <c r="A114" s="535">
        <v>34</v>
      </c>
      <c r="B114" s="535" t="s">
        <v>180</v>
      </c>
      <c r="C114" s="536" t="s">
        <v>128</v>
      </c>
      <c r="D114" s="105">
        <v>499</v>
      </c>
      <c r="E114" s="537" t="s">
        <v>179</v>
      </c>
      <c r="F114" s="538"/>
      <c r="G114" s="111"/>
      <c r="H114" s="111"/>
      <c r="I114" s="111"/>
      <c r="J114" s="538"/>
      <c r="K114" s="111"/>
      <c r="L114" s="538">
        <v>160</v>
      </c>
      <c r="M114" s="111">
        <v>25958918.399999928</v>
      </c>
      <c r="N114" s="538">
        <v>15</v>
      </c>
      <c r="O114" s="111">
        <v>2433648.6000000006</v>
      </c>
      <c r="P114" s="538"/>
      <c r="Q114" s="111"/>
      <c r="R114" s="538"/>
      <c r="S114" s="111"/>
      <c r="T114" s="538">
        <v>54</v>
      </c>
      <c r="U114" s="111">
        <v>8761134.9600000083</v>
      </c>
      <c r="V114" s="538">
        <v>3</v>
      </c>
      <c r="W114" s="111">
        <v>486729.72</v>
      </c>
      <c r="X114"/>
      <c r="Y114"/>
      <c r="Z114" s="538">
        <v>1</v>
      </c>
      <c r="AA114" s="111">
        <v>162243.24</v>
      </c>
      <c r="AB114" s="538"/>
      <c r="AC114" s="111"/>
      <c r="AD114" s="538"/>
      <c r="AE114" s="111"/>
      <c r="AF114" s="538"/>
      <c r="AG114" s="111"/>
      <c r="AH114" s="538"/>
      <c r="AI114" s="111"/>
      <c r="AJ114" s="538"/>
      <c r="AK114" s="111"/>
      <c r="AL114" s="538"/>
      <c r="AM114" s="111"/>
      <c r="AN114" s="538"/>
      <c r="AO114" s="111"/>
      <c r="AP114" s="538"/>
      <c r="AQ114" s="111"/>
      <c r="AR114" s="538"/>
      <c r="AS114" s="111"/>
      <c r="AT114" s="538"/>
      <c r="AU114" s="111"/>
      <c r="AV114" s="538">
        <v>77</v>
      </c>
      <c r="AW114" s="111">
        <v>12492729.480000013</v>
      </c>
      <c r="AX114" s="538">
        <v>11</v>
      </c>
      <c r="AY114" s="111">
        <v>1784675.64</v>
      </c>
      <c r="AZ114" s="538"/>
      <c r="BA114" s="111"/>
      <c r="BB114" s="538">
        <v>53</v>
      </c>
      <c r="BC114" s="111">
        <v>8598891.7200000081</v>
      </c>
      <c r="BD114" s="538"/>
      <c r="BE114" s="111"/>
      <c r="BF114" s="538"/>
      <c r="BG114" s="111"/>
      <c r="BH114" s="373">
        <f t="shared" si="19"/>
        <v>344</v>
      </c>
      <c r="BI114" s="373">
        <f t="shared" si="20"/>
        <v>55811674.559999958</v>
      </c>
      <c r="BJ114" s="373">
        <f t="shared" si="21"/>
        <v>30</v>
      </c>
      <c r="BK114" s="373">
        <f t="shared" si="22"/>
        <v>4867297.2</v>
      </c>
      <c r="BL114" s="373">
        <f t="shared" si="23"/>
        <v>374</v>
      </c>
      <c r="BM114" s="373">
        <f t="shared" si="24"/>
        <v>60678971.759999961</v>
      </c>
      <c r="BN114" s="248">
        <f t="shared" si="25"/>
        <v>162243.23999999987</v>
      </c>
      <c r="BO114" s="248"/>
      <c r="BP114" s="273">
        <v>249836.56499999997</v>
      </c>
      <c r="BQ114" s="248"/>
      <c r="BR114" s="248"/>
    </row>
    <row r="115" spans="1:70" ht="30.75" customHeight="1" x14ac:dyDescent="0.25">
      <c r="A115" s="535">
        <v>35</v>
      </c>
      <c r="B115" s="535" t="s">
        <v>188</v>
      </c>
      <c r="C115" s="536" t="s">
        <v>128</v>
      </c>
      <c r="D115" s="105">
        <v>541</v>
      </c>
      <c r="E115" s="537" t="s">
        <v>187</v>
      </c>
      <c r="F115" s="538"/>
      <c r="G115" s="111"/>
      <c r="H115" s="111"/>
      <c r="I115" s="111"/>
      <c r="J115" s="538"/>
      <c r="K115" s="111"/>
      <c r="L115" s="538">
        <v>48</v>
      </c>
      <c r="M115" s="111">
        <v>10708053.599999998</v>
      </c>
      <c r="N115" s="538">
        <v>2</v>
      </c>
      <c r="O115" s="111">
        <v>446168.9</v>
      </c>
      <c r="P115" s="538"/>
      <c r="Q115" s="111"/>
      <c r="R115" s="538"/>
      <c r="S115" s="111"/>
      <c r="T115" s="538">
        <v>21</v>
      </c>
      <c r="U115" s="111">
        <v>4684773.450000002</v>
      </c>
      <c r="V115" s="538"/>
      <c r="W115" s="111"/>
      <c r="X115" s="538"/>
      <c r="Y115" s="111"/>
      <c r="Z115" s="538">
        <v>2</v>
      </c>
      <c r="AA115" s="111">
        <v>446168.9</v>
      </c>
      <c r="AB115" s="538"/>
      <c r="AC115" s="111"/>
      <c r="AD115" s="538"/>
      <c r="AE115" s="111"/>
      <c r="AF115" s="538"/>
      <c r="AG115" s="111"/>
      <c r="AH115" s="538"/>
      <c r="AI115" s="111"/>
      <c r="AJ115" s="538"/>
      <c r="AK115" s="111"/>
      <c r="AL115" s="538"/>
      <c r="AM115" s="111"/>
      <c r="AN115" s="538"/>
      <c r="AO115" s="111"/>
      <c r="AP115" s="538"/>
      <c r="AQ115" s="111"/>
      <c r="AR115" s="538"/>
      <c r="AS115" s="111"/>
      <c r="AT115" s="538"/>
      <c r="AU115" s="111"/>
      <c r="AV115" s="538">
        <v>55</v>
      </c>
      <c r="AW115" s="111">
        <v>12269644.749999993</v>
      </c>
      <c r="AX115" s="538">
        <v>6</v>
      </c>
      <c r="AY115" s="111">
        <v>1338506.7</v>
      </c>
      <c r="AZ115" s="538"/>
      <c r="BA115" s="111"/>
      <c r="BB115" s="538">
        <v>15</v>
      </c>
      <c r="BC115" s="111">
        <v>3346266.7500000009</v>
      </c>
      <c r="BD115" s="538"/>
      <c r="BE115" s="111"/>
      <c r="BF115" s="538">
        <v>3</v>
      </c>
      <c r="BG115" s="111">
        <v>669253.35000000009</v>
      </c>
      <c r="BH115" s="373">
        <f t="shared" si="19"/>
        <v>142</v>
      </c>
      <c r="BI115" s="373">
        <f t="shared" si="20"/>
        <v>31677991.899999995</v>
      </c>
      <c r="BJ115" s="373">
        <f t="shared" si="21"/>
        <v>10</v>
      </c>
      <c r="BK115" s="373">
        <f t="shared" si="22"/>
        <v>2230844.5</v>
      </c>
      <c r="BL115" s="373">
        <f t="shared" si="23"/>
        <v>152</v>
      </c>
      <c r="BM115" s="373">
        <f t="shared" si="24"/>
        <v>33908836.399999991</v>
      </c>
      <c r="BN115" s="248">
        <f t="shared" si="25"/>
        <v>223084.44999999995</v>
      </c>
      <c r="BO115" s="248">
        <f t="shared" si="14"/>
        <v>223084.45</v>
      </c>
      <c r="BP115" s="273">
        <f>VLOOKUP(A115,'ВМП план'!$AU$8:$AY$56,5,0)</f>
        <v>223084.45114999998</v>
      </c>
      <c r="BQ115" s="248">
        <f t="shared" si="12"/>
        <v>-1.1500000255182385E-3</v>
      </c>
      <c r="BR115" s="248">
        <f t="shared" si="13"/>
        <v>1.1499999673105776E-3</v>
      </c>
    </row>
    <row r="116" spans="1:70" ht="30.75" customHeight="1" x14ac:dyDescent="0.25">
      <c r="A116" s="535">
        <v>36</v>
      </c>
      <c r="B116" s="535" t="s">
        <v>189</v>
      </c>
      <c r="C116" s="536" t="s">
        <v>128</v>
      </c>
      <c r="D116" s="105">
        <v>543</v>
      </c>
      <c r="E116" s="537" t="s">
        <v>190</v>
      </c>
      <c r="F116" s="538"/>
      <c r="G116" s="111"/>
      <c r="H116" s="111"/>
      <c r="I116" s="111"/>
      <c r="J116" s="538"/>
      <c r="K116" s="111"/>
      <c r="L116" s="538">
        <v>16</v>
      </c>
      <c r="M116" s="111">
        <v>4542810.72</v>
      </c>
      <c r="N116" s="538">
        <v>1</v>
      </c>
      <c r="O116" s="111">
        <v>283925.67</v>
      </c>
      <c r="P116" s="538"/>
      <c r="Q116" s="111"/>
      <c r="R116" s="538"/>
      <c r="S116" s="111"/>
      <c r="T116" s="538">
        <v>4</v>
      </c>
      <c r="U116" s="111">
        <v>1135702.68</v>
      </c>
      <c r="V116" s="538"/>
      <c r="W116" s="111"/>
      <c r="X116" s="538">
        <v>2</v>
      </c>
      <c r="Y116" s="111">
        <v>567851.34</v>
      </c>
      <c r="Z116" s="538"/>
      <c r="AA116" s="111"/>
      <c r="AB116" s="538"/>
      <c r="AC116" s="111"/>
      <c r="AD116" s="538"/>
      <c r="AE116" s="111"/>
      <c r="AF116" s="538"/>
      <c r="AG116" s="111"/>
      <c r="AH116" s="538"/>
      <c r="AI116" s="111"/>
      <c r="AJ116" s="538"/>
      <c r="AK116" s="111"/>
      <c r="AL116" s="538"/>
      <c r="AM116" s="111"/>
      <c r="AN116" s="538"/>
      <c r="AO116" s="111"/>
      <c r="AP116" s="538"/>
      <c r="AQ116" s="111"/>
      <c r="AR116" s="538"/>
      <c r="AS116" s="111"/>
      <c r="AT116" s="538"/>
      <c r="AU116" s="111"/>
      <c r="AV116" s="538">
        <v>29</v>
      </c>
      <c r="AW116" s="111">
        <v>8233844.4299999988</v>
      </c>
      <c r="AX116" s="538">
        <v>3</v>
      </c>
      <c r="AY116" s="111">
        <v>851777.01</v>
      </c>
      <c r="AZ116" s="538"/>
      <c r="BA116" s="111"/>
      <c r="BB116" s="538">
        <v>8</v>
      </c>
      <c r="BC116" s="111">
        <v>2271405.36</v>
      </c>
      <c r="BD116" s="538"/>
      <c r="BE116" s="111"/>
      <c r="BF116" s="538"/>
      <c r="BG116" s="111"/>
      <c r="BH116" s="373">
        <f t="shared" si="19"/>
        <v>59</v>
      </c>
      <c r="BI116" s="373">
        <f t="shared" si="20"/>
        <v>16751614.529999997</v>
      </c>
      <c r="BJ116" s="373">
        <f t="shared" si="21"/>
        <v>4</v>
      </c>
      <c r="BK116" s="373">
        <f t="shared" si="22"/>
        <v>1135702.68</v>
      </c>
      <c r="BL116" s="373">
        <f t="shared" si="23"/>
        <v>63</v>
      </c>
      <c r="BM116" s="373">
        <f t="shared" si="24"/>
        <v>17887317.209999997</v>
      </c>
      <c r="BN116" s="248">
        <f t="shared" si="25"/>
        <v>283925.67</v>
      </c>
      <c r="BO116" s="248">
        <f t="shared" si="14"/>
        <v>283925.67</v>
      </c>
      <c r="BP116" s="273">
        <f>VLOOKUP(A116,'ВМП план'!$AU$8:$AY$56,5,0)</f>
        <v>283925.66509999998</v>
      </c>
      <c r="BQ116" s="248">
        <f t="shared" si="12"/>
        <v>4.8999999999068677E-3</v>
      </c>
      <c r="BR116" s="248">
        <f t="shared" si="13"/>
        <v>-4.8999999999068677E-3</v>
      </c>
    </row>
    <row r="117" spans="1:70" ht="30.75" customHeight="1" x14ac:dyDescent="0.25">
      <c r="A117" s="535">
        <v>37</v>
      </c>
      <c r="B117" s="535" t="s">
        <v>303</v>
      </c>
      <c r="C117" s="536" t="s">
        <v>128</v>
      </c>
      <c r="D117" s="105">
        <v>555</v>
      </c>
      <c r="E117" s="537" t="s">
        <v>304</v>
      </c>
      <c r="F117" s="538"/>
      <c r="G117" s="111"/>
      <c r="H117" s="111"/>
      <c r="I117" s="111"/>
      <c r="J117" s="538"/>
      <c r="K117" s="111"/>
      <c r="L117" s="538"/>
      <c r="M117" s="111"/>
      <c r="N117" s="538"/>
      <c r="O117" s="111"/>
      <c r="P117" s="538"/>
      <c r="Q117" s="111"/>
      <c r="R117" s="538"/>
      <c r="S117" s="111"/>
      <c r="T117" s="538"/>
      <c r="U117" s="111"/>
      <c r="V117" s="538"/>
      <c r="W117" s="111"/>
      <c r="X117" s="538">
        <v>622</v>
      </c>
      <c r="Y117" s="111">
        <v>183380111.26000148</v>
      </c>
      <c r="Z117" s="538">
        <v>490</v>
      </c>
      <c r="AA117" s="111">
        <v>144463431.69999975</v>
      </c>
      <c r="AB117" s="538"/>
      <c r="AC117" s="111"/>
      <c r="AD117" s="538"/>
      <c r="AE117" s="111"/>
      <c r="AF117" s="538"/>
      <c r="AG117" s="111"/>
      <c r="AH117" s="538"/>
      <c r="AI117" s="111"/>
      <c r="AJ117" s="538"/>
      <c r="AK117" s="111"/>
      <c r="AL117" s="538"/>
      <c r="AM117" s="111"/>
      <c r="AN117" s="538"/>
      <c r="AO117" s="111"/>
      <c r="AP117" s="538"/>
      <c r="AQ117" s="111"/>
      <c r="AR117" s="538"/>
      <c r="AS117" s="111"/>
      <c r="AT117" s="538"/>
      <c r="AU117" s="111"/>
      <c r="AV117" s="538"/>
      <c r="AW117" s="111"/>
      <c r="AX117" s="538"/>
      <c r="AY117" s="111"/>
      <c r="AZ117" s="538"/>
      <c r="BA117" s="111"/>
      <c r="BB117" s="538"/>
      <c r="BC117" s="111"/>
      <c r="BD117" s="538"/>
      <c r="BE117" s="111"/>
      <c r="BF117" s="538"/>
      <c r="BG117" s="111"/>
      <c r="BH117" s="373">
        <f t="shared" si="19"/>
        <v>622</v>
      </c>
      <c r="BI117" s="373">
        <f t="shared" si="20"/>
        <v>183380111.26000148</v>
      </c>
      <c r="BJ117" s="373">
        <f t="shared" si="21"/>
        <v>490</v>
      </c>
      <c r="BK117" s="373">
        <f t="shared" si="22"/>
        <v>144463431.69999975</v>
      </c>
      <c r="BL117" s="373">
        <f t="shared" si="23"/>
        <v>1112</v>
      </c>
      <c r="BM117" s="373">
        <f t="shared" si="24"/>
        <v>327843542.96000123</v>
      </c>
      <c r="BN117" s="248">
        <f t="shared" si="25"/>
        <v>294823.3300000024</v>
      </c>
      <c r="BO117" s="248">
        <f t="shared" si="14"/>
        <v>294823.32999999949</v>
      </c>
      <c r="BP117" s="273">
        <f>VLOOKUP(A117,'ВМП план'!$AU$8:$AY$56,5,0)</f>
        <v>294823.32520000002</v>
      </c>
      <c r="BQ117" s="248">
        <f t="shared" si="12"/>
        <v>4.8000023816712201E-3</v>
      </c>
      <c r="BR117" s="248">
        <f t="shared" si="13"/>
        <v>-4.7999994712881744E-3</v>
      </c>
    </row>
    <row r="118" spans="1:70" ht="38.25" customHeight="1" x14ac:dyDescent="0.25">
      <c r="A118" s="535">
        <v>38</v>
      </c>
      <c r="B118" s="535" t="s">
        <v>298</v>
      </c>
      <c r="C118" s="536" t="s">
        <v>182</v>
      </c>
      <c r="D118" s="246">
        <v>500</v>
      </c>
      <c r="E118" s="537" t="s">
        <v>129</v>
      </c>
      <c r="F118" s="538"/>
      <c r="G118" s="111"/>
      <c r="H118" s="111"/>
      <c r="I118" s="111"/>
      <c r="J118" s="538"/>
      <c r="K118" s="111"/>
      <c r="L118" s="538"/>
      <c r="M118" s="111"/>
      <c r="N118" s="538"/>
      <c r="O118" s="111"/>
      <c r="P118" s="538"/>
      <c r="Q118" s="111"/>
      <c r="R118" s="538"/>
      <c r="S118" s="111"/>
      <c r="T118" s="538">
        <v>70</v>
      </c>
      <c r="U118" s="111">
        <v>11104101.399999982</v>
      </c>
      <c r="V118" s="538">
        <v>2</v>
      </c>
      <c r="W118" s="111">
        <v>317260.03999999998</v>
      </c>
      <c r="X118" s="538">
        <v>50</v>
      </c>
      <c r="Y118" s="111">
        <v>7931500.9999999898</v>
      </c>
      <c r="Z118" s="538">
        <v>25</v>
      </c>
      <c r="AA118" s="111">
        <v>3965750.5</v>
      </c>
      <c r="AB118" s="538"/>
      <c r="AC118" s="111"/>
      <c r="AD118" s="538"/>
      <c r="AE118" s="111"/>
      <c r="AF118" s="538"/>
      <c r="AG118" s="111"/>
      <c r="AH118" s="538"/>
      <c r="AI118" s="111"/>
      <c r="AJ118" s="538"/>
      <c r="AK118" s="111"/>
      <c r="AL118" s="538"/>
      <c r="AM118" s="111"/>
      <c r="AN118" s="538"/>
      <c r="AO118" s="111"/>
      <c r="AP118" s="538"/>
      <c r="AQ118" s="111"/>
      <c r="AR118" s="538"/>
      <c r="AS118" s="111"/>
      <c r="AT118" s="538"/>
      <c r="AU118" s="111"/>
      <c r="AV118" s="538">
        <v>2</v>
      </c>
      <c r="AW118" s="111">
        <v>317260.03999999998</v>
      </c>
      <c r="AX118" s="538"/>
      <c r="AY118" s="111"/>
      <c r="AZ118" s="538"/>
      <c r="BA118" s="111"/>
      <c r="BB118" s="538"/>
      <c r="BC118" s="111"/>
      <c r="BD118" s="538"/>
      <c r="BE118" s="111"/>
      <c r="BF118" s="538"/>
      <c r="BG118" s="111"/>
      <c r="BH118" s="373">
        <f t="shared" si="19"/>
        <v>122</v>
      </c>
      <c r="BI118" s="373">
        <f t="shared" si="20"/>
        <v>19352862.439999972</v>
      </c>
      <c r="BJ118" s="373">
        <f t="shared" si="21"/>
        <v>27</v>
      </c>
      <c r="BK118" s="373">
        <f t="shared" si="22"/>
        <v>4283010.54</v>
      </c>
      <c r="BL118" s="373">
        <f t="shared" si="23"/>
        <v>149</v>
      </c>
      <c r="BM118" s="373">
        <f t="shared" si="24"/>
        <v>23635872.979999971</v>
      </c>
      <c r="BN118" s="248">
        <f t="shared" si="25"/>
        <v>158630.01999999976</v>
      </c>
      <c r="BO118" s="248">
        <f t="shared" si="14"/>
        <v>158630.01999999999</v>
      </c>
      <c r="BP118" s="273">
        <f>VLOOKUP(A118,'ВМП план'!$AU$8:$AY$56,5,0)</f>
        <v>158630.02219999998</v>
      </c>
      <c r="BQ118" s="248">
        <f t="shared" si="12"/>
        <v>-2.2000002209097147E-3</v>
      </c>
      <c r="BR118" s="248">
        <f t="shared" si="13"/>
        <v>2.199999988079071E-3</v>
      </c>
    </row>
    <row r="119" spans="1:70" ht="30.75" customHeight="1" x14ac:dyDescent="0.25">
      <c r="A119" s="535">
        <v>40</v>
      </c>
      <c r="B119" s="535" t="s">
        <v>299</v>
      </c>
      <c r="C119" s="536" t="s">
        <v>130</v>
      </c>
      <c r="D119" s="105">
        <v>527</v>
      </c>
      <c r="E119" s="537" t="s">
        <v>131</v>
      </c>
      <c r="F119" s="538"/>
      <c r="G119" s="111"/>
      <c r="H119" s="111"/>
      <c r="I119" s="111"/>
      <c r="J119" s="538"/>
      <c r="K119" s="111"/>
      <c r="L119" s="538"/>
      <c r="M119" s="111"/>
      <c r="N119" s="538"/>
      <c r="O119" s="111"/>
      <c r="P119" s="538"/>
      <c r="Q119" s="111"/>
      <c r="R119" s="538"/>
      <c r="S119" s="111"/>
      <c r="T119" s="538">
        <v>179</v>
      </c>
      <c r="U119" s="111">
        <v>47237527.199999914</v>
      </c>
      <c r="V119" s="538">
        <v>14</v>
      </c>
      <c r="W119" s="111">
        <v>3694555.1999999988</v>
      </c>
      <c r="X119" s="538">
        <v>213</v>
      </c>
      <c r="Y119" s="111">
        <v>56210018.399999812</v>
      </c>
      <c r="Z119" s="538">
        <v>123</v>
      </c>
      <c r="AA119" s="111">
        <v>32459306.400000062</v>
      </c>
      <c r="AB119" s="538"/>
      <c r="AC119" s="111"/>
      <c r="AD119" s="538"/>
      <c r="AE119" s="111"/>
      <c r="AF119" s="538"/>
      <c r="AG119" s="111"/>
      <c r="AH119" s="538"/>
      <c r="AI119" s="111"/>
      <c r="AJ119" s="538"/>
      <c r="AK119" s="111"/>
      <c r="AL119" s="538"/>
      <c r="AM119" s="111"/>
      <c r="AN119" s="538"/>
      <c r="AO119" s="111"/>
      <c r="AP119" s="538"/>
      <c r="AQ119" s="111"/>
      <c r="AR119" s="538"/>
      <c r="AS119" s="111"/>
      <c r="AT119" s="538"/>
      <c r="AU119" s="111"/>
      <c r="AV119" s="538"/>
      <c r="AW119" s="111"/>
      <c r="AX119" s="538"/>
      <c r="AY119" s="111"/>
      <c r="AZ119" s="538"/>
      <c r="BA119" s="111"/>
      <c r="BB119" s="538"/>
      <c r="BC119" s="111"/>
      <c r="BD119" s="538"/>
      <c r="BE119" s="111"/>
      <c r="BF119" s="538"/>
      <c r="BG119" s="111"/>
      <c r="BH119" s="373">
        <f t="shared" si="19"/>
        <v>392</v>
      </c>
      <c r="BI119" s="373">
        <f t="shared" si="20"/>
        <v>103447545.59999973</v>
      </c>
      <c r="BJ119" s="373">
        <f t="shared" si="21"/>
        <v>137</v>
      </c>
      <c r="BK119" s="373">
        <f t="shared" si="22"/>
        <v>36153861.600000061</v>
      </c>
      <c r="BL119" s="373">
        <f t="shared" si="23"/>
        <v>529</v>
      </c>
      <c r="BM119" s="373">
        <f t="shared" si="24"/>
        <v>139601407.19999978</v>
      </c>
      <c r="BN119" s="248">
        <f t="shared" si="25"/>
        <v>263896.79999999929</v>
      </c>
      <c r="BO119" s="248">
        <f t="shared" si="14"/>
        <v>263896.80000000045</v>
      </c>
      <c r="BP119" s="273">
        <f>VLOOKUP(A119,'ВМП план'!$AU$8:$AY$56,5,0)</f>
        <v>263896.8014</v>
      </c>
      <c r="BQ119" s="248">
        <f t="shared" si="12"/>
        <v>-1.4000007067807019E-3</v>
      </c>
      <c r="BR119" s="248">
        <f t="shared" si="13"/>
        <v>1.3999995426274836E-3</v>
      </c>
    </row>
    <row r="120" spans="1:70" ht="61.5" customHeight="1" x14ac:dyDescent="0.25">
      <c r="A120" s="535">
        <v>42</v>
      </c>
      <c r="B120" s="535" t="s">
        <v>344</v>
      </c>
      <c r="C120" s="536" t="s">
        <v>459</v>
      </c>
      <c r="D120" s="105">
        <v>413</v>
      </c>
      <c r="E120" s="537" t="s">
        <v>343</v>
      </c>
      <c r="F120" s="538"/>
      <c r="G120" s="111"/>
      <c r="H120" s="111"/>
      <c r="I120" s="111"/>
      <c r="J120" s="538"/>
      <c r="K120" s="111"/>
      <c r="L120" s="538"/>
      <c r="M120" s="111"/>
      <c r="N120" s="538"/>
      <c r="O120" s="111"/>
      <c r="P120" s="538"/>
      <c r="Q120" s="111"/>
      <c r="R120" s="538"/>
      <c r="S120" s="111"/>
      <c r="T120" s="538">
        <v>6</v>
      </c>
      <c r="U120" s="111">
        <v>911321.94</v>
      </c>
      <c r="V120" s="538">
        <v>2</v>
      </c>
      <c r="W120" s="111">
        <v>303773.98</v>
      </c>
      <c r="X120" s="538"/>
      <c r="Y120" s="111"/>
      <c r="Z120" s="538"/>
      <c r="AA120" s="111"/>
      <c r="AB120" s="538"/>
      <c r="AC120" s="111"/>
      <c r="AD120" s="538"/>
      <c r="AE120" s="111"/>
      <c r="AF120" s="538"/>
      <c r="AG120" s="111"/>
      <c r="AH120" s="538"/>
      <c r="AI120" s="111"/>
      <c r="AJ120" s="538"/>
      <c r="AK120" s="111"/>
      <c r="AL120" s="538"/>
      <c r="AM120" s="111"/>
      <c r="AN120" s="538"/>
      <c r="AO120" s="111"/>
      <c r="AP120" s="538"/>
      <c r="AQ120" s="111"/>
      <c r="AR120" s="538"/>
      <c r="AS120" s="111"/>
      <c r="AT120" s="538"/>
      <c r="AU120" s="111"/>
      <c r="AV120" s="538"/>
      <c r="AW120" s="111"/>
      <c r="AX120" s="538"/>
      <c r="AY120" s="111"/>
      <c r="AZ120" s="538"/>
      <c r="BA120" s="111"/>
      <c r="BB120" s="538"/>
      <c r="BC120" s="111"/>
      <c r="BD120" s="538"/>
      <c r="BE120" s="111"/>
      <c r="BF120" s="538"/>
      <c r="BG120" s="111"/>
      <c r="BH120" s="373">
        <f t="shared" si="19"/>
        <v>6</v>
      </c>
      <c r="BI120" s="373">
        <f t="shared" si="20"/>
        <v>911321.94</v>
      </c>
      <c r="BJ120" s="373">
        <f t="shared" si="21"/>
        <v>2</v>
      </c>
      <c r="BK120" s="373">
        <f t="shared" si="22"/>
        <v>303773.98</v>
      </c>
      <c r="BL120" s="373">
        <f t="shared" si="23"/>
        <v>8</v>
      </c>
      <c r="BM120" s="373">
        <f t="shared" si="24"/>
        <v>1215095.92</v>
      </c>
      <c r="BN120" s="248">
        <f t="shared" si="25"/>
        <v>151886.99</v>
      </c>
      <c r="BO120" s="248">
        <f t="shared" si="14"/>
        <v>151886.99</v>
      </c>
      <c r="BP120" s="273">
        <f>VLOOKUP(A120,'ВМП план'!$AU$8:$AY$56,5,0)</f>
        <v>151886.98634999999</v>
      </c>
      <c r="BQ120" s="248">
        <f t="shared" si="12"/>
        <v>3.6499999987427145E-3</v>
      </c>
      <c r="BR120" s="248">
        <f t="shared" si="13"/>
        <v>-3.6499999987427145E-3</v>
      </c>
    </row>
    <row r="121" spans="1:70" ht="30.75" customHeight="1" x14ac:dyDescent="0.25">
      <c r="A121" s="535">
        <v>43</v>
      </c>
      <c r="B121" s="535" t="s">
        <v>286</v>
      </c>
      <c r="C121" s="536" t="s">
        <v>228</v>
      </c>
      <c r="D121" s="105">
        <v>414</v>
      </c>
      <c r="E121" s="537" t="s">
        <v>229</v>
      </c>
      <c r="F121" s="538"/>
      <c r="G121" s="111"/>
      <c r="H121" s="111"/>
      <c r="I121" s="111"/>
      <c r="J121" s="538"/>
      <c r="K121" s="111"/>
      <c r="L121" s="538"/>
      <c r="M121" s="111"/>
      <c r="N121" s="538"/>
      <c r="O121" s="111"/>
      <c r="P121" s="538"/>
      <c r="Q121" s="111"/>
      <c r="R121" s="538"/>
      <c r="S121" s="111"/>
      <c r="T121" s="538">
        <v>7</v>
      </c>
      <c r="U121" s="111">
        <v>1858259.9</v>
      </c>
      <c r="V121" s="538"/>
      <c r="W121" s="111"/>
      <c r="X121" s="538"/>
      <c r="Y121" s="111"/>
      <c r="Z121" s="538"/>
      <c r="AA121" s="111"/>
      <c r="AB121" s="538"/>
      <c r="AC121" s="111"/>
      <c r="AD121" s="538"/>
      <c r="AE121" s="111"/>
      <c r="AF121" s="538"/>
      <c r="AG121" s="111"/>
      <c r="AH121" s="538"/>
      <c r="AI121" s="111"/>
      <c r="AJ121" s="538"/>
      <c r="AK121" s="111"/>
      <c r="AL121" s="538"/>
      <c r="AM121" s="111"/>
      <c r="AN121" s="538"/>
      <c r="AO121" s="111"/>
      <c r="AP121" s="538"/>
      <c r="AQ121" s="111"/>
      <c r="AR121" s="538"/>
      <c r="AS121" s="111"/>
      <c r="AT121" s="538"/>
      <c r="AU121" s="111"/>
      <c r="AV121" s="538"/>
      <c r="AW121" s="111"/>
      <c r="AX121" s="538"/>
      <c r="AY121" s="111"/>
      <c r="AZ121" s="538"/>
      <c r="BA121" s="111"/>
      <c r="BB121" s="538"/>
      <c r="BC121" s="111"/>
      <c r="BD121" s="538"/>
      <c r="BE121" s="111"/>
      <c r="BF121" s="538"/>
      <c r="BG121" s="111"/>
      <c r="BH121" s="373">
        <f t="shared" si="19"/>
        <v>7</v>
      </c>
      <c r="BI121" s="373">
        <f t="shared" si="20"/>
        <v>1858259.9</v>
      </c>
      <c r="BJ121" s="373">
        <f t="shared" si="21"/>
        <v>0</v>
      </c>
      <c r="BK121" s="373">
        <f t="shared" si="22"/>
        <v>0</v>
      </c>
      <c r="BL121" s="373">
        <f t="shared" si="23"/>
        <v>7</v>
      </c>
      <c r="BM121" s="373">
        <f t="shared" si="24"/>
        <v>1858259.9</v>
      </c>
      <c r="BN121" s="248">
        <f t="shared" si="25"/>
        <v>265465.7</v>
      </c>
      <c r="BO121" s="248" t="e">
        <f t="shared" si="14"/>
        <v>#DIV/0!</v>
      </c>
      <c r="BP121" s="273">
        <f>VLOOKUP(A121,'ВМП план'!$AU$8:$AY$56,5,0)</f>
        <v>265465.69939999998</v>
      </c>
      <c r="BQ121" s="248">
        <f t="shared" si="12"/>
        <v>6.0000002849847078E-4</v>
      </c>
      <c r="BR121" s="248" t="e">
        <f t="shared" si="13"/>
        <v>#DIV/0!</v>
      </c>
    </row>
    <row r="122" spans="1:70" ht="30.75" customHeight="1" x14ac:dyDescent="0.25">
      <c r="A122" s="535">
        <v>44</v>
      </c>
      <c r="B122" s="535" t="s">
        <v>287</v>
      </c>
      <c r="C122" s="536" t="s">
        <v>288</v>
      </c>
      <c r="D122" s="105">
        <v>416</v>
      </c>
      <c r="E122" s="537" t="s">
        <v>116</v>
      </c>
      <c r="F122" s="538"/>
      <c r="G122" s="111"/>
      <c r="H122" s="111"/>
      <c r="I122" s="111"/>
      <c r="J122" s="538"/>
      <c r="K122" s="111"/>
      <c r="L122" s="538"/>
      <c r="M122" s="111"/>
      <c r="N122" s="538"/>
      <c r="O122" s="111"/>
      <c r="P122" s="538"/>
      <c r="Q122" s="111"/>
      <c r="R122" s="538"/>
      <c r="S122" s="111"/>
      <c r="T122" s="538"/>
      <c r="U122" s="111"/>
      <c r="V122" s="538"/>
      <c r="W122" s="111"/>
      <c r="X122" s="538"/>
      <c r="Y122" s="111"/>
      <c r="Z122" s="538"/>
      <c r="AA122" s="111"/>
      <c r="AB122" s="538"/>
      <c r="AC122" s="111"/>
      <c r="AD122" s="538"/>
      <c r="AE122" s="111"/>
      <c r="AF122" s="538"/>
      <c r="AG122" s="111"/>
      <c r="AH122" s="538"/>
      <c r="AI122" s="111"/>
      <c r="AJ122" s="538"/>
      <c r="AK122" s="111"/>
      <c r="AL122" s="538"/>
      <c r="AM122" s="111"/>
      <c r="AN122" s="538"/>
      <c r="AO122" s="111"/>
      <c r="AP122" s="538"/>
      <c r="AQ122" s="111"/>
      <c r="AR122" s="538"/>
      <c r="AS122" s="111"/>
      <c r="AT122" s="538"/>
      <c r="AU122" s="111"/>
      <c r="AV122" s="538">
        <v>13</v>
      </c>
      <c r="AW122" s="111">
        <v>1905434.3100000005</v>
      </c>
      <c r="AX122" s="538">
        <v>1</v>
      </c>
      <c r="AY122" s="111">
        <v>146571.87</v>
      </c>
      <c r="AZ122" s="538"/>
      <c r="BA122" s="111"/>
      <c r="BB122" s="538"/>
      <c r="BC122" s="111"/>
      <c r="BD122" s="538"/>
      <c r="BE122" s="111"/>
      <c r="BF122" s="538"/>
      <c r="BG122" s="111"/>
      <c r="BH122" s="373">
        <f t="shared" si="19"/>
        <v>13</v>
      </c>
      <c r="BI122" s="373">
        <f t="shared" si="20"/>
        <v>1905434.3100000005</v>
      </c>
      <c r="BJ122" s="373">
        <f t="shared" si="21"/>
        <v>1</v>
      </c>
      <c r="BK122" s="373">
        <f t="shared" si="22"/>
        <v>146571.87</v>
      </c>
      <c r="BL122" s="373">
        <f t="shared" si="23"/>
        <v>14</v>
      </c>
      <c r="BM122" s="373">
        <f t="shared" si="24"/>
        <v>2052006.1800000006</v>
      </c>
      <c r="BN122" s="248">
        <f t="shared" si="25"/>
        <v>146571.87000000005</v>
      </c>
      <c r="BO122" s="248"/>
      <c r="BP122" s="273"/>
      <c r="BQ122" s="248"/>
      <c r="BR122" s="248"/>
    </row>
    <row r="123" spans="1:70" ht="30.75" customHeight="1" x14ac:dyDescent="0.25">
      <c r="A123" s="535">
        <v>44</v>
      </c>
      <c r="B123" s="535" t="s">
        <v>287</v>
      </c>
      <c r="C123" s="536" t="s">
        <v>288</v>
      </c>
      <c r="D123" s="105">
        <v>418</v>
      </c>
      <c r="E123" s="537" t="s">
        <v>403</v>
      </c>
      <c r="F123" s="538"/>
      <c r="G123" s="111"/>
      <c r="H123" s="111"/>
      <c r="I123" s="111"/>
      <c r="J123" s="538"/>
      <c r="K123" s="111"/>
      <c r="L123" s="538">
        <v>1</v>
      </c>
      <c r="M123" s="111">
        <v>146571.87</v>
      </c>
      <c r="N123" s="538"/>
      <c r="O123" s="111"/>
      <c r="P123" s="538"/>
      <c r="Q123" s="111"/>
      <c r="R123" s="538"/>
      <c r="S123" s="111"/>
      <c r="T123" s="538"/>
      <c r="U123" s="111"/>
      <c r="V123" s="538"/>
      <c r="W123" s="111"/>
      <c r="X123" s="538"/>
      <c r="Y123" s="111"/>
      <c r="Z123" s="538"/>
      <c r="AA123" s="111"/>
      <c r="AB123" s="538"/>
      <c r="AC123" s="111"/>
      <c r="AD123" s="538"/>
      <c r="AE123" s="111"/>
      <c r="AF123" s="538"/>
      <c r="AG123" s="111"/>
      <c r="AH123" s="538"/>
      <c r="AI123" s="111"/>
      <c r="AJ123" s="538"/>
      <c r="AK123" s="111"/>
      <c r="AL123" s="538"/>
      <c r="AM123" s="111"/>
      <c r="AN123" s="538"/>
      <c r="AO123" s="111"/>
      <c r="AP123" s="538"/>
      <c r="AQ123" s="111"/>
      <c r="AR123" s="538"/>
      <c r="AS123" s="111"/>
      <c r="AT123" s="538"/>
      <c r="AU123" s="111"/>
      <c r="AV123" s="538"/>
      <c r="AW123" s="111"/>
      <c r="AX123" s="538"/>
      <c r="AY123" s="111"/>
      <c r="AZ123" s="538"/>
      <c r="BA123" s="111"/>
      <c r="BB123" s="538"/>
      <c r="BC123" s="111"/>
      <c r="BD123" s="538"/>
      <c r="BE123" s="111"/>
      <c r="BF123" s="538"/>
      <c r="BG123" s="111"/>
      <c r="BH123" s="373">
        <f t="shared" si="19"/>
        <v>1</v>
      </c>
      <c r="BI123" s="373">
        <f t="shared" si="20"/>
        <v>146571.87</v>
      </c>
      <c r="BJ123" s="373">
        <f t="shared" si="21"/>
        <v>0</v>
      </c>
      <c r="BK123" s="373">
        <f t="shared" si="22"/>
        <v>0</v>
      </c>
      <c r="BL123" s="373">
        <f t="shared" si="23"/>
        <v>1</v>
      </c>
      <c r="BM123" s="373">
        <f t="shared" si="24"/>
        <v>146571.87</v>
      </c>
      <c r="BN123" s="248">
        <f t="shared" si="25"/>
        <v>146571.87</v>
      </c>
      <c r="BO123" s="248" t="e">
        <f t="shared" si="14"/>
        <v>#DIV/0!</v>
      </c>
      <c r="BP123" s="273">
        <f>VLOOKUP(A123,'ВМП план'!$AU$8:$AY$56,5,0)</f>
        <v>146571.86774999998</v>
      </c>
      <c r="BQ123" s="248">
        <f t="shared" si="12"/>
        <v>2.2500000195577741E-3</v>
      </c>
      <c r="BR123" s="248" t="e">
        <f t="shared" si="13"/>
        <v>#DIV/0!</v>
      </c>
    </row>
    <row r="124" spans="1:70" ht="30.75" customHeight="1" x14ac:dyDescent="0.25">
      <c r="A124" s="555">
        <v>44</v>
      </c>
      <c r="B124" s="555" t="s">
        <v>287</v>
      </c>
      <c r="C124" s="556" t="s">
        <v>288</v>
      </c>
      <c r="D124" s="557">
        <v>419</v>
      </c>
      <c r="E124" s="558" t="s">
        <v>532</v>
      </c>
      <c r="F124" s="538"/>
      <c r="G124" s="111"/>
      <c r="H124" s="111"/>
      <c r="I124" s="111"/>
      <c r="J124" s="538"/>
      <c r="K124" s="111"/>
      <c r="L124" s="538"/>
      <c r="M124" s="111"/>
      <c r="N124" s="538"/>
      <c r="O124" s="111"/>
      <c r="P124" s="538"/>
      <c r="Q124" s="111"/>
      <c r="R124" s="538"/>
      <c r="S124" s="111"/>
      <c r="T124" s="538">
        <v>1</v>
      </c>
      <c r="U124" s="111">
        <v>146571.87</v>
      </c>
      <c r="V124" s="538"/>
      <c r="W124" s="111"/>
      <c r="X124" s="538"/>
      <c r="Y124" s="111"/>
      <c r="Z124" s="538"/>
      <c r="AA124" s="111"/>
      <c r="AB124" s="538"/>
      <c r="AC124" s="111"/>
      <c r="AD124" s="538"/>
      <c r="AE124" s="111"/>
      <c r="AF124" s="538"/>
      <c r="AG124" s="111"/>
      <c r="AH124" s="538"/>
      <c r="AI124" s="111"/>
      <c r="AJ124" s="538"/>
      <c r="AK124" s="111"/>
      <c r="AL124" s="538"/>
      <c r="AM124" s="111"/>
      <c r="AN124" s="538"/>
      <c r="AO124" s="111"/>
      <c r="AP124" s="538"/>
      <c r="AQ124" s="111"/>
      <c r="AR124" s="538"/>
      <c r="AS124" s="111"/>
      <c r="AT124" s="538"/>
      <c r="AU124" s="111"/>
      <c r="AV124" s="538"/>
      <c r="AW124" s="111"/>
      <c r="AX124" s="538"/>
      <c r="AY124" s="111"/>
      <c r="AZ124" s="538"/>
      <c r="BA124" s="111"/>
      <c r="BB124" s="538"/>
      <c r="BC124" s="111"/>
      <c r="BD124" s="538"/>
      <c r="BE124" s="111"/>
      <c r="BF124" s="538"/>
      <c r="BG124" s="111"/>
      <c r="BH124" s="373">
        <f t="shared" si="19"/>
        <v>1</v>
      </c>
      <c r="BI124" s="373">
        <f t="shared" si="20"/>
        <v>146571.87</v>
      </c>
      <c r="BJ124" s="373"/>
      <c r="BK124" s="373"/>
      <c r="BL124" s="373"/>
      <c r="BM124" s="373"/>
      <c r="BN124" s="248"/>
      <c r="BO124" s="248"/>
      <c r="BP124" s="273"/>
      <c r="BQ124" s="248"/>
      <c r="BR124" s="248"/>
    </row>
    <row r="125" spans="1:70" ht="30.75" customHeight="1" x14ac:dyDescent="0.25">
      <c r="A125" s="535">
        <v>44</v>
      </c>
      <c r="B125" s="535" t="s">
        <v>287</v>
      </c>
      <c r="C125" s="536" t="s">
        <v>288</v>
      </c>
      <c r="D125" s="105">
        <v>420</v>
      </c>
      <c r="E125" s="537" t="s">
        <v>345</v>
      </c>
      <c r="F125" s="538">
        <v>11</v>
      </c>
      <c r="G125" s="111">
        <v>1612290.5700000003</v>
      </c>
      <c r="H125" s="111"/>
      <c r="I125" s="111"/>
      <c r="J125" s="538"/>
      <c r="K125" s="111"/>
      <c r="L125" s="538">
        <v>74</v>
      </c>
      <c r="M125" s="111">
        <v>10846318.379999992</v>
      </c>
      <c r="N125" s="538">
        <v>4</v>
      </c>
      <c r="O125" s="111">
        <v>586287.48</v>
      </c>
      <c r="P125" s="538"/>
      <c r="Q125" s="111"/>
      <c r="R125" s="538"/>
      <c r="S125" s="111"/>
      <c r="T125" s="538">
        <v>3</v>
      </c>
      <c r="U125" s="111">
        <v>439715.61</v>
      </c>
      <c r="V125" s="538"/>
      <c r="W125" s="111"/>
      <c r="X125" s="538"/>
      <c r="Y125" s="111"/>
      <c r="Z125" s="538"/>
      <c r="AA125" s="111"/>
      <c r="AB125" s="538"/>
      <c r="AC125" s="111"/>
      <c r="AD125" s="538"/>
      <c r="AE125" s="111"/>
      <c r="AF125" s="538"/>
      <c r="AG125" s="111"/>
      <c r="AH125" s="538"/>
      <c r="AI125" s="111"/>
      <c r="AJ125" s="538"/>
      <c r="AK125" s="111"/>
      <c r="AL125" s="538"/>
      <c r="AM125" s="111"/>
      <c r="AN125" s="538"/>
      <c r="AO125" s="111"/>
      <c r="AP125" s="538"/>
      <c r="AQ125" s="111"/>
      <c r="AR125" s="538"/>
      <c r="AS125" s="111"/>
      <c r="AT125" s="538"/>
      <c r="AU125" s="111"/>
      <c r="AV125" s="538"/>
      <c r="AW125" s="111"/>
      <c r="AX125" s="538"/>
      <c r="AY125" s="111"/>
      <c r="AZ125" s="538"/>
      <c r="BA125" s="111"/>
      <c r="BB125" s="538"/>
      <c r="BC125" s="111"/>
      <c r="BD125" s="538"/>
      <c r="BE125" s="111"/>
      <c r="BF125" s="538"/>
      <c r="BG125" s="111"/>
      <c r="BH125" s="373">
        <f t="shared" si="19"/>
        <v>88</v>
      </c>
      <c r="BI125" s="373">
        <f t="shared" si="20"/>
        <v>12898324.559999991</v>
      </c>
      <c r="BJ125" s="373">
        <f t="shared" si="21"/>
        <v>4</v>
      </c>
      <c r="BK125" s="373">
        <f t="shared" si="22"/>
        <v>586287.48</v>
      </c>
      <c r="BL125" s="373">
        <f t="shared" si="23"/>
        <v>92</v>
      </c>
      <c r="BM125" s="373">
        <f t="shared" si="24"/>
        <v>13484612.039999992</v>
      </c>
      <c r="BN125" s="248">
        <f t="shared" si="25"/>
        <v>146571.86999999991</v>
      </c>
      <c r="BO125" s="248"/>
      <c r="BP125" s="273">
        <v>146571.86774999998</v>
      </c>
      <c r="BQ125" s="248"/>
      <c r="BR125" s="248"/>
    </row>
    <row r="126" spans="1:70" ht="30.75" customHeight="1" x14ac:dyDescent="0.25">
      <c r="A126" s="555">
        <v>44</v>
      </c>
      <c r="B126" s="555" t="s">
        <v>287</v>
      </c>
      <c r="C126" s="556" t="s">
        <v>288</v>
      </c>
      <c r="D126" s="557">
        <v>421</v>
      </c>
      <c r="E126" s="558" t="s">
        <v>533</v>
      </c>
      <c r="F126" s="538"/>
      <c r="G126" s="111"/>
      <c r="H126" s="111"/>
      <c r="I126" s="111"/>
      <c r="J126" s="538"/>
      <c r="K126" s="111"/>
      <c r="L126" s="538">
        <v>1</v>
      </c>
      <c r="M126" s="111">
        <v>146571.87</v>
      </c>
      <c r="N126" s="538"/>
      <c r="O126" s="111"/>
      <c r="P126" s="538"/>
      <c r="Q126" s="111"/>
      <c r="R126" s="538"/>
      <c r="S126" s="111"/>
      <c r="T126" s="538"/>
      <c r="U126" s="111"/>
      <c r="V126" s="538"/>
      <c r="W126" s="111"/>
      <c r="X126" s="538"/>
      <c r="Y126" s="111"/>
      <c r="Z126" s="538"/>
      <c r="AA126" s="111"/>
      <c r="AB126" s="538"/>
      <c r="AC126" s="111"/>
      <c r="AD126" s="538"/>
      <c r="AE126" s="111"/>
      <c r="AF126" s="538"/>
      <c r="AG126" s="111"/>
      <c r="AH126" s="538"/>
      <c r="AI126" s="111"/>
      <c r="AJ126" s="538"/>
      <c r="AK126" s="111"/>
      <c r="AL126" s="538"/>
      <c r="AM126" s="111"/>
      <c r="AN126" s="538"/>
      <c r="AO126" s="111"/>
      <c r="AP126" s="538"/>
      <c r="AQ126" s="111"/>
      <c r="AR126" s="538"/>
      <c r="AS126" s="111"/>
      <c r="AT126" s="538"/>
      <c r="AU126" s="111"/>
      <c r="AV126" s="538"/>
      <c r="AW126" s="111"/>
      <c r="AX126" s="538"/>
      <c r="AY126" s="111"/>
      <c r="AZ126" s="538"/>
      <c r="BA126" s="111"/>
      <c r="BB126" s="538"/>
      <c r="BC126" s="111"/>
      <c r="BD126" s="538"/>
      <c r="BE126" s="111"/>
      <c r="BF126" s="538"/>
      <c r="BG126" s="111"/>
      <c r="BH126" s="373">
        <f t="shared" si="19"/>
        <v>1</v>
      </c>
      <c r="BI126" s="373">
        <f t="shared" si="20"/>
        <v>146571.87</v>
      </c>
      <c r="BJ126" s="373"/>
      <c r="BK126" s="373"/>
      <c r="BL126" s="373"/>
      <c r="BM126" s="373"/>
      <c r="BN126" s="248"/>
      <c r="BO126" s="248"/>
      <c r="BP126" s="273"/>
      <c r="BQ126" s="248"/>
      <c r="BR126" s="248"/>
    </row>
    <row r="127" spans="1:70" ht="30.75" customHeight="1" x14ac:dyDescent="0.25">
      <c r="A127" s="535">
        <v>44</v>
      </c>
      <c r="B127" s="535" t="s">
        <v>287</v>
      </c>
      <c r="C127" s="536" t="s">
        <v>288</v>
      </c>
      <c r="D127" s="105">
        <v>422</v>
      </c>
      <c r="E127" s="537" t="s">
        <v>511</v>
      </c>
      <c r="F127" s="538">
        <v>1</v>
      </c>
      <c r="G127" s="111">
        <v>146571.87</v>
      </c>
      <c r="H127" s="111"/>
      <c r="I127" s="111"/>
      <c r="J127" s="538"/>
      <c r="K127" s="111"/>
      <c r="L127" s="538"/>
      <c r="M127" s="111"/>
      <c r="N127" s="538"/>
      <c r="O127" s="111"/>
      <c r="P127" s="538"/>
      <c r="Q127" s="111"/>
      <c r="R127" s="538"/>
      <c r="S127" s="111"/>
      <c r="T127" s="538"/>
      <c r="U127" s="111"/>
      <c r="V127" s="538"/>
      <c r="W127" s="111"/>
      <c r="X127" s="538"/>
      <c r="Y127" s="111"/>
      <c r="Z127" s="538"/>
      <c r="AA127" s="111"/>
      <c r="AB127" s="538"/>
      <c r="AC127" s="111"/>
      <c r="AD127" s="538"/>
      <c r="AE127" s="111"/>
      <c r="AF127" s="538"/>
      <c r="AG127" s="111"/>
      <c r="AH127" s="538"/>
      <c r="AI127" s="111"/>
      <c r="AJ127" s="538"/>
      <c r="AK127" s="111"/>
      <c r="AL127" s="538"/>
      <c r="AM127" s="111"/>
      <c r="AN127" s="538"/>
      <c r="AO127" s="111"/>
      <c r="AP127" s="538"/>
      <c r="AQ127" s="111"/>
      <c r="AR127" s="538"/>
      <c r="AS127" s="111"/>
      <c r="AT127" s="538"/>
      <c r="AU127" s="111"/>
      <c r="AV127" s="538"/>
      <c r="AW127" s="111"/>
      <c r="AX127" s="538"/>
      <c r="AY127" s="111"/>
      <c r="AZ127" s="538"/>
      <c r="BA127" s="111"/>
      <c r="BB127" s="538"/>
      <c r="BC127" s="111"/>
      <c r="BD127" s="538"/>
      <c r="BE127" s="111"/>
      <c r="BF127" s="538"/>
      <c r="BG127" s="111"/>
      <c r="BH127" s="373">
        <f t="shared" si="19"/>
        <v>1</v>
      </c>
      <c r="BI127" s="373">
        <f t="shared" si="20"/>
        <v>146571.87</v>
      </c>
      <c r="BJ127" s="373">
        <f t="shared" ref="BJ127" si="30">SUM(H127,N127,V127,Z127,AD127,AH127,AL127,AP127,AT127,AX127)</f>
        <v>0</v>
      </c>
      <c r="BK127" s="373">
        <f t="shared" ref="BK127" si="31">SUM(I127,O127,W127,AA127,AE127,AI127,AM127,AQ127,AU127,AY127)</f>
        <v>0</v>
      </c>
      <c r="BL127" s="373">
        <f t="shared" ref="BL127" si="32">BH127+BJ127</f>
        <v>1</v>
      </c>
      <c r="BM127" s="373">
        <f t="shared" ref="BM127" si="33">BI127+BK127</f>
        <v>146571.87</v>
      </c>
      <c r="BN127" s="248"/>
      <c r="BO127" s="248"/>
      <c r="BP127" s="273"/>
      <c r="BQ127" s="248"/>
      <c r="BR127" s="248"/>
    </row>
    <row r="128" spans="1:70" ht="30.75" customHeight="1" x14ac:dyDescent="0.25">
      <c r="A128" s="535">
        <v>44</v>
      </c>
      <c r="B128" s="535" t="s">
        <v>287</v>
      </c>
      <c r="C128" s="536" t="s">
        <v>288</v>
      </c>
      <c r="D128" s="105">
        <v>423</v>
      </c>
      <c r="E128" s="537" t="s">
        <v>230</v>
      </c>
      <c r="F128" s="538">
        <v>3</v>
      </c>
      <c r="G128" s="111">
        <v>439715.61</v>
      </c>
      <c r="H128" s="111"/>
      <c r="I128" s="111"/>
      <c r="J128" s="538"/>
      <c r="K128" s="111"/>
      <c r="L128" s="538"/>
      <c r="M128" s="111"/>
      <c r="N128" s="538"/>
      <c r="O128" s="111"/>
      <c r="P128" s="538"/>
      <c r="Q128" s="111"/>
      <c r="R128" s="538"/>
      <c r="S128" s="111"/>
      <c r="T128" s="538"/>
      <c r="U128" s="111"/>
      <c r="V128" s="538"/>
      <c r="W128" s="111"/>
      <c r="X128" s="538"/>
      <c r="Y128" s="111"/>
      <c r="Z128" s="538"/>
      <c r="AA128" s="111"/>
      <c r="AB128" s="538"/>
      <c r="AC128" s="111"/>
      <c r="AD128" s="538"/>
      <c r="AE128" s="111"/>
      <c r="AF128" s="538"/>
      <c r="AG128" s="111"/>
      <c r="AH128" s="538"/>
      <c r="AI128" s="111"/>
      <c r="AJ128" s="538"/>
      <c r="AK128" s="111"/>
      <c r="AL128" s="538"/>
      <c r="AM128" s="111"/>
      <c r="AN128" s="538"/>
      <c r="AO128" s="111"/>
      <c r="AP128" s="538"/>
      <c r="AQ128" s="111"/>
      <c r="AR128" s="538"/>
      <c r="AS128" s="111"/>
      <c r="AT128" s="538"/>
      <c r="AU128" s="111"/>
      <c r="AV128" s="538">
        <v>111</v>
      </c>
      <c r="AW128" s="111">
        <v>16269477.569999961</v>
      </c>
      <c r="AX128" s="538">
        <v>5</v>
      </c>
      <c r="AY128" s="111">
        <v>732859.35</v>
      </c>
      <c r="AZ128" s="538"/>
      <c r="BA128" s="111"/>
      <c r="BB128" s="538"/>
      <c r="BC128" s="111"/>
      <c r="BD128" s="538"/>
      <c r="BE128" s="111"/>
      <c r="BF128" s="538"/>
      <c r="BG128" s="111"/>
      <c r="BH128" s="373">
        <f t="shared" si="19"/>
        <v>114</v>
      </c>
      <c r="BI128" s="373">
        <f t="shared" si="20"/>
        <v>16709193.179999961</v>
      </c>
      <c r="BJ128" s="373">
        <f t="shared" si="21"/>
        <v>5</v>
      </c>
      <c r="BK128" s="373">
        <f t="shared" si="22"/>
        <v>732859.35</v>
      </c>
      <c r="BL128" s="373">
        <f t="shared" si="23"/>
        <v>119</v>
      </c>
      <c r="BM128" s="373">
        <f t="shared" si="24"/>
        <v>17442052.52999996</v>
      </c>
      <c r="BN128" s="248">
        <f t="shared" si="25"/>
        <v>146571.86999999965</v>
      </c>
      <c r="BO128" s="248">
        <f t="shared" si="14"/>
        <v>146571.87</v>
      </c>
      <c r="BP128" s="273">
        <f>VLOOKUP(A128,'ВМП план'!$AU$8:$AY$56,5,0)</f>
        <v>146571.86774999998</v>
      </c>
      <c r="BQ128" s="248">
        <f t="shared" si="12"/>
        <v>2.2499996703118086E-3</v>
      </c>
      <c r="BR128" s="248">
        <f t="shared" si="13"/>
        <v>-2.2500000195577741E-3</v>
      </c>
    </row>
    <row r="129" spans="1:70" ht="30.75" customHeight="1" x14ac:dyDescent="0.25">
      <c r="A129" s="535">
        <v>44</v>
      </c>
      <c r="B129" s="535" t="s">
        <v>287</v>
      </c>
      <c r="C129" s="536" t="s">
        <v>288</v>
      </c>
      <c r="D129" s="105">
        <v>424</v>
      </c>
      <c r="E129" s="537" t="s">
        <v>118</v>
      </c>
      <c r="F129" s="538">
        <v>9</v>
      </c>
      <c r="G129" s="111">
        <v>1319146.83</v>
      </c>
      <c r="H129" s="111"/>
      <c r="I129" s="111"/>
      <c r="J129" s="538"/>
      <c r="K129" s="111"/>
      <c r="L129" s="538">
        <v>298</v>
      </c>
      <c r="M129" s="111">
        <v>43678417.259999894</v>
      </c>
      <c r="N129" s="538">
        <v>9</v>
      </c>
      <c r="O129" s="111">
        <v>1319146.83</v>
      </c>
      <c r="P129" s="538"/>
      <c r="Q129" s="111"/>
      <c r="R129" s="538"/>
      <c r="S129" s="111"/>
      <c r="T129" s="538">
        <v>58</v>
      </c>
      <c r="U129" s="111">
        <v>8501168.4600000046</v>
      </c>
      <c r="V129" s="538">
        <v>5</v>
      </c>
      <c r="W129" s="111">
        <v>732859.35</v>
      </c>
      <c r="X129" s="538"/>
      <c r="Y129" s="111"/>
      <c r="Z129" s="538"/>
      <c r="AA129" s="111"/>
      <c r="AB129" s="538"/>
      <c r="AC129" s="111"/>
      <c r="AD129" s="538"/>
      <c r="AE129" s="111"/>
      <c r="AF129" s="538"/>
      <c r="AG129" s="111"/>
      <c r="AH129" s="538"/>
      <c r="AI129" s="111"/>
      <c r="AJ129" s="538"/>
      <c r="AK129" s="111"/>
      <c r="AL129" s="538"/>
      <c r="AM129" s="111"/>
      <c r="AN129" s="538"/>
      <c r="AO129" s="111"/>
      <c r="AP129" s="538"/>
      <c r="AQ129" s="111"/>
      <c r="AR129" s="538"/>
      <c r="AS129" s="111"/>
      <c r="AT129" s="538"/>
      <c r="AU129" s="111"/>
      <c r="AV129" s="538">
        <v>9</v>
      </c>
      <c r="AW129" s="111">
        <v>1319146.83</v>
      </c>
      <c r="AX129" s="538">
        <v>1</v>
      </c>
      <c r="AY129" s="111">
        <v>146571.87</v>
      </c>
      <c r="AZ129" s="538"/>
      <c r="BA129" s="111"/>
      <c r="BB129" s="538"/>
      <c r="BC129" s="111"/>
      <c r="BD129" s="538"/>
      <c r="BE129" s="111"/>
      <c r="BF129" s="538"/>
      <c r="BG129" s="111"/>
      <c r="BH129" s="373">
        <f t="shared" si="19"/>
        <v>374</v>
      </c>
      <c r="BI129" s="373">
        <f t="shared" si="20"/>
        <v>54817879.379999891</v>
      </c>
      <c r="BJ129" s="373">
        <f t="shared" si="21"/>
        <v>15</v>
      </c>
      <c r="BK129" s="373">
        <f t="shared" si="22"/>
        <v>2198578.0500000003</v>
      </c>
      <c r="BL129" s="373">
        <f t="shared" si="23"/>
        <v>389</v>
      </c>
      <c r="BM129" s="373">
        <f t="shared" si="24"/>
        <v>57016457.429999888</v>
      </c>
      <c r="BN129" s="248">
        <f t="shared" si="25"/>
        <v>146571.8699999997</v>
      </c>
      <c r="BO129" s="248">
        <f t="shared" si="14"/>
        <v>146571.87000000002</v>
      </c>
      <c r="BP129" s="273">
        <f>VLOOKUP(A129,'ВМП план'!$AU$8:$AY$56,5,0)</f>
        <v>146571.86774999998</v>
      </c>
      <c r="BQ129" s="248">
        <f t="shared" si="12"/>
        <v>2.2499997285194695E-3</v>
      </c>
      <c r="BR129" s="248">
        <f t="shared" si="13"/>
        <v>-2.2500000486616045E-3</v>
      </c>
    </row>
    <row r="130" spans="1:70" ht="30.75" customHeight="1" x14ac:dyDescent="0.25">
      <c r="A130" s="535">
        <v>44</v>
      </c>
      <c r="B130" s="535" t="s">
        <v>287</v>
      </c>
      <c r="C130" s="536" t="s">
        <v>288</v>
      </c>
      <c r="D130" s="105">
        <v>425</v>
      </c>
      <c r="E130" s="537" t="s">
        <v>482</v>
      </c>
      <c r="F130" s="538">
        <v>1</v>
      </c>
      <c r="G130" s="111">
        <v>146571.87</v>
      </c>
      <c r="H130" s="111"/>
      <c r="I130" s="111"/>
      <c r="J130" s="538"/>
      <c r="K130" s="111"/>
      <c r="L130" s="538"/>
      <c r="M130" s="111"/>
      <c r="N130" s="538"/>
      <c r="O130" s="111"/>
      <c r="P130" s="538"/>
      <c r="Q130" s="111"/>
      <c r="R130" s="538"/>
      <c r="S130" s="111"/>
      <c r="T130" s="538">
        <v>5</v>
      </c>
      <c r="U130" s="111">
        <v>732859.35</v>
      </c>
      <c r="V130" s="538"/>
      <c r="W130" s="111"/>
      <c r="X130" s="538"/>
      <c r="Y130" s="111"/>
      <c r="Z130" s="538"/>
      <c r="AA130" s="111"/>
      <c r="AB130" s="538"/>
      <c r="AC130" s="111"/>
      <c r="AD130" s="538"/>
      <c r="AE130" s="111"/>
      <c r="AF130" s="538"/>
      <c r="AG130" s="111"/>
      <c r="AH130" s="538"/>
      <c r="AI130" s="111"/>
      <c r="AJ130" s="538"/>
      <c r="AK130" s="111"/>
      <c r="AL130" s="538"/>
      <c r="AM130" s="111"/>
      <c r="AN130" s="538"/>
      <c r="AO130" s="111"/>
      <c r="AP130" s="538"/>
      <c r="AQ130" s="111"/>
      <c r="AR130" s="538"/>
      <c r="AS130" s="111"/>
      <c r="AT130" s="538"/>
      <c r="AU130" s="111"/>
      <c r="AV130" s="538">
        <v>1</v>
      </c>
      <c r="AW130" s="111">
        <v>146571.87</v>
      </c>
      <c r="AX130" s="538"/>
      <c r="AY130" s="111"/>
      <c r="AZ130" s="538"/>
      <c r="BA130" s="111"/>
      <c r="BB130" s="538"/>
      <c r="BC130" s="111"/>
      <c r="BD130" s="538"/>
      <c r="BE130" s="111"/>
      <c r="BF130" s="538"/>
      <c r="BG130" s="111"/>
      <c r="BH130" s="373">
        <f t="shared" si="19"/>
        <v>7</v>
      </c>
      <c r="BI130" s="373">
        <f t="shared" si="20"/>
        <v>1026003.09</v>
      </c>
      <c r="BJ130" s="373">
        <f t="shared" si="21"/>
        <v>0</v>
      </c>
      <c r="BK130" s="373">
        <f t="shared" si="22"/>
        <v>0</v>
      </c>
      <c r="BL130" s="373">
        <f t="shared" si="23"/>
        <v>7</v>
      </c>
      <c r="BM130" s="373">
        <f t="shared" si="24"/>
        <v>1026003.09</v>
      </c>
      <c r="BN130" s="248">
        <f t="shared" si="25"/>
        <v>146571.87</v>
      </c>
      <c r="BO130" s="248" t="e">
        <f t="shared" si="14"/>
        <v>#DIV/0!</v>
      </c>
      <c r="BP130" s="273">
        <f>VLOOKUP(A130,'ВМП план'!$AU$8:$AY$56,5,0)</f>
        <v>146571.86774999998</v>
      </c>
      <c r="BQ130" s="248">
        <f t="shared" si="12"/>
        <v>2.2500000195577741E-3</v>
      </c>
      <c r="BR130" s="248" t="e">
        <f t="shared" si="13"/>
        <v>#DIV/0!</v>
      </c>
    </row>
    <row r="131" spans="1:70" ht="30.75" customHeight="1" x14ac:dyDescent="0.25">
      <c r="A131" s="535">
        <v>44</v>
      </c>
      <c r="B131" s="535" t="s">
        <v>287</v>
      </c>
      <c r="C131" s="536" t="s">
        <v>288</v>
      </c>
      <c r="D131" s="105">
        <v>426</v>
      </c>
      <c r="E131" s="537" t="s">
        <v>404</v>
      </c>
      <c r="F131" s="538">
        <v>2</v>
      </c>
      <c r="G131" s="111">
        <v>293143.74</v>
      </c>
      <c r="H131" s="111"/>
      <c r="I131" s="111"/>
      <c r="J131" s="538"/>
      <c r="K131" s="111"/>
      <c r="L131" s="538"/>
      <c r="M131" s="111"/>
      <c r="N131" s="538"/>
      <c r="O131" s="111"/>
      <c r="P131" s="538"/>
      <c r="Q131" s="111"/>
      <c r="R131" s="538"/>
      <c r="S131" s="111"/>
      <c r="T131" s="538"/>
      <c r="U131" s="111"/>
      <c r="V131" s="538"/>
      <c r="W131" s="111"/>
      <c r="X131" s="538"/>
      <c r="Y131" s="111"/>
      <c r="Z131" s="538"/>
      <c r="AA131" s="111"/>
      <c r="AB131" s="538"/>
      <c r="AC131" s="111"/>
      <c r="AD131" s="538"/>
      <c r="AE131" s="111"/>
      <c r="AF131" s="538"/>
      <c r="AG131" s="111"/>
      <c r="AH131" s="538"/>
      <c r="AI131" s="111"/>
      <c r="AJ131" s="538"/>
      <c r="AK131" s="111"/>
      <c r="AL131" s="538"/>
      <c r="AM131" s="111"/>
      <c r="AN131" s="538"/>
      <c r="AO131" s="111"/>
      <c r="AP131" s="538"/>
      <c r="AQ131" s="111"/>
      <c r="AR131" s="538"/>
      <c r="AS131" s="111"/>
      <c r="AT131" s="538"/>
      <c r="AU131" s="111"/>
      <c r="AV131" s="538">
        <v>1</v>
      </c>
      <c r="AW131" s="111">
        <v>146571.87</v>
      </c>
      <c r="AX131" s="538"/>
      <c r="AY131" s="111"/>
      <c r="AZ131" s="538"/>
      <c r="BA131" s="111"/>
      <c r="BB131" s="538"/>
      <c r="BC131" s="111"/>
      <c r="BD131" s="538"/>
      <c r="BE131" s="111"/>
      <c r="BF131" s="538"/>
      <c r="BG131" s="111"/>
      <c r="BH131" s="373">
        <f t="shared" si="19"/>
        <v>3</v>
      </c>
      <c r="BI131" s="373">
        <f t="shared" si="20"/>
        <v>439715.61</v>
      </c>
      <c r="BJ131" s="373">
        <f t="shared" si="21"/>
        <v>0</v>
      </c>
      <c r="BK131" s="373">
        <f t="shared" si="22"/>
        <v>0</v>
      </c>
      <c r="BL131" s="373">
        <f t="shared" si="23"/>
        <v>3</v>
      </c>
      <c r="BM131" s="373">
        <f t="shared" si="24"/>
        <v>439715.61</v>
      </c>
      <c r="BN131" s="248">
        <f t="shared" si="25"/>
        <v>146571.87</v>
      </c>
      <c r="BO131" s="248" t="e">
        <f t="shared" si="14"/>
        <v>#DIV/0!</v>
      </c>
      <c r="BP131" s="273">
        <f>VLOOKUP(A131,'ВМП план'!$AU$8:$AY$56,5,0)</f>
        <v>146571.86774999998</v>
      </c>
      <c r="BQ131" s="248">
        <f t="shared" si="12"/>
        <v>2.2500000195577741E-3</v>
      </c>
      <c r="BR131" s="248" t="e">
        <f t="shared" si="13"/>
        <v>#DIV/0!</v>
      </c>
    </row>
    <row r="132" spans="1:70" ht="30.75" customHeight="1" x14ac:dyDescent="0.25">
      <c r="A132" s="535">
        <v>44</v>
      </c>
      <c r="B132" s="535" t="s">
        <v>287</v>
      </c>
      <c r="C132" s="536" t="s">
        <v>288</v>
      </c>
      <c r="D132" s="105">
        <v>427</v>
      </c>
      <c r="E132" s="537" t="s">
        <v>489</v>
      </c>
      <c r="F132" s="538"/>
      <c r="G132" s="111"/>
      <c r="H132" s="111"/>
      <c r="I132" s="111"/>
      <c r="J132" s="538"/>
      <c r="K132" s="111"/>
      <c r="L132" s="538"/>
      <c r="M132" s="111"/>
      <c r="N132" s="538"/>
      <c r="O132" s="111"/>
      <c r="P132" s="538"/>
      <c r="Q132" s="111"/>
      <c r="R132" s="538"/>
      <c r="S132" s="111"/>
      <c r="T132" s="538">
        <v>2</v>
      </c>
      <c r="U132" s="111">
        <v>293143.74</v>
      </c>
      <c r="V132" s="538"/>
      <c r="W132" s="111"/>
      <c r="X132" s="538"/>
      <c r="Y132" s="111"/>
      <c r="Z132" s="538"/>
      <c r="AA132" s="111"/>
      <c r="AB132" s="538"/>
      <c r="AC132" s="111"/>
      <c r="AD132" s="538"/>
      <c r="AE132" s="111"/>
      <c r="AF132" s="538"/>
      <c r="AG132" s="111"/>
      <c r="AH132" s="538"/>
      <c r="AI132" s="111"/>
      <c r="AJ132" s="538"/>
      <c r="AK132" s="111"/>
      <c r="AL132" s="538"/>
      <c r="AM132" s="111"/>
      <c r="AN132" s="538"/>
      <c r="AO132" s="111"/>
      <c r="AP132" s="538"/>
      <c r="AQ132" s="111"/>
      <c r="AR132" s="538"/>
      <c r="AS132" s="111"/>
      <c r="AT132" s="538"/>
      <c r="AU132" s="111"/>
      <c r="AV132" s="538"/>
      <c r="AW132" s="111"/>
      <c r="AX132" s="538"/>
      <c r="AY132" s="111"/>
      <c r="AZ132" s="538"/>
      <c r="BA132" s="111"/>
      <c r="BB132" s="538"/>
      <c r="BC132" s="111"/>
      <c r="BD132" s="538"/>
      <c r="BE132" s="111"/>
      <c r="BF132" s="538"/>
      <c r="BG132" s="111"/>
      <c r="BH132" s="373">
        <f t="shared" si="19"/>
        <v>2</v>
      </c>
      <c r="BI132" s="373">
        <f t="shared" si="20"/>
        <v>293143.74</v>
      </c>
      <c r="BJ132" s="373">
        <f t="shared" si="21"/>
        <v>0</v>
      </c>
      <c r="BK132" s="373">
        <f t="shared" si="22"/>
        <v>0</v>
      </c>
      <c r="BL132" s="373">
        <f t="shared" si="23"/>
        <v>2</v>
      </c>
      <c r="BM132" s="373">
        <f t="shared" si="24"/>
        <v>293143.74</v>
      </c>
      <c r="BN132" s="248">
        <f t="shared" si="25"/>
        <v>146571.87</v>
      </c>
      <c r="BO132" s="248"/>
      <c r="BP132" s="273"/>
      <c r="BQ132" s="248"/>
      <c r="BR132" s="248"/>
    </row>
    <row r="133" spans="1:70" ht="30.75" customHeight="1" x14ac:dyDescent="0.25">
      <c r="A133" s="535">
        <v>46</v>
      </c>
      <c r="B133" s="535" t="s">
        <v>360</v>
      </c>
      <c r="C133" s="536" t="s">
        <v>288</v>
      </c>
      <c r="D133" s="105">
        <v>536</v>
      </c>
      <c r="E133" s="537" t="s">
        <v>361</v>
      </c>
      <c r="F133" s="538"/>
      <c r="G133" s="111"/>
      <c r="H133" s="111"/>
      <c r="I133" s="111"/>
      <c r="J133" s="538"/>
      <c r="K133" s="111"/>
      <c r="L133" s="538">
        <v>16</v>
      </c>
      <c r="M133" s="111">
        <v>4917411.8400000017</v>
      </c>
      <c r="N133" s="538">
        <v>3</v>
      </c>
      <c r="O133" s="111">
        <v>922014.71999999997</v>
      </c>
      <c r="P133" s="538"/>
      <c r="Q133" s="111"/>
      <c r="R133" s="538"/>
      <c r="S133" s="111"/>
      <c r="T133" s="538"/>
      <c r="U133" s="111"/>
      <c r="V133" s="538"/>
      <c r="W133" s="111"/>
      <c r="X133" s="538"/>
      <c r="Y133" s="111"/>
      <c r="Z133" s="538"/>
      <c r="AA133" s="111"/>
      <c r="AB133" s="538"/>
      <c r="AC133" s="111"/>
      <c r="AD133" s="538"/>
      <c r="AE133" s="111"/>
      <c r="AF133" s="538"/>
      <c r="AG133" s="111"/>
      <c r="AH133" s="538"/>
      <c r="AI133" s="111"/>
      <c r="AJ133" s="538"/>
      <c r="AK133" s="111"/>
      <c r="AL133" s="538"/>
      <c r="AM133" s="111"/>
      <c r="AN133" s="538"/>
      <c r="AO133" s="111"/>
      <c r="AP133" s="538"/>
      <c r="AQ133" s="111"/>
      <c r="AR133" s="538"/>
      <c r="AS133" s="111"/>
      <c r="AT133" s="538"/>
      <c r="AU133" s="111"/>
      <c r="AV133" s="538"/>
      <c r="AW133" s="111"/>
      <c r="AX133" s="538"/>
      <c r="AY133" s="111"/>
      <c r="AZ133" s="538"/>
      <c r="BA133" s="111"/>
      <c r="BB133" s="538"/>
      <c r="BC133" s="111"/>
      <c r="BD133" s="538"/>
      <c r="BE133" s="111"/>
      <c r="BF133" s="538"/>
      <c r="BG133" s="111"/>
      <c r="BH133" s="373">
        <f t="shared" si="19"/>
        <v>16</v>
      </c>
      <c r="BI133" s="373">
        <f t="shared" si="20"/>
        <v>4917411.8400000017</v>
      </c>
      <c r="BJ133" s="373">
        <f t="shared" si="21"/>
        <v>3</v>
      </c>
      <c r="BK133" s="373">
        <f t="shared" si="22"/>
        <v>922014.71999999997</v>
      </c>
      <c r="BL133" s="373">
        <f t="shared" si="23"/>
        <v>19</v>
      </c>
      <c r="BM133" s="373">
        <f t="shared" si="24"/>
        <v>5839426.5600000015</v>
      </c>
      <c r="BN133" s="248">
        <f t="shared" si="25"/>
        <v>307338.24000000011</v>
      </c>
      <c r="BO133" s="248">
        <f t="shared" si="14"/>
        <v>307338.23999999999</v>
      </c>
      <c r="BP133" s="273">
        <f>VLOOKUP(A133,'ВМП план'!$AU$8:$AY$56,5,0)</f>
        <v>307338.23540000001</v>
      </c>
      <c r="BQ133" s="248">
        <f t="shared" si="12"/>
        <v>4.6000001020729542E-3</v>
      </c>
      <c r="BR133" s="248">
        <f t="shared" si="13"/>
        <v>-4.5999999856576324E-3</v>
      </c>
    </row>
    <row r="134" spans="1:70" ht="30.75" customHeight="1" x14ac:dyDescent="0.25">
      <c r="A134" s="535">
        <v>47</v>
      </c>
      <c r="B134" s="535" t="s">
        <v>290</v>
      </c>
      <c r="C134" s="536" t="s">
        <v>119</v>
      </c>
      <c r="D134" s="105">
        <v>428</v>
      </c>
      <c r="E134" s="537" t="s">
        <v>120</v>
      </c>
      <c r="F134" s="538"/>
      <c r="G134" s="111"/>
      <c r="H134" s="111"/>
      <c r="I134" s="111"/>
      <c r="J134" s="538"/>
      <c r="K134" s="111"/>
      <c r="L134" s="538">
        <v>6</v>
      </c>
      <c r="M134" s="111">
        <v>990275.82</v>
      </c>
      <c r="N134" s="538">
        <v>1</v>
      </c>
      <c r="O134" s="111">
        <v>165045.97</v>
      </c>
      <c r="P134" s="538"/>
      <c r="Q134" s="111"/>
      <c r="R134" s="538"/>
      <c r="S134" s="111"/>
      <c r="T134" s="538">
        <v>23</v>
      </c>
      <c r="U134" s="111">
        <v>3796057.3100000019</v>
      </c>
      <c r="V134" s="538">
        <v>2</v>
      </c>
      <c r="W134" s="111">
        <v>330091.94</v>
      </c>
      <c r="X134" s="538"/>
      <c r="Y134" s="111"/>
      <c r="Z134" s="538"/>
      <c r="AA134" s="111"/>
      <c r="AB134" s="538"/>
      <c r="AC134" s="111"/>
      <c r="AD134" s="538"/>
      <c r="AE134" s="111"/>
      <c r="AF134" s="538"/>
      <c r="AG134" s="111"/>
      <c r="AH134" s="538"/>
      <c r="AI134" s="111"/>
      <c r="AJ134" s="538"/>
      <c r="AK134" s="111"/>
      <c r="AL134" s="538"/>
      <c r="AM134" s="111"/>
      <c r="AN134" s="538"/>
      <c r="AO134" s="111"/>
      <c r="AP134" s="538"/>
      <c r="AQ134" s="111"/>
      <c r="AR134" s="538"/>
      <c r="AS134" s="111"/>
      <c r="AT134" s="538"/>
      <c r="AU134" s="111"/>
      <c r="AV134" s="538"/>
      <c r="AW134" s="111"/>
      <c r="AX134" s="538">
        <v>1</v>
      </c>
      <c r="AY134" s="111">
        <v>165045.97</v>
      </c>
      <c r="AZ134" s="538"/>
      <c r="BA134" s="111"/>
      <c r="BB134" s="538"/>
      <c r="BC134" s="111"/>
      <c r="BD134" s="538"/>
      <c r="BE134" s="111"/>
      <c r="BF134" s="538"/>
      <c r="BG134" s="111"/>
      <c r="BH134" s="373">
        <f t="shared" si="19"/>
        <v>29</v>
      </c>
      <c r="BI134" s="373">
        <f t="shared" si="20"/>
        <v>4786333.1300000018</v>
      </c>
      <c r="BJ134" s="373">
        <f t="shared" si="21"/>
        <v>4</v>
      </c>
      <c r="BK134" s="373">
        <f t="shared" si="22"/>
        <v>660183.88</v>
      </c>
      <c r="BL134" s="373">
        <f t="shared" si="23"/>
        <v>33</v>
      </c>
      <c r="BM134" s="373">
        <f t="shared" si="24"/>
        <v>5446517.0100000016</v>
      </c>
      <c r="BN134" s="248">
        <f t="shared" si="25"/>
        <v>165045.97000000006</v>
      </c>
      <c r="BO134" s="248">
        <f t="shared" si="14"/>
        <v>165045.97</v>
      </c>
      <c r="BP134" s="273">
        <f>VLOOKUP(A134,'ВМП план'!$AU$8:$AY$56,5,0)</f>
        <v>165045.9699</v>
      </c>
      <c r="BQ134" s="248">
        <f t="shared" si="12"/>
        <v>1.0000006295740604E-4</v>
      </c>
      <c r="BR134" s="248">
        <f t="shared" si="13"/>
        <v>-1.0000000474974513E-4</v>
      </c>
    </row>
    <row r="135" spans="1:70" ht="30.75" customHeight="1" x14ac:dyDescent="0.25">
      <c r="A135" s="535">
        <v>47</v>
      </c>
      <c r="B135" s="535" t="s">
        <v>290</v>
      </c>
      <c r="C135" s="536" t="s">
        <v>119</v>
      </c>
      <c r="D135" s="105">
        <v>521</v>
      </c>
      <c r="E135" s="537" t="s">
        <v>120</v>
      </c>
      <c r="F135" s="538"/>
      <c r="G135" s="111"/>
      <c r="H135" s="111"/>
      <c r="I135" s="111"/>
      <c r="J135" s="538"/>
      <c r="K135" s="111"/>
      <c r="L135" s="538">
        <v>57</v>
      </c>
      <c r="M135" s="111">
        <v>9407620.290000001</v>
      </c>
      <c r="N135" s="538"/>
      <c r="O135" s="111"/>
      <c r="P135" s="538"/>
      <c r="Q135" s="111"/>
      <c r="R135" s="538"/>
      <c r="S135" s="111"/>
      <c r="T135" s="538">
        <v>7</v>
      </c>
      <c r="U135" s="111">
        <v>1155321.79</v>
      </c>
      <c r="V135" s="538"/>
      <c r="W135" s="111"/>
      <c r="X135" s="538"/>
      <c r="Y135" s="111"/>
      <c r="Z135" s="538"/>
      <c r="AA135" s="111"/>
      <c r="AB135" s="538"/>
      <c r="AC135" s="111"/>
      <c r="AD135" s="538"/>
      <c r="AE135" s="111"/>
      <c r="AF135" s="538"/>
      <c r="AG135" s="111"/>
      <c r="AH135" s="538"/>
      <c r="AI135" s="111"/>
      <c r="AJ135" s="538"/>
      <c r="AK135" s="111"/>
      <c r="AL135" s="538"/>
      <c r="AM135" s="111"/>
      <c r="AN135" s="538"/>
      <c r="AO135" s="111"/>
      <c r="AP135" s="538"/>
      <c r="AQ135" s="111"/>
      <c r="AR135" s="538"/>
      <c r="AS135" s="111"/>
      <c r="AT135" s="538"/>
      <c r="AU135" s="111"/>
      <c r="AV135" s="538">
        <v>16</v>
      </c>
      <c r="AW135" s="111">
        <v>2640735.5200000005</v>
      </c>
      <c r="AX135" s="538">
        <v>1</v>
      </c>
      <c r="AY135" s="111">
        <v>165045.97</v>
      </c>
      <c r="AZ135" s="538"/>
      <c r="BA135" s="111"/>
      <c r="BB135" s="538"/>
      <c r="BC135" s="111"/>
      <c r="BD135" s="538"/>
      <c r="BE135" s="111"/>
      <c r="BF135" s="538"/>
      <c r="BG135" s="111"/>
      <c r="BH135" s="373">
        <f t="shared" si="19"/>
        <v>80</v>
      </c>
      <c r="BI135" s="373">
        <f t="shared" si="20"/>
        <v>13203677.600000001</v>
      </c>
      <c r="BJ135" s="373">
        <f t="shared" si="21"/>
        <v>1</v>
      </c>
      <c r="BK135" s="373">
        <f t="shared" si="22"/>
        <v>165045.97</v>
      </c>
      <c r="BL135" s="373">
        <f t="shared" si="23"/>
        <v>81</v>
      </c>
      <c r="BM135" s="373">
        <f t="shared" si="24"/>
        <v>13368723.570000002</v>
      </c>
      <c r="BN135" s="248">
        <f t="shared" si="25"/>
        <v>165045.97000000003</v>
      </c>
      <c r="BO135" s="248"/>
      <c r="BP135" s="273"/>
      <c r="BQ135" s="248"/>
      <c r="BR135" s="248"/>
    </row>
    <row r="136" spans="1:70" ht="30.75" customHeight="1" x14ac:dyDescent="0.25">
      <c r="A136" s="535">
        <v>48</v>
      </c>
      <c r="B136" s="535" t="s">
        <v>364</v>
      </c>
      <c r="C136" s="536" t="s">
        <v>460</v>
      </c>
      <c r="D136" s="105">
        <v>547</v>
      </c>
      <c r="E136" s="537" t="s">
        <v>365</v>
      </c>
      <c r="F136" s="538"/>
      <c r="G136" s="111"/>
      <c r="H136" s="111"/>
      <c r="I136" s="111"/>
      <c r="J136" s="538"/>
      <c r="K136" s="111"/>
      <c r="L136" s="538"/>
      <c r="M136" s="111"/>
      <c r="N136" s="538"/>
      <c r="O136" s="111"/>
      <c r="P136" s="538"/>
      <c r="Q136" s="111"/>
      <c r="R136" s="538"/>
      <c r="S136" s="111"/>
      <c r="T136" s="538">
        <v>22</v>
      </c>
      <c r="U136" s="111">
        <v>5388378.8199999984</v>
      </c>
      <c r="V136" s="538"/>
      <c r="W136" s="111"/>
      <c r="X136" s="538"/>
      <c r="Y136" s="111"/>
      <c r="Z136" s="538"/>
      <c r="AA136" s="111"/>
      <c r="AB136" s="538"/>
      <c r="AC136" s="111"/>
      <c r="AD136" s="538"/>
      <c r="AE136" s="111"/>
      <c r="AF136" s="538"/>
      <c r="AG136" s="111"/>
      <c r="AH136" s="538"/>
      <c r="AI136" s="111"/>
      <c r="AJ136" s="538"/>
      <c r="AK136" s="111"/>
      <c r="AL136" s="538"/>
      <c r="AM136" s="111"/>
      <c r="AN136" s="538"/>
      <c r="AO136" s="111"/>
      <c r="AP136" s="538"/>
      <c r="AQ136" s="111"/>
      <c r="AR136" s="538"/>
      <c r="AS136" s="111"/>
      <c r="AT136" s="538"/>
      <c r="AU136" s="111"/>
      <c r="AV136" s="538"/>
      <c r="AW136" s="111"/>
      <c r="AX136" s="538"/>
      <c r="AY136" s="111"/>
      <c r="AZ136" s="538"/>
      <c r="BA136" s="111"/>
      <c r="BB136" s="538"/>
      <c r="BC136" s="111"/>
      <c r="BD136" s="538"/>
      <c r="BE136" s="111"/>
      <c r="BF136" s="538"/>
      <c r="BG136" s="111"/>
      <c r="BH136" s="373">
        <f t="shared" ref="BH136:BH166" si="34">SUM(F136+J136+L136+P136+R136+T136+X136+AB136+AF136+AJ136+AN136+AR136+AV136+AZ136+BB136+BD136+BF136)</f>
        <v>22</v>
      </c>
      <c r="BI136" s="373">
        <f t="shared" ref="BI136:BI166" si="35">SUM(G136+K136+M136+Q136+S136+U136+Y136+AC136+AG136+AK136+AO136+AS136+AW136+BA136+BC136+BE136+BG136)</f>
        <v>5388378.8199999984</v>
      </c>
      <c r="BJ136" s="373">
        <f t="shared" si="21"/>
        <v>0</v>
      </c>
      <c r="BK136" s="373">
        <f t="shared" si="22"/>
        <v>0</v>
      </c>
      <c r="BL136" s="373">
        <f t="shared" si="23"/>
        <v>22</v>
      </c>
      <c r="BM136" s="373">
        <f t="shared" si="24"/>
        <v>5388378.8199999984</v>
      </c>
      <c r="BN136" s="248">
        <f t="shared" si="25"/>
        <v>244926.30999999994</v>
      </c>
      <c r="BO136" s="248" t="e">
        <f t="shared" si="14"/>
        <v>#DIV/0!</v>
      </c>
      <c r="BP136" s="273">
        <f>VLOOKUP(A136,'ВМП план'!$AU$8:$AY$56,5,0)</f>
        <v>244926.3144</v>
      </c>
      <c r="BQ136" s="248">
        <f t="shared" ref="BQ136:BQ165" si="36">BN136-BP136</f>
        <v>-4.4000000634696335E-3</v>
      </c>
      <c r="BR136" s="248" t="e">
        <f t="shared" ref="BR136:BR167" si="37">SUM(BP136-BO136)</f>
        <v>#DIV/0!</v>
      </c>
    </row>
    <row r="137" spans="1:70" ht="30.75" customHeight="1" x14ac:dyDescent="0.25">
      <c r="A137" s="535">
        <v>48</v>
      </c>
      <c r="B137" s="535" t="s">
        <v>364</v>
      </c>
      <c r="C137" s="536" t="s">
        <v>460</v>
      </c>
      <c r="D137" s="105">
        <v>549</v>
      </c>
      <c r="E137" s="537" t="s">
        <v>409</v>
      </c>
      <c r="F137" s="538"/>
      <c r="G137" s="111"/>
      <c r="H137" s="111"/>
      <c r="I137" s="111"/>
      <c r="J137" s="538"/>
      <c r="K137" s="111"/>
      <c r="L137" s="538">
        <v>20</v>
      </c>
      <c r="M137" s="111">
        <v>4898526.1999999993</v>
      </c>
      <c r="N137" s="538"/>
      <c r="O137" s="111"/>
      <c r="P137" s="538"/>
      <c r="Q137" s="111"/>
      <c r="R137" s="538"/>
      <c r="S137" s="111"/>
      <c r="T137" s="538">
        <v>1</v>
      </c>
      <c r="U137" s="111">
        <v>244926.31</v>
      </c>
      <c r="V137" s="538"/>
      <c r="W137" s="111"/>
      <c r="X137" s="538"/>
      <c r="Y137" s="111"/>
      <c r="Z137" s="538"/>
      <c r="AA137" s="111"/>
      <c r="AB137" s="538"/>
      <c r="AC137" s="111"/>
      <c r="AD137" s="538"/>
      <c r="AE137" s="111"/>
      <c r="AF137" s="538"/>
      <c r="AG137" s="111"/>
      <c r="AH137" s="538"/>
      <c r="AI137" s="111"/>
      <c r="AJ137" s="538"/>
      <c r="AK137" s="111"/>
      <c r="AL137" s="538"/>
      <c r="AM137" s="111"/>
      <c r="AN137" s="538"/>
      <c r="AO137" s="111"/>
      <c r="AP137" s="538"/>
      <c r="AQ137" s="111"/>
      <c r="AR137" s="538"/>
      <c r="AS137" s="111"/>
      <c r="AT137" s="538"/>
      <c r="AU137" s="111"/>
      <c r="AV137" s="538">
        <v>6</v>
      </c>
      <c r="AW137" s="111">
        <v>1469557.86</v>
      </c>
      <c r="AX137" s="538">
        <v>1</v>
      </c>
      <c r="AY137" s="111">
        <v>244926.31</v>
      </c>
      <c r="AZ137" s="538"/>
      <c r="BA137" s="111"/>
      <c r="BB137" s="538"/>
      <c r="BC137" s="111"/>
      <c r="BD137" s="538"/>
      <c r="BE137" s="111"/>
      <c r="BF137" s="538"/>
      <c r="BG137" s="111"/>
      <c r="BH137" s="373">
        <f t="shared" si="34"/>
        <v>27</v>
      </c>
      <c r="BI137" s="373">
        <f t="shared" si="35"/>
        <v>6613010.3699999992</v>
      </c>
      <c r="BJ137" s="373">
        <f t="shared" si="21"/>
        <v>1</v>
      </c>
      <c r="BK137" s="373">
        <f t="shared" si="22"/>
        <v>244926.31</v>
      </c>
      <c r="BL137" s="373">
        <f t="shared" si="23"/>
        <v>28</v>
      </c>
      <c r="BM137" s="373">
        <f t="shared" si="24"/>
        <v>6857936.6799999988</v>
      </c>
      <c r="BN137" s="248">
        <f t="shared" si="25"/>
        <v>244926.30999999997</v>
      </c>
      <c r="BO137" s="248"/>
      <c r="BP137" s="273"/>
      <c r="BQ137" s="248"/>
      <c r="BR137" s="248"/>
    </row>
    <row r="138" spans="1:70" ht="30.75" customHeight="1" x14ac:dyDescent="0.25">
      <c r="A138" s="555">
        <v>48</v>
      </c>
      <c r="B138" s="555" t="s">
        <v>364</v>
      </c>
      <c r="C138" s="556" t="s">
        <v>460</v>
      </c>
      <c r="D138" s="557">
        <v>550</v>
      </c>
      <c r="E138" s="558" t="s">
        <v>534</v>
      </c>
      <c r="F138" s="538"/>
      <c r="G138" s="111"/>
      <c r="H138" s="111"/>
      <c r="I138" s="111"/>
      <c r="J138" s="538"/>
      <c r="K138" s="111"/>
      <c r="L138" s="538">
        <v>1</v>
      </c>
      <c r="M138" s="111">
        <v>244926.31</v>
      </c>
      <c r="N138" s="538"/>
      <c r="O138" s="111"/>
      <c r="P138" s="538"/>
      <c r="Q138" s="111"/>
      <c r="R138" s="538"/>
      <c r="S138" s="111"/>
      <c r="T138" s="538"/>
      <c r="U138" s="111"/>
      <c r="V138" s="538"/>
      <c r="W138" s="111"/>
      <c r="X138" s="538"/>
      <c r="Y138" s="111"/>
      <c r="Z138" s="538"/>
      <c r="AA138" s="111"/>
      <c r="AB138" s="538"/>
      <c r="AC138" s="111"/>
      <c r="AD138" s="538"/>
      <c r="AE138" s="111"/>
      <c r="AF138" s="538"/>
      <c r="AG138" s="111"/>
      <c r="AH138" s="538"/>
      <c r="AI138" s="111"/>
      <c r="AJ138" s="538"/>
      <c r="AK138" s="111"/>
      <c r="AL138" s="538"/>
      <c r="AM138" s="111"/>
      <c r="AN138" s="538"/>
      <c r="AO138" s="111"/>
      <c r="AP138" s="538"/>
      <c r="AQ138" s="111"/>
      <c r="AR138" s="538"/>
      <c r="AS138" s="111"/>
      <c r="AT138" s="538"/>
      <c r="AU138" s="111"/>
      <c r="AV138" s="538"/>
      <c r="AW138" s="111"/>
      <c r="AX138" s="538"/>
      <c r="AY138" s="111"/>
      <c r="AZ138" s="538"/>
      <c r="BA138" s="111"/>
      <c r="BB138" s="538"/>
      <c r="BC138" s="111"/>
      <c r="BD138" s="538"/>
      <c r="BE138" s="111"/>
      <c r="BF138" s="538"/>
      <c r="BG138" s="111"/>
      <c r="BH138" s="373">
        <f t="shared" si="34"/>
        <v>1</v>
      </c>
      <c r="BI138" s="373">
        <f t="shared" si="35"/>
        <v>244926.31</v>
      </c>
      <c r="BJ138" s="373"/>
      <c r="BK138" s="373"/>
      <c r="BL138" s="373"/>
      <c r="BM138" s="373"/>
      <c r="BN138" s="248"/>
      <c r="BO138" s="248"/>
      <c r="BP138" s="273"/>
      <c r="BQ138" s="248"/>
      <c r="BR138" s="248"/>
    </row>
    <row r="139" spans="1:70" ht="30.75" customHeight="1" x14ac:dyDescent="0.25">
      <c r="A139" s="535">
        <v>48</v>
      </c>
      <c r="B139" s="535" t="s">
        <v>364</v>
      </c>
      <c r="C139" s="536" t="s">
        <v>460</v>
      </c>
      <c r="D139" s="105">
        <v>554</v>
      </c>
      <c r="E139" s="537" t="s">
        <v>490</v>
      </c>
      <c r="F139" s="538"/>
      <c r="G139" s="111"/>
      <c r="H139" s="111"/>
      <c r="I139" s="111"/>
      <c r="J139" s="538"/>
      <c r="K139" s="111"/>
      <c r="L139" s="538"/>
      <c r="M139" s="111"/>
      <c r="N139" s="538"/>
      <c r="O139" s="111"/>
      <c r="P139" s="538"/>
      <c r="Q139" s="111"/>
      <c r="R139" s="538"/>
      <c r="S139" s="111"/>
      <c r="T139" s="538">
        <v>3</v>
      </c>
      <c r="U139" s="111">
        <v>734778.92999999993</v>
      </c>
      <c r="V139" s="538"/>
      <c r="W139" s="111"/>
      <c r="X139" s="538"/>
      <c r="Y139" s="111"/>
      <c r="Z139" s="538"/>
      <c r="AA139" s="111"/>
      <c r="AB139" s="538"/>
      <c r="AC139" s="111"/>
      <c r="AD139" s="538"/>
      <c r="AE139" s="111"/>
      <c r="AF139" s="538"/>
      <c r="AG139" s="111"/>
      <c r="AH139" s="538"/>
      <c r="AI139" s="111"/>
      <c r="AJ139" s="538"/>
      <c r="AK139" s="111"/>
      <c r="AL139" s="538"/>
      <c r="AM139" s="111"/>
      <c r="AN139" s="538"/>
      <c r="AO139" s="111"/>
      <c r="AP139" s="538"/>
      <c r="AQ139" s="111"/>
      <c r="AR139" s="538"/>
      <c r="AS139" s="111"/>
      <c r="AT139" s="538"/>
      <c r="AU139" s="111"/>
      <c r="AV139" s="538"/>
      <c r="AW139" s="111"/>
      <c r="AX139" s="538"/>
      <c r="AY139" s="111"/>
      <c r="AZ139" s="538"/>
      <c r="BA139" s="111"/>
      <c r="BB139" s="538"/>
      <c r="BC139" s="111"/>
      <c r="BD139" s="538"/>
      <c r="BE139" s="111"/>
      <c r="BF139" s="538"/>
      <c r="BG139" s="111"/>
      <c r="BH139" s="373">
        <f t="shared" si="34"/>
        <v>3</v>
      </c>
      <c r="BI139" s="373">
        <f t="shared" si="35"/>
        <v>734778.92999999993</v>
      </c>
      <c r="BJ139" s="373">
        <f t="shared" si="21"/>
        <v>0</v>
      </c>
      <c r="BK139" s="373">
        <f t="shared" si="22"/>
        <v>0</v>
      </c>
      <c r="BL139" s="373">
        <f t="shared" si="23"/>
        <v>3</v>
      </c>
      <c r="BM139" s="373">
        <f t="shared" si="24"/>
        <v>734778.92999999993</v>
      </c>
      <c r="BN139" s="248">
        <f t="shared" si="25"/>
        <v>244926.30999999997</v>
      </c>
      <c r="BO139" s="248"/>
      <c r="BP139" s="273"/>
      <c r="BQ139" s="248"/>
      <c r="BR139" s="248"/>
    </row>
    <row r="140" spans="1:70" ht="30.75" customHeight="1" x14ac:dyDescent="0.25">
      <c r="A140" s="535">
        <v>49</v>
      </c>
      <c r="B140" s="535" t="s">
        <v>483</v>
      </c>
      <c r="C140" s="536" t="s">
        <v>484</v>
      </c>
      <c r="D140" s="105">
        <v>429</v>
      </c>
      <c r="E140" s="537" t="s">
        <v>485</v>
      </c>
      <c r="F140" s="538">
        <v>2</v>
      </c>
      <c r="G140" s="111">
        <v>726932.36</v>
      </c>
      <c r="H140" s="111"/>
      <c r="I140" s="111"/>
      <c r="J140" s="538"/>
      <c r="K140" s="111"/>
      <c r="L140" s="538"/>
      <c r="M140" s="111"/>
      <c r="N140" s="538"/>
      <c r="O140" s="111"/>
      <c r="P140" s="538"/>
      <c r="Q140" s="111"/>
      <c r="R140" s="538"/>
      <c r="S140" s="111"/>
      <c r="T140" s="538">
        <v>1</v>
      </c>
      <c r="U140" s="111">
        <v>363466.18</v>
      </c>
      <c r="V140" s="538">
        <v>1</v>
      </c>
      <c r="W140" s="111">
        <v>363466.18</v>
      </c>
      <c r="X140" s="538"/>
      <c r="Y140" s="111"/>
      <c r="Z140" s="538"/>
      <c r="AA140" s="111"/>
      <c r="AB140" s="538"/>
      <c r="AC140" s="111"/>
      <c r="AD140" s="538"/>
      <c r="AE140" s="111"/>
      <c r="AF140" s="538"/>
      <c r="AG140" s="111"/>
      <c r="AH140" s="538"/>
      <c r="AI140" s="111"/>
      <c r="AJ140" s="538"/>
      <c r="AK140" s="111"/>
      <c r="AL140" s="538"/>
      <c r="AM140" s="111"/>
      <c r="AN140" s="538"/>
      <c r="AO140" s="111"/>
      <c r="AP140" s="538"/>
      <c r="AQ140" s="111"/>
      <c r="AR140" s="538"/>
      <c r="AS140" s="111"/>
      <c r="AT140" s="538"/>
      <c r="AU140" s="111"/>
      <c r="AV140" s="538"/>
      <c r="AW140" s="111"/>
      <c r="AX140" s="538"/>
      <c r="AY140" s="111"/>
      <c r="AZ140" s="538"/>
      <c r="BA140" s="111"/>
      <c r="BB140" s="538"/>
      <c r="BC140" s="111"/>
      <c r="BD140" s="538"/>
      <c r="BE140" s="111"/>
      <c r="BF140" s="538"/>
      <c r="BG140" s="111"/>
      <c r="BH140" s="373">
        <f t="shared" si="34"/>
        <v>3</v>
      </c>
      <c r="BI140" s="373">
        <f t="shared" si="35"/>
        <v>1090398.54</v>
      </c>
      <c r="BJ140" s="373">
        <f t="shared" si="21"/>
        <v>1</v>
      </c>
      <c r="BK140" s="373">
        <f t="shared" si="22"/>
        <v>363466.18</v>
      </c>
      <c r="BL140" s="373">
        <f t="shared" si="23"/>
        <v>4</v>
      </c>
      <c r="BM140" s="373">
        <f t="shared" si="24"/>
        <v>1453864.72</v>
      </c>
      <c r="BN140" s="248">
        <f t="shared" si="25"/>
        <v>363466.18</v>
      </c>
      <c r="BO140" s="248"/>
      <c r="BP140" s="273"/>
      <c r="BQ140" s="248"/>
      <c r="BR140" s="248"/>
    </row>
    <row r="141" spans="1:70" ht="30.75" customHeight="1" x14ac:dyDescent="0.25">
      <c r="A141" s="535">
        <v>50</v>
      </c>
      <c r="B141" s="535" t="s">
        <v>291</v>
      </c>
      <c r="C141" s="536" t="s">
        <v>183</v>
      </c>
      <c r="D141" s="105">
        <v>430</v>
      </c>
      <c r="E141" s="537" t="s">
        <v>248</v>
      </c>
      <c r="F141" s="538">
        <v>23</v>
      </c>
      <c r="G141" s="111">
        <v>2458838.6899999995</v>
      </c>
      <c r="H141" s="111"/>
      <c r="I141" s="111"/>
      <c r="J141" s="538"/>
      <c r="K141" s="111"/>
      <c r="L141" s="538"/>
      <c r="M141" s="111"/>
      <c r="N141" s="538"/>
      <c r="O141" s="111"/>
      <c r="P141" s="538"/>
      <c r="Q141" s="111"/>
      <c r="R141" s="538"/>
      <c r="S141" s="111"/>
      <c r="T141" s="538"/>
      <c r="U141" s="111"/>
      <c r="V141" s="538"/>
      <c r="W141" s="111"/>
      <c r="X141" s="538"/>
      <c r="Y141" s="111"/>
      <c r="Z141" s="538"/>
      <c r="AA141" s="111"/>
      <c r="AB141" s="538"/>
      <c r="AC141" s="111"/>
      <c r="AD141" s="538"/>
      <c r="AE141" s="111"/>
      <c r="AF141" s="538"/>
      <c r="AG141" s="111"/>
      <c r="AH141" s="538"/>
      <c r="AI141" s="111"/>
      <c r="AJ141" s="538"/>
      <c r="AK141" s="111"/>
      <c r="AL141" s="538"/>
      <c r="AM141" s="111"/>
      <c r="AN141" s="538"/>
      <c r="AO141" s="111"/>
      <c r="AP141" s="538"/>
      <c r="AQ141" s="111"/>
      <c r="AR141" s="538"/>
      <c r="AS141" s="111"/>
      <c r="AT141" s="538"/>
      <c r="AU141" s="111"/>
      <c r="AV141" s="538">
        <v>5</v>
      </c>
      <c r="AW141" s="111">
        <v>534530.15</v>
      </c>
      <c r="AX141" s="538"/>
      <c r="AY141" s="111"/>
      <c r="AZ141" s="538"/>
      <c r="BA141" s="111"/>
      <c r="BB141" s="538"/>
      <c r="BC141" s="111"/>
      <c r="BD141" s="538"/>
      <c r="BE141" s="111"/>
      <c r="BF141" s="538"/>
      <c r="BG141" s="111"/>
      <c r="BH141" s="373">
        <f t="shared" si="34"/>
        <v>28</v>
      </c>
      <c r="BI141" s="373">
        <f t="shared" si="35"/>
        <v>2993368.8399999994</v>
      </c>
      <c r="BJ141" s="373">
        <f t="shared" si="21"/>
        <v>0</v>
      </c>
      <c r="BK141" s="373">
        <f t="shared" si="22"/>
        <v>0</v>
      </c>
      <c r="BL141" s="373">
        <f t="shared" si="23"/>
        <v>28</v>
      </c>
      <c r="BM141" s="373">
        <f t="shared" si="24"/>
        <v>2993368.8399999994</v>
      </c>
      <c r="BN141" s="248">
        <f t="shared" si="25"/>
        <v>106906.02999999998</v>
      </c>
      <c r="BO141" s="248"/>
      <c r="BP141" s="273">
        <v>106906.0346</v>
      </c>
      <c r="BQ141" s="248"/>
      <c r="BR141" s="248"/>
    </row>
    <row r="142" spans="1:70" ht="30.75" customHeight="1" x14ac:dyDescent="0.25">
      <c r="A142" s="535">
        <v>50</v>
      </c>
      <c r="B142" s="535" t="s">
        <v>292</v>
      </c>
      <c r="C142" s="536" t="s">
        <v>121</v>
      </c>
      <c r="D142" s="105">
        <v>433</v>
      </c>
      <c r="E142" s="537" t="s">
        <v>433</v>
      </c>
      <c r="F142" s="538"/>
      <c r="G142" s="111"/>
      <c r="H142" s="111"/>
      <c r="I142" s="111"/>
      <c r="J142" s="538"/>
      <c r="K142" s="111"/>
      <c r="L142" s="538"/>
      <c r="M142" s="111"/>
      <c r="N142" s="538"/>
      <c r="O142" s="111"/>
      <c r="P142" s="538"/>
      <c r="Q142" s="111"/>
      <c r="R142" s="538"/>
      <c r="S142" s="111"/>
      <c r="T142" s="538">
        <v>1</v>
      </c>
      <c r="U142" s="111">
        <v>106906.03</v>
      </c>
      <c r="V142" s="538"/>
      <c r="W142" s="111"/>
      <c r="X142" s="538"/>
      <c r="Y142" s="111"/>
      <c r="Z142" s="538"/>
      <c r="AA142" s="111"/>
      <c r="AB142" s="538"/>
      <c r="AC142" s="111"/>
      <c r="AD142" s="538"/>
      <c r="AE142" s="111"/>
      <c r="AF142" s="538"/>
      <c r="AG142" s="111"/>
      <c r="AH142" s="538"/>
      <c r="AI142" s="111"/>
      <c r="AJ142" s="538"/>
      <c r="AK142" s="111"/>
      <c r="AL142" s="538"/>
      <c r="AM142" s="111"/>
      <c r="AN142" s="538"/>
      <c r="AO142" s="111"/>
      <c r="AP142" s="538"/>
      <c r="AQ142" s="111"/>
      <c r="AR142" s="538"/>
      <c r="AS142" s="111"/>
      <c r="AT142" s="538"/>
      <c r="AU142" s="111"/>
      <c r="AV142" s="538"/>
      <c r="AW142" s="111"/>
      <c r="AX142" s="538"/>
      <c r="AY142" s="111"/>
      <c r="AZ142" s="538"/>
      <c r="BA142" s="111"/>
      <c r="BB142" s="538"/>
      <c r="BC142" s="111"/>
      <c r="BD142" s="538"/>
      <c r="BE142" s="111"/>
      <c r="BF142" s="538"/>
      <c r="BG142" s="111"/>
      <c r="BH142" s="373">
        <f t="shared" si="34"/>
        <v>1</v>
      </c>
      <c r="BI142" s="373">
        <f t="shared" si="35"/>
        <v>106906.03</v>
      </c>
      <c r="BJ142" s="373">
        <f t="shared" si="21"/>
        <v>0</v>
      </c>
      <c r="BK142" s="373">
        <f t="shared" si="22"/>
        <v>0</v>
      </c>
      <c r="BL142" s="373">
        <f t="shared" si="23"/>
        <v>1</v>
      </c>
      <c r="BM142" s="373">
        <f t="shared" si="24"/>
        <v>106906.03</v>
      </c>
      <c r="BN142" s="248">
        <f t="shared" si="25"/>
        <v>106906.03</v>
      </c>
      <c r="BO142" s="248" t="e">
        <f t="shared" si="14"/>
        <v>#DIV/0!</v>
      </c>
      <c r="BP142" s="273">
        <f>VLOOKUP(A142,'ВМП план'!$AU$8:$AY$56,5,0)</f>
        <v>106906.0346</v>
      </c>
      <c r="BQ142" s="248">
        <f t="shared" si="36"/>
        <v>-4.6000000002095476E-3</v>
      </c>
      <c r="BR142" s="248" t="e">
        <f t="shared" si="37"/>
        <v>#DIV/0!</v>
      </c>
    </row>
    <row r="143" spans="1:70" ht="30.75" customHeight="1" x14ac:dyDescent="0.25">
      <c r="A143" s="535">
        <v>50</v>
      </c>
      <c r="B143" s="535" t="s">
        <v>292</v>
      </c>
      <c r="C143" s="536" t="s">
        <v>121</v>
      </c>
      <c r="D143" s="105">
        <v>435</v>
      </c>
      <c r="E143" s="537" t="s">
        <v>122</v>
      </c>
      <c r="F143" s="538"/>
      <c r="G143" s="111"/>
      <c r="H143" s="111"/>
      <c r="I143" s="111"/>
      <c r="J143" s="538"/>
      <c r="K143" s="111"/>
      <c r="L143" s="538"/>
      <c r="M143" s="111"/>
      <c r="N143" s="538"/>
      <c r="O143" s="111"/>
      <c r="P143" s="538"/>
      <c r="Q143" s="111"/>
      <c r="R143" s="538"/>
      <c r="S143" s="111"/>
      <c r="T143" s="538">
        <v>27</v>
      </c>
      <c r="U143" s="111">
        <v>2886462.8099999987</v>
      </c>
      <c r="V143" s="538">
        <v>1</v>
      </c>
      <c r="W143" s="111">
        <v>106906.03</v>
      </c>
      <c r="X143" s="538"/>
      <c r="Y143" s="111"/>
      <c r="Z143" s="538"/>
      <c r="AA143" s="111"/>
      <c r="AB143" s="538"/>
      <c r="AC143" s="111"/>
      <c r="AD143" s="538"/>
      <c r="AE143" s="111"/>
      <c r="AF143" s="538"/>
      <c r="AG143" s="111"/>
      <c r="AH143" s="538"/>
      <c r="AI143" s="111"/>
      <c r="AJ143" s="538"/>
      <c r="AK143" s="111"/>
      <c r="AL143" s="538"/>
      <c r="AM143" s="111"/>
      <c r="AN143" s="538">
        <v>17</v>
      </c>
      <c r="AO143" s="111">
        <v>1817402.5100000002</v>
      </c>
      <c r="AP143" s="538">
        <v>1</v>
      </c>
      <c r="AQ143" s="111">
        <v>106906.03</v>
      </c>
      <c r="AR143" s="538"/>
      <c r="AS143" s="111"/>
      <c r="AT143" s="538"/>
      <c r="AU143" s="111"/>
      <c r="AV143" s="538">
        <v>6</v>
      </c>
      <c r="AW143" s="111">
        <v>641436.18000000005</v>
      </c>
      <c r="AX143" s="538"/>
      <c r="AY143" s="111"/>
      <c r="AZ143" s="538"/>
      <c r="BA143" s="111"/>
      <c r="BB143" s="538"/>
      <c r="BC143" s="111"/>
      <c r="BD143" s="538"/>
      <c r="BE143" s="111"/>
      <c r="BF143" s="538"/>
      <c r="BG143" s="111"/>
      <c r="BH143" s="373">
        <f t="shared" si="34"/>
        <v>50</v>
      </c>
      <c r="BI143" s="373">
        <f t="shared" si="35"/>
        <v>5345301.4999999981</v>
      </c>
      <c r="BJ143" s="373">
        <f t="shared" si="21"/>
        <v>2</v>
      </c>
      <c r="BK143" s="373">
        <f t="shared" si="22"/>
        <v>213812.06</v>
      </c>
      <c r="BL143" s="373">
        <f t="shared" si="23"/>
        <v>52</v>
      </c>
      <c r="BM143" s="373">
        <f t="shared" si="24"/>
        <v>5559113.5599999977</v>
      </c>
      <c r="BN143" s="248">
        <f t="shared" si="25"/>
        <v>106906.02999999997</v>
      </c>
      <c r="BO143" s="248">
        <f t="shared" si="14"/>
        <v>106906.03</v>
      </c>
      <c r="BP143" s="273">
        <f>VLOOKUP(A143,'ВМП план'!$AU$8:$AY$56,5,0)</f>
        <v>106906.0346</v>
      </c>
      <c r="BQ143" s="248">
        <f t="shared" si="36"/>
        <v>-4.600000029313378E-3</v>
      </c>
      <c r="BR143" s="248">
        <f t="shared" si="37"/>
        <v>4.6000000002095476E-3</v>
      </c>
    </row>
    <row r="144" spans="1:70" ht="30.75" customHeight="1" x14ac:dyDescent="0.25">
      <c r="A144" s="535">
        <v>50</v>
      </c>
      <c r="B144" s="535" t="s">
        <v>292</v>
      </c>
      <c r="C144" s="536" t="s">
        <v>121</v>
      </c>
      <c r="D144" s="105">
        <v>436</v>
      </c>
      <c r="E144" s="537" t="s">
        <v>405</v>
      </c>
      <c r="F144" s="538"/>
      <c r="G144" s="111"/>
      <c r="H144" s="111"/>
      <c r="I144" s="111"/>
      <c r="J144" s="538"/>
      <c r="K144" s="111"/>
      <c r="L144" s="538"/>
      <c r="M144" s="111"/>
      <c r="N144" s="538"/>
      <c r="O144" s="111"/>
      <c r="P144" s="538"/>
      <c r="Q144" s="111"/>
      <c r="R144" s="538"/>
      <c r="S144" s="111"/>
      <c r="T144" s="538"/>
      <c r="U144" s="111"/>
      <c r="V144" s="538"/>
      <c r="W144" s="111"/>
      <c r="X144" s="538"/>
      <c r="Y144" s="111"/>
      <c r="Z144" s="538"/>
      <c r="AA144" s="111"/>
      <c r="AB144" s="538"/>
      <c r="AC144" s="111"/>
      <c r="AD144" s="538"/>
      <c r="AE144" s="111"/>
      <c r="AF144" s="538"/>
      <c r="AG144" s="111"/>
      <c r="AH144" s="538"/>
      <c r="AI144" s="111"/>
      <c r="AJ144" s="538"/>
      <c r="AK144" s="111"/>
      <c r="AL144" s="538"/>
      <c r="AM144" s="111"/>
      <c r="AN144" s="538">
        <v>2</v>
      </c>
      <c r="AO144" s="111">
        <v>213812.06</v>
      </c>
      <c r="AP144" s="538"/>
      <c r="AQ144" s="111"/>
      <c r="AR144" s="538"/>
      <c r="AS144" s="111"/>
      <c r="AT144" s="538"/>
      <c r="AU144" s="111"/>
      <c r="AV144" s="538">
        <v>4</v>
      </c>
      <c r="AW144" s="111">
        <v>427624.12</v>
      </c>
      <c r="AX144" s="538"/>
      <c r="AY144" s="111"/>
      <c r="AZ144" s="538"/>
      <c r="BA144" s="111"/>
      <c r="BB144" s="538"/>
      <c r="BC144" s="111"/>
      <c r="BD144" s="538"/>
      <c r="BE144" s="111"/>
      <c r="BF144" s="538"/>
      <c r="BG144" s="111"/>
      <c r="BH144" s="373">
        <f t="shared" si="34"/>
        <v>6</v>
      </c>
      <c r="BI144" s="373">
        <f t="shared" si="35"/>
        <v>641436.17999999993</v>
      </c>
      <c r="BJ144" s="373">
        <f t="shared" si="21"/>
        <v>0</v>
      </c>
      <c r="BK144" s="373">
        <f t="shared" si="22"/>
        <v>0</v>
      </c>
      <c r="BL144" s="373">
        <f t="shared" si="23"/>
        <v>6</v>
      </c>
      <c r="BM144" s="373">
        <f t="shared" si="24"/>
        <v>641436.17999999993</v>
      </c>
      <c r="BN144" s="248">
        <f t="shared" si="25"/>
        <v>106906.02999999998</v>
      </c>
      <c r="BO144" s="248" t="e">
        <f t="shared" si="14"/>
        <v>#DIV/0!</v>
      </c>
      <c r="BP144" s="273">
        <f>VLOOKUP(A144,'ВМП план'!$AU$8:$AY$56,5,0)</f>
        <v>106906.0346</v>
      </c>
      <c r="BQ144" s="248">
        <f t="shared" si="36"/>
        <v>-4.6000000147614628E-3</v>
      </c>
      <c r="BR144" s="248" t="e">
        <f t="shared" si="37"/>
        <v>#DIV/0!</v>
      </c>
    </row>
    <row r="145" spans="1:70" ht="30.75" customHeight="1" x14ac:dyDescent="0.25">
      <c r="A145" s="535">
        <v>50</v>
      </c>
      <c r="B145" s="535" t="s">
        <v>293</v>
      </c>
      <c r="C145" s="536" t="s">
        <v>123</v>
      </c>
      <c r="D145" s="105">
        <v>439</v>
      </c>
      <c r="E145" s="537" t="s">
        <v>124</v>
      </c>
      <c r="F145" s="538"/>
      <c r="G145" s="111"/>
      <c r="H145" s="111"/>
      <c r="I145" s="111"/>
      <c r="J145" s="538"/>
      <c r="K145" s="111"/>
      <c r="L145" s="538"/>
      <c r="M145" s="111"/>
      <c r="N145" s="538"/>
      <c r="O145" s="111"/>
      <c r="P145" s="538"/>
      <c r="Q145" s="111"/>
      <c r="R145" s="538"/>
      <c r="S145" s="111"/>
      <c r="T145" s="538"/>
      <c r="U145" s="111"/>
      <c r="V145" s="538"/>
      <c r="W145" s="111"/>
      <c r="X145" s="538"/>
      <c r="Y145" s="111"/>
      <c r="Z145" s="538"/>
      <c r="AA145" s="111"/>
      <c r="AB145" s="538"/>
      <c r="AC145" s="111"/>
      <c r="AD145" s="538"/>
      <c r="AE145" s="111"/>
      <c r="AF145" s="538"/>
      <c r="AG145" s="111"/>
      <c r="AH145" s="538"/>
      <c r="AI145" s="111"/>
      <c r="AJ145" s="538"/>
      <c r="AK145" s="111"/>
      <c r="AL145" s="538"/>
      <c r="AM145" s="111"/>
      <c r="AN145" s="538">
        <v>39</v>
      </c>
      <c r="AO145" s="111">
        <v>4169335.1699999962</v>
      </c>
      <c r="AP145" s="538">
        <v>17</v>
      </c>
      <c r="AQ145" s="111">
        <v>1817402.5100000002</v>
      </c>
      <c r="AR145" s="538"/>
      <c r="AS145" s="111"/>
      <c r="AT145" s="538"/>
      <c r="AU145" s="111"/>
      <c r="AV145" s="538">
        <v>40</v>
      </c>
      <c r="AW145" s="111">
        <v>4276241.1999999965</v>
      </c>
      <c r="AX145" s="538">
        <v>5</v>
      </c>
      <c r="AY145" s="111">
        <v>534530.15</v>
      </c>
      <c r="AZ145" s="538"/>
      <c r="BA145" s="111"/>
      <c r="BB145" s="538"/>
      <c r="BC145" s="111"/>
      <c r="BD145" s="538"/>
      <c r="BE145" s="111"/>
      <c r="BF145" s="538"/>
      <c r="BG145" s="111"/>
      <c r="BH145" s="373">
        <f t="shared" si="34"/>
        <v>79</v>
      </c>
      <c r="BI145" s="373">
        <f t="shared" si="35"/>
        <v>8445576.3699999936</v>
      </c>
      <c r="BJ145" s="373">
        <f t="shared" si="21"/>
        <v>22</v>
      </c>
      <c r="BK145" s="373">
        <f t="shared" si="22"/>
        <v>2351932.66</v>
      </c>
      <c r="BL145" s="373">
        <f t="shared" si="23"/>
        <v>101</v>
      </c>
      <c r="BM145" s="373">
        <f t="shared" si="24"/>
        <v>10797509.029999994</v>
      </c>
      <c r="BN145" s="248">
        <f t="shared" si="25"/>
        <v>106906.02999999993</v>
      </c>
      <c r="BO145" s="248">
        <f t="shared" si="14"/>
        <v>106906.03000000001</v>
      </c>
      <c r="BP145" s="273">
        <f>VLOOKUP(A145,'ВМП план'!$AU$8:$AY$56,5,0)</f>
        <v>106906.0346</v>
      </c>
      <c r="BQ145" s="248">
        <f t="shared" si="36"/>
        <v>-4.6000000729691237E-3</v>
      </c>
      <c r="BR145" s="248">
        <f t="shared" si="37"/>
        <v>4.5999999856576324E-3</v>
      </c>
    </row>
    <row r="146" spans="1:70" ht="30.75" customHeight="1" x14ac:dyDescent="0.25">
      <c r="A146" s="535">
        <v>50</v>
      </c>
      <c r="B146" s="535" t="s">
        <v>291</v>
      </c>
      <c r="C146" s="536" t="s">
        <v>183</v>
      </c>
      <c r="D146" s="105">
        <v>503</v>
      </c>
      <c r="E146" s="537" t="s">
        <v>406</v>
      </c>
      <c r="F146" s="538"/>
      <c r="G146" s="111"/>
      <c r="H146" s="111"/>
      <c r="I146" s="111"/>
      <c r="J146" s="538"/>
      <c r="K146" s="111"/>
      <c r="L146" s="538"/>
      <c r="M146" s="111"/>
      <c r="N146" s="538"/>
      <c r="O146" s="111"/>
      <c r="P146" s="538"/>
      <c r="Q146" s="111"/>
      <c r="R146" s="538"/>
      <c r="S146" s="111"/>
      <c r="T146" s="538"/>
      <c r="U146" s="111"/>
      <c r="V146" s="538"/>
      <c r="W146" s="111"/>
      <c r="X146" s="538"/>
      <c r="Y146" s="111"/>
      <c r="Z146" s="538"/>
      <c r="AA146" s="111"/>
      <c r="AB146" s="538"/>
      <c r="AC146" s="111"/>
      <c r="AD146" s="538"/>
      <c r="AE146" s="111"/>
      <c r="AF146" s="538"/>
      <c r="AG146" s="111"/>
      <c r="AH146" s="538"/>
      <c r="AI146" s="111"/>
      <c r="AJ146" s="538"/>
      <c r="AK146" s="111"/>
      <c r="AL146" s="538"/>
      <c r="AM146" s="111"/>
      <c r="AN146" s="538">
        <v>2</v>
      </c>
      <c r="AO146" s="111">
        <v>213812.06</v>
      </c>
      <c r="AP146" s="538"/>
      <c r="AQ146" s="111"/>
      <c r="AR146" s="538"/>
      <c r="AS146" s="111"/>
      <c r="AT146" s="538"/>
      <c r="AU146" s="111"/>
      <c r="AV146" s="538"/>
      <c r="AW146" s="111"/>
      <c r="AX146" s="538"/>
      <c r="AY146" s="111"/>
      <c r="AZ146" s="538"/>
      <c r="BA146" s="111"/>
      <c r="BB146" s="538"/>
      <c r="BC146" s="111"/>
      <c r="BD146" s="538"/>
      <c r="BE146" s="111"/>
      <c r="BF146" s="538"/>
      <c r="BG146" s="111"/>
      <c r="BH146" s="373">
        <f t="shared" si="34"/>
        <v>2</v>
      </c>
      <c r="BI146" s="373">
        <f t="shared" si="35"/>
        <v>213812.06</v>
      </c>
      <c r="BJ146" s="373">
        <f t="shared" si="21"/>
        <v>0</v>
      </c>
      <c r="BK146" s="373">
        <f t="shared" si="22"/>
        <v>0</v>
      </c>
      <c r="BL146" s="373">
        <f t="shared" si="23"/>
        <v>2</v>
      </c>
      <c r="BM146" s="373">
        <f t="shared" si="24"/>
        <v>213812.06</v>
      </c>
      <c r="BN146" s="248">
        <f t="shared" si="25"/>
        <v>106906.03</v>
      </c>
      <c r="BO146" s="248" t="e">
        <f t="shared" si="14"/>
        <v>#DIV/0!</v>
      </c>
      <c r="BP146" s="273">
        <f>VLOOKUP(A146,'ВМП план'!$AU$8:$AY$56,5,0)</f>
        <v>106906.0346</v>
      </c>
      <c r="BQ146" s="248">
        <f t="shared" si="36"/>
        <v>-4.6000000002095476E-3</v>
      </c>
      <c r="BR146" s="248" t="e">
        <f t="shared" si="37"/>
        <v>#DIV/0!</v>
      </c>
    </row>
    <row r="147" spans="1:70" ht="30.75" customHeight="1" x14ac:dyDescent="0.25">
      <c r="A147" s="535">
        <v>50</v>
      </c>
      <c r="B147" s="535" t="s">
        <v>291</v>
      </c>
      <c r="C147" s="536" t="s">
        <v>183</v>
      </c>
      <c r="D147" s="105">
        <v>504</v>
      </c>
      <c r="E147" s="537" t="s">
        <v>353</v>
      </c>
      <c r="F147" s="538"/>
      <c r="G147" s="111"/>
      <c r="H147" s="111"/>
      <c r="I147" s="111"/>
      <c r="J147" s="538"/>
      <c r="K147" s="111"/>
      <c r="L147" s="538"/>
      <c r="M147" s="111"/>
      <c r="N147" s="538"/>
      <c r="O147" s="111"/>
      <c r="P147" s="538"/>
      <c r="Q147" s="111"/>
      <c r="R147" s="538"/>
      <c r="S147" s="111"/>
      <c r="T147" s="538"/>
      <c r="U147" s="111"/>
      <c r="V147" s="538"/>
      <c r="W147" s="111"/>
      <c r="X147" s="538"/>
      <c r="Y147" s="111"/>
      <c r="Z147" s="538"/>
      <c r="AA147" s="111"/>
      <c r="AB147" s="538"/>
      <c r="AC147" s="111"/>
      <c r="AD147" s="538"/>
      <c r="AE147" s="111"/>
      <c r="AF147" s="538"/>
      <c r="AG147" s="111"/>
      <c r="AH147" s="538"/>
      <c r="AI147" s="111"/>
      <c r="AJ147" s="538"/>
      <c r="AK147" s="111"/>
      <c r="AL147" s="538"/>
      <c r="AM147" s="111"/>
      <c r="AN147" s="538"/>
      <c r="AO147" s="111"/>
      <c r="AP147" s="538"/>
      <c r="AQ147" s="111"/>
      <c r="AR147" s="538"/>
      <c r="AS147" s="111"/>
      <c r="AT147" s="538"/>
      <c r="AU147" s="111"/>
      <c r="AV147" s="538">
        <v>1</v>
      </c>
      <c r="AW147" s="111">
        <v>106906.03</v>
      </c>
      <c r="AX147" s="538">
        <v>1</v>
      </c>
      <c r="AY147" s="111">
        <v>106906.03</v>
      </c>
      <c r="AZ147" s="538"/>
      <c r="BA147" s="111"/>
      <c r="BB147" s="538"/>
      <c r="BC147" s="111"/>
      <c r="BD147" s="538"/>
      <c r="BE147" s="111"/>
      <c r="BF147" s="538"/>
      <c r="BG147" s="111"/>
      <c r="BH147" s="373">
        <f t="shared" si="34"/>
        <v>1</v>
      </c>
      <c r="BI147" s="373">
        <f t="shared" si="35"/>
        <v>106906.03</v>
      </c>
      <c r="BJ147" s="373">
        <f t="shared" si="21"/>
        <v>1</v>
      </c>
      <c r="BK147" s="373">
        <f t="shared" si="22"/>
        <v>106906.03</v>
      </c>
      <c r="BL147" s="373">
        <f t="shared" si="23"/>
        <v>2</v>
      </c>
      <c r="BM147" s="373">
        <f t="shared" si="24"/>
        <v>213812.06</v>
      </c>
      <c r="BN147" s="248">
        <f t="shared" si="25"/>
        <v>106906.03</v>
      </c>
      <c r="BO147" s="248">
        <f t="shared" si="14"/>
        <v>106906.03</v>
      </c>
      <c r="BP147" s="273">
        <f>VLOOKUP(A147,'ВМП план'!$AU$8:$AY$56,5,0)</f>
        <v>106906.0346</v>
      </c>
      <c r="BQ147" s="248">
        <f t="shared" si="36"/>
        <v>-4.6000000002095476E-3</v>
      </c>
      <c r="BR147" s="300">
        <f t="shared" si="37"/>
        <v>4.6000000002095476E-3</v>
      </c>
    </row>
    <row r="148" spans="1:70" ht="30.75" customHeight="1" x14ac:dyDescent="0.25">
      <c r="A148" s="535">
        <v>50</v>
      </c>
      <c r="B148" s="535" t="s">
        <v>291</v>
      </c>
      <c r="C148" s="536" t="s">
        <v>183</v>
      </c>
      <c r="D148" s="105">
        <v>506</v>
      </c>
      <c r="E148" s="537" t="s">
        <v>407</v>
      </c>
      <c r="F148" s="538">
        <v>1</v>
      </c>
      <c r="G148" s="111">
        <v>106906.03</v>
      </c>
      <c r="H148" s="111"/>
      <c r="I148" s="111"/>
      <c r="J148" s="538"/>
      <c r="K148" s="111"/>
      <c r="L148" s="538"/>
      <c r="M148" s="111"/>
      <c r="N148" s="538"/>
      <c r="O148" s="111"/>
      <c r="P148" s="538"/>
      <c r="Q148" s="111"/>
      <c r="R148" s="538"/>
      <c r="S148" s="111"/>
      <c r="T148" s="538"/>
      <c r="U148" s="111"/>
      <c r="V148" s="538"/>
      <c r="W148" s="111"/>
      <c r="X148" s="538"/>
      <c r="Y148" s="111"/>
      <c r="Z148" s="538"/>
      <c r="AA148" s="111"/>
      <c r="AB148" s="538"/>
      <c r="AC148" s="111"/>
      <c r="AD148" s="538"/>
      <c r="AE148" s="111"/>
      <c r="AF148" s="538"/>
      <c r="AG148" s="111"/>
      <c r="AH148" s="538"/>
      <c r="AI148" s="111"/>
      <c r="AJ148" s="538"/>
      <c r="AK148" s="111"/>
      <c r="AL148" s="538"/>
      <c r="AM148" s="111"/>
      <c r="AN148" s="538"/>
      <c r="AO148" s="111"/>
      <c r="AP148" s="538"/>
      <c r="AQ148" s="111"/>
      <c r="AR148" s="538"/>
      <c r="AS148" s="111"/>
      <c r="AT148" s="538"/>
      <c r="AU148" s="111"/>
      <c r="AV148" s="538"/>
      <c r="AW148" s="111"/>
      <c r="AX148" s="538"/>
      <c r="AY148" s="111"/>
      <c r="AZ148" s="538"/>
      <c r="BA148" s="111"/>
      <c r="BB148" s="538"/>
      <c r="BC148" s="111"/>
      <c r="BD148" s="538"/>
      <c r="BE148" s="111"/>
      <c r="BF148" s="538"/>
      <c r="BG148" s="111"/>
      <c r="BH148" s="373">
        <f t="shared" si="34"/>
        <v>1</v>
      </c>
      <c r="BI148" s="373">
        <f t="shared" si="35"/>
        <v>106906.03</v>
      </c>
      <c r="BJ148" s="373">
        <f t="shared" si="21"/>
        <v>0</v>
      </c>
      <c r="BK148" s="373">
        <f t="shared" si="22"/>
        <v>0</v>
      </c>
      <c r="BL148" s="373">
        <f t="shared" si="23"/>
        <v>1</v>
      </c>
      <c r="BM148" s="373">
        <f t="shared" si="24"/>
        <v>106906.03</v>
      </c>
      <c r="BN148" s="248">
        <f t="shared" si="25"/>
        <v>106906.03</v>
      </c>
      <c r="BO148" s="248" t="e">
        <f t="shared" si="14"/>
        <v>#DIV/0!</v>
      </c>
      <c r="BP148" s="273">
        <f>VLOOKUP(A148,'ВМП план'!$AU$8:$AY$56,5,0)</f>
        <v>106906.0346</v>
      </c>
      <c r="BQ148" s="248">
        <f t="shared" si="36"/>
        <v>-4.6000000002095476E-3</v>
      </c>
      <c r="BR148" s="248" t="e">
        <f t="shared" si="37"/>
        <v>#DIV/0!</v>
      </c>
    </row>
    <row r="149" spans="1:70" ht="30.75" customHeight="1" x14ac:dyDescent="0.25">
      <c r="A149" s="535">
        <v>50</v>
      </c>
      <c r="B149" s="535" t="s">
        <v>291</v>
      </c>
      <c r="C149" s="536" t="s">
        <v>183</v>
      </c>
      <c r="D149" s="105">
        <v>507</v>
      </c>
      <c r="E149" s="537" t="s">
        <v>408</v>
      </c>
      <c r="F149" s="538"/>
      <c r="G149" s="111"/>
      <c r="H149" s="111"/>
      <c r="I149" s="111"/>
      <c r="J149" s="538"/>
      <c r="K149" s="111"/>
      <c r="L149" s="538"/>
      <c r="M149" s="111"/>
      <c r="N149" s="538"/>
      <c r="O149" s="111"/>
      <c r="P149" s="538"/>
      <c r="Q149" s="111"/>
      <c r="R149" s="538"/>
      <c r="S149" s="111"/>
      <c r="T149" s="538"/>
      <c r="U149" s="111"/>
      <c r="V149" s="538"/>
      <c r="W149" s="111"/>
      <c r="X149" s="538"/>
      <c r="Y149" s="111"/>
      <c r="Z149" s="538"/>
      <c r="AA149" s="111"/>
      <c r="AB149" s="538"/>
      <c r="AC149" s="111"/>
      <c r="AD149" s="538"/>
      <c r="AE149" s="111"/>
      <c r="AF149" s="538"/>
      <c r="AG149" s="111"/>
      <c r="AH149" s="538"/>
      <c r="AI149" s="111"/>
      <c r="AJ149" s="538"/>
      <c r="AK149" s="111"/>
      <c r="AL149" s="538"/>
      <c r="AM149" s="111"/>
      <c r="AN149" s="538">
        <v>1</v>
      </c>
      <c r="AO149" s="111">
        <v>106906.03</v>
      </c>
      <c r="AP149" s="538"/>
      <c r="AQ149" s="111"/>
      <c r="AR149" s="538"/>
      <c r="AS149" s="111"/>
      <c r="AT149" s="538"/>
      <c r="AU149" s="111"/>
      <c r="AV149" s="538"/>
      <c r="AW149" s="111"/>
      <c r="AX149" s="538"/>
      <c r="AY149" s="111"/>
      <c r="AZ149" s="538"/>
      <c r="BA149" s="111"/>
      <c r="BB149" s="538"/>
      <c r="BC149" s="111"/>
      <c r="BD149" s="538"/>
      <c r="BE149" s="111"/>
      <c r="BF149" s="538"/>
      <c r="BG149" s="111"/>
      <c r="BH149" s="373">
        <f t="shared" si="34"/>
        <v>1</v>
      </c>
      <c r="BI149" s="373">
        <f t="shared" si="35"/>
        <v>106906.03</v>
      </c>
      <c r="BJ149" s="373">
        <f t="shared" ref="BJ149:BJ166" si="38">SUM(H149,N149,V149,Z149,AD149,AH149,AL149,AP149,AT149,AX149)</f>
        <v>0</v>
      </c>
      <c r="BK149" s="373">
        <f t="shared" ref="BK149:BK166" si="39">SUM(I149,O149,W149,AA149,AE149,AI149,AM149,AQ149,AU149,AY149)</f>
        <v>0</v>
      </c>
      <c r="BL149" s="373">
        <f t="shared" ref="BL149:BL166" si="40">BH149+BJ149</f>
        <v>1</v>
      </c>
      <c r="BM149" s="373">
        <f t="shared" ref="BM149:BM166" si="41">BI149+BK149</f>
        <v>106906.03</v>
      </c>
      <c r="BN149" s="248">
        <f t="shared" si="25"/>
        <v>106906.03</v>
      </c>
      <c r="BO149" s="248" t="e">
        <f t="shared" si="14"/>
        <v>#DIV/0!</v>
      </c>
      <c r="BP149" s="273">
        <f>VLOOKUP(A149,'ВМП план'!$AU$8:$AY$56,5,0)</f>
        <v>106906.0346</v>
      </c>
      <c r="BQ149" s="248">
        <f t="shared" si="36"/>
        <v>-4.6000000002095476E-3</v>
      </c>
      <c r="BR149" s="248" t="e">
        <f t="shared" si="37"/>
        <v>#DIV/0!</v>
      </c>
    </row>
    <row r="150" spans="1:70" ht="30.75" customHeight="1" x14ac:dyDescent="0.25">
      <c r="A150" s="535">
        <v>50</v>
      </c>
      <c r="B150" s="535" t="s">
        <v>291</v>
      </c>
      <c r="C150" s="536" t="s">
        <v>183</v>
      </c>
      <c r="D150" s="105">
        <v>508</v>
      </c>
      <c r="E150" s="537" t="s">
        <v>441</v>
      </c>
      <c r="F150" s="538">
        <v>11</v>
      </c>
      <c r="G150" s="111">
        <v>1175966.33</v>
      </c>
      <c r="H150" s="111"/>
      <c r="I150" s="111"/>
      <c r="J150" s="538"/>
      <c r="K150" s="111"/>
      <c r="L150" s="538"/>
      <c r="M150" s="111"/>
      <c r="N150" s="538"/>
      <c r="O150" s="111"/>
      <c r="P150" s="538"/>
      <c r="Q150" s="111"/>
      <c r="R150" s="538"/>
      <c r="S150" s="111"/>
      <c r="T150" s="538"/>
      <c r="U150" s="111"/>
      <c r="V150" s="538"/>
      <c r="W150" s="111"/>
      <c r="X150" s="538"/>
      <c r="Y150" s="111"/>
      <c r="Z150" s="538"/>
      <c r="AA150" s="111"/>
      <c r="AB150" s="538"/>
      <c r="AC150" s="111"/>
      <c r="AD150" s="538"/>
      <c r="AE150" s="111"/>
      <c r="AF150" s="538"/>
      <c r="AG150" s="111"/>
      <c r="AH150" s="538"/>
      <c r="AI150" s="111"/>
      <c r="AJ150" s="538"/>
      <c r="AK150" s="111"/>
      <c r="AL150" s="538"/>
      <c r="AM150" s="111"/>
      <c r="AN150" s="538"/>
      <c r="AO150" s="111"/>
      <c r="AP150" s="538"/>
      <c r="AQ150" s="111"/>
      <c r="AR150" s="538"/>
      <c r="AS150" s="111"/>
      <c r="AT150" s="538"/>
      <c r="AU150" s="111"/>
      <c r="AV150" s="538"/>
      <c r="AW150" s="111"/>
      <c r="AX150" s="538"/>
      <c r="AY150" s="111"/>
      <c r="AZ150" s="538"/>
      <c r="BA150" s="111"/>
      <c r="BB150" s="538"/>
      <c r="BC150" s="111"/>
      <c r="BD150" s="538"/>
      <c r="BE150" s="111"/>
      <c r="BF150" s="538"/>
      <c r="BG150" s="111"/>
      <c r="BH150" s="373">
        <f t="shared" si="34"/>
        <v>11</v>
      </c>
      <c r="BI150" s="373">
        <f t="shared" si="35"/>
        <v>1175966.33</v>
      </c>
      <c r="BJ150" s="373">
        <f t="shared" si="38"/>
        <v>0</v>
      </c>
      <c r="BK150" s="373">
        <f t="shared" si="39"/>
        <v>0</v>
      </c>
      <c r="BL150" s="373">
        <f t="shared" si="40"/>
        <v>11</v>
      </c>
      <c r="BM150" s="373">
        <f t="shared" si="41"/>
        <v>1175966.33</v>
      </c>
      <c r="BN150" s="248">
        <f t="shared" si="25"/>
        <v>106906.03000000001</v>
      </c>
      <c r="BO150" s="248" t="e">
        <f t="shared" si="14"/>
        <v>#DIV/0!</v>
      </c>
      <c r="BP150" s="273">
        <f>VLOOKUP(A150,'ВМП план'!$AU$8:$AY$56,5,0)</f>
        <v>106906.0346</v>
      </c>
      <c r="BQ150" s="248">
        <f t="shared" si="36"/>
        <v>-4.5999999856576324E-3</v>
      </c>
      <c r="BR150" s="248" t="e">
        <f t="shared" si="37"/>
        <v>#DIV/0!</v>
      </c>
    </row>
    <row r="151" spans="1:70" ht="30.75" customHeight="1" x14ac:dyDescent="0.25">
      <c r="A151" s="535">
        <v>50</v>
      </c>
      <c r="B151" s="535" t="s">
        <v>291</v>
      </c>
      <c r="C151" s="536" t="s">
        <v>183</v>
      </c>
      <c r="D151" s="105">
        <v>510</v>
      </c>
      <c r="E151" s="537" t="s">
        <v>497</v>
      </c>
      <c r="F151" s="538"/>
      <c r="G151" s="111"/>
      <c r="H151" s="111"/>
      <c r="I151" s="111"/>
      <c r="J151" s="538"/>
      <c r="K151" s="111"/>
      <c r="L151" s="538"/>
      <c r="M151" s="111"/>
      <c r="N151" s="538"/>
      <c r="O151" s="111"/>
      <c r="P151" s="538"/>
      <c r="Q151" s="111"/>
      <c r="R151" s="538"/>
      <c r="S151" s="111"/>
      <c r="T151" s="538"/>
      <c r="U151" s="111"/>
      <c r="V151" s="538"/>
      <c r="W151" s="111"/>
      <c r="X151" s="538"/>
      <c r="Y151" s="111"/>
      <c r="Z151" s="538"/>
      <c r="AA151" s="111"/>
      <c r="AB151" s="538"/>
      <c r="AC151" s="111"/>
      <c r="AD151" s="538"/>
      <c r="AE151" s="111"/>
      <c r="AF151" s="538"/>
      <c r="AG151" s="111"/>
      <c r="AH151" s="538"/>
      <c r="AI151" s="111"/>
      <c r="AJ151" s="538"/>
      <c r="AK151" s="111"/>
      <c r="AL151" s="538"/>
      <c r="AM151" s="111"/>
      <c r="AN151" s="538">
        <v>1</v>
      </c>
      <c r="AO151" s="111">
        <v>106906.03</v>
      </c>
      <c r="AP151" s="538"/>
      <c r="AQ151" s="111"/>
      <c r="AR151" s="538"/>
      <c r="AS151" s="111"/>
      <c r="AT151" s="538"/>
      <c r="AU151" s="111"/>
      <c r="AV151" s="538"/>
      <c r="AW151" s="111"/>
      <c r="AX151" s="538"/>
      <c r="AY151" s="111"/>
      <c r="AZ151" s="538"/>
      <c r="BA151" s="111"/>
      <c r="BB151" s="538"/>
      <c r="BC151" s="111"/>
      <c r="BD151" s="538"/>
      <c r="BE151" s="111"/>
      <c r="BF151" s="538"/>
      <c r="BG151" s="111"/>
      <c r="BH151" s="373">
        <f t="shared" si="34"/>
        <v>1</v>
      </c>
      <c r="BI151" s="373">
        <f t="shared" si="35"/>
        <v>106906.03</v>
      </c>
      <c r="BJ151" s="373">
        <f t="shared" si="38"/>
        <v>0</v>
      </c>
      <c r="BK151" s="373">
        <f t="shared" si="39"/>
        <v>0</v>
      </c>
      <c r="BL151" s="373">
        <f t="shared" si="40"/>
        <v>1</v>
      </c>
      <c r="BM151" s="373">
        <f t="shared" si="41"/>
        <v>106906.03</v>
      </c>
      <c r="BN151" s="248"/>
      <c r="BO151" s="248"/>
      <c r="BP151" s="273"/>
      <c r="BQ151" s="248"/>
      <c r="BR151" s="248"/>
    </row>
    <row r="152" spans="1:70" ht="30.75" customHeight="1" x14ac:dyDescent="0.25">
      <c r="A152" s="535">
        <v>50</v>
      </c>
      <c r="B152" s="535" t="s">
        <v>291</v>
      </c>
      <c r="C152" s="536" t="s">
        <v>183</v>
      </c>
      <c r="D152" s="105">
        <v>513</v>
      </c>
      <c r="E152" s="537" t="s">
        <v>354</v>
      </c>
      <c r="F152" s="538"/>
      <c r="G152" s="111"/>
      <c r="H152" s="111"/>
      <c r="I152" s="111"/>
      <c r="J152" s="538"/>
      <c r="K152" s="111"/>
      <c r="L152" s="538"/>
      <c r="M152" s="111"/>
      <c r="N152" s="538"/>
      <c r="O152" s="111"/>
      <c r="P152" s="538"/>
      <c r="Q152" s="111"/>
      <c r="R152" s="538"/>
      <c r="S152" s="111"/>
      <c r="T152" s="538"/>
      <c r="U152" s="111"/>
      <c r="V152" s="538"/>
      <c r="W152" s="111"/>
      <c r="X152" s="538"/>
      <c r="Y152" s="111"/>
      <c r="Z152" s="538"/>
      <c r="AA152" s="111"/>
      <c r="AB152" s="538"/>
      <c r="AC152" s="111"/>
      <c r="AD152" s="538"/>
      <c r="AE152" s="111"/>
      <c r="AF152" s="538"/>
      <c r="AG152" s="111"/>
      <c r="AH152" s="538"/>
      <c r="AI152" s="111"/>
      <c r="AJ152" s="538"/>
      <c r="AK152" s="111"/>
      <c r="AL152" s="538"/>
      <c r="AM152" s="111"/>
      <c r="AN152" s="538">
        <v>4</v>
      </c>
      <c r="AO152" s="111">
        <v>427624.12</v>
      </c>
      <c r="AP152" s="538"/>
      <c r="AQ152" s="111"/>
      <c r="AR152" s="538"/>
      <c r="AS152" s="111"/>
      <c r="AT152" s="538"/>
      <c r="AU152" s="111"/>
      <c r="AV152" s="538">
        <v>1</v>
      </c>
      <c r="AW152" s="111">
        <v>106906.03</v>
      </c>
      <c r="AX152" s="538"/>
      <c r="AY152" s="111"/>
      <c r="AZ152" s="538"/>
      <c r="BA152" s="111"/>
      <c r="BB152" s="538"/>
      <c r="BC152" s="111"/>
      <c r="BD152" s="538"/>
      <c r="BE152" s="111"/>
      <c r="BF152" s="538"/>
      <c r="BG152" s="111"/>
      <c r="BH152" s="373">
        <f t="shared" si="34"/>
        <v>5</v>
      </c>
      <c r="BI152" s="373">
        <f t="shared" si="35"/>
        <v>534530.15</v>
      </c>
      <c r="BJ152" s="373">
        <f t="shared" si="38"/>
        <v>0</v>
      </c>
      <c r="BK152" s="373">
        <f t="shared" si="39"/>
        <v>0</v>
      </c>
      <c r="BL152" s="373">
        <f t="shared" si="40"/>
        <v>5</v>
      </c>
      <c r="BM152" s="373">
        <f t="shared" si="41"/>
        <v>534530.15</v>
      </c>
      <c r="BN152" s="248">
        <f t="shared" si="25"/>
        <v>106906.03</v>
      </c>
      <c r="BO152" s="248" t="e">
        <f t="shared" si="14"/>
        <v>#DIV/0!</v>
      </c>
      <c r="BP152" s="273">
        <f>VLOOKUP(A152,'ВМП план'!$AU$8:$AY$56,5,0)</f>
        <v>106906.0346</v>
      </c>
      <c r="BQ152" s="248">
        <f t="shared" si="36"/>
        <v>-4.6000000002095476E-3</v>
      </c>
      <c r="BR152" s="248" t="e">
        <f t="shared" si="37"/>
        <v>#DIV/0!</v>
      </c>
    </row>
    <row r="153" spans="1:70" ht="30.75" customHeight="1" x14ac:dyDescent="0.25">
      <c r="A153" s="535">
        <v>50</v>
      </c>
      <c r="B153" s="535" t="s">
        <v>292</v>
      </c>
      <c r="C153" s="536" t="s">
        <v>121</v>
      </c>
      <c r="D153" s="105">
        <v>515</v>
      </c>
      <c r="E153" s="537" t="s">
        <v>355</v>
      </c>
      <c r="F153" s="538"/>
      <c r="G153" s="111"/>
      <c r="H153" s="111"/>
      <c r="I153" s="111"/>
      <c r="J153" s="538"/>
      <c r="K153" s="111"/>
      <c r="L153" s="538"/>
      <c r="M153" s="111"/>
      <c r="N153" s="538"/>
      <c r="O153" s="111"/>
      <c r="P153" s="538"/>
      <c r="Q153" s="111"/>
      <c r="R153" s="538"/>
      <c r="S153" s="111"/>
      <c r="T153" s="538"/>
      <c r="U153" s="111"/>
      <c r="V153" s="538"/>
      <c r="W153" s="111"/>
      <c r="X153" s="538"/>
      <c r="Y153" s="111"/>
      <c r="Z153" s="538"/>
      <c r="AA153" s="111"/>
      <c r="AB153" s="538"/>
      <c r="AC153" s="111"/>
      <c r="AD153" s="538"/>
      <c r="AE153" s="111"/>
      <c r="AF153" s="538"/>
      <c r="AG153" s="111"/>
      <c r="AH153" s="538"/>
      <c r="AI153" s="111"/>
      <c r="AJ153" s="538"/>
      <c r="AK153" s="111"/>
      <c r="AL153" s="538"/>
      <c r="AM153" s="111"/>
      <c r="AN153" s="538"/>
      <c r="AO153" s="111"/>
      <c r="AP153" s="538"/>
      <c r="AQ153" s="111"/>
      <c r="AR153" s="538"/>
      <c r="AS153" s="111"/>
      <c r="AT153" s="538"/>
      <c r="AU153" s="111"/>
      <c r="AV153" s="538">
        <v>2</v>
      </c>
      <c r="AW153" s="111">
        <v>213812.06</v>
      </c>
      <c r="AX153" s="538"/>
      <c r="AY153" s="111"/>
      <c r="AZ153" s="538"/>
      <c r="BA153" s="111"/>
      <c r="BB153" s="538"/>
      <c r="BC153" s="111"/>
      <c r="BD153" s="538"/>
      <c r="BE153" s="111"/>
      <c r="BF153" s="538"/>
      <c r="BG153" s="111"/>
      <c r="BH153" s="373">
        <f t="shared" si="34"/>
        <v>2</v>
      </c>
      <c r="BI153" s="373">
        <f t="shared" si="35"/>
        <v>213812.06</v>
      </c>
      <c r="BJ153" s="373">
        <f t="shared" si="38"/>
        <v>0</v>
      </c>
      <c r="BK153" s="373">
        <f t="shared" si="39"/>
        <v>0</v>
      </c>
      <c r="BL153" s="373">
        <f t="shared" si="40"/>
        <v>2</v>
      </c>
      <c r="BM153" s="373">
        <f t="shared" si="41"/>
        <v>213812.06</v>
      </c>
      <c r="BN153" s="248">
        <f t="shared" si="25"/>
        <v>106906.03</v>
      </c>
      <c r="BO153" s="248" t="e">
        <f t="shared" si="14"/>
        <v>#DIV/0!</v>
      </c>
      <c r="BP153" s="273">
        <f>VLOOKUP(A153,'ВМП план'!$AU$8:$AY$56,5,0)</f>
        <v>106906.0346</v>
      </c>
      <c r="BQ153" s="248">
        <f t="shared" si="36"/>
        <v>-4.6000000002095476E-3</v>
      </c>
      <c r="BR153" s="248" t="e">
        <f t="shared" si="37"/>
        <v>#DIV/0!</v>
      </c>
    </row>
    <row r="154" spans="1:70" ht="30.75" customHeight="1" x14ac:dyDescent="0.25">
      <c r="A154" s="535">
        <v>51</v>
      </c>
      <c r="B154" s="535" t="s">
        <v>300</v>
      </c>
      <c r="C154" s="536" t="s">
        <v>241</v>
      </c>
      <c r="D154" s="105">
        <v>528</v>
      </c>
      <c r="E154" s="537" t="s">
        <v>232</v>
      </c>
      <c r="F154" s="538"/>
      <c r="G154" s="111"/>
      <c r="H154" s="111"/>
      <c r="I154" s="111"/>
      <c r="J154" s="538"/>
      <c r="K154" s="111"/>
      <c r="L154" s="538"/>
      <c r="M154" s="111"/>
      <c r="N154" s="538"/>
      <c r="O154" s="111"/>
      <c r="P154" s="538"/>
      <c r="Q154" s="111"/>
      <c r="R154" s="538"/>
      <c r="S154" s="111"/>
      <c r="T154" s="538">
        <v>12</v>
      </c>
      <c r="U154" s="111">
        <v>1883525.3999999997</v>
      </c>
      <c r="V154" s="538">
        <v>1</v>
      </c>
      <c r="W154" s="111">
        <v>156960.45000000001</v>
      </c>
      <c r="X154" s="538"/>
      <c r="Y154" s="111"/>
      <c r="Z154" s="538"/>
      <c r="AA154" s="111"/>
      <c r="AB154" s="538"/>
      <c r="AC154" s="111"/>
      <c r="AD154" s="538"/>
      <c r="AE154" s="111"/>
      <c r="AF154" s="538"/>
      <c r="AG154" s="111"/>
      <c r="AH154" s="538"/>
      <c r="AI154" s="111"/>
      <c r="AJ154" s="538"/>
      <c r="AK154" s="111"/>
      <c r="AL154" s="538"/>
      <c r="AM154" s="111"/>
      <c r="AN154" s="538">
        <v>41</v>
      </c>
      <c r="AO154" s="111">
        <v>6435378.4500000048</v>
      </c>
      <c r="AP154" s="538">
        <v>2</v>
      </c>
      <c r="AQ154" s="111">
        <v>313920.90000000002</v>
      </c>
      <c r="AR154" s="538"/>
      <c r="AS154" s="111"/>
      <c r="AT154" s="538"/>
      <c r="AU154" s="111"/>
      <c r="AV154" s="538">
        <v>20</v>
      </c>
      <c r="AW154" s="111">
        <v>3139209.0000000009</v>
      </c>
      <c r="AX154" s="538"/>
      <c r="AY154" s="111"/>
      <c r="AZ154" s="538"/>
      <c r="BA154" s="111"/>
      <c r="BB154" s="538"/>
      <c r="BC154" s="111"/>
      <c r="BD154" s="538"/>
      <c r="BE154" s="111"/>
      <c r="BF154" s="538"/>
      <c r="BG154" s="111"/>
      <c r="BH154" s="373">
        <f t="shared" si="34"/>
        <v>73</v>
      </c>
      <c r="BI154" s="373">
        <f t="shared" si="35"/>
        <v>11458112.850000005</v>
      </c>
      <c r="BJ154" s="373">
        <f t="shared" si="38"/>
        <v>3</v>
      </c>
      <c r="BK154" s="373">
        <f t="shared" si="39"/>
        <v>470881.35000000003</v>
      </c>
      <c r="BL154" s="373">
        <f t="shared" si="40"/>
        <v>76</v>
      </c>
      <c r="BM154" s="373">
        <f t="shared" si="41"/>
        <v>11928994.200000005</v>
      </c>
      <c r="BN154" s="248">
        <f t="shared" si="25"/>
        <v>156960.45000000007</v>
      </c>
      <c r="BO154" s="248">
        <f t="shared" si="14"/>
        <v>156960.45000000001</v>
      </c>
      <c r="BP154" s="273">
        <f>VLOOKUP(A154,'ВМП план'!$AU$8:$AY$56,5,0)</f>
        <v>156960.4534</v>
      </c>
      <c r="BQ154" s="248">
        <f t="shared" si="36"/>
        <v>-3.3999999286606908E-3</v>
      </c>
      <c r="BR154" s="248">
        <f t="shared" si="37"/>
        <v>3.3999999868683517E-3</v>
      </c>
    </row>
    <row r="155" spans="1:70" ht="30.75" customHeight="1" x14ac:dyDescent="0.25">
      <c r="A155" s="535">
        <v>52</v>
      </c>
      <c r="B155" s="535" t="s">
        <v>294</v>
      </c>
      <c r="C155" s="536" t="s">
        <v>125</v>
      </c>
      <c r="D155" s="105">
        <v>440</v>
      </c>
      <c r="E155" s="537" t="s">
        <v>347</v>
      </c>
      <c r="F155" s="538"/>
      <c r="G155" s="111"/>
      <c r="H155" s="111"/>
      <c r="I155" s="111"/>
      <c r="J155" s="538"/>
      <c r="K155" s="111"/>
      <c r="L155" s="538"/>
      <c r="M155" s="111"/>
      <c r="N155" s="538"/>
      <c r="O155" s="111"/>
      <c r="P155" s="538"/>
      <c r="Q155" s="111"/>
      <c r="R155" s="538"/>
      <c r="S155" s="111"/>
      <c r="T155" s="538">
        <v>2</v>
      </c>
      <c r="U155" s="111">
        <v>277873.62</v>
      </c>
      <c r="V155" s="538"/>
      <c r="W155" s="111"/>
      <c r="X155" s="538"/>
      <c r="Y155" s="111"/>
      <c r="Z155" s="538"/>
      <c r="AA155" s="111"/>
      <c r="AB155" s="538"/>
      <c r="AC155" s="111"/>
      <c r="AD155" s="538"/>
      <c r="AE155" s="111"/>
      <c r="AF155" s="538"/>
      <c r="AG155" s="111"/>
      <c r="AH155" s="538"/>
      <c r="AI155" s="111"/>
      <c r="AJ155" s="538">
        <v>1</v>
      </c>
      <c r="AK155" s="111">
        <v>138936.81</v>
      </c>
      <c r="AL155" s="538"/>
      <c r="AM155" s="111"/>
      <c r="AN155" s="538"/>
      <c r="AO155" s="111"/>
      <c r="AP155" s="538"/>
      <c r="AQ155" s="111"/>
      <c r="AR155" s="538"/>
      <c r="AS155" s="111"/>
      <c r="AT155" s="538"/>
      <c r="AU155" s="111"/>
      <c r="AV155" s="538"/>
      <c r="AW155" s="111"/>
      <c r="AX155" s="538"/>
      <c r="AY155" s="111"/>
      <c r="AZ155" s="538"/>
      <c r="BA155" s="111"/>
      <c r="BB155" s="538"/>
      <c r="BC155" s="111"/>
      <c r="BD155" s="538"/>
      <c r="BE155" s="111"/>
      <c r="BF155" s="538"/>
      <c r="BG155" s="111"/>
      <c r="BH155" s="373">
        <f t="shared" si="34"/>
        <v>3</v>
      </c>
      <c r="BI155" s="373">
        <f t="shared" si="35"/>
        <v>416810.43</v>
      </c>
      <c r="BJ155" s="373">
        <f t="shared" si="38"/>
        <v>0</v>
      </c>
      <c r="BK155" s="373">
        <f t="shared" si="39"/>
        <v>0</v>
      </c>
      <c r="BL155" s="373">
        <f t="shared" si="40"/>
        <v>3</v>
      </c>
      <c r="BM155" s="373">
        <f t="shared" si="41"/>
        <v>416810.43</v>
      </c>
      <c r="BN155" s="248">
        <f t="shared" si="25"/>
        <v>138936.81</v>
      </c>
      <c r="BO155" s="248" t="e">
        <f t="shared" si="14"/>
        <v>#DIV/0!</v>
      </c>
      <c r="BP155" s="273">
        <f>VLOOKUP(A155,'ВМП план'!$AU$8:$AY$56,5,0)</f>
        <v>138936.80529999998</v>
      </c>
      <c r="BQ155" s="248">
        <f t="shared" si="36"/>
        <v>4.7000000195112079E-3</v>
      </c>
      <c r="BR155" s="248" t="e">
        <f t="shared" si="37"/>
        <v>#DIV/0!</v>
      </c>
    </row>
    <row r="156" spans="1:70" ht="30.75" customHeight="1" x14ac:dyDescent="0.25">
      <c r="A156" s="535">
        <v>52</v>
      </c>
      <c r="B156" s="535" t="s">
        <v>294</v>
      </c>
      <c r="C156" s="536" t="s">
        <v>125</v>
      </c>
      <c r="D156" s="105">
        <v>441</v>
      </c>
      <c r="E156" s="537" t="s">
        <v>231</v>
      </c>
      <c r="F156" s="538"/>
      <c r="G156" s="111"/>
      <c r="H156" s="111"/>
      <c r="I156" s="111"/>
      <c r="J156" s="538"/>
      <c r="K156" s="111"/>
      <c r="L156" s="538"/>
      <c r="M156" s="111"/>
      <c r="N156" s="538"/>
      <c r="O156" s="111"/>
      <c r="P156" s="538"/>
      <c r="Q156" s="111"/>
      <c r="R156" s="538"/>
      <c r="S156" s="111"/>
      <c r="T156" s="538">
        <v>2</v>
      </c>
      <c r="U156" s="111">
        <v>277873.62</v>
      </c>
      <c r="V156" s="538"/>
      <c r="W156" s="111"/>
      <c r="X156" s="538"/>
      <c r="Y156" s="111"/>
      <c r="Z156" s="538"/>
      <c r="AA156" s="111"/>
      <c r="AB156" s="538"/>
      <c r="AC156" s="111"/>
      <c r="AD156" s="538"/>
      <c r="AE156" s="111"/>
      <c r="AF156" s="538"/>
      <c r="AG156" s="111"/>
      <c r="AH156" s="538"/>
      <c r="AI156" s="111"/>
      <c r="AJ156" s="538"/>
      <c r="AK156" s="111"/>
      <c r="AL156" s="538"/>
      <c r="AM156" s="111"/>
      <c r="AN156" s="538"/>
      <c r="AO156" s="111"/>
      <c r="AP156" s="538"/>
      <c r="AQ156" s="111"/>
      <c r="AR156" s="538"/>
      <c r="AS156" s="111"/>
      <c r="AT156" s="538"/>
      <c r="AU156" s="111"/>
      <c r="AV156" s="538"/>
      <c r="AW156" s="111"/>
      <c r="AX156" s="538"/>
      <c r="AY156" s="111"/>
      <c r="AZ156" s="538"/>
      <c r="BA156" s="111"/>
      <c r="BB156" s="538"/>
      <c r="BC156" s="111"/>
      <c r="BD156" s="538"/>
      <c r="BE156" s="111"/>
      <c r="BF156" s="538"/>
      <c r="BG156" s="111"/>
      <c r="BH156" s="373">
        <f t="shared" si="34"/>
        <v>2</v>
      </c>
      <c r="BI156" s="373">
        <f t="shared" si="35"/>
        <v>277873.62</v>
      </c>
      <c r="BJ156" s="373">
        <f t="shared" si="38"/>
        <v>0</v>
      </c>
      <c r="BK156" s="373">
        <f t="shared" si="39"/>
        <v>0</v>
      </c>
      <c r="BL156" s="373">
        <f t="shared" si="40"/>
        <v>2</v>
      </c>
      <c r="BM156" s="373">
        <f t="shared" si="41"/>
        <v>277873.62</v>
      </c>
      <c r="BN156" s="248">
        <f t="shared" si="25"/>
        <v>138936.81</v>
      </c>
      <c r="BO156" s="248" t="e">
        <f t="shared" si="14"/>
        <v>#DIV/0!</v>
      </c>
      <c r="BP156" s="273">
        <f>VLOOKUP(A156,'ВМП план'!$AU$8:$AY$56,5,0)</f>
        <v>138936.80529999998</v>
      </c>
      <c r="BQ156" s="248">
        <f t="shared" si="36"/>
        <v>4.7000000195112079E-3</v>
      </c>
      <c r="BR156" s="248" t="e">
        <f t="shared" si="37"/>
        <v>#DIV/0!</v>
      </c>
    </row>
    <row r="157" spans="1:70" ht="30.75" customHeight="1" x14ac:dyDescent="0.25">
      <c r="A157" s="535">
        <v>52</v>
      </c>
      <c r="B157" s="535" t="s">
        <v>294</v>
      </c>
      <c r="C157" s="536" t="s">
        <v>125</v>
      </c>
      <c r="D157" s="105">
        <v>442</v>
      </c>
      <c r="E157" s="537" t="s">
        <v>126</v>
      </c>
      <c r="F157" s="538"/>
      <c r="G157" s="111"/>
      <c r="H157" s="111"/>
      <c r="I157" s="111"/>
      <c r="J157" s="538"/>
      <c r="K157" s="111"/>
      <c r="L157" s="538"/>
      <c r="M157" s="111"/>
      <c r="N157" s="538"/>
      <c r="O157" s="111"/>
      <c r="P157" s="538"/>
      <c r="Q157" s="111"/>
      <c r="R157" s="538"/>
      <c r="S157" s="111"/>
      <c r="T157" s="538"/>
      <c r="U157" s="111"/>
      <c r="V157" s="538"/>
      <c r="W157" s="111"/>
      <c r="X157" s="538"/>
      <c r="Y157" s="111"/>
      <c r="Z157" s="538"/>
      <c r="AA157" s="111"/>
      <c r="AB157" s="538"/>
      <c r="AC157" s="111"/>
      <c r="AD157" s="538"/>
      <c r="AE157" s="111"/>
      <c r="AF157" s="538"/>
      <c r="AG157" s="111"/>
      <c r="AH157" s="538"/>
      <c r="AI157" s="111"/>
      <c r="AJ157" s="538">
        <v>4</v>
      </c>
      <c r="AK157" s="111">
        <v>555747.24</v>
      </c>
      <c r="AL157" s="538"/>
      <c r="AM157" s="111"/>
      <c r="AN157" s="538"/>
      <c r="AO157" s="111"/>
      <c r="AP157" s="538"/>
      <c r="AQ157" s="111"/>
      <c r="AR157" s="538"/>
      <c r="AS157" s="111"/>
      <c r="AT157" s="538"/>
      <c r="AU157" s="111"/>
      <c r="AV157" s="538"/>
      <c r="AW157" s="111"/>
      <c r="AX157" s="538"/>
      <c r="AY157" s="111"/>
      <c r="AZ157" s="538"/>
      <c r="BA157" s="111"/>
      <c r="BB157" s="538"/>
      <c r="BC157" s="111"/>
      <c r="BD157" s="538"/>
      <c r="BE157" s="111"/>
      <c r="BF157" s="538"/>
      <c r="BG157" s="111"/>
      <c r="BH157" s="373">
        <f t="shared" si="34"/>
        <v>4</v>
      </c>
      <c r="BI157" s="373">
        <f t="shared" si="35"/>
        <v>555747.24</v>
      </c>
      <c r="BJ157" s="373">
        <f t="shared" si="38"/>
        <v>0</v>
      </c>
      <c r="BK157" s="373">
        <f t="shared" si="39"/>
        <v>0</v>
      </c>
      <c r="BL157" s="373">
        <f t="shared" si="40"/>
        <v>4</v>
      </c>
      <c r="BM157" s="373">
        <f t="shared" si="41"/>
        <v>555747.24</v>
      </c>
      <c r="BN157" s="248">
        <f t="shared" si="25"/>
        <v>138936.81</v>
      </c>
      <c r="BO157" s="248" t="e">
        <f t="shared" si="14"/>
        <v>#DIV/0!</v>
      </c>
      <c r="BP157" s="273">
        <f>VLOOKUP(A157,'ВМП план'!$AU$8:$AY$56,5,0)</f>
        <v>138936.80529999998</v>
      </c>
      <c r="BQ157" s="248">
        <f t="shared" si="36"/>
        <v>4.7000000195112079E-3</v>
      </c>
      <c r="BR157" s="248" t="e">
        <f t="shared" si="37"/>
        <v>#DIV/0!</v>
      </c>
    </row>
    <row r="158" spans="1:70" ht="30.75" customHeight="1" x14ac:dyDescent="0.25">
      <c r="A158" s="535">
        <v>52</v>
      </c>
      <c r="B158" s="535" t="s">
        <v>294</v>
      </c>
      <c r="C158" s="536" t="s">
        <v>125</v>
      </c>
      <c r="D158" s="105">
        <v>443</v>
      </c>
      <c r="E158" s="537" t="s">
        <v>245</v>
      </c>
      <c r="F158" s="538"/>
      <c r="G158" s="111"/>
      <c r="H158" s="111"/>
      <c r="I158" s="111"/>
      <c r="J158" s="538"/>
      <c r="K158" s="111"/>
      <c r="L158" s="538"/>
      <c r="M158" s="111"/>
      <c r="N158" s="538"/>
      <c r="O158" s="111"/>
      <c r="P158" s="538"/>
      <c r="Q158" s="111"/>
      <c r="R158" s="538"/>
      <c r="S158" s="111"/>
      <c r="T158" s="538">
        <v>2</v>
      </c>
      <c r="U158" s="111">
        <v>277873.62</v>
      </c>
      <c r="V158" s="538"/>
      <c r="W158" s="111"/>
      <c r="X158" s="538"/>
      <c r="Y158" s="111"/>
      <c r="Z158" s="538"/>
      <c r="AA158" s="111"/>
      <c r="AB158" s="538"/>
      <c r="AC158" s="111"/>
      <c r="AD158" s="538"/>
      <c r="AE158" s="111"/>
      <c r="AF158" s="538"/>
      <c r="AG158" s="111"/>
      <c r="AH158" s="538"/>
      <c r="AI158" s="111"/>
      <c r="AJ158" s="538"/>
      <c r="AK158" s="111"/>
      <c r="AL158" s="538"/>
      <c r="AM158" s="111"/>
      <c r="AN158" s="538"/>
      <c r="AO158" s="111"/>
      <c r="AP158" s="538"/>
      <c r="AQ158" s="111"/>
      <c r="AR158" s="538"/>
      <c r="AS158" s="111"/>
      <c r="AT158" s="538"/>
      <c r="AU158" s="111"/>
      <c r="AV158" s="538"/>
      <c r="AW158" s="111"/>
      <c r="AX158" s="538"/>
      <c r="AY158" s="111"/>
      <c r="AZ158" s="538"/>
      <c r="BA158" s="111"/>
      <c r="BB158" s="538"/>
      <c r="BC158" s="111"/>
      <c r="BD158" s="538"/>
      <c r="BE158" s="111"/>
      <c r="BF158" s="538"/>
      <c r="BG158" s="111"/>
      <c r="BH158" s="373">
        <f t="shared" si="34"/>
        <v>2</v>
      </c>
      <c r="BI158" s="373">
        <f t="shared" si="35"/>
        <v>277873.62</v>
      </c>
      <c r="BJ158" s="373">
        <f t="shared" si="38"/>
        <v>0</v>
      </c>
      <c r="BK158" s="373">
        <f t="shared" si="39"/>
        <v>0</v>
      </c>
      <c r="BL158" s="373">
        <f t="shared" si="40"/>
        <v>2</v>
      </c>
      <c r="BM158" s="373">
        <f t="shared" si="41"/>
        <v>277873.62</v>
      </c>
      <c r="BN158" s="248">
        <f t="shared" si="25"/>
        <v>138936.81</v>
      </c>
      <c r="BO158" s="248"/>
      <c r="BP158" s="273"/>
      <c r="BQ158" s="248"/>
      <c r="BR158" s="248"/>
    </row>
    <row r="159" spans="1:70" ht="30.75" customHeight="1" x14ac:dyDescent="0.25">
      <c r="A159" s="535">
        <v>52</v>
      </c>
      <c r="B159" s="535" t="s">
        <v>295</v>
      </c>
      <c r="C159" s="536" t="s">
        <v>296</v>
      </c>
      <c r="D159" s="105">
        <v>449</v>
      </c>
      <c r="E159" s="537" t="s">
        <v>297</v>
      </c>
      <c r="F159" s="538"/>
      <c r="G159" s="111"/>
      <c r="H159" s="111"/>
      <c r="I159" s="111"/>
      <c r="J159" s="538"/>
      <c r="K159" s="111"/>
      <c r="L159" s="538"/>
      <c r="M159" s="111"/>
      <c r="N159" s="538"/>
      <c r="O159" s="111"/>
      <c r="P159" s="538"/>
      <c r="Q159" s="111"/>
      <c r="R159" s="538"/>
      <c r="S159" s="111"/>
      <c r="T159" s="538">
        <v>6</v>
      </c>
      <c r="U159" s="111">
        <v>833620.8600000001</v>
      </c>
      <c r="V159" s="538"/>
      <c r="W159" s="111"/>
      <c r="X159" s="538"/>
      <c r="Y159" s="111"/>
      <c r="Z159" s="538"/>
      <c r="AA159" s="111"/>
      <c r="AB159" s="538"/>
      <c r="AC159" s="111"/>
      <c r="AD159" s="538"/>
      <c r="AE159" s="111"/>
      <c r="AF159" s="538"/>
      <c r="AG159" s="111"/>
      <c r="AH159" s="538"/>
      <c r="AI159" s="111"/>
      <c r="AJ159" s="538">
        <v>23</v>
      </c>
      <c r="AK159" s="111">
        <v>3195546.6300000008</v>
      </c>
      <c r="AL159" s="538">
        <v>1</v>
      </c>
      <c r="AM159" s="111">
        <v>138936.81</v>
      </c>
      <c r="AN159" s="538"/>
      <c r="AO159" s="111"/>
      <c r="AP159" s="538"/>
      <c r="AQ159" s="111"/>
      <c r="AR159" s="538"/>
      <c r="AS159" s="111"/>
      <c r="AT159" s="538"/>
      <c r="AU159" s="111"/>
      <c r="AV159" s="538"/>
      <c r="AW159" s="111"/>
      <c r="AX159" s="538"/>
      <c r="AY159" s="111"/>
      <c r="AZ159" s="538"/>
      <c r="BA159" s="111"/>
      <c r="BB159" s="538"/>
      <c r="BC159" s="111"/>
      <c r="BD159" s="538"/>
      <c r="BE159" s="111"/>
      <c r="BF159" s="538"/>
      <c r="BG159" s="111"/>
      <c r="BH159" s="373">
        <f t="shared" si="34"/>
        <v>29</v>
      </c>
      <c r="BI159" s="373">
        <f t="shared" si="35"/>
        <v>4029167.4900000012</v>
      </c>
      <c r="BJ159" s="373">
        <f t="shared" si="38"/>
        <v>1</v>
      </c>
      <c r="BK159" s="373">
        <f t="shared" si="39"/>
        <v>138936.81</v>
      </c>
      <c r="BL159" s="373">
        <f t="shared" si="40"/>
        <v>30</v>
      </c>
      <c r="BM159" s="373">
        <f t="shared" si="41"/>
        <v>4168104.3000000012</v>
      </c>
      <c r="BN159" s="248">
        <f t="shared" si="25"/>
        <v>138936.81000000003</v>
      </c>
      <c r="BO159" s="248">
        <f t="shared" si="14"/>
        <v>138936.81</v>
      </c>
      <c r="BP159" s="273">
        <f>VLOOKUP(A159,'ВМП план'!$AU$8:$AY$56,5,0)</f>
        <v>138936.80529999998</v>
      </c>
      <c r="BQ159" s="248">
        <f t="shared" si="36"/>
        <v>4.7000000486150384E-3</v>
      </c>
      <c r="BR159" s="248">
        <f t="shared" si="37"/>
        <v>-4.7000000195112079E-3</v>
      </c>
    </row>
    <row r="160" spans="1:70" ht="30.75" customHeight="1" x14ac:dyDescent="0.25">
      <c r="A160" s="535">
        <v>52</v>
      </c>
      <c r="B160" s="535" t="s">
        <v>295</v>
      </c>
      <c r="C160" s="536" t="s">
        <v>296</v>
      </c>
      <c r="D160" s="105">
        <v>450</v>
      </c>
      <c r="E160" s="537" t="s">
        <v>297</v>
      </c>
      <c r="F160" s="538"/>
      <c r="G160" s="111"/>
      <c r="H160" s="111"/>
      <c r="I160" s="111"/>
      <c r="J160" s="538"/>
      <c r="K160" s="111"/>
      <c r="L160" s="538"/>
      <c r="M160" s="111"/>
      <c r="N160" s="538"/>
      <c r="O160" s="111"/>
      <c r="P160" s="538"/>
      <c r="Q160" s="111"/>
      <c r="R160" s="538"/>
      <c r="S160" s="111"/>
      <c r="T160" s="538">
        <v>1</v>
      </c>
      <c r="U160" s="111">
        <v>138936.81</v>
      </c>
      <c r="V160" s="538"/>
      <c r="W160" s="111"/>
      <c r="X160" s="538"/>
      <c r="Y160" s="111"/>
      <c r="Z160" s="538"/>
      <c r="AA160" s="111"/>
      <c r="AB160" s="538"/>
      <c r="AC160" s="111"/>
      <c r="AD160" s="538"/>
      <c r="AE160" s="111"/>
      <c r="AF160" s="538"/>
      <c r="AG160" s="111"/>
      <c r="AH160" s="538"/>
      <c r="AI160" s="111"/>
      <c r="AJ160" s="538"/>
      <c r="AK160" s="111"/>
      <c r="AL160" s="538"/>
      <c r="AM160" s="111"/>
      <c r="AN160" s="538"/>
      <c r="AO160" s="111"/>
      <c r="AP160" s="538"/>
      <c r="AQ160" s="111"/>
      <c r="AR160" s="538"/>
      <c r="AS160" s="111"/>
      <c r="AT160" s="538"/>
      <c r="AU160" s="111"/>
      <c r="AV160" s="538"/>
      <c r="AW160" s="111"/>
      <c r="AX160" s="538"/>
      <c r="AY160" s="111"/>
      <c r="AZ160" s="538"/>
      <c r="BA160" s="111"/>
      <c r="BB160" s="538"/>
      <c r="BC160" s="111"/>
      <c r="BD160" s="538"/>
      <c r="BE160" s="111"/>
      <c r="BF160" s="538"/>
      <c r="BG160" s="111"/>
      <c r="BH160" s="373">
        <f t="shared" si="34"/>
        <v>1</v>
      </c>
      <c r="BI160" s="373">
        <f t="shared" si="35"/>
        <v>138936.81</v>
      </c>
      <c r="BJ160" s="373">
        <f t="shared" ref="BJ160" si="42">SUM(H160,N160,V160,Z160,AD160,AH160,AL160,AP160,AT160,AX160)</f>
        <v>0</v>
      </c>
      <c r="BK160" s="373">
        <f t="shared" ref="BK160" si="43">SUM(I160,O160,W160,AA160,AE160,AI160,AM160,AQ160,AU160,AY160)</f>
        <v>0</v>
      </c>
      <c r="BL160" s="373">
        <f t="shared" ref="BL160" si="44">BH160+BJ160</f>
        <v>1</v>
      </c>
      <c r="BM160" s="373">
        <f t="shared" ref="BM160" si="45">BI160+BK160</f>
        <v>138936.81</v>
      </c>
      <c r="BN160" s="248"/>
      <c r="BO160" s="248"/>
      <c r="BP160" s="273"/>
      <c r="BQ160" s="248"/>
      <c r="BR160" s="248"/>
    </row>
    <row r="161" spans="1:70" ht="30.75" customHeight="1" x14ac:dyDescent="0.25">
      <c r="A161" s="535">
        <v>53</v>
      </c>
      <c r="B161" s="535" t="s">
        <v>512</v>
      </c>
      <c r="C161" s="536" t="s">
        <v>513</v>
      </c>
      <c r="D161" s="105">
        <v>529</v>
      </c>
      <c r="E161" s="537" t="s">
        <v>514</v>
      </c>
      <c r="F161" s="538"/>
      <c r="G161" s="111"/>
      <c r="H161" s="111"/>
      <c r="I161" s="111"/>
      <c r="J161" s="538"/>
      <c r="K161" s="111"/>
      <c r="L161" s="538"/>
      <c r="M161" s="111"/>
      <c r="N161" s="538"/>
      <c r="O161" s="111"/>
      <c r="P161" s="538"/>
      <c r="Q161" s="111"/>
      <c r="R161" s="538"/>
      <c r="S161" s="111"/>
      <c r="T161" s="538">
        <v>3</v>
      </c>
      <c r="U161" s="111">
        <v>591573.36</v>
      </c>
      <c r="V161" s="538"/>
      <c r="W161" s="111"/>
      <c r="X161" s="538"/>
      <c r="Y161" s="111"/>
      <c r="Z161" s="538"/>
      <c r="AA161" s="111"/>
      <c r="AB161" s="538"/>
      <c r="AC161" s="111"/>
      <c r="AD161" s="538"/>
      <c r="AE161" s="111"/>
      <c r="AF161" s="538"/>
      <c r="AG161" s="111"/>
      <c r="AH161" s="538"/>
      <c r="AI161" s="111"/>
      <c r="AJ161" s="538"/>
      <c r="AK161" s="111"/>
      <c r="AL161" s="538"/>
      <c r="AM161" s="111"/>
      <c r="AN161" s="538"/>
      <c r="AO161" s="111"/>
      <c r="AP161" s="538"/>
      <c r="AQ161" s="111"/>
      <c r="AR161" s="538"/>
      <c r="AS161" s="111"/>
      <c r="AT161" s="538"/>
      <c r="AU161" s="111"/>
      <c r="AV161" s="538"/>
      <c r="AW161" s="111"/>
      <c r="AX161" s="538"/>
      <c r="AY161" s="111"/>
      <c r="AZ161" s="538"/>
      <c r="BA161" s="111"/>
      <c r="BB161" s="538"/>
      <c r="BC161" s="111"/>
      <c r="BD161" s="538"/>
      <c r="BE161" s="111"/>
      <c r="BF161" s="538"/>
      <c r="BG161" s="111"/>
      <c r="BH161" s="373">
        <f t="shared" si="34"/>
        <v>3</v>
      </c>
      <c r="BI161" s="373">
        <f t="shared" si="35"/>
        <v>591573.36</v>
      </c>
      <c r="BJ161" s="373">
        <f t="shared" ref="BJ161:BJ162" si="46">SUM(H161,N161,V161,Z161,AD161,AH161,AL161,AP161,AT161,AX161)</f>
        <v>0</v>
      </c>
      <c r="BK161" s="373">
        <f t="shared" ref="BK161:BK162" si="47">SUM(I161,O161,W161,AA161,AE161,AI161,AM161,AQ161,AU161,AY161)</f>
        <v>0</v>
      </c>
      <c r="BL161" s="373">
        <f t="shared" ref="BL161:BL162" si="48">BH161+BJ161</f>
        <v>3</v>
      </c>
      <c r="BM161" s="373">
        <f t="shared" ref="BM161:BM162" si="49">BI161+BK161</f>
        <v>591573.36</v>
      </c>
      <c r="BN161" s="248"/>
      <c r="BO161" s="248"/>
      <c r="BP161" s="273"/>
      <c r="BQ161" s="248"/>
      <c r="BR161" s="248"/>
    </row>
    <row r="162" spans="1:70" ht="30.75" customHeight="1" x14ac:dyDescent="0.25">
      <c r="A162" s="535">
        <v>53</v>
      </c>
      <c r="B162" s="535" t="s">
        <v>512</v>
      </c>
      <c r="C162" s="536" t="s">
        <v>513</v>
      </c>
      <c r="D162" s="105">
        <v>530</v>
      </c>
      <c r="E162" s="537" t="s">
        <v>515</v>
      </c>
      <c r="F162" s="538"/>
      <c r="G162" s="111"/>
      <c r="H162" s="111"/>
      <c r="I162" s="111"/>
      <c r="J162" s="538"/>
      <c r="K162" s="111"/>
      <c r="L162" s="538"/>
      <c r="M162" s="111"/>
      <c r="N162" s="538"/>
      <c r="O162" s="111"/>
      <c r="P162" s="538"/>
      <c r="Q162" s="111"/>
      <c r="R162" s="538"/>
      <c r="S162" s="111"/>
      <c r="T162" s="538">
        <v>2</v>
      </c>
      <c r="U162" s="111">
        <v>394382.24</v>
      </c>
      <c r="V162" s="538"/>
      <c r="W162" s="111"/>
      <c r="X162" s="538"/>
      <c r="Y162" s="111"/>
      <c r="Z162" s="538"/>
      <c r="AA162" s="111"/>
      <c r="AB162" s="538"/>
      <c r="AC162" s="111"/>
      <c r="AD162" s="538"/>
      <c r="AE162" s="111"/>
      <c r="AF162" s="538"/>
      <c r="AG162" s="111"/>
      <c r="AH162" s="538"/>
      <c r="AI162" s="111"/>
      <c r="AJ162" s="538"/>
      <c r="AK162" s="111"/>
      <c r="AL162" s="538"/>
      <c r="AM162" s="111"/>
      <c r="AN162" s="538"/>
      <c r="AO162" s="111"/>
      <c r="AP162" s="538"/>
      <c r="AQ162" s="111"/>
      <c r="AR162" s="538"/>
      <c r="AS162" s="111"/>
      <c r="AT162" s="538"/>
      <c r="AU162" s="111"/>
      <c r="AV162" s="538"/>
      <c r="AW162" s="111"/>
      <c r="AX162" s="538"/>
      <c r="AY162" s="111"/>
      <c r="AZ162" s="538"/>
      <c r="BA162" s="111"/>
      <c r="BB162" s="538"/>
      <c r="BC162" s="111"/>
      <c r="BD162" s="538"/>
      <c r="BE162" s="111"/>
      <c r="BF162" s="538"/>
      <c r="BG162" s="111"/>
      <c r="BH162" s="373">
        <f t="shared" si="34"/>
        <v>2</v>
      </c>
      <c r="BI162" s="373">
        <f t="shared" si="35"/>
        <v>394382.24</v>
      </c>
      <c r="BJ162" s="373">
        <f t="shared" si="46"/>
        <v>0</v>
      </c>
      <c r="BK162" s="373">
        <f t="shared" si="47"/>
        <v>0</v>
      </c>
      <c r="BL162" s="373">
        <f t="shared" si="48"/>
        <v>2</v>
      </c>
      <c r="BM162" s="373">
        <f t="shared" si="49"/>
        <v>394382.24</v>
      </c>
      <c r="BN162" s="248"/>
      <c r="BO162" s="248"/>
      <c r="BP162" s="273"/>
      <c r="BQ162" s="248"/>
      <c r="BR162" s="248"/>
    </row>
    <row r="163" spans="1:70" ht="30.75" customHeight="1" x14ac:dyDescent="0.25">
      <c r="A163" s="244">
        <v>43</v>
      </c>
      <c r="B163" s="244" t="s">
        <v>366</v>
      </c>
      <c r="C163" s="534" t="s">
        <v>228</v>
      </c>
      <c r="D163" s="395" t="s">
        <v>367</v>
      </c>
      <c r="E163" s="245" t="s">
        <v>230</v>
      </c>
      <c r="F163" s="538"/>
      <c r="G163" s="111"/>
      <c r="H163" s="111"/>
      <c r="I163" s="111"/>
      <c r="J163" s="538"/>
      <c r="K163" s="111"/>
      <c r="L163" s="538"/>
      <c r="M163" s="111"/>
      <c r="N163" s="538"/>
      <c r="O163" s="111"/>
      <c r="P163" s="538"/>
      <c r="Q163" s="111"/>
      <c r="R163" s="538"/>
      <c r="S163" s="111"/>
      <c r="T163" s="538"/>
      <c r="U163" s="111"/>
      <c r="V163" s="538"/>
      <c r="W163" s="111"/>
      <c r="X163" s="538"/>
      <c r="Y163" s="111"/>
      <c r="Z163" s="538"/>
      <c r="AA163" s="111"/>
      <c r="AB163" s="538"/>
      <c r="AC163" s="111"/>
      <c r="AD163" s="538"/>
      <c r="AE163" s="111"/>
      <c r="AF163" s="538"/>
      <c r="AG163" s="111"/>
      <c r="AH163" s="538"/>
      <c r="AI163" s="111"/>
      <c r="AJ163" s="538"/>
      <c r="AK163" s="111"/>
      <c r="AL163" s="538"/>
      <c r="AM163" s="111"/>
      <c r="AN163" s="538"/>
      <c r="AO163" s="111"/>
      <c r="AP163" s="538"/>
      <c r="AQ163" s="111"/>
      <c r="AR163" s="538"/>
      <c r="AS163" s="111"/>
      <c r="AT163" s="538"/>
      <c r="AU163" s="111"/>
      <c r="AV163" s="563">
        <v>2</v>
      </c>
      <c r="AW163" s="564">
        <v>281793.8</v>
      </c>
      <c r="AX163" s="538"/>
      <c r="AY163" s="111"/>
      <c r="AZ163" s="538"/>
      <c r="BA163" s="111"/>
      <c r="BB163" s="538"/>
      <c r="BC163" s="111"/>
      <c r="BD163" s="538"/>
      <c r="BE163" s="111"/>
      <c r="BF163" s="538"/>
      <c r="BG163" s="111"/>
      <c r="BH163" s="373">
        <f t="shared" si="34"/>
        <v>2</v>
      </c>
      <c r="BI163" s="373">
        <f t="shared" si="35"/>
        <v>281793.8</v>
      </c>
      <c r="BJ163" s="501">
        <f t="shared" si="38"/>
        <v>0</v>
      </c>
      <c r="BK163" s="501">
        <f t="shared" si="39"/>
        <v>0</v>
      </c>
      <c r="BL163" s="501">
        <f t="shared" si="40"/>
        <v>2</v>
      </c>
      <c r="BM163" s="501">
        <f t="shared" si="41"/>
        <v>281793.8</v>
      </c>
      <c r="BN163" s="248">
        <f t="shared" si="25"/>
        <v>140896.9</v>
      </c>
      <c r="BO163" s="248" t="e">
        <f t="shared" si="14"/>
        <v>#DIV/0!</v>
      </c>
      <c r="BP163" s="273">
        <f>VLOOKUP(A163,'ВМП план'!$AU$8:$AY$56,5,0)</f>
        <v>265465.69939999998</v>
      </c>
      <c r="BQ163" s="290">
        <f t="shared" si="36"/>
        <v>-124568.79939999999</v>
      </c>
      <c r="BR163" s="248" t="e">
        <f t="shared" si="37"/>
        <v>#DIV/0!</v>
      </c>
    </row>
    <row r="164" spans="1:70" ht="30.75" customHeight="1" x14ac:dyDescent="0.25">
      <c r="A164" s="535">
        <v>34</v>
      </c>
      <c r="B164" s="478" t="s">
        <v>180</v>
      </c>
      <c r="C164" s="394"/>
      <c r="D164" s="395" t="s">
        <v>371</v>
      </c>
      <c r="E164" s="396" t="s">
        <v>179</v>
      </c>
      <c r="F164" s="538"/>
      <c r="G164" s="111"/>
      <c r="H164" s="111"/>
      <c r="I164" s="111"/>
      <c r="J164" s="538"/>
      <c r="K164" s="111"/>
      <c r="L164" s="538"/>
      <c r="M164" s="111"/>
      <c r="N164" s="538"/>
      <c r="O164" s="111"/>
      <c r="P164" s="538"/>
      <c r="Q164" s="111"/>
      <c r="R164" s="538"/>
      <c r="S164" s="111"/>
      <c r="T164" s="538"/>
      <c r="U164" s="111"/>
      <c r="V164" s="538"/>
      <c r="W164" s="111"/>
      <c r="X164" s="563">
        <v>1</v>
      </c>
      <c r="Y164" s="564">
        <v>156122.1</v>
      </c>
      <c r="Z164" s="538"/>
      <c r="AA164" s="111"/>
      <c r="AB164" s="538"/>
      <c r="AC164" s="111"/>
      <c r="AD164" s="538"/>
      <c r="AE164" s="111"/>
      <c r="AF164" s="538"/>
      <c r="AG164" s="111"/>
      <c r="AH164" s="538"/>
      <c r="AI164" s="111"/>
      <c r="AJ164" s="538"/>
      <c r="AK164" s="111"/>
      <c r="AL164" s="538"/>
      <c r="AM164" s="111"/>
      <c r="AN164" s="538"/>
      <c r="AO164" s="111"/>
      <c r="AP164" s="538"/>
      <c r="AQ164" s="111"/>
      <c r="AR164" s="538"/>
      <c r="AS164" s="111"/>
      <c r="AT164" s="538"/>
      <c r="AU164" s="111"/>
      <c r="AV164" s="538"/>
      <c r="AW164" s="111"/>
      <c r="AX164" s="538"/>
      <c r="AY164" s="111"/>
      <c r="AZ164" s="538"/>
      <c r="BA164" s="111"/>
      <c r="BB164" s="538"/>
      <c r="BC164" s="111"/>
      <c r="BD164" s="538"/>
      <c r="BE164" s="111"/>
      <c r="BF164" s="538"/>
      <c r="BG164" s="111"/>
      <c r="BH164" s="373">
        <f t="shared" si="34"/>
        <v>1</v>
      </c>
      <c r="BI164" s="373">
        <f t="shared" si="35"/>
        <v>156122.1</v>
      </c>
      <c r="BJ164" s="501">
        <f t="shared" si="38"/>
        <v>0</v>
      </c>
      <c r="BK164" s="501">
        <f t="shared" si="39"/>
        <v>0</v>
      </c>
      <c r="BL164" s="501">
        <f t="shared" si="40"/>
        <v>1</v>
      </c>
      <c r="BM164" s="501">
        <f t="shared" si="41"/>
        <v>156122.1</v>
      </c>
      <c r="BN164" s="248">
        <f t="shared" si="25"/>
        <v>156122.1</v>
      </c>
      <c r="BO164" s="248" t="e">
        <f t="shared" si="14"/>
        <v>#DIV/0!</v>
      </c>
      <c r="BP164" s="273">
        <f>VLOOKUP(A164,'ВМП план'!$AU$8:$AY$56,5,0)</f>
        <v>162243.23719999997</v>
      </c>
      <c r="BQ164" s="290">
        <f t="shared" si="36"/>
        <v>-6121.1371999999683</v>
      </c>
      <c r="BR164" s="248" t="e">
        <f t="shared" si="37"/>
        <v>#DIV/0!</v>
      </c>
    </row>
    <row r="165" spans="1:70" ht="30.75" customHeight="1" x14ac:dyDescent="0.25">
      <c r="A165" s="555">
        <v>37</v>
      </c>
      <c r="B165" s="555" t="s">
        <v>181</v>
      </c>
      <c r="C165" s="556" t="s">
        <v>128</v>
      </c>
      <c r="D165" s="395" t="s">
        <v>305</v>
      </c>
      <c r="E165" s="537" t="s">
        <v>129</v>
      </c>
      <c r="F165" s="538"/>
      <c r="G165" s="111"/>
      <c r="H165" s="111"/>
      <c r="I165" s="111"/>
      <c r="J165" s="538"/>
      <c r="K165" s="111"/>
      <c r="L165" s="538"/>
      <c r="M165" s="111"/>
      <c r="N165" s="538"/>
      <c r="O165" s="111"/>
      <c r="P165" s="538"/>
      <c r="Q165" s="111"/>
      <c r="R165" s="538"/>
      <c r="S165" s="111"/>
      <c r="T165" s="538"/>
      <c r="U165" s="111"/>
      <c r="V165" s="538"/>
      <c r="W165" s="111"/>
      <c r="X165" s="563">
        <v>2</v>
      </c>
      <c r="Y165" s="564">
        <v>306941.42</v>
      </c>
      <c r="Z165" s="538"/>
      <c r="AA165" s="111"/>
      <c r="AB165" s="538"/>
      <c r="AC165" s="111"/>
      <c r="AD165" s="538"/>
      <c r="AE165" s="111"/>
      <c r="AF165" s="538"/>
      <c r="AG165" s="111"/>
      <c r="AH165" s="538"/>
      <c r="AI165" s="111"/>
      <c r="AJ165" s="538"/>
      <c r="AK165" s="111"/>
      <c r="AL165" s="538"/>
      <c r="AM165" s="111"/>
      <c r="AN165" s="538"/>
      <c r="AO165" s="111"/>
      <c r="AP165" s="538"/>
      <c r="AQ165" s="111"/>
      <c r="AR165" s="538"/>
      <c r="AS165" s="111"/>
      <c r="AT165" s="538"/>
      <c r="AU165" s="111"/>
      <c r="AV165" s="538"/>
      <c r="AW165" s="111"/>
      <c r="AX165" s="538"/>
      <c r="AY165" s="111"/>
      <c r="AZ165" s="538"/>
      <c r="BA165" s="111"/>
      <c r="BB165" s="538"/>
      <c r="BC165" s="111"/>
      <c r="BD165" s="538"/>
      <c r="BE165" s="111"/>
      <c r="BF165" s="538"/>
      <c r="BG165" s="111"/>
      <c r="BH165" s="373">
        <f t="shared" si="34"/>
        <v>2</v>
      </c>
      <c r="BI165" s="373">
        <f t="shared" si="35"/>
        <v>306941.42</v>
      </c>
      <c r="BJ165" s="501">
        <f t="shared" si="38"/>
        <v>0</v>
      </c>
      <c r="BK165" s="501">
        <f t="shared" si="39"/>
        <v>0</v>
      </c>
      <c r="BL165" s="501">
        <f t="shared" si="40"/>
        <v>2</v>
      </c>
      <c r="BM165" s="501">
        <f t="shared" si="41"/>
        <v>306941.42</v>
      </c>
      <c r="BN165" s="248">
        <f t="shared" si="25"/>
        <v>153470.71</v>
      </c>
      <c r="BO165" s="248" t="e">
        <f t="shared" si="14"/>
        <v>#DIV/0!</v>
      </c>
      <c r="BP165" s="273">
        <f>VLOOKUP(A165,'ВМП план'!$AU$8:$AY$56,5,0)</f>
        <v>294823.32520000002</v>
      </c>
      <c r="BQ165" s="290">
        <f t="shared" si="36"/>
        <v>-141352.61520000003</v>
      </c>
      <c r="BR165" s="248" t="e">
        <f t="shared" si="37"/>
        <v>#DIV/0!</v>
      </c>
    </row>
    <row r="166" spans="1:70" ht="30.75" customHeight="1" x14ac:dyDescent="0.25">
      <c r="A166" s="555">
        <v>39</v>
      </c>
      <c r="B166" s="555" t="s">
        <v>184</v>
      </c>
      <c r="C166" s="556" t="s">
        <v>516</v>
      </c>
      <c r="D166" s="395" t="s">
        <v>306</v>
      </c>
      <c r="E166" s="537" t="s">
        <v>131</v>
      </c>
      <c r="F166" s="538"/>
      <c r="G166" s="111"/>
      <c r="H166" s="111"/>
      <c r="I166" s="111"/>
      <c r="J166" s="538"/>
      <c r="K166" s="111"/>
      <c r="L166" s="538"/>
      <c r="M166" s="111"/>
      <c r="N166" s="538"/>
      <c r="O166" s="111"/>
      <c r="P166" s="538"/>
      <c r="Q166" s="111"/>
      <c r="R166" s="538"/>
      <c r="S166" s="111"/>
      <c r="T166" s="538"/>
      <c r="U166" s="111"/>
      <c r="V166" s="538"/>
      <c r="W166" s="111"/>
      <c r="X166" s="538"/>
      <c r="Y166" s="111"/>
      <c r="Z166" s="563">
        <v>1</v>
      </c>
      <c r="AA166" s="564">
        <v>254671.28</v>
      </c>
      <c r="AB166" s="538"/>
      <c r="AC166" s="111"/>
      <c r="AD166" s="538"/>
      <c r="AE166" s="111"/>
      <c r="AF166" s="538"/>
      <c r="AG166" s="111"/>
      <c r="AH166" s="538"/>
      <c r="AI166" s="111"/>
      <c r="AJ166" s="538"/>
      <c r="AK166" s="111"/>
      <c r="AL166" s="538"/>
      <c r="AM166" s="111"/>
      <c r="AN166" s="538"/>
      <c r="AO166" s="111"/>
      <c r="AP166" s="538"/>
      <c r="AQ166" s="111"/>
      <c r="AR166" s="538"/>
      <c r="AS166" s="111"/>
      <c r="AT166" s="538"/>
      <c r="AU166" s="111"/>
      <c r="AV166" s="538"/>
      <c r="AW166" s="111"/>
      <c r="AX166" s="538"/>
      <c r="AY166" s="111"/>
      <c r="AZ166" s="538"/>
      <c r="BA166" s="111"/>
      <c r="BB166" s="538"/>
      <c r="BC166" s="111"/>
      <c r="BD166" s="538"/>
      <c r="BE166" s="111"/>
      <c r="BF166" s="538"/>
      <c r="BG166" s="111"/>
      <c r="BH166" s="373">
        <f t="shared" si="34"/>
        <v>0</v>
      </c>
      <c r="BI166" s="373">
        <f t="shared" si="35"/>
        <v>0</v>
      </c>
      <c r="BJ166" s="501">
        <f t="shared" si="38"/>
        <v>1</v>
      </c>
      <c r="BK166" s="501">
        <f t="shared" si="39"/>
        <v>254671.28</v>
      </c>
      <c r="BL166" s="501">
        <f t="shared" si="40"/>
        <v>1</v>
      </c>
      <c r="BM166" s="501">
        <f t="shared" si="41"/>
        <v>254671.28</v>
      </c>
      <c r="BN166" s="248" t="e">
        <f t="shared" si="25"/>
        <v>#DIV/0!</v>
      </c>
      <c r="BO166" s="248"/>
      <c r="BP166" s="409"/>
      <c r="BQ166" s="290"/>
      <c r="BR166" s="248"/>
    </row>
    <row r="167" spans="1:70" ht="18.75" customHeight="1" x14ac:dyDescent="0.2">
      <c r="A167" s="640" t="s">
        <v>378</v>
      </c>
      <c r="B167" s="641"/>
      <c r="C167" s="641"/>
      <c r="D167" s="641"/>
      <c r="E167" s="642"/>
      <c r="F167" s="374">
        <f>SUM(F7:F166)</f>
        <v>71</v>
      </c>
      <c r="G167" s="374">
        <f t="shared" ref="G167:BH167" si="50">SUM(G7:G166)</f>
        <v>9578484.8399999999</v>
      </c>
      <c r="H167" s="374">
        <f t="shared" si="50"/>
        <v>0</v>
      </c>
      <c r="I167" s="374">
        <f t="shared" si="50"/>
        <v>0</v>
      </c>
      <c r="J167" s="374">
        <f t="shared" si="50"/>
        <v>88</v>
      </c>
      <c r="K167" s="374">
        <f t="shared" si="50"/>
        <v>17943585.480000004</v>
      </c>
      <c r="L167" s="374">
        <f t="shared" si="50"/>
        <v>1390</v>
      </c>
      <c r="M167" s="374">
        <f t="shared" si="50"/>
        <v>266778776.56000024</v>
      </c>
      <c r="N167" s="374">
        <f t="shared" si="50"/>
        <v>121</v>
      </c>
      <c r="O167" s="374">
        <f t="shared" si="50"/>
        <v>25520114.639999993</v>
      </c>
      <c r="P167" s="374">
        <f t="shared" si="50"/>
        <v>88</v>
      </c>
      <c r="Q167" s="374">
        <f t="shared" si="50"/>
        <v>12650891.439999998</v>
      </c>
      <c r="R167" s="374">
        <f t="shared" si="50"/>
        <v>58</v>
      </c>
      <c r="S167" s="374">
        <f t="shared" si="50"/>
        <v>6605269.1000000043</v>
      </c>
      <c r="T167" s="374">
        <f t="shared" si="50"/>
        <v>1066</v>
      </c>
      <c r="U167" s="374">
        <f t="shared" si="50"/>
        <v>187663095.78999993</v>
      </c>
      <c r="V167" s="374">
        <f t="shared" si="50"/>
        <v>46</v>
      </c>
      <c r="W167" s="374">
        <f t="shared" si="50"/>
        <v>8392549.0799999982</v>
      </c>
      <c r="X167" s="374">
        <f t="shared" si="50"/>
        <v>896</v>
      </c>
      <c r="Y167" s="374">
        <f t="shared" si="50"/>
        <v>250119705.23000127</v>
      </c>
      <c r="Z167" s="374">
        <f t="shared" si="50"/>
        <v>643</v>
      </c>
      <c r="AA167" s="374">
        <f t="shared" si="50"/>
        <v>182001408.58999982</v>
      </c>
      <c r="AB167" s="374">
        <f t="shared" si="50"/>
        <v>169</v>
      </c>
      <c r="AC167" s="374">
        <f t="shared" si="50"/>
        <v>18860274.209999964</v>
      </c>
      <c r="AD167" s="374">
        <f t="shared" si="50"/>
        <v>54</v>
      </c>
      <c r="AE167" s="374">
        <f t="shared" si="50"/>
        <v>5900852.9600000009</v>
      </c>
      <c r="AF167" s="374">
        <f t="shared" si="50"/>
        <v>423</v>
      </c>
      <c r="AG167" s="374">
        <f t="shared" si="50"/>
        <v>34040113.049999803</v>
      </c>
      <c r="AH167" s="374">
        <f t="shared" si="50"/>
        <v>261</v>
      </c>
      <c r="AI167" s="374">
        <f t="shared" si="50"/>
        <v>21036256.289999992</v>
      </c>
      <c r="AJ167" s="374">
        <f t="shared" si="50"/>
        <v>32</v>
      </c>
      <c r="AK167" s="374">
        <f t="shared" si="50"/>
        <v>4197039.6000000006</v>
      </c>
      <c r="AL167" s="374">
        <f t="shared" si="50"/>
        <v>2</v>
      </c>
      <c r="AM167" s="374">
        <f t="shared" si="50"/>
        <v>215639.03999999998</v>
      </c>
      <c r="AN167" s="374">
        <f t="shared" si="50"/>
        <v>273</v>
      </c>
      <c r="AO167" s="374">
        <f t="shared" si="50"/>
        <v>31397871.909999989</v>
      </c>
      <c r="AP167" s="374">
        <f t="shared" si="50"/>
        <v>23</v>
      </c>
      <c r="AQ167" s="374">
        <f t="shared" si="50"/>
        <v>2764884.27</v>
      </c>
      <c r="AR167" s="374">
        <f t="shared" si="50"/>
        <v>54</v>
      </c>
      <c r="AS167" s="374">
        <f t="shared" si="50"/>
        <v>7956761.5199999996</v>
      </c>
      <c r="AT167" s="374">
        <f t="shared" si="50"/>
        <v>6</v>
      </c>
      <c r="AU167" s="374">
        <f t="shared" si="50"/>
        <v>909052.25999999989</v>
      </c>
      <c r="AV167" s="374">
        <f t="shared" si="50"/>
        <v>413</v>
      </c>
      <c r="AW167" s="374">
        <f t="shared" si="50"/>
        <v>69652628.999999955</v>
      </c>
      <c r="AX167" s="374">
        <f t="shared" si="50"/>
        <v>37</v>
      </c>
      <c r="AY167" s="374">
        <f t="shared" si="50"/>
        <v>6392968.4799999995</v>
      </c>
      <c r="AZ167" s="374">
        <f t="shared" si="50"/>
        <v>6</v>
      </c>
      <c r="BA167" s="374">
        <f t="shared" si="50"/>
        <v>862050.12</v>
      </c>
      <c r="BB167" s="374">
        <f t="shared" si="50"/>
        <v>265</v>
      </c>
      <c r="BC167" s="374">
        <f t="shared" si="50"/>
        <v>54621997.559999965</v>
      </c>
      <c r="BD167" s="374">
        <f t="shared" si="50"/>
        <v>7</v>
      </c>
      <c r="BE167" s="374">
        <f t="shared" si="50"/>
        <v>1228861.27</v>
      </c>
      <c r="BF167" s="374">
        <f t="shared" si="50"/>
        <v>4</v>
      </c>
      <c r="BG167" s="374">
        <f t="shared" si="50"/>
        <v>919089.92000000016</v>
      </c>
      <c r="BH167" s="374">
        <f t="shared" si="50"/>
        <v>5303</v>
      </c>
      <c r="BI167" s="374">
        <f t="shared" ref="BI167" si="51">SUM(BI7:BI166)</f>
        <v>975076496.60000062</v>
      </c>
      <c r="BJ167" s="569">
        <f t="shared" ref="BJ167" si="52">SUM(BJ7:BJ166)</f>
        <v>1193</v>
      </c>
      <c r="BK167" s="569">
        <f t="shared" ref="BK167" si="53">SUM(BK7:BK166)</f>
        <v>253133725.60999978</v>
      </c>
      <c r="BL167" s="570">
        <f t="shared" ref="BL167" si="54">BH167+BJ167</f>
        <v>6496</v>
      </c>
      <c r="BM167" s="570">
        <f t="shared" ref="BM167" si="55">BI167+BK167</f>
        <v>1228210222.2100005</v>
      </c>
      <c r="BN167" s="248">
        <f t="shared" si="25"/>
        <v>183872.61863096373</v>
      </c>
      <c r="BO167" s="248">
        <f t="shared" ref="BO167" si="56">SUM(BK167/BJ167)</f>
        <v>212182.50260687325</v>
      </c>
      <c r="BP167" s="274"/>
      <c r="BR167" s="248">
        <f t="shared" si="37"/>
        <v>-212182.50260687325</v>
      </c>
    </row>
    <row r="168" spans="1:70" ht="18.75" customHeight="1" x14ac:dyDescent="0.2">
      <c r="A168" s="311" t="s">
        <v>378</v>
      </c>
      <c r="B168" s="479"/>
      <c r="C168" s="472"/>
      <c r="D168" s="312"/>
      <c r="E168" s="312"/>
      <c r="F168" s="313">
        <v>71</v>
      </c>
      <c r="G168" s="314">
        <v>9578484.8400000017</v>
      </c>
      <c r="H168" s="314"/>
      <c r="I168" s="314"/>
      <c r="J168" s="313">
        <v>88</v>
      </c>
      <c r="K168" s="314">
        <v>17943585.480000012</v>
      </c>
      <c r="L168" s="313">
        <v>1390</v>
      </c>
      <c r="M168" s="314">
        <v>266778776.56000072</v>
      </c>
      <c r="N168" s="313">
        <v>121</v>
      </c>
      <c r="O168" s="314">
        <v>25520114.639999971</v>
      </c>
      <c r="P168" s="313">
        <v>88</v>
      </c>
      <c r="Q168" s="314">
        <v>12650891.440000018</v>
      </c>
      <c r="R168" s="313">
        <v>58</v>
      </c>
      <c r="S168" s="314">
        <v>6605269.1000000061</v>
      </c>
      <c r="T168" s="313">
        <v>1066</v>
      </c>
      <c r="U168" s="314">
        <v>187663095.78999993</v>
      </c>
      <c r="V168" s="313">
        <v>46</v>
      </c>
      <c r="W168" s="314">
        <v>8392549.0799999982</v>
      </c>
      <c r="X168" s="313">
        <v>896</v>
      </c>
      <c r="Y168" s="314">
        <v>250119705.23000467</v>
      </c>
      <c r="Z168" s="313">
        <v>643</v>
      </c>
      <c r="AA168" s="314">
        <v>182001408.59000152</v>
      </c>
      <c r="AB168" s="313">
        <v>169</v>
      </c>
      <c r="AC168" s="314">
        <v>18860274.209999982</v>
      </c>
      <c r="AD168" s="313">
        <v>54</v>
      </c>
      <c r="AE168" s="314">
        <v>5900852.9600000093</v>
      </c>
      <c r="AF168" s="313">
        <v>423</v>
      </c>
      <c r="AG168" s="314">
        <v>34040113.049999774</v>
      </c>
      <c r="AH168" s="313">
        <v>261</v>
      </c>
      <c r="AI168" s="314">
        <v>21036256.289999969</v>
      </c>
      <c r="AJ168" s="313">
        <v>32</v>
      </c>
      <c r="AK168" s="314">
        <v>4197039.6000000015</v>
      </c>
      <c r="AL168" s="314">
        <v>2</v>
      </c>
      <c r="AM168" s="314">
        <v>215639.03999999998</v>
      </c>
      <c r="AN168" s="313">
        <v>273</v>
      </c>
      <c r="AO168" s="314">
        <v>31397871.910000082</v>
      </c>
      <c r="AP168" s="313">
        <v>23</v>
      </c>
      <c r="AQ168" s="314">
        <v>2764884.27</v>
      </c>
      <c r="AR168" s="313">
        <v>54</v>
      </c>
      <c r="AS168" s="314">
        <v>7956761.5199999968</v>
      </c>
      <c r="AT168" s="313">
        <v>6</v>
      </c>
      <c r="AU168" s="314">
        <v>909052.25999999989</v>
      </c>
      <c r="AV168" s="313">
        <v>413</v>
      </c>
      <c r="AW168" s="314">
        <v>69652628.999999791</v>
      </c>
      <c r="AX168" s="313">
        <v>37</v>
      </c>
      <c r="AY168" s="314">
        <v>6392968.4800000014</v>
      </c>
      <c r="AZ168" s="314">
        <v>6</v>
      </c>
      <c r="BA168" s="314">
        <v>862050.12</v>
      </c>
      <c r="BB168" s="313">
        <v>265</v>
      </c>
      <c r="BC168" s="314">
        <v>54621997.560000196</v>
      </c>
      <c r="BD168" s="313">
        <v>7</v>
      </c>
      <c r="BE168" s="314">
        <v>1228861.27</v>
      </c>
      <c r="BF168" s="314">
        <v>4</v>
      </c>
      <c r="BG168" s="314">
        <v>919089.91999999993</v>
      </c>
      <c r="BH168" s="308">
        <v>5303</v>
      </c>
      <c r="BI168" s="309">
        <v>975076496.60000503</v>
      </c>
      <c r="BJ168" s="310">
        <v>1193</v>
      </c>
      <c r="BK168" s="309">
        <v>253133725.61000144</v>
      </c>
      <c r="BL168" s="373">
        <v>6496</v>
      </c>
      <c r="BM168" s="373">
        <v>1228210222.2099996</v>
      </c>
      <c r="BN168" s="248"/>
      <c r="BO168" s="248"/>
      <c r="BP168" s="274"/>
      <c r="BR168" s="248"/>
    </row>
    <row r="169" spans="1:70" ht="18.75" customHeight="1" x14ac:dyDescent="0.2">
      <c r="A169" s="317"/>
      <c r="B169" s="480"/>
      <c r="C169" s="473"/>
      <c r="D169" s="318"/>
      <c r="E169" s="318"/>
      <c r="F169" s="565">
        <f>F167-F168</f>
        <v>0</v>
      </c>
      <c r="G169" s="565">
        <f t="shared" ref="G169:BM169" si="57">G167-G168</f>
        <v>0</v>
      </c>
      <c r="H169" s="565">
        <f t="shared" si="57"/>
        <v>0</v>
      </c>
      <c r="I169" s="565">
        <f t="shared" si="57"/>
        <v>0</v>
      </c>
      <c r="J169" s="565">
        <f t="shared" si="57"/>
        <v>0</v>
      </c>
      <c r="K169" s="565">
        <f t="shared" si="57"/>
        <v>0</v>
      </c>
      <c r="L169" s="565">
        <f t="shared" si="57"/>
        <v>0</v>
      </c>
      <c r="M169" s="565">
        <f t="shared" si="57"/>
        <v>-4.76837158203125E-7</v>
      </c>
      <c r="N169" s="565">
        <f t="shared" si="57"/>
        <v>0</v>
      </c>
      <c r="O169" s="565">
        <f t="shared" si="57"/>
        <v>0</v>
      </c>
      <c r="P169" s="565">
        <f t="shared" si="57"/>
        <v>0</v>
      </c>
      <c r="Q169" s="565">
        <f t="shared" si="57"/>
        <v>-2.0489096641540527E-8</v>
      </c>
      <c r="R169" s="566">
        <f t="shared" si="57"/>
        <v>0</v>
      </c>
      <c r="S169" s="566">
        <f t="shared" si="57"/>
        <v>0</v>
      </c>
      <c r="T169" s="565">
        <f t="shared" si="57"/>
        <v>0</v>
      </c>
      <c r="U169" s="565">
        <f t="shared" si="57"/>
        <v>0</v>
      </c>
      <c r="V169" s="565">
        <f t="shared" si="57"/>
        <v>0</v>
      </c>
      <c r="W169" s="565">
        <f t="shared" si="57"/>
        <v>0</v>
      </c>
      <c r="X169" s="565">
        <f t="shared" si="57"/>
        <v>0</v>
      </c>
      <c r="Y169" s="565">
        <f t="shared" si="57"/>
        <v>-3.3974647521972656E-6</v>
      </c>
      <c r="Z169" s="565">
        <f t="shared" si="57"/>
        <v>0</v>
      </c>
      <c r="AA169" s="565">
        <f t="shared" si="57"/>
        <v>-1.6987323760986328E-6</v>
      </c>
      <c r="AB169" s="565">
        <f t="shared" si="57"/>
        <v>0</v>
      </c>
      <c r="AC169" s="565">
        <f t="shared" si="57"/>
        <v>0</v>
      </c>
      <c r="AD169" s="565">
        <f t="shared" si="57"/>
        <v>0</v>
      </c>
      <c r="AE169" s="565">
        <f t="shared" si="57"/>
        <v>-8.3819031715393066E-9</v>
      </c>
      <c r="AF169" s="565">
        <f t="shared" si="57"/>
        <v>0</v>
      </c>
      <c r="AG169" s="565">
        <f t="shared" si="57"/>
        <v>0</v>
      </c>
      <c r="AH169" s="565">
        <f t="shared" si="57"/>
        <v>0</v>
      </c>
      <c r="AI169" s="565">
        <f t="shared" si="57"/>
        <v>0</v>
      </c>
      <c r="AJ169" s="565">
        <f t="shared" si="57"/>
        <v>0</v>
      </c>
      <c r="AK169" s="565">
        <f t="shared" si="57"/>
        <v>0</v>
      </c>
      <c r="AL169" s="565">
        <f t="shared" si="57"/>
        <v>0</v>
      </c>
      <c r="AM169" s="565">
        <f t="shared" si="57"/>
        <v>0</v>
      </c>
      <c r="AN169" s="565">
        <f t="shared" si="57"/>
        <v>0</v>
      </c>
      <c r="AO169" s="565">
        <f t="shared" si="57"/>
        <v>-9.3132257461547852E-8</v>
      </c>
      <c r="AP169" s="565">
        <f t="shared" si="57"/>
        <v>0</v>
      </c>
      <c r="AQ169" s="565">
        <f t="shared" si="57"/>
        <v>0</v>
      </c>
      <c r="AR169" s="565">
        <f t="shared" si="57"/>
        <v>0</v>
      </c>
      <c r="AS169" s="565">
        <f t="shared" si="57"/>
        <v>0</v>
      </c>
      <c r="AT169" s="565">
        <f t="shared" si="57"/>
        <v>0</v>
      </c>
      <c r="AU169" s="565">
        <f t="shared" si="57"/>
        <v>0</v>
      </c>
      <c r="AV169" s="565">
        <f t="shared" si="57"/>
        <v>0</v>
      </c>
      <c r="AW169" s="565">
        <f t="shared" si="57"/>
        <v>1.6391277313232422E-7</v>
      </c>
      <c r="AX169" s="565">
        <f t="shared" si="57"/>
        <v>0</v>
      </c>
      <c r="AY169" s="565">
        <f t="shared" si="57"/>
        <v>0</v>
      </c>
      <c r="AZ169" s="565">
        <f t="shared" si="57"/>
        <v>0</v>
      </c>
      <c r="BA169" s="565">
        <f t="shared" si="57"/>
        <v>0</v>
      </c>
      <c r="BB169" s="565">
        <f t="shared" si="57"/>
        <v>0</v>
      </c>
      <c r="BC169" s="565">
        <f t="shared" si="57"/>
        <v>-2.3096799850463867E-7</v>
      </c>
      <c r="BD169" s="565">
        <f t="shared" si="57"/>
        <v>0</v>
      </c>
      <c r="BE169" s="565">
        <f t="shared" si="57"/>
        <v>0</v>
      </c>
      <c r="BF169" s="565"/>
      <c r="BG169" s="565"/>
      <c r="BH169" s="565">
        <f t="shared" si="57"/>
        <v>0</v>
      </c>
      <c r="BI169" s="565">
        <f t="shared" si="57"/>
        <v>-4.4107437133789063E-6</v>
      </c>
      <c r="BJ169" s="565">
        <f t="shared" si="57"/>
        <v>0</v>
      </c>
      <c r="BK169" s="565">
        <f t="shared" si="57"/>
        <v>-1.6689300537109375E-6</v>
      </c>
      <c r="BL169" s="565">
        <f t="shared" si="57"/>
        <v>0</v>
      </c>
      <c r="BM169" s="565">
        <f t="shared" si="57"/>
        <v>0</v>
      </c>
      <c r="BN169" s="567"/>
      <c r="BO169" s="567"/>
      <c r="BP169" s="568"/>
      <c r="BQ169" s="51"/>
      <c r="BR169" s="567"/>
    </row>
    <row r="170" spans="1:70" ht="10.5" customHeight="1" x14ac:dyDescent="0.2">
      <c r="A170" s="319"/>
      <c r="B170" s="481"/>
      <c r="C170" s="474"/>
      <c r="D170" s="320"/>
      <c r="E170" s="320"/>
      <c r="F170" s="321"/>
      <c r="G170" s="321"/>
      <c r="H170" s="321"/>
      <c r="I170" s="321"/>
      <c r="J170" s="321"/>
      <c r="K170" s="321"/>
      <c r="L170" s="321"/>
      <c r="M170" s="321"/>
      <c r="N170" s="321"/>
      <c r="O170" s="321"/>
      <c r="P170" s="321"/>
      <c r="Q170" s="321"/>
      <c r="R170" s="321"/>
      <c r="S170" s="321"/>
      <c r="T170" s="321"/>
      <c r="U170" s="321"/>
      <c r="V170" s="321"/>
      <c r="W170" s="321"/>
      <c r="X170" s="321"/>
      <c r="Y170" s="321"/>
      <c r="Z170" s="321"/>
      <c r="AA170" s="321"/>
      <c r="AB170" s="321"/>
      <c r="AC170" s="321"/>
      <c r="AD170" s="321"/>
      <c r="AE170" s="321"/>
      <c r="AF170" s="321"/>
      <c r="AG170" s="321"/>
      <c r="AH170" s="321"/>
      <c r="AI170" s="321"/>
      <c r="AJ170" s="321"/>
      <c r="AK170" s="321"/>
      <c r="AL170" s="321"/>
      <c r="AM170" s="321"/>
      <c r="AN170" s="321"/>
      <c r="AO170" s="321"/>
      <c r="AP170" s="321"/>
      <c r="AQ170" s="321"/>
      <c r="AR170" s="321"/>
      <c r="AS170" s="321"/>
      <c r="AT170" s="321"/>
      <c r="AU170" s="321"/>
      <c r="AV170" s="321"/>
      <c r="AW170" s="321"/>
      <c r="AX170" s="321"/>
      <c r="AY170" s="321"/>
      <c r="AZ170" s="321"/>
      <c r="BA170" s="321"/>
      <c r="BB170" s="321"/>
      <c r="BC170" s="321"/>
      <c r="BD170" s="321"/>
      <c r="BE170" s="321"/>
      <c r="BF170" s="321"/>
      <c r="BG170" s="321"/>
      <c r="BH170" s="321"/>
      <c r="BI170" s="321"/>
      <c r="BJ170" s="321"/>
      <c r="BK170" s="321"/>
      <c r="BL170" s="321"/>
      <c r="BM170" s="321"/>
      <c r="BN170" s="248"/>
      <c r="BO170" s="248"/>
      <c r="BP170" s="248"/>
      <c r="BR170" s="248"/>
    </row>
    <row r="171" spans="1:70" ht="10.5" customHeight="1" x14ac:dyDescent="0.2">
      <c r="A171" s="319"/>
      <c r="B171" s="481"/>
      <c r="C171" s="474"/>
      <c r="D171" s="320"/>
      <c r="E171" s="320"/>
      <c r="F171" s="321"/>
      <c r="G171" s="321"/>
      <c r="H171" s="321"/>
      <c r="I171" s="321"/>
      <c r="J171" s="321"/>
      <c r="K171" s="321"/>
      <c r="L171" s="321"/>
      <c r="M171" s="321"/>
      <c r="N171" s="321"/>
      <c r="O171" s="321"/>
      <c r="P171" s="321"/>
      <c r="Q171" s="321"/>
      <c r="R171" s="321"/>
      <c r="S171" s="321"/>
      <c r="T171" s="321"/>
      <c r="U171" s="321"/>
      <c r="V171" s="321"/>
      <c r="W171" s="321"/>
      <c r="X171" s="321"/>
      <c r="Y171" s="321"/>
      <c r="Z171" s="321"/>
      <c r="AA171" s="321"/>
      <c r="AB171" s="321"/>
      <c r="AC171" s="321"/>
      <c r="AD171" s="321"/>
      <c r="AE171" s="321"/>
      <c r="AF171" s="321"/>
      <c r="AG171" s="321"/>
      <c r="AH171" s="321"/>
      <c r="AI171" s="321"/>
      <c r="AJ171" s="321"/>
      <c r="AK171" s="321"/>
      <c r="AL171" s="321"/>
      <c r="AM171" s="321"/>
      <c r="AN171" s="321"/>
      <c r="AO171" s="321" t="s">
        <v>542</v>
      </c>
      <c r="AP171" s="321"/>
      <c r="AQ171" s="321"/>
      <c r="AR171" s="321"/>
      <c r="AS171" s="321"/>
      <c r="AT171" s="321"/>
      <c r="AU171" s="321"/>
      <c r="AV171" s="321"/>
      <c r="AW171" s="321"/>
      <c r="AX171" s="321"/>
      <c r="AY171" s="321"/>
      <c r="AZ171" s="321"/>
      <c r="BA171" s="321"/>
      <c r="BB171" s="321"/>
      <c r="BC171" s="321"/>
      <c r="BD171" s="321"/>
      <c r="BE171" s="321"/>
      <c r="BF171" s="321"/>
      <c r="BG171" s="321"/>
      <c r="BH171" s="321"/>
      <c r="BI171" s="321"/>
      <c r="BJ171" s="321"/>
      <c r="BK171" s="321"/>
      <c r="BL171" s="321"/>
      <c r="BM171" s="321"/>
      <c r="BN171" s="248"/>
      <c r="BO171" s="248"/>
      <c r="BP171" s="248"/>
      <c r="BR171" s="248"/>
    </row>
    <row r="172" spans="1:70" x14ac:dyDescent="0.2">
      <c r="C172" s="475" t="s">
        <v>541</v>
      </c>
      <c r="E172" s="61"/>
      <c r="F172" s="485">
        <v>71</v>
      </c>
      <c r="G172" s="488">
        <v>9578484.8399999999</v>
      </c>
      <c r="H172" s="101"/>
      <c r="I172" s="101"/>
      <c r="J172" s="485">
        <v>88</v>
      </c>
      <c r="K172" s="488">
        <v>17943585.48</v>
      </c>
      <c r="L172" s="485">
        <v>1390</v>
      </c>
      <c r="M172" s="488">
        <v>266778776.55999997</v>
      </c>
      <c r="N172" s="101"/>
      <c r="O172" s="489"/>
      <c r="P172" s="485">
        <v>88</v>
      </c>
      <c r="Q172" s="488">
        <v>12650891.410000002</v>
      </c>
      <c r="R172" s="272">
        <v>58</v>
      </c>
      <c r="S172" s="490">
        <v>6773970.1700000009</v>
      </c>
      <c r="T172" s="485">
        <v>1066</v>
      </c>
      <c r="U172" s="486">
        <v>187663095.78999996</v>
      </c>
      <c r="V172" s="101"/>
      <c r="W172" s="489"/>
      <c r="X172" s="101">
        <v>896</v>
      </c>
      <c r="Y172" s="489">
        <v>250119705.22999993</v>
      </c>
      <c r="Z172" s="101"/>
      <c r="AA172" s="489"/>
      <c r="AB172" s="101">
        <v>169</v>
      </c>
      <c r="AC172" s="489">
        <v>18860274.210000001</v>
      </c>
      <c r="AD172" s="101"/>
      <c r="AE172" s="489"/>
      <c r="AF172" s="101">
        <v>423</v>
      </c>
      <c r="AG172" s="489">
        <v>34040113.049999997</v>
      </c>
      <c r="AH172" s="101"/>
      <c r="AI172" s="489"/>
      <c r="AJ172" s="101">
        <v>32</v>
      </c>
      <c r="AK172" s="489">
        <v>4197039.5999999996</v>
      </c>
      <c r="AL172" s="101"/>
      <c r="AM172" s="101"/>
      <c r="AN172" s="316">
        <v>273</v>
      </c>
      <c r="AO172" s="290">
        <v>31558642.530000001</v>
      </c>
      <c r="AP172" s="101"/>
      <c r="AQ172" s="489"/>
      <c r="AR172" s="101">
        <v>54</v>
      </c>
      <c r="AS172" s="489">
        <v>7956761.5200000005</v>
      </c>
      <c r="AT172" s="101"/>
      <c r="AU172" s="489"/>
      <c r="AV172" s="101">
        <v>413</v>
      </c>
      <c r="AW172" s="489">
        <v>69970603.699999988</v>
      </c>
      <c r="AX172" s="101"/>
      <c r="AY172" s="489"/>
      <c r="AZ172" s="101">
        <v>6</v>
      </c>
      <c r="BA172" s="101">
        <v>862050.11999999988</v>
      </c>
      <c r="BB172" s="101">
        <v>265</v>
      </c>
      <c r="BC172" s="101">
        <v>54621997.560000002</v>
      </c>
      <c r="BD172" s="101">
        <v>7</v>
      </c>
      <c r="BE172" s="315">
        <v>1228861.27</v>
      </c>
      <c r="BF172" s="101">
        <v>4</v>
      </c>
      <c r="BG172" s="101">
        <v>919089.91999999993</v>
      </c>
      <c r="BH172" s="101">
        <v>5303</v>
      </c>
      <c r="BI172" s="315">
        <v>975723942.95999992</v>
      </c>
      <c r="BJ172" s="14">
        <v>1193</v>
      </c>
      <c r="BK172" s="45">
        <v>253133725.61000001</v>
      </c>
      <c r="BL172" s="14">
        <f>SUM(BH172+BJ172)</f>
        <v>6496</v>
      </c>
      <c r="BM172" s="14">
        <f>SUM(BI172+BK172)</f>
        <v>1228857668.5699999</v>
      </c>
    </row>
    <row r="173" spans="1:70" x14ac:dyDescent="0.2">
      <c r="C173" s="57" t="s">
        <v>137</v>
      </c>
      <c r="F173" s="487">
        <f t="shared" ref="F173:BM173" si="58">F167-F172</f>
        <v>0</v>
      </c>
      <c r="G173" s="487">
        <f t="shared" si="58"/>
        <v>0</v>
      </c>
      <c r="H173" s="487">
        <f t="shared" si="58"/>
        <v>0</v>
      </c>
      <c r="I173" s="487">
        <f t="shared" si="58"/>
        <v>0</v>
      </c>
      <c r="J173" s="487">
        <f t="shared" si="58"/>
        <v>0</v>
      </c>
      <c r="K173" s="487">
        <f t="shared" si="58"/>
        <v>0</v>
      </c>
      <c r="L173" s="487">
        <f t="shared" si="58"/>
        <v>0</v>
      </c>
      <c r="M173" s="487">
        <f t="shared" si="58"/>
        <v>2.6822090148925781E-7</v>
      </c>
      <c r="N173" s="487">
        <f t="shared" si="58"/>
        <v>121</v>
      </c>
      <c r="O173" s="487">
        <f t="shared" si="58"/>
        <v>25520114.639999993</v>
      </c>
      <c r="P173" s="487">
        <f t="shared" si="58"/>
        <v>0</v>
      </c>
      <c r="Q173" s="487">
        <f t="shared" si="58"/>
        <v>2.9999995604157448E-2</v>
      </c>
      <c r="R173" s="487">
        <f t="shared" si="58"/>
        <v>0</v>
      </c>
      <c r="S173" s="484">
        <f t="shared" si="58"/>
        <v>-168701.06999999657</v>
      </c>
      <c r="T173" s="487">
        <f t="shared" si="58"/>
        <v>0</v>
      </c>
      <c r="U173" s="487">
        <f t="shared" si="58"/>
        <v>0</v>
      </c>
      <c r="V173" s="487">
        <f t="shared" si="58"/>
        <v>46</v>
      </c>
      <c r="W173" s="487">
        <f t="shared" si="58"/>
        <v>8392549.0799999982</v>
      </c>
      <c r="X173" s="487">
        <f t="shared" si="58"/>
        <v>0</v>
      </c>
      <c r="Y173" s="487">
        <f t="shared" si="58"/>
        <v>1.3411045074462891E-6</v>
      </c>
      <c r="Z173" s="487">
        <f t="shared" si="58"/>
        <v>643</v>
      </c>
      <c r="AA173" s="487">
        <f t="shared" si="58"/>
        <v>182001408.58999982</v>
      </c>
      <c r="AB173" s="487">
        <f t="shared" si="58"/>
        <v>0</v>
      </c>
      <c r="AC173" s="487">
        <f t="shared" si="58"/>
        <v>-3.7252902984619141E-8</v>
      </c>
      <c r="AD173" s="487">
        <f t="shared" si="58"/>
        <v>54</v>
      </c>
      <c r="AE173" s="487">
        <f t="shared" si="58"/>
        <v>5900852.9600000009</v>
      </c>
      <c r="AF173" s="487">
        <f t="shared" si="58"/>
        <v>0</v>
      </c>
      <c r="AG173" s="487">
        <f t="shared" si="58"/>
        <v>-1.9371509552001953E-7</v>
      </c>
      <c r="AH173" s="487">
        <f t="shared" si="58"/>
        <v>261</v>
      </c>
      <c r="AI173" s="487">
        <f t="shared" si="58"/>
        <v>21036256.289999992</v>
      </c>
      <c r="AJ173" s="487">
        <f t="shared" si="58"/>
        <v>0</v>
      </c>
      <c r="AK173" s="487">
        <f t="shared" si="58"/>
        <v>0</v>
      </c>
      <c r="AL173" s="487">
        <f t="shared" si="58"/>
        <v>2</v>
      </c>
      <c r="AM173" s="487">
        <f t="shared" si="58"/>
        <v>215639.03999999998</v>
      </c>
      <c r="AN173" s="487">
        <f t="shared" si="58"/>
        <v>0</v>
      </c>
      <c r="AO173" s="487">
        <f t="shared" si="58"/>
        <v>-160770.62000001222</v>
      </c>
      <c r="AP173" s="487">
        <f t="shared" si="58"/>
        <v>23</v>
      </c>
      <c r="AQ173" s="487">
        <f t="shared" si="58"/>
        <v>2764884.27</v>
      </c>
      <c r="AR173" s="487">
        <f t="shared" si="58"/>
        <v>0</v>
      </c>
      <c r="AS173" s="487">
        <f t="shared" si="58"/>
        <v>0</v>
      </c>
      <c r="AT173" s="487">
        <f t="shared" si="58"/>
        <v>6</v>
      </c>
      <c r="AU173" s="487">
        <f t="shared" si="58"/>
        <v>909052.25999999989</v>
      </c>
      <c r="AV173" s="527">
        <f t="shared" si="58"/>
        <v>0</v>
      </c>
      <c r="AW173" s="528">
        <f t="shared" si="58"/>
        <v>-317974.70000003278</v>
      </c>
      <c r="AX173" s="487">
        <f t="shared" si="58"/>
        <v>37</v>
      </c>
      <c r="AY173" s="487">
        <f t="shared" si="58"/>
        <v>6392968.4799999995</v>
      </c>
      <c r="AZ173" s="487">
        <f t="shared" si="58"/>
        <v>0</v>
      </c>
      <c r="BA173" s="487">
        <f t="shared" si="58"/>
        <v>0</v>
      </c>
      <c r="BB173" s="487">
        <f t="shared" si="58"/>
        <v>0</v>
      </c>
      <c r="BC173" s="487">
        <f t="shared" si="58"/>
        <v>0</v>
      </c>
      <c r="BD173" s="487">
        <f t="shared" si="58"/>
        <v>0</v>
      </c>
      <c r="BE173" s="487">
        <f t="shared" si="58"/>
        <v>0</v>
      </c>
      <c r="BF173" s="487">
        <f t="shared" si="58"/>
        <v>0</v>
      </c>
      <c r="BG173" s="487">
        <f t="shared" si="58"/>
        <v>0</v>
      </c>
      <c r="BH173" s="487">
        <f t="shared" si="58"/>
        <v>0</v>
      </c>
      <c r="BI173" s="484">
        <f t="shared" si="58"/>
        <v>-647446.35999929905</v>
      </c>
      <c r="BJ173" s="487">
        <f t="shared" si="58"/>
        <v>0</v>
      </c>
      <c r="BK173" s="487">
        <f t="shared" si="58"/>
        <v>-2.384185791015625E-7</v>
      </c>
      <c r="BL173" s="487">
        <f t="shared" si="58"/>
        <v>0</v>
      </c>
      <c r="BM173" s="484">
        <f t="shared" si="58"/>
        <v>-647446.35999941826</v>
      </c>
    </row>
    <row r="174" spans="1:70" x14ac:dyDescent="0.2">
      <c r="R174" s="14" t="s">
        <v>539</v>
      </c>
      <c r="AV174" s="72" t="s">
        <v>539</v>
      </c>
      <c r="AW174" s="72"/>
      <c r="AX174" s="58"/>
      <c r="BH174" s="45"/>
      <c r="BI174" s="14" t="s">
        <v>539</v>
      </c>
      <c r="BM174" s="14" t="s">
        <v>539</v>
      </c>
    </row>
    <row r="175" spans="1:70" x14ac:dyDescent="0.2">
      <c r="AC175" s="45"/>
      <c r="AW175" s="45"/>
      <c r="BH175" s="45"/>
      <c r="BI175" s="45"/>
    </row>
    <row r="176" spans="1:70" ht="15" x14ac:dyDescent="0.25">
      <c r="A176" s="267"/>
      <c r="B176" s="482"/>
      <c r="C176" s="476"/>
      <c r="D176" s="267"/>
      <c r="E176" s="267"/>
      <c r="F176" s="643" t="s">
        <v>89</v>
      </c>
      <c r="G176" s="643"/>
      <c r="H176" s="643" t="s">
        <v>92</v>
      </c>
      <c r="I176" s="643"/>
      <c r="J176" s="267"/>
      <c r="K176" s="267"/>
      <c r="AC176" s="45"/>
      <c r="AW176" s="45"/>
    </row>
    <row r="177" spans="1:13" ht="15" x14ac:dyDescent="0.25">
      <c r="A177" s="267"/>
      <c r="B177" s="482"/>
      <c r="C177" s="476"/>
      <c r="D177" s="267"/>
      <c r="E177" s="267"/>
      <c r="F177" s="268" t="s">
        <v>90</v>
      </c>
      <c r="G177" s="268" t="s">
        <v>91</v>
      </c>
      <c r="H177" s="268" t="s">
        <v>90</v>
      </c>
      <c r="I177" s="268" t="s">
        <v>91</v>
      </c>
      <c r="J177" s="267" t="s">
        <v>315</v>
      </c>
      <c r="K177" s="267" t="s">
        <v>314</v>
      </c>
    </row>
    <row r="178" spans="1:13" ht="23.25" customHeight="1" x14ac:dyDescent="0.25">
      <c r="A178" s="262"/>
      <c r="B178" s="478"/>
      <c r="C178" s="394" t="s">
        <v>313</v>
      </c>
      <c r="D178" s="262"/>
      <c r="E178" s="261" t="s">
        <v>309</v>
      </c>
      <c r="F178" s="263">
        <v>7</v>
      </c>
      <c r="G178" s="263">
        <v>643082.48</v>
      </c>
      <c r="H178" s="262"/>
      <c r="I178" s="262"/>
      <c r="J178" s="262"/>
      <c r="K178" s="262"/>
    </row>
    <row r="179" spans="1:13" ht="29.25" x14ac:dyDescent="0.25">
      <c r="A179" s="262"/>
      <c r="B179" s="478"/>
      <c r="C179" s="394"/>
      <c r="D179" s="262"/>
      <c r="E179" s="271" t="s">
        <v>317</v>
      </c>
      <c r="F179" s="263">
        <v>1</v>
      </c>
      <c r="G179" s="263">
        <v>160770.62</v>
      </c>
      <c r="H179" s="262"/>
      <c r="I179" s="262"/>
      <c r="J179" s="262"/>
      <c r="K179" s="262"/>
    </row>
    <row r="180" spans="1:13" ht="62.25" customHeight="1" x14ac:dyDescent="0.25">
      <c r="A180" s="264">
        <v>25</v>
      </c>
      <c r="B180" s="479" t="s">
        <v>243</v>
      </c>
      <c r="C180" s="295" t="s">
        <v>244</v>
      </c>
      <c r="D180" s="265">
        <v>386</v>
      </c>
      <c r="E180" s="296" t="s">
        <v>283</v>
      </c>
      <c r="F180" s="266">
        <f>7-1</f>
        <v>6</v>
      </c>
      <c r="G180" s="266">
        <f>643082.48-160770.62</f>
        <v>482311.86</v>
      </c>
      <c r="H180" s="262"/>
      <c r="I180" s="262"/>
      <c r="J180" s="262"/>
      <c r="K180" s="262"/>
    </row>
    <row r="181" spans="1:13" ht="15" x14ac:dyDescent="0.25">
      <c r="A181" s="262"/>
      <c r="B181" s="478"/>
      <c r="C181" s="394" t="s">
        <v>310</v>
      </c>
      <c r="D181" s="262"/>
      <c r="E181" s="262"/>
      <c r="F181" s="263"/>
      <c r="G181" s="263">
        <f>G180/F180</f>
        <v>80385.31</v>
      </c>
      <c r="H181" s="262"/>
      <c r="I181" s="262"/>
      <c r="J181" s="262"/>
      <c r="K181" s="262"/>
    </row>
    <row r="182" spans="1:13" ht="15" x14ac:dyDescent="0.25">
      <c r="A182" s="262"/>
      <c r="B182" s="478"/>
      <c r="C182" s="394" t="s">
        <v>312</v>
      </c>
      <c r="D182" s="262"/>
      <c r="E182" s="262"/>
      <c r="F182" s="262"/>
      <c r="G182" s="262"/>
      <c r="H182" s="262"/>
      <c r="I182" s="262"/>
      <c r="J182" s="262"/>
      <c r="K182" s="262"/>
    </row>
    <row r="183" spans="1:13" ht="21.75" customHeight="1" x14ac:dyDescent="0.25">
      <c r="A183" s="262"/>
      <c r="B183" s="478"/>
      <c r="C183" s="394" t="s">
        <v>83</v>
      </c>
      <c r="D183" s="262"/>
      <c r="E183" s="262" t="s">
        <v>309</v>
      </c>
      <c r="F183" s="262">
        <v>53</v>
      </c>
      <c r="G183" s="262">
        <v>14758771.410000004</v>
      </c>
      <c r="H183" s="262">
        <v>50</v>
      </c>
      <c r="I183" s="262">
        <v>14410188.490000002</v>
      </c>
      <c r="J183" s="262"/>
      <c r="K183" s="262"/>
    </row>
    <row r="184" spans="1:13" ht="18.75" customHeight="1" x14ac:dyDescent="0.25">
      <c r="A184" s="262"/>
      <c r="B184" s="478"/>
      <c r="C184" s="394"/>
      <c r="D184" s="262"/>
      <c r="E184" s="261" t="s">
        <v>311</v>
      </c>
      <c r="F184" s="262"/>
      <c r="G184" s="262"/>
      <c r="H184" s="262"/>
      <c r="I184" s="262"/>
      <c r="J184" s="267" t="s">
        <v>315</v>
      </c>
      <c r="K184" s="267" t="s">
        <v>314</v>
      </c>
    </row>
    <row r="185" spans="1:13" ht="45.75" customHeight="1" x14ac:dyDescent="0.25">
      <c r="A185" s="261">
        <v>37</v>
      </c>
      <c r="B185" s="478" t="s">
        <v>181</v>
      </c>
      <c r="C185" s="294" t="s">
        <v>182</v>
      </c>
      <c r="D185" s="292" t="s">
        <v>305</v>
      </c>
      <c r="E185" s="294" t="s">
        <v>129</v>
      </c>
      <c r="F185" s="108">
        <v>2</v>
      </c>
      <c r="G185" s="263">
        <v>306941.42</v>
      </c>
      <c r="H185" s="263"/>
      <c r="I185" s="263"/>
      <c r="J185" s="263">
        <f>G185/F185</f>
        <v>153470.71</v>
      </c>
      <c r="K185" s="263">
        <v>294823.32520000002</v>
      </c>
      <c r="L185" s="14">
        <f>G185/F185</f>
        <v>153470.71</v>
      </c>
    </row>
    <row r="186" spans="1:13" ht="55.5" customHeight="1" x14ac:dyDescent="0.25">
      <c r="A186" s="261">
        <v>34</v>
      </c>
      <c r="B186" s="478" t="s">
        <v>180</v>
      </c>
      <c r="C186" s="294" t="s">
        <v>128</v>
      </c>
      <c r="D186" s="261" t="s">
        <v>371</v>
      </c>
      <c r="E186" s="294" t="s">
        <v>179</v>
      </c>
      <c r="F186" s="293">
        <v>1</v>
      </c>
      <c r="G186" s="263">
        <v>156122.1</v>
      </c>
      <c r="H186" s="263"/>
      <c r="I186" s="263"/>
      <c r="J186" s="263">
        <v>156122.10235</v>
      </c>
      <c r="K186" s="350">
        <v>162243.23719999997</v>
      </c>
    </row>
    <row r="187" spans="1:13" ht="44.25" customHeight="1" x14ac:dyDescent="0.25">
      <c r="A187" s="261">
        <v>40</v>
      </c>
      <c r="B187" s="478" t="s">
        <v>299</v>
      </c>
      <c r="C187" s="294" t="s">
        <v>130</v>
      </c>
      <c r="D187" s="292" t="s">
        <v>306</v>
      </c>
      <c r="E187" s="294" t="s">
        <v>131</v>
      </c>
      <c r="F187" s="262"/>
      <c r="G187" s="263"/>
      <c r="H187" s="301">
        <v>1</v>
      </c>
      <c r="I187" s="302">
        <v>254671.28</v>
      </c>
      <c r="J187" s="263">
        <v>254671.27659999998</v>
      </c>
      <c r="K187" s="263">
        <v>263896.8014</v>
      </c>
    </row>
    <row r="188" spans="1:13" ht="15" x14ac:dyDescent="0.25">
      <c r="A188" s="261"/>
      <c r="B188" s="478"/>
      <c r="C188" s="294"/>
      <c r="D188" s="292"/>
      <c r="E188" s="291"/>
      <c r="F188" s="108">
        <f>SUM(F185:F187)</f>
        <v>3</v>
      </c>
      <c r="G188" s="108">
        <f t="shared" ref="G188:I188" si="59">SUM(G185:G187)</f>
        <v>463063.52</v>
      </c>
      <c r="H188" s="108">
        <f t="shared" si="59"/>
        <v>1</v>
      </c>
      <c r="I188" s="108">
        <f t="shared" si="59"/>
        <v>254671.28</v>
      </c>
      <c r="J188" s="263"/>
      <c r="K188" s="263"/>
      <c r="L188" s="51"/>
      <c r="M188" s="51"/>
    </row>
    <row r="189" spans="1:13" ht="15" x14ac:dyDescent="0.25">
      <c r="A189" s="262"/>
      <c r="B189" s="478"/>
      <c r="C189" s="394" t="s">
        <v>88</v>
      </c>
      <c r="D189" s="262"/>
      <c r="E189" s="262"/>
      <c r="F189" s="262"/>
      <c r="G189" s="263"/>
      <c r="H189" s="263"/>
      <c r="I189" s="263"/>
      <c r="J189" s="263"/>
      <c r="K189" s="263"/>
    </row>
    <row r="190" spans="1:13" ht="15" x14ac:dyDescent="0.25">
      <c r="A190" s="262"/>
      <c r="B190" s="478"/>
      <c r="C190" s="394"/>
      <c r="D190" s="262"/>
      <c r="E190" s="261" t="s">
        <v>311</v>
      </c>
      <c r="F190" s="262"/>
      <c r="G190" s="263"/>
      <c r="H190" s="263"/>
      <c r="I190" s="263"/>
      <c r="J190" s="263"/>
      <c r="K190" s="263"/>
    </row>
    <row r="191" spans="1:13" ht="57.75" customHeight="1" x14ac:dyDescent="0.25">
      <c r="A191" s="261">
        <v>44</v>
      </c>
      <c r="B191" s="478" t="s">
        <v>289</v>
      </c>
      <c r="C191" s="294" t="s">
        <v>117</v>
      </c>
      <c r="D191" s="261" t="s">
        <v>367</v>
      </c>
      <c r="E191" s="291" t="s">
        <v>230</v>
      </c>
      <c r="F191" s="293">
        <v>2</v>
      </c>
      <c r="G191" s="263">
        <v>281793.8</v>
      </c>
      <c r="H191" s="263"/>
      <c r="J191" s="263">
        <v>140896.89785000001</v>
      </c>
      <c r="K191" s="263">
        <v>146571.86774999998</v>
      </c>
      <c r="L191" s="14">
        <f>G191/F191</f>
        <v>140896.9</v>
      </c>
    </row>
    <row r="192" spans="1:13" ht="18.75" customHeight="1" x14ac:dyDescent="0.2">
      <c r="A192" s="16"/>
      <c r="B192" s="478"/>
      <c r="C192" s="336" t="s">
        <v>316</v>
      </c>
      <c r="D192" s="16"/>
      <c r="E192" s="16"/>
      <c r="F192" s="297">
        <f>SUM(F191+F186+F185)</f>
        <v>5</v>
      </c>
      <c r="G192" s="298">
        <f>SUM(G191+G186+G185)</f>
        <v>744857.32000000007</v>
      </c>
      <c r="H192" s="269">
        <f>SUM(H191+H187+H186+H185)</f>
        <v>1</v>
      </c>
      <c r="I192" s="270">
        <f>SUM(J191+I187+I186+I185)</f>
        <v>395568.17784999998</v>
      </c>
      <c r="J192" s="16"/>
      <c r="K192" s="16"/>
    </row>
    <row r="193" spans="1:11" ht="20.25" customHeight="1" x14ac:dyDescent="0.2">
      <c r="A193" s="387"/>
      <c r="D193" s="387"/>
      <c r="E193" s="388" t="s">
        <v>379</v>
      </c>
      <c r="F193" s="387"/>
      <c r="G193" s="387"/>
    </row>
    <row r="194" spans="1:11" ht="12.75" x14ac:dyDescent="0.2">
      <c r="A194" s="387"/>
      <c r="B194" s="483" t="s">
        <v>381</v>
      </c>
      <c r="D194" s="387"/>
      <c r="E194" s="389" t="s">
        <v>81</v>
      </c>
      <c r="F194" s="389" t="s">
        <v>380</v>
      </c>
      <c r="G194" s="387"/>
    </row>
    <row r="195" spans="1:11" ht="66.75" customHeight="1" x14ac:dyDescent="0.2">
      <c r="A195" s="343">
        <v>9</v>
      </c>
      <c r="B195" s="478" t="s">
        <v>369</v>
      </c>
      <c r="C195" s="336"/>
      <c r="D195" s="196">
        <v>51</v>
      </c>
      <c r="E195" s="197" t="s">
        <v>327</v>
      </c>
      <c r="F195" s="390">
        <v>1</v>
      </c>
      <c r="G195" s="391">
        <v>168701.07</v>
      </c>
      <c r="H195" s="16"/>
      <c r="I195" s="16"/>
      <c r="J195" s="16"/>
      <c r="K195" s="16"/>
    </row>
    <row r="198" spans="1:11" ht="58.5" customHeight="1" x14ac:dyDescent="0.25">
      <c r="A198" s="264">
        <v>25</v>
      </c>
      <c r="B198" s="479" t="s">
        <v>243</v>
      </c>
      <c r="C198" s="295" t="s">
        <v>244</v>
      </c>
      <c r="D198" s="265">
        <v>386</v>
      </c>
      <c r="E198" s="296" t="s">
        <v>283</v>
      </c>
      <c r="F198" s="266">
        <v>20</v>
      </c>
      <c r="G198" s="266">
        <v>1688091.5100000007</v>
      </c>
    </row>
    <row r="199" spans="1:11" x14ac:dyDescent="0.2">
      <c r="B199" s="494" t="s">
        <v>382</v>
      </c>
      <c r="F199" s="14">
        <v>1</v>
      </c>
      <c r="G199" s="14">
        <v>160770.62</v>
      </c>
    </row>
    <row r="200" spans="1:11" x14ac:dyDescent="0.2">
      <c r="B200" s="477" t="s">
        <v>383</v>
      </c>
      <c r="E200" s="303">
        <f>G200/F200</f>
        <v>80385.310000000027</v>
      </c>
      <c r="F200" s="289">
        <f>F198-F199</f>
        <v>19</v>
      </c>
      <c r="G200" s="289">
        <f>G198-G199</f>
        <v>1527320.8900000006</v>
      </c>
    </row>
  </sheetData>
  <autoFilter ref="A6:BR169"/>
  <sortState ref="A5:Z40">
    <sortCondition ref="A5:A40"/>
  </sortState>
  <mergeCells count="73">
    <mergeCell ref="A167:E167"/>
    <mergeCell ref="F176:G176"/>
    <mergeCell ref="H176:I176"/>
    <mergeCell ref="AF4:AI4"/>
    <mergeCell ref="AH5:AI5"/>
    <mergeCell ref="H5:I5"/>
    <mergeCell ref="AJ5:AK5"/>
    <mergeCell ref="X5:Y5"/>
    <mergeCell ref="AB5:AC5"/>
    <mergeCell ref="Z5:AA5"/>
    <mergeCell ref="L5:M5"/>
    <mergeCell ref="N5:O5"/>
    <mergeCell ref="P5:Q5"/>
    <mergeCell ref="J3:K3"/>
    <mergeCell ref="R3:S3"/>
    <mergeCell ref="P3:Q3"/>
    <mergeCell ref="AD5:AE5"/>
    <mergeCell ref="AF5:AG5"/>
    <mergeCell ref="P4:Q4"/>
    <mergeCell ref="X4:AA4"/>
    <mergeCell ref="T4:W4"/>
    <mergeCell ref="AB4:AE4"/>
    <mergeCell ref="AF3:AI3"/>
    <mergeCell ref="T3:W3"/>
    <mergeCell ref="X3:AA3"/>
    <mergeCell ref="AB3:AE3"/>
    <mergeCell ref="R5:S5"/>
    <mergeCell ref="T5:U5"/>
    <mergeCell ref="V5:W5"/>
    <mergeCell ref="AJ3:AM3"/>
    <mergeCell ref="AJ4:AM4"/>
    <mergeCell ref="AL5:AM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BD3:BE3"/>
    <mergeCell ref="BD4:BE4"/>
    <mergeCell ref="BD5:BE5"/>
    <mergeCell ref="AN3:AQ3"/>
    <mergeCell ref="AN5:AO5"/>
    <mergeCell ref="AP5:AQ5"/>
    <mergeCell ref="AN4:AQ4"/>
    <mergeCell ref="AV5:AW5"/>
    <mergeCell ref="AR5:AS5"/>
    <mergeCell ref="AV3:AY3"/>
    <mergeCell ref="AT5:AU5"/>
    <mergeCell ref="AR4:AU4"/>
    <mergeCell ref="BF3:BG3"/>
    <mergeCell ref="BF4:BG4"/>
    <mergeCell ref="BF5:BG5"/>
    <mergeCell ref="BH5:BI5"/>
    <mergeCell ref="AR3:AU3"/>
    <mergeCell ref="BH3:BM4"/>
    <mergeCell ref="AV4:AY4"/>
    <mergeCell ref="BJ5:BK5"/>
    <mergeCell ref="BL5:BM5"/>
    <mergeCell ref="AZ3:BA3"/>
    <mergeCell ref="AZ5:BA5"/>
    <mergeCell ref="BB3:BC3"/>
    <mergeCell ref="BB4:BC4"/>
    <mergeCell ref="BB5:BC5"/>
    <mergeCell ref="AZ4:BA4"/>
    <mergeCell ref="AX5:AY5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2" manualBreakCount="2">
    <brk id="110" max="76" man="1"/>
    <brk id="17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JU394"/>
  <sheetViews>
    <sheetView tabSelected="1" zoomScaleNormal="100" workbookViewId="0">
      <pane xSplit="8" ySplit="10" topLeftCell="IY88" activePane="bottomRight" state="frozen"/>
      <selection activeCell="A2" sqref="A2"/>
      <selection pane="topRight" activeCell="I2" sqref="I2"/>
      <selection pane="bottomLeft" activeCell="A11" sqref="A11"/>
      <selection pane="bottomRight" activeCell="JB124" sqref="JB124:JI124"/>
    </sheetView>
  </sheetViews>
  <sheetFormatPr defaultRowHeight="12.75" x14ac:dyDescent="0.2"/>
  <cols>
    <col min="1" max="1" width="1.85546875" style="20" hidden="1" customWidth="1"/>
    <col min="2" max="2" width="3" style="20" hidden="1" customWidth="1"/>
    <col min="3" max="3" width="13.140625" style="20" hidden="1" customWidth="1"/>
    <col min="4" max="4" width="32.85546875" style="333" hidden="1" customWidth="1"/>
    <col min="5" max="5" width="5.5703125" style="132" hidden="1" customWidth="1"/>
    <col min="6" max="6" width="25.85546875" style="20" customWidth="1"/>
    <col min="7" max="7" width="7.57031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7.140625" style="20" customWidth="1"/>
    <col min="16" max="16" width="10.28515625" style="20" customWidth="1"/>
    <col min="17" max="17" width="8.140625" style="20" customWidth="1"/>
    <col min="18" max="18" width="12" style="20" customWidth="1"/>
    <col min="19" max="19" width="6.85546875" style="20" customWidth="1"/>
    <col min="20" max="22" width="11.5703125" style="20" customWidth="1"/>
    <col min="23" max="23" width="10.28515625" style="20" customWidth="1"/>
    <col min="24" max="24" width="12.140625" style="20" customWidth="1"/>
    <col min="25" max="25" width="9.28515625" style="20" customWidth="1"/>
    <col min="26" max="26" width="14.42578125" style="20" customWidth="1"/>
    <col min="27" max="27" width="8.7109375" style="20" customWidth="1"/>
    <col min="28" max="28" width="13.140625" style="20" customWidth="1"/>
    <col min="29" max="29" width="6.28515625" style="20" customWidth="1"/>
    <col min="30" max="30" width="13.140625" style="20" customWidth="1"/>
    <col min="31" max="31" width="8.140625" style="20" customWidth="1"/>
    <col min="32" max="32" width="13.140625" style="20" customWidth="1"/>
    <col min="33" max="33" width="8.140625" style="20" customWidth="1"/>
    <col min="34" max="36" width="11.5703125" style="20" customWidth="1"/>
    <col min="37" max="37" width="7.42578125" style="20" customWidth="1"/>
    <col min="38" max="38" width="11.140625" style="20" customWidth="1"/>
    <col min="39" max="39" width="6.28515625" style="20" customWidth="1"/>
    <col min="40" max="40" width="11.5703125" style="20" customWidth="1"/>
    <col min="41" max="41" width="7.28515625" style="20" customWidth="1"/>
    <col min="42" max="42" width="12.5703125" style="20" customWidth="1"/>
    <col min="43" max="44" width="7.140625" style="20" customWidth="1"/>
    <col min="45" max="45" width="10.28515625" style="20" customWidth="1"/>
    <col min="46" max="46" width="13.140625" style="20" customWidth="1"/>
    <col min="47" max="47" width="7.42578125" style="20" customWidth="1"/>
    <col min="48" max="48" width="12.140625" style="20" customWidth="1"/>
    <col min="49" max="50" width="11.5703125" style="20" customWidth="1"/>
    <col min="51" max="51" width="9" style="20" customWidth="1"/>
    <col min="52" max="52" width="15.28515625" style="20" customWidth="1"/>
    <col min="53" max="53" width="8.140625" style="20" customWidth="1"/>
    <col min="54" max="54" width="12.28515625" style="20" customWidth="1"/>
    <col min="55" max="55" width="7.28515625" style="20" customWidth="1"/>
    <col min="56" max="56" width="13.140625" style="20" customWidth="1"/>
    <col min="57" max="57" width="8.140625" style="20" customWidth="1"/>
    <col min="58" max="58" width="10.42578125" style="20" customWidth="1"/>
    <col min="59" max="59" width="9.140625" style="20" customWidth="1"/>
    <col min="60" max="60" width="11.42578125" style="20" customWidth="1"/>
    <col min="61" max="61" width="7.5703125" style="20" customWidth="1"/>
    <col min="62" max="64" width="11.5703125" style="20" customWidth="1"/>
    <col min="65" max="65" width="10.85546875" style="20" customWidth="1"/>
    <col min="66" max="66" width="13.7109375" style="20" customWidth="1"/>
    <col min="67" max="67" width="9.28515625" style="20" customWidth="1"/>
    <col min="68" max="68" width="12.5703125" style="20" customWidth="1"/>
    <col min="69" max="69" width="8.85546875" style="20" customWidth="1"/>
    <col min="70" max="70" width="13.140625" style="20" customWidth="1"/>
    <col min="71" max="71" width="7.85546875" style="20" customWidth="1"/>
    <col min="72" max="72" width="10.42578125" style="20" customWidth="1"/>
    <col min="73" max="73" width="8.5703125" style="20" hidden="1" customWidth="1"/>
    <col min="74" max="74" width="13.140625" style="20" hidden="1" customWidth="1"/>
    <col min="75" max="75" width="7.42578125" style="20" customWidth="1"/>
    <col min="76" max="76" width="11.42578125" style="20" customWidth="1"/>
    <col min="77" max="77" width="10.5703125" style="20" customWidth="1"/>
    <col min="78" max="78" width="11.5703125" style="20" customWidth="1"/>
    <col min="79" max="79" width="7.42578125" style="8" customWidth="1"/>
    <col min="80" max="80" width="13" style="8" customWidth="1"/>
    <col min="81" max="81" width="7.85546875" style="8" customWidth="1"/>
    <col min="82" max="82" width="13.28515625" style="8" customWidth="1"/>
    <col min="83" max="83" width="9.5703125" style="8" customWidth="1"/>
    <col min="84" max="84" width="13.140625" style="8" customWidth="1"/>
    <col min="85" max="85" width="7.28515625" style="8" customWidth="1"/>
    <col min="86" max="86" width="12.85546875" style="8" customWidth="1"/>
    <col min="87" max="87" width="11.5703125" style="20" hidden="1" customWidth="1"/>
    <col min="88" max="88" width="11.28515625" style="20" hidden="1" customWidth="1"/>
    <col min="89" max="89" width="7.42578125" style="8" customWidth="1"/>
    <col min="90" max="90" width="11.5703125" style="8" customWidth="1"/>
    <col min="91" max="92" width="11.5703125" style="20" customWidth="1"/>
    <col min="93" max="93" width="10.42578125" style="20" customWidth="1"/>
    <col min="94" max="94" width="9.85546875" style="20" customWidth="1"/>
    <col min="95" max="95" width="12" style="20" customWidth="1"/>
    <col min="96" max="96" width="10.140625" style="20" customWidth="1"/>
    <col min="97" max="97" width="11.85546875" style="20" customWidth="1"/>
    <col min="98" max="98" width="10.5703125" style="20" customWidth="1"/>
    <col min="99" max="99" width="11.140625" style="20" customWidth="1"/>
    <col min="100" max="100" width="6" style="20" customWidth="1"/>
    <col min="101" max="101" width="10.5703125" style="20" customWidth="1"/>
    <col min="102" max="102" width="9.7109375" style="20" hidden="1" customWidth="1"/>
    <col min="103" max="103" width="10.7109375" style="20" hidden="1" customWidth="1"/>
    <col min="104" max="104" width="11.28515625" style="20" customWidth="1"/>
    <col min="105" max="107" width="11.5703125" style="20" customWidth="1"/>
    <col min="108" max="109" width="11" style="20" customWidth="1"/>
    <col min="110" max="110" width="8.7109375" style="20" customWidth="1"/>
    <col min="111" max="115" width="11" style="20" customWidth="1"/>
    <col min="116" max="117" width="11" style="20" hidden="1" customWidth="1"/>
    <col min="118" max="118" width="6.42578125" style="20" customWidth="1"/>
    <col min="119" max="119" width="11" style="20" customWidth="1"/>
    <col min="120" max="121" width="11.5703125" style="20" customWidth="1"/>
    <col min="122" max="122" width="9.140625" style="20" customWidth="1"/>
    <col min="123" max="123" width="12.85546875" style="20" customWidth="1"/>
    <col min="124" max="124" width="8.42578125" style="20" customWidth="1"/>
    <col min="125" max="125" width="14.28515625" style="20" customWidth="1"/>
    <col min="126" max="126" width="9.5703125" style="20" customWidth="1"/>
    <col min="127" max="127" width="13.140625" style="20" customWidth="1"/>
    <col min="128" max="128" width="7.42578125" style="20" customWidth="1"/>
    <col min="129" max="129" width="9.42578125" style="20" customWidth="1"/>
    <col min="130" max="130" width="10.28515625" style="20" hidden="1" customWidth="1"/>
    <col min="131" max="131" width="13.140625" style="20" hidden="1" customWidth="1"/>
    <col min="132" max="132" width="9.42578125" style="20" customWidth="1"/>
    <col min="133" max="135" width="11.5703125" style="20" customWidth="1"/>
    <col min="136" max="136" width="8" style="20" customWidth="1"/>
    <col min="137" max="137" width="11.85546875" style="20" customWidth="1"/>
    <col min="138" max="138" width="8" style="20" customWidth="1"/>
    <col min="139" max="139" width="13.140625" style="20" customWidth="1"/>
    <col min="140" max="140" width="6.5703125" style="20" customWidth="1"/>
    <col min="141" max="141" width="13.140625" style="20" customWidth="1"/>
    <col min="142" max="143" width="9" style="20" customWidth="1"/>
    <col min="144" max="144" width="10.28515625" style="20" customWidth="1"/>
    <col min="145" max="145" width="13.140625" style="20" customWidth="1"/>
    <col min="146" max="146" width="8.28515625" style="20" customWidth="1"/>
    <col min="147" max="147" width="10.5703125" style="20" customWidth="1"/>
    <col min="148" max="149" width="11.5703125" style="20" customWidth="1"/>
    <col min="150" max="150" width="7.7109375" style="20" customWidth="1"/>
    <col min="151" max="151" width="14.28515625" style="20" customWidth="1"/>
    <col min="152" max="152" width="8.28515625" style="20" customWidth="1"/>
    <col min="153" max="153" width="12" style="20" customWidth="1"/>
    <col min="154" max="154" width="8.140625" style="20" customWidth="1"/>
    <col min="155" max="155" width="12" style="20" customWidth="1"/>
    <col min="156" max="156" width="6.7109375" style="20" customWidth="1"/>
    <col min="157" max="157" width="11" style="20" customWidth="1"/>
    <col min="158" max="158" width="7.5703125" style="20" customWidth="1"/>
    <col min="159" max="159" width="11.5703125" style="20" customWidth="1"/>
    <col min="160" max="160" width="9.42578125" style="20" customWidth="1"/>
    <col min="161" max="163" width="11.5703125" style="20" customWidth="1"/>
    <col min="164" max="164" width="6.5703125" style="20" customWidth="1"/>
    <col min="165" max="165" width="12.7109375" style="20" customWidth="1"/>
    <col min="166" max="166" width="7.42578125" style="20" customWidth="1"/>
    <col min="167" max="167" width="13.42578125" style="20" customWidth="1"/>
    <col min="168" max="168" width="7.5703125" style="20" customWidth="1"/>
    <col min="169" max="169" width="11.7109375" style="20" customWidth="1"/>
    <col min="170" max="170" width="8.140625" style="20" customWidth="1"/>
    <col min="171" max="171" width="11.42578125" style="20" customWidth="1"/>
    <col min="172" max="172" width="8" style="20" hidden="1" customWidth="1"/>
    <col min="173" max="173" width="13.140625" style="20" hidden="1" customWidth="1"/>
    <col min="174" max="174" width="7.85546875" style="20" customWidth="1"/>
    <col min="175" max="177" width="11.5703125" style="20" customWidth="1"/>
    <col min="178" max="178" width="7" style="20" customWidth="1"/>
    <col min="179" max="179" width="12" style="20" customWidth="1"/>
    <col min="180" max="180" width="8" style="20" customWidth="1"/>
    <col min="181" max="181" width="9.28515625" style="20" customWidth="1"/>
    <col min="182" max="188" width="8" style="20" customWidth="1"/>
    <col min="189" max="189" width="11" style="20" customWidth="1"/>
    <col min="190" max="191" width="11.5703125" style="20" customWidth="1"/>
    <col min="192" max="192" width="9.5703125" style="20" customWidth="1"/>
    <col min="193" max="193" width="14.28515625" style="20" customWidth="1"/>
    <col min="194" max="194" width="9.140625" style="20" customWidth="1"/>
    <col min="195" max="195" width="12.42578125" style="20" customWidth="1"/>
    <col min="196" max="196" width="9.5703125" style="20" customWidth="1"/>
    <col min="197" max="197" width="13.140625" style="20" customWidth="1"/>
    <col min="198" max="198" width="8.140625" style="20" customWidth="1"/>
    <col min="199" max="199" width="9.42578125" style="20" customWidth="1"/>
    <col min="200" max="200" width="10.28515625" style="20" customWidth="1"/>
    <col min="201" max="201" width="13.140625" style="20" customWidth="1"/>
    <col min="202" max="202" width="6.5703125" style="20" customWidth="1"/>
    <col min="203" max="203" width="10.42578125" style="20" customWidth="1"/>
    <col min="204" max="205" width="11.5703125" style="20" customWidth="1"/>
    <col min="206" max="206" width="7.85546875" style="20" customWidth="1"/>
    <col min="207" max="207" width="10.85546875" style="20" customWidth="1"/>
    <col min="208" max="208" width="8.5703125" style="20" customWidth="1"/>
    <col min="209" max="209" width="11.140625" style="20" customWidth="1"/>
    <col min="210" max="215" width="10.140625" style="20" customWidth="1"/>
    <col min="216" max="216" width="9.42578125" style="20" customWidth="1"/>
    <col min="217" max="219" width="11.5703125" style="20" customWidth="1"/>
    <col min="220" max="220" width="7.85546875" style="20" customWidth="1"/>
    <col min="221" max="221" width="10.85546875" style="20" customWidth="1"/>
    <col min="222" max="222" width="8.5703125" style="20" customWidth="1"/>
    <col min="223" max="223" width="11.140625" style="20" customWidth="1"/>
    <col min="224" max="224" width="8.140625" style="20" customWidth="1"/>
    <col min="225" max="225" width="13.85546875" style="20" customWidth="1"/>
    <col min="226" max="227" width="10.140625" style="20" hidden="1" customWidth="1"/>
    <col min="228" max="228" width="7.85546875" style="20" hidden="1" customWidth="1"/>
    <col min="229" max="229" width="10.140625" style="20" hidden="1" customWidth="1"/>
    <col min="230" max="230" width="9.42578125" style="20" customWidth="1"/>
    <col min="231" max="235" width="11.5703125" style="20" customWidth="1"/>
    <col min="236" max="236" width="8.7109375" style="20" customWidth="1"/>
    <col min="237" max="249" width="11.5703125" style="20" customWidth="1"/>
    <col min="250" max="250" width="8.7109375" style="20" customWidth="1"/>
    <col min="251" max="261" width="11.5703125" style="20" customWidth="1"/>
    <col min="262" max="262" width="7.28515625" style="20" customWidth="1"/>
    <col min="263" max="263" width="14.42578125" style="20" customWidth="1"/>
    <col min="264" max="264" width="6.5703125" style="20" customWidth="1"/>
    <col min="265" max="265" width="13.28515625" style="20" customWidth="1"/>
    <col min="266" max="266" width="6.28515625" style="20" customWidth="1"/>
    <col min="267" max="267" width="13.140625" style="20" customWidth="1"/>
    <col min="268" max="268" width="7.42578125" style="20" customWidth="1"/>
    <col min="269" max="269" width="12.42578125" style="20" customWidth="1"/>
    <col min="270" max="270" width="7.28515625" style="20" customWidth="1"/>
    <col min="271" max="271" width="13.140625" style="20" customWidth="1"/>
    <col min="272" max="272" width="7.140625" style="20" customWidth="1"/>
    <col min="273" max="273" width="11.85546875" style="20" customWidth="1"/>
    <col min="274" max="274" width="6.85546875" style="20" customWidth="1"/>
    <col min="275" max="275" width="7.28515625" style="20" customWidth="1"/>
    <col min="276" max="276" width="12.5703125" style="20" customWidth="1"/>
    <col min="277" max="277" width="12.28515625" style="20" customWidth="1"/>
    <col min="278" max="278" width="11.28515625" style="20" customWidth="1"/>
    <col min="279" max="279" width="10.28515625" style="20" customWidth="1"/>
    <col min="280" max="280" width="9.140625" style="20" customWidth="1"/>
    <col min="281" max="281" width="13" style="20" customWidth="1"/>
    <col min="282" max="16384" width="9.140625" style="20"/>
  </cols>
  <sheetData>
    <row r="1" spans="1:279" ht="12" x14ac:dyDescent="0.2">
      <c r="AZ1" s="661" t="s">
        <v>53</v>
      </c>
      <c r="BA1" s="661"/>
      <c r="BB1" s="661"/>
      <c r="BC1" s="661"/>
      <c r="BD1" s="661"/>
      <c r="BE1" s="661"/>
      <c r="BF1" s="661"/>
      <c r="BG1" s="661"/>
      <c r="BH1" s="661"/>
      <c r="BI1" s="661"/>
      <c r="BJ1" s="661"/>
      <c r="BK1" s="661"/>
      <c r="BL1" s="661"/>
      <c r="BM1" s="661"/>
      <c r="BN1" s="661"/>
      <c r="BO1" s="78"/>
      <c r="BP1" s="78"/>
      <c r="CA1" s="20"/>
      <c r="CB1" s="20"/>
      <c r="CC1" s="20"/>
      <c r="CD1" s="20"/>
      <c r="CE1" s="20"/>
      <c r="CF1" s="20"/>
      <c r="CG1" s="20"/>
      <c r="CH1" s="20"/>
      <c r="CK1" s="20"/>
      <c r="CL1" s="20"/>
    </row>
    <row r="2" spans="1:279" ht="12" x14ac:dyDescent="0.2">
      <c r="B2" s="71">
        <v>10</v>
      </c>
      <c r="C2" s="71"/>
      <c r="AZ2" s="662"/>
      <c r="BA2" s="662"/>
      <c r="BB2" s="662"/>
      <c r="BC2" s="662"/>
      <c r="BD2" s="662"/>
      <c r="BE2" s="662"/>
      <c r="BF2" s="662"/>
      <c r="BG2" s="662"/>
      <c r="BH2" s="662"/>
      <c r="BI2" s="662"/>
      <c r="BJ2" s="662"/>
      <c r="BK2" s="662"/>
      <c r="BL2" s="662"/>
      <c r="BM2" s="662"/>
      <c r="BN2" s="662"/>
      <c r="BO2" s="79"/>
      <c r="BP2" s="79"/>
      <c r="CA2" s="20"/>
      <c r="CB2" s="20"/>
      <c r="CC2" s="20"/>
      <c r="CD2" s="20"/>
      <c r="CE2" s="20"/>
      <c r="CF2" s="20"/>
      <c r="CG2" s="20"/>
      <c r="CH2" s="20"/>
      <c r="CK2" s="20"/>
      <c r="CL2" s="20"/>
    </row>
    <row r="3" spans="1:279" s="175" customFormat="1" ht="12" x14ac:dyDescent="0.2">
      <c r="B3" s="20"/>
      <c r="C3" s="20"/>
      <c r="D3" s="333"/>
      <c r="E3" s="132"/>
      <c r="J3" s="176"/>
      <c r="O3" s="20"/>
      <c r="P3" s="20"/>
      <c r="Q3" s="20"/>
      <c r="R3" s="20"/>
      <c r="AC3" s="20"/>
      <c r="AD3" s="20"/>
      <c r="AE3" s="20"/>
      <c r="AF3" s="20"/>
      <c r="AQ3" s="20"/>
      <c r="AR3" s="20"/>
      <c r="AS3" s="20"/>
      <c r="AT3" s="20"/>
      <c r="BC3" s="177"/>
      <c r="BD3" s="177"/>
      <c r="BE3" s="20"/>
      <c r="BF3" s="20"/>
      <c r="BG3" s="20"/>
      <c r="BH3" s="20"/>
      <c r="CG3" s="644"/>
      <c r="CH3" s="644"/>
      <c r="DH3" s="177">
        <v>29</v>
      </c>
      <c r="DI3" s="177">
        <v>30</v>
      </c>
      <c r="DJ3" s="177">
        <v>31</v>
      </c>
      <c r="DK3" s="177">
        <v>32</v>
      </c>
      <c r="DL3" s="20"/>
      <c r="DM3" s="20"/>
      <c r="DV3" s="177">
        <v>33</v>
      </c>
      <c r="DW3" s="177">
        <v>34</v>
      </c>
      <c r="DX3" s="175">
        <v>35</v>
      </c>
      <c r="DY3" s="175">
        <v>36</v>
      </c>
      <c r="EJ3" s="177">
        <v>15</v>
      </c>
      <c r="EK3" s="177">
        <v>16</v>
      </c>
      <c r="EX3" s="175">
        <v>37</v>
      </c>
      <c r="EY3" s="175">
        <v>38</v>
      </c>
      <c r="EZ3" s="175">
        <v>39</v>
      </c>
      <c r="FA3" s="175">
        <v>40</v>
      </c>
      <c r="JJ3" s="20"/>
      <c r="JK3" s="20"/>
      <c r="JP3" s="20"/>
      <c r="JQ3" s="20"/>
      <c r="JR3" s="20"/>
    </row>
    <row r="4" spans="1:279" s="508" customFormat="1" ht="110.25" customHeight="1" x14ac:dyDescent="0.2">
      <c r="A4" s="26"/>
      <c r="B4" s="26"/>
      <c r="C4" s="26"/>
      <c r="D4" s="652" t="s">
        <v>546</v>
      </c>
      <c r="E4" s="652"/>
      <c r="F4" s="653"/>
      <c r="G4" s="653"/>
      <c r="H4" s="62"/>
      <c r="I4" s="504">
        <v>12</v>
      </c>
      <c r="J4" s="504">
        <v>13</v>
      </c>
      <c r="K4" s="504"/>
      <c r="L4" s="504"/>
      <c r="M4" s="504">
        <v>3</v>
      </c>
      <c r="N4" s="504">
        <v>4</v>
      </c>
      <c r="O4" s="226">
        <v>5</v>
      </c>
      <c r="P4" s="226">
        <v>6</v>
      </c>
      <c r="Q4" s="226"/>
      <c r="R4" s="226"/>
      <c r="S4" s="504"/>
      <c r="T4" s="504"/>
      <c r="U4" s="504"/>
      <c r="V4" s="504"/>
      <c r="W4" s="504">
        <v>10</v>
      </c>
      <c r="X4" s="504">
        <v>11</v>
      </c>
      <c r="Y4" s="504"/>
      <c r="Z4" s="504"/>
      <c r="AA4" s="175">
        <v>9</v>
      </c>
      <c r="AB4" s="175">
        <v>10</v>
      </c>
      <c r="AC4" s="20">
        <v>11</v>
      </c>
      <c r="AD4" s="20">
        <v>12</v>
      </c>
      <c r="AE4" s="226"/>
      <c r="AF4" s="226"/>
      <c r="AG4" s="504"/>
      <c r="AH4" s="504"/>
      <c r="AI4" s="504"/>
      <c r="AJ4" s="504"/>
      <c r="AK4" s="504">
        <v>14</v>
      </c>
      <c r="AL4" s="504">
        <v>15</v>
      </c>
      <c r="AM4" s="505"/>
      <c r="AN4" s="505"/>
      <c r="AO4" s="504">
        <v>7</v>
      </c>
      <c r="AP4" s="504">
        <v>8</v>
      </c>
      <c r="AQ4" s="226"/>
      <c r="AR4" s="226"/>
      <c r="AS4" s="226"/>
      <c r="AT4" s="226"/>
      <c r="AU4" s="504"/>
      <c r="AV4" s="504"/>
      <c r="AW4" s="504"/>
      <c r="AX4" s="504"/>
      <c r="AY4" s="504">
        <v>16</v>
      </c>
      <c r="AZ4" s="504">
        <v>17</v>
      </c>
      <c r="BA4" s="504"/>
      <c r="BB4" s="504"/>
      <c r="BC4" s="504">
        <v>13</v>
      </c>
      <c r="BD4" s="504">
        <v>14</v>
      </c>
      <c r="BE4" s="226"/>
      <c r="BF4" s="226"/>
      <c r="BG4" s="226"/>
      <c r="BH4" s="226"/>
      <c r="BI4" s="504"/>
      <c r="BJ4" s="504"/>
      <c r="BK4" s="504"/>
      <c r="BL4" s="504"/>
      <c r="BM4" s="504">
        <v>8</v>
      </c>
      <c r="BN4" s="504">
        <v>9</v>
      </c>
      <c r="BO4" s="504"/>
      <c r="BP4" s="504"/>
      <c r="BQ4" s="177">
        <v>17</v>
      </c>
      <c r="BR4" s="177">
        <v>18</v>
      </c>
      <c r="BS4" s="177">
        <v>19</v>
      </c>
      <c r="BT4" s="177">
        <v>20</v>
      </c>
      <c r="BU4" s="504"/>
      <c r="BV4" s="504"/>
      <c r="BW4" s="504"/>
      <c r="BX4" s="504"/>
      <c r="BY4" s="504"/>
      <c r="BZ4" s="504"/>
      <c r="CA4" s="506">
        <v>18</v>
      </c>
      <c r="CB4" s="506">
        <v>19</v>
      </c>
      <c r="CC4" s="506"/>
      <c r="CD4" s="506"/>
      <c r="CE4" s="506">
        <v>21</v>
      </c>
      <c r="CF4" s="506">
        <v>22</v>
      </c>
      <c r="CG4" s="506">
        <v>23</v>
      </c>
      <c r="CH4" s="506">
        <v>24</v>
      </c>
      <c r="CI4" s="174"/>
      <c r="CJ4" s="174"/>
      <c r="CK4" s="507"/>
      <c r="CL4" s="507"/>
      <c r="CM4" s="504"/>
      <c r="CN4" s="504"/>
      <c r="CO4" s="504"/>
      <c r="CP4" s="504">
        <v>20</v>
      </c>
      <c r="CQ4" s="504">
        <v>21</v>
      </c>
      <c r="CR4" s="504"/>
      <c r="CS4" s="504"/>
      <c r="CT4" s="504">
        <v>25</v>
      </c>
      <c r="CU4" s="504">
        <v>26</v>
      </c>
      <c r="CV4" s="504">
        <v>27</v>
      </c>
      <c r="CW4" s="504">
        <v>28</v>
      </c>
      <c r="CX4" s="504"/>
      <c r="CY4" s="504"/>
      <c r="CZ4" s="504"/>
      <c r="DA4" s="504"/>
      <c r="DB4" s="504"/>
      <c r="DC4" s="504"/>
      <c r="DD4" s="175">
        <v>22</v>
      </c>
      <c r="DE4" s="175">
        <v>23</v>
      </c>
      <c r="DF4" s="505"/>
      <c r="DG4" s="505"/>
      <c r="DH4" s="504">
        <v>29</v>
      </c>
      <c r="DI4" s="504">
        <v>30</v>
      </c>
      <c r="DJ4" s="504">
        <v>31</v>
      </c>
      <c r="DK4" s="504">
        <v>32</v>
      </c>
      <c r="DL4" s="504"/>
      <c r="DM4" s="504"/>
      <c r="DN4" s="504"/>
      <c r="DO4" s="504"/>
      <c r="DP4" s="504"/>
      <c r="DQ4" s="504"/>
      <c r="DR4" s="504">
        <v>24</v>
      </c>
      <c r="DS4" s="504">
        <v>25</v>
      </c>
      <c r="DT4" s="504"/>
      <c r="DU4" s="504"/>
      <c r="DV4" s="504">
        <v>33</v>
      </c>
      <c r="DW4" s="504">
        <v>34</v>
      </c>
      <c r="DX4" s="504"/>
      <c r="DY4" s="504"/>
      <c r="DZ4" s="504"/>
      <c r="EA4" s="504"/>
      <c r="EB4" s="504"/>
      <c r="EC4" s="504"/>
      <c r="ED4" s="504"/>
      <c r="EE4" s="504"/>
      <c r="EF4" s="504">
        <v>26</v>
      </c>
      <c r="EG4" s="504">
        <v>27</v>
      </c>
      <c r="EH4" s="504"/>
      <c r="EI4" s="504"/>
      <c r="EJ4" s="504">
        <v>15</v>
      </c>
      <c r="EK4" s="504">
        <v>16</v>
      </c>
      <c r="EL4" s="226"/>
      <c r="EM4" s="226"/>
      <c r="EN4" s="504"/>
      <c r="EO4" s="504"/>
      <c r="EP4" s="504"/>
      <c r="EQ4" s="504"/>
      <c r="ER4" s="504"/>
      <c r="ES4" s="504"/>
      <c r="ET4" s="504">
        <v>28</v>
      </c>
      <c r="EU4" s="504">
        <v>29</v>
      </c>
      <c r="EV4" s="505"/>
      <c r="EW4" s="505"/>
      <c r="EX4" s="504"/>
      <c r="EY4" s="504"/>
      <c r="EZ4" s="504"/>
      <c r="FA4" s="504"/>
      <c r="FB4" s="504"/>
      <c r="FC4" s="504"/>
      <c r="FD4" s="504"/>
      <c r="FE4" s="504"/>
      <c r="FF4" s="504"/>
      <c r="FG4" s="504"/>
      <c r="FH4" s="504">
        <v>30</v>
      </c>
      <c r="FI4" s="504">
        <v>31</v>
      </c>
      <c r="FJ4" s="504"/>
      <c r="FK4" s="504"/>
      <c r="FL4" s="504">
        <v>45</v>
      </c>
      <c r="FM4" s="504">
        <v>46</v>
      </c>
      <c r="FN4" s="226">
        <v>47</v>
      </c>
      <c r="FO4" s="226">
        <v>48</v>
      </c>
      <c r="FP4" s="505"/>
      <c r="FQ4" s="505"/>
      <c r="FR4" s="504"/>
      <c r="FS4" s="504"/>
      <c r="FT4" s="504"/>
      <c r="FU4" s="504"/>
      <c r="FV4" s="504">
        <v>40</v>
      </c>
      <c r="FW4" s="504">
        <v>41</v>
      </c>
      <c r="FX4" s="504"/>
      <c r="FY4" s="504"/>
      <c r="FZ4" s="504"/>
      <c r="GA4" s="504"/>
      <c r="GB4" s="504"/>
      <c r="GC4" s="504"/>
      <c r="GD4" s="504"/>
      <c r="GE4" s="504"/>
      <c r="GF4" s="504"/>
      <c r="GG4" s="504"/>
      <c r="GH4" s="504"/>
      <c r="GI4" s="504"/>
      <c r="GJ4" s="504">
        <v>34</v>
      </c>
      <c r="GK4" s="504">
        <v>35</v>
      </c>
      <c r="GL4" s="505"/>
      <c r="GM4" s="505"/>
      <c r="GN4" s="504">
        <v>41</v>
      </c>
      <c r="GO4" s="504">
        <v>42</v>
      </c>
      <c r="GP4" s="504">
        <v>43</v>
      </c>
      <c r="GQ4" s="504">
        <v>44</v>
      </c>
      <c r="GR4" s="505"/>
      <c r="GS4" s="505"/>
      <c r="GT4" s="504"/>
      <c r="GU4" s="504"/>
      <c r="GV4" s="504"/>
      <c r="GW4" s="504"/>
      <c r="GX4" s="504">
        <v>36</v>
      </c>
      <c r="GY4" s="504">
        <v>37</v>
      </c>
      <c r="GZ4" s="504"/>
      <c r="HA4" s="504"/>
      <c r="HB4" s="504">
        <v>49</v>
      </c>
      <c r="HC4" s="504">
        <v>50</v>
      </c>
      <c r="HD4" s="504"/>
      <c r="HE4" s="504"/>
      <c r="HF4" s="504"/>
      <c r="HG4" s="504"/>
      <c r="HH4" s="504"/>
      <c r="HI4" s="504"/>
      <c r="HJ4" s="504"/>
      <c r="HK4" s="504"/>
      <c r="HL4" s="504">
        <v>38</v>
      </c>
      <c r="HM4" s="504">
        <v>39</v>
      </c>
      <c r="HN4" s="504"/>
      <c r="HO4" s="504"/>
      <c r="HP4" s="504">
        <v>51</v>
      </c>
      <c r="HQ4" s="504">
        <v>52</v>
      </c>
      <c r="HR4" s="226"/>
      <c r="HS4" s="226"/>
      <c r="HT4" s="504"/>
      <c r="HU4" s="504"/>
      <c r="HV4" s="504"/>
      <c r="HW4" s="504"/>
      <c r="HX4" s="504"/>
      <c r="HY4" s="504"/>
      <c r="HZ4" s="504">
        <v>32</v>
      </c>
      <c r="IA4" s="504">
        <v>33</v>
      </c>
      <c r="IB4" s="504"/>
      <c r="IC4" s="504"/>
      <c r="ID4" s="504">
        <v>53</v>
      </c>
      <c r="IE4" s="504">
        <v>54</v>
      </c>
      <c r="IF4" s="504"/>
      <c r="IG4" s="504"/>
      <c r="IJ4" s="504"/>
      <c r="IK4" s="504"/>
      <c r="IL4" s="504"/>
      <c r="IM4" s="504"/>
      <c r="IN4" s="504">
        <v>32</v>
      </c>
      <c r="IO4" s="504">
        <v>33</v>
      </c>
      <c r="IP4" s="504"/>
      <c r="IQ4" s="504"/>
      <c r="IR4" s="504">
        <v>53</v>
      </c>
      <c r="IS4" s="504">
        <v>54</v>
      </c>
      <c r="IT4" s="504"/>
      <c r="IU4" s="504"/>
      <c r="IX4" s="504"/>
      <c r="IY4" s="504"/>
      <c r="IZ4" s="504"/>
      <c r="JA4" s="504"/>
      <c r="JB4" s="504"/>
      <c r="JC4" s="504"/>
      <c r="JD4" s="504"/>
      <c r="JE4" s="504"/>
      <c r="JF4" s="504"/>
      <c r="JG4" s="504"/>
      <c r="JH4" s="504"/>
      <c r="JI4" s="504"/>
      <c r="JJ4" s="504"/>
      <c r="JK4" s="504"/>
      <c r="JL4" s="504"/>
      <c r="JM4" s="504"/>
      <c r="JN4" s="504"/>
      <c r="JO4" s="504"/>
      <c r="JP4" s="504"/>
      <c r="JQ4" s="504"/>
      <c r="JR4" s="504"/>
    </row>
    <row r="5" spans="1:279" s="10" customFormat="1" ht="20.25" customHeight="1" x14ac:dyDescent="0.2">
      <c r="B5" s="46"/>
      <c r="C5" s="659" t="s">
        <v>71</v>
      </c>
      <c r="D5" s="663" t="s">
        <v>70</v>
      </c>
      <c r="E5" s="659" t="s">
        <v>68</v>
      </c>
      <c r="F5" s="659" t="s">
        <v>67</v>
      </c>
      <c r="G5" s="663" t="s">
        <v>69</v>
      </c>
      <c r="H5" s="664" t="s">
        <v>256</v>
      </c>
      <c r="I5" s="723" t="s">
        <v>4</v>
      </c>
      <c r="J5" s="723"/>
      <c r="K5" s="723"/>
      <c r="L5" s="723"/>
      <c r="M5" s="723"/>
      <c r="N5" s="723"/>
      <c r="O5" s="724"/>
      <c r="P5" s="723"/>
      <c r="Q5" s="723"/>
      <c r="R5" s="723"/>
      <c r="S5" s="723"/>
      <c r="T5" s="723"/>
      <c r="U5" s="498"/>
      <c r="V5" s="498"/>
      <c r="W5" s="723" t="s">
        <v>5</v>
      </c>
      <c r="X5" s="723"/>
      <c r="Y5" s="723"/>
      <c r="Z5" s="723"/>
      <c r="AA5" s="723"/>
      <c r="AB5" s="723"/>
      <c r="AC5" s="724"/>
      <c r="AD5" s="723"/>
      <c r="AE5" s="723"/>
      <c r="AF5" s="723"/>
      <c r="AG5" s="723"/>
      <c r="AH5" s="723"/>
      <c r="AI5" s="498"/>
      <c r="AJ5" s="498"/>
      <c r="AK5" s="723" t="s">
        <v>6</v>
      </c>
      <c r="AL5" s="723"/>
      <c r="AM5" s="723"/>
      <c r="AN5" s="723"/>
      <c r="AO5" s="723"/>
      <c r="AP5" s="723"/>
      <c r="AQ5" s="724"/>
      <c r="AR5" s="723"/>
      <c r="AS5" s="723"/>
      <c r="AT5" s="723"/>
      <c r="AU5" s="723"/>
      <c r="AV5" s="723"/>
      <c r="AW5" s="498"/>
      <c r="AX5" s="498"/>
      <c r="AY5" s="723" t="s">
        <v>7</v>
      </c>
      <c r="AZ5" s="723"/>
      <c r="BA5" s="723"/>
      <c r="BB5" s="723"/>
      <c r="BC5" s="723"/>
      <c r="BD5" s="723"/>
      <c r="BE5" s="724"/>
      <c r="BF5" s="723"/>
      <c r="BG5" s="723"/>
      <c r="BH5" s="723"/>
      <c r="BI5" s="723"/>
      <c r="BJ5" s="723"/>
      <c r="BK5" s="498"/>
      <c r="BL5" s="498"/>
      <c r="BM5" s="723" t="s">
        <v>8</v>
      </c>
      <c r="BN5" s="723"/>
      <c r="BO5" s="723"/>
      <c r="BP5" s="723"/>
      <c r="BQ5" s="723"/>
      <c r="BR5" s="723"/>
      <c r="BS5" s="723"/>
      <c r="BT5" s="723"/>
      <c r="BU5" s="723"/>
      <c r="BV5" s="723"/>
      <c r="BW5" s="723"/>
      <c r="BX5" s="723"/>
      <c r="BY5" s="498"/>
      <c r="BZ5" s="498"/>
      <c r="CA5" s="725" t="s">
        <v>54</v>
      </c>
      <c r="CB5" s="725"/>
      <c r="CC5" s="725"/>
      <c r="CD5" s="725"/>
      <c r="CE5" s="725"/>
      <c r="CF5" s="725"/>
      <c r="CG5" s="725"/>
      <c r="CH5" s="725"/>
      <c r="CI5" s="724"/>
      <c r="CJ5" s="723"/>
      <c r="CK5" s="725"/>
      <c r="CL5" s="725"/>
      <c r="CM5" s="498"/>
      <c r="CN5" s="498"/>
      <c r="CO5" s="498"/>
      <c r="CP5" s="723" t="s">
        <v>9</v>
      </c>
      <c r="CQ5" s="723"/>
      <c r="CR5" s="723"/>
      <c r="CS5" s="723"/>
      <c r="CT5" s="723"/>
      <c r="CU5" s="723"/>
      <c r="CV5" s="723"/>
      <c r="CW5" s="723"/>
      <c r="CX5" s="723"/>
      <c r="CY5" s="723"/>
      <c r="CZ5" s="723"/>
      <c r="DA5" s="723"/>
      <c r="DB5" s="498"/>
      <c r="DC5" s="498"/>
      <c r="DD5" s="723" t="s">
        <v>55</v>
      </c>
      <c r="DE5" s="723"/>
      <c r="DF5" s="723"/>
      <c r="DG5" s="723"/>
      <c r="DH5" s="723"/>
      <c r="DI5" s="723"/>
      <c r="DJ5" s="723"/>
      <c r="DK5" s="723"/>
      <c r="DL5" s="723"/>
      <c r="DM5" s="723"/>
      <c r="DN5" s="723"/>
      <c r="DO5" s="723"/>
      <c r="DP5" s="498"/>
      <c r="DQ5" s="498"/>
      <c r="DR5" s="723" t="s">
        <v>10</v>
      </c>
      <c r="DS5" s="723"/>
      <c r="DT5" s="723"/>
      <c r="DU5" s="723"/>
      <c r="DV5" s="723"/>
      <c r="DW5" s="723"/>
      <c r="DX5" s="723"/>
      <c r="DY5" s="723"/>
      <c r="DZ5" s="723"/>
      <c r="EA5" s="723"/>
      <c r="EB5" s="723"/>
      <c r="EC5" s="723"/>
      <c r="ED5" s="498"/>
      <c r="EE5" s="498"/>
      <c r="EF5" s="723" t="s">
        <v>436</v>
      </c>
      <c r="EG5" s="723"/>
      <c r="EH5" s="723"/>
      <c r="EI5" s="723"/>
      <c r="EJ5" s="723"/>
      <c r="EK5" s="723"/>
      <c r="EL5" s="724"/>
      <c r="EM5" s="723"/>
      <c r="EN5" s="723"/>
      <c r="EO5" s="723"/>
      <c r="EP5" s="723"/>
      <c r="EQ5" s="723"/>
      <c r="ER5" s="498"/>
      <c r="ES5" s="498"/>
      <c r="ET5" s="723" t="s">
        <v>11</v>
      </c>
      <c r="EU5" s="723"/>
      <c r="EV5" s="723"/>
      <c r="EW5" s="723"/>
      <c r="EX5" s="723"/>
      <c r="EY5" s="723"/>
      <c r="EZ5" s="723"/>
      <c r="FA5" s="723"/>
      <c r="FB5" s="723"/>
      <c r="FC5" s="723"/>
      <c r="FD5" s="723"/>
      <c r="FE5" s="723"/>
      <c r="FF5" s="498"/>
      <c r="FG5" s="498"/>
      <c r="FH5" s="723" t="s">
        <v>551</v>
      </c>
      <c r="FI5" s="723"/>
      <c r="FJ5" s="723"/>
      <c r="FK5" s="723"/>
      <c r="FL5" s="723"/>
      <c r="FM5" s="723"/>
      <c r="FN5" s="724"/>
      <c r="FO5" s="723"/>
      <c r="FP5" s="723"/>
      <c r="FQ5" s="723"/>
      <c r="FR5" s="723"/>
      <c r="FS5" s="723"/>
      <c r="FT5" s="498"/>
      <c r="FU5" s="498"/>
      <c r="FV5" s="726" t="s">
        <v>13</v>
      </c>
      <c r="FW5" s="726"/>
      <c r="FX5" s="726"/>
      <c r="FY5" s="726"/>
      <c r="FZ5" s="726"/>
      <c r="GA5" s="726"/>
      <c r="GB5" s="726"/>
      <c r="GC5" s="726"/>
      <c r="GD5" s="726"/>
      <c r="GE5" s="726"/>
      <c r="GF5" s="726"/>
      <c r="GG5" s="726"/>
      <c r="GH5" s="498"/>
      <c r="GI5" s="498"/>
      <c r="GJ5" s="726" t="s">
        <v>14</v>
      </c>
      <c r="GK5" s="726"/>
      <c r="GL5" s="726"/>
      <c r="GM5" s="726"/>
      <c r="GN5" s="726"/>
      <c r="GO5" s="726"/>
      <c r="GP5" s="727"/>
      <c r="GQ5" s="727"/>
      <c r="GR5" s="727"/>
      <c r="GS5" s="727"/>
      <c r="GT5" s="726"/>
      <c r="GU5" s="726"/>
      <c r="GV5" s="498"/>
      <c r="GW5" s="498"/>
      <c r="GX5" s="726" t="s">
        <v>552</v>
      </c>
      <c r="GY5" s="726"/>
      <c r="GZ5" s="726"/>
      <c r="HA5" s="726"/>
      <c r="HB5" s="726"/>
      <c r="HC5" s="726"/>
      <c r="HD5" s="726"/>
      <c r="HE5" s="726"/>
      <c r="HF5" s="726"/>
      <c r="HG5" s="726"/>
      <c r="HH5" s="726"/>
      <c r="HI5" s="726"/>
      <c r="HJ5" s="498"/>
      <c r="HK5" s="498"/>
      <c r="HL5" s="726" t="s">
        <v>165</v>
      </c>
      <c r="HM5" s="726"/>
      <c r="HN5" s="726"/>
      <c r="HO5" s="726"/>
      <c r="HP5" s="726"/>
      <c r="HQ5" s="726"/>
      <c r="HR5" s="728"/>
      <c r="HS5" s="726"/>
      <c r="HT5" s="726"/>
      <c r="HU5" s="726"/>
      <c r="HV5" s="726"/>
      <c r="HW5" s="726"/>
      <c r="HX5" s="498"/>
      <c r="HY5" s="498"/>
      <c r="HZ5" s="726" t="s">
        <v>275</v>
      </c>
      <c r="IA5" s="726"/>
      <c r="IB5" s="726"/>
      <c r="IC5" s="726"/>
      <c r="ID5" s="726"/>
      <c r="IE5" s="726"/>
      <c r="IF5" s="726"/>
      <c r="IG5" s="726"/>
      <c r="IH5" s="726"/>
      <c r="II5" s="726"/>
      <c r="IJ5" s="726"/>
      <c r="IK5" s="726"/>
      <c r="IL5" s="498"/>
      <c r="IM5" s="498"/>
      <c r="IN5" s="726" t="s">
        <v>501</v>
      </c>
      <c r="IO5" s="726"/>
      <c r="IP5" s="726"/>
      <c r="IQ5" s="726"/>
      <c r="IR5" s="726"/>
      <c r="IS5" s="726"/>
      <c r="IT5" s="726"/>
      <c r="IU5" s="726"/>
      <c r="IV5" s="726"/>
      <c r="IW5" s="726"/>
      <c r="IX5" s="726"/>
      <c r="IY5" s="726"/>
      <c r="IZ5" s="532"/>
      <c r="JA5" s="532"/>
      <c r="JB5" s="646" t="s">
        <v>15</v>
      </c>
      <c r="JC5" s="646"/>
      <c r="JD5" s="646"/>
      <c r="JE5" s="646"/>
      <c r="JF5" s="646"/>
      <c r="JG5" s="646"/>
      <c r="JH5" s="646"/>
      <c r="JI5" s="646"/>
      <c r="JJ5" s="646"/>
      <c r="JK5" s="646"/>
      <c r="JL5" s="646"/>
      <c r="JM5" s="646"/>
      <c r="JN5" s="670" t="s">
        <v>138</v>
      </c>
      <c r="JO5" s="670"/>
      <c r="JP5" s="669" t="s">
        <v>135</v>
      </c>
      <c r="JQ5" s="669"/>
      <c r="JR5" s="668" t="s">
        <v>139</v>
      </c>
      <c r="JS5" s="46"/>
    </row>
    <row r="6" spans="1:279" s="27" customFormat="1" ht="15.75" customHeight="1" x14ac:dyDescent="0.2">
      <c r="B6" s="47"/>
      <c r="C6" s="659"/>
      <c r="D6" s="663"/>
      <c r="E6" s="659"/>
      <c r="F6" s="659"/>
      <c r="G6" s="663"/>
      <c r="H6" s="664"/>
      <c r="I6" s="637" t="s">
        <v>60</v>
      </c>
      <c r="J6" s="637"/>
      <c r="K6" s="637"/>
      <c r="L6" s="637"/>
      <c r="M6" s="637"/>
      <c r="N6" s="637"/>
      <c r="O6" s="665"/>
      <c r="P6" s="637"/>
      <c r="Q6" s="637"/>
      <c r="R6" s="637"/>
      <c r="S6" s="637"/>
      <c r="T6" s="637"/>
      <c r="U6" s="496"/>
      <c r="V6" s="496"/>
      <c r="W6" s="651" t="s">
        <v>72</v>
      </c>
      <c r="X6" s="651"/>
      <c r="Y6" s="651"/>
      <c r="Z6" s="651"/>
      <c r="AA6" s="651"/>
      <c r="AB6" s="651"/>
      <c r="AC6" s="654"/>
      <c r="AD6" s="651"/>
      <c r="AE6" s="651"/>
      <c r="AF6" s="651"/>
      <c r="AG6" s="651"/>
      <c r="AH6" s="651"/>
      <c r="AI6" s="496"/>
      <c r="AJ6" s="496"/>
      <c r="AK6" s="637" t="s">
        <v>59</v>
      </c>
      <c r="AL6" s="637"/>
      <c r="AM6" s="637"/>
      <c r="AN6" s="637"/>
      <c r="AO6" s="637"/>
      <c r="AP6" s="637"/>
      <c r="AQ6" s="665"/>
      <c r="AR6" s="637"/>
      <c r="AS6" s="637"/>
      <c r="AT6" s="637"/>
      <c r="AU6" s="637"/>
      <c r="AV6" s="637"/>
      <c r="AW6" s="496"/>
      <c r="AX6" s="496"/>
      <c r="AY6" s="651" t="s">
        <v>61</v>
      </c>
      <c r="AZ6" s="651"/>
      <c r="BA6" s="651"/>
      <c r="BB6" s="651"/>
      <c r="BC6" s="651"/>
      <c r="BD6" s="651"/>
      <c r="BE6" s="654"/>
      <c r="BF6" s="651"/>
      <c r="BG6" s="651"/>
      <c r="BH6" s="651"/>
      <c r="BI6" s="651"/>
      <c r="BJ6" s="651"/>
      <c r="BK6" s="496"/>
      <c r="BL6" s="496"/>
      <c r="BM6" s="651" t="s">
        <v>62</v>
      </c>
      <c r="BN6" s="651"/>
      <c r="BO6" s="651"/>
      <c r="BP6" s="651"/>
      <c r="BQ6" s="651"/>
      <c r="BR6" s="651"/>
      <c r="BS6" s="651"/>
      <c r="BT6" s="651"/>
      <c r="BU6" s="651"/>
      <c r="BV6" s="651"/>
      <c r="BW6" s="651"/>
      <c r="BX6" s="651"/>
      <c r="BY6" s="496"/>
      <c r="BZ6" s="496"/>
      <c r="CA6" s="658" t="s">
        <v>63</v>
      </c>
      <c r="CB6" s="658"/>
      <c r="CC6" s="658"/>
      <c r="CD6" s="658"/>
      <c r="CE6" s="658"/>
      <c r="CF6" s="658"/>
      <c r="CG6" s="658"/>
      <c r="CH6" s="658"/>
      <c r="CI6" s="654"/>
      <c r="CJ6" s="651"/>
      <c r="CK6" s="658"/>
      <c r="CL6" s="658"/>
      <c r="CM6" s="496"/>
      <c r="CN6" s="496"/>
      <c r="CO6" s="496"/>
      <c r="CP6" s="651" t="s">
        <v>64</v>
      </c>
      <c r="CQ6" s="651"/>
      <c r="CR6" s="651"/>
      <c r="CS6" s="651"/>
      <c r="CT6" s="651"/>
      <c r="CU6" s="651"/>
      <c r="CV6" s="651"/>
      <c r="CW6" s="651"/>
      <c r="CX6" s="651"/>
      <c r="CY6" s="651"/>
      <c r="CZ6" s="651"/>
      <c r="DA6" s="651"/>
      <c r="DB6" s="496"/>
      <c r="DC6" s="496"/>
      <c r="DD6" s="651" t="s">
        <v>65</v>
      </c>
      <c r="DE6" s="651"/>
      <c r="DF6" s="651"/>
      <c r="DG6" s="651"/>
      <c r="DH6" s="651"/>
      <c r="DI6" s="651"/>
      <c r="DJ6" s="651"/>
      <c r="DK6" s="651"/>
      <c r="DL6" s="651"/>
      <c r="DM6" s="651"/>
      <c r="DN6" s="651"/>
      <c r="DO6" s="651"/>
      <c r="DP6" s="496"/>
      <c r="DQ6" s="496"/>
      <c r="DR6" s="651" t="s">
        <v>73</v>
      </c>
      <c r="DS6" s="651"/>
      <c r="DT6" s="651"/>
      <c r="DU6" s="651"/>
      <c r="DV6" s="651"/>
      <c r="DW6" s="651"/>
      <c r="DX6" s="651"/>
      <c r="DY6" s="651"/>
      <c r="DZ6" s="651"/>
      <c r="EA6" s="651"/>
      <c r="EB6" s="651"/>
      <c r="EC6" s="651"/>
      <c r="ED6" s="496"/>
      <c r="EE6" s="496"/>
      <c r="EF6" s="651" t="s">
        <v>66</v>
      </c>
      <c r="EG6" s="651"/>
      <c r="EH6" s="651"/>
      <c r="EI6" s="651"/>
      <c r="EJ6" s="651"/>
      <c r="EK6" s="651"/>
      <c r="EL6" s="654"/>
      <c r="EM6" s="651"/>
      <c r="EN6" s="651"/>
      <c r="EO6" s="651"/>
      <c r="EP6" s="651"/>
      <c r="EQ6" s="651"/>
      <c r="ER6" s="496"/>
      <c r="ES6" s="496"/>
      <c r="ET6" s="651" t="s">
        <v>74</v>
      </c>
      <c r="EU6" s="651"/>
      <c r="EV6" s="651"/>
      <c r="EW6" s="651"/>
      <c r="EX6" s="651"/>
      <c r="EY6" s="651"/>
      <c r="EZ6" s="651"/>
      <c r="FA6" s="651"/>
      <c r="FB6" s="651"/>
      <c r="FC6" s="651"/>
      <c r="FD6" s="651"/>
      <c r="FE6" s="651"/>
      <c r="FF6" s="496"/>
      <c r="FG6" s="496"/>
      <c r="FH6" s="651" t="s">
        <v>75</v>
      </c>
      <c r="FI6" s="651"/>
      <c r="FJ6" s="651"/>
      <c r="FK6" s="651"/>
      <c r="FL6" s="651"/>
      <c r="FM6" s="651"/>
      <c r="FN6" s="654"/>
      <c r="FO6" s="651"/>
      <c r="FP6" s="651"/>
      <c r="FQ6" s="651"/>
      <c r="FR6" s="651"/>
      <c r="FS6" s="651"/>
      <c r="FT6" s="496"/>
      <c r="FU6" s="496"/>
      <c r="FV6" s="648" t="s">
        <v>77</v>
      </c>
      <c r="FW6" s="648"/>
      <c r="FX6" s="648"/>
      <c r="FY6" s="648"/>
      <c r="FZ6" s="648"/>
      <c r="GA6" s="648"/>
      <c r="GB6" s="648"/>
      <c r="GC6" s="648"/>
      <c r="GD6" s="648"/>
      <c r="GE6" s="648"/>
      <c r="GF6" s="648"/>
      <c r="GG6" s="648"/>
      <c r="GH6" s="496"/>
      <c r="GI6" s="496"/>
      <c r="GJ6" s="667" t="s">
        <v>76</v>
      </c>
      <c r="GK6" s="667"/>
      <c r="GL6" s="667"/>
      <c r="GM6" s="667"/>
      <c r="GN6" s="667"/>
      <c r="GO6" s="667"/>
      <c r="GP6" s="667"/>
      <c r="GQ6" s="667"/>
      <c r="GR6" s="667"/>
      <c r="GS6" s="667"/>
      <c r="GT6" s="667"/>
      <c r="GU6" s="667"/>
      <c r="GV6" s="496"/>
      <c r="GW6" s="496"/>
      <c r="GX6" s="648" t="s">
        <v>191</v>
      </c>
      <c r="GY6" s="648"/>
      <c r="GZ6" s="648"/>
      <c r="HA6" s="648"/>
      <c r="HB6" s="648"/>
      <c r="HC6" s="648"/>
      <c r="HD6" s="648"/>
      <c r="HE6" s="648"/>
      <c r="HF6" s="648"/>
      <c r="HG6" s="648"/>
      <c r="HH6" s="648"/>
      <c r="HI6" s="648"/>
      <c r="HJ6" s="496"/>
      <c r="HK6" s="496"/>
      <c r="HL6" s="648" t="s">
        <v>192</v>
      </c>
      <c r="HM6" s="648"/>
      <c r="HN6" s="648"/>
      <c r="HO6" s="648"/>
      <c r="HP6" s="648"/>
      <c r="HQ6" s="648"/>
      <c r="HR6" s="649"/>
      <c r="HS6" s="648"/>
      <c r="HT6" s="648"/>
      <c r="HU6" s="648"/>
      <c r="HV6" s="648"/>
      <c r="HW6" s="648"/>
      <c r="HX6" s="496"/>
      <c r="HY6" s="496"/>
      <c r="HZ6" s="648" t="s">
        <v>260</v>
      </c>
      <c r="IA6" s="648"/>
      <c r="IB6" s="648"/>
      <c r="IC6" s="648"/>
      <c r="ID6" s="648"/>
      <c r="IE6" s="648"/>
      <c r="IF6" s="648"/>
      <c r="IG6" s="648"/>
      <c r="IH6" s="648"/>
      <c r="II6" s="648"/>
      <c r="IJ6" s="648"/>
      <c r="IK6" s="648"/>
      <c r="IL6" s="496"/>
      <c r="IM6" s="496"/>
      <c r="IN6" s="648" t="s">
        <v>500</v>
      </c>
      <c r="IO6" s="648"/>
      <c r="IP6" s="648"/>
      <c r="IQ6" s="648"/>
      <c r="IR6" s="648"/>
      <c r="IS6" s="648"/>
      <c r="IT6" s="648"/>
      <c r="IU6" s="648"/>
      <c r="IV6" s="648"/>
      <c r="IW6" s="648"/>
      <c r="IX6" s="648"/>
      <c r="IY6" s="648"/>
      <c r="IZ6" s="530"/>
      <c r="JA6" s="530"/>
      <c r="JB6" s="648"/>
      <c r="JC6" s="648"/>
      <c r="JD6" s="648"/>
      <c r="JE6" s="648"/>
      <c r="JF6" s="648"/>
      <c r="JG6" s="648"/>
      <c r="JH6" s="648"/>
      <c r="JI6" s="648"/>
      <c r="JJ6" s="648"/>
      <c r="JK6" s="648"/>
      <c r="JL6" s="648"/>
      <c r="JM6" s="648"/>
      <c r="JN6" s="670"/>
      <c r="JO6" s="670"/>
      <c r="JP6" s="669"/>
      <c r="JQ6" s="669"/>
      <c r="JR6" s="668"/>
      <c r="JS6" s="47"/>
    </row>
    <row r="7" spans="1:279" s="10" customFormat="1" ht="37.5" customHeight="1" x14ac:dyDescent="0.2">
      <c r="B7" s="46"/>
      <c r="C7" s="659"/>
      <c r="D7" s="663"/>
      <c r="E7" s="659"/>
      <c r="F7" s="659"/>
      <c r="G7" s="663"/>
      <c r="H7" s="664"/>
      <c r="I7" s="645" t="s">
        <v>56</v>
      </c>
      <c r="J7" s="645"/>
      <c r="K7" s="645" t="s">
        <v>521</v>
      </c>
      <c r="L7" s="645"/>
      <c r="M7" s="645" t="s">
        <v>95</v>
      </c>
      <c r="N7" s="645"/>
      <c r="O7" s="650" t="s">
        <v>93</v>
      </c>
      <c r="P7" s="645"/>
      <c r="Q7" s="645" t="s">
        <v>94</v>
      </c>
      <c r="R7" s="645"/>
      <c r="S7" s="645" t="s">
        <v>57</v>
      </c>
      <c r="T7" s="645"/>
      <c r="U7" s="497"/>
      <c r="V7" s="497"/>
      <c r="W7" s="645" t="s">
        <v>56</v>
      </c>
      <c r="X7" s="645"/>
      <c r="Y7" s="645" t="s">
        <v>521</v>
      </c>
      <c r="Z7" s="645"/>
      <c r="AA7" s="645" t="s">
        <v>95</v>
      </c>
      <c r="AB7" s="645"/>
      <c r="AC7" s="650" t="s">
        <v>93</v>
      </c>
      <c r="AD7" s="645"/>
      <c r="AE7" s="645" t="s">
        <v>94</v>
      </c>
      <c r="AF7" s="645"/>
      <c r="AG7" s="645" t="s">
        <v>57</v>
      </c>
      <c r="AH7" s="645"/>
      <c r="AI7" s="497"/>
      <c r="AJ7" s="497"/>
      <c r="AK7" s="645" t="s">
        <v>56</v>
      </c>
      <c r="AL7" s="645"/>
      <c r="AM7" s="645" t="s">
        <v>521</v>
      </c>
      <c r="AN7" s="645"/>
      <c r="AO7" s="645" t="s">
        <v>95</v>
      </c>
      <c r="AP7" s="645"/>
      <c r="AQ7" s="650" t="s">
        <v>93</v>
      </c>
      <c r="AR7" s="645"/>
      <c r="AS7" s="645" t="s">
        <v>94</v>
      </c>
      <c r="AT7" s="645"/>
      <c r="AU7" s="645" t="s">
        <v>57</v>
      </c>
      <c r="AV7" s="645"/>
      <c r="AW7" s="497"/>
      <c r="AX7" s="497"/>
      <c r="AY7" s="645" t="s">
        <v>56</v>
      </c>
      <c r="AZ7" s="645"/>
      <c r="BA7" s="645" t="s">
        <v>521</v>
      </c>
      <c r="BB7" s="645"/>
      <c r="BC7" s="645" t="s">
        <v>95</v>
      </c>
      <c r="BD7" s="645"/>
      <c r="BE7" s="650" t="s">
        <v>93</v>
      </c>
      <c r="BF7" s="645"/>
      <c r="BG7" s="645" t="s">
        <v>94</v>
      </c>
      <c r="BH7" s="645"/>
      <c r="BI7" s="645" t="s">
        <v>57</v>
      </c>
      <c r="BJ7" s="645"/>
      <c r="BK7" s="497"/>
      <c r="BL7" s="497"/>
      <c r="BM7" s="645" t="s">
        <v>56</v>
      </c>
      <c r="BN7" s="645"/>
      <c r="BO7" s="645" t="s">
        <v>521</v>
      </c>
      <c r="BP7" s="645"/>
      <c r="BQ7" s="645" t="s">
        <v>95</v>
      </c>
      <c r="BR7" s="645"/>
      <c r="BS7" s="645" t="s">
        <v>93</v>
      </c>
      <c r="BT7" s="645"/>
      <c r="BU7" s="645" t="s">
        <v>94</v>
      </c>
      <c r="BV7" s="645"/>
      <c r="BW7" s="645" t="s">
        <v>57</v>
      </c>
      <c r="BX7" s="645"/>
      <c r="BY7" s="497"/>
      <c r="BZ7" s="497"/>
      <c r="CA7" s="657" t="s">
        <v>56</v>
      </c>
      <c r="CB7" s="657"/>
      <c r="CC7" s="657" t="s">
        <v>521</v>
      </c>
      <c r="CD7" s="657"/>
      <c r="CE7" s="657" t="s">
        <v>95</v>
      </c>
      <c r="CF7" s="657"/>
      <c r="CG7" s="657" t="s">
        <v>93</v>
      </c>
      <c r="CH7" s="657"/>
      <c r="CI7" s="650" t="s">
        <v>94</v>
      </c>
      <c r="CJ7" s="645"/>
      <c r="CK7" s="657" t="s">
        <v>57</v>
      </c>
      <c r="CL7" s="657"/>
      <c r="CM7" s="497"/>
      <c r="CN7" s="376" t="s">
        <v>543</v>
      </c>
      <c r="CO7" s="376" t="s">
        <v>544</v>
      </c>
      <c r="CP7" s="645" t="s">
        <v>56</v>
      </c>
      <c r="CQ7" s="645"/>
      <c r="CR7" s="645" t="s">
        <v>521</v>
      </c>
      <c r="CS7" s="645"/>
      <c r="CT7" s="645" t="s">
        <v>95</v>
      </c>
      <c r="CU7" s="645"/>
      <c r="CV7" s="645" t="s">
        <v>93</v>
      </c>
      <c r="CW7" s="645"/>
      <c r="CX7" s="645" t="s">
        <v>94</v>
      </c>
      <c r="CY7" s="645"/>
      <c r="CZ7" s="645" t="s">
        <v>57</v>
      </c>
      <c r="DA7" s="645"/>
      <c r="DB7" s="497"/>
      <c r="DC7" s="497"/>
      <c r="DD7" s="645" t="s">
        <v>56</v>
      </c>
      <c r="DE7" s="645"/>
      <c r="DF7" s="645" t="s">
        <v>521</v>
      </c>
      <c r="DG7" s="645"/>
      <c r="DH7" s="645" t="s">
        <v>95</v>
      </c>
      <c r="DI7" s="645"/>
      <c r="DJ7" s="645" t="s">
        <v>93</v>
      </c>
      <c r="DK7" s="645"/>
      <c r="DL7" s="645" t="s">
        <v>94</v>
      </c>
      <c r="DM7" s="645"/>
      <c r="DN7" s="645" t="s">
        <v>57</v>
      </c>
      <c r="DO7" s="645"/>
      <c r="DP7" s="497"/>
      <c r="DQ7" s="497"/>
      <c r="DR7" s="645" t="s">
        <v>56</v>
      </c>
      <c r="DS7" s="645"/>
      <c r="DT7" s="645" t="s">
        <v>521</v>
      </c>
      <c r="DU7" s="645"/>
      <c r="DV7" s="645" t="s">
        <v>95</v>
      </c>
      <c r="DW7" s="645"/>
      <c r="DX7" s="645" t="s">
        <v>93</v>
      </c>
      <c r="DY7" s="645"/>
      <c r="DZ7" s="645" t="s">
        <v>94</v>
      </c>
      <c r="EA7" s="645"/>
      <c r="EB7" s="645" t="s">
        <v>57</v>
      </c>
      <c r="EC7" s="645"/>
      <c r="ED7" s="497"/>
      <c r="EE7" s="497"/>
      <c r="EF7" s="645" t="s">
        <v>56</v>
      </c>
      <c r="EG7" s="645"/>
      <c r="EH7" s="645" t="s">
        <v>521</v>
      </c>
      <c r="EI7" s="645"/>
      <c r="EJ7" s="645" t="s">
        <v>95</v>
      </c>
      <c r="EK7" s="645"/>
      <c r="EL7" s="650" t="s">
        <v>93</v>
      </c>
      <c r="EM7" s="645"/>
      <c r="EN7" s="645" t="s">
        <v>94</v>
      </c>
      <c r="EO7" s="645"/>
      <c r="EP7" s="645" t="s">
        <v>57</v>
      </c>
      <c r="EQ7" s="645"/>
      <c r="ER7" s="497"/>
      <c r="ES7" s="497"/>
      <c r="ET7" s="645" t="s">
        <v>56</v>
      </c>
      <c r="EU7" s="645"/>
      <c r="EV7" s="645" t="s">
        <v>521</v>
      </c>
      <c r="EW7" s="645"/>
      <c r="EX7" s="645" t="s">
        <v>95</v>
      </c>
      <c r="EY7" s="645"/>
      <c r="EZ7" s="645" t="s">
        <v>93</v>
      </c>
      <c r="FA7" s="645"/>
      <c r="FB7" s="645" t="s">
        <v>94</v>
      </c>
      <c r="FC7" s="645"/>
      <c r="FD7" s="645" t="s">
        <v>57</v>
      </c>
      <c r="FE7" s="645"/>
      <c r="FF7" s="497"/>
      <c r="FG7" s="497"/>
      <c r="FH7" s="645" t="s">
        <v>56</v>
      </c>
      <c r="FI7" s="645"/>
      <c r="FJ7" s="645" t="s">
        <v>521</v>
      </c>
      <c r="FK7" s="645"/>
      <c r="FL7" s="645" t="s">
        <v>95</v>
      </c>
      <c r="FM7" s="645"/>
      <c r="FN7" s="650" t="s">
        <v>93</v>
      </c>
      <c r="FO7" s="645"/>
      <c r="FP7" s="645" t="s">
        <v>94</v>
      </c>
      <c r="FQ7" s="645"/>
      <c r="FR7" s="645" t="s">
        <v>57</v>
      </c>
      <c r="FS7" s="645"/>
      <c r="FT7" s="497"/>
      <c r="FU7" s="718" t="s">
        <v>545</v>
      </c>
      <c r="FV7" s="645" t="s">
        <v>56</v>
      </c>
      <c r="FW7" s="645"/>
      <c r="FX7" s="645" t="s">
        <v>521</v>
      </c>
      <c r="FY7" s="645"/>
      <c r="FZ7" s="645" t="s">
        <v>95</v>
      </c>
      <c r="GA7" s="645"/>
      <c r="GB7" s="645" t="s">
        <v>93</v>
      </c>
      <c r="GC7" s="645"/>
      <c r="GD7" s="645" t="s">
        <v>94</v>
      </c>
      <c r="GE7" s="645"/>
      <c r="GF7" s="645" t="s">
        <v>57</v>
      </c>
      <c r="GG7" s="645"/>
      <c r="GH7" s="497"/>
      <c r="GI7" s="497"/>
      <c r="GJ7" s="645" t="s">
        <v>56</v>
      </c>
      <c r="GK7" s="645"/>
      <c r="GL7" s="645" t="s">
        <v>521</v>
      </c>
      <c r="GM7" s="645"/>
      <c r="GN7" s="645" t="s">
        <v>95</v>
      </c>
      <c r="GO7" s="645"/>
      <c r="GP7" s="645" t="s">
        <v>93</v>
      </c>
      <c r="GQ7" s="645"/>
      <c r="GR7" s="645" t="s">
        <v>94</v>
      </c>
      <c r="GS7" s="645"/>
      <c r="GT7" s="645" t="s">
        <v>57</v>
      </c>
      <c r="GU7" s="645"/>
      <c r="GV7" s="497"/>
      <c r="GW7" s="497"/>
      <c r="GX7" s="645" t="s">
        <v>56</v>
      </c>
      <c r="GY7" s="645"/>
      <c r="GZ7" s="645" t="s">
        <v>521</v>
      </c>
      <c r="HA7" s="645"/>
      <c r="HB7" s="645" t="s">
        <v>95</v>
      </c>
      <c r="HC7" s="645"/>
      <c r="HD7" s="645" t="s">
        <v>93</v>
      </c>
      <c r="HE7" s="645"/>
      <c r="HF7" s="645" t="s">
        <v>94</v>
      </c>
      <c r="HG7" s="645"/>
      <c r="HH7" s="645" t="s">
        <v>57</v>
      </c>
      <c r="HI7" s="645"/>
      <c r="HJ7" s="497"/>
      <c r="HK7" s="497"/>
      <c r="HL7" s="645" t="s">
        <v>56</v>
      </c>
      <c r="HM7" s="645"/>
      <c r="HN7" s="645" t="s">
        <v>521</v>
      </c>
      <c r="HO7" s="645"/>
      <c r="HP7" s="645" t="s">
        <v>95</v>
      </c>
      <c r="HQ7" s="645"/>
      <c r="HR7" s="650" t="s">
        <v>93</v>
      </c>
      <c r="HS7" s="645"/>
      <c r="HT7" s="645" t="s">
        <v>94</v>
      </c>
      <c r="HU7" s="645"/>
      <c r="HV7" s="645" t="s">
        <v>57</v>
      </c>
      <c r="HW7" s="645"/>
      <c r="HX7" s="497"/>
      <c r="HY7" s="497"/>
      <c r="HZ7" s="645" t="s">
        <v>56</v>
      </c>
      <c r="IA7" s="645"/>
      <c r="IB7" s="645" t="s">
        <v>521</v>
      </c>
      <c r="IC7" s="645"/>
      <c r="ID7" s="645" t="s">
        <v>95</v>
      </c>
      <c r="IE7" s="645"/>
      <c r="IF7" s="645" t="s">
        <v>93</v>
      </c>
      <c r="IG7" s="645"/>
      <c r="IH7" s="645" t="s">
        <v>94</v>
      </c>
      <c r="II7" s="645"/>
      <c r="IJ7" s="645" t="s">
        <v>57</v>
      </c>
      <c r="IK7" s="645"/>
      <c r="IL7" s="497"/>
      <c r="IM7" s="497"/>
      <c r="IN7" s="645" t="s">
        <v>56</v>
      </c>
      <c r="IO7" s="645"/>
      <c r="IP7" s="645" t="s">
        <v>549</v>
      </c>
      <c r="IQ7" s="645"/>
      <c r="IR7" s="645" t="s">
        <v>95</v>
      </c>
      <c r="IS7" s="645"/>
      <c r="IT7" s="645" t="s">
        <v>93</v>
      </c>
      <c r="IU7" s="645"/>
      <c r="IV7" s="645" t="s">
        <v>94</v>
      </c>
      <c r="IW7" s="645"/>
      <c r="IX7" s="645" t="s">
        <v>57</v>
      </c>
      <c r="IY7" s="645"/>
      <c r="IZ7" s="531"/>
      <c r="JA7" s="531"/>
      <c r="JB7" s="645" t="s">
        <v>56</v>
      </c>
      <c r="JC7" s="645"/>
      <c r="JD7" s="645" t="s">
        <v>521</v>
      </c>
      <c r="JE7" s="645"/>
      <c r="JF7" s="645" t="s">
        <v>95</v>
      </c>
      <c r="JG7" s="645"/>
      <c r="JH7" s="645" t="s">
        <v>93</v>
      </c>
      <c r="JI7" s="645"/>
      <c r="JJ7" s="645" t="s">
        <v>94</v>
      </c>
      <c r="JK7" s="645"/>
      <c r="JL7" s="645" t="s">
        <v>57</v>
      </c>
      <c r="JM7" s="645"/>
      <c r="JN7" s="670"/>
      <c r="JO7" s="670"/>
      <c r="JP7" s="671">
        <v>2019</v>
      </c>
      <c r="JQ7" s="671"/>
      <c r="JR7" s="668"/>
      <c r="JS7" s="46"/>
    </row>
    <row r="8" spans="1:279" s="10" customFormat="1" ht="51" x14ac:dyDescent="0.2">
      <c r="B8" s="46"/>
      <c r="C8" s="659"/>
      <c r="D8" s="663"/>
      <c r="E8" s="659"/>
      <c r="F8" s="659"/>
      <c r="G8" s="663"/>
      <c r="H8" s="664"/>
      <c r="I8" s="497" t="s">
        <v>58</v>
      </c>
      <c r="J8" s="497" t="s">
        <v>16</v>
      </c>
      <c r="K8" s="497" t="s">
        <v>58</v>
      </c>
      <c r="L8" s="497" t="s">
        <v>16</v>
      </c>
      <c r="M8" s="497" t="s">
        <v>58</v>
      </c>
      <c r="N8" s="497" t="s">
        <v>16</v>
      </c>
      <c r="O8" s="509" t="s">
        <v>58</v>
      </c>
      <c r="P8" s="103" t="s">
        <v>16</v>
      </c>
      <c r="Q8" s="103" t="s">
        <v>58</v>
      </c>
      <c r="R8" s="103" t="s">
        <v>16</v>
      </c>
      <c r="S8" s="497" t="s">
        <v>58</v>
      </c>
      <c r="T8" s="497" t="s">
        <v>16</v>
      </c>
      <c r="U8" s="346" t="s">
        <v>133</v>
      </c>
      <c r="V8" s="346" t="s">
        <v>134</v>
      </c>
      <c r="W8" s="497" t="s">
        <v>58</v>
      </c>
      <c r="X8" s="497" t="s">
        <v>16</v>
      </c>
      <c r="Y8" s="497" t="s">
        <v>58</v>
      </c>
      <c r="Z8" s="497" t="s">
        <v>16</v>
      </c>
      <c r="AA8" s="497" t="s">
        <v>58</v>
      </c>
      <c r="AB8" s="497" t="s">
        <v>16</v>
      </c>
      <c r="AC8" s="509" t="s">
        <v>58</v>
      </c>
      <c r="AD8" s="103" t="s">
        <v>16</v>
      </c>
      <c r="AE8" s="103" t="s">
        <v>58</v>
      </c>
      <c r="AF8" s="103" t="s">
        <v>16</v>
      </c>
      <c r="AG8" s="497" t="s">
        <v>58</v>
      </c>
      <c r="AH8" s="497" t="s">
        <v>16</v>
      </c>
      <c r="AI8" s="346" t="s">
        <v>133</v>
      </c>
      <c r="AJ8" s="346" t="s">
        <v>134</v>
      </c>
      <c r="AK8" s="497" t="s">
        <v>58</v>
      </c>
      <c r="AL8" s="497" t="s">
        <v>16</v>
      </c>
      <c r="AM8" s="497" t="s">
        <v>58</v>
      </c>
      <c r="AN8" s="497" t="s">
        <v>16</v>
      </c>
      <c r="AO8" s="497" t="s">
        <v>58</v>
      </c>
      <c r="AP8" s="497" t="s">
        <v>16</v>
      </c>
      <c r="AQ8" s="509" t="s">
        <v>58</v>
      </c>
      <c r="AR8" s="103" t="s">
        <v>16</v>
      </c>
      <c r="AS8" s="103" t="s">
        <v>58</v>
      </c>
      <c r="AT8" s="103" t="s">
        <v>16</v>
      </c>
      <c r="AU8" s="497" t="s">
        <v>58</v>
      </c>
      <c r="AV8" s="497" t="s">
        <v>16</v>
      </c>
      <c r="AW8" s="346" t="s">
        <v>133</v>
      </c>
      <c r="AX8" s="346" t="s">
        <v>134</v>
      </c>
      <c r="AY8" s="497" t="s">
        <v>58</v>
      </c>
      <c r="AZ8" s="497" t="s">
        <v>16</v>
      </c>
      <c r="BA8" s="497" t="s">
        <v>58</v>
      </c>
      <c r="BB8" s="497" t="s">
        <v>16</v>
      </c>
      <c r="BC8" s="497" t="s">
        <v>58</v>
      </c>
      <c r="BD8" s="497" t="s">
        <v>16</v>
      </c>
      <c r="BE8" s="509" t="s">
        <v>58</v>
      </c>
      <c r="BF8" s="103" t="s">
        <v>16</v>
      </c>
      <c r="BG8" s="103" t="s">
        <v>58</v>
      </c>
      <c r="BH8" s="103" t="s">
        <v>16</v>
      </c>
      <c r="BI8" s="497" t="s">
        <v>58</v>
      </c>
      <c r="BJ8" s="497" t="s">
        <v>16</v>
      </c>
      <c r="BK8" s="346" t="s">
        <v>133</v>
      </c>
      <c r="BL8" s="346" t="s">
        <v>134</v>
      </c>
      <c r="BM8" s="497" t="s">
        <v>58</v>
      </c>
      <c r="BN8" s="497" t="s">
        <v>16</v>
      </c>
      <c r="BO8" s="497" t="s">
        <v>58</v>
      </c>
      <c r="BP8" s="497" t="s">
        <v>16</v>
      </c>
      <c r="BQ8" s="497" t="s">
        <v>58</v>
      </c>
      <c r="BR8" s="497" t="s">
        <v>16</v>
      </c>
      <c r="BS8" s="497" t="s">
        <v>58</v>
      </c>
      <c r="BT8" s="497" t="s">
        <v>16</v>
      </c>
      <c r="BU8" s="497" t="s">
        <v>58</v>
      </c>
      <c r="BV8" s="497" t="s">
        <v>16</v>
      </c>
      <c r="BW8" s="497" t="s">
        <v>58</v>
      </c>
      <c r="BX8" s="497" t="s">
        <v>16</v>
      </c>
      <c r="BY8" s="346" t="s">
        <v>133</v>
      </c>
      <c r="BZ8" s="346" t="s">
        <v>134</v>
      </c>
      <c r="CA8" s="499" t="s">
        <v>58</v>
      </c>
      <c r="CB8" s="499" t="s">
        <v>16</v>
      </c>
      <c r="CC8" s="499" t="s">
        <v>58</v>
      </c>
      <c r="CD8" s="499" t="s">
        <v>16</v>
      </c>
      <c r="CE8" s="499" t="s">
        <v>58</v>
      </c>
      <c r="CF8" s="499" t="s">
        <v>16</v>
      </c>
      <c r="CG8" s="499" t="s">
        <v>58</v>
      </c>
      <c r="CH8" s="499" t="s">
        <v>16</v>
      </c>
      <c r="CI8" s="509" t="s">
        <v>58</v>
      </c>
      <c r="CJ8" s="103" t="s">
        <v>16</v>
      </c>
      <c r="CK8" s="499" t="s">
        <v>58</v>
      </c>
      <c r="CL8" s="499" t="s">
        <v>16</v>
      </c>
      <c r="CM8" s="346" t="s">
        <v>133</v>
      </c>
      <c r="CN8" s="346" t="s">
        <v>134</v>
      </c>
      <c r="CO8" s="512" t="s">
        <v>434</v>
      </c>
      <c r="CP8" s="497" t="s">
        <v>58</v>
      </c>
      <c r="CQ8" s="497" t="s">
        <v>16</v>
      </c>
      <c r="CR8" s="497" t="s">
        <v>58</v>
      </c>
      <c r="CS8" s="497" t="s">
        <v>16</v>
      </c>
      <c r="CT8" s="497" t="s">
        <v>58</v>
      </c>
      <c r="CU8" s="497" t="s">
        <v>16</v>
      </c>
      <c r="CV8" s="497" t="s">
        <v>58</v>
      </c>
      <c r="CW8" s="497" t="s">
        <v>16</v>
      </c>
      <c r="CX8" s="497" t="s">
        <v>58</v>
      </c>
      <c r="CY8" s="497" t="s">
        <v>16</v>
      </c>
      <c r="CZ8" s="497" t="s">
        <v>58</v>
      </c>
      <c r="DA8" s="497" t="s">
        <v>16</v>
      </c>
      <c r="DB8" s="346" t="s">
        <v>133</v>
      </c>
      <c r="DC8" s="346" t="s">
        <v>134</v>
      </c>
      <c r="DD8" s="497" t="s">
        <v>58</v>
      </c>
      <c r="DE8" s="497" t="s">
        <v>16</v>
      </c>
      <c r="DF8" s="497" t="s">
        <v>58</v>
      </c>
      <c r="DG8" s="497" t="s">
        <v>16</v>
      </c>
      <c r="DH8" s="497" t="s">
        <v>58</v>
      </c>
      <c r="DI8" s="497" t="s">
        <v>16</v>
      </c>
      <c r="DJ8" s="497" t="s">
        <v>58</v>
      </c>
      <c r="DK8" s="497" t="s">
        <v>16</v>
      </c>
      <c r="DL8" s="497" t="s">
        <v>58</v>
      </c>
      <c r="DM8" s="497" t="s">
        <v>16</v>
      </c>
      <c r="DN8" s="497" t="s">
        <v>58</v>
      </c>
      <c r="DO8" s="497" t="s">
        <v>16</v>
      </c>
      <c r="DP8" s="346" t="s">
        <v>133</v>
      </c>
      <c r="DQ8" s="346" t="s">
        <v>134</v>
      </c>
      <c r="DR8" s="497" t="s">
        <v>58</v>
      </c>
      <c r="DS8" s="497" t="s">
        <v>16</v>
      </c>
      <c r="DT8" s="497" t="s">
        <v>58</v>
      </c>
      <c r="DU8" s="497" t="s">
        <v>16</v>
      </c>
      <c r="DV8" s="497" t="s">
        <v>58</v>
      </c>
      <c r="DW8" s="497" t="s">
        <v>16</v>
      </c>
      <c r="DX8" s="497" t="s">
        <v>58</v>
      </c>
      <c r="DY8" s="497" t="s">
        <v>16</v>
      </c>
      <c r="DZ8" s="497" t="s">
        <v>58</v>
      </c>
      <c r="EA8" s="497" t="s">
        <v>16</v>
      </c>
      <c r="EB8" s="497" t="s">
        <v>58</v>
      </c>
      <c r="EC8" s="497" t="s">
        <v>16</v>
      </c>
      <c r="ED8" s="346" t="s">
        <v>133</v>
      </c>
      <c r="EE8" s="346" t="s">
        <v>134</v>
      </c>
      <c r="EF8" s="497" t="s">
        <v>58</v>
      </c>
      <c r="EG8" s="497" t="s">
        <v>16</v>
      </c>
      <c r="EH8" s="497" t="s">
        <v>58</v>
      </c>
      <c r="EI8" s="497" t="s">
        <v>16</v>
      </c>
      <c r="EJ8" s="497" t="s">
        <v>58</v>
      </c>
      <c r="EK8" s="497" t="s">
        <v>16</v>
      </c>
      <c r="EL8" s="509" t="s">
        <v>58</v>
      </c>
      <c r="EM8" s="103" t="s">
        <v>16</v>
      </c>
      <c r="EN8" s="497" t="s">
        <v>58</v>
      </c>
      <c r="EO8" s="497" t="s">
        <v>16</v>
      </c>
      <c r="EP8" s="497" t="s">
        <v>58</v>
      </c>
      <c r="EQ8" s="497" t="s">
        <v>16</v>
      </c>
      <c r="ER8" s="346" t="s">
        <v>133</v>
      </c>
      <c r="ES8" s="346" t="s">
        <v>134</v>
      </c>
      <c r="ET8" s="497" t="s">
        <v>58</v>
      </c>
      <c r="EU8" s="497" t="s">
        <v>16</v>
      </c>
      <c r="EV8" s="497" t="s">
        <v>58</v>
      </c>
      <c r="EW8" s="497" t="s">
        <v>16</v>
      </c>
      <c r="EX8" s="497" t="s">
        <v>58</v>
      </c>
      <c r="EY8" s="497" t="s">
        <v>16</v>
      </c>
      <c r="EZ8" s="497" t="s">
        <v>58</v>
      </c>
      <c r="FA8" s="497" t="s">
        <v>16</v>
      </c>
      <c r="FB8" s="497" t="s">
        <v>58</v>
      </c>
      <c r="FC8" s="497" t="s">
        <v>16</v>
      </c>
      <c r="FD8" s="497" t="s">
        <v>58</v>
      </c>
      <c r="FE8" s="497" t="s">
        <v>16</v>
      </c>
      <c r="FF8" s="346" t="s">
        <v>133</v>
      </c>
      <c r="FG8" s="346" t="s">
        <v>134</v>
      </c>
      <c r="FH8" s="497" t="s">
        <v>58</v>
      </c>
      <c r="FI8" s="497" t="s">
        <v>16</v>
      </c>
      <c r="FJ8" s="497" t="s">
        <v>58</v>
      </c>
      <c r="FK8" s="497" t="s">
        <v>16</v>
      </c>
      <c r="FL8" s="497" t="s">
        <v>58</v>
      </c>
      <c r="FM8" s="497" t="s">
        <v>16</v>
      </c>
      <c r="FN8" s="509" t="s">
        <v>58</v>
      </c>
      <c r="FO8" s="103" t="s">
        <v>16</v>
      </c>
      <c r="FP8" s="497" t="s">
        <v>58</v>
      </c>
      <c r="FQ8" s="497" t="s">
        <v>16</v>
      </c>
      <c r="FR8" s="497" t="s">
        <v>58</v>
      </c>
      <c r="FS8" s="497" t="s">
        <v>16</v>
      </c>
      <c r="FT8" s="346" t="s">
        <v>133</v>
      </c>
      <c r="FU8" s="346" t="s">
        <v>134</v>
      </c>
      <c r="FV8" s="497" t="s">
        <v>58</v>
      </c>
      <c r="FW8" s="497" t="s">
        <v>16</v>
      </c>
      <c r="FX8" s="497" t="s">
        <v>58</v>
      </c>
      <c r="FY8" s="497" t="s">
        <v>16</v>
      </c>
      <c r="FZ8" s="497" t="s">
        <v>58</v>
      </c>
      <c r="GA8" s="497" t="s">
        <v>16</v>
      </c>
      <c r="GB8" s="497" t="s">
        <v>58</v>
      </c>
      <c r="GC8" s="497" t="s">
        <v>16</v>
      </c>
      <c r="GD8" s="497" t="s">
        <v>58</v>
      </c>
      <c r="GE8" s="497" t="s">
        <v>16</v>
      </c>
      <c r="GF8" s="497" t="s">
        <v>58</v>
      </c>
      <c r="GG8" s="497" t="s">
        <v>16</v>
      </c>
      <c r="GH8" s="346" t="s">
        <v>133</v>
      </c>
      <c r="GI8" s="346" t="s">
        <v>134</v>
      </c>
      <c r="GJ8" s="497" t="s">
        <v>58</v>
      </c>
      <c r="GK8" s="497" t="s">
        <v>16</v>
      </c>
      <c r="GL8" s="497" t="s">
        <v>58</v>
      </c>
      <c r="GM8" s="497" t="s">
        <v>16</v>
      </c>
      <c r="GN8" s="497" t="s">
        <v>58</v>
      </c>
      <c r="GO8" s="497" t="s">
        <v>16</v>
      </c>
      <c r="GP8" s="497" t="s">
        <v>58</v>
      </c>
      <c r="GQ8" s="497" t="s">
        <v>16</v>
      </c>
      <c r="GR8" s="497" t="s">
        <v>58</v>
      </c>
      <c r="GS8" s="497" t="s">
        <v>16</v>
      </c>
      <c r="GT8" s="497" t="s">
        <v>58</v>
      </c>
      <c r="GU8" s="497" t="s">
        <v>16</v>
      </c>
      <c r="GV8" s="346" t="s">
        <v>133</v>
      </c>
      <c r="GW8" s="346" t="s">
        <v>134</v>
      </c>
      <c r="GX8" s="497" t="s">
        <v>58</v>
      </c>
      <c r="GY8" s="497" t="s">
        <v>16</v>
      </c>
      <c r="GZ8" s="497" t="s">
        <v>58</v>
      </c>
      <c r="HA8" s="497" t="s">
        <v>16</v>
      </c>
      <c r="HB8" s="497" t="s">
        <v>58</v>
      </c>
      <c r="HC8" s="497" t="s">
        <v>16</v>
      </c>
      <c r="HD8" s="497" t="s">
        <v>58</v>
      </c>
      <c r="HE8" s="497" t="s">
        <v>16</v>
      </c>
      <c r="HF8" s="497" t="s">
        <v>58</v>
      </c>
      <c r="HG8" s="497" t="s">
        <v>16</v>
      </c>
      <c r="HH8" s="497" t="s">
        <v>58</v>
      </c>
      <c r="HI8" s="497" t="s">
        <v>16</v>
      </c>
      <c r="HJ8" s="346" t="s">
        <v>133</v>
      </c>
      <c r="HK8" s="346" t="s">
        <v>134</v>
      </c>
      <c r="HL8" s="497" t="s">
        <v>58</v>
      </c>
      <c r="HM8" s="497" t="s">
        <v>16</v>
      </c>
      <c r="HN8" s="497" t="s">
        <v>58</v>
      </c>
      <c r="HO8" s="497" t="s">
        <v>16</v>
      </c>
      <c r="HP8" s="497" t="s">
        <v>58</v>
      </c>
      <c r="HQ8" s="497" t="s">
        <v>16</v>
      </c>
      <c r="HR8" s="509" t="s">
        <v>58</v>
      </c>
      <c r="HS8" s="103" t="s">
        <v>16</v>
      </c>
      <c r="HT8" s="497" t="s">
        <v>58</v>
      </c>
      <c r="HU8" s="497" t="s">
        <v>16</v>
      </c>
      <c r="HV8" s="497" t="s">
        <v>58</v>
      </c>
      <c r="HW8" s="497" t="s">
        <v>16</v>
      </c>
      <c r="HX8" s="346" t="s">
        <v>133</v>
      </c>
      <c r="HY8" s="346" t="s">
        <v>134</v>
      </c>
      <c r="HZ8" s="497" t="s">
        <v>58</v>
      </c>
      <c r="IA8" s="497" t="s">
        <v>16</v>
      </c>
      <c r="IB8" s="497" t="s">
        <v>58</v>
      </c>
      <c r="IC8" s="497" t="s">
        <v>16</v>
      </c>
      <c r="ID8" s="497" t="s">
        <v>58</v>
      </c>
      <c r="IE8" s="497" t="s">
        <v>16</v>
      </c>
      <c r="IF8" s="497" t="s">
        <v>58</v>
      </c>
      <c r="IG8" s="497" t="s">
        <v>16</v>
      </c>
      <c r="IH8" s="497" t="s">
        <v>58</v>
      </c>
      <c r="II8" s="497" t="s">
        <v>16</v>
      </c>
      <c r="IJ8" s="497" t="s">
        <v>58</v>
      </c>
      <c r="IK8" s="497" t="s">
        <v>16</v>
      </c>
      <c r="IL8" s="346" t="s">
        <v>133</v>
      </c>
      <c r="IM8" s="346" t="s">
        <v>134</v>
      </c>
      <c r="IN8" s="531" t="s">
        <v>58</v>
      </c>
      <c r="IO8" s="531" t="s">
        <v>16</v>
      </c>
      <c r="IP8" s="531" t="s">
        <v>58</v>
      </c>
      <c r="IQ8" s="531" t="s">
        <v>16</v>
      </c>
      <c r="IR8" s="531" t="s">
        <v>58</v>
      </c>
      <c r="IS8" s="531" t="s">
        <v>16</v>
      </c>
      <c r="IT8" s="531" t="s">
        <v>58</v>
      </c>
      <c r="IU8" s="531" t="s">
        <v>16</v>
      </c>
      <c r="IV8" s="531" t="s">
        <v>58</v>
      </c>
      <c r="IW8" s="531" t="s">
        <v>16</v>
      </c>
      <c r="IX8" s="531" t="s">
        <v>58</v>
      </c>
      <c r="IY8" s="531" t="s">
        <v>16</v>
      </c>
      <c r="IZ8" s="346" t="s">
        <v>133</v>
      </c>
      <c r="JA8" s="346" t="s">
        <v>134</v>
      </c>
      <c r="JB8" s="497" t="s">
        <v>58</v>
      </c>
      <c r="JC8" s="497" t="s">
        <v>16</v>
      </c>
      <c r="JD8" s="497" t="s">
        <v>58</v>
      </c>
      <c r="JE8" s="497" t="s">
        <v>16</v>
      </c>
      <c r="JF8" s="497" t="s">
        <v>58</v>
      </c>
      <c r="JG8" s="497" t="s">
        <v>16</v>
      </c>
      <c r="JH8" s="497" t="s">
        <v>58</v>
      </c>
      <c r="JI8" s="497" t="s">
        <v>16</v>
      </c>
      <c r="JJ8" s="497" t="s">
        <v>58</v>
      </c>
      <c r="JK8" s="497" t="s">
        <v>16</v>
      </c>
      <c r="JL8" s="497" t="s">
        <v>58</v>
      </c>
      <c r="JM8" s="497" t="s">
        <v>16</v>
      </c>
      <c r="JN8" s="497" t="s">
        <v>58</v>
      </c>
      <c r="JO8" s="497" t="s">
        <v>16</v>
      </c>
      <c r="JP8" s="157" t="s">
        <v>133</v>
      </c>
      <c r="JQ8" s="157" t="s">
        <v>134</v>
      </c>
      <c r="JR8" s="668"/>
      <c r="JS8" s="381" t="s">
        <v>434</v>
      </c>
    </row>
    <row r="9" spans="1:279" s="10" customFormat="1" x14ac:dyDescent="0.2">
      <c r="A9" s="10">
        <v>1</v>
      </c>
      <c r="B9" s="10">
        <v>1</v>
      </c>
      <c r="C9" s="327"/>
      <c r="D9" s="334"/>
      <c r="E9" s="28"/>
      <c r="F9" s="28" t="s">
        <v>17</v>
      </c>
      <c r="G9" s="227"/>
      <c r="H9" s="228"/>
      <c r="I9" s="229">
        <f>SUM(I10,I22)</f>
        <v>7</v>
      </c>
      <c r="J9" s="229">
        <f t="shared" ref="J9:CE9" si="0">SUM(J10,J22)</f>
        <v>1255814.8295</v>
      </c>
      <c r="K9" s="229">
        <f t="shared" si="0"/>
        <v>5.833333333333333</v>
      </c>
      <c r="L9" s="229">
        <f t="shared" si="0"/>
        <v>1046512.3579166665</v>
      </c>
      <c r="M9" s="229">
        <f t="shared" si="0"/>
        <v>5</v>
      </c>
      <c r="N9" s="229">
        <f t="shared" si="0"/>
        <v>877758.04999999993</v>
      </c>
      <c r="O9" s="229">
        <f t="shared" si="0"/>
        <v>0</v>
      </c>
      <c r="P9" s="229">
        <f t="shared" si="0"/>
        <v>0</v>
      </c>
      <c r="Q9" s="229">
        <f t="shared" si="0"/>
        <v>5</v>
      </c>
      <c r="R9" s="229">
        <f t="shared" si="0"/>
        <v>877758.04999999993</v>
      </c>
      <c r="S9" s="229">
        <f t="shared" si="0"/>
        <v>-0.83333333333333326</v>
      </c>
      <c r="T9" s="229">
        <f t="shared" si="0"/>
        <v>-168754.30791666658</v>
      </c>
      <c r="U9" s="345"/>
      <c r="V9" s="345"/>
      <c r="W9" s="502">
        <f t="shared" si="0"/>
        <v>0</v>
      </c>
      <c r="X9" s="502">
        <f t="shared" si="0"/>
        <v>0</v>
      </c>
      <c r="Y9" s="502">
        <f t="shared" si="0"/>
        <v>0</v>
      </c>
      <c r="Z9" s="502">
        <f t="shared" si="0"/>
        <v>0</v>
      </c>
      <c r="AA9" s="502">
        <f t="shared" si="0"/>
        <v>0</v>
      </c>
      <c r="AB9" s="502">
        <f t="shared" si="0"/>
        <v>0</v>
      </c>
      <c r="AC9" s="502">
        <f t="shared" si="0"/>
        <v>0</v>
      </c>
      <c r="AD9" s="502">
        <f t="shared" si="0"/>
        <v>0</v>
      </c>
      <c r="AE9" s="502">
        <f t="shared" si="0"/>
        <v>0</v>
      </c>
      <c r="AF9" s="502">
        <f t="shared" si="0"/>
        <v>0</v>
      </c>
      <c r="AG9" s="502">
        <f t="shared" si="0"/>
        <v>0</v>
      </c>
      <c r="AH9" s="502">
        <f t="shared" si="0"/>
        <v>0</v>
      </c>
      <c r="AI9" s="345"/>
      <c r="AJ9" s="345"/>
      <c r="AK9" s="503">
        <f t="shared" si="0"/>
        <v>0</v>
      </c>
      <c r="AL9" s="502">
        <f t="shared" si="0"/>
        <v>0</v>
      </c>
      <c r="AM9" s="502">
        <f t="shared" si="0"/>
        <v>0</v>
      </c>
      <c r="AN9" s="502">
        <f t="shared" si="0"/>
        <v>0</v>
      </c>
      <c r="AO9" s="502">
        <f t="shared" si="0"/>
        <v>0</v>
      </c>
      <c r="AP9" s="502">
        <f t="shared" si="0"/>
        <v>0</v>
      </c>
      <c r="AQ9" s="229">
        <f t="shared" si="0"/>
        <v>0</v>
      </c>
      <c r="AR9" s="229">
        <f t="shared" si="0"/>
        <v>0</v>
      </c>
      <c r="AS9" s="229">
        <f t="shared" si="0"/>
        <v>0</v>
      </c>
      <c r="AT9" s="229">
        <f t="shared" si="0"/>
        <v>0</v>
      </c>
      <c r="AU9" s="502">
        <f t="shared" si="0"/>
        <v>0</v>
      </c>
      <c r="AV9" s="502">
        <f t="shared" si="0"/>
        <v>0</v>
      </c>
      <c r="AW9" s="345"/>
      <c r="AX9" s="345"/>
      <c r="AY9" s="502">
        <f t="shared" si="0"/>
        <v>0</v>
      </c>
      <c r="AZ9" s="502">
        <f t="shared" si="0"/>
        <v>0</v>
      </c>
      <c r="BA9" s="502">
        <f t="shared" si="0"/>
        <v>0</v>
      </c>
      <c r="BB9" s="502">
        <f t="shared" si="0"/>
        <v>0</v>
      </c>
      <c r="BC9" s="502">
        <f t="shared" si="0"/>
        <v>0</v>
      </c>
      <c r="BD9" s="502">
        <f t="shared" si="0"/>
        <v>0</v>
      </c>
      <c r="BE9" s="229">
        <f t="shared" si="0"/>
        <v>0</v>
      </c>
      <c r="BF9" s="229">
        <f t="shared" si="0"/>
        <v>0</v>
      </c>
      <c r="BG9" s="229">
        <f t="shared" si="0"/>
        <v>0</v>
      </c>
      <c r="BH9" s="229">
        <f t="shared" si="0"/>
        <v>0</v>
      </c>
      <c r="BI9" s="502">
        <f t="shared" si="0"/>
        <v>0</v>
      </c>
      <c r="BJ9" s="502">
        <f t="shared" si="0"/>
        <v>0</v>
      </c>
      <c r="BK9" s="345"/>
      <c r="BL9" s="345"/>
      <c r="BM9" s="229">
        <f t="shared" si="0"/>
        <v>5</v>
      </c>
      <c r="BN9" s="229">
        <f t="shared" si="0"/>
        <v>1012525.855</v>
      </c>
      <c r="BO9" s="229">
        <f t="shared" si="0"/>
        <v>4.166666666666667</v>
      </c>
      <c r="BP9" s="229">
        <f t="shared" si="0"/>
        <v>843771.5458333334</v>
      </c>
      <c r="BQ9" s="229">
        <f t="shared" si="0"/>
        <v>2</v>
      </c>
      <c r="BR9" s="229">
        <f t="shared" si="0"/>
        <v>405010.34</v>
      </c>
      <c r="BS9" s="229">
        <f t="shared" si="0"/>
        <v>0</v>
      </c>
      <c r="BT9" s="229">
        <f t="shared" si="0"/>
        <v>0</v>
      </c>
      <c r="BU9" s="229">
        <f t="shared" si="0"/>
        <v>2</v>
      </c>
      <c r="BV9" s="229">
        <f t="shared" si="0"/>
        <v>405010.34</v>
      </c>
      <c r="BW9" s="229">
        <f t="shared" si="0"/>
        <v>-2.166666666666667</v>
      </c>
      <c r="BX9" s="510">
        <f t="shared" si="0"/>
        <v>-438761.20583333337</v>
      </c>
      <c r="BY9" s="345"/>
      <c r="BZ9" s="345"/>
      <c r="CA9" s="511">
        <f t="shared" si="0"/>
        <v>0</v>
      </c>
      <c r="CB9" s="511">
        <f t="shared" si="0"/>
        <v>0</v>
      </c>
      <c r="CC9" s="511">
        <f t="shared" si="0"/>
        <v>0</v>
      </c>
      <c r="CD9" s="511">
        <f t="shared" si="0"/>
        <v>0</v>
      </c>
      <c r="CE9" s="511">
        <f t="shared" si="0"/>
        <v>0</v>
      </c>
      <c r="CF9" s="511">
        <f t="shared" ref="CF9:FB9" si="1">SUM(CF10,CF22)</f>
        <v>0</v>
      </c>
      <c r="CG9" s="511">
        <f t="shared" si="1"/>
        <v>0</v>
      </c>
      <c r="CH9" s="511">
        <f t="shared" si="1"/>
        <v>0</v>
      </c>
      <c r="CI9" s="229">
        <f t="shared" si="1"/>
        <v>0</v>
      </c>
      <c r="CJ9" s="229">
        <f t="shared" si="1"/>
        <v>0</v>
      </c>
      <c r="CK9" s="511">
        <f t="shared" si="1"/>
        <v>0</v>
      </c>
      <c r="CL9" s="511">
        <f t="shared" si="1"/>
        <v>0</v>
      </c>
      <c r="CM9" s="345"/>
      <c r="CN9" s="345"/>
      <c r="CO9" s="345"/>
      <c r="CP9" s="502">
        <f t="shared" si="1"/>
        <v>0</v>
      </c>
      <c r="CQ9" s="502">
        <f t="shared" si="1"/>
        <v>0</v>
      </c>
      <c r="CR9" s="502">
        <f t="shared" si="1"/>
        <v>0</v>
      </c>
      <c r="CS9" s="502">
        <f t="shared" si="1"/>
        <v>0</v>
      </c>
      <c r="CT9" s="502">
        <f t="shared" si="1"/>
        <v>0</v>
      </c>
      <c r="CU9" s="502">
        <f t="shared" si="1"/>
        <v>0</v>
      </c>
      <c r="CV9" s="229">
        <f t="shared" si="1"/>
        <v>0</v>
      </c>
      <c r="CW9" s="229">
        <f t="shared" si="1"/>
        <v>0</v>
      </c>
      <c r="CX9" s="229">
        <f t="shared" si="1"/>
        <v>0</v>
      </c>
      <c r="CY9" s="229">
        <f t="shared" si="1"/>
        <v>0</v>
      </c>
      <c r="CZ9" s="502">
        <f t="shared" si="1"/>
        <v>0</v>
      </c>
      <c r="DA9" s="502">
        <f t="shared" si="1"/>
        <v>0</v>
      </c>
      <c r="DB9" s="345"/>
      <c r="DC9" s="345"/>
      <c r="DD9" s="502">
        <f t="shared" si="1"/>
        <v>0</v>
      </c>
      <c r="DE9" s="502">
        <f t="shared" si="1"/>
        <v>0</v>
      </c>
      <c r="DF9" s="502">
        <f t="shared" si="1"/>
        <v>0</v>
      </c>
      <c r="DG9" s="502">
        <f t="shared" si="1"/>
        <v>0</v>
      </c>
      <c r="DH9" s="502">
        <f t="shared" si="1"/>
        <v>0</v>
      </c>
      <c r="DI9" s="502">
        <f t="shared" si="1"/>
        <v>0</v>
      </c>
      <c r="DJ9" s="229">
        <f t="shared" si="1"/>
        <v>0</v>
      </c>
      <c r="DK9" s="229">
        <f t="shared" si="1"/>
        <v>0</v>
      </c>
      <c r="DL9" s="229">
        <f t="shared" si="1"/>
        <v>0</v>
      </c>
      <c r="DM9" s="229">
        <f t="shared" si="1"/>
        <v>0</v>
      </c>
      <c r="DN9" s="502">
        <f t="shared" si="1"/>
        <v>0</v>
      </c>
      <c r="DO9" s="502">
        <f t="shared" si="1"/>
        <v>0</v>
      </c>
      <c r="DP9" s="345"/>
      <c r="DQ9" s="345"/>
      <c r="DR9" s="502">
        <f t="shared" si="1"/>
        <v>0</v>
      </c>
      <c r="DS9" s="502">
        <f t="shared" si="1"/>
        <v>0</v>
      </c>
      <c r="DT9" s="502">
        <f t="shared" si="1"/>
        <v>0</v>
      </c>
      <c r="DU9" s="502">
        <f t="shared" si="1"/>
        <v>0</v>
      </c>
      <c r="DV9" s="502">
        <f t="shared" si="1"/>
        <v>0</v>
      </c>
      <c r="DW9" s="502">
        <f t="shared" si="1"/>
        <v>0</v>
      </c>
      <c r="DX9" s="229">
        <f t="shared" si="1"/>
        <v>0</v>
      </c>
      <c r="DY9" s="229">
        <f t="shared" si="1"/>
        <v>0</v>
      </c>
      <c r="DZ9" s="229">
        <f t="shared" si="1"/>
        <v>0</v>
      </c>
      <c r="EA9" s="229">
        <f t="shared" si="1"/>
        <v>0</v>
      </c>
      <c r="EB9" s="502">
        <f t="shared" si="1"/>
        <v>0</v>
      </c>
      <c r="EC9" s="502">
        <f t="shared" si="1"/>
        <v>0</v>
      </c>
      <c r="ED9" s="345"/>
      <c r="EE9" s="345"/>
      <c r="EF9" s="502">
        <f t="shared" si="1"/>
        <v>0</v>
      </c>
      <c r="EG9" s="502">
        <f t="shared" si="1"/>
        <v>0</v>
      </c>
      <c r="EH9" s="502">
        <f t="shared" si="1"/>
        <v>0</v>
      </c>
      <c r="EI9" s="502">
        <f t="shared" si="1"/>
        <v>0</v>
      </c>
      <c r="EJ9" s="502">
        <f t="shared" si="1"/>
        <v>0</v>
      </c>
      <c r="EK9" s="502">
        <f t="shared" si="1"/>
        <v>0</v>
      </c>
      <c r="EL9" s="229">
        <f t="shared" si="1"/>
        <v>0</v>
      </c>
      <c r="EM9" s="229">
        <f t="shared" si="1"/>
        <v>0</v>
      </c>
      <c r="EN9" s="502">
        <f t="shared" si="1"/>
        <v>0</v>
      </c>
      <c r="EO9" s="502">
        <f t="shared" si="1"/>
        <v>0</v>
      </c>
      <c r="EP9" s="502">
        <f t="shared" si="1"/>
        <v>0</v>
      </c>
      <c r="EQ9" s="502">
        <f t="shared" si="1"/>
        <v>0</v>
      </c>
      <c r="ER9" s="345"/>
      <c r="ES9" s="345"/>
      <c r="ET9" s="514">
        <f t="shared" si="1"/>
        <v>46</v>
      </c>
      <c r="EU9" s="517">
        <f t="shared" si="1"/>
        <v>8075374.0484999986</v>
      </c>
      <c r="EV9" s="514">
        <f t="shared" si="1"/>
        <v>38.333333333333336</v>
      </c>
      <c r="EW9" s="517">
        <f t="shared" si="1"/>
        <v>6729478.3737499993</v>
      </c>
      <c r="EX9" s="514">
        <f t="shared" si="1"/>
        <v>38</v>
      </c>
      <c r="EY9" s="517">
        <f t="shared" si="1"/>
        <v>6670961.1799999978</v>
      </c>
      <c r="EZ9" s="229">
        <f t="shared" si="1"/>
        <v>3</v>
      </c>
      <c r="FA9" s="229">
        <f t="shared" si="1"/>
        <v>526654.82999999996</v>
      </c>
      <c r="FB9" s="229">
        <f t="shared" si="1"/>
        <v>41</v>
      </c>
      <c r="FC9" s="229">
        <f t="shared" ref="FC9:HZ9" si="2">SUM(FC10,FC22)</f>
        <v>7197616.0099999979</v>
      </c>
      <c r="FD9" s="514">
        <f t="shared" si="2"/>
        <v>-0.3333333333333357</v>
      </c>
      <c r="FE9" s="517">
        <f t="shared" si="2"/>
        <v>-58517.19375000149</v>
      </c>
      <c r="FF9" s="345"/>
      <c r="FG9" s="345"/>
      <c r="FH9" s="514">
        <f t="shared" si="2"/>
        <v>5</v>
      </c>
      <c r="FI9" s="517">
        <f t="shared" si="2"/>
        <v>877758.04874999984</v>
      </c>
      <c r="FJ9" s="514">
        <f t="shared" si="2"/>
        <v>4.166666666666667</v>
      </c>
      <c r="FK9" s="514">
        <f t="shared" si="2"/>
        <v>731465.04062499979</v>
      </c>
      <c r="FL9" s="514">
        <f t="shared" si="2"/>
        <v>2</v>
      </c>
      <c r="FM9" s="517">
        <f t="shared" si="2"/>
        <v>351103.22</v>
      </c>
      <c r="FN9" s="229">
        <f t="shared" si="2"/>
        <v>1</v>
      </c>
      <c r="FO9" s="229">
        <f t="shared" si="2"/>
        <v>175551.61</v>
      </c>
      <c r="FP9" s="514">
        <f t="shared" si="2"/>
        <v>3</v>
      </c>
      <c r="FQ9" s="514">
        <f t="shared" si="2"/>
        <v>526654.82999999996</v>
      </c>
      <c r="FR9" s="514">
        <f t="shared" si="2"/>
        <v>-2.166666666666667</v>
      </c>
      <c r="FS9" s="514">
        <f t="shared" si="2"/>
        <v>-380361.82062499982</v>
      </c>
      <c r="FT9" s="345"/>
      <c r="FU9" s="345"/>
      <c r="FV9" s="229">
        <f t="shared" si="2"/>
        <v>0</v>
      </c>
      <c r="FW9" s="229">
        <f t="shared" si="2"/>
        <v>0</v>
      </c>
      <c r="FX9" s="229">
        <f t="shared" si="2"/>
        <v>0</v>
      </c>
      <c r="FY9" s="229">
        <f t="shared" si="2"/>
        <v>0</v>
      </c>
      <c r="FZ9" s="229">
        <f t="shared" si="2"/>
        <v>0</v>
      </c>
      <c r="GA9" s="229">
        <f t="shared" si="2"/>
        <v>0</v>
      </c>
      <c r="GB9" s="229">
        <f t="shared" si="2"/>
        <v>0</v>
      </c>
      <c r="GC9" s="229">
        <f t="shared" si="2"/>
        <v>0</v>
      </c>
      <c r="GD9" s="229">
        <f t="shared" si="2"/>
        <v>0</v>
      </c>
      <c r="GE9" s="229">
        <f t="shared" si="2"/>
        <v>0</v>
      </c>
      <c r="GF9" s="229">
        <f t="shared" si="2"/>
        <v>0</v>
      </c>
      <c r="GG9" s="229">
        <f t="shared" si="2"/>
        <v>0</v>
      </c>
      <c r="GH9" s="345"/>
      <c r="GI9" s="345"/>
      <c r="GJ9" s="502">
        <f t="shared" si="2"/>
        <v>0</v>
      </c>
      <c r="GK9" s="502">
        <f t="shared" si="2"/>
        <v>0</v>
      </c>
      <c r="GL9" s="502">
        <f t="shared" si="2"/>
        <v>0</v>
      </c>
      <c r="GM9" s="502">
        <f t="shared" si="2"/>
        <v>0</v>
      </c>
      <c r="GN9" s="502">
        <f t="shared" si="2"/>
        <v>0</v>
      </c>
      <c r="GO9" s="502">
        <f t="shared" si="2"/>
        <v>0</v>
      </c>
      <c r="GP9" s="229">
        <f t="shared" si="2"/>
        <v>0</v>
      </c>
      <c r="GQ9" s="229">
        <f t="shared" si="2"/>
        <v>0</v>
      </c>
      <c r="GR9" s="229">
        <f t="shared" si="2"/>
        <v>0</v>
      </c>
      <c r="GS9" s="229">
        <f t="shared" si="2"/>
        <v>0</v>
      </c>
      <c r="GT9" s="502">
        <f t="shared" si="2"/>
        <v>0</v>
      </c>
      <c r="GU9" s="502">
        <f t="shared" si="2"/>
        <v>0</v>
      </c>
      <c r="GV9" s="345"/>
      <c r="GW9" s="345"/>
      <c r="GX9" s="229">
        <f t="shared" si="2"/>
        <v>0</v>
      </c>
      <c r="GY9" s="229">
        <f t="shared" si="2"/>
        <v>0</v>
      </c>
      <c r="GZ9" s="229">
        <f t="shared" si="2"/>
        <v>0</v>
      </c>
      <c r="HA9" s="229">
        <f t="shared" si="2"/>
        <v>0</v>
      </c>
      <c r="HB9" s="229">
        <f t="shared" si="2"/>
        <v>0</v>
      </c>
      <c r="HC9" s="229">
        <f t="shared" si="2"/>
        <v>0</v>
      </c>
      <c r="HD9" s="229">
        <f t="shared" si="2"/>
        <v>0</v>
      </c>
      <c r="HE9" s="229">
        <f t="shared" si="2"/>
        <v>0</v>
      </c>
      <c r="HF9" s="502">
        <f t="shared" si="2"/>
        <v>0</v>
      </c>
      <c r="HG9" s="502">
        <f t="shared" si="2"/>
        <v>0</v>
      </c>
      <c r="HH9" s="502">
        <f t="shared" si="2"/>
        <v>0</v>
      </c>
      <c r="HI9" s="502">
        <f t="shared" si="2"/>
        <v>0</v>
      </c>
      <c r="HJ9" s="523"/>
      <c r="HK9" s="523"/>
      <c r="HL9" s="502">
        <f t="shared" si="2"/>
        <v>0</v>
      </c>
      <c r="HM9" s="502">
        <f t="shared" si="2"/>
        <v>0</v>
      </c>
      <c r="HN9" s="502">
        <f t="shared" si="2"/>
        <v>0</v>
      </c>
      <c r="HO9" s="502">
        <f t="shared" si="2"/>
        <v>0</v>
      </c>
      <c r="HP9" s="502">
        <f t="shared" si="2"/>
        <v>0</v>
      </c>
      <c r="HQ9" s="502">
        <f t="shared" si="2"/>
        <v>0</v>
      </c>
      <c r="HR9" s="229">
        <f t="shared" si="2"/>
        <v>0</v>
      </c>
      <c r="HS9" s="229">
        <f t="shared" si="2"/>
        <v>0</v>
      </c>
      <c r="HT9" s="502">
        <f t="shared" si="2"/>
        <v>0</v>
      </c>
      <c r="HU9" s="502">
        <f t="shared" si="2"/>
        <v>0</v>
      </c>
      <c r="HV9" s="502">
        <f t="shared" si="2"/>
        <v>0</v>
      </c>
      <c r="HW9" s="502">
        <f t="shared" si="2"/>
        <v>0</v>
      </c>
      <c r="HX9" s="345"/>
      <c r="HY9" s="345"/>
      <c r="HZ9" s="514">
        <f t="shared" si="2"/>
        <v>15</v>
      </c>
      <c r="IA9" s="514">
        <f t="shared" ref="IA9:JM9" si="3">SUM(IA10,IA22)</f>
        <v>2660227.7074999996</v>
      </c>
      <c r="IB9" s="514">
        <f t="shared" si="3"/>
        <v>12.500000000000002</v>
      </c>
      <c r="IC9" s="514">
        <f t="shared" si="3"/>
        <v>2216856.4229166661</v>
      </c>
      <c r="ID9" s="514">
        <f t="shared" si="3"/>
        <v>7</v>
      </c>
      <c r="IE9" s="514">
        <f t="shared" si="3"/>
        <v>1228861.27</v>
      </c>
      <c r="IF9" s="229">
        <f t="shared" si="3"/>
        <v>0</v>
      </c>
      <c r="IG9" s="229">
        <f t="shared" si="3"/>
        <v>0</v>
      </c>
      <c r="IH9" s="229">
        <f t="shared" si="3"/>
        <v>7</v>
      </c>
      <c r="II9" s="229">
        <f t="shared" si="3"/>
        <v>1228861.27</v>
      </c>
      <c r="IJ9" s="514">
        <f t="shared" si="3"/>
        <v>-5.5000000000000009</v>
      </c>
      <c r="IK9" s="514">
        <f t="shared" si="3"/>
        <v>-987995.15291666624</v>
      </c>
      <c r="IL9" s="345"/>
      <c r="IM9" s="345"/>
      <c r="IN9" s="514"/>
      <c r="IO9" s="514"/>
      <c r="IP9" s="514"/>
      <c r="IQ9" s="514"/>
      <c r="IR9" s="514">
        <f t="shared" ref="IR9:IY9" si="4">SUM(IR10,IR22)</f>
        <v>0</v>
      </c>
      <c r="IS9" s="514">
        <f t="shared" si="4"/>
        <v>0</v>
      </c>
      <c r="IT9" s="229">
        <f t="shared" si="4"/>
        <v>0</v>
      </c>
      <c r="IU9" s="229">
        <f t="shared" si="4"/>
        <v>0</v>
      </c>
      <c r="IV9" s="229">
        <f t="shared" si="4"/>
        <v>0</v>
      </c>
      <c r="IW9" s="229">
        <f t="shared" si="4"/>
        <v>0</v>
      </c>
      <c r="IX9" s="514">
        <f t="shared" si="4"/>
        <v>0</v>
      </c>
      <c r="IY9" s="514">
        <f t="shared" si="4"/>
        <v>0</v>
      </c>
      <c r="IZ9" s="345"/>
      <c r="JA9" s="345"/>
      <c r="JB9" s="524">
        <f>I9+W9+AK9+AY9+BM9+CA9+CP9+DD9+DR9+EF9+ET9+FH9+FV9+GJ9+GX9+HL9+HZ9+IN9</f>
        <v>78</v>
      </c>
      <c r="JC9" s="526">
        <f>J9+X9+AL9+AZ9+BN9+CB9+CQ9+DE9+DS9+EG9+EU9+FI9+FW9+GK9+GY9+HM9+IA9+IO9</f>
        <v>13881700.489249999</v>
      </c>
      <c r="JD9" s="540">
        <f t="shared" ref="JD9:JE9" si="5">K9+Y9+AM9+BA9+BO9+CC9+CR9+DF9+DT9+EH9+EV9+FJ9+FX9+GL9+GZ9+HN9+IB9+IP9</f>
        <v>65</v>
      </c>
      <c r="JE9" s="526">
        <f t="shared" si="5"/>
        <v>11568083.741041666</v>
      </c>
      <c r="JF9" s="514">
        <f t="shared" si="3"/>
        <v>54</v>
      </c>
      <c r="JG9" s="514">
        <f t="shared" si="3"/>
        <v>9533694.0599999949</v>
      </c>
      <c r="JH9" s="229">
        <f t="shared" si="3"/>
        <v>4</v>
      </c>
      <c r="JI9" s="229">
        <f t="shared" si="3"/>
        <v>702206.44</v>
      </c>
      <c r="JJ9" s="229">
        <f t="shared" si="3"/>
        <v>58</v>
      </c>
      <c r="JK9" s="229">
        <f t="shared" si="3"/>
        <v>10235900.499999994</v>
      </c>
      <c r="JL9" s="514">
        <f t="shared" si="3"/>
        <v>-11.000000000000004</v>
      </c>
      <c r="JM9" s="514">
        <f t="shared" si="3"/>
        <v>-2034389.6810416691</v>
      </c>
      <c r="JN9" s="73">
        <f>JF9/JD9</f>
        <v>0.83076923076923082</v>
      </c>
      <c r="JO9" s="73">
        <f>JG9/JE9</f>
        <v>0.82413771143236203</v>
      </c>
      <c r="JP9" s="55"/>
      <c r="JQ9" s="55"/>
      <c r="JR9" s="55"/>
    </row>
    <row r="10" spans="1:279" ht="12" x14ac:dyDescent="0.2">
      <c r="A10" s="10">
        <v>1</v>
      </c>
      <c r="B10" s="10">
        <v>1</v>
      </c>
      <c r="C10" s="32"/>
      <c r="D10" s="335"/>
      <c r="E10" s="35"/>
      <c r="F10" s="68" t="s">
        <v>18</v>
      </c>
      <c r="G10" s="258">
        <v>1</v>
      </c>
      <c r="H10" s="257">
        <v>175551.60974999997</v>
      </c>
      <c r="I10" s="230">
        <f>VLOOKUP($G10,'ВМП план'!$A$8:$AS$56,12,0)</f>
        <v>6</v>
      </c>
      <c r="J10" s="230">
        <f>VLOOKUP($G10,'ВМП план'!$A$8:$AS$56,13,0)</f>
        <v>1053309.6584999999</v>
      </c>
      <c r="K10" s="230">
        <f>SUM(I10/12*$B$2)</f>
        <v>5</v>
      </c>
      <c r="L10" s="230">
        <f>SUM(J10/12*$B$2)</f>
        <v>877758.04874999984</v>
      </c>
      <c r="M10" s="230">
        <f>SUM(M11:M21)</f>
        <v>5</v>
      </c>
      <c r="N10" s="230">
        <f t="shared" ref="N10:P10" si="6">SUM(N11:N21)</f>
        <v>877758.04999999993</v>
      </c>
      <c r="O10" s="34">
        <f t="shared" si="6"/>
        <v>0</v>
      </c>
      <c r="P10" s="34">
        <f t="shared" si="6"/>
        <v>0</v>
      </c>
      <c r="Q10" s="94">
        <f t="shared" ref="Q10:Q86" si="7">SUM(M10+O10)</f>
        <v>5</v>
      </c>
      <c r="R10" s="94">
        <f t="shared" ref="R10:R86" si="8">SUM(N10+P10)</f>
        <v>877758.04999999993</v>
      </c>
      <c r="S10" s="249">
        <f t="shared" ref="S10:S68" si="9">M10-K10</f>
        <v>0</v>
      </c>
      <c r="T10" s="249">
        <f t="shared" ref="T10:T68" si="10">N10-L10</f>
        <v>1.2500000884756446E-3</v>
      </c>
      <c r="U10" s="348">
        <f>$H10</f>
        <v>175551.60974999997</v>
      </c>
      <c r="V10" s="347">
        <f>N10/M10</f>
        <v>175551.61</v>
      </c>
      <c r="W10" s="230">
        <f>VLOOKUP($G10,'ВМП план'!$A$8:$AS$56,10,0)</f>
        <v>0</v>
      </c>
      <c r="X10" s="230">
        <f>VLOOKUP($G10,'ВМП план'!$A$8:$AS$56,11,0)</f>
        <v>0</v>
      </c>
      <c r="Y10" s="34">
        <f>SUM(W10/12*$B$2)</f>
        <v>0</v>
      </c>
      <c r="Z10" s="34">
        <f>SUM(X10/12*$B$2)</f>
        <v>0</v>
      </c>
      <c r="AA10" s="34">
        <f>SUM(AA11:AA21)</f>
        <v>0</v>
      </c>
      <c r="AB10" s="34">
        <f t="shared" ref="AB10" si="11">SUM(AB11:AB21)</f>
        <v>0</v>
      </c>
      <c r="AC10" s="34">
        <f t="shared" ref="AC10" si="12">SUM(AC11:AC21)</f>
        <v>0</v>
      </c>
      <c r="AD10" s="34">
        <f t="shared" ref="AD10" si="13">SUM(AD11:AD21)</f>
        <v>0</v>
      </c>
      <c r="AE10" s="94">
        <f t="shared" ref="AE10" si="14">SUM(AA10+AC10)</f>
        <v>0</v>
      </c>
      <c r="AF10" s="94">
        <f t="shared" ref="AF10" si="15">SUM(AB10+AD10)</f>
        <v>0</v>
      </c>
      <c r="AG10" s="249">
        <f t="shared" ref="AG10:AG68" si="16">AA10-Y10</f>
        <v>0</v>
      </c>
      <c r="AH10" s="249">
        <f t="shared" ref="AH10:AH68" si="17">AB10-Z10</f>
        <v>0</v>
      </c>
      <c r="AI10" s="348">
        <f>$H10</f>
        <v>175551.60974999997</v>
      </c>
      <c r="AJ10" s="347"/>
      <c r="AK10" s="322">
        <f>VLOOKUP($G10,'ВМП план'!$A$8:$AS$56,14,0)</f>
        <v>0</v>
      </c>
      <c r="AL10" s="230">
        <f>VLOOKUP($G10,'ВМП план'!$A$8:$AS$56,15,0)</f>
        <v>0</v>
      </c>
      <c r="AM10" s="34">
        <f>SUM(AK10/12*$B$2)</f>
        <v>0</v>
      </c>
      <c r="AN10" s="34">
        <f>SUM(AL10/12*$B$2)</f>
        <v>0</v>
      </c>
      <c r="AO10" s="34">
        <f>SUM(AO11:AO21)</f>
        <v>0</v>
      </c>
      <c r="AP10" s="34">
        <f t="shared" ref="AP10" si="18">SUM(AP11:AP21)</f>
        <v>0</v>
      </c>
      <c r="AQ10" s="34">
        <f t="shared" ref="AQ10" si="19">SUM(AQ11:AQ21)</f>
        <v>0</v>
      </c>
      <c r="AR10" s="34">
        <f t="shared" ref="AR10" si="20">SUM(AR11:AR21)</f>
        <v>0</v>
      </c>
      <c r="AS10" s="94">
        <f t="shared" ref="AS10:AS86" si="21">SUM(AO10+AQ10)</f>
        <v>0</v>
      </c>
      <c r="AT10" s="94">
        <f t="shared" ref="AT10:AT86" si="22">SUM(AP10+AR10)</f>
        <v>0</v>
      </c>
      <c r="AU10" s="249">
        <f t="shared" ref="AU10:AU68" si="23">AO10-AM10</f>
        <v>0</v>
      </c>
      <c r="AV10" s="249">
        <f t="shared" ref="AV10:AV68" si="24">AP10-AN10</f>
        <v>0</v>
      </c>
      <c r="AW10" s="348">
        <f>$H10</f>
        <v>175551.60974999997</v>
      </c>
      <c r="AX10" s="347"/>
      <c r="AY10" s="230">
        <f>VLOOKUP($G10,'ВМП план'!$A$8:$AS$56,16,0)</f>
        <v>0</v>
      </c>
      <c r="AZ10" s="230">
        <f>VLOOKUP($G10,'ВМП план'!$A$8:$AS$56,17,0)</f>
        <v>0</v>
      </c>
      <c r="BA10" s="34">
        <f>SUM(AY10/12*$B$2)</f>
        <v>0</v>
      </c>
      <c r="BB10" s="34">
        <f>SUM(AZ10/12*$B$2)</f>
        <v>0</v>
      </c>
      <c r="BC10" s="34">
        <f>SUM(BC11:BC21)</f>
        <v>0</v>
      </c>
      <c r="BD10" s="34">
        <f t="shared" ref="BD10" si="25">SUM(BD11:BD21)</f>
        <v>0</v>
      </c>
      <c r="BE10" s="34">
        <f t="shared" ref="BE10" si="26">SUM(BE11:BE21)</f>
        <v>0</v>
      </c>
      <c r="BF10" s="34">
        <f t="shared" ref="BF10" si="27">SUM(BF11:BF21)</f>
        <v>0</v>
      </c>
      <c r="BG10" s="94">
        <f t="shared" ref="BG10:BG86" si="28">SUM(BC10+BE10)</f>
        <v>0</v>
      </c>
      <c r="BH10" s="94">
        <f t="shared" ref="BH10:BH86" si="29">SUM(BD10+BF10)</f>
        <v>0</v>
      </c>
      <c r="BI10" s="249">
        <f t="shared" ref="BI10:BI68" si="30">BC10-BA10</f>
        <v>0</v>
      </c>
      <c r="BJ10" s="249">
        <f t="shared" ref="BJ10:BJ68" si="31">BD10-BB10</f>
        <v>0</v>
      </c>
      <c r="BK10" s="348">
        <f>$H10</f>
        <v>175551.60974999997</v>
      </c>
      <c r="BL10" s="347"/>
      <c r="BM10" s="230">
        <f>VLOOKUP($G10,'ВМП план'!$A$8:$AS$56,8,0)</f>
        <v>0</v>
      </c>
      <c r="BN10" s="230">
        <f>VLOOKUP($G10,'ВМП план'!$A$8:$AS$56,9,0)</f>
        <v>0</v>
      </c>
      <c r="BO10" s="34">
        <f>SUM(BM10/12*$B$2)</f>
        <v>0</v>
      </c>
      <c r="BP10" s="34">
        <f>SUM(BN10/12*$B$2)</f>
        <v>0</v>
      </c>
      <c r="BQ10" s="34">
        <f>SUM(BQ11:BQ21)</f>
        <v>0</v>
      </c>
      <c r="BR10" s="34">
        <f t="shared" ref="BR10" si="32">SUM(BR11:BR21)</f>
        <v>0</v>
      </c>
      <c r="BS10" s="34">
        <f t="shared" ref="BS10" si="33">SUM(BS11:BS21)</f>
        <v>0</v>
      </c>
      <c r="BT10" s="34">
        <f t="shared" ref="BT10" si="34">SUM(BT11:BT21)</f>
        <v>0</v>
      </c>
      <c r="BU10" s="94">
        <f t="shared" ref="BU10:BU68" si="35">SUM(BQ10+BS10)</f>
        <v>0</v>
      </c>
      <c r="BV10" s="94">
        <f t="shared" ref="BV10:BV68" si="36">SUM(BR10+BT10)</f>
        <v>0</v>
      </c>
      <c r="BW10" s="249">
        <f t="shared" ref="BW10:BW68" si="37">BQ10-BO10</f>
        <v>0</v>
      </c>
      <c r="BX10" s="249">
        <f t="shared" ref="BX10:BX68" si="38">BR10-BP10</f>
        <v>0</v>
      </c>
      <c r="BY10" s="348">
        <f>$H10</f>
        <v>175551.60974999997</v>
      </c>
      <c r="BZ10" s="347"/>
      <c r="CA10" s="230">
        <f>VLOOKUP($G10,'ВМП план'!$A$8:$AS$56,18,0)</f>
        <v>0</v>
      </c>
      <c r="CB10" s="230">
        <f>VLOOKUP($G10,'ВМП план'!$A$8:$AS$56,19,0)</f>
        <v>0</v>
      </c>
      <c r="CC10" s="34">
        <f>SUM(CA10/12*$B$2)</f>
        <v>0</v>
      </c>
      <c r="CD10" s="34">
        <f>SUM(CB10/12*$B$2)</f>
        <v>0</v>
      </c>
      <c r="CE10" s="34">
        <f>SUM(CE11:CE21)</f>
        <v>0</v>
      </c>
      <c r="CF10" s="34">
        <f t="shared" ref="CF10" si="39">SUM(CF11:CF21)</f>
        <v>0</v>
      </c>
      <c r="CG10" s="34">
        <f t="shared" ref="CG10" si="40">SUM(CG11:CG21)</f>
        <v>0</v>
      </c>
      <c r="CH10" s="34">
        <f t="shared" ref="CH10" si="41">SUM(CH11:CH21)</f>
        <v>0</v>
      </c>
      <c r="CI10" s="30">
        <f t="shared" ref="CI10:CI86" si="42">SUM(CE10+CG10)</f>
        <v>0</v>
      </c>
      <c r="CJ10" s="30">
        <f t="shared" ref="CJ10:CJ86" si="43">SUM(CF10+CH10)</f>
        <v>0</v>
      </c>
      <c r="CK10" s="249">
        <f t="shared" ref="CK10:CK68" si="44">CE10-CC10</f>
        <v>0</v>
      </c>
      <c r="CL10" s="249">
        <f t="shared" ref="CL10:CL68" si="45">CF10-CD10</f>
        <v>0</v>
      </c>
      <c r="CM10" s="348">
        <f>$H10</f>
        <v>175551.60974999997</v>
      </c>
      <c r="CN10" s="347"/>
      <c r="CO10" s="347"/>
      <c r="CP10" s="230">
        <f>VLOOKUP($G10,'ВМП план'!$A$8:$AS$56,20,0)</f>
        <v>0</v>
      </c>
      <c r="CQ10" s="230">
        <f>VLOOKUP($G10,'ВМП план'!$A$8:$AS$56,21,0)</f>
        <v>0</v>
      </c>
      <c r="CR10" s="34">
        <f>SUM(CP10/12*$B$2)</f>
        <v>0</v>
      </c>
      <c r="CS10" s="34">
        <f>SUM(CQ10/12*$B$2)</f>
        <v>0</v>
      </c>
      <c r="CT10" s="34">
        <f>SUM(CT11:CT21)</f>
        <v>0</v>
      </c>
      <c r="CU10" s="34">
        <f t="shared" ref="CU10" si="46">SUM(CU11:CU21)</f>
        <v>0</v>
      </c>
      <c r="CV10" s="34">
        <f t="shared" ref="CV10" si="47">SUM(CV11:CV21)</f>
        <v>0</v>
      </c>
      <c r="CW10" s="34">
        <f t="shared" ref="CW10" si="48">SUM(CW11:CW21)</f>
        <v>0</v>
      </c>
      <c r="CX10" s="94">
        <f t="shared" ref="CX10:CX86" si="49">SUM(CT10+CV10)</f>
        <v>0</v>
      </c>
      <c r="CY10" s="94">
        <f t="shared" ref="CY10:CY86" si="50">SUM(CU10+CW10)</f>
        <v>0</v>
      </c>
      <c r="CZ10" s="249">
        <f t="shared" ref="CZ10:CZ68" si="51">CT10-CR10</f>
        <v>0</v>
      </c>
      <c r="DA10" s="249">
        <f t="shared" ref="DA10:DA68" si="52">CU10-CS10</f>
        <v>0</v>
      </c>
      <c r="DB10" s="348">
        <f>$H10</f>
        <v>175551.60974999997</v>
      </c>
      <c r="DC10" s="347"/>
      <c r="DD10" s="230">
        <f>VLOOKUP($G10,'ВМП план'!$A$8:$AS$56,22,0)</f>
        <v>0</v>
      </c>
      <c r="DE10" s="230">
        <f>VLOOKUP($G10,'ВМП план'!$A$8:$AS$56,23,0)</f>
        <v>0</v>
      </c>
      <c r="DF10" s="34">
        <f>SUM(DD10/12*$B$2)</f>
        <v>0</v>
      </c>
      <c r="DG10" s="34">
        <f>SUM(DE10/12*$B$2)</f>
        <v>0</v>
      </c>
      <c r="DH10" s="34">
        <f>SUM(DH11:DH21)</f>
        <v>0</v>
      </c>
      <c r="DI10" s="34">
        <f t="shared" ref="DI10" si="53">SUM(DI11:DI21)</f>
        <v>0</v>
      </c>
      <c r="DJ10" s="34">
        <f t="shared" ref="DJ10" si="54">SUM(DJ11:DJ21)</f>
        <v>0</v>
      </c>
      <c r="DK10" s="34">
        <f t="shared" ref="DK10" si="55">SUM(DK11:DK21)</f>
        <v>0</v>
      </c>
      <c r="DL10" s="94">
        <f t="shared" ref="DL10:DL86" si="56">SUM(DH10+DJ10)</f>
        <v>0</v>
      </c>
      <c r="DM10" s="94">
        <f t="shared" ref="DM10:DM86" si="57">SUM(DI10+DK10)</f>
        <v>0</v>
      </c>
      <c r="DN10" s="249">
        <f t="shared" ref="DN10:DN68" si="58">DH10-DF10</f>
        <v>0</v>
      </c>
      <c r="DO10" s="249">
        <f t="shared" ref="DO10:DO68" si="59">DI10-DG10</f>
        <v>0</v>
      </c>
      <c r="DP10" s="348">
        <f>$H10</f>
        <v>175551.60974999997</v>
      </c>
      <c r="DQ10" s="347"/>
      <c r="DR10" s="230">
        <f>VLOOKUP($G10,'ВМП план'!$A$8:$AS$56,24,0)</f>
        <v>0</v>
      </c>
      <c r="DS10" s="230">
        <f>VLOOKUP($G10,'ВМП план'!$A$8:$AS$56,25,0)</f>
        <v>0</v>
      </c>
      <c r="DT10" s="34">
        <f>SUM(DR10/12*$B$2)</f>
        <v>0</v>
      </c>
      <c r="DU10" s="34">
        <f>SUM(DS10/12*$B$2)</f>
        <v>0</v>
      </c>
      <c r="DV10" s="34">
        <f>SUM(DV11:DV21)</f>
        <v>0</v>
      </c>
      <c r="DW10" s="34">
        <f t="shared" ref="DW10" si="60">SUM(DW11:DW21)</f>
        <v>0</v>
      </c>
      <c r="DX10" s="34">
        <f t="shared" ref="DX10" si="61">SUM(DX11:DX21)</f>
        <v>0</v>
      </c>
      <c r="DY10" s="34">
        <f t="shared" ref="DY10" si="62">SUM(DY11:DY21)</f>
        <v>0</v>
      </c>
      <c r="DZ10" s="94">
        <f t="shared" ref="DZ10:DZ86" si="63">SUM(DV10+DX10)</f>
        <v>0</v>
      </c>
      <c r="EA10" s="94">
        <f t="shared" ref="EA10:EA86" si="64">SUM(DW10+DY10)</f>
        <v>0</v>
      </c>
      <c r="EB10" s="249">
        <f t="shared" ref="EB10:EB68" si="65">DV10-DT10</f>
        <v>0</v>
      </c>
      <c r="EC10" s="249">
        <f t="shared" ref="EC10:EC68" si="66">DW10-DU10</f>
        <v>0</v>
      </c>
      <c r="ED10" s="348">
        <f>$H10</f>
        <v>175551.60974999997</v>
      </c>
      <c r="EE10" s="347"/>
      <c r="EF10" s="230">
        <f>VLOOKUP($G10,'ВМП план'!$A$8:$AS$56,26,0)</f>
        <v>0</v>
      </c>
      <c r="EG10" s="230">
        <f>VLOOKUP($G10,'ВМП план'!$A$8:$AS$56,27,0)</f>
        <v>0</v>
      </c>
      <c r="EH10" s="34">
        <f>SUM(EF10/12*$B$2)</f>
        <v>0</v>
      </c>
      <c r="EI10" s="34">
        <f>SUM(EG10/12*$B$2)</f>
        <v>0</v>
      </c>
      <c r="EJ10" s="34">
        <f>SUM(EJ11:EJ21)</f>
        <v>0</v>
      </c>
      <c r="EK10" s="34">
        <f t="shared" ref="EK10" si="67">SUM(EK11:EK21)</f>
        <v>0</v>
      </c>
      <c r="EL10" s="34">
        <f t="shared" ref="EL10" si="68">SUM(EL11:EL21)</f>
        <v>0</v>
      </c>
      <c r="EM10" s="34">
        <f t="shared" ref="EM10" si="69">SUM(EM11:EM21)</f>
        <v>0</v>
      </c>
      <c r="EN10" s="94">
        <f t="shared" ref="EN10:EN86" si="70">SUM(EJ10+EL10)</f>
        <v>0</v>
      </c>
      <c r="EO10" s="94">
        <f t="shared" ref="EO10:EO86" si="71">SUM(EK10+EM10)</f>
        <v>0</v>
      </c>
      <c r="EP10" s="249">
        <f t="shared" ref="EP10:EP66" si="72">EJ10-EH10</f>
        <v>0</v>
      </c>
      <c r="EQ10" s="249">
        <f t="shared" ref="EQ10:EQ66" si="73">EK10-EI10</f>
        <v>0</v>
      </c>
      <c r="ER10" s="348">
        <f>$H10</f>
        <v>175551.60974999997</v>
      </c>
      <c r="ES10" s="347"/>
      <c r="ET10" s="515">
        <f>VLOOKUP($G10,'ВМП план'!$A$8:$AS$56,28,0)</f>
        <v>46</v>
      </c>
      <c r="EU10" s="517">
        <f>VLOOKUP($G10,'ВМП план'!$A$8:$AS$56,29,0)</f>
        <v>8075374.0484999986</v>
      </c>
      <c r="EV10" s="515">
        <f>SUM(ET10/12*$B$2)</f>
        <v>38.333333333333336</v>
      </c>
      <c r="EW10" s="517">
        <f>SUM(EU10/12*$B$2)</f>
        <v>6729478.3737499993</v>
      </c>
      <c r="EX10" s="515">
        <f>SUM(EX11:EX21)</f>
        <v>38</v>
      </c>
      <c r="EY10" s="517">
        <f t="shared" ref="EY10" si="74">SUM(EY11:EY21)</f>
        <v>6670961.1799999978</v>
      </c>
      <c r="EZ10" s="34">
        <f t="shared" ref="EZ10" si="75">SUM(EZ11:EZ21)</f>
        <v>3</v>
      </c>
      <c r="FA10" s="34">
        <f t="shared" ref="FA10" si="76">SUM(FA11:FA21)</f>
        <v>526654.82999999996</v>
      </c>
      <c r="FB10" s="94">
        <f t="shared" ref="FB10:FB86" si="77">SUM(EX10+EZ10)</f>
        <v>41</v>
      </c>
      <c r="FC10" s="94">
        <f t="shared" ref="FC10:FC86" si="78">SUM(EY10+FA10)</f>
        <v>7197616.0099999979</v>
      </c>
      <c r="FD10" s="516">
        <f t="shared" ref="FD10:FD68" si="79">EX10-EV10</f>
        <v>-0.3333333333333357</v>
      </c>
      <c r="FE10" s="518">
        <f t="shared" ref="FE10:FE68" si="80">EY10-EW10</f>
        <v>-58517.19375000149</v>
      </c>
      <c r="FF10" s="348">
        <f>$H10</f>
        <v>175551.60974999997</v>
      </c>
      <c r="FG10" s="347">
        <f>EY10/EX10</f>
        <v>175551.60999999996</v>
      </c>
      <c r="FH10" s="515">
        <f>VLOOKUP($G10,'ВМП план'!$A$8:$AS$56,30,0)</f>
        <v>5</v>
      </c>
      <c r="FI10" s="517">
        <f>VLOOKUP($G10,'ВМП план'!$A$8:$AS$56,31,0)</f>
        <v>877758.04874999984</v>
      </c>
      <c r="FJ10" s="515">
        <f>SUM(FH10/12*$B$2)</f>
        <v>4.166666666666667</v>
      </c>
      <c r="FK10" s="515">
        <f>SUM(FI10/12*$B$2)</f>
        <v>731465.04062499979</v>
      </c>
      <c r="FL10" s="515">
        <f>SUM(FL11:FL21)</f>
        <v>2</v>
      </c>
      <c r="FM10" s="517">
        <f t="shared" ref="FM10" si="81">SUM(FM11:FM21)</f>
        <v>351103.22</v>
      </c>
      <c r="FN10" s="34">
        <f t="shared" ref="FN10" si="82">SUM(FN11:FN21)</f>
        <v>1</v>
      </c>
      <c r="FO10" s="34">
        <f t="shared" ref="FO10" si="83">SUM(FO11:FO21)</f>
        <v>175551.61</v>
      </c>
      <c r="FP10" s="519">
        <f t="shared" ref="FP10:FP86" si="84">SUM(FL10+FN10)</f>
        <v>3</v>
      </c>
      <c r="FQ10" s="519">
        <f t="shared" ref="FQ10:FQ86" si="85">SUM(FM10+FO10)</f>
        <v>526654.82999999996</v>
      </c>
      <c r="FR10" s="516">
        <f t="shared" ref="FR10:FR68" si="86">FL10-FJ10</f>
        <v>-2.166666666666667</v>
      </c>
      <c r="FS10" s="516">
        <f t="shared" ref="FS10:FS68" si="87">FM10-FK10</f>
        <v>-380361.82062499982</v>
      </c>
      <c r="FT10" s="348">
        <f>$H10</f>
        <v>175551.60974999997</v>
      </c>
      <c r="FU10" s="347">
        <f>FM10/FL10</f>
        <v>175551.61</v>
      </c>
      <c r="FV10" s="230">
        <f>VLOOKUP($G10,'ВМП план'!$A$8:$AS$56,42,0)</f>
        <v>0</v>
      </c>
      <c r="FW10" s="230">
        <f>VLOOKUP($G10,'ВМП план'!$A$8:$AS$56,43,0)</f>
        <v>0</v>
      </c>
      <c r="FX10" s="34">
        <f>SUM(FV10/12*$B$2)</f>
        <v>0</v>
      </c>
      <c r="FY10" s="34">
        <f>SUM(FW10/12*$B$2)</f>
        <v>0</v>
      </c>
      <c r="FZ10" s="34">
        <f>SUM(FZ11:FZ21)</f>
        <v>0</v>
      </c>
      <c r="GA10" s="34">
        <f t="shared" ref="GA10" si="88">SUM(GA11:GA21)</f>
        <v>0</v>
      </c>
      <c r="GB10" s="34">
        <f t="shared" ref="GB10" si="89">SUM(GB11:GB21)</f>
        <v>0</v>
      </c>
      <c r="GC10" s="34">
        <f t="shared" ref="GC10" si="90">SUM(GC11:GC21)</f>
        <v>0</v>
      </c>
      <c r="GD10" s="94">
        <f t="shared" ref="GD10:GD86" si="91">SUM(FZ10+GB10)</f>
        <v>0</v>
      </c>
      <c r="GE10" s="94">
        <f t="shared" ref="GE10:GE86" si="92">SUM(GA10+GC10)</f>
        <v>0</v>
      </c>
      <c r="GF10" s="249">
        <f t="shared" ref="GF10:GF75" si="93">FZ10-FX10</f>
        <v>0</v>
      </c>
      <c r="GG10" s="249">
        <f t="shared" ref="GG10:GG75" si="94">GA10-FY10</f>
        <v>0</v>
      </c>
      <c r="GH10" s="348">
        <f>$H10</f>
        <v>175551.60974999997</v>
      </c>
      <c r="GI10" s="347" t="e">
        <f>GA10/FZ10</f>
        <v>#DIV/0!</v>
      </c>
      <c r="GJ10" s="230">
        <f>VLOOKUP($G10,'ВМП план'!$A$8:$AS$56,34,0)</f>
        <v>0</v>
      </c>
      <c r="GK10" s="230">
        <f>VLOOKUP($G10,'ВМП план'!$A$8:$AS$56,35,0)</f>
        <v>0</v>
      </c>
      <c r="GL10" s="34">
        <f>SUM(GJ10/12*$B$2)</f>
        <v>0</v>
      </c>
      <c r="GM10" s="34">
        <f>SUM(GK10/12*$B$2)</f>
        <v>0</v>
      </c>
      <c r="GN10" s="34">
        <f>SUM(GN11:GN21)</f>
        <v>0</v>
      </c>
      <c r="GO10" s="34">
        <f t="shared" ref="GO10" si="95">SUM(GO11:GO21)</f>
        <v>0</v>
      </c>
      <c r="GP10" s="34">
        <f t="shared" ref="GP10" si="96">SUM(GP11:GP21)</f>
        <v>0</v>
      </c>
      <c r="GQ10" s="34">
        <f t="shared" ref="GQ10" si="97">SUM(GQ11:GQ21)</f>
        <v>0</v>
      </c>
      <c r="GR10" s="30">
        <f t="shared" ref="GR10:GR86" si="98">SUM(GN10+GP10)</f>
        <v>0</v>
      </c>
      <c r="GS10" s="30">
        <f t="shared" ref="GS10:GS86" si="99">SUM(GO10+GQ10)</f>
        <v>0</v>
      </c>
      <c r="GT10" s="249">
        <f t="shared" ref="GT10:GT68" si="100">GN10-GL10</f>
        <v>0</v>
      </c>
      <c r="GU10" s="249">
        <f t="shared" ref="GU10:GU68" si="101">GO10-GM10</f>
        <v>0</v>
      </c>
      <c r="GV10" s="348">
        <f>$H10</f>
        <v>175551.60974999997</v>
      </c>
      <c r="GW10" s="347"/>
      <c r="GX10" s="230">
        <f>VLOOKUP($G10,'ВМП план'!$A$8:$AS$56,36,0)</f>
        <v>0</v>
      </c>
      <c r="GY10" s="230">
        <f>VLOOKUP($G10,'ВМП план'!$A$8:$AS$56,37,0)</f>
        <v>0</v>
      </c>
      <c r="GZ10" s="34">
        <f>SUM(GX10/12*$B$2)</f>
        <v>0</v>
      </c>
      <c r="HA10" s="34">
        <f>SUM(GY10/12*$B$2)</f>
        <v>0</v>
      </c>
      <c r="HB10" s="34">
        <f>SUM(HB11:HB21)</f>
        <v>0</v>
      </c>
      <c r="HC10" s="34">
        <f t="shared" ref="HC10" si="102">SUM(HC11:HC21)</f>
        <v>0</v>
      </c>
      <c r="HD10" s="34">
        <f t="shared" ref="HD10" si="103">SUM(HD11:HD21)</f>
        <v>0</v>
      </c>
      <c r="HE10" s="34">
        <f t="shared" ref="HE10" si="104">SUM(HE11:HE21)</f>
        <v>0</v>
      </c>
      <c r="HF10" s="94">
        <f t="shared" ref="HF10:HF86" si="105">SUM(HB10+HD10)</f>
        <v>0</v>
      </c>
      <c r="HG10" s="94">
        <f t="shared" ref="HG10:HG86" si="106">SUM(HC10+HE10)</f>
        <v>0</v>
      </c>
      <c r="HH10" s="249">
        <f t="shared" ref="HH10:HH68" si="107">HB10-GZ10</f>
        <v>0</v>
      </c>
      <c r="HI10" s="249">
        <f t="shared" ref="HI10:HI68" si="108">HC10-HA10</f>
        <v>0</v>
      </c>
      <c r="HJ10" s="348">
        <f>$H10</f>
        <v>175551.60974999997</v>
      </c>
      <c r="HK10" s="347" t="e">
        <f>HC10/HB10</f>
        <v>#DIV/0!</v>
      </c>
      <c r="HL10" s="230">
        <f>VLOOKUP($G10,'ВМП план'!$A$8:$AS$56,38,0)</f>
        <v>0</v>
      </c>
      <c r="HM10" s="230">
        <f>VLOOKUP($G10,'ВМП план'!$A$8:$AS$56,39,0)</f>
        <v>0</v>
      </c>
      <c r="HN10" s="34">
        <f>SUM(HL10/12*$B$2)</f>
        <v>0</v>
      </c>
      <c r="HO10" s="34">
        <f>SUM(HM10/12*$B$2)</f>
        <v>0</v>
      </c>
      <c r="HP10" s="34">
        <f>SUM(HP11:HP21)</f>
        <v>0</v>
      </c>
      <c r="HQ10" s="34">
        <f t="shared" ref="HQ10" si="109">SUM(HQ11:HQ21)</f>
        <v>0</v>
      </c>
      <c r="HR10" s="34">
        <f t="shared" ref="HR10" si="110">SUM(HR11:HR21)</f>
        <v>0</v>
      </c>
      <c r="HS10" s="34">
        <f t="shared" ref="HS10" si="111">SUM(HS11:HS21)</f>
        <v>0</v>
      </c>
      <c r="HT10" s="94">
        <f t="shared" ref="HT10:HT86" si="112">SUM(HP10+HR10)</f>
        <v>0</v>
      </c>
      <c r="HU10" s="94">
        <f t="shared" ref="HU10:HU86" si="113">SUM(HQ10+HS10)</f>
        <v>0</v>
      </c>
      <c r="HV10" s="249">
        <f t="shared" ref="HV10:HV68" si="114">HP10-HN10</f>
        <v>0</v>
      </c>
      <c r="HW10" s="249">
        <f t="shared" ref="HW10:HW68" si="115">HQ10-HO10</f>
        <v>0</v>
      </c>
      <c r="HX10" s="348">
        <f>$H10</f>
        <v>175551.60974999997</v>
      </c>
      <c r="HY10" s="347" t="e">
        <f>HQ10/HP10</f>
        <v>#DIV/0!</v>
      </c>
      <c r="HZ10" s="515">
        <f>VLOOKUP($G10,'ВМП план'!$A$8:$AS$56,32,0)</f>
        <v>14</v>
      </c>
      <c r="IA10" s="515">
        <f>VLOOKUP($G10,'ВМП план'!$A$8:$AS$56,33,0)</f>
        <v>2457722.5364999995</v>
      </c>
      <c r="IB10" s="515">
        <f>SUM(HZ10/12*$B$2)</f>
        <v>11.666666666666668</v>
      </c>
      <c r="IC10" s="515">
        <f>SUM(IA10/12*$B$2)</f>
        <v>2048102.1137499996</v>
      </c>
      <c r="ID10" s="515">
        <f>SUM(ID11:ID21)</f>
        <v>7</v>
      </c>
      <c r="IE10" s="515">
        <f t="shared" ref="IE10:II10" si="116">SUM(IE11:IE21)</f>
        <v>1228861.27</v>
      </c>
      <c r="IF10" s="34">
        <f t="shared" si="116"/>
        <v>0</v>
      </c>
      <c r="IG10" s="34">
        <f t="shared" si="116"/>
        <v>0</v>
      </c>
      <c r="IH10" s="34">
        <f t="shared" si="116"/>
        <v>7</v>
      </c>
      <c r="II10" s="34">
        <f t="shared" si="116"/>
        <v>1228861.27</v>
      </c>
      <c r="IJ10" s="524">
        <f t="shared" ref="IJ10:IJ68" si="117">ID10-IB10</f>
        <v>-4.6666666666666679</v>
      </c>
      <c r="IK10" s="524">
        <f t="shared" ref="IK10:IK68" si="118">IE10-IC10</f>
        <v>-819240.84374999953</v>
      </c>
      <c r="IL10" s="348">
        <f>$H10</f>
        <v>175551.60974999997</v>
      </c>
      <c r="IM10" s="347">
        <f>IE10/ID10</f>
        <v>175551.61000000002</v>
      </c>
      <c r="IN10" s="515"/>
      <c r="IO10" s="515"/>
      <c r="IP10" s="515">
        <f>SUM(IN10/12*$B$2)</f>
        <v>0</v>
      </c>
      <c r="IQ10" s="515">
        <f>SUM(IO10/12*$B$2)</f>
        <v>0</v>
      </c>
      <c r="IR10" s="515">
        <f>SUM(IR11:IR21)</f>
        <v>0</v>
      </c>
      <c r="IS10" s="515">
        <f t="shared" ref="IS10:IW10" si="119">SUM(IS11:IS21)</f>
        <v>0</v>
      </c>
      <c r="IT10" s="34">
        <f t="shared" si="119"/>
        <v>0</v>
      </c>
      <c r="IU10" s="34">
        <f t="shared" si="119"/>
        <v>0</v>
      </c>
      <c r="IV10" s="34">
        <f t="shared" si="119"/>
        <v>0</v>
      </c>
      <c r="IW10" s="34">
        <f t="shared" si="119"/>
        <v>0</v>
      </c>
      <c r="IX10" s="524">
        <f t="shared" ref="IX10:IX60" si="120">IR10-IP10</f>
        <v>0</v>
      </c>
      <c r="IY10" s="524">
        <f t="shared" ref="IY10:IY60" si="121">IS10-IQ10</f>
        <v>0</v>
      </c>
      <c r="IZ10" s="348">
        <f>$H10</f>
        <v>175551.60974999997</v>
      </c>
      <c r="JA10" s="347" t="e">
        <f>IS10/IR10</f>
        <v>#DIV/0!</v>
      </c>
      <c r="JB10" s="524">
        <f>I10+W10+AK10+AY10+BM10+CA10+CP10+DD10+DR10+EF10+ET10+FH10+FV10+GJ10+GX10+HL10+HZ10+IN10</f>
        <v>71</v>
      </c>
      <c r="JC10" s="526">
        <f>J10+X10+AL10+AZ10+BN10+CB10+CQ10+DE10+DS10+EG10+EU10+FI10+FW10+GK10+GY10+HM10+IA10+IO10</f>
        <v>12464164.292249998</v>
      </c>
      <c r="JD10" s="540">
        <f t="shared" ref="JD10" si="122">K10+Y10+AM10+BA10+BO10+CC10+CR10+DF10+DT10+EH10+EV10+FJ10+FX10+GL10+GZ10+HN10+IB10+IP10</f>
        <v>59.166666666666671</v>
      </c>
      <c r="JE10" s="526">
        <f t="shared" ref="JE10" si="123">L10+Z10+AN10+BB10+BP10+CD10+CS10+DG10+DU10+EI10+EW10+FK10+FY10+GM10+HA10+HO10+IC10+IQ10</f>
        <v>10386803.576874997</v>
      </c>
      <c r="JF10" s="524">
        <f>SUM(JF11:JF21)</f>
        <v>52</v>
      </c>
      <c r="JG10" s="524">
        <f>SUM(JG11:JG21)</f>
        <v>9128683.7199999951</v>
      </c>
      <c r="JH10" s="239">
        <f>O10+AC10+AQ10+BE10+BS10+CG10+CV10+DJ10+DX10+EL10+EZ10+FN10+GB10+GP10+HD10+HR10+IF10</f>
        <v>4</v>
      </c>
      <c r="JI10" s="239">
        <f>P10+AD10+AR10+BF10+BT10+CH10+CW10+DK10+DY10+EM10+FA10+FO10+GC10+GQ10+HE10+HS10+IG10</f>
        <v>702206.44</v>
      </c>
      <c r="JJ10" s="239">
        <f t="shared" ref="JJ10:JJ11" si="124">SUM(JF10+JH10)</f>
        <v>56</v>
      </c>
      <c r="JK10" s="239">
        <f t="shared" ref="JK10:JK11" si="125">SUM(JG10+JI10)</f>
        <v>9830890.1599999946</v>
      </c>
      <c r="JL10" s="524">
        <f t="shared" ref="JL10:JL75" si="126">SUM(JF10-JD10)</f>
        <v>-7.1666666666666714</v>
      </c>
      <c r="JM10" s="524">
        <f t="shared" ref="JM10:JM75" si="127">SUM(JG10-JE10)</f>
        <v>-1258119.8568750024</v>
      </c>
      <c r="JN10" s="73">
        <f>JF10/JD10</f>
        <v>0.87887323943661966</v>
      </c>
      <c r="JO10" s="73">
        <f>JG10/JE10</f>
        <v>0.8788732406882076</v>
      </c>
      <c r="JP10" s="55">
        <f>ROUND(JC10/JB10,2)</f>
        <v>175551.61</v>
      </c>
      <c r="JQ10" s="55">
        <f>JG10/JF10</f>
        <v>175551.6099999999</v>
      </c>
      <c r="JR10" s="378">
        <f>SUM($JP$10-JQ10)</f>
        <v>8.7311491370201111E-11</v>
      </c>
      <c r="JS10" s="382"/>
    </row>
    <row r="11" spans="1:279" ht="89.25" hidden="1" x14ac:dyDescent="0.2">
      <c r="A11" s="10">
        <v>1</v>
      </c>
      <c r="B11" s="10">
        <v>1</v>
      </c>
      <c r="C11" s="425" t="s">
        <v>348</v>
      </c>
      <c r="D11" s="426" t="s">
        <v>442</v>
      </c>
      <c r="E11" s="427">
        <v>464</v>
      </c>
      <c r="F11" s="428" t="s">
        <v>349</v>
      </c>
      <c r="G11" s="142">
        <v>1</v>
      </c>
      <c r="H11" s="169">
        <v>175551.60974999997</v>
      </c>
      <c r="I11" s="30"/>
      <c r="J11" s="30"/>
      <c r="K11" s="30"/>
      <c r="L11" s="30"/>
      <c r="M11" s="30">
        <f>VLOOKUP($E11,'факт '!$D$8:$BM$167,3,0)</f>
        <v>0</v>
      </c>
      <c r="N11" s="30">
        <f>VLOOKUP($E11,'факт '!$D$8:$BM$167,4,0)</f>
        <v>0</v>
      </c>
      <c r="O11" s="30">
        <f>VLOOKUP($E11,'факт '!$D$8:$BM$167,5,0)</f>
        <v>0</v>
      </c>
      <c r="P11" s="30">
        <f>VLOOKUP($E11,'факт '!$D$8:$BM$167,6,0)</f>
        <v>0</v>
      </c>
      <c r="Q11" s="30">
        <f>M11+O11</f>
        <v>0</v>
      </c>
      <c r="R11" s="30">
        <f>N11+P11</f>
        <v>0</v>
      </c>
      <c r="S11" s="163">
        <f t="shared" si="9"/>
        <v>0</v>
      </c>
      <c r="T11" s="163">
        <f t="shared" si="10"/>
        <v>0</v>
      </c>
      <c r="U11" s="163"/>
      <c r="V11" s="163"/>
      <c r="W11" s="30"/>
      <c r="X11" s="30"/>
      <c r="Y11" s="30"/>
      <c r="Z11" s="30"/>
      <c r="AA11" s="30">
        <f>VLOOKUP($E11,'факт '!$D$8:$BM$167,9,0)</f>
        <v>0</v>
      </c>
      <c r="AB11" s="30">
        <f>VLOOKUP($E11,'факт '!$D$8:$BM$167,10,0)</f>
        <v>0</v>
      </c>
      <c r="AC11" s="30">
        <f>VLOOKUP($E11,'факт '!$D$8:$BM$167,11,0)</f>
        <v>0</v>
      </c>
      <c r="AD11" s="30">
        <f>VLOOKUP($E11,'факт '!$D$8:$BM$167,12,0)</f>
        <v>0</v>
      </c>
      <c r="AE11" s="30">
        <f>AA11+AC11</f>
        <v>0</v>
      </c>
      <c r="AF11" s="30">
        <f>AB11+AD11</f>
        <v>0</v>
      </c>
      <c r="AG11" s="163">
        <f t="shared" si="16"/>
        <v>0</v>
      </c>
      <c r="AH11" s="163">
        <f t="shared" si="17"/>
        <v>0</v>
      </c>
      <c r="AI11" s="163"/>
      <c r="AJ11" s="163"/>
      <c r="AK11" s="323"/>
      <c r="AL11" s="30"/>
      <c r="AM11" s="30"/>
      <c r="AN11" s="30"/>
      <c r="AO11" s="30">
        <f>VLOOKUP($E11,'факт '!$D$8:$BM$167,7,0)</f>
        <v>0</v>
      </c>
      <c r="AP11" s="30">
        <f>VLOOKUP($E11,'факт '!$D$8:$BM$167,8,0)</f>
        <v>0</v>
      </c>
      <c r="AQ11" s="30"/>
      <c r="AR11" s="30"/>
      <c r="AS11" s="30">
        <f>AO11+AQ11</f>
        <v>0</v>
      </c>
      <c r="AT11" s="30">
        <f>AP11+AR11</f>
        <v>0</v>
      </c>
      <c r="AU11" s="163">
        <f t="shared" si="23"/>
        <v>0</v>
      </c>
      <c r="AV11" s="163">
        <f t="shared" si="24"/>
        <v>0</v>
      </c>
      <c r="AW11" s="163"/>
      <c r="AX11" s="163"/>
      <c r="AY11" s="30"/>
      <c r="AZ11" s="30"/>
      <c r="BA11" s="30"/>
      <c r="BB11" s="30"/>
      <c r="BC11" s="30">
        <f>VLOOKUP($E11,'факт '!$D$8:$BM$167,13,0)</f>
        <v>0</v>
      </c>
      <c r="BD11" s="30">
        <f>VLOOKUP($E11,'факт '!$D$8:$BM$167,14,0)</f>
        <v>0</v>
      </c>
      <c r="BE11" s="30"/>
      <c r="BF11" s="30"/>
      <c r="BG11" s="30">
        <f>BC11+BE11</f>
        <v>0</v>
      </c>
      <c r="BH11" s="30">
        <f>BD11+BF11</f>
        <v>0</v>
      </c>
      <c r="BI11" s="163">
        <f t="shared" si="30"/>
        <v>0</v>
      </c>
      <c r="BJ11" s="163">
        <f t="shared" si="31"/>
        <v>0</v>
      </c>
      <c r="BK11" s="163"/>
      <c r="BL11" s="163"/>
      <c r="BM11" s="30"/>
      <c r="BN11" s="30"/>
      <c r="BO11" s="30"/>
      <c r="BP11" s="30"/>
      <c r="BQ11" s="30">
        <f>VLOOKUP($E11,'факт '!$D$8:$BM$167,17,0)</f>
        <v>0</v>
      </c>
      <c r="BR11" s="30">
        <f>VLOOKUP($E11,'факт '!$D$8:$BM$167,18,0)</f>
        <v>0</v>
      </c>
      <c r="BS11" s="30">
        <f>VLOOKUP($E11,'факт '!$D$8:$BM$167,19,0)</f>
        <v>0</v>
      </c>
      <c r="BT11" s="30">
        <f>VLOOKUP($E11,'факт '!$D$8:$BM$167,20,0)</f>
        <v>0</v>
      </c>
      <c r="BU11" s="30">
        <f>BQ11+BS11</f>
        <v>0</v>
      </c>
      <c r="BV11" s="30">
        <f>BR11+BT11</f>
        <v>0</v>
      </c>
      <c r="BW11" s="163">
        <f t="shared" si="37"/>
        <v>0</v>
      </c>
      <c r="BX11" s="163">
        <f t="shared" si="38"/>
        <v>0</v>
      </c>
      <c r="BY11" s="163"/>
      <c r="BZ11" s="163"/>
      <c r="CA11" s="30"/>
      <c r="CB11" s="30"/>
      <c r="CC11" s="30"/>
      <c r="CD11" s="30"/>
      <c r="CE11" s="30">
        <f>VLOOKUP($E11,'факт '!$D$8:$BM$167,21,0)</f>
        <v>0</v>
      </c>
      <c r="CF11" s="30">
        <f>VLOOKUP($E11,'факт '!$D$8:$BM$167,22,0)</f>
        <v>0</v>
      </c>
      <c r="CG11" s="30">
        <f>VLOOKUP($E11,'факт '!$D$8:$BM$167,23,0)</f>
        <v>0</v>
      </c>
      <c r="CH11" s="30">
        <f>VLOOKUP($E11,'факт '!$D$8:$BM$167,24,0)</f>
        <v>0</v>
      </c>
      <c r="CI11" s="30">
        <f>CE11+CG11</f>
        <v>0</v>
      </c>
      <c r="CJ11" s="30">
        <f>CF11+CH11</f>
        <v>0</v>
      </c>
      <c r="CK11" s="163">
        <f t="shared" si="44"/>
        <v>0</v>
      </c>
      <c r="CL11" s="163">
        <f t="shared" si="45"/>
        <v>0</v>
      </c>
      <c r="CM11" s="163"/>
      <c r="CN11" s="163"/>
      <c r="CO11" s="163"/>
      <c r="CP11" s="30"/>
      <c r="CQ11" s="30"/>
      <c r="CR11" s="30"/>
      <c r="CS11" s="30"/>
      <c r="CT11" s="30">
        <f>VLOOKUP($E11,'факт '!$D$8:$BM$167,25,0)</f>
        <v>0</v>
      </c>
      <c r="CU11" s="30">
        <f>VLOOKUP($E11,'факт '!$D$8:$BM$167,26,0)</f>
        <v>0</v>
      </c>
      <c r="CV11" s="30">
        <f>VLOOKUP($E11,'факт '!$D$8:$BM$167,27,0)</f>
        <v>0</v>
      </c>
      <c r="CW11" s="30">
        <f>VLOOKUP($E11,'факт '!$D$8:$BM$167,28,0)</f>
        <v>0</v>
      </c>
      <c r="CX11" s="30">
        <f>CT11+CV11</f>
        <v>0</v>
      </c>
      <c r="CY11" s="30">
        <f>CU11+CW11</f>
        <v>0</v>
      </c>
      <c r="CZ11" s="163">
        <f t="shared" si="51"/>
        <v>0</v>
      </c>
      <c r="DA11" s="163">
        <f t="shared" si="52"/>
        <v>0</v>
      </c>
      <c r="DB11" s="163"/>
      <c r="DC11" s="163"/>
      <c r="DD11" s="30"/>
      <c r="DE11" s="30"/>
      <c r="DF11" s="30"/>
      <c r="DG11" s="30"/>
      <c r="DH11" s="30">
        <f>VLOOKUP($E11,'факт '!$D$8:$BM$167,29,0)</f>
        <v>0</v>
      </c>
      <c r="DI11" s="30">
        <f>VLOOKUP($E11,'факт '!$D$8:$BM$167,30,0)</f>
        <v>0</v>
      </c>
      <c r="DJ11" s="30">
        <f>VLOOKUP($E11,'факт '!$D$8:$BM$167,31,0)</f>
        <v>0</v>
      </c>
      <c r="DK11" s="30">
        <f>VLOOKUP($E11,'факт '!$D$8:$BM$167,32,0)</f>
        <v>0</v>
      </c>
      <c r="DL11" s="30">
        <f>DH11+DJ11</f>
        <v>0</v>
      </c>
      <c r="DM11" s="30">
        <f>DI11+DK11</f>
        <v>0</v>
      </c>
      <c r="DN11" s="163">
        <f t="shared" si="58"/>
        <v>0</v>
      </c>
      <c r="DO11" s="163">
        <f t="shared" si="59"/>
        <v>0</v>
      </c>
      <c r="DP11" s="163"/>
      <c r="DQ11" s="163"/>
      <c r="DR11" s="30"/>
      <c r="DS11" s="30"/>
      <c r="DT11" s="30"/>
      <c r="DU11" s="30"/>
      <c r="DV11" s="30">
        <f>VLOOKUP($E11,'факт '!$D$8:$BM$167,33,0)</f>
        <v>0</v>
      </c>
      <c r="DW11" s="30">
        <f>VLOOKUP($E11,'факт '!$D$8:$BM$167,34,0)</f>
        <v>0</v>
      </c>
      <c r="DX11" s="30">
        <f>VLOOKUP($E11,'факт '!$D$8:$BM$167,35,0)</f>
        <v>0</v>
      </c>
      <c r="DY11" s="30">
        <f>VLOOKUP($E11,'факт '!$D$8:$BM$167,36,0)</f>
        <v>0</v>
      </c>
      <c r="DZ11" s="30">
        <f>DV11+DX11</f>
        <v>0</v>
      </c>
      <c r="EA11" s="30">
        <f>DW11+DY11</f>
        <v>0</v>
      </c>
      <c r="EB11" s="163">
        <f t="shared" si="65"/>
        <v>0</v>
      </c>
      <c r="EC11" s="163">
        <f t="shared" si="66"/>
        <v>0</v>
      </c>
      <c r="ED11" s="163"/>
      <c r="EE11" s="163"/>
      <c r="EF11" s="30"/>
      <c r="EG11" s="30"/>
      <c r="EH11" s="30"/>
      <c r="EI11" s="30"/>
      <c r="EJ11" s="30">
        <f>VLOOKUP($E11,'факт '!$D$8:$BM$167,15,0)</f>
        <v>0</v>
      </c>
      <c r="EK11" s="30">
        <f>VLOOKUP($E11,'факт '!$D$8:$BM$167,16,0)</f>
        <v>0</v>
      </c>
      <c r="EL11" s="30"/>
      <c r="EM11" s="30"/>
      <c r="EN11" s="30">
        <f>EJ11+EL11</f>
        <v>0</v>
      </c>
      <c r="EO11" s="30">
        <f>EK11+EM11</f>
        <v>0</v>
      </c>
      <c r="EP11" s="163">
        <f t="shared" si="72"/>
        <v>0</v>
      </c>
      <c r="EQ11" s="163">
        <f t="shared" si="73"/>
        <v>0</v>
      </c>
      <c r="ER11" s="163"/>
      <c r="ES11" s="163"/>
      <c r="ET11" s="30"/>
      <c r="EU11" s="30"/>
      <c r="EV11" s="30"/>
      <c r="EW11" s="30"/>
      <c r="EX11" s="30">
        <f>VLOOKUP($E11,'факт '!$D$8:$BM$167,37,0)</f>
        <v>24</v>
      </c>
      <c r="EY11" s="30">
        <f>VLOOKUP($E11,'факт '!$D$8:$BM$167,38,0)</f>
        <v>4213238.6399999978</v>
      </c>
      <c r="EZ11" s="30">
        <f>VLOOKUP($E11,'факт '!$D$8:$BM$167,39,0)</f>
        <v>3</v>
      </c>
      <c r="FA11" s="30">
        <f>VLOOKUP($E11,'факт '!$D$8:$BM$167,40,0)</f>
        <v>526654.82999999996</v>
      </c>
      <c r="FB11" s="30">
        <f>EX11+EZ11</f>
        <v>27</v>
      </c>
      <c r="FC11" s="30">
        <f>EY11+FA11</f>
        <v>4739893.4699999979</v>
      </c>
      <c r="FD11" s="163">
        <f t="shared" si="79"/>
        <v>24</v>
      </c>
      <c r="FE11" s="163">
        <f t="shared" si="80"/>
        <v>4213238.6399999978</v>
      </c>
      <c r="FF11" s="163"/>
      <c r="FG11" s="347">
        <f>EY11/EX11</f>
        <v>175551.6099999999</v>
      </c>
      <c r="FH11" s="30"/>
      <c r="FI11" s="30"/>
      <c r="FJ11" s="30"/>
      <c r="FK11" s="30"/>
      <c r="FL11" s="30">
        <f>VLOOKUP($E11,'факт '!$D$8:$BM$167,45,0)</f>
        <v>0</v>
      </c>
      <c r="FM11" s="30">
        <f>VLOOKUP($E11,'факт '!$D$8:$BM$167,46,0)</f>
        <v>0</v>
      </c>
      <c r="FN11" s="30">
        <f>VLOOKUP($E11,'факт '!$D$8:$BM$167,47,0)</f>
        <v>0</v>
      </c>
      <c r="FO11" s="30">
        <f>VLOOKUP($E11,'факт '!$D$8:$BM$167,48,0)</f>
        <v>0</v>
      </c>
      <c r="FP11" s="30">
        <f>FL11+FN11</f>
        <v>0</v>
      </c>
      <c r="FQ11" s="30">
        <f>FM11+FO11</f>
        <v>0</v>
      </c>
      <c r="FR11" s="163">
        <f t="shared" si="86"/>
        <v>0</v>
      </c>
      <c r="FS11" s="163">
        <f t="shared" si="87"/>
        <v>0</v>
      </c>
      <c r="FT11" s="163"/>
      <c r="FU11" s="163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163">
        <f t="shared" si="93"/>
        <v>0</v>
      </c>
      <c r="GG11" s="163">
        <f t="shared" si="94"/>
        <v>0</v>
      </c>
      <c r="GH11" s="163"/>
      <c r="GI11" s="163"/>
      <c r="GJ11" s="30"/>
      <c r="GK11" s="30"/>
      <c r="GL11" s="30"/>
      <c r="GM11" s="30"/>
      <c r="GN11" s="30">
        <f>VLOOKUP($E11,'факт '!$D$8:$BM$167,41,0)</f>
        <v>0</v>
      </c>
      <c r="GO11" s="30">
        <f>VLOOKUP($E11,'факт '!$D$8:$BM$167,42,0)</f>
        <v>0</v>
      </c>
      <c r="GP11" s="30">
        <f>VLOOKUP($E11,'факт '!$D$8:$BM$167,43,0)</f>
        <v>0</v>
      </c>
      <c r="GQ11" s="30">
        <f>VLOOKUP($E11,'факт '!$D$8:$BM$167,44,0)</f>
        <v>0</v>
      </c>
      <c r="GR11" s="30">
        <f>GN11+GP11</f>
        <v>0</v>
      </c>
      <c r="GS11" s="30">
        <f>GO11+GQ11</f>
        <v>0</v>
      </c>
      <c r="GT11" s="163">
        <f t="shared" si="100"/>
        <v>0</v>
      </c>
      <c r="GU11" s="163">
        <f t="shared" si="101"/>
        <v>0</v>
      </c>
      <c r="GV11" s="163"/>
      <c r="GW11" s="163"/>
      <c r="GX11" s="30"/>
      <c r="GY11" s="30"/>
      <c r="GZ11" s="30"/>
      <c r="HA11" s="30"/>
      <c r="HB11" s="30">
        <f>VLOOKUP($E11,'факт '!$D$8:$BM$167,49,0)</f>
        <v>0</v>
      </c>
      <c r="HC11" s="30">
        <f>VLOOKUP($E11,'факт '!$D$8:$BM$167,50,0)</f>
        <v>0</v>
      </c>
      <c r="HD11" s="30"/>
      <c r="HE11" s="30"/>
      <c r="HF11" s="30">
        <f>HB11+HD11</f>
        <v>0</v>
      </c>
      <c r="HG11" s="30">
        <f>HC11+HE11</f>
        <v>0</v>
      </c>
      <c r="HH11" s="163">
        <f t="shared" si="107"/>
        <v>0</v>
      </c>
      <c r="HI11" s="163">
        <f t="shared" si="108"/>
        <v>0</v>
      </c>
      <c r="HJ11" s="163"/>
      <c r="HK11" s="163"/>
      <c r="HL11" s="30"/>
      <c r="HM11" s="30"/>
      <c r="HN11" s="30"/>
      <c r="HO11" s="30"/>
      <c r="HP11" s="30">
        <f>VLOOKUP($E11,'факт '!$D$8:$BM$167,51,0)</f>
        <v>0</v>
      </c>
      <c r="HQ11" s="30">
        <f>VLOOKUP($E11,'факт '!$D$8:$BM$167,52,0)</f>
        <v>0</v>
      </c>
      <c r="HR11" s="30"/>
      <c r="HS11" s="30"/>
      <c r="HT11" s="30">
        <f>HP11+HR11</f>
        <v>0</v>
      </c>
      <c r="HU11" s="30">
        <f>HQ11+HS11</f>
        <v>0</v>
      </c>
      <c r="HV11" s="163">
        <f t="shared" si="114"/>
        <v>0</v>
      </c>
      <c r="HW11" s="163">
        <f t="shared" si="115"/>
        <v>0</v>
      </c>
      <c r="HX11" s="163"/>
      <c r="HY11" s="163"/>
      <c r="HZ11" s="163"/>
      <c r="IA11" s="163"/>
      <c r="IB11" s="163"/>
      <c r="IC11" s="163"/>
      <c r="ID11" s="30">
        <f>VLOOKUP($E11,'факт '!$D$8:$BM$167,53,0)</f>
        <v>0</v>
      </c>
      <c r="IE11" s="30">
        <f>VLOOKUP($E11,'факт '!$D$8:$BM$167,54,0)</f>
        <v>0</v>
      </c>
      <c r="IF11" s="163"/>
      <c r="IG11" s="163"/>
      <c r="IH11" s="163">
        <f>ID11+IF11</f>
        <v>0</v>
      </c>
      <c r="II11" s="163">
        <f>IE11+IG11</f>
        <v>0</v>
      </c>
      <c r="IJ11" s="163">
        <f t="shared" si="117"/>
        <v>0</v>
      </c>
      <c r="IK11" s="163">
        <f t="shared" si="118"/>
        <v>0</v>
      </c>
      <c r="IL11" s="163"/>
      <c r="IM11" s="163"/>
      <c r="IN11" s="163"/>
      <c r="IO11" s="163"/>
      <c r="IP11" s="163"/>
      <c r="IQ11" s="163"/>
      <c r="IR11" s="30">
        <f>VLOOKUP($E11,'факт '!$D$8:$BM$167,55,0)</f>
        <v>0</v>
      </c>
      <c r="IS11" s="30">
        <f>VLOOKUP($E11,'факт '!$D$8:$BM$167,56,0)</f>
        <v>0</v>
      </c>
      <c r="IT11" s="163"/>
      <c r="IU11" s="163"/>
      <c r="IV11" s="163">
        <f>IR11+IT11</f>
        <v>0</v>
      </c>
      <c r="IW11" s="163">
        <f>IS11+IU11</f>
        <v>0</v>
      </c>
      <c r="IX11" s="163">
        <f t="shared" si="120"/>
        <v>0</v>
      </c>
      <c r="IY11" s="163">
        <f t="shared" si="121"/>
        <v>0</v>
      </c>
      <c r="IZ11" s="163"/>
      <c r="JA11" s="163"/>
      <c r="JB11" s="170"/>
      <c r="JC11" s="242"/>
      <c r="JD11" s="170"/>
      <c r="JE11" s="170"/>
      <c r="JF11" s="238">
        <f>M11+AA11+AO11+BC11+BQ11+CE11+CT11+DH11+DV11+EJ11+EX11+FL11+FZ11+GN11+HB11+HP11+ID11+IR11</f>
        <v>24</v>
      </c>
      <c r="JG11" s="238">
        <f t="shared" ref="JG11:JI11" si="128">N11+AB11+AP11+BD11+BR11+CF11+CU11+DI11+DW11+EK11+EY11+FM11+GA11+GO11+HC11+HQ11+IE11+IS11</f>
        <v>4213238.6399999978</v>
      </c>
      <c r="JH11" s="238">
        <f t="shared" si="128"/>
        <v>3</v>
      </c>
      <c r="JI11" s="238">
        <f t="shared" si="128"/>
        <v>526654.82999999996</v>
      </c>
      <c r="JJ11" s="238">
        <f t="shared" si="124"/>
        <v>27</v>
      </c>
      <c r="JK11" s="238">
        <f t="shared" si="125"/>
        <v>4739893.4699999979</v>
      </c>
      <c r="JL11" s="238">
        <f t="shared" ref="JL11" si="129">SUM(JF11-JD11)</f>
        <v>24</v>
      </c>
      <c r="JM11" s="238">
        <f t="shared" ref="JM11" si="130">SUM(JG11-JE11)</f>
        <v>4213238.6399999978</v>
      </c>
      <c r="JN11" s="48"/>
      <c r="JO11" s="18"/>
      <c r="JP11" s="55"/>
      <c r="JQ11" s="55">
        <f>JG11/JF11</f>
        <v>175551.6099999999</v>
      </c>
      <c r="JR11" s="378">
        <f>JQ11-$JP$10</f>
        <v>0</v>
      </c>
      <c r="JS11" s="382"/>
    </row>
    <row r="12" spans="1:279" ht="51" hidden="1" x14ac:dyDescent="0.2">
      <c r="A12" s="10"/>
      <c r="B12" s="10">
        <v>1</v>
      </c>
      <c r="C12" s="425" t="s">
        <v>348</v>
      </c>
      <c r="D12" s="426" t="s">
        <v>442</v>
      </c>
      <c r="E12" s="427">
        <v>465</v>
      </c>
      <c r="F12" s="428" t="s">
        <v>420</v>
      </c>
      <c r="G12" s="142">
        <v>1</v>
      </c>
      <c r="H12" s="169">
        <v>175551.60974999997</v>
      </c>
      <c r="I12" s="30"/>
      <c r="J12" s="30"/>
      <c r="K12" s="30"/>
      <c r="L12" s="30"/>
      <c r="M12" s="30">
        <f>VLOOKUP($E12,'факт '!$D$8:$BM$167,3,0)</f>
        <v>0</v>
      </c>
      <c r="N12" s="30">
        <f>VLOOKUP($E12,'факт '!$D$8:$BM$167,4,0)</f>
        <v>0</v>
      </c>
      <c r="O12" s="30">
        <f>VLOOKUP($E12,'факт '!$D$8:$BM$167,5,0)</f>
        <v>0</v>
      </c>
      <c r="P12" s="30">
        <f>VLOOKUP($E12,'факт '!$D$8:$BM$167,6,0)</f>
        <v>0</v>
      </c>
      <c r="Q12" s="30">
        <f t="shared" ref="Q12:Q16" si="131">M12+O12</f>
        <v>0</v>
      </c>
      <c r="R12" s="30">
        <f t="shared" ref="R12:R16" si="132">N12+P12</f>
        <v>0</v>
      </c>
      <c r="S12" s="163">
        <f t="shared" ref="S12:S16" si="133">M12-K12</f>
        <v>0</v>
      </c>
      <c r="T12" s="163">
        <f t="shared" ref="T12:T16" si="134">N12-L12</f>
        <v>0</v>
      </c>
      <c r="U12" s="163"/>
      <c r="V12" s="163"/>
      <c r="W12" s="30"/>
      <c r="X12" s="30"/>
      <c r="Y12" s="30"/>
      <c r="Z12" s="30"/>
      <c r="AA12" s="30">
        <f>VLOOKUP($E12,'факт '!$D$8:$BM$167,9,0)</f>
        <v>0</v>
      </c>
      <c r="AB12" s="30">
        <f>VLOOKUP($E12,'факт '!$D$8:$BM$167,10,0)</f>
        <v>0</v>
      </c>
      <c r="AC12" s="30">
        <f>VLOOKUP($E12,'факт '!$D$8:$BM$167,11,0)</f>
        <v>0</v>
      </c>
      <c r="AD12" s="30">
        <f>VLOOKUP($E12,'факт '!$D$8:$BM$167,12,0)</f>
        <v>0</v>
      </c>
      <c r="AE12" s="30">
        <f t="shared" ref="AE12:AE16" si="135">AA12+AC12</f>
        <v>0</v>
      </c>
      <c r="AF12" s="30">
        <f t="shared" ref="AF12:AF16" si="136">AB12+AD12</f>
        <v>0</v>
      </c>
      <c r="AG12" s="163">
        <f t="shared" ref="AG12:AG16" si="137">AA12-Y12</f>
        <v>0</v>
      </c>
      <c r="AH12" s="163">
        <f t="shared" ref="AH12:AH16" si="138">AB12-Z12</f>
        <v>0</v>
      </c>
      <c r="AI12" s="163"/>
      <c r="AJ12" s="163"/>
      <c r="AK12" s="323"/>
      <c r="AL12" s="30"/>
      <c r="AM12" s="30"/>
      <c r="AN12" s="30"/>
      <c r="AO12" s="30">
        <f>VLOOKUP($E12,'факт '!$D$8:$BM$167,7,0)</f>
        <v>0</v>
      </c>
      <c r="AP12" s="30">
        <f>VLOOKUP($E12,'факт '!$D$8:$BM$167,8,0)</f>
        <v>0</v>
      </c>
      <c r="AQ12" s="30"/>
      <c r="AR12" s="30"/>
      <c r="AS12" s="30">
        <f t="shared" ref="AS12:AS16" si="139">AO12+AQ12</f>
        <v>0</v>
      </c>
      <c r="AT12" s="30">
        <f t="shared" ref="AT12:AT16" si="140">AP12+AR12</f>
        <v>0</v>
      </c>
      <c r="AU12" s="163">
        <f t="shared" ref="AU12:AU16" si="141">AO12-AM12</f>
        <v>0</v>
      </c>
      <c r="AV12" s="163">
        <f t="shared" ref="AV12:AV16" si="142">AP12-AN12</f>
        <v>0</v>
      </c>
      <c r="AW12" s="163"/>
      <c r="AX12" s="163"/>
      <c r="AY12" s="30"/>
      <c r="AZ12" s="30"/>
      <c r="BA12" s="30"/>
      <c r="BB12" s="30"/>
      <c r="BC12" s="30">
        <f>VLOOKUP($E12,'факт '!$D$8:$BM$167,13,0)</f>
        <v>0</v>
      </c>
      <c r="BD12" s="30">
        <f>VLOOKUP($E12,'факт '!$D$8:$BM$167,14,0)</f>
        <v>0</v>
      </c>
      <c r="BE12" s="30"/>
      <c r="BF12" s="30"/>
      <c r="BG12" s="30">
        <f t="shared" ref="BG12:BG16" si="143">BC12+BE12</f>
        <v>0</v>
      </c>
      <c r="BH12" s="30">
        <f t="shared" ref="BH12:BH16" si="144">BD12+BF12</f>
        <v>0</v>
      </c>
      <c r="BI12" s="163">
        <f t="shared" ref="BI12:BI16" si="145">BC12-BA12</f>
        <v>0</v>
      </c>
      <c r="BJ12" s="163">
        <f t="shared" ref="BJ12:BJ16" si="146">BD12-BB12</f>
        <v>0</v>
      </c>
      <c r="BK12" s="163"/>
      <c r="BL12" s="163"/>
      <c r="BM12" s="30"/>
      <c r="BN12" s="30"/>
      <c r="BO12" s="30"/>
      <c r="BP12" s="30"/>
      <c r="BQ12" s="30">
        <f>VLOOKUP($E12,'факт '!$D$8:$BM$167,17,0)</f>
        <v>0</v>
      </c>
      <c r="BR12" s="30">
        <f>VLOOKUP($E12,'факт '!$D$8:$BM$167,18,0)</f>
        <v>0</v>
      </c>
      <c r="BS12" s="30">
        <f>VLOOKUP($E12,'факт '!$D$8:$BM$167,19,0)</f>
        <v>0</v>
      </c>
      <c r="BT12" s="30">
        <f>VLOOKUP($E12,'факт '!$D$8:$BM$167,20,0)</f>
        <v>0</v>
      </c>
      <c r="BU12" s="30">
        <f t="shared" ref="BU12:BU16" si="147">BQ12+BS12</f>
        <v>0</v>
      </c>
      <c r="BV12" s="30">
        <f t="shared" ref="BV12:BV16" si="148">BR12+BT12</f>
        <v>0</v>
      </c>
      <c r="BW12" s="163">
        <f t="shared" ref="BW12:BW16" si="149">BQ12-BO12</f>
        <v>0</v>
      </c>
      <c r="BX12" s="163">
        <f t="shared" ref="BX12:BX16" si="150">BR12-BP12</f>
        <v>0</v>
      </c>
      <c r="BY12" s="163"/>
      <c r="BZ12" s="163"/>
      <c r="CA12" s="30"/>
      <c r="CB12" s="30"/>
      <c r="CC12" s="30"/>
      <c r="CD12" s="30"/>
      <c r="CE12" s="30">
        <f>VLOOKUP($E12,'факт '!$D$8:$BM$167,21,0)</f>
        <v>0</v>
      </c>
      <c r="CF12" s="30">
        <f>VLOOKUP($E12,'факт '!$D$8:$BM$167,22,0)</f>
        <v>0</v>
      </c>
      <c r="CG12" s="30">
        <f>VLOOKUP($E12,'факт '!$D$8:$BM$167,23,0)</f>
        <v>0</v>
      </c>
      <c r="CH12" s="30">
        <f>VLOOKUP($E12,'факт '!$D$8:$BM$167,24,0)</f>
        <v>0</v>
      </c>
      <c r="CI12" s="30">
        <f t="shared" ref="CI12:CI16" si="151">CE12+CG12</f>
        <v>0</v>
      </c>
      <c r="CJ12" s="30">
        <f t="shared" ref="CJ12:CJ16" si="152">CF12+CH12</f>
        <v>0</v>
      </c>
      <c r="CK12" s="163">
        <f t="shared" ref="CK12:CK16" si="153">CE12-CC12</f>
        <v>0</v>
      </c>
      <c r="CL12" s="163">
        <f t="shared" ref="CL12:CL16" si="154">CF12-CD12</f>
        <v>0</v>
      </c>
      <c r="CM12" s="163"/>
      <c r="CN12" s="163"/>
      <c r="CO12" s="163"/>
      <c r="CP12" s="30"/>
      <c r="CQ12" s="30"/>
      <c r="CR12" s="30"/>
      <c r="CS12" s="30"/>
      <c r="CT12" s="30">
        <f>VLOOKUP($E12,'факт '!$D$8:$BM$167,25,0)</f>
        <v>0</v>
      </c>
      <c r="CU12" s="30">
        <f>VLOOKUP($E12,'факт '!$D$8:$BM$167,26,0)</f>
        <v>0</v>
      </c>
      <c r="CV12" s="30">
        <f>VLOOKUP($E12,'факт '!$D$8:$BM$167,27,0)</f>
        <v>0</v>
      </c>
      <c r="CW12" s="30">
        <f>VLOOKUP($E12,'факт '!$D$8:$BM$167,28,0)</f>
        <v>0</v>
      </c>
      <c r="CX12" s="30">
        <f t="shared" ref="CX12:CX16" si="155">CT12+CV12</f>
        <v>0</v>
      </c>
      <c r="CY12" s="30">
        <f t="shared" ref="CY12:CY16" si="156">CU12+CW12</f>
        <v>0</v>
      </c>
      <c r="CZ12" s="163">
        <f t="shared" ref="CZ12:CZ16" si="157">CT12-CR12</f>
        <v>0</v>
      </c>
      <c r="DA12" s="163">
        <f t="shared" ref="DA12:DA16" si="158">CU12-CS12</f>
        <v>0</v>
      </c>
      <c r="DB12" s="163"/>
      <c r="DC12" s="163"/>
      <c r="DD12" s="30"/>
      <c r="DE12" s="30"/>
      <c r="DF12" s="30"/>
      <c r="DG12" s="30"/>
      <c r="DH12" s="30">
        <f>VLOOKUP($E12,'факт '!$D$8:$BM$167,29,0)</f>
        <v>0</v>
      </c>
      <c r="DI12" s="30">
        <f>VLOOKUP($E12,'факт '!$D$8:$BM$167,30,0)</f>
        <v>0</v>
      </c>
      <c r="DJ12" s="30">
        <f>VLOOKUP($E12,'факт '!$D$8:$BM$167,31,0)</f>
        <v>0</v>
      </c>
      <c r="DK12" s="30">
        <f>VLOOKUP($E12,'факт '!$D$8:$BM$167,32,0)</f>
        <v>0</v>
      </c>
      <c r="DL12" s="30">
        <f t="shared" ref="DL12:DL16" si="159">DH12+DJ12</f>
        <v>0</v>
      </c>
      <c r="DM12" s="30">
        <f t="shared" ref="DM12:DM16" si="160">DI12+DK12</f>
        <v>0</v>
      </c>
      <c r="DN12" s="163">
        <f t="shared" ref="DN12:DN16" si="161">DH12-DF12</f>
        <v>0</v>
      </c>
      <c r="DO12" s="163">
        <f t="shared" ref="DO12:DO16" si="162">DI12-DG12</f>
        <v>0</v>
      </c>
      <c r="DP12" s="163"/>
      <c r="DQ12" s="163"/>
      <c r="DR12" s="30"/>
      <c r="DS12" s="30"/>
      <c r="DT12" s="30"/>
      <c r="DU12" s="30"/>
      <c r="DV12" s="30">
        <f>VLOOKUP($E12,'факт '!$D$8:$BM$167,33,0)</f>
        <v>0</v>
      </c>
      <c r="DW12" s="30">
        <f>VLOOKUP($E12,'факт '!$D$8:$BM$167,34,0)</f>
        <v>0</v>
      </c>
      <c r="DX12" s="30">
        <f>VLOOKUP($E12,'факт '!$D$8:$BM$167,35,0)</f>
        <v>0</v>
      </c>
      <c r="DY12" s="30">
        <f>VLOOKUP($E12,'факт '!$D$8:$BM$167,36,0)</f>
        <v>0</v>
      </c>
      <c r="DZ12" s="30">
        <f t="shared" ref="DZ12:DZ16" si="163">DV12+DX12</f>
        <v>0</v>
      </c>
      <c r="EA12" s="30">
        <f t="shared" ref="EA12:EA16" si="164">DW12+DY12</f>
        <v>0</v>
      </c>
      <c r="EB12" s="163">
        <f t="shared" ref="EB12:EB16" si="165">DV12-DT12</f>
        <v>0</v>
      </c>
      <c r="EC12" s="163">
        <f t="shared" ref="EC12:EC16" si="166">DW12-DU12</f>
        <v>0</v>
      </c>
      <c r="ED12" s="163"/>
      <c r="EE12" s="163"/>
      <c r="EF12" s="30"/>
      <c r="EG12" s="30"/>
      <c r="EH12" s="30"/>
      <c r="EI12" s="30"/>
      <c r="EJ12" s="30">
        <f>VLOOKUP($E12,'факт '!$D$8:$BM$167,15,0)</f>
        <v>0</v>
      </c>
      <c r="EK12" s="30">
        <f>VLOOKUP($E12,'факт '!$D$8:$BM$167,16,0)</f>
        <v>0</v>
      </c>
      <c r="EL12" s="30"/>
      <c r="EM12" s="30"/>
      <c r="EN12" s="30">
        <f t="shared" ref="EN12:EN16" si="167">EJ12+EL12</f>
        <v>0</v>
      </c>
      <c r="EO12" s="30">
        <f t="shared" ref="EO12:EO16" si="168">EK12+EM12</f>
        <v>0</v>
      </c>
      <c r="EP12" s="163">
        <f t="shared" ref="EP12:EP16" si="169">EJ12-EH12</f>
        <v>0</v>
      </c>
      <c r="EQ12" s="163">
        <f t="shared" ref="EQ12:EQ16" si="170">EK12-EI12</f>
        <v>0</v>
      </c>
      <c r="ER12" s="163"/>
      <c r="ES12" s="163"/>
      <c r="ET12" s="30"/>
      <c r="EU12" s="30"/>
      <c r="EV12" s="30"/>
      <c r="EW12" s="30"/>
      <c r="EX12" s="30">
        <f>VLOOKUP($E12,'факт '!$D$8:$BM$167,37,0)</f>
        <v>1</v>
      </c>
      <c r="EY12" s="30">
        <f>VLOOKUP($E12,'факт '!$D$8:$BM$167,38,0)</f>
        <v>175551.61</v>
      </c>
      <c r="EZ12" s="30">
        <f>VLOOKUP($E12,'факт '!$D$8:$BM$167,39,0)</f>
        <v>0</v>
      </c>
      <c r="FA12" s="30">
        <f>VLOOKUP($E12,'факт '!$D$8:$BM$167,40,0)</f>
        <v>0</v>
      </c>
      <c r="FB12" s="30">
        <f t="shared" ref="FB12:FB16" si="171">EX12+EZ12</f>
        <v>1</v>
      </c>
      <c r="FC12" s="30">
        <f t="shared" ref="FC12:FC16" si="172">EY12+FA12</f>
        <v>175551.61</v>
      </c>
      <c r="FD12" s="163">
        <f t="shared" ref="FD12:FD16" si="173">EX12-EV12</f>
        <v>1</v>
      </c>
      <c r="FE12" s="163">
        <f t="shared" ref="FE12:FE16" si="174">EY12-EW12</f>
        <v>175551.61</v>
      </c>
      <c r="FF12" s="163"/>
      <c r="FG12" s="347">
        <f t="shared" ref="FG12:FG15" si="175">EY12/EX12</f>
        <v>175551.61</v>
      </c>
      <c r="FH12" s="30"/>
      <c r="FI12" s="30"/>
      <c r="FJ12" s="30"/>
      <c r="FK12" s="30"/>
      <c r="FL12" s="30">
        <f>VLOOKUP($E12,'факт '!$D$8:$BM$167,45,0)</f>
        <v>0</v>
      </c>
      <c r="FM12" s="30">
        <f>VLOOKUP($E12,'факт '!$D$8:$BM$167,46,0)</f>
        <v>0</v>
      </c>
      <c r="FN12" s="30">
        <f>VLOOKUP($E12,'факт '!$D$8:$BM$167,47,0)</f>
        <v>0</v>
      </c>
      <c r="FO12" s="30">
        <f>VLOOKUP($E12,'факт '!$D$8:$BM$167,48,0)</f>
        <v>0</v>
      </c>
      <c r="FP12" s="30">
        <f t="shared" ref="FP12:FP16" si="176">FL12+FN12</f>
        <v>0</v>
      </c>
      <c r="FQ12" s="30">
        <f t="shared" ref="FQ12:FQ16" si="177">FM12+FO12</f>
        <v>0</v>
      </c>
      <c r="FR12" s="163">
        <f t="shared" ref="FR12:FR16" si="178">FL12-FJ12</f>
        <v>0</v>
      </c>
      <c r="FS12" s="163">
        <f t="shared" ref="FS12:FS16" si="179">FM12-FK12</f>
        <v>0</v>
      </c>
      <c r="FT12" s="163"/>
      <c r="FU12" s="163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163"/>
      <c r="GG12" s="163"/>
      <c r="GH12" s="163"/>
      <c r="GI12" s="163"/>
      <c r="GJ12" s="30"/>
      <c r="GK12" s="30"/>
      <c r="GL12" s="30"/>
      <c r="GM12" s="30"/>
      <c r="GN12" s="30">
        <f>VLOOKUP($E12,'факт '!$D$8:$BM$167,41,0)</f>
        <v>0</v>
      </c>
      <c r="GO12" s="30">
        <f>VLOOKUP($E12,'факт '!$D$8:$BM$167,42,0)</f>
        <v>0</v>
      </c>
      <c r="GP12" s="30">
        <f>VLOOKUP($E12,'факт '!$D$8:$BM$167,43,0)</f>
        <v>0</v>
      </c>
      <c r="GQ12" s="30">
        <f>VLOOKUP($E12,'факт '!$D$8:$BM$167,44,0)</f>
        <v>0</v>
      </c>
      <c r="GR12" s="30">
        <f t="shared" ref="GR12:GR16" si="180">GN12+GP12</f>
        <v>0</v>
      </c>
      <c r="GS12" s="30">
        <f t="shared" ref="GS12:GS16" si="181">GO12+GQ12</f>
        <v>0</v>
      </c>
      <c r="GT12" s="163">
        <f t="shared" ref="GT12:GT16" si="182">GN12-GL12</f>
        <v>0</v>
      </c>
      <c r="GU12" s="163">
        <f t="shared" ref="GU12:GU16" si="183">GO12-GM12</f>
        <v>0</v>
      </c>
      <c r="GV12" s="163"/>
      <c r="GW12" s="163"/>
      <c r="GX12" s="30"/>
      <c r="GY12" s="30"/>
      <c r="GZ12" s="30"/>
      <c r="HA12" s="30"/>
      <c r="HB12" s="30">
        <f>VLOOKUP($E12,'факт '!$D$8:$BM$167,49,0)</f>
        <v>0</v>
      </c>
      <c r="HC12" s="30">
        <f>VLOOKUP($E12,'факт '!$D$8:$BM$167,50,0)</f>
        <v>0</v>
      </c>
      <c r="HD12" s="30"/>
      <c r="HE12" s="30"/>
      <c r="HF12" s="30">
        <f t="shared" ref="HF12:HF16" si="184">HB12+HD12</f>
        <v>0</v>
      </c>
      <c r="HG12" s="30">
        <f t="shared" ref="HG12:HG16" si="185">HC12+HE12</f>
        <v>0</v>
      </c>
      <c r="HH12" s="163">
        <f t="shared" ref="HH12:HH16" si="186">HB12-GZ12</f>
        <v>0</v>
      </c>
      <c r="HI12" s="163">
        <f t="shared" ref="HI12:HI16" si="187">HC12-HA12</f>
        <v>0</v>
      </c>
      <c r="HJ12" s="163"/>
      <c r="HK12" s="163"/>
      <c r="HL12" s="30"/>
      <c r="HM12" s="30"/>
      <c r="HN12" s="30"/>
      <c r="HO12" s="30"/>
      <c r="HP12" s="30">
        <f>VLOOKUP($E12,'факт '!$D$8:$BM$167,51,0)</f>
        <v>0</v>
      </c>
      <c r="HQ12" s="30">
        <f>VLOOKUP($E12,'факт '!$D$8:$BM$167,52,0)</f>
        <v>0</v>
      </c>
      <c r="HR12" s="30"/>
      <c r="HS12" s="30"/>
      <c r="HT12" s="30">
        <f t="shared" ref="HT12:HT16" si="188">HP12+HR12</f>
        <v>0</v>
      </c>
      <c r="HU12" s="30">
        <f t="shared" ref="HU12:HU16" si="189">HQ12+HS12</f>
        <v>0</v>
      </c>
      <c r="HV12" s="163">
        <f t="shared" ref="HV12:HV16" si="190">HP12-HN12</f>
        <v>0</v>
      </c>
      <c r="HW12" s="163">
        <f t="shared" ref="HW12:HW16" si="191">HQ12-HO12</f>
        <v>0</v>
      </c>
      <c r="HX12" s="163"/>
      <c r="HY12" s="163"/>
      <c r="HZ12" s="163"/>
      <c r="IA12" s="163"/>
      <c r="IB12" s="163"/>
      <c r="IC12" s="163"/>
      <c r="ID12" s="30">
        <f>VLOOKUP($E12,'факт '!$D$8:$BM$167,53,0)</f>
        <v>0</v>
      </c>
      <c r="IE12" s="30">
        <f>VLOOKUP($E12,'факт '!$D$8:$BM$167,54,0)</f>
        <v>0</v>
      </c>
      <c r="IF12" s="163"/>
      <c r="IG12" s="163"/>
      <c r="IH12" s="163">
        <f t="shared" ref="IH12:IH16" si="192">ID12+IF12</f>
        <v>0</v>
      </c>
      <c r="II12" s="163">
        <f t="shared" ref="II12:II16" si="193">IE12+IG12</f>
        <v>0</v>
      </c>
      <c r="IJ12" s="163">
        <f t="shared" ref="IJ12:IJ16" si="194">ID12-IB12</f>
        <v>0</v>
      </c>
      <c r="IK12" s="163">
        <f t="shared" ref="IK12:IK16" si="195">IE12-IC12</f>
        <v>0</v>
      </c>
      <c r="IL12" s="163"/>
      <c r="IM12" s="163"/>
      <c r="IN12" s="163"/>
      <c r="IO12" s="163"/>
      <c r="IP12" s="163"/>
      <c r="IQ12" s="163"/>
      <c r="IR12" s="30">
        <f>VLOOKUP($E12,'факт '!$D$8:$BM$167,55,0)</f>
        <v>0</v>
      </c>
      <c r="IS12" s="30">
        <f>VLOOKUP($E12,'факт '!$D$8:$BM$167,56,0)</f>
        <v>0</v>
      </c>
      <c r="IT12" s="163"/>
      <c r="IU12" s="163"/>
      <c r="IV12" s="163">
        <f t="shared" ref="IV12:IV16" si="196">IR12+IT12</f>
        <v>0</v>
      </c>
      <c r="IW12" s="163">
        <f t="shared" ref="IW12:IW16" si="197">IS12+IU12</f>
        <v>0</v>
      </c>
      <c r="IX12" s="163">
        <f t="shared" si="120"/>
        <v>0</v>
      </c>
      <c r="IY12" s="163">
        <f t="shared" si="121"/>
        <v>0</v>
      </c>
      <c r="IZ12" s="163"/>
      <c r="JA12" s="163"/>
      <c r="JB12" s="170"/>
      <c r="JC12" s="242"/>
      <c r="JD12" s="170"/>
      <c r="JE12" s="170"/>
      <c r="JF12" s="238">
        <f t="shared" ref="JF12:JF21" si="198">M12+AA12+AO12+BC12+BQ12+CE12+CT12+DH12+DV12+EJ12+EX12+FL12+FZ12+GN12+HB12+HP12+ID12+IR12</f>
        <v>1</v>
      </c>
      <c r="JG12" s="238">
        <f t="shared" ref="JG12:JG21" si="199">N12+AB12+AP12+BD12+BR12+CF12+CU12+DI12+DW12+EK12+EY12+FM12+GA12+GO12+HC12+HQ12+IE12+IS12</f>
        <v>175551.61</v>
      </c>
      <c r="JH12" s="238">
        <f t="shared" ref="JH12:JH21" si="200">O12+AC12+AQ12+BE12+BS12+CG12+CV12+DJ12+DX12+EL12+EZ12+FN12+GB12+GP12+HD12+HR12+IF12+IT12</f>
        <v>0</v>
      </c>
      <c r="JI12" s="238">
        <f t="shared" ref="JI12:JI21" si="201">P12+AD12+AR12+BF12+BT12+CH12+CW12+DK12+DY12+EM12+FA12+FO12+GC12+GQ12+HE12+HS12+IG12+IU12</f>
        <v>0</v>
      </c>
      <c r="JJ12" s="238">
        <f t="shared" ref="JJ12:JJ21" si="202">SUM(JF12+JH12)</f>
        <v>1</v>
      </c>
      <c r="JK12" s="238">
        <f t="shared" ref="JK12:JK21" si="203">SUM(JG12+JI12)</f>
        <v>175551.61</v>
      </c>
      <c r="JL12" s="238">
        <f t="shared" ref="JL12:JL21" si="204">SUM(JF12-JD12)</f>
        <v>1</v>
      </c>
      <c r="JM12" s="238">
        <f t="shared" ref="JM12:JM21" si="205">SUM(JG12-JE12)</f>
        <v>175551.61</v>
      </c>
      <c r="JN12" s="48"/>
      <c r="JO12" s="18"/>
      <c r="JP12" s="55"/>
      <c r="JQ12" s="55">
        <f t="shared" ref="JQ12:JQ14" si="206">JG12/JF12</f>
        <v>175551.61</v>
      </c>
      <c r="JR12" s="378">
        <f t="shared" ref="JR12:JR14" si="207">JQ12-$JP$10</f>
        <v>0</v>
      </c>
      <c r="JS12" s="382"/>
    </row>
    <row r="13" spans="1:279" ht="76.5" hidden="1" x14ac:dyDescent="0.2">
      <c r="A13" s="10">
        <v>1</v>
      </c>
      <c r="B13" s="10">
        <v>1</v>
      </c>
      <c r="C13" s="425" t="s">
        <v>348</v>
      </c>
      <c r="D13" s="426" t="s">
        <v>442</v>
      </c>
      <c r="E13" s="427">
        <v>470</v>
      </c>
      <c r="F13" s="428" t="s">
        <v>350</v>
      </c>
      <c r="G13" s="142">
        <v>1</v>
      </c>
      <c r="H13" s="169">
        <v>175551.60974999997</v>
      </c>
      <c r="I13" s="30"/>
      <c r="J13" s="30"/>
      <c r="K13" s="30"/>
      <c r="L13" s="30"/>
      <c r="M13" s="30">
        <f>VLOOKUP($E13,'факт '!$D$8:$BM$167,3,0)</f>
        <v>4</v>
      </c>
      <c r="N13" s="30">
        <f>VLOOKUP($E13,'факт '!$D$8:$BM$167,4,0)</f>
        <v>702206.44</v>
      </c>
      <c r="O13" s="30">
        <f>VLOOKUP($E13,'факт '!$D$8:$BM$167,5,0)</f>
        <v>0</v>
      </c>
      <c r="P13" s="30">
        <f>VLOOKUP($E13,'факт '!$D$8:$BM$167,6,0)</f>
        <v>0</v>
      </c>
      <c r="Q13" s="30">
        <f t="shared" si="131"/>
        <v>4</v>
      </c>
      <c r="R13" s="30">
        <f t="shared" si="132"/>
        <v>702206.44</v>
      </c>
      <c r="S13" s="163">
        <f t="shared" si="133"/>
        <v>4</v>
      </c>
      <c r="T13" s="163">
        <f t="shared" si="134"/>
        <v>702206.44</v>
      </c>
      <c r="U13" s="348">
        <f>$H13</f>
        <v>175551.60974999997</v>
      </c>
      <c r="V13" s="347">
        <f>N13/M13</f>
        <v>175551.61</v>
      </c>
      <c r="W13" s="30"/>
      <c r="X13" s="30"/>
      <c r="Y13" s="30"/>
      <c r="Z13" s="30"/>
      <c r="AA13" s="30">
        <f>VLOOKUP($E13,'факт '!$D$8:$BM$167,9,0)</f>
        <v>0</v>
      </c>
      <c r="AB13" s="30">
        <f>VLOOKUP($E13,'факт '!$D$8:$BM$167,10,0)</f>
        <v>0</v>
      </c>
      <c r="AC13" s="30">
        <f>VLOOKUP($E13,'факт '!$D$8:$BM$167,11,0)</f>
        <v>0</v>
      </c>
      <c r="AD13" s="30">
        <f>VLOOKUP($E13,'факт '!$D$8:$BM$167,12,0)</f>
        <v>0</v>
      </c>
      <c r="AE13" s="30">
        <f t="shared" si="135"/>
        <v>0</v>
      </c>
      <c r="AF13" s="30">
        <f t="shared" si="136"/>
        <v>0</v>
      </c>
      <c r="AG13" s="163">
        <f t="shared" si="137"/>
        <v>0</v>
      </c>
      <c r="AH13" s="163">
        <f t="shared" si="138"/>
        <v>0</v>
      </c>
      <c r="AI13" s="163"/>
      <c r="AJ13" s="163"/>
      <c r="AK13" s="323"/>
      <c r="AL13" s="30"/>
      <c r="AM13" s="30"/>
      <c r="AN13" s="30"/>
      <c r="AO13" s="30">
        <f>VLOOKUP($E13,'факт '!$D$8:$BM$167,7,0)</f>
        <v>0</v>
      </c>
      <c r="AP13" s="30">
        <f>VLOOKUP($E13,'факт '!$D$8:$BM$167,8,0)</f>
        <v>0</v>
      </c>
      <c r="AQ13" s="30"/>
      <c r="AR13" s="30"/>
      <c r="AS13" s="30">
        <f t="shared" si="139"/>
        <v>0</v>
      </c>
      <c r="AT13" s="30">
        <f t="shared" si="140"/>
        <v>0</v>
      </c>
      <c r="AU13" s="163">
        <f t="shared" si="141"/>
        <v>0</v>
      </c>
      <c r="AV13" s="163">
        <f t="shared" si="142"/>
        <v>0</v>
      </c>
      <c r="AW13" s="163"/>
      <c r="AX13" s="163"/>
      <c r="AY13" s="30"/>
      <c r="AZ13" s="30"/>
      <c r="BA13" s="30"/>
      <c r="BB13" s="30"/>
      <c r="BC13" s="30">
        <f>VLOOKUP($E13,'факт '!$D$8:$BM$167,13,0)</f>
        <v>0</v>
      </c>
      <c r="BD13" s="30">
        <f>VLOOKUP($E13,'факт '!$D$8:$BM$167,14,0)</f>
        <v>0</v>
      </c>
      <c r="BE13" s="30"/>
      <c r="BF13" s="30"/>
      <c r="BG13" s="30">
        <f t="shared" si="143"/>
        <v>0</v>
      </c>
      <c r="BH13" s="30">
        <f t="shared" si="144"/>
        <v>0</v>
      </c>
      <c r="BI13" s="163">
        <f t="shared" si="145"/>
        <v>0</v>
      </c>
      <c r="BJ13" s="163">
        <f t="shared" si="146"/>
        <v>0</v>
      </c>
      <c r="BK13" s="163"/>
      <c r="BL13" s="163"/>
      <c r="BM13" s="30"/>
      <c r="BN13" s="30"/>
      <c r="BO13" s="30"/>
      <c r="BP13" s="30"/>
      <c r="BQ13" s="30">
        <f>VLOOKUP($E13,'факт '!$D$8:$BM$167,17,0)</f>
        <v>0</v>
      </c>
      <c r="BR13" s="30">
        <f>VLOOKUP($E13,'факт '!$D$8:$BM$167,18,0)</f>
        <v>0</v>
      </c>
      <c r="BS13" s="30">
        <f>VLOOKUP($E13,'факт '!$D$8:$BM$167,19,0)</f>
        <v>0</v>
      </c>
      <c r="BT13" s="30">
        <f>VLOOKUP($E13,'факт '!$D$8:$BM$167,20,0)</f>
        <v>0</v>
      </c>
      <c r="BU13" s="30">
        <f t="shared" si="147"/>
        <v>0</v>
      </c>
      <c r="BV13" s="30">
        <f t="shared" si="148"/>
        <v>0</v>
      </c>
      <c r="BW13" s="163">
        <f t="shared" si="149"/>
        <v>0</v>
      </c>
      <c r="BX13" s="163">
        <f t="shared" si="150"/>
        <v>0</v>
      </c>
      <c r="BY13" s="163"/>
      <c r="BZ13" s="163"/>
      <c r="CA13" s="30"/>
      <c r="CB13" s="30"/>
      <c r="CC13" s="30"/>
      <c r="CD13" s="30"/>
      <c r="CE13" s="30">
        <f>VLOOKUP($E13,'факт '!$D$8:$BM$167,21,0)</f>
        <v>0</v>
      </c>
      <c r="CF13" s="30">
        <f>VLOOKUP($E13,'факт '!$D$8:$BM$167,22,0)</f>
        <v>0</v>
      </c>
      <c r="CG13" s="30">
        <f>VLOOKUP($E13,'факт '!$D$8:$BM$167,23,0)</f>
        <v>0</v>
      </c>
      <c r="CH13" s="30">
        <f>VLOOKUP($E13,'факт '!$D$8:$BM$167,24,0)</f>
        <v>0</v>
      </c>
      <c r="CI13" s="30">
        <f t="shared" si="151"/>
        <v>0</v>
      </c>
      <c r="CJ13" s="30">
        <f t="shared" si="152"/>
        <v>0</v>
      </c>
      <c r="CK13" s="163">
        <f t="shared" si="153"/>
        <v>0</v>
      </c>
      <c r="CL13" s="163">
        <f t="shared" si="154"/>
        <v>0</v>
      </c>
      <c r="CM13" s="163"/>
      <c r="CN13" s="163"/>
      <c r="CO13" s="163"/>
      <c r="CP13" s="30"/>
      <c r="CQ13" s="30"/>
      <c r="CR13" s="30"/>
      <c r="CS13" s="30"/>
      <c r="CT13" s="30">
        <f>VLOOKUP($E13,'факт '!$D$8:$BM$167,25,0)</f>
        <v>0</v>
      </c>
      <c r="CU13" s="30">
        <f>VLOOKUP($E13,'факт '!$D$8:$BM$167,26,0)</f>
        <v>0</v>
      </c>
      <c r="CV13" s="30">
        <f>VLOOKUP($E13,'факт '!$D$8:$BM$167,27,0)</f>
        <v>0</v>
      </c>
      <c r="CW13" s="30">
        <f>VLOOKUP($E13,'факт '!$D$8:$BM$167,28,0)</f>
        <v>0</v>
      </c>
      <c r="CX13" s="30">
        <f t="shared" si="155"/>
        <v>0</v>
      </c>
      <c r="CY13" s="30">
        <f t="shared" si="156"/>
        <v>0</v>
      </c>
      <c r="CZ13" s="163">
        <f t="shared" si="157"/>
        <v>0</v>
      </c>
      <c r="DA13" s="163">
        <f t="shared" si="158"/>
        <v>0</v>
      </c>
      <c r="DB13" s="163"/>
      <c r="DC13" s="163"/>
      <c r="DD13" s="30"/>
      <c r="DE13" s="30"/>
      <c r="DF13" s="30"/>
      <c r="DG13" s="30"/>
      <c r="DH13" s="30">
        <f>VLOOKUP($E13,'факт '!$D$8:$BM$167,29,0)</f>
        <v>0</v>
      </c>
      <c r="DI13" s="30">
        <f>VLOOKUP($E13,'факт '!$D$8:$BM$167,30,0)</f>
        <v>0</v>
      </c>
      <c r="DJ13" s="30">
        <f>VLOOKUP($E13,'факт '!$D$8:$BM$167,31,0)</f>
        <v>0</v>
      </c>
      <c r="DK13" s="30">
        <f>VLOOKUP($E13,'факт '!$D$8:$BM$167,32,0)</f>
        <v>0</v>
      </c>
      <c r="DL13" s="30">
        <f t="shared" si="159"/>
        <v>0</v>
      </c>
      <c r="DM13" s="30">
        <f t="shared" si="160"/>
        <v>0</v>
      </c>
      <c r="DN13" s="163">
        <f t="shared" si="161"/>
        <v>0</v>
      </c>
      <c r="DO13" s="163">
        <f t="shared" si="162"/>
        <v>0</v>
      </c>
      <c r="DP13" s="163"/>
      <c r="DQ13" s="163"/>
      <c r="DR13" s="30"/>
      <c r="DS13" s="30"/>
      <c r="DT13" s="30"/>
      <c r="DU13" s="30"/>
      <c r="DV13" s="30">
        <f>VLOOKUP($E13,'факт '!$D$8:$BM$167,33,0)</f>
        <v>0</v>
      </c>
      <c r="DW13" s="30">
        <f>VLOOKUP($E13,'факт '!$D$8:$BM$167,34,0)</f>
        <v>0</v>
      </c>
      <c r="DX13" s="30">
        <f>VLOOKUP($E13,'факт '!$D$8:$BM$167,35,0)</f>
        <v>0</v>
      </c>
      <c r="DY13" s="30">
        <f>VLOOKUP($E13,'факт '!$D$8:$BM$167,36,0)</f>
        <v>0</v>
      </c>
      <c r="DZ13" s="30">
        <f t="shared" si="163"/>
        <v>0</v>
      </c>
      <c r="EA13" s="30">
        <f t="shared" si="164"/>
        <v>0</v>
      </c>
      <c r="EB13" s="163">
        <f t="shared" si="165"/>
        <v>0</v>
      </c>
      <c r="EC13" s="163">
        <f t="shared" si="166"/>
        <v>0</v>
      </c>
      <c r="ED13" s="163"/>
      <c r="EE13" s="163"/>
      <c r="EF13" s="30"/>
      <c r="EG13" s="30"/>
      <c r="EH13" s="30"/>
      <c r="EI13" s="30"/>
      <c r="EJ13" s="30">
        <f>VLOOKUP($E13,'факт '!$D$8:$BM$167,15,0)</f>
        <v>0</v>
      </c>
      <c r="EK13" s="30">
        <f>VLOOKUP($E13,'факт '!$D$8:$BM$167,16,0)</f>
        <v>0</v>
      </c>
      <c r="EL13" s="30"/>
      <c r="EM13" s="30"/>
      <c r="EN13" s="30">
        <f t="shared" si="167"/>
        <v>0</v>
      </c>
      <c r="EO13" s="30">
        <f t="shared" si="168"/>
        <v>0</v>
      </c>
      <c r="EP13" s="163">
        <f t="shared" si="169"/>
        <v>0</v>
      </c>
      <c r="EQ13" s="163">
        <f t="shared" si="170"/>
        <v>0</v>
      </c>
      <c r="ER13" s="163"/>
      <c r="ES13" s="163"/>
      <c r="ET13" s="30"/>
      <c r="EU13" s="30"/>
      <c r="EV13" s="30"/>
      <c r="EW13" s="30"/>
      <c r="EX13" s="30">
        <f>VLOOKUP($E13,'факт '!$D$8:$BM$167,37,0)</f>
        <v>12</v>
      </c>
      <c r="EY13" s="30">
        <f>VLOOKUP($E13,'факт '!$D$8:$BM$167,38,0)</f>
        <v>2106619.3199999994</v>
      </c>
      <c r="EZ13" s="30">
        <f>VLOOKUP($E13,'факт '!$D$8:$BM$167,39,0)</f>
        <v>0</v>
      </c>
      <c r="FA13" s="30">
        <f>VLOOKUP($E13,'факт '!$D$8:$BM$167,40,0)</f>
        <v>0</v>
      </c>
      <c r="FB13" s="30">
        <f t="shared" si="171"/>
        <v>12</v>
      </c>
      <c r="FC13" s="30">
        <f t="shared" si="172"/>
        <v>2106619.3199999994</v>
      </c>
      <c r="FD13" s="163">
        <f t="shared" si="173"/>
        <v>12</v>
      </c>
      <c r="FE13" s="163">
        <f t="shared" si="174"/>
        <v>2106619.3199999994</v>
      </c>
      <c r="FF13" s="163"/>
      <c r="FG13" s="347">
        <f t="shared" si="175"/>
        <v>175551.60999999996</v>
      </c>
      <c r="FH13" s="30"/>
      <c r="FI13" s="30"/>
      <c r="FJ13" s="30"/>
      <c r="FK13" s="30"/>
      <c r="FL13" s="30">
        <f>VLOOKUP($E13,'факт '!$D$8:$BM$167,45,0)</f>
        <v>1</v>
      </c>
      <c r="FM13" s="30">
        <f>VLOOKUP($E13,'факт '!$D$8:$BM$167,46,0)</f>
        <v>175551.61</v>
      </c>
      <c r="FN13" s="30">
        <f>VLOOKUP($E13,'факт '!$D$8:$BM$167,47,0)</f>
        <v>0</v>
      </c>
      <c r="FO13" s="30">
        <f>VLOOKUP($E13,'факт '!$D$8:$BM$167,48,0)</f>
        <v>0</v>
      </c>
      <c r="FP13" s="30">
        <f t="shared" si="176"/>
        <v>1</v>
      </c>
      <c r="FQ13" s="30">
        <f t="shared" si="177"/>
        <v>175551.61</v>
      </c>
      <c r="FR13" s="163">
        <f t="shared" si="178"/>
        <v>1</v>
      </c>
      <c r="FS13" s="163">
        <f t="shared" si="179"/>
        <v>175551.61</v>
      </c>
      <c r="FT13" s="163"/>
      <c r="FU13" s="163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163">
        <f t="shared" si="93"/>
        <v>0</v>
      </c>
      <c r="GG13" s="163">
        <f t="shared" si="94"/>
        <v>0</v>
      </c>
      <c r="GH13" s="163"/>
      <c r="GI13" s="163"/>
      <c r="GJ13" s="30"/>
      <c r="GK13" s="30"/>
      <c r="GL13" s="30"/>
      <c r="GM13" s="30"/>
      <c r="GN13" s="30">
        <f>VLOOKUP($E13,'факт '!$D$8:$BM$167,41,0)</f>
        <v>0</v>
      </c>
      <c r="GO13" s="30">
        <f>VLOOKUP($E13,'факт '!$D$8:$BM$167,42,0)</f>
        <v>0</v>
      </c>
      <c r="GP13" s="30">
        <f>VLOOKUP($E13,'факт '!$D$8:$BM$167,43,0)</f>
        <v>0</v>
      </c>
      <c r="GQ13" s="30">
        <f>VLOOKUP($E13,'факт '!$D$8:$BM$167,44,0)</f>
        <v>0</v>
      </c>
      <c r="GR13" s="30">
        <f t="shared" si="180"/>
        <v>0</v>
      </c>
      <c r="GS13" s="30">
        <f t="shared" si="181"/>
        <v>0</v>
      </c>
      <c r="GT13" s="163">
        <f t="shared" si="182"/>
        <v>0</v>
      </c>
      <c r="GU13" s="163">
        <f t="shared" si="183"/>
        <v>0</v>
      </c>
      <c r="GV13" s="163"/>
      <c r="GW13" s="163"/>
      <c r="GX13" s="30"/>
      <c r="GY13" s="30"/>
      <c r="GZ13" s="30"/>
      <c r="HA13" s="30"/>
      <c r="HB13" s="30">
        <f>VLOOKUP($E13,'факт '!$D$8:$BM$167,49,0)</f>
        <v>0</v>
      </c>
      <c r="HC13" s="30">
        <f>VLOOKUP($E13,'факт '!$D$8:$BM$167,50,0)</f>
        <v>0</v>
      </c>
      <c r="HD13" s="30"/>
      <c r="HE13" s="30"/>
      <c r="HF13" s="30">
        <f t="shared" si="184"/>
        <v>0</v>
      </c>
      <c r="HG13" s="30">
        <f t="shared" si="185"/>
        <v>0</v>
      </c>
      <c r="HH13" s="163">
        <f t="shared" si="186"/>
        <v>0</v>
      </c>
      <c r="HI13" s="163">
        <f t="shared" si="187"/>
        <v>0</v>
      </c>
      <c r="HJ13" s="163"/>
      <c r="HK13" s="163"/>
      <c r="HL13" s="30"/>
      <c r="HM13" s="30"/>
      <c r="HN13" s="30"/>
      <c r="HO13" s="30"/>
      <c r="HP13" s="30">
        <f>VLOOKUP($E13,'факт '!$D$8:$BM$167,51,0)</f>
        <v>0</v>
      </c>
      <c r="HQ13" s="30">
        <f>VLOOKUP($E13,'факт '!$D$8:$BM$167,52,0)</f>
        <v>0</v>
      </c>
      <c r="HR13" s="30"/>
      <c r="HS13" s="30"/>
      <c r="HT13" s="30">
        <f t="shared" si="188"/>
        <v>0</v>
      </c>
      <c r="HU13" s="30">
        <f t="shared" si="189"/>
        <v>0</v>
      </c>
      <c r="HV13" s="163">
        <f t="shared" si="190"/>
        <v>0</v>
      </c>
      <c r="HW13" s="163">
        <f t="shared" si="191"/>
        <v>0</v>
      </c>
      <c r="HX13" s="163"/>
      <c r="HY13" s="163"/>
      <c r="HZ13" s="163"/>
      <c r="IA13" s="163"/>
      <c r="IB13" s="163"/>
      <c r="IC13" s="163"/>
      <c r="ID13" s="30">
        <f>VLOOKUP($E13,'факт '!$D$8:$BM$167,53,0)</f>
        <v>0</v>
      </c>
      <c r="IE13" s="30">
        <f>VLOOKUP($E13,'факт '!$D$8:$BM$167,54,0)</f>
        <v>0</v>
      </c>
      <c r="IF13" s="163"/>
      <c r="IG13" s="163"/>
      <c r="IH13" s="163">
        <f t="shared" si="192"/>
        <v>0</v>
      </c>
      <c r="II13" s="163">
        <f t="shared" si="193"/>
        <v>0</v>
      </c>
      <c r="IJ13" s="163">
        <f t="shared" si="194"/>
        <v>0</v>
      </c>
      <c r="IK13" s="163">
        <f t="shared" si="195"/>
        <v>0</v>
      </c>
      <c r="IL13" s="163"/>
      <c r="IM13" s="163"/>
      <c r="IN13" s="163"/>
      <c r="IO13" s="163"/>
      <c r="IP13" s="163"/>
      <c r="IQ13" s="163"/>
      <c r="IR13" s="30">
        <f>VLOOKUP($E13,'факт '!$D$8:$BM$167,55,0)</f>
        <v>0</v>
      </c>
      <c r="IS13" s="30">
        <f>VLOOKUP($E13,'факт '!$D$8:$BM$167,56,0)</f>
        <v>0</v>
      </c>
      <c r="IT13" s="163"/>
      <c r="IU13" s="163"/>
      <c r="IV13" s="163">
        <f t="shared" si="196"/>
        <v>0</v>
      </c>
      <c r="IW13" s="163">
        <f t="shared" si="197"/>
        <v>0</v>
      </c>
      <c r="IX13" s="163">
        <f t="shared" si="120"/>
        <v>0</v>
      </c>
      <c r="IY13" s="163">
        <f t="shared" si="121"/>
        <v>0</v>
      </c>
      <c r="IZ13" s="163"/>
      <c r="JA13" s="163"/>
      <c r="JB13" s="170"/>
      <c r="JC13" s="242"/>
      <c r="JD13" s="170"/>
      <c r="JE13" s="170"/>
      <c r="JF13" s="238">
        <f t="shared" si="198"/>
        <v>17</v>
      </c>
      <c r="JG13" s="238">
        <f t="shared" si="199"/>
        <v>2984377.3699999992</v>
      </c>
      <c r="JH13" s="238">
        <f t="shared" si="200"/>
        <v>0</v>
      </c>
      <c r="JI13" s="238">
        <f t="shared" si="201"/>
        <v>0</v>
      </c>
      <c r="JJ13" s="238">
        <f t="shared" si="202"/>
        <v>17</v>
      </c>
      <c r="JK13" s="238">
        <f t="shared" si="203"/>
        <v>2984377.3699999992</v>
      </c>
      <c r="JL13" s="238">
        <f t="shared" si="204"/>
        <v>17</v>
      </c>
      <c r="JM13" s="238">
        <f t="shared" si="205"/>
        <v>2984377.3699999992</v>
      </c>
      <c r="JN13" s="48"/>
      <c r="JO13" s="18"/>
      <c r="JP13" s="55"/>
      <c r="JQ13" s="55">
        <f t="shared" si="206"/>
        <v>175551.60999999996</v>
      </c>
      <c r="JR13" s="378">
        <f t="shared" si="207"/>
        <v>0</v>
      </c>
      <c r="JS13" s="382"/>
    </row>
    <row r="14" spans="1:279" ht="76.5" hidden="1" x14ac:dyDescent="0.2">
      <c r="A14" s="10">
        <v>1</v>
      </c>
      <c r="B14" s="10">
        <v>1</v>
      </c>
      <c r="C14" s="425" t="s">
        <v>348</v>
      </c>
      <c r="D14" s="426" t="s">
        <v>442</v>
      </c>
      <c r="E14" s="427">
        <v>13</v>
      </c>
      <c r="F14" s="428" t="s">
        <v>385</v>
      </c>
      <c r="G14" s="142">
        <v>1</v>
      </c>
      <c r="H14" s="169">
        <v>175551.60974999997</v>
      </c>
      <c r="I14" s="30"/>
      <c r="J14" s="30"/>
      <c r="K14" s="30"/>
      <c r="L14" s="30"/>
      <c r="M14" s="30">
        <f>VLOOKUP($E14,'факт '!$D$8:$BM$167,3,0)</f>
        <v>0</v>
      </c>
      <c r="N14" s="30">
        <f>VLOOKUP($E14,'факт '!$D$8:$BM$167,4,0)</f>
        <v>0</v>
      </c>
      <c r="O14" s="30">
        <f>VLOOKUP($E14,'факт '!$D$8:$BM$167,5,0)</f>
        <v>0</v>
      </c>
      <c r="P14" s="30">
        <f>VLOOKUP($E14,'факт '!$D$8:$BM$167,6,0)</f>
        <v>0</v>
      </c>
      <c r="Q14" s="30">
        <f t="shared" si="131"/>
        <v>0</v>
      </c>
      <c r="R14" s="30">
        <f t="shared" si="132"/>
        <v>0</v>
      </c>
      <c r="S14" s="163">
        <f t="shared" si="133"/>
        <v>0</v>
      </c>
      <c r="T14" s="163">
        <f t="shared" si="134"/>
        <v>0</v>
      </c>
      <c r="U14" s="163"/>
      <c r="V14" s="163"/>
      <c r="W14" s="30"/>
      <c r="X14" s="30"/>
      <c r="Y14" s="30"/>
      <c r="Z14" s="30"/>
      <c r="AA14" s="30">
        <f>VLOOKUP($E14,'факт '!$D$8:$BM$167,9,0)</f>
        <v>0</v>
      </c>
      <c r="AB14" s="30">
        <f>VLOOKUP($E14,'факт '!$D$8:$BM$167,10,0)</f>
        <v>0</v>
      </c>
      <c r="AC14" s="30">
        <f>VLOOKUP($E14,'факт '!$D$8:$BM$167,11,0)</f>
        <v>0</v>
      </c>
      <c r="AD14" s="30">
        <f>VLOOKUP($E14,'факт '!$D$8:$BM$167,12,0)</f>
        <v>0</v>
      </c>
      <c r="AE14" s="30">
        <f t="shared" si="135"/>
        <v>0</v>
      </c>
      <c r="AF14" s="30">
        <f t="shared" si="136"/>
        <v>0</v>
      </c>
      <c r="AG14" s="163">
        <f t="shared" si="137"/>
        <v>0</v>
      </c>
      <c r="AH14" s="163">
        <f t="shared" si="138"/>
        <v>0</v>
      </c>
      <c r="AI14" s="163"/>
      <c r="AJ14" s="163"/>
      <c r="AK14" s="323"/>
      <c r="AL14" s="30"/>
      <c r="AM14" s="30"/>
      <c r="AN14" s="30"/>
      <c r="AO14" s="30">
        <f>VLOOKUP($E14,'факт '!$D$8:$BM$167,7,0)</f>
        <v>0</v>
      </c>
      <c r="AP14" s="30">
        <f>VLOOKUP($E14,'факт '!$D$8:$BM$167,8,0)</f>
        <v>0</v>
      </c>
      <c r="AQ14" s="30"/>
      <c r="AR14" s="30"/>
      <c r="AS14" s="30">
        <f t="shared" si="139"/>
        <v>0</v>
      </c>
      <c r="AT14" s="30">
        <f t="shared" si="140"/>
        <v>0</v>
      </c>
      <c r="AU14" s="163">
        <f t="shared" si="141"/>
        <v>0</v>
      </c>
      <c r="AV14" s="163">
        <f t="shared" si="142"/>
        <v>0</v>
      </c>
      <c r="AW14" s="163"/>
      <c r="AX14" s="163"/>
      <c r="AY14" s="30"/>
      <c r="AZ14" s="30"/>
      <c r="BA14" s="30"/>
      <c r="BB14" s="30"/>
      <c r="BC14" s="30">
        <f>VLOOKUP($E14,'факт '!$D$8:$BM$167,13,0)</f>
        <v>0</v>
      </c>
      <c r="BD14" s="30">
        <f>VLOOKUP($E14,'факт '!$D$8:$BM$167,14,0)</f>
        <v>0</v>
      </c>
      <c r="BE14" s="30"/>
      <c r="BF14" s="30"/>
      <c r="BG14" s="30">
        <f t="shared" si="143"/>
        <v>0</v>
      </c>
      <c r="BH14" s="30">
        <f t="shared" si="144"/>
        <v>0</v>
      </c>
      <c r="BI14" s="163">
        <f t="shared" si="145"/>
        <v>0</v>
      </c>
      <c r="BJ14" s="163">
        <f t="shared" si="146"/>
        <v>0</v>
      </c>
      <c r="BK14" s="163"/>
      <c r="BL14" s="163"/>
      <c r="BM14" s="30"/>
      <c r="BN14" s="30"/>
      <c r="BO14" s="30"/>
      <c r="BP14" s="30"/>
      <c r="BQ14" s="30">
        <f>VLOOKUP($E14,'факт '!$D$8:$BM$167,17,0)</f>
        <v>0</v>
      </c>
      <c r="BR14" s="30">
        <f>VLOOKUP($E14,'факт '!$D$8:$BM$167,18,0)</f>
        <v>0</v>
      </c>
      <c r="BS14" s="30">
        <f>VLOOKUP($E14,'факт '!$D$8:$BM$167,19,0)</f>
        <v>0</v>
      </c>
      <c r="BT14" s="30">
        <f>VLOOKUP($E14,'факт '!$D$8:$BM$167,20,0)</f>
        <v>0</v>
      </c>
      <c r="BU14" s="30">
        <f t="shared" si="147"/>
        <v>0</v>
      </c>
      <c r="BV14" s="30">
        <f t="shared" si="148"/>
        <v>0</v>
      </c>
      <c r="BW14" s="163">
        <f t="shared" si="149"/>
        <v>0</v>
      </c>
      <c r="BX14" s="163">
        <f t="shared" si="150"/>
        <v>0</v>
      </c>
      <c r="BY14" s="163"/>
      <c r="BZ14" s="163"/>
      <c r="CA14" s="30"/>
      <c r="CB14" s="30"/>
      <c r="CC14" s="30"/>
      <c r="CD14" s="30"/>
      <c r="CE14" s="30">
        <f>VLOOKUP($E14,'факт '!$D$8:$BM$167,21,0)</f>
        <v>0</v>
      </c>
      <c r="CF14" s="30">
        <f>VLOOKUP($E14,'факт '!$D$8:$BM$167,22,0)</f>
        <v>0</v>
      </c>
      <c r="CG14" s="30">
        <f>VLOOKUP($E14,'факт '!$D$8:$BM$167,23,0)</f>
        <v>0</v>
      </c>
      <c r="CH14" s="30">
        <f>VLOOKUP($E14,'факт '!$D$8:$BM$167,24,0)</f>
        <v>0</v>
      </c>
      <c r="CI14" s="30">
        <f t="shared" si="151"/>
        <v>0</v>
      </c>
      <c r="CJ14" s="30">
        <f t="shared" si="152"/>
        <v>0</v>
      </c>
      <c r="CK14" s="163">
        <f t="shared" si="153"/>
        <v>0</v>
      </c>
      <c r="CL14" s="163">
        <f t="shared" si="154"/>
        <v>0</v>
      </c>
      <c r="CM14" s="163"/>
      <c r="CN14" s="163"/>
      <c r="CO14" s="163"/>
      <c r="CP14" s="30"/>
      <c r="CQ14" s="30"/>
      <c r="CR14" s="30"/>
      <c r="CS14" s="30"/>
      <c r="CT14" s="30">
        <f>VLOOKUP($E14,'факт '!$D$8:$BM$167,25,0)</f>
        <v>0</v>
      </c>
      <c r="CU14" s="30">
        <f>VLOOKUP($E14,'факт '!$D$8:$BM$167,26,0)</f>
        <v>0</v>
      </c>
      <c r="CV14" s="30">
        <f>VLOOKUP($E14,'факт '!$D$8:$BM$167,27,0)</f>
        <v>0</v>
      </c>
      <c r="CW14" s="30">
        <f>VLOOKUP($E14,'факт '!$D$8:$BM$167,28,0)</f>
        <v>0</v>
      </c>
      <c r="CX14" s="30">
        <f t="shared" si="155"/>
        <v>0</v>
      </c>
      <c r="CY14" s="30">
        <f t="shared" si="156"/>
        <v>0</v>
      </c>
      <c r="CZ14" s="163">
        <f t="shared" si="157"/>
        <v>0</v>
      </c>
      <c r="DA14" s="163">
        <f t="shared" si="158"/>
        <v>0</v>
      </c>
      <c r="DB14" s="163"/>
      <c r="DC14" s="163"/>
      <c r="DD14" s="30"/>
      <c r="DE14" s="30"/>
      <c r="DF14" s="30"/>
      <c r="DG14" s="30"/>
      <c r="DH14" s="30">
        <f>VLOOKUP($E14,'факт '!$D$8:$BM$167,29,0)</f>
        <v>0</v>
      </c>
      <c r="DI14" s="30">
        <f>VLOOKUP($E14,'факт '!$D$8:$BM$167,30,0)</f>
        <v>0</v>
      </c>
      <c r="DJ14" s="30">
        <f>VLOOKUP($E14,'факт '!$D$8:$BM$167,31,0)</f>
        <v>0</v>
      </c>
      <c r="DK14" s="30">
        <f>VLOOKUP($E14,'факт '!$D$8:$BM$167,32,0)</f>
        <v>0</v>
      </c>
      <c r="DL14" s="30">
        <f t="shared" si="159"/>
        <v>0</v>
      </c>
      <c r="DM14" s="30">
        <f t="shared" si="160"/>
        <v>0</v>
      </c>
      <c r="DN14" s="163">
        <f t="shared" si="161"/>
        <v>0</v>
      </c>
      <c r="DO14" s="163">
        <f t="shared" si="162"/>
        <v>0</v>
      </c>
      <c r="DP14" s="163"/>
      <c r="DQ14" s="163"/>
      <c r="DR14" s="30"/>
      <c r="DS14" s="30"/>
      <c r="DT14" s="30"/>
      <c r="DU14" s="30"/>
      <c r="DV14" s="30">
        <f>VLOOKUP($E14,'факт '!$D$8:$BM$167,33,0)</f>
        <v>0</v>
      </c>
      <c r="DW14" s="30">
        <f>VLOOKUP($E14,'факт '!$D$8:$BM$167,34,0)</f>
        <v>0</v>
      </c>
      <c r="DX14" s="30">
        <f>VLOOKUP($E14,'факт '!$D$8:$BM$167,35,0)</f>
        <v>0</v>
      </c>
      <c r="DY14" s="30">
        <f>VLOOKUP($E14,'факт '!$D$8:$BM$167,36,0)</f>
        <v>0</v>
      </c>
      <c r="DZ14" s="30">
        <f t="shared" si="163"/>
        <v>0</v>
      </c>
      <c r="EA14" s="30">
        <f t="shared" si="164"/>
        <v>0</v>
      </c>
      <c r="EB14" s="163">
        <f t="shared" si="165"/>
        <v>0</v>
      </c>
      <c r="EC14" s="163">
        <f t="shared" si="166"/>
        <v>0</v>
      </c>
      <c r="ED14" s="163"/>
      <c r="EE14" s="163"/>
      <c r="EF14" s="30"/>
      <c r="EG14" s="30"/>
      <c r="EH14" s="30"/>
      <c r="EI14" s="30"/>
      <c r="EJ14" s="30">
        <f>VLOOKUP($E14,'факт '!$D$8:$BM$167,15,0)</f>
        <v>0</v>
      </c>
      <c r="EK14" s="30">
        <f>VLOOKUP($E14,'факт '!$D$8:$BM$167,16,0)</f>
        <v>0</v>
      </c>
      <c r="EL14" s="30"/>
      <c r="EM14" s="30"/>
      <c r="EN14" s="30">
        <f t="shared" si="167"/>
        <v>0</v>
      </c>
      <c r="EO14" s="30">
        <f t="shared" si="168"/>
        <v>0</v>
      </c>
      <c r="EP14" s="163">
        <f t="shared" si="169"/>
        <v>0</v>
      </c>
      <c r="EQ14" s="163">
        <f t="shared" si="170"/>
        <v>0</v>
      </c>
      <c r="ER14" s="163"/>
      <c r="ES14" s="163"/>
      <c r="ET14" s="30"/>
      <c r="EU14" s="30"/>
      <c r="EV14" s="30"/>
      <c r="EW14" s="30"/>
      <c r="EX14" s="30">
        <f>VLOOKUP($E14,'факт '!$D$8:$BM$167,37,0)</f>
        <v>0</v>
      </c>
      <c r="EY14" s="30">
        <f>VLOOKUP($E14,'факт '!$D$8:$BM$167,38,0)</f>
        <v>0</v>
      </c>
      <c r="EZ14" s="30">
        <f>VLOOKUP($E14,'факт '!$D$8:$BM$167,39,0)</f>
        <v>0</v>
      </c>
      <c r="FA14" s="30">
        <f>VLOOKUP($E14,'факт '!$D$8:$BM$167,40,0)</f>
        <v>0</v>
      </c>
      <c r="FB14" s="30">
        <f t="shared" si="171"/>
        <v>0</v>
      </c>
      <c r="FC14" s="30">
        <f t="shared" si="172"/>
        <v>0</v>
      </c>
      <c r="FD14" s="163">
        <f t="shared" si="173"/>
        <v>0</v>
      </c>
      <c r="FE14" s="163">
        <f t="shared" si="174"/>
        <v>0</v>
      </c>
      <c r="FF14" s="163"/>
      <c r="FG14" s="347" t="e">
        <f t="shared" si="175"/>
        <v>#DIV/0!</v>
      </c>
      <c r="FH14" s="30"/>
      <c r="FI14" s="30"/>
      <c r="FJ14" s="30"/>
      <c r="FK14" s="30"/>
      <c r="FL14" s="30">
        <f>VLOOKUP($E14,'факт '!$D$8:$BM$167,45,0)</f>
        <v>0</v>
      </c>
      <c r="FM14" s="30">
        <f>VLOOKUP($E14,'факт '!$D$8:$BM$167,46,0)</f>
        <v>0</v>
      </c>
      <c r="FN14" s="30">
        <f>VLOOKUP($E14,'факт '!$D$8:$BM$167,47,0)</f>
        <v>0</v>
      </c>
      <c r="FO14" s="30">
        <f>VLOOKUP($E14,'факт '!$D$8:$BM$167,48,0)</f>
        <v>0</v>
      </c>
      <c r="FP14" s="30">
        <f t="shared" si="176"/>
        <v>0</v>
      </c>
      <c r="FQ14" s="30">
        <f t="shared" si="177"/>
        <v>0</v>
      </c>
      <c r="FR14" s="163">
        <f t="shared" si="178"/>
        <v>0</v>
      </c>
      <c r="FS14" s="163">
        <f t="shared" si="179"/>
        <v>0</v>
      </c>
      <c r="FT14" s="163"/>
      <c r="FU14" s="163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163">
        <f t="shared" si="93"/>
        <v>0</v>
      </c>
      <c r="GG14" s="163">
        <f t="shared" si="94"/>
        <v>0</v>
      </c>
      <c r="GH14" s="163"/>
      <c r="GI14" s="163"/>
      <c r="GJ14" s="30"/>
      <c r="GK14" s="30"/>
      <c r="GL14" s="30"/>
      <c r="GM14" s="30"/>
      <c r="GN14" s="30">
        <f>VLOOKUP($E14,'факт '!$D$8:$BM$167,41,0)</f>
        <v>0</v>
      </c>
      <c r="GO14" s="30">
        <f>VLOOKUP($E14,'факт '!$D$8:$BM$167,42,0)</f>
        <v>0</v>
      </c>
      <c r="GP14" s="30">
        <f>VLOOKUP($E14,'факт '!$D$8:$BM$167,43,0)</f>
        <v>0</v>
      </c>
      <c r="GQ14" s="30">
        <f>VLOOKUP($E14,'факт '!$D$8:$BM$167,44,0)</f>
        <v>0</v>
      </c>
      <c r="GR14" s="30">
        <f t="shared" si="180"/>
        <v>0</v>
      </c>
      <c r="GS14" s="30">
        <f t="shared" si="181"/>
        <v>0</v>
      </c>
      <c r="GT14" s="163">
        <f t="shared" si="182"/>
        <v>0</v>
      </c>
      <c r="GU14" s="163">
        <f t="shared" si="183"/>
        <v>0</v>
      </c>
      <c r="GV14" s="163"/>
      <c r="GW14" s="163"/>
      <c r="GX14" s="30"/>
      <c r="GY14" s="30"/>
      <c r="GZ14" s="30"/>
      <c r="HA14" s="30"/>
      <c r="HB14" s="30">
        <f>VLOOKUP($E14,'факт '!$D$8:$BM$167,49,0)</f>
        <v>0</v>
      </c>
      <c r="HC14" s="30">
        <f>VLOOKUP($E14,'факт '!$D$8:$BM$167,50,0)</f>
        <v>0</v>
      </c>
      <c r="HD14" s="30"/>
      <c r="HE14" s="30"/>
      <c r="HF14" s="30">
        <f t="shared" si="184"/>
        <v>0</v>
      </c>
      <c r="HG14" s="30">
        <f t="shared" si="185"/>
        <v>0</v>
      </c>
      <c r="HH14" s="163">
        <f t="shared" si="186"/>
        <v>0</v>
      </c>
      <c r="HI14" s="163">
        <f t="shared" si="187"/>
        <v>0</v>
      </c>
      <c r="HJ14" s="163"/>
      <c r="HK14" s="163"/>
      <c r="HL14" s="30"/>
      <c r="HM14" s="30"/>
      <c r="HN14" s="30"/>
      <c r="HO14" s="30"/>
      <c r="HP14" s="30">
        <f>VLOOKUP($E14,'факт '!$D$8:$BM$167,51,0)</f>
        <v>0</v>
      </c>
      <c r="HQ14" s="30">
        <f>VLOOKUP($E14,'факт '!$D$8:$BM$167,52,0)</f>
        <v>0</v>
      </c>
      <c r="HR14" s="30"/>
      <c r="HS14" s="30"/>
      <c r="HT14" s="30">
        <f t="shared" si="188"/>
        <v>0</v>
      </c>
      <c r="HU14" s="30">
        <f t="shared" si="189"/>
        <v>0</v>
      </c>
      <c r="HV14" s="163">
        <f t="shared" si="190"/>
        <v>0</v>
      </c>
      <c r="HW14" s="163">
        <f t="shared" si="191"/>
        <v>0</v>
      </c>
      <c r="HX14" s="163"/>
      <c r="HY14" s="163"/>
      <c r="HZ14" s="163"/>
      <c r="IA14" s="163"/>
      <c r="IB14" s="163"/>
      <c r="IC14" s="163"/>
      <c r="ID14" s="30">
        <f>VLOOKUP($E14,'факт '!$D$8:$BM$167,53,0)</f>
        <v>6</v>
      </c>
      <c r="IE14" s="30">
        <f>VLOOKUP($E14,'факт '!$D$8:$BM$167,54,0)</f>
        <v>1053309.6599999999</v>
      </c>
      <c r="IF14" s="163"/>
      <c r="IG14" s="163"/>
      <c r="IH14" s="163">
        <f t="shared" si="192"/>
        <v>6</v>
      </c>
      <c r="II14" s="163">
        <f t="shared" si="193"/>
        <v>1053309.6599999999</v>
      </c>
      <c r="IJ14" s="163">
        <f t="shared" si="194"/>
        <v>6</v>
      </c>
      <c r="IK14" s="163">
        <f t="shared" si="195"/>
        <v>1053309.6599999999</v>
      </c>
      <c r="IL14" s="163"/>
      <c r="IM14" s="347">
        <f>IE14/ID14</f>
        <v>175551.61</v>
      </c>
      <c r="IN14" s="163"/>
      <c r="IO14" s="163"/>
      <c r="IP14" s="163"/>
      <c r="IQ14" s="163"/>
      <c r="IR14" s="30">
        <f>VLOOKUP($E14,'факт '!$D$8:$BM$167,55,0)</f>
        <v>0</v>
      </c>
      <c r="IS14" s="30">
        <f>VLOOKUP($E14,'факт '!$D$8:$BM$167,56,0)</f>
        <v>0</v>
      </c>
      <c r="IT14" s="163"/>
      <c r="IU14" s="163"/>
      <c r="IV14" s="163">
        <f t="shared" si="196"/>
        <v>0</v>
      </c>
      <c r="IW14" s="163">
        <f t="shared" si="197"/>
        <v>0</v>
      </c>
      <c r="IX14" s="163">
        <f t="shared" si="120"/>
        <v>0</v>
      </c>
      <c r="IY14" s="163">
        <f t="shared" si="121"/>
        <v>0</v>
      </c>
      <c r="IZ14" s="163"/>
      <c r="JA14" s="347" t="e">
        <f>IS14/IR14</f>
        <v>#DIV/0!</v>
      </c>
      <c r="JB14" s="170"/>
      <c r="JC14" s="242"/>
      <c r="JD14" s="170"/>
      <c r="JE14" s="170"/>
      <c r="JF14" s="238">
        <f t="shared" si="198"/>
        <v>6</v>
      </c>
      <c r="JG14" s="238">
        <f t="shared" si="199"/>
        <v>1053309.6599999999</v>
      </c>
      <c r="JH14" s="238">
        <f t="shared" si="200"/>
        <v>0</v>
      </c>
      <c r="JI14" s="238">
        <f t="shared" si="201"/>
        <v>0</v>
      </c>
      <c r="JJ14" s="238">
        <f t="shared" si="202"/>
        <v>6</v>
      </c>
      <c r="JK14" s="238">
        <f t="shared" si="203"/>
        <v>1053309.6599999999</v>
      </c>
      <c r="JL14" s="238">
        <f t="shared" si="204"/>
        <v>6</v>
      </c>
      <c r="JM14" s="238">
        <f t="shared" si="205"/>
        <v>1053309.6599999999</v>
      </c>
      <c r="JN14" s="48"/>
      <c r="JO14" s="18"/>
      <c r="JP14" s="55"/>
      <c r="JQ14" s="55">
        <f t="shared" si="206"/>
        <v>175551.61</v>
      </c>
      <c r="JR14" s="378">
        <f t="shared" si="207"/>
        <v>0</v>
      </c>
      <c r="JS14" s="382"/>
    </row>
    <row r="15" spans="1:279" ht="153" hidden="1" x14ac:dyDescent="0.2">
      <c r="A15" s="10">
        <v>1</v>
      </c>
      <c r="B15" s="10">
        <v>1</v>
      </c>
      <c r="C15" s="429" t="s">
        <v>348</v>
      </c>
      <c r="D15" s="430" t="s">
        <v>442</v>
      </c>
      <c r="E15" s="427">
        <v>522</v>
      </c>
      <c r="F15" s="430" t="s">
        <v>463</v>
      </c>
      <c r="G15" s="142">
        <v>1</v>
      </c>
      <c r="H15" s="169">
        <v>175551.60974999997</v>
      </c>
      <c r="I15" s="30"/>
      <c r="J15" s="30"/>
      <c r="K15" s="30"/>
      <c r="L15" s="30"/>
      <c r="M15" s="30">
        <f>VLOOKUP($E15,'факт '!$D$8:$BM$167,3,0)</f>
        <v>0</v>
      </c>
      <c r="N15" s="30">
        <f>VLOOKUP($E15,'факт '!$D$8:$BM$167,4,0)</f>
        <v>0</v>
      </c>
      <c r="O15" s="30">
        <f>VLOOKUP($E15,'факт '!$D$8:$BM$167,5,0)</f>
        <v>0</v>
      </c>
      <c r="P15" s="30">
        <f>VLOOKUP($E15,'факт '!$D$8:$BM$167,6,0)</f>
        <v>0</v>
      </c>
      <c r="Q15" s="30">
        <f t="shared" si="131"/>
        <v>0</v>
      </c>
      <c r="R15" s="30">
        <f t="shared" si="132"/>
        <v>0</v>
      </c>
      <c r="S15" s="163">
        <f t="shared" si="133"/>
        <v>0</v>
      </c>
      <c r="T15" s="163">
        <f t="shared" si="134"/>
        <v>0</v>
      </c>
      <c r="U15" s="163"/>
      <c r="V15" s="163"/>
      <c r="W15" s="30"/>
      <c r="X15" s="30"/>
      <c r="Y15" s="30"/>
      <c r="Z15" s="30"/>
      <c r="AA15" s="30">
        <f>VLOOKUP($E15,'факт '!$D$8:$BM$167,9,0)</f>
        <v>0</v>
      </c>
      <c r="AB15" s="30">
        <f>VLOOKUP($E15,'факт '!$D$8:$BM$167,10,0)</f>
        <v>0</v>
      </c>
      <c r="AC15" s="30">
        <f>VLOOKUP($E15,'факт '!$D$8:$BM$167,11,0)</f>
        <v>0</v>
      </c>
      <c r="AD15" s="30">
        <f>VLOOKUP($E15,'факт '!$D$8:$BM$167,12,0)</f>
        <v>0</v>
      </c>
      <c r="AE15" s="30">
        <f t="shared" si="135"/>
        <v>0</v>
      </c>
      <c r="AF15" s="30">
        <f t="shared" si="136"/>
        <v>0</v>
      </c>
      <c r="AG15" s="163">
        <f t="shared" si="137"/>
        <v>0</v>
      </c>
      <c r="AH15" s="163">
        <f t="shared" si="138"/>
        <v>0</v>
      </c>
      <c r="AI15" s="163"/>
      <c r="AJ15" s="163"/>
      <c r="AK15" s="30"/>
      <c r="AL15" s="30"/>
      <c r="AM15" s="30"/>
      <c r="AN15" s="30"/>
      <c r="AO15" s="30">
        <f>VLOOKUP($E15,'факт '!$D$8:$BM$167,7,0)</f>
        <v>0</v>
      </c>
      <c r="AP15" s="30">
        <f>VLOOKUP($E15,'факт '!$D$8:$BM$167,8,0)</f>
        <v>0</v>
      </c>
      <c r="AQ15" s="30"/>
      <c r="AR15" s="30"/>
      <c r="AS15" s="30">
        <f t="shared" si="139"/>
        <v>0</v>
      </c>
      <c r="AT15" s="30">
        <f t="shared" si="140"/>
        <v>0</v>
      </c>
      <c r="AU15" s="163">
        <f t="shared" si="141"/>
        <v>0</v>
      </c>
      <c r="AV15" s="163">
        <f t="shared" si="142"/>
        <v>0</v>
      </c>
      <c r="AW15" s="163"/>
      <c r="AX15" s="163"/>
      <c r="AY15" s="30"/>
      <c r="AZ15" s="30"/>
      <c r="BA15" s="30"/>
      <c r="BB15" s="30"/>
      <c r="BC15" s="30">
        <f>VLOOKUP($E15,'факт '!$D$8:$BM$167,13,0)</f>
        <v>0</v>
      </c>
      <c r="BD15" s="30">
        <f>VLOOKUP($E15,'факт '!$D$8:$BM$167,14,0)</f>
        <v>0</v>
      </c>
      <c r="BE15" s="30"/>
      <c r="BF15" s="30"/>
      <c r="BG15" s="30">
        <f t="shared" si="143"/>
        <v>0</v>
      </c>
      <c r="BH15" s="30">
        <f t="shared" si="144"/>
        <v>0</v>
      </c>
      <c r="BI15" s="163">
        <f t="shared" si="145"/>
        <v>0</v>
      </c>
      <c r="BJ15" s="163">
        <f t="shared" si="146"/>
        <v>0</v>
      </c>
      <c r="BK15" s="163"/>
      <c r="BL15" s="163"/>
      <c r="BM15" s="30"/>
      <c r="BN15" s="30"/>
      <c r="BO15" s="30"/>
      <c r="BP15" s="30"/>
      <c r="BQ15" s="30">
        <f>VLOOKUP($E15,'факт '!$D$8:$BM$167,17,0)</f>
        <v>0</v>
      </c>
      <c r="BR15" s="30">
        <f>VLOOKUP($E15,'факт '!$D$8:$BM$167,18,0)</f>
        <v>0</v>
      </c>
      <c r="BS15" s="30">
        <f>VLOOKUP($E15,'факт '!$D$8:$BM$167,19,0)</f>
        <v>0</v>
      </c>
      <c r="BT15" s="30">
        <f>VLOOKUP($E15,'факт '!$D$8:$BM$167,20,0)</f>
        <v>0</v>
      </c>
      <c r="BU15" s="30">
        <f t="shared" si="147"/>
        <v>0</v>
      </c>
      <c r="BV15" s="30">
        <f t="shared" si="148"/>
        <v>0</v>
      </c>
      <c r="BW15" s="163">
        <f t="shared" si="149"/>
        <v>0</v>
      </c>
      <c r="BX15" s="163">
        <f t="shared" si="150"/>
        <v>0</v>
      </c>
      <c r="BY15" s="163"/>
      <c r="BZ15" s="163"/>
      <c r="CA15" s="30"/>
      <c r="CB15" s="30"/>
      <c r="CC15" s="30"/>
      <c r="CD15" s="30"/>
      <c r="CE15" s="30">
        <f>VLOOKUP($E15,'факт '!$D$8:$BM$167,21,0)</f>
        <v>0</v>
      </c>
      <c r="CF15" s="30">
        <f>VLOOKUP($E15,'факт '!$D$8:$BM$167,22,0)</f>
        <v>0</v>
      </c>
      <c r="CG15" s="30">
        <f>VLOOKUP($E15,'факт '!$D$8:$BM$167,23,0)</f>
        <v>0</v>
      </c>
      <c r="CH15" s="30">
        <f>VLOOKUP($E15,'факт '!$D$8:$BM$167,24,0)</f>
        <v>0</v>
      </c>
      <c r="CI15" s="30">
        <f t="shared" si="151"/>
        <v>0</v>
      </c>
      <c r="CJ15" s="30">
        <f t="shared" si="152"/>
        <v>0</v>
      </c>
      <c r="CK15" s="163">
        <f t="shared" si="153"/>
        <v>0</v>
      </c>
      <c r="CL15" s="163">
        <f t="shared" si="154"/>
        <v>0</v>
      </c>
      <c r="CM15" s="163"/>
      <c r="CN15" s="163"/>
      <c r="CO15" s="163"/>
      <c r="CP15" s="30"/>
      <c r="CQ15" s="30"/>
      <c r="CR15" s="30"/>
      <c r="CS15" s="30"/>
      <c r="CT15" s="30">
        <f>VLOOKUP($E15,'факт '!$D$8:$BM$167,25,0)</f>
        <v>0</v>
      </c>
      <c r="CU15" s="30">
        <f>VLOOKUP($E15,'факт '!$D$8:$BM$167,26,0)</f>
        <v>0</v>
      </c>
      <c r="CV15" s="30">
        <f>VLOOKUP($E15,'факт '!$D$8:$BM$167,27,0)</f>
        <v>0</v>
      </c>
      <c r="CW15" s="30">
        <f>VLOOKUP($E15,'факт '!$D$8:$BM$167,28,0)</f>
        <v>0</v>
      </c>
      <c r="CX15" s="30">
        <f t="shared" si="155"/>
        <v>0</v>
      </c>
      <c r="CY15" s="30">
        <f t="shared" si="156"/>
        <v>0</v>
      </c>
      <c r="CZ15" s="163">
        <f t="shared" si="157"/>
        <v>0</v>
      </c>
      <c r="DA15" s="163">
        <f t="shared" si="158"/>
        <v>0</v>
      </c>
      <c r="DB15" s="163"/>
      <c r="DC15" s="163"/>
      <c r="DD15" s="30"/>
      <c r="DE15" s="30"/>
      <c r="DF15" s="30"/>
      <c r="DG15" s="30"/>
      <c r="DH15" s="30">
        <f>VLOOKUP($E15,'факт '!$D$8:$BM$167,29,0)</f>
        <v>0</v>
      </c>
      <c r="DI15" s="30">
        <f>VLOOKUP($E15,'факт '!$D$8:$BM$167,30,0)</f>
        <v>0</v>
      </c>
      <c r="DJ15" s="30">
        <f>VLOOKUP($E15,'факт '!$D$8:$BM$167,31,0)</f>
        <v>0</v>
      </c>
      <c r="DK15" s="30">
        <f>VLOOKUP($E15,'факт '!$D$8:$BM$167,32,0)</f>
        <v>0</v>
      </c>
      <c r="DL15" s="30">
        <f t="shared" si="159"/>
        <v>0</v>
      </c>
      <c r="DM15" s="30">
        <f t="shared" si="160"/>
        <v>0</v>
      </c>
      <c r="DN15" s="163">
        <f t="shared" si="161"/>
        <v>0</v>
      </c>
      <c r="DO15" s="163">
        <f t="shared" si="162"/>
        <v>0</v>
      </c>
      <c r="DP15" s="163"/>
      <c r="DQ15" s="163"/>
      <c r="DR15" s="30"/>
      <c r="DS15" s="30"/>
      <c r="DT15" s="30"/>
      <c r="DU15" s="30"/>
      <c r="DV15" s="30">
        <f>VLOOKUP($E15,'факт '!$D$8:$BM$167,33,0)</f>
        <v>0</v>
      </c>
      <c r="DW15" s="30">
        <f>VLOOKUP($E15,'факт '!$D$8:$BM$167,34,0)</f>
        <v>0</v>
      </c>
      <c r="DX15" s="30">
        <f>VLOOKUP($E15,'факт '!$D$8:$BM$167,35,0)</f>
        <v>0</v>
      </c>
      <c r="DY15" s="30">
        <f>VLOOKUP($E15,'факт '!$D$8:$BM$167,36,0)</f>
        <v>0</v>
      </c>
      <c r="DZ15" s="30">
        <f t="shared" si="163"/>
        <v>0</v>
      </c>
      <c r="EA15" s="30">
        <f t="shared" si="164"/>
        <v>0</v>
      </c>
      <c r="EB15" s="163">
        <f t="shared" si="165"/>
        <v>0</v>
      </c>
      <c r="EC15" s="163">
        <f t="shared" si="166"/>
        <v>0</v>
      </c>
      <c r="ED15" s="163"/>
      <c r="EE15" s="163"/>
      <c r="EF15" s="30"/>
      <c r="EG15" s="30"/>
      <c r="EH15" s="30"/>
      <c r="EI15" s="30"/>
      <c r="EJ15" s="30">
        <f>VLOOKUP($E15,'факт '!$D$8:$BM$167,15,0)</f>
        <v>0</v>
      </c>
      <c r="EK15" s="30">
        <f>VLOOKUP($E15,'факт '!$D$8:$BM$167,16,0)</f>
        <v>0</v>
      </c>
      <c r="EL15" s="30"/>
      <c r="EM15" s="30"/>
      <c r="EN15" s="30">
        <f t="shared" si="167"/>
        <v>0</v>
      </c>
      <c r="EO15" s="30">
        <f t="shared" si="168"/>
        <v>0</v>
      </c>
      <c r="EP15" s="163">
        <f t="shared" si="169"/>
        <v>0</v>
      </c>
      <c r="EQ15" s="163">
        <f t="shared" si="170"/>
        <v>0</v>
      </c>
      <c r="ER15" s="163"/>
      <c r="ES15" s="163"/>
      <c r="ET15" s="30"/>
      <c r="EU15" s="30"/>
      <c r="EV15" s="30"/>
      <c r="EW15" s="30"/>
      <c r="EX15" s="30">
        <f>VLOOKUP($E15,'факт '!$D$8:$BM$167,37,0)</f>
        <v>1</v>
      </c>
      <c r="EY15" s="30">
        <f>VLOOKUP($E15,'факт '!$D$8:$BM$167,38,0)</f>
        <v>175551.61</v>
      </c>
      <c r="EZ15" s="30">
        <f>VLOOKUP($E15,'факт '!$D$8:$BM$167,39,0)</f>
        <v>0</v>
      </c>
      <c r="FA15" s="30">
        <f>VLOOKUP($E15,'факт '!$D$8:$BM$167,40,0)</f>
        <v>0</v>
      </c>
      <c r="FB15" s="30">
        <f t="shared" si="171"/>
        <v>1</v>
      </c>
      <c r="FC15" s="30">
        <f t="shared" si="172"/>
        <v>175551.61</v>
      </c>
      <c r="FD15" s="163">
        <f t="shared" si="173"/>
        <v>1</v>
      </c>
      <c r="FE15" s="163">
        <f t="shared" si="174"/>
        <v>175551.61</v>
      </c>
      <c r="FF15" s="163"/>
      <c r="FG15" s="347">
        <f t="shared" si="175"/>
        <v>175551.61</v>
      </c>
      <c r="FH15" s="30"/>
      <c r="FI15" s="30"/>
      <c r="FJ15" s="30"/>
      <c r="FK15" s="30"/>
      <c r="FL15" s="30">
        <f>VLOOKUP($E15,'факт '!$D$8:$BM$167,45,0)</f>
        <v>0</v>
      </c>
      <c r="FM15" s="30">
        <f>VLOOKUP($E15,'факт '!$D$8:$BM$167,46,0)</f>
        <v>0</v>
      </c>
      <c r="FN15" s="30">
        <f>VLOOKUP($E15,'факт '!$D$8:$BM$167,47,0)</f>
        <v>0</v>
      </c>
      <c r="FO15" s="30">
        <f>VLOOKUP($E15,'факт '!$D$8:$BM$167,48,0)</f>
        <v>0</v>
      </c>
      <c r="FP15" s="30">
        <f t="shared" si="176"/>
        <v>0</v>
      </c>
      <c r="FQ15" s="30">
        <f t="shared" si="177"/>
        <v>0</v>
      </c>
      <c r="FR15" s="163">
        <f t="shared" si="178"/>
        <v>0</v>
      </c>
      <c r="FS15" s="163">
        <f t="shared" si="179"/>
        <v>0</v>
      </c>
      <c r="FT15" s="163"/>
      <c r="FU15" s="163"/>
      <c r="FV15" s="30"/>
      <c r="FW15" s="30"/>
      <c r="FX15" s="30"/>
      <c r="FY15" s="30"/>
      <c r="FZ15" s="252"/>
      <c r="GA15" s="252"/>
      <c r="GB15" s="30"/>
      <c r="GC15" s="30"/>
      <c r="GD15" s="30"/>
      <c r="GE15" s="30"/>
      <c r="GF15" s="163">
        <f t="shared" si="93"/>
        <v>0</v>
      </c>
      <c r="GG15" s="163">
        <f t="shared" si="94"/>
        <v>0</v>
      </c>
      <c r="GH15" s="163"/>
      <c r="GI15" s="163"/>
      <c r="GJ15" s="30"/>
      <c r="GK15" s="30"/>
      <c r="GL15" s="30"/>
      <c r="GM15" s="30"/>
      <c r="GN15" s="30">
        <f>VLOOKUP($E15,'факт '!$D$8:$BM$167,41,0)</f>
        <v>0</v>
      </c>
      <c r="GO15" s="30">
        <f>VLOOKUP($E15,'факт '!$D$8:$BM$167,42,0)</f>
        <v>0</v>
      </c>
      <c r="GP15" s="30">
        <f>VLOOKUP($E15,'факт '!$D$8:$BM$167,43,0)</f>
        <v>0</v>
      </c>
      <c r="GQ15" s="30">
        <f>VLOOKUP($E15,'факт '!$D$8:$BM$167,44,0)</f>
        <v>0</v>
      </c>
      <c r="GR15" s="30">
        <f t="shared" si="180"/>
        <v>0</v>
      </c>
      <c r="GS15" s="30">
        <f t="shared" si="181"/>
        <v>0</v>
      </c>
      <c r="GT15" s="163">
        <f t="shared" si="182"/>
        <v>0</v>
      </c>
      <c r="GU15" s="163">
        <f t="shared" si="183"/>
        <v>0</v>
      </c>
      <c r="GV15" s="163"/>
      <c r="GW15" s="163"/>
      <c r="GX15" s="30"/>
      <c r="GY15" s="30"/>
      <c r="GZ15" s="30"/>
      <c r="HA15" s="30"/>
      <c r="HB15" s="30">
        <f>VLOOKUP($E15,'факт '!$D$8:$BM$167,49,0)</f>
        <v>0</v>
      </c>
      <c r="HC15" s="30">
        <f>VLOOKUP($E15,'факт '!$D$8:$BM$167,50,0)</f>
        <v>0</v>
      </c>
      <c r="HD15" s="30"/>
      <c r="HE15" s="30"/>
      <c r="HF15" s="30">
        <f t="shared" si="184"/>
        <v>0</v>
      </c>
      <c r="HG15" s="30">
        <f t="shared" si="185"/>
        <v>0</v>
      </c>
      <c r="HH15" s="163">
        <f t="shared" si="186"/>
        <v>0</v>
      </c>
      <c r="HI15" s="163">
        <f t="shared" si="187"/>
        <v>0</v>
      </c>
      <c r="HJ15" s="163"/>
      <c r="HK15" s="163"/>
      <c r="HL15" s="30"/>
      <c r="HM15" s="30"/>
      <c r="HN15" s="30"/>
      <c r="HO15" s="30"/>
      <c r="HP15" s="30">
        <f>VLOOKUP($E15,'факт '!$D$8:$BM$167,51,0)</f>
        <v>0</v>
      </c>
      <c r="HQ15" s="30">
        <f>VLOOKUP($E15,'факт '!$D$8:$BM$167,52,0)</f>
        <v>0</v>
      </c>
      <c r="HR15" s="30"/>
      <c r="HS15" s="30"/>
      <c r="HT15" s="30">
        <f t="shared" si="188"/>
        <v>0</v>
      </c>
      <c r="HU15" s="30">
        <f t="shared" si="189"/>
        <v>0</v>
      </c>
      <c r="HV15" s="163">
        <f t="shared" si="190"/>
        <v>0</v>
      </c>
      <c r="HW15" s="163">
        <f t="shared" si="191"/>
        <v>0</v>
      </c>
      <c r="HX15" s="163"/>
      <c r="HY15" s="163"/>
      <c r="HZ15" s="163"/>
      <c r="IA15" s="163"/>
      <c r="IB15" s="163"/>
      <c r="IC15" s="163"/>
      <c r="ID15" s="30">
        <f>VLOOKUP($E15,'факт '!$D$8:$BM$167,53,0)</f>
        <v>0</v>
      </c>
      <c r="IE15" s="30">
        <f>VLOOKUP($E15,'факт '!$D$8:$BM$167,54,0)</f>
        <v>0</v>
      </c>
      <c r="IF15" s="163"/>
      <c r="IG15" s="163"/>
      <c r="IH15" s="163">
        <f t="shared" si="192"/>
        <v>0</v>
      </c>
      <c r="II15" s="163">
        <f t="shared" si="193"/>
        <v>0</v>
      </c>
      <c r="IJ15" s="163">
        <f t="shared" si="194"/>
        <v>0</v>
      </c>
      <c r="IK15" s="163">
        <f t="shared" si="195"/>
        <v>0</v>
      </c>
      <c r="IL15" s="163"/>
      <c r="IM15" s="163"/>
      <c r="IN15" s="163"/>
      <c r="IO15" s="163"/>
      <c r="IP15" s="163"/>
      <c r="IQ15" s="163"/>
      <c r="IR15" s="30">
        <f>VLOOKUP($E15,'факт '!$D$8:$BM$167,55,0)</f>
        <v>0</v>
      </c>
      <c r="IS15" s="30">
        <f>VLOOKUP($E15,'факт '!$D$8:$BM$167,56,0)</f>
        <v>0</v>
      </c>
      <c r="IT15" s="163"/>
      <c r="IU15" s="163"/>
      <c r="IV15" s="163">
        <f t="shared" si="196"/>
        <v>0</v>
      </c>
      <c r="IW15" s="163">
        <f t="shared" si="197"/>
        <v>0</v>
      </c>
      <c r="IX15" s="163">
        <f t="shared" si="120"/>
        <v>0</v>
      </c>
      <c r="IY15" s="163">
        <f t="shared" si="121"/>
        <v>0</v>
      </c>
      <c r="IZ15" s="163"/>
      <c r="JA15" s="163"/>
      <c r="JB15" s="170"/>
      <c r="JC15" s="242"/>
      <c r="JD15" s="170"/>
      <c r="JE15" s="170"/>
      <c r="JF15" s="238">
        <f t="shared" si="198"/>
        <v>1</v>
      </c>
      <c r="JG15" s="238">
        <f t="shared" si="199"/>
        <v>175551.61</v>
      </c>
      <c r="JH15" s="238">
        <f t="shared" si="200"/>
        <v>0</v>
      </c>
      <c r="JI15" s="238">
        <f t="shared" si="201"/>
        <v>0</v>
      </c>
      <c r="JJ15" s="238">
        <f t="shared" si="202"/>
        <v>1</v>
      </c>
      <c r="JK15" s="238">
        <f t="shared" si="203"/>
        <v>175551.61</v>
      </c>
      <c r="JL15" s="238">
        <f t="shared" si="204"/>
        <v>1</v>
      </c>
      <c r="JM15" s="238">
        <f t="shared" si="205"/>
        <v>175551.61</v>
      </c>
      <c r="JN15" s="48"/>
      <c r="JO15" s="18"/>
      <c r="JP15" s="55"/>
      <c r="JQ15" s="55"/>
      <c r="JR15" s="158"/>
    </row>
    <row r="16" spans="1:279" ht="76.5" hidden="1" x14ac:dyDescent="0.2">
      <c r="A16" s="10">
        <v>1</v>
      </c>
      <c r="B16" s="10">
        <v>1</v>
      </c>
      <c r="C16" s="429" t="s">
        <v>464</v>
      </c>
      <c r="D16" s="430" t="s">
        <v>465</v>
      </c>
      <c r="E16" s="431">
        <v>458</v>
      </c>
      <c r="F16" s="430" t="s">
        <v>466</v>
      </c>
      <c r="G16" s="142">
        <v>1</v>
      </c>
      <c r="H16" s="169">
        <v>175551.60974999997</v>
      </c>
      <c r="I16" s="30"/>
      <c r="J16" s="30"/>
      <c r="K16" s="30"/>
      <c r="L16" s="30"/>
      <c r="M16" s="30">
        <f>VLOOKUP($E16,'факт '!$D$8:$BM$167,3,0)</f>
        <v>0</v>
      </c>
      <c r="N16" s="30">
        <f>VLOOKUP($E16,'факт '!$D$8:$BM$167,4,0)</f>
        <v>0</v>
      </c>
      <c r="O16" s="30">
        <f>VLOOKUP($E16,'факт '!$D$8:$BM$167,5,0)</f>
        <v>0</v>
      </c>
      <c r="P16" s="30">
        <f>VLOOKUP($E16,'факт '!$D$8:$BM$167,6,0)</f>
        <v>0</v>
      </c>
      <c r="Q16" s="30">
        <f t="shared" si="131"/>
        <v>0</v>
      </c>
      <c r="R16" s="30">
        <f t="shared" si="132"/>
        <v>0</v>
      </c>
      <c r="S16" s="163">
        <f t="shared" si="133"/>
        <v>0</v>
      </c>
      <c r="T16" s="163">
        <f t="shared" si="134"/>
        <v>0</v>
      </c>
      <c r="U16" s="163"/>
      <c r="V16" s="163"/>
      <c r="W16" s="30"/>
      <c r="X16" s="30"/>
      <c r="Y16" s="30"/>
      <c r="Z16" s="30"/>
      <c r="AA16" s="30">
        <f>VLOOKUP($E16,'факт '!$D$8:$BM$167,9,0)</f>
        <v>0</v>
      </c>
      <c r="AB16" s="30">
        <f>VLOOKUP($E16,'факт '!$D$8:$BM$167,10,0)</f>
        <v>0</v>
      </c>
      <c r="AC16" s="30">
        <f>VLOOKUP($E16,'факт '!$D$8:$BM$167,11,0)</f>
        <v>0</v>
      </c>
      <c r="AD16" s="30">
        <f>VLOOKUP($E16,'факт '!$D$8:$BM$167,12,0)</f>
        <v>0</v>
      </c>
      <c r="AE16" s="30">
        <f t="shared" si="135"/>
        <v>0</v>
      </c>
      <c r="AF16" s="30">
        <f t="shared" si="136"/>
        <v>0</v>
      </c>
      <c r="AG16" s="163">
        <f t="shared" si="137"/>
        <v>0</v>
      </c>
      <c r="AH16" s="163">
        <f t="shared" si="138"/>
        <v>0</v>
      </c>
      <c r="AI16" s="163"/>
      <c r="AJ16" s="163"/>
      <c r="AK16" s="30"/>
      <c r="AL16" s="30"/>
      <c r="AM16" s="30"/>
      <c r="AN16" s="30"/>
      <c r="AO16" s="30">
        <f>VLOOKUP($E16,'факт '!$D$8:$BM$167,7,0)</f>
        <v>0</v>
      </c>
      <c r="AP16" s="30">
        <f>VLOOKUP($E16,'факт '!$D$8:$BM$167,8,0)</f>
        <v>0</v>
      </c>
      <c r="AQ16" s="30"/>
      <c r="AR16" s="30"/>
      <c r="AS16" s="30">
        <f t="shared" si="139"/>
        <v>0</v>
      </c>
      <c r="AT16" s="30">
        <f t="shared" si="140"/>
        <v>0</v>
      </c>
      <c r="AU16" s="163">
        <f t="shared" si="141"/>
        <v>0</v>
      </c>
      <c r="AV16" s="163">
        <f t="shared" si="142"/>
        <v>0</v>
      </c>
      <c r="AW16" s="163"/>
      <c r="AX16" s="163"/>
      <c r="AY16" s="30"/>
      <c r="AZ16" s="30"/>
      <c r="BA16" s="30"/>
      <c r="BB16" s="30"/>
      <c r="BC16" s="30">
        <f>VLOOKUP($E16,'факт '!$D$8:$BM$167,13,0)</f>
        <v>0</v>
      </c>
      <c r="BD16" s="30">
        <f>VLOOKUP($E16,'факт '!$D$8:$BM$167,14,0)</f>
        <v>0</v>
      </c>
      <c r="BE16" s="30"/>
      <c r="BF16" s="30"/>
      <c r="BG16" s="30">
        <f t="shared" si="143"/>
        <v>0</v>
      </c>
      <c r="BH16" s="30">
        <f t="shared" si="144"/>
        <v>0</v>
      </c>
      <c r="BI16" s="163">
        <f t="shared" si="145"/>
        <v>0</v>
      </c>
      <c r="BJ16" s="163">
        <f t="shared" si="146"/>
        <v>0</v>
      </c>
      <c r="BK16" s="163"/>
      <c r="BL16" s="163"/>
      <c r="BM16" s="30"/>
      <c r="BN16" s="30"/>
      <c r="BO16" s="30"/>
      <c r="BP16" s="30"/>
      <c r="BQ16" s="30">
        <f>VLOOKUP($E16,'факт '!$D$8:$BM$167,17,0)</f>
        <v>0</v>
      </c>
      <c r="BR16" s="30">
        <f>VLOOKUP($E16,'факт '!$D$8:$BM$167,18,0)</f>
        <v>0</v>
      </c>
      <c r="BS16" s="30">
        <f>VLOOKUP($E16,'факт '!$D$8:$BM$167,19,0)</f>
        <v>0</v>
      </c>
      <c r="BT16" s="30">
        <f>VLOOKUP($E16,'факт '!$D$8:$BM$167,20,0)</f>
        <v>0</v>
      </c>
      <c r="BU16" s="30">
        <f t="shared" si="147"/>
        <v>0</v>
      </c>
      <c r="BV16" s="30">
        <f t="shared" si="148"/>
        <v>0</v>
      </c>
      <c r="BW16" s="163">
        <f t="shared" si="149"/>
        <v>0</v>
      </c>
      <c r="BX16" s="163">
        <f t="shared" si="150"/>
        <v>0</v>
      </c>
      <c r="BY16" s="163"/>
      <c r="BZ16" s="163"/>
      <c r="CA16" s="30"/>
      <c r="CB16" s="30"/>
      <c r="CC16" s="30"/>
      <c r="CD16" s="30"/>
      <c r="CE16" s="30">
        <f>VLOOKUP($E16,'факт '!$D$8:$BM$167,21,0)</f>
        <v>0</v>
      </c>
      <c r="CF16" s="30">
        <f>VLOOKUP($E16,'факт '!$D$8:$BM$167,22,0)</f>
        <v>0</v>
      </c>
      <c r="CG16" s="30">
        <f>VLOOKUP($E16,'факт '!$D$8:$BM$167,23,0)</f>
        <v>0</v>
      </c>
      <c r="CH16" s="30">
        <f>VLOOKUP($E16,'факт '!$D$8:$BM$167,24,0)</f>
        <v>0</v>
      </c>
      <c r="CI16" s="30">
        <f t="shared" si="151"/>
        <v>0</v>
      </c>
      <c r="CJ16" s="30">
        <f t="shared" si="152"/>
        <v>0</v>
      </c>
      <c r="CK16" s="163">
        <f t="shared" si="153"/>
        <v>0</v>
      </c>
      <c r="CL16" s="163">
        <f t="shared" si="154"/>
        <v>0</v>
      </c>
      <c r="CM16" s="163"/>
      <c r="CN16" s="163"/>
      <c r="CO16" s="163"/>
      <c r="CP16" s="30"/>
      <c r="CQ16" s="30"/>
      <c r="CR16" s="30"/>
      <c r="CS16" s="30"/>
      <c r="CT16" s="30">
        <f>VLOOKUP($E16,'факт '!$D$8:$BM$167,25,0)</f>
        <v>0</v>
      </c>
      <c r="CU16" s="30">
        <f>VLOOKUP($E16,'факт '!$D$8:$BM$167,26,0)</f>
        <v>0</v>
      </c>
      <c r="CV16" s="30">
        <f>VLOOKUP($E16,'факт '!$D$8:$BM$167,27,0)</f>
        <v>0</v>
      </c>
      <c r="CW16" s="30">
        <f>VLOOKUP($E16,'факт '!$D$8:$BM$167,28,0)</f>
        <v>0</v>
      </c>
      <c r="CX16" s="30">
        <f t="shared" si="155"/>
        <v>0</v>
      </c>
      <c r="CY16" s="30">
        <f t="shared" si="156"/>
        <v>0</v>
      </c>
      <c r="CZ16" s="163">
        <f t="shared" si="157"/>
        <v>0</v>
      </c>
      <c r="DA16" s="163">
        <f t="shared" si="158"/>
        <v>0</v>
      </c>
      <c r="DB16" s="163"/>
      <c r="DC16" s="163"/>
      <c r="DD16" s="30"/>
      <c r="DE16" s="30"/>
      <c r="DF16" s="30"/>
      <c r="DG16" s="30"/>
      <c r="DH16" s="30">
        <f>VLOOKUP($E16,'факт '!$D$8:$BM$167,29,0)</f>
        <v>0</v>
      </c>
      <c r="DI16" s="30">
        <f>VLOOKUP($E16,'факт '!$D$8:$BM$167,30,0)</f>
        <v>0</v>
      </c>
      <c r="DJ16" s="30">
        <f>VLOOKUP($E16,'факт '!$D$8:$BM$167,31,0)</f>
        <v>0</v>
      </c>
      <c r="DK16" s="30">
        <f>VLOOKUP($E16,'факт '!$D$8:$BM$167,32,0)</f>
        <v>0</v>
      </c>
      <c r="DL16" s="30">
        <f t="shared" si="159"/>
        <v>0</v>
      </c>
      <c r="DM16" s="30">
        <f t="shared" si="160"/>
        <v>0</v>
      </c>
      <c r="DN16" s="163">
        <f t="shared" si="161"/>
        <v>0</v>
      </c>
      <c r="DO16" s="163">
        <f t="shared" si="162"/>
        <v>0</v>
      </c>
      <c r="DP16" s="163"/>
      <c r="DQ16" s="163"/>
      <c r="DR16" s="30"/>
      <c r="DS16" s="30"/>
      <c r="DT16" s="30"/>
      <c r="DU16" s="30"/>
      <c r="DV16" s="30">
        <f>VLOOKUP($E16,'факт '!$D$8:$BM$167,33,0)</f>
        <v>0</v>
      </c>
      <c r="DW16" s="30">
        <f>VLOOKUP($E16,'факт '!$D$8:$BM$167,34,0)</f>
        <v>0</v>
      </c>
      <c r="DX16" s="30">
        <f>VLOOKUP($E16,'факт '!$D$8:$BM$167,35,0)</f>
        <v>0</v>
      </c>
      <c r="DY16" s="30">
        <f>VLOOKUP($E16,'факт '!$D$8:$BM$167,36,0)</f>
        <v>0</v>
      </c>
      <c r="DZ16" s="30">
        <f t="shared" si="163"/>
        <v>0</v>
      </c>
      <c r="EA16" s="30">
        <f t="shared" si="164"/>
        <v>0</v>
      </c>
      <c r="EB16" s="163">
        <f t="shared" si="165"/>
        <v>0</v>
      </c>
      <c r="EC16" s="163">
        <f t="shared" si="166"/>
        <v>0</v>
      </c>
      <c r="ED16" s="163"/>
      <c r="EE16" s="163"/>
      <c r="EF16" s="30"/>
      <c r="EG16" s="30"/>
      <c r="EH16" s="30"/>
      <c r="EI16" s="30"/>
      <c r="EJ16" s="30">
        <f>VLOOKUP($E16,'факт '!$D$8:$BM$167,15,0)</f>
        <v>0</v>
      </c>
      <c r="EK16" s="30">
        <f>VLOOKUP($E16,'факт '!$D$8:$BM$167,16,0)</f>
        <v>0</v>
      </c>
      <c r="EL16" s="30"/>
      <c r="EM16" s="30"/>
      <c r="EN16" s="30">
        <f t="shared" si="167"/>
        <v>0</v>
      </c>
      <c r="EO16" s="30">
        <f t="shared" si="168"/>
        <v>0</v>
      </c>
      <c r="EP16" s="163">
        <f t="shared" si="169"/>
        <v>0</v>
      </c>
      <c r="EQ16" s="163">
        <f t="shared" si="170"/>
        <v>0</v>
      </c>
      <c r="ER16" s="163"/>
      <c r="ES16" s="163"/>
      <c r="ET16" s="30"/>
      <c r="EU16" s="30"/>
      <c r="EV16" s="30"/>
      <c r="EW16" s="30"/>
      <c r="EX16" s="30">
        <f>VLOOKUP($E16,'факт '!$D$8:$BM$167,37,0)</f>
        <v>0</v>
      </c>
      <c r="EY16" s="30">
        <f>VLOOKUP($E16,'факт '!$D$8:$BM$167,38,0)</f>
        <v>0</v>
      </c>
      <c r="EZ16" s="30">
        <f>VLOOKUP($E16,'факт '!$D$8:$BM$167,39,0)</f>
        <v>0</v>
      </c>
      <c r="FA16" s="30">
        <f>VLOOKUP($E16,'факт '!$D$8:$BM$167,40,0)</f>
        <v>0</v>
      </c>
      <c r="FB16" s="30">
        <f t="shared" si="171"/>
        <v>0</v>
      </c>
      <c r="FC16" s="30">
        <f t="shared" si="172"/>
        <v>0</v>
      </c>
      <c r="FD16" s="163">
        <f t="shared" si="173"/>
        <v>0</v>
      </c>
      <c r="FE16" s="163">
        <f t="shared" si="174"/>
        <v>0</v>
      </c>
      <c r="FF16" s="163"/>
      <c r="FG16" s="163"/>
      <c r="FH16" s="30"/>
      <c r="FI16" s="30"/>
      <c r="FJ16" s="30"/>
      <c r="FK16" s="30"/>
      <c r="FL16" s="30">
        <f>VLOOKUP($E16,'факт '!$D$8:$BM$167,45,0)</f>
        <v>1</v>
      </c>
      <c r="FM16" s="30">
        <f>VLOOKUP($E16,'факт '!$D$8:$BM$167,46,0)</f>
        <v>175551.61</v>
      </c>
      <c r="FN16" s="30">
        <f>VLOOKUP($E16,'факт '!$D$8:$BM$167,47,0)</f>
        <v>1</v>
      </c>
      <c r="FO16" s="30">
        <f>VLOOKUP($E16,'факт '!$D$8:$BM$167,48,0)</f>
        <v>175551.61</v>
      </c>
      <c r="FP16" s="30">
        <f t="shared" si="176"/>
        <v>2</v>
      </c>
      <c r="FQ16" s="30">
        <f t="shared" si="177"/>
        <v>351103.22</v>
      </c>
      <c r="FR16" s="163">
        <f t="shared" si="178"/>
        <v>1</v>
      </c>
      <c r="FS16" s="163">
        <f t="shared" si="179"/>
        <v>175551.61</v>
      </c>
      <c r="FT16" s="163"/>
      <c r="FU16" s="347">
        <f>FM16/FL16</f>
        <v>175551.61</v>
      </c>
      <c r="FV16" s="30"/>
      <c r="FW16" s="30"/>
      <c r="FX16" s="30"/>
      <c r="FY16" s="30"/>
      <c r="FZ16" s="252"/>
      <c r="GA16" s="252"/>
      <c r="GB16" s="30"/>
      <c r="GC16" s="30"/>
      <c r="GD16" s="30"/>
      <c r="GE16" s="30"/>
      <c r="GF16" s="163">
        <f t="shared" si="93"/>
        <v>0</v>
      </c>
      <c r="GG16" s="163">
        <f t="shared" si="94"/>
        <v>0</v>
      </c>
      <c r="GH16" s="163"/>
      <c r="GI16" s="163"/>
      <c r="GJ16" s="30"/>
      <c r="GK16" s="30"/>
      <c r="GL16" s="30"/>
      <c r="GM16" s="30"/>
      <c r="GN16" s="30">
        <f>VLOOKUP($E16,'факт '!$D$8:$BM$167,41,0)</f>
        <v>0</v>
      </c>
      <c r="GO16" s="30">
        <f>VLOOKUP($E16,'факт '!$D$8:$BM$167,42,0)</f>
        <v>0</v>
      </c>
      <c r="GP16" s="30">
        <f>VLOOKUP($E16,'факт '!$D$8:$BM$167,43,0)</f>
        <v>0</v>
      </c>
      <c r="GQ16" s="30">
        <f>VLOOKUP($E16,'факт '!$D$8:$BM$167,44,0)</f>
        <v>0</v>
      </c>
      <c r="GR16" s="30">
        <f t="shared" si="180"/>
        <v>0</v>
      </c>
      <c r="GS16" s="30">
        <f t="shared" si="181"/>
        <v>0</v>
      </c>
      <c r="GT16" s="163">
        <f t="shared" si="182"/>
        <v>0</v>
      </c>
      <c r="GU16" s="163">
        <f t="shared" si="183"/>
        <v>0</v>
      </c>
      <c r="GV16" s="163"/>
      <c r="GW16" s="163"/>
      <c r="GX16" s="30"/>
      <c r="GY16" s="30"/>
      <c r="GZ16" s="30"/>
      <c r="HA16" s="30"/>
      <c r="HB16" s="30">
        <f>VLOOKUP($E16,'факт '!$D$8:$BM$167,49,0)</f>
        <v>0</v>
      </c>
      <c r="HC16" s="30">
        <f>VLOOKUP($E16,'факт '!$D$8:$BM$167,50,0)</f>
        <v>0</v>
      </c>
      <c r="HD16" s="30"/>
      <c r="HE16" s="30"/>
      <c r="HF16" s="30">
        <f t="shared" si="184"/>
        <v>0</v>
      </c>
      <c r="HG16" s="30">
        <f t="shared" si="185"/>
        <v>0</v>
      </c>
      <c r="HH16" s="163">
        <f t="shared" si="186"/>
        <v>0</v>
      </c>
      <c r="HI16" s="163">
        <f t="shared" si="187"/>
        <v>0</v>
      </c>
      <c r="HJ16" s="163"/>
      <c r="HK16" s="163"/>
      <c r="HL16" s="30"/>
      <c r="HM16" s="30"/>
      <c r="HN16" s="30"/>
      <c r="HO16" s="30"/>
      <c r="HP16" s="30">
        <f>VLOOKUP($E16,'факт '!$D$8:$BM$167,51,0)</f>
        <v>0</v>
      </c>
      <c r="HQ16" s="30">
        <f>VLOOKUP($E16,'факт '!$D$8:$BM$167,52,0)</f>
        <v>0</v>
      </c>
      <c r="HR16" s="30"/>
      <c r="HS16" s="30"/>
      <c r="HT16" s="30">
        <f t="shared" si="188"/>
        <v>0</v>
      </c>
      <c r="HU16" s="30">
        <f t="shared" si="189"/>
        <v>0</v>
      </c>
      <c r="HV16" s="163">
        <f t="shared" si="190"/>
        <v>0</v>
      </c>
      <c r="HW16" s="163">
        <f t="shared" si="191"/>
        <v>0</v>
      </c>
      <c r="HX16" s="163"/>
      <c r="HY16" s="163"/>
      <c r="HZ16" s="163"/>
      <c r="IA16" s="163"/>
      <c r="IB16" s="163"/>
      <c r="IC16" s="163"/>
      <c r="ID16" s="30">
        <f>VLOOKUP($E16,'факт '!$D$8:$BM$167,53,0)</f>
        <v>0</v>
      </c>
      <c r="IE16" s="30">
        <f>VLOOKUP($E16,'факт '!$D$8:$BM$167,54,0)</f>
        <v>0</v>
      </c>
      <c r="IF16" s="163"/>
      <c r="IG16" s="163"/>
      <c r="IH16" s="163">
        <f t="shared" si="192"/>
        <v>0</v>
      </c>
      <c r="II16" s="163">
        <f t="shared" si="193"/>
        <v>0</v>
      </c>
      <c r="IJ16" s="163">
        <f t="shared" si="194"/>
        <v>0</v>
      </c>
      <c r="IK16" s="163">
        <f t="shared" si="195"/>
        <v>0</v>
      </c>
      <c r="IL16" s="163"/>
      <c r="IM16" s="163"/>
      <c r="IN16" s="163"/>
      <c r="IO16" s="163"/>
      <c r="IP16" s="163"/>
      <c r="IQ16" s="163"/>
      <c r="IR16" s="30">
        <f>VLOOKUP($E16,'факт '!$D$8:$BM$167,55,0)</f>
        <v>0</v>
      </c>
      <c r="IS16" s="30">
        <f>VLOOKUP($E16,'факт '!$D$8:$BM$167,56,0)</f>
        <v>0</v>
      </c>
      <c r="IT16" s="163"/>
      <c r="IU16" s="163"/>
      <c r="IV16" s="163">
        <f t="shared" si="196"/>
        <v>0</v>
      </c>
      <c r="IW16" s="163">
        <f t="shared" si="197"/>
        <v>0</v>
      </c>
      <c r="IX16" s="163">
        <f t="shared" si="120"/>
        <v>0</v>
      </c>
      <c r="IY16" s="163">
        <f t="shared" si="121"/>
        <v>0</v>
      </c>
      <c r="IZ16" s="163"/>
      <c r="JA16" s="163"/>
      <c r="JB16" s="170"/>
      <c r="JC16" s="242"/>
      <c r="JD16" s="170"/>
      <c r="JE16" s="170"/>
      <c r="JF16" s="238">
        <f t="shared" si="198"/>
        <v>1</v>
      </c>
      <c r="JG16" s="238">
        <f t="shared" si="199"/>
        <v>175551.61</v>
      </c>
      <c r="JH16" s="238">
        <f t="shared" si="200"/>
        <v>1</v>
      </c>
      <c r="JI16" s="238">
        <f t="shared" si="201"/>
        <v>175551.61</v>
      </c>
      <c r="JJ16" s="238">
        <f t="shared" si="202"/>
        <v>2</v>
      </c>
      <c r="JK16" s="238">
        <f t="shared" si="203"/>
        <v>351103.22</v>
      </c>
      <c r="JL16" s="238">
        <f t="shared" si="204"/>
        <v>1</v>
      </c>
      <c r="JM16" s="238">
        <f t="shared" si="205"/>
        <v>175551.61</v>
      </c>
      <c r="JN16" s="48"/>
      <c r="JO16" s="18"/>
      <c r="JP16" s="55"/>
      <c r="JQ16" s="55"/>
      <c r="JR16" s="158"/>
    </row>
    <row r="17" spans="1:279" ht="90" hidden="1" x14ac:dyDescent="0.2">
      <c r="A17" s="10">
        <v>1</v>
      </c>
      <c r="B17" s="10">
        <v>1</v>
      </c>
      <c r="C17" s="18" t="s">
        <v>492</v>
      </c>
      <c r="D17" s="53" t="s">
        <v>493</v>
      </c>
      <c r="E17" s="60">
        <v>468</v>
      </c>
      <c r="F17" s="53" t="s">
        <v>494</v>
      </c>
      <c r="G17" s="19">
        <v>1</v>
      </c>
      <c r="H17" s="29">
        <v>175551.60974999997</v>
      </c>
      <c r="I17" s="30"/>
      <c r="J17" s="30"/>
      <c r="K17" s="30"/>
      <c r="L17" s="30"/>
      <c r="M17" s="30">
        <f>VLOOKUP($E17,'факт '!$D$8:$BM$167,3,0)</f>
        <v>1</v>
      </c>
      <c r="N17" s="30">
        <f>VLOOKUP($E17,'факт '!$D$8:$BM$167,4,0)</f>
        <v>175551.61</v>
      </c>
      <c r="O17" s="30">
        <f>VLOOKUP($E17,'факт '!$D$8:$BM$167,5,0)</f>
        <v>0</v>
      </c>
      <c r="P17" s="30">
        <f>VLOOKUP($E17,'факт '!$D$8:$BM$167,6,0)</f>
        <v>0</v>
      </c>
      <c r="Q17" s="30">
        <f t="shared" ref="Q17" si="208">M17+O17</f>
        <v>1</v>
      </c>
      <c r="R17" s="30">
        <f t="shared" ref="R17" si="209">N17+P17</f>
        <v>175551.61</v>
      </c>
      <c r="S17" s="163">
        <f t="shared" ref="S17" si="210">M17-K17</f>
        <v>1</v>
      </c>
      <c r="T17" s="163">
        <f t="shared" ref="T17" si="211">N17-L17</f>
        <v>175551.61</v>
      </c>
      <c r="U17" s="348">
        <f>$H17</f>
        <v>175551.60974999997</v>
      </c>
      <c r="V17" s="347">
        <f>N17/M17</f>
        <v>175551.61</v>
      </c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163">
        <f t="shared" si="16"/>
        <v>0</v>
      </c>
      <c r="AH17" s="163">
        <f t="shared" si="17"/>
        <v>0</v>
      </c>
      <c r="AI17" s="163"/>
      <c r="AJ17" s="163"/>
      <c r="AK17" s="30"/>
      <c r="AL17" s="30"/>
      <c r="AM17" s="30"/>
      <c r="AN17" s="30"/>
      <c r="AO17" s="252"/>
      <c r="AP17" s="252"/>
      <c r="AQ17" s="30"/>
      <c r="AR17" s="30"/>
      <c r="AS17" s="30"/>
      <c r="AT17" s="30"/>
      <c r="AU17" s="163">
        <f t="shared" si="23"/>
        <v>0</v>
      </c>
      <c r="AV17" s="163">
        <f t="shared" si="24"/>
        <v>0</v>
      </c>
      <c r="AW17" s="163"/>
      <c r="AX17" s="163"/>
      <c r="AY17" s="30"/>
      <c r="AZ17" s="30"/>
      <c r="BA17" s="30"/>
      <c r="BB17" s="30"/>
      <c r="BC17" s="252"/>
      <c r="BD17" s="252"/>
      <c r="BE17" s="30"/>
      <c r="BF17" s="30"/>
      <c r="BG17" s="30"/>
      <c r="BH17" s="30"/>
      <c r="BI17" s="163">
        <f t="shared" si="30"/>
        <v>0</v>
      </c>
      <c r="BJ17" s="163">
        <f t="shared" si="31"/>
        <v>0</v>
      </c>
      <c r="BK17" s="163"/>
      <c r="BL17" s="163"/>
      <c r="BM17" s="30"/>
      <c r="BN17" s="30"/>
      <c r="BO17" s="30"/>
      <c r="BP17" s="30"/>
      <c r="BQ17" s="252"/>
      <c r="BR17" s="252"/>
      <c r="BS17" s="252"/>
      <c r="BT17" s="252"/>
      <c r="BU17" s="30"/>
      <c r="BV17" s="30"/>
      <c r="BW17" s="163">
        <f t="shared" si="37"/>
        <v>0</v>
      </c>
      <c r="BX17" s="163">
        <f t="shared" si="38"/>
        <v>0</v>
      </c>
      <c r="BY17" s="163"/>
      <c r="BZ17" s="163"/>
      <c r="CA17" s="30"/>
      <c r="CB17" s="30"/>
      <c r="CC17" s="30"/>
      <c r="CD17" s="30"/>
      <c r="CE17" s="252"/>
      <c r="CF17" s="252"/>
      <c r="CG17" s="30"/>
      <c r="CH17" s="30"/>
      <c r="CI17" s="30"/>
      <c r="CJ17" s="30"/>
      <c r="CK17" s="163">
        <f t="shared" si="44"/>
        <v>0</v>
      </c>
      <c r="CL17" s="163">
        <f t="shared" si="45"/>
        <v>0</v>
      </c>
      <c r="CM17" s="163"/>
      <c r="CN17" s="163"/>
      <c r="CO17" s="163"/>
      <c r="CP17" s="30"/>
      <c r="CQ17" s="30"/>
      <c r="CR17" s="30"/>
      <c r="CS17" s="30"/>
      <c r="CT17" s="252"/>
      <c r="CU17" s="252"/>
      <c r="CV17" s="30"/>
      <c r="CW17" s="30"/>
      <c r="CX17" s="30"/>
      <c r="CY17" s="30"/>
      <c r="CZ17" s="163">
        <f t="shared" si="51"/>
        <v>0</v>
      </c>
      <c r="DA17" s="163">
        <f t="shared" si="52"/>
        <v>0</v>
      </c>
      <c r="DB17" s="163"/>
      <c r="DC17" s="163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163">
        <f t="shared" si="58"/>
        <v>0</v>
      </c>
      <c r="DO17" s="163">
        <f t="shared" si="59"/>
        <v>0</v>
      </c>
      <c r="DP17" s="163"/>
      <c r="DQ17" s="163"/>
      <c r="DR17" s="30"/>
      <c r="DS17" s="30"/>
      <c r="DT17" s="30"/>
      <c r="DU17" s="30"/>
      <c r="DV17" s="252"/>
      <c r="DW17" s="252"/>
      <c r="DX17" s="30"/>
      <c r="DY17" s="30"/>
      <c r="DZ17" s="30"/>
      <c r="EA17" s="30"/>
      <c r="EB17" s="163">
        <f t="shared" si="65"/>
        <v>0</v>
      </c>
      <c r="EC17" s="163">
        <f t="shared" si="66"/>
        <v>0</v>
      </c>
      <c r="ED17" s="163"/>
      <c r="EE17" s="163"/>
      <c r="EF17" s="30"/>
      <c r="EG17" s="30"/>
      <c r="EH17" s="30"/>
      <c r="EI17" s="30"/>
      <c r="EJ17" s="252"/>
      <c r="EK17" s="252"/>
      <c r="EL17" s="30"/>
      <c r="EM17" s="30"/>
      <c r="EN17" s="30"/>
      <c r="EO17" s="30"/>
      <c r="EP17" s="163">
        <f t="shared" si="72"/>
        <v>0</v>
      </c>
      <c r="EQ17" s="163">
        <f t="shared" si="73"/>
        <v>0</v>
      </c>
      <c r="ER17" s="163"/>
      <c r="ES17" s="163"/>
      <c r="ET17" s="30"/>
      <c r="EU17" s="30"/>
      <c r="EV17" s="30"/>
      <c r="EW17" s="30"/>
      <c r="EX17" s="252"/>
      <c r="EY17" s="252"/>
      <c r="EZ17" s="30"/>
      <c r="FA17" s="30"/>
      <c r="FB17" s="30"/>
      <c r="FC17" s="30"/>
      <c r="FD17" s="163">
        <f t="shared" si="79"/>
        <v>0</v>
      </c>
      <c r="FE17" s="163">
        <f t="shared" si="80"/>
        <v>0</v>
      </c>
      <c r="FF17" s="163"/>
      <c r="FG17" s="163"/>
      <c r="FH17" s="30"/>
      <c r="FI17" s="30"/>
      <c r="FJ17" s="30"/>
      <c r="FK17" s="30"/>
      <c r="FL17" s="252"/>
      <c r="FM17" s="252"/>
      <c r="FN17" s="30"/>
      <c r="FO17" s="30"/>
      <c r="FP17" s="30"/>
      <c r="FQ17" s="30"/>
      <c r="FR17" s="163">
        <f t="shared" si="86"/>
        <v>0</v>
      </c>
      <c r="FS17" s="163">
        <f t="shared" si="87"/>
        <v>0</v>
      </c>
      <c r="FT17" s="163"/>
      <c r="FU17" s="163"/>
      <c r="FV17" s="30"/>
      <c r="FW17" s="30"/>
      <c r="FX17" s="30"/>
      <c r="FY17" s="30"/>
      <c r="FZ17" s="252"/>
      <c r="GA17" s="252"/>
      <c r="GB17" s="30"/>
      <c r="GC17" s="30"/>
      <c r="GD17" s="30"/>
      <c r="GE17" s="30"/>
      <c r="GF17" s="163">
        <f t="shared" si="93"/>
        <v>0</v>
      </c>
      <c r="GG17" s="163">
        <f t="shared" si="94"/>
        <v>0</v>
      </c>
      <c r="GH17" s="163"/>
      <c r="GI17" s="163"/>
      <c r="GJ17" s="30"/>
      <c r="GK17" s="30"/>
      <c r="GL17" s="30"/>
      <c r="GM17" s="30"/>
      <c r="GN17" s="252"/>
      <c r="GO17" s="252"/>
      <c r="GP17" s="30"/>
      <c r="GQ17" s="30"/>
      <c r="GR17" s="30"/>
      <c r="GS17" s="30"/>
      <c r="GT17" s="163">
        <f t="shared" si="100"/>
        <v>0</v>
      </c>
      <c r="GU17" s="163">
        <f t="shared" si="101"/>
        <v>0</v>
      </c>
      <c r="GV17" s="163"/>
      <c r="GW17" s="163"/>
      <c r="GX17" s="30"/>
      <c r="GY17" s="30"/>
      <c r="GZ17" s="30"/>
      <c r="HA17" s="30"/>
      <c r="HB17" s="252"/>
      <c r="HC17" s="252"/>
      <c r="HD17" s="30"/>
      <c r="HE17" s="30"/>
      <c r="HF17" s="30"/>
      <c r="HG17" s="30"/>
      <c r="HH17" s="163">
        <f t="shared" si="107"/>
        <v>0</v>
      </c>
      <c r="HI17" s="163">
        <f t="shared" si="108"/>
        <v>0</v>
      </c>
      <c r="HJ17" s="163"/>
      <c r="HK17" s="163"/>
      <c r="HL17" s="30"/>
      <c r="HM17" s="30"/>
      <c r="HN17" s="30"/>
      <c r="HO17" s="30"/>
      <c r="HP17" s="252"/>
      <c r="HQ17" s="252"/>
      <c r="HR17" s="30"/>
      <c r="HS17" s="30"/>
      <c r="HT17" s="30"/>
      <c r="HU17" s="30"/>
      <c r="HV17" s="163">
        <f t="shared" si="114"/>
        <v>0</v>
      </c>
      <c r="HW17" s="163">
        <f t="shared" si="115"/>
        <v>0</v>
      </c>
      <c r="HX17" s="163"/>
      <c r="HY17" s="163"/>
      <c r="HZ17" s="163"/>
      <c r="IA17" s="163"/>
      <c r="IB17" s="163"/>
      <c r="IC17" s="163"/>
      <c r="ID17" s="30">
        <f>VLOOKUP($E17,'факт '!$D$8:$BM$167,53,0)</f>
        <v>0</v>
      </c>
      <c r="IE17" s="30">
        <f>VLOOKUP($E17,'факт '!$D$8:$BM$167,54,0)</f>
        <v>0</v>
      </c>
      <c r="IF17" s="163"/>
      <c r="IG17" s="163"/>
      <c r="IH17" s="163">
        <f t="shared" ref="IH17:IH18" si="212">ID17+IF17</f>
        <v>0</v>
      </c>
      <c r="II17" s="163">
        <f t="shared" ref="II17:II18" si="213">IE17+IG17</f>
        <v>0</v>
      </c>
      <c r="IJ17" s="163">
        <f t="shared" ref="IJ17:IJ18" si="214">ID17-IB17</f>
        <v>0</v>
      </c>
      <c r="IK17" s="163">
        <f t="shared" ref="IK17:IK18" si="215">IE17-IC17</f>
        <v>0</v>
      </c>
      <c r="IL17" s="163"/>
      <c r="IM17" s="163"/>
      <c r="IN17" s="163"/>
      <c r="IO17" s="163"/>
      <c r="IP17" s="163"/>
      <c r="IQ17" s="163"/>
      <c r="IR17" s="30">
        <f>VLOOKUP($E17,'факт '!$D$7:$BM$167,55,0)</f>
        <v>0</v>
      </c>
      <c r="IS17" s="30">
        <f>VLOOKUP($E17,'факт '!$D$7:$BM$167,56,0)</f>
        <v>0</v>
      </c>
      <c r="IT17" s="163"/>
      <c r="IU17" s="163"/>
      <c r="IV17" s="163"/>
      <c r="IW17" s="163"/>
      <c r="IX17" s="163">
        <f t="shared" si="120"/>
        <v>0</v>
      </c>
      <c r="IY17" s="163">
        <f t="shared" si="121"/>
        <v>0</v>
      </c>
      <c r="IZ17" s="163"/>
      <c r="JA17" s="163"/>
      <c r="JB17" s="170"/>
      <c r="JC17" s="242"/>
      <c r="JD17" s="170"/>
      <c r="JE17" s="170"/>
      <c r="JF17" s="238">
        <f t="shared" si="198"/>
        <v>1</v>
      </c>
      <c r="JG17" s="238">
        <f t="shared" si="199"/>
        <v>175551.61</v>
      </c>
      <c r="JH17" s="238">
        <f t="shared" si="200"/>
        <v>0</v>
      </c>
      <c r="JI17" s="238">
        <f t="shared" si="201"/>
        <v>0</v>
      </c>
      <c r="JJ17" s="238">
        <f t="shared" si="202"/>
        <v>1</v>
      </c>
      <c r="JK17" s="238">
        <f t="shared" si="203"/>
        <v>175551.61</v>
      </c>
      <c r="JL17" s="238">
        <f t="shared" si="204"/>
        <v>1</v>
      </c>
      <c r="JM17" s="238">
        <f t="shared" si="205"/>
        <v>175551.61</v>
      </c>
      <c r="JN17" s="48"/>
      <c r="JO17" s="18"/>
      <c r="JP17" s="55"/>
      <c r="JQ17" s="55"/>
      <c r="JR17" s="158"/>
    </row>
    <row r="18" spans="1:279" ht="90" hidden="1" x14ac:dyDescent="0.2">
      <c r="A18" s="10">
        <v>1</v>
      </c>
      <c r="B18" s="10">
        <v>1</v>
      </c>
      <c r="C18" s="18" t="s">
        <v>492</v>
      </c>
      <c r="D18" s="53" t="s">
        <v>493</v>
      </c>
      <c r="E18" s="60">
        <v>11</v>
      </c>
      <c r="F18" s="53" t="s">
        <v>506</v>
      </c>
      <c r="G18" s="19">
        <v>1</v>
      </c>
      <c r="H18" s="29">
        <v>175551.60974999997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163">
        <f t="shared" si="9"/>
        <v>0</v>
      </c>
      <c r="T18" s="163">
        <f t="shared" si="10"/>
        <v>0</v>
      </c>
      <c r="U18" s="163"/>
      <c r="V18" s="163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163">
        <f t="shared" si="16"/>
        <v>0</v>
      </c>
      <c r="AH18" s="163">
        <f t="shared" si="17"/>
        <v>0</v>
      </c>
      <c r="AI18" s="163"/>
      <c r="AJ18" s="163"/>
      <c r="AK18" s="30"/>
      <c r="AL18" s="30"/>
      <c r="AM18" s="30"/>
      <c r="AN18" s="30"/>
      <c r="AO18" s="252"/>
      <c r="AP18" s="252"/>
      <c r="AQ18" s="30"/>
      <c r="AR18" s="30"/>
      <c r="AS18" s="30"/>
      <c r="AT18" s="30"/>
      <c r="AU18" s="163">
        <f t="shared" si="23"/>
        <v>0</v>
      </c>
      <c r="AV18" s="163">
        <f t="shared" si="24"/>
        <v>0</v>
      </c>
      <c r="AW18" s="163"/>
      <c r="AX18" s="163"/>
      <c r="AY18" s="30"/>
      <c r="AZ18" s="30"/>
      <c r="BA18" s="30"/>
      <c r="BB18" s="30"/>
      <c r="BC18" s="252"/>
      <c r="BD18" s="252"/>
      <c r="BE18" s="30"/>
      <c r="BF18" s="30"/>
      <c r="BG18" s="30"/>
      <c r="BH18" s="30"/>
      <c r="BI18" s="163">
        <f t="shared" si="30"/>
        <v>0</v>
      </c>
      <c r="BJ18" s="163">
        <f t="shared" si="31"/>
        <v>0</v>
      </c>
      <c r="BK18" s="163"/>
      <c r="BL18" s="163"/>
      <c r="BM18" s="30"/>
      <c r="BN18" s="30"/>
      <c r="BO18" s="30"/>
      <c r="BP18" s="30"/>
      <c r="BQ18" s="252"/>
      <c r="BR18" s="252"/>
      <c r="BS18" s="252"/>
      <c r="BT18" s="252"/>
      <c r="BU18" s="30"/>
      <c r="BV18" s="30"/>
      <c r="BW18" s="163">
        <f t="shared" si="37"/>
        <v>0</v>
      </c>
      <c r="BX18" s="163">
        <f t="shared" si="38"/>
        <v>0</v>
      </c>
      <c r="BY18" s="163"/>
      <c r="BZ18" s="163"/>
      <c r="CA18" s="30"/>
      <c r="CB18" s="30"/>
      <c r="CC18" s="30"/>
      <c r="CD18" s="30"/>
      <c r="CE18" s="252"/>
      <c r="CF18" s="252"/>
      <c r="CG18" s="30"/>
      <c r="CH18" s="30"/>
      <c r="CI18" s="30"/>
      <c r="CJ18" s="30"/>
      <c r="CK18" s="163">
        <f t="shared" si="44"/>
        <v>0</v>
      </c>
      <c r="CL18" s="163">
        <f t="shared" si="45"/>
        <v>0</v>
      </c>
      <c r="CM18" s="163"/>
      <c r="CN18" s="163"/>
      <c r="CO18" s="163"/>
      <c r="CP18" s="30"/>
      <c r="CQ18" s="30"/>
      <c r="CR18" s="30"/>
      <c r="CS18" s="30"/>
      <c r="CT18" s="252"/>
      <c r="CU18" s="252"/>
      <c r="CV18" s="30"/>
      <c r="CW18" s="30"/>
      <c r="CX18" s="30"/>
      <c r="CY18" s="30"/>
      <c r="CZ18" s="163">
        <f t="shared" si="51"/>
        <v>0</v>
      </c>
      <c r="DA18" s="163">
        <f t="shared" si="52"/>
        <v>0</v>
      </c>
      <c r="DB18" s="163"/>
      <c r="DC18" s="163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163">
        <f t="shared" si="58"/>
        <v>0</v>
      </c>
      <c r="DO18" s="163">
        <f t="shared" si="59"/>
        <v>0</v>
      </c>
      <c r="DP18" s="163"/>
      <c r="DQ18" s="163"/>
      <c r="DR18" s="30"/>
      <c r="DS18" s="30"/>
      <c r="DT18" s="30"/>
      <c r="DU18" s="30"/>
      <c r="DV18" s="252"/>
      <c r="DW18" s="252"/>
      <c r="DX18" s="30"/>
      <c r="DY18" s="30"/>
      <c r="DZ18" s="30"/>
      <c r="EA18" s="30"/>
      <c r="EB18" s="163">
        <f t="shared" si="65"/>
        <v>0</v>
      </c>
      <c r="EC18" s="163">
        <f t="shared" si="66"/>
        <v>0</v>
      </c>
      <c r="ED18" s="163"/>
      <c r="EE18" s="163"/>
      <c r="EF18" s="30"/>
      <c r="EG18" s="30"/>
      <c r="EH18" s="30"/>
      <c r="EI18" s="30"/>
      <c r="EJ18" s="252"/>
      <c r="EK18" s="252"/>
      <c r="EL18" s="30"/>
      <c r="EM18" s="30"/>
      <c r="EN18" s="30"/>
      <c r="EO18" s="30"/>
      <c r="EP18" s="163">
        <f t="shared" si="72"/>
        <v>0</v>
      </c>
      <c r="EQ18" s="163">
        <f t="shared" si="73"/>
        <v>0</v>
      </c>
      <c r="ER18" s="163"/>
      <c r="ES18" s="163"/>
      <c r="ET18" s="30"/>
      <c r="EU18" s="30"/>
      <c r="EV18" s="30"/>
      <c r="EW18" s="30"/>
      <c r="EX18" s="252"/>
      <c r="EY18" s="252"/>
      <c r="EZ18" s="30"/>
      <c r="FA18" s="30"/>
      <c r="FB18" s="30"/>
      <c r="FC18" s="30"/>
      <c r="FD18" s="163">
        <f t="shared" si="79"/>
        <v>0</v>
      </c>
      <c r="FE18" s="163">
        <f t="shared" si="80"/>
        <v>0</v>
      </c>
      <c r="FF18" s="163"/>
      <c r="FG18" s="163"/>
      <c r="FH18" s="30"/>
      <c r="FI18" s="30"/>
      <c r="FJ18" s="30"/>
      <c r="FK18" s="30"/>
      <c r="FL18" s="252"/>
      <c r="FM18" s="252"/>
      <c r="FN18" s="30"/>
      <c r="FO18" s="30"/>
      <c r="FP18" s="30"/>
      <c r="FQ18" s="30"/>
      <c r="FR18" s="163">
        <f t="shared" si="86"/>
        <v>0</v>
      </c>
      <c r="FS18" s="163">
        <f t="shared" si="87"/>
        <v>0</v>
      </c>
      <c r="FT18" s="163"/>
      <c r="FU18" s="163"/>
      <c r="FV18" s="30"/>
      <c r="FW18" s="30"/>
      <c r="FX18" s="30"/>
      <c r="FY18" s="30"/>
      <c r="FZ18" s="252"/>
      <c r="GA18" s="252"/>
      <c r="GB18" s="30"/>
      <c r="GC18" s="30"/>
      <c r="GD18" s="30"/>
      <c r="GE18" s="30"/>
      <c r="GF18" s="163">
        <f t="shared" si="93"/>
        <v>0</v>
      </c>
      <c r="GG18" s="163">
        <f t="shared" si="94"/>
        <v>0</v>
      </c>
      <c r="GH18" s="163"/>
      <c r="GI18" s="163"/>
      <c r="GJ18" s="30"/>
      <c r="GK18" s="30"/>
      <c r="GL18" s="30"/>
      <c r="GM18" s="30"/>
      <c r="GN18" s="252"/>
      <c r="GO18" s="252"/>
      <c r="GP18" s="30"/>
      <c r="GQ18" s="30"/>
      <c r="GR18" s="30"/>
      <c r="GS18" s="30"/>
      <c r="GT18" s="163">
        <f t="shared" si="100"/>
        <v>0</v>
      </c>
      <c r="GU18" s="163">
        <f t="shared" si="101"/>
        <v>0</v>
      </c>
      <c r="GV18" s="163"/>
      <c r="GW18" s="163"/>
      <c r="GX18" s="30"/>
      <c r="GY18" s="30"/>
      <c r="GZ18" s="30"/>
      <c r="HA18" s="30"/>
      <c r="HB18" s="252"/>
      <c r="HC18" s="252"/>
      <c r="HD18" s="30"/>
      <c r="HE18" s="30"/>
      <c r="HF18" s="30"/>
      <c r="HG18" s="30"/>
      <c r="HH18" s="163">
        <f t="shared" si="107"/>
        <v>0</v>
      </c>
      <c r="HI18" s="163">
        <f t="shared" si="108"/>
        <v>0</v>
      </c>
      <c r="HJ18" s="163"/>
      <c r="HK18" s="163"/>
      <c r="HL18" s="30"/>
      <c r="HM18" s="30"/>
      <c r="HN18" s="30"/>
      <c r="HO18" s="30"/>
      <c r="HP18" s="252"/>
      <c r="HQ18" s="252"/>
      <c r="HR18" s="30"/>
      <c r="HS18" s="30"/>
      <c r="HT18" s="30"/>
      <c r="HU18" s="30"/>
      <c r="HV18" s="163">
        <f t="shared" si="114"/>
        <v>0</v>
      </c>
      <c r="HW18" s="163">
        <f t="shared" si="115"/>
        <v>0</v>
      </c>
      <c r="HX18" s="163"/>
      <c r="HY18" s="163"/>
      <c r="HZ18" s="163"/>
      <c r="IA18" s="163"/>
      <c r="IB18" s="163"/>
      <c r="IC18" s="163"/>
      <c r="ID18" s="30">
        <f>VLOOKUP($E18,'факт '!$D$7:$BM$167,53,0)</f>
        <v>1</v>
      </c>
      <c r="IE18" s="30">
        <f>VLOOKUP($E18,'факт '!$D$7:$BM$167,54,0)</f>
        <v>175551.61</v>
      </c>
      <c r="IF18" s="163"/>
      <c r="IG18" s="163"/>
      <c r="IH18" s="163">
        <f t="shared" si="212"/>
        <v>1</v>
      </c>
      <c r="II18" s="163">
        <f t="shared" si="213"/>
        <v>175551.61</v>
      </c>
      <c r="IJ18" s="163">
        <f t="shared" si="214"/>
        <v>1</v>
      </c>
      <c r="IK18" s="163">
        <f t="shared" si="215"/>
        <v>175551.61</v>
      </c>
      <c r="IL18" s="163"/>
      <c r="IM18" s="163"/>
      <c r="IN18" s="163"/>
      <c r="IO18" s="163"/>
      <c r="IP18" s="163"/>
      <c r="IQ18" s="163"/>
      <c r="IR18" s="30">
        <f>VLOOKUP($E18,'факт '!$D$7:$BM$167,55,0)</f>
        <v>0</v>
      </c>
      <c r="IS18" s="30">
        <f>VLOOKUP($E18,'факт '!$D$7:$BM$167,56,0)</f>
        <v>0</v>
      </c>
      <c r="IT18" s="163"/>
      <c r="IU18" s="163"/>
      <c r="IV18" s="163"/>
      <c r="IW18" s="163"/>
      <c r="IX18" s="163">
        <f t="shared" si="120"/>
        <v>0</v>
      </c>
      <c r="IY18" s="163">
        <f t="shared" si="121"/>
        <v>0</v>
      </c>
      <c r="IZ18" s="163"/>
      <c r="JA18" s="163"/>
      <c r="JB18" s="170"/>
      <c r="JC18" s="242"/>
      <c r="JD18" s="170"/>
      <c r="JE18" s="170"/>
      <c r="JF18" s="238">
        <f t="shared" si="198"/>
        <v>1</v>
      </c>
      <c r="JG18" s="238">
        <f t="shared" si="199"/>
        <v>175551.61</v>
      </c>
      <c r="JH18" s="238">
        <f t="shared" si="200"/>
        <v>0</v>
      </c>
      <c r="JI18" s="238">
        <f t="shared" si="201"/>
        <v>0</v>
      </c>
      <c r="JJ18" s="238">
        <f t="shared" si="202"/>
        <v>1</v>
      </c>
      <c r="JK18" s="238">
        <f t="shared" si="203"/>
        <v>175551.61</v>
      </c>
      <c r="JL18" s="238">
        <f t="shared" si="204"/>
        <v>1</v>
      </c>
      <c r="JM18" s="238">
        <f t="shared" si="205"/>
        <v>175551.61</v>
      </c>
      <c r="JN18" s="48"/>
      <c r="JO18" s="18"/>
      <c r="JP18" s="55"/>
      <c r="JQ18" s="55"/>
      <c r="JR18" s="158"/>
    </row>
    <row r="19" spans="1:279" ht="12" hidden="1" x14ac:dyDescent="0.2">
      <c r="A19" s="10">
        <v>1</v>
      </c>
      <c r="B19" s="10"/>
      <c r="C19" s="18"/>
      <c r="D19" s="53"/>
      <c r="E19" s="25"/>
      <c r="F19" s="53"/>
      <c r="G19" s="19"/>
      <c r="H19" s="29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163">
        <f t="shared" si="9"/>
        <v>0</v>
      </c>
      <c r="T19" s="163">
        <f t="shared" si="10"/>
        <v>0</v>
      </c>
      <c r="U19" s="163"/>
      <c r="V19" s="163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163">
        <f t="shared" si="16"/>
        <v>0</v>
      </c>
      <c r="AH19" s="163">
        <f t="shared" si="17"/>
        <v>0</v>
      </c>
      <c r="AI19" s="163"/>
      <c r="AJ19" s="163"/>
      <c r="AK19" s="30"/>
      <c r="AL19" s="30"/>
      <c r="AM19" s="30"/>
      <c r="AN19" s="30"/>
      <c r="AO19" s="252"/>
      <c r="AP19" s="252"/>
      <c r="AQ19" s="30"/>
      <c r="AR19" s="30"/>
      <c r="AS19" s="30"/>
      <c r="AT19" s="30"/>
      <c r="AU19" s="163">
        <f t="shared" si="23"/>
        <v>0</v>
      </c>
      <c r="AV19" s="163">
        <f t="shared" si="24"/>
        <v>0</v>
      </c>
      <c r="AW19" s="163"/>
      <c r="AX19" s="163"/>
      <c r="AY19" s="30"/>
      <c r="AZ19" s="30"/>
      <c r="BA19" s="30"/>
      <c r="BB19" s="30"/>
      <c r="BC19" s="252"/>
      <c r="BD19" s="252"/>
      <c r="BE19" s="30"/>
      <c r="BF19" s="30"/>
      <c r="BG19" s="30"/>
      <c r="BH19" s="30"/>
      <c r="BI19" s="163">
        <f t="shared" si="30"/>
        <v>0</v>
      </c>
      <c r="BJ19" s="163">
        <f t="shared" si="31"/>
        <v>0</v>
      </c>
      <c r="BK19" s="163"/>
      <c r="BL19" s="163"/>
      <c r="BM19" s="30"/>
      <c r="BN19" s="30"/>
      <c r="BO19" s="30"/>
      <c r="BP19" s="30"/>
      <c r="BQ19" s="252"/>
      <c r="BR19" s="252"/>
      <c r="BS19" s="252"/>
      <c r="BT19" s="252"/>
      <c r="BU19" s="30"/>
      <c r="BV19" s="30"/>
      <c r="BW19" s="163">
        <f t="shared" si="37"/>
        <v>0</v>
      </c>
      <c r="BX19" s="163">
        <f t="shared" si="38"/>
        <v>0</v>
      </c>
      <c r="BY19" s="163"/>
      <c r="BZ19" s="163"/>
      <c r="CA19" s="30"/>
      <c r="CB19" s="30"/>
      <c r="CC19" s="30"/>
      <c r="CD19" s="30"/>
      <c r="CE19" s="252"/>
      <c r="CF19" s="252"/>
      <c r="CG19" s="30"/>
      <c r="CH19" s="30"/>
      <c r="CI19" s="30"/>
      <c r="CJ19" s="30"/>
      <c r="CK19" s="163">
        <f t="shared" si="44"/>
        <v>0</v>
      </c>
      <c r="CL19" s="163">
        <f t="shared" si="45"/>
        <v>0</v>
      </c>
      <c r="CM19" s="163"/>
      <c r="CN19" s="163"/>
      <c r="CO19" s="163"/>
      <c r="CP19" s="30"/>
      <c r="CQ19" s="30"/>
      <c r="CR19" s="30"/>
      <c r="CS19" s="30"/>
      <c r="CT19" s="252"/>
      <c r="CU19" s="252"/>
      <c r="CV19" s="30"/>
      <c r="CW19" s="30"/>
      <c r="CX19" s="30"/>
      <c r="CY19" s="30"/>
      <c r="CZ19" s="163">
        <f t="shared" si="51"/>
        <v>0</v>
      </c>
      <c r="DA19" s="163">
        <f t="shared" si="52"/>
        <v>0</v>
      </c>
      <c r="DB19" s="163"/>
      <c r="DC19" s="163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163">
        <f t="shared" si="58"/>
        <v>0</v>
      </c>
      <c r="DO19" s="163">
        <f t="shared" si="59"/>
        <v>0</v>
      </c>
      <c r="DP19" s="163"/>
      <c r="DQ19" s="163"/>
      <c r="DR19" s="30"/>
      <c r="DS19" s="30"/>
      <c r="DT19" s="30"/>
      <c r="DU19" s="30"/>
      <c r="DV19" s="252"/>
      <c r="DW19" s="252"/>
      <c r="DX19" s="30"/>
      <c r="DY19" s="30"/>
      <c r="DZ19" s="30"/>
      <c r="EA19" s="30"/>
      <c r="EB19" s="163">
        <f t="shared" si="65"/>
        <v>0</v>
      </c>
      <c r="EC19" s="163">
        <f t="shared" si="66"/>
        <v>0</v>
      </c>
      <c r="ED19" s="163"/>
      <c r="EE19" s="163"/>
      <c r="EF19" s="30"/>
      <c r="EG19" s="30"/>
      <c r="EH19" s="30"/>
      <c r="EI19" s="30"/>
      <c r="EJ19" s="252"/>
      <c r="EK19" s="252"/>
      <c r="EL19" s="30"/>
      <c r="EM19" s="30"/>
      <c r="EN19" s="30"/>
      <c r="EO19" s="30"/>
      <c r="EP19" s="163">
        <f t="shared" si="72"/>
        <v>0</v>
      </c>
      <c r="EQ19" s="163">
        <f t="shared" si="73"/>
        <v>0</v>
      </c>
      <c r="ER19" s="163"/>
      <c r="ES19" s="163"/>
      <c r="ET19" s="30"/>
      <c r="EU19" s="30"/>
      <c r="EV19" s="30"/>
      <c r="EW19" s="30"/>
      <c r="EX19" s="252"/>
      <c r="EY19" s="252"/>
      <c r="EZ19" s="30"/>
      <c r="FA19" s="30"/>
      <c r="FB19" s="30"/>
      <c r="FC19" s="30"/>
      <c r="FD19" s="163">
        <f t="shared" si="79"/>
        <v>0</v>
      </c>
      <c r="FE19" s="163">
        <f t="shared" si="80"/>
        <v>0</v>
      </c>
      <c r="FF19" s="163"/>
      <c r="FG19" s="163"/>
      <c r="FH19" s="30"/>
      <c r="FI19" s="30"/>
      <c r="FJ19" s="30"/>
      <c r="FK19" s="30"/>
      <c r="FL19" s="252"/>
      <c r="FM19" s="252"/>
      <c r="FN19" s="30"/>
      <c r="FO19" s="30"/>
      <c r="FP19" s="30"/>
      <c r="FQ19" s="30"/>
      <c r="FR19" s="163">
        <f t="shared" si="86"/>
        <v>0</v>
      </c>
      <c r="FS19" s="163">
        <f t="shared" si="87"/>
        <v>0</v>
      </c>
      <c r="FT19" s="163"/>
      <c r="FU19" s="163"/>
      <c r="FV19" s="30"/>
      <c r="FW19" s="30"/>
      <c r="FX19" s="30"/>
      <c r="FY19" s="30"/>
      <c r="FZ19" s="252"/>
      <c r="GA19" s="252"/>
      <c r="GB19" s="30"/>
      <c r="GC19" s="30"/>
      <c r="GD19" s="30"/>
      <c r="GE19" s="30"/>
      <c r="GF19" s="163">
        <f t="shared" si="93"/>
        <v>0</v>
      </c>
      <c r="GG19" s="163">
        <f t="shared" si="94"/>
        <v>0</v>
      </c>
      <c r="GH19" s="163"/>
      <c r="GI19" s="163"/>
      <c r="GJ19" s="30"/>
      <c r="GK19" s="30"/>
      <c r="GL19" s="30"/>
      <c r="GM19" s="30"/>
      <c r="GN19" s="252"/>
      <c r="GO19" s="252"/>
      <c r="GP19" s="30"/>
      <c r="GQ19" s="30"/>
      <c r="GR19" s="30"/>
      <c r="GS19" s="30"/>
      <c r="GT19" s="163">
        <f t="shared" si="100"/>
        <v>0</v>
      </c>
      <c r="GU19" s="163">
        <f t="shared" si="101"/>
        <v>0</v>
      </c>
      <c r="GV19" s="163"/>
      <c r="GW19" s="163"/>
      <c r="GX19" s="30"/>
      <c r="GY19" s="30"/>
      <c r="GZ19" s="30"/>
      <c r="HA19" s="30"/>
      <c r="HB19" s="252"/>
      <c r="HC19" s="252"/>
      <c r="HD19" s="30"/>
      <c r="HE19" s="30"/>
      <c r="HF19" s="30"/>
      <c r="HG19" s="30"/>
      <c r="HH19" s="163">
        <f t="shared" si="107"/>
        <v>0</v>
      </c>
      <c r="HI19" s="163">
        <f t="shared" si="108"/>
        <v>0</v>
      </c>
      <c r="HJ19" s="163"/>
      <c r="HK19" s="163"/>
      <c r="HL19" s="30"/>
      <c r="HM19" s="30"/>
      <c r="HN19" s="30"/>
      <c r="HO19" s="30"/>
      <c r="HP19" s="252"/>
      <c r="HQ19" s="252"/>
      <c r="HR19" s="30"/>
      <c r="HS19" s="30"/>
      <c r="HT19" s="30"/>
      <c r="HU19" s="30"/>
      <c r="HV19" s="163">
        <f t="shared" si="114"/>
        <v>0</v>
      </c>
      <c r="HW19" s="163">
        <f t="shared" si="115"/>
        <v>0</v>
      </c>
      <c r="HX19" s="163"/>
      <c r="HY19" s="163"/>
      <c r="HZ19" s="163"/>
      <c r="IA19" s="163"/>
      <c r="IB19" s="163"/>
      <c r="IC19" s="163"/>
      <c r="ID19" s="254"/>
      <c r="IE19" s="254"/>
      <c r="IF19" s="163"/>
      <c r="IG19" s="163"/>
      <c r="IH19" s="163"/>
      <c r="II19" s="163"/>
      <c r="IJ19" s="163">
        <f t="shared" si="117"/>
        <v>0</v>
      </c>
      <c r="IK19" s="163">
        <f t="shared" si="118"/>
        <v>0</v>
      </c>
      <c r="IL19" s="163"/>
      <c r="IM19" s="163"/>
      <c r="IN19" s="163"/>
      <c r="IO19" s="163"/>
      <c r="IP19" s="163"/>
      <c r="IQ19" s="163"/>
      <c r="IR19" s="163"/>
      <c r="IS19" s="163"/>
      <c r="IT19" s="163"/>
      <c r="IU19" s="163"/>
      <c r="IV19" s="163"/>
      <c r="IW19" s="163"/>
      <c r="IX19" s="163">
        <f t="shared" si="120"/>
        <v>0</v>
      </c>
      <c r="IY19" s="163">
        <f t="shared" si="121"/>
        <v>0</v>
      </c>
      <c r="IZ19" s="163"/>
      <c r="JA19" s="163"/>
      <c r="JB19" s="170"/>
      <c r="JC19" s="242"/>
      <c r="JD19" s="170"/>
      <c r="JE19" s="170"/>
      <c r="JF19" s="238">
        <f t="shared" si="198"/>
        <v>0</v>
      </c>
      <c r="JG19" s="238">
        <f t="shared" si="199"/>
        <v>0</v>
      </c>
      <c r="JH19" s="238">
        <f t="shared" si="200"/>
        <v>0</v>
      </c>
      <c r="JI19" s="238">
        <f t="shared" si="201"/>
        <v>0</v>
      </c>
      <c r="JJ19" s="238">
        <f t="shared" si="202"/>
        <v>0</v>
      </c>
      <c r="JK19" s="238">
        <f t="shared" si="203"/>
        <v>0</v>
      </c>
      <c r="JL19" s="238">
        <f t="shared" si="204"/>
        <v>0</v>
      </c>
      <c r="JM19" s="238">
        <f t="shared" si="205"/>
        <v>0</v>
      </c>
      <c r="JN19" s="48"/>
      <c r="JO19" s="18"/>
      <c r="JP19" s="55"/>
      <c r="JQ19" s="55"/>
      <c r="JR19" s="158"/>
    </row>
    <row r="20" spans="1:279" ht="12" hidden="1" x14ac:dyDescent="0.2">
      <c r="A20" s="10">
        <v>1</v>
      </c>
      <c r="B20" s="10"/>
      <c r="C20" s="18"/>
      <c r="D20" s="53"/>
      <c r="E20" s="25"/>
      <c r="F20" s="53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163">
        <f t="shared" si="9"/>
        <v>0</v>
      </c>
      <c r="T20" s="163">
        <f t="shared" si="10"/>
        <v>0</v>
      </c>
      <c r="U20" s="163"/>
      <c r="V20" s="163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163">
        <f t="shared" si="16"/>
        <v>0</v>
      </c>
      <c r="AH20" s="163">
        <f t="shared" si="17"/>
        <v>0</v>
      </c>
      <c r="AI20" s="163"/>
      <c r="AJ20" s="163"/>
      <c r="AK20" s="30"/>
      <c r="AL20" s="30"/>
      <c r="AM20" s="30"/>
      <c r="AN20" s="30"/>
      <c r="AO20" s="252"/>
      <c r="AP20" s="252"/>
      <c r="AQ20" s="30"/>
      <c r="AR20" s="30"/>
      <c r="AS20" s="30"/>
      <c r="AT20" s="30"/>
      <c r="AU20" s="163">
        <f t="shared" si="23"/>
        <v>0</v>
      </c>
      <c r="AV20" s="163">
        <f t="shared" si="24"/>
        <v>0</v>
      </c>
      <c r="AW20" s="163"/>
      <c r="AX20" s="163"/>
      <c r="AY20" s="30"/>
      <c r="AZ20" s="30"/>
      <c r="BA20" s="30"/>
      <c r="BB20" s="30"/>
      <c r="BC20" s="252"/>
      <c r="BD20" s="252"/>
      <c r="BE20" s="30"/>
      <c r="BF20" s="30"/>
      <c r="BG20" s="30"/>
      <c r="BH20" s="30"/>
      <c r="BI20" s="163">
        <f t="shared" si="30"/>
        <v>0</v>
      </c>
      <c r="BJ20" s="163">
        <f t="shared" si="31"/>
        <v>0</v>
      </c>
      <c r="BK20" s="163"/>
      <c r="BL20" s="163"/>
      <c r="BM20" s="30"/>
      <c r="BN20" s="30"/>
      <c r="BO20" s="30"/>
      <c r="BP20" s="30"/>
      <c r="BQ20" s="252"/>
      <c r="BR20" s="252"/>
      <c r="BS20" s="252"/>
      <c r="BT20" s="252"/>
      <c r="BU20" s="30"/>
      <c r="BV20" s="30"/>
      <c r="BW20" s="163">
        <f t="shared" si="37"/>
        <v>0</v>
      </c>
      <c r="BX20" s="163">
        <f t="shared" si="38"/>
        <v>0</v>
      </c>
      <c r="BY20" s="163"/>
      <c r="BZ20" s="163"/>
      <c r="CA20" s="30"/>
      <c r="CB20" s="30"/>
      <c r="CC20" s="30"/>
      <c r="CD20" s="30"/>
      <c r="CE20" s="252"/>
      <c r="CF20" s="252"/>
      <c r="CG20" s="30"/>
      <c r="CH20" s="30"/>
      <c r="CI20" s="30"/>
      <c r="CJ20" s="30"/>
      <c r="CK20" s="163">
        <f t="shared" si="44"/>
        <v>0</v>
      </c>
      <c r="CL20" s="163">
        <f t="shared" si="45"/>
        <v>0</v>
      </c>
      <c r="CM20" s="163"/>
      <c r="CN20" s="163"/>
      <c r="CO20" s="163"/>
      <c r="CP20" s="30"/>
      <c r="CQ20" s="30"/>
      <c r="CR20" s="30"/>
      <c r="CS20" s="30"/>
      <c r="CT20" s="252"/>
      <c r="CU20" s="252"/>
      <c r="CV20" s="30"/>
      <c r="CW20" s="30"/>
      <c r="CX20" s="30"/>
      <c r="CY20" s="30"/>
      <c r="CZ20" s="163">
        <f t="shared" si="51"/>
        <v>0</v>
      </c>
      <c r="DA20" s="163">
        <f t="shared" si="52"/>
        <v>0</v>
      </c>
      <c r="DB20" s="163"/>
      <c r="DC20" s="163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163">
        <f t="shared" si="58"/>
        <v>0</v>
      </c>
      <c r="DO20" s="163">
        <f t="shared" si="59"/>
        <v>0</v>
      </c>
      <c r="DP20" s="163"/>
      <c r="DQ20" s="163"/>
      <c r="DR20" s="30"/>
      <c r="DS20" s="30"/>
      <c r="DT20" s="30"/>
      <c r="DU20" s="30"/>
      <c r="DV20" s="252"/>
      <c r="DW20" s="252"/>
      <c r="DX20" s="30"/>
      <c r="DY20" s="30"/>
      <c r="DZ20" s="30"/>
      <c r="EA20" s="30"/>
      <c r="EB20" s="163">
        <f t="shared" si="65"/>
        <v>0</v>
      </c>
      <c r="EC20" s="163">
        <f t="shared" si="66"/>
        <v>0</v>
      </c>
      <c r="ED20" s="163"/>
      <c r="EE20" s="163"/>
      <c r="EF20" s="30"/>
      <c r="EG20" s="30"/>
      <c r="EH20" s="30"/>
      <c r="EI20" s="30"/>
      <c r="EJ20" s="252"/>
      <c r="EK20" s="252"/>
      <c r="EL20" s="30"/>
      <c r="EM20" s="30"/>
      <c r="EN20" s="30"/>
      <c r="EO20" s="30"/>
      <c r="EP20" s="163">
        <f t="shared" si="72"/>
        <v>0</v>
      </c>
      <c r="EQ20" s="163">
        <f t="shared" si="73"/>
        <v>0</v>
      </c>
      <c r="ER20" s="163"/>
      <c r="ES20" s="163"/>
      <c r="ET20" s="30"/>
      <c r="EU20" s="30"/>
      <c r="EV20" s="30"/>
      <c r="EW20" s="30"/>
      <c r="EX20" s="252"/>
      <c r="EY20" s="252"/>
      <c r="EZ20" s="30"/>
      <c r="FA20" s="30"/>
      <c r="FB20" s="30"/>
      <c r="FC20" s="30"/>
      <c r="FD20" s="163">
        <f t="shared" si="79"/>
        <v>0</v>
      </c>
      <c r="FE20" s="163">
        <f t="shared" si="80"/>
        <v>0</v>
      </c>
      <c r="FF20" s="163"/>
      <c r="FG20" s="163"/>
      <c r="FH20" s="30"/>
      <c r="FI20" s="30"/>
      <c r="FJ20" s="30"/>
      <c r="FK20" s="30"/>
      <c r="FL20" s="252"/>
      <c r="FM20" s="252"/>
      <c r="FN20" s="30"/>
      <c r="FO20" s="30"/>
      <c r="FP20" s="30"/>
      <c r="FQ20" s="30"/>
      <c r="FR20" s="163">
        <f t="shared" si="86"/>
        <v>0</v>
      </c>
      <c r="FS20" s="163">
        <f t="shared" si="87"/>
        <v>0</v>
      </c>
      <c r="FT20" s="163"/>
      <c r="FU20" s="163"/>
      <c r="FV20" s="30"/>
      <c r="FW20" s="30"/>
      <c r="FX20" s="30"/>
      <c r="FY20" s="30"/>
      <c r="FZ20" s="252"/>
      <c r="GA20" s="252"/>
      <c r="GB20" s="30"/>
      <c r="GC20" s="30"/>
      <c r="GD20" s="30"/>
      <c r="GE20" s="30"/>
      <c r="GF20" s="163">
        <f t="shared" si="93"/>
        <v>0</v>
      </c>
      <c r="GG20" s="163">
        <f t="shared" si="94"/>
        <v>0</v>
      </c>
      <c r="GH20" s="163"/>
      <c r="GI20" s="163"/>
      <c r="GJ20" s="30"/>
      <c r="GK20" s="30"/>
      <c r="GL20" s="30"/>
      <c r="GM20" s="30"/>
      <c r="GN20" s="252"/>
      <c r="GO20" s="252"/>
      <c r="GP20" s="30"/>
      <c r="GQ20" s="30"/>
      <c r="GR20" s="30"/>
      <c r="GS20" s="30"/>
      <c r="GT20" s="163">
        <f t="shared" si="100"/>
        <v>0</v>
      </c>
      <c r="GU20" s="163">
        <f t="shared" si="101"/>
        <v>0</v>
      </c>
      <c r="GV20" s="163"/>
      <c r="GW20" s="163"/>
      <c r="GX20" s="30"/>
      <c r="GY20" s="30"/>
      <c r="GZ20" s="30"/>
      <c r="HA20" s="30"/>
      <c r="HB20" s="252"/>
      <c r="HC20" s="252"/>
      <c r="HD20" s="30"/>
      <c r="HE20" s="30"/>
      <c r="HF20" s="30"/>
      <c r="HG20" s="30"/>
      <c r="HH20" s="163">
        <f t="shared" si="107"/>
        <v>0</v>
      </c>
      <c r="HI20" s="163">
        <f t="shared" si="108"/>
        <v>0</v>
      </c>
      <c r="HJ20" s="163"/>
      <c r="HK20" s="163"/>
      <c r="HL20" s="30"/>
      <c r="HM20" s="30"/>
      <c r="HN20" s="30"/>
      <c r="HO20" s="30"/>
      <c r="HP20" s="252"/>
      <c r="HQ20" s="252"/>
      <c r="HR20" s="30"/>
      <c r="HS20" s="30"/>
      <c r="HT20" s="30"/>
      <c r="HU20" s="30"/>
      <c r="HV20" s="163">
        <f t="shared" si="114"/>
        <v>0</v>
      </c>
      <c r="HW20" s="163">
        <f t="shared" si="115"/>
        <v>0</v>
      </c>
      <c r="HX20" s="163"/>
      <c r="HY20" s="163"/>
      <c r="HZ20" s="163"/>
      <c r="IA20" s="163"/>
      <c r="IB20" s="163"/>
      <c r="IC20" s="163"/>
      <c r="ID20" s="254"/>
      <c r="IE20" s="254"/>
      <c r="IF20" s="163"/>
      <c r="IG20" s="163"/>
      <c r="IH20" s="163"/>
      <c r="II20" s="163"/>
      <c r="IJ20" s="163">
        <f t="shared" si="117"/>
        <v>0</v>
      </c>
      <c r="IK20" s="163">
        <f t="shared" si="118"/>
        <v>0</v>
      </c>
      <c r="IL20" s="163"/>
      <c r="IM20" s="163"/>
      <c r="IN20" s="163"/>
      <c r="IO20" s="163"/>
      <c r="IP20" s="163"/>
      <c r="IQ20" s="163"/>
      <c r="IR20" s="163"/>
      <c r="IS20" s="163"/>
      <c r="IT20" s="163"/>
      <c r="IU20" s="163"/>
      <c r="IV20" s="163"/>
      <c r="IW20" s="163"/>
      <c r="IX20" s="163">
        <f t="shared" si="120"/>
        <v>0</v>
      </c>
      <c r="IY20" s="163">
        <f t="shared" si="121"/>
        <v>0</v>
      </c>
      <c r="IZ20" s="163"/>
      <c r="JA20" s="163"/>
      <c r="JB20" s="170"/>
      <c r="JC20" s="242"/>
      <c r="JD20" s="170"/>
      <c r="JE20" s="170"/>
      <c r="JF20" s="238">
        <f t="shared" si="198"/>
        <v>0</v>
      </c>
      <c r="JG20" s="238">
        <f t="shared" si="199"/>
        <v>0</v>
      </c>
      <c r="JH20" s="238">
        <f t="shared" si="200"/>
        <v>0</v>
      </c>
      <c r="JI20" s="238">
        <f t="shared" si="201"/>
        <v>0</v>
      </c>
      <c r="JJ20" s="238">
        <f t="shared" si="202"/>
        <v>0</v>
      </c>
      <c r="JK20" s="238">
        <f t="shared" si="203"/>
        <v>0</v>
      </c>
      <c r="JL20" s="238">
        <f t="shared" si="204"/>
        <v>0</v>
      </c>
      <c r="JM20" s="238">
        <f t="shared" si="205"/>
        <v>0</v>
      </c>
      <c r="JN20" s="48"/>
      <c r="JO20" s="18"/>
      <c r="JP20" s="55"/>
      <c r="JQ20" s="55"/>
      <c r="JR20" s="158"/>
    </row>
    <row r="21" spans="1:279" ht="12" hidden="1" x14ac:dyDescent="0.2">
      <c r="A21" s="10">
        <v>1</v>
      </c>
      <c r="B21" s="10"/>
      <c r="C21" s="18"/>
      <c r="D21" s="53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163">
        <f t="shared" si="9"/>
        <v>0</v>
      </c>
      <c r="T21" s="163">
        <f t="shared" si="10"/>
        <v>0</v>
      </c>
      <c r="U21" s="163"/>
      <c r="V21" s="163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163">
        <f t="shared" si="16"/>
        <v>0</v>
      </c>
      <c r="AH21" s="163">
        <f t="shared" si="17"/>
        <v>0</v>
      </c>
      <c r="AI21" s="163"/>
      <c r="AJ21" s="163"/>
      <c r="AK21" s="30"/>
      <c r="AL21" s="30"/>
      <c r="AM21" s="30"/>
      <c r="AN21" s="30"/>
      <c r="AO21" s="252"/>
      <c r="AP21" s="252"/>
      <c r="AQ21" s="30"/>
      <c r="AR21" s="30"/>
      <c r="AS21" s="30"/>
      <c r="AT21" s="30"/>
      <c r="AU21" s="163">
        <f t="shared" si="23"/>
        <v>0</v>
      </c>
      <c r="AV21" s="163">
        <f t="shared" si="24"/>
        <v>0</v>
      </c>
      <c r="AW21" s="163"/>
      <c r="AX21" s="163"/>
      <c r="AY21" s="30"/>
      <c r="AZ21" s="30"/>
      <c r="BA21" s="30"/>
      <c r="BB21" s="30"/>
      <c r="BC21" s="252"/>
      <c r="BD21" s="252"/>
      <c r="BE21" s="30"/>
      <c r="BF21" s="30"/>
      <c r="BG21" s="30"/>
      <c r="BH21" s="30"/>
      <c r="BI21" s="163">
        <f t="shared" si="30"/>
        <v>0</v>
      </c>
      <c r="BJ21" s="163">
        <f t="shared" si="31"/>
        <v>0</v>
      </c>
      <c r="BK21" s="163"/>
      <c r="BL21" s="163"/>
      <c r="BM21" s="30"/>
      <c r="BN21" s="30"/>
      <c r="BO21" s="30"/>
      <c r="BP21" s="30"/>
      <c r="BQ21" s="252"/>
      <c r="BR21" s="252"/>
      <c r="BS21" s="252"/>
      <c r="BT21" s="252"/>
      <c r="BU21" s="30"/>
      <c r="BV21" s="30"/>
      <c r="BW21" s="163">
        <f t="shared" si="37"/>
        <v>0</v>
      </c>
      <c r="BX21" s="163">
        <f t="shared" si="38"/>
        <v>0</v>
      </c>
      <c r="BY21" s="163"/>
      <c r="BZ21" s="163"/>
      <c r="CA21" s="30"/>
      <c r="CB21" s="30"/>
      <c r="CC21" s="30"/>
      <c r="CD21" s="30"/>
      <c r="CE21" s="252"/>
      <c r="CF21" s="252"/>
      <c r="CG21" s="30"/>
      <c r="CH21" s="30"/>
      <c r="CI21" s="30"/>
      <c r="CJ21" s="30"/>
      <c r="CK21" s="163">
        <f t="shared" si="44"/>
        <v>0</v>
      </c>
      <c r="CL21" s="163">
        <f t="shared" si="45"/>
        <v>0</v>
      </c>
      <c r="CM21" s="163"/>
      <c r="CN21" s="163"/>
      <c r="CO21" s="163"/>
      <c r="CP21" s="30"/>
      <c r="CQ21" s="30"/>
      <c r="CR21" s="30"/>
      <c r="CS21" s="30"/>
      <c r="CT21" s="252"/>
      <c r="CU21" s="252"/>
      <c r="CV21" s="30"/>
      <c r="CW21" s="30"/>
      <c r="CX21" s="30"/>
      <c r="CY21" s="30"/>
      <c r="CZ21" s="163">
        <f t="shared" si="51"/>
        <v>0</v>
      </c>
      <c r="DA21" s="163">
        <f t="shared" si="52"/>
        <v>0</v>
      </c>
      <c r="DB21" s="163"/>
      <c r="DC21" s="163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163">
        <f t="shared" si="58"/>
        <v>0</v>
      </c>
      <c r="DO21" s="163">
        <f t="shared" si="59"/>
        <v>0</v>
      </c>
      <c r="DP21" s="163"/>
      <c r="DQ21" s="163"/>
      <c r="DR21" s="30"/>
      <c r="DS21" s="30"/>
      <c r="DT21" s="30"/>
      <c r="DU21" s="30"/>
      <c r="DV21" s="252"/>
      <c r="DW21" s="252"/>
      <c r="DX21" s="30"/>
      <c r="DY21" s="30"/>
      <c r="DZ21" s="30"/>
      <c r="EA21" s="30"/>
      <c r="EB21" s="163">
        <f t="shared" si="65"/>
        <v>0</v>
      </c>
      <c r="EC21" s="163">
        <f t="shared" si="66"/>
        <v>0</v>
      </c>
      <c r="ED21" s="163"/>
      <c r="EE21" s="163"/>
      <c r="EF21" s="30"/>
      <c r="EG21" s="30"/>
      <c r="EH21" s="30"/>
      <c r="EI21" s="30"/>
      <c r="EJ21" s="252"/>
      <c r="EK21" s="252"/>
      <c r="EL21" s="30"/>
      <c r="EM21" s="30"/>
      <c r="EN21" s="30"/>
      <c r="EO21" s="30"/>
      <c r="EP21" s="163">
        <f t="shared" si="72"/>
        <v>0</v>
      </c>
      <c r="EQ21" s="163">
        <f t="shared" si="73"/>
        <v>0</v>
      </c>
      <c r="ER21" s="163"/>
      <c r="ES21" s="163"/>
      <c r="ET21" s="30"/>
      <c r="EU21" s="30"/>
      <c r="EV21" s="30"/>
      <c r="EW21" s="30"/>
      <c r="EX21" s="252"/>
      <c r="EY21" s="252"/>
      <c r="EZ21" s="30"/>
      <c r="FA21" s="30"/>
      <c r="FB21" s="30"/>
      <c r="FC21" s="30"/>
      <c r="FD21" s="163">
        <f t="shared" si="79"/>
        <v>0</v>
      </c>
      <c r="FE21" s="163">
        <f t="shared" si="80"/>
        <v>0</v>
      </c>
      <c r="FF21" s="163"/>
      <c r="FG21" s="163"/>
      <c r="FH21" s="30"/>
      <c r="FI21" s="30"/>
      <c r="FJ21" s="30"/>
      <c r="FK21" s="30"/>
      <c r="FL21" s="252"/>
      <c r="FM21" s="252"/>
      <c r="FN21" s="30"/>
      <c r="FO21" s="30"/>
      <c r="FP21" s="30"/>
      <c r="FQ21" s="30"/>
      <c r="FR21" s="163">
        <f t="shared" si="86"/>
        <v>0</v>
      </c>
      <c r="FS21" s="163">
        <f t="shared" si="87"/>
        <v>0</v>
      </c>
      <c r="FT21" s="163"/>
      <c r="FU21" s="163"/>
      <c r="FV21" s="30"/>
      <c r="FW21" s="30"/>
      <c r="FX21" s="30"/>
      <c r="FY21" s="30"/>
      <c r="FZ21" s="252"/>
      <c r="GA21" s="252"/>
      <c r="GB21" s="30"/>
      <c r="GC21" s="30"/>
      <c r="GD21" s="30"/>
      <c r="GE21" s="30"/>
      <c r="GF21" s="163">
        <f t="shared" si="93"/>
        <v>0</v>
      </c>
      <c r="GG21" s="163">
        <f t="shared" si="94"/>
        <v>0</v>
      </c>
      <c r="GH21" s="163"/>
      <c r="GI21" s="163"/>
      <c r="GJ21" s="30"/>
      <c r="GK21" s="30"/>
      <c r="GL21" s="30"/>
      <c r="GM21" s="30"/>
      <c r="GN21" s="252"/>
      <c r="GO21" s="252"/>
      <c r="GP21" s="30"/>
      <c r="GQ21" s="30"/>
      <c r="GR21" s="30"/>
      <c r="GS21" s="30"/>
      <c r="GT21" s="163">
        <f t="shared" si="100"/>
        <v>0</v>
      </c>
      <c r="GU21" s="163">
        <f t="shared" si="101"/>
        <v>0</v>
      </c>
      <c r="GV21" s="163"/>
      <c r="GW21" s="163"/>
      <c r="GX21" s="30"/>
      <c r="GY21" s="30"/>
      <c r="GZ21" s="30"/>
      <c r="HA21" s="30"/>
      <c r="HB21" s="252"/>
      <c r="HC21" s="252"/>
      <c r="HD21" s="30"/>
      <c r="HE21" s="30"/>
      <c r="HF21" s="30"/>
      <c r="HG21" s="30"/>
      <c r="HH21" s="163">
        <f t="shared" si="107"/>
        <v>0</v>
      </c>
      <c r="HI21" s="163">
        <f t="shared" si="108"/>
        <v>0</v>
      </c>
      <c r="HJ21" s="163"/>
      <c r="HK21" s="163"/>
      <c r="HL21" s="30"/>
      <c r="HM21" s="30"/>
      <c r="HN21" s="30"/>
      <c r="HO21" s="30"/>
      <c r="HP21" s="252"/>
      <c r="HQ21" s="252"/>
      <c r="HR21" s="30"/>
      <c r="HS21" s="30"/>
      <c r="HT21" s="30"/>
      <c r="HU21" s="30"/>
      <c r="HV21" s="163">
        <f t="shared" si="114"/>
        <v>0</v>
      </c>
      <c r="HW21" s="163">
        <f t="shared" si="115"/>
        <v>0</v>
      </c>
      <c r="HX21" s="163"/>
      <c r="HY21" s="163"/>
      <c r="HZ21" s="163"/>
      <c r="IA21" s="163"/>
      <c r="IB21" s="163"/>
      <c r="IC21" s="163"/>
      <c r="ID21" s="254"/>
      <c r="IE21" s="254"/>
      <c r="IF21" s="163"/>
      <c r="IG21" s="163"/>
      <c r="IH21" s="163"/>
      <c r="II21" s="163"/>
      <c r="IJ21" s="163">
        <f t="shared" si="117"/>
        <v>0</v>
      </c>
      <c r="IK21" s="163">
        <f t="shared" si="118"/>
        <v>0</v>
      </c>
      <c r="IL21" s="163"/>
      <c r="IM21" s="163"/>
      <c r="IN21" s="163"/>
      <c r="IO21" s="163"/>
      <c r="IP21" s="163"/>
      <c r="IQ21" s="163"/>
      <c r="IR21" s="163"/>
      <c r="IS21" s="163"/>
      <c r="IT21" s="163"/>
      <c r="IU21" s="163"/>
      <c r="IV21" s="163"/>
      <c r="IW21" s="163"/>
      <c r="IX21" s="163">
        <f t="shared" si="120"/>
        <v>0</v>
      </c>
      <c r="IY21" s="163">
        <f t="shared" si="121"/>
        <v>0</v>
      </c>
      <c r="IZ21" s="163"/>
      <c r="JA21" s="163"/>
      <c r="JB21" s="170"/>
      <c r="JC21" s="242"/>
      <c r="JD21" s="170"/>
      <c r="JE21" s="170"/>
      <c r="JF21" s="238">
        <f t="shared" si="198"/>
        <v>0</v>
      </c>
      <c r="JG21" s="238">
        <f t="shared" si="199"/>
        <v>0</v>
      </c>
      <c r="JH21" s="238">
        <f t="shared" si="200"/>
        <v>0</v>
      </c>
      <c r="JI21" s="238">
        <f t="shared" si="201"/>
        <v>0</v>
      </c>
      <c r="JJ21" s="238">
        <f t="shared" si="202"/>
        <v>0</v>
      </c>
      <c r="JK21" s="238">
        <f t="shared" si="203"/>
        <v>0</v>
      </c>
      <c r="JL21" s="238">
        <f t="shared" si="204"/>
        <v>0</v>
      </c>
      <c r="JM21" s="238">
        <f t="shared" si="205"/>
        <v>0</v>
      </c>
      <c r="JN21" s="48"/>
      <c r="JO21" s="18"/>
      <c r="JP21" s="55"/>
      <c r="JQ21" s="55"/>
      <c r="JR21" s="158"/>
    </row>
    <row r="22" spans="1:279" ht="13.5" x14ac:dyDescent="0.2">
      <c r="A22" s="10">
        <v>1</v>
      </c>
      <c r="B22" s="10">
        <v>1</v>
      </c>
      <c r="C22" s="443"/>
      <c r="D22" s="444"/>
      <c r="E22" s="444"/>
      <c r="F22" s="470" t="s">
        <v>19</v>
      </c>
      <c r="G22" s="258">
        <v>2</v>
      </c>
      <c r="H22" s="257">
        <v>202505.171</v>
      </c>
      <c r="I22" s="230">
        <f>VLOOKUP($G22,'ВМП план'!$A$8:$AS$56,12,0)</f>
        <v>1</v>
      </c>
      <c r="J22" s="230">
        <f>VLOOKUP($G22,'ВМП план'!$A$8:$AS$56,13,0)</f>
        <v>202505.171</v>
      </c>
      <c r="K22" s="230">
        <f>SUM(I22/12*$B$2)</f>
        <v>0.83333333333333326</v>
      </c>
      <c r="L22" s="230">
        <f>SUM(J22/12*$B$2)</f>
        <v>168754.30916666667</v>
      </c>
      <c r="M22" s="230">
        <f>SUM(M23:M25)</f>
        <v>0</v>
      </c>
      <c r="N22" s="230">
        <f t="shared" ref="N22:P22" si="216">SUM(N23:N25)</f>
        <v>0</v>
      </c>
      <c r="O22" s="34">
        <f t="shared" si="216"/>
        <v>0</v>
      </c>
      <c r="P22" s="34">
        <f t="shared" si="216"/>
        <v>0</v>
      </c>
      <c r="Q22" s="94">
        <f t="shared" si="7"/>
        <v>0</v>
      </c>
      <c r="R22" s="94">
        <f t="shared" si="8"/>
        <v>0</v>
      </c>
      <c r="S22" s="249">
        <f t="shared" si="9"/>
        <v>-0.83333333333333326</v>
      </c>
      <c r="T22" s="249">
        <f t="shared" si="10"/>
        <v>-168754.30916666667</v>
      </c>
      <c r="U22" s="348">
        <f>$H22</f>
        <v>202505.171</v>
      </c>
      <c r="V22" s="347"/>
      <c r="W22" s="230">
        <f>VLOOKUP($G22,'ВМП план'!$A$8:$AS$56,10,0)</f>
        <v>0</v>
      </c>
      <c r="X22" s="230">
        <f>VLOOKUP($G22,'ВМП план'!$A$8:$AS$56,11,0)</f>
        <v>0</v>
      </c>
      <c r="Y22" s="34">
        <f>SUM(W22/12*$B$2)</f>
        <v>0</v>
      </c>
      <c r="Z22" s="34">
        <f>SUM(X22/12*$B$2)</f>
        <v>0</v>
      </c>
      <c r="AA22" s="230">
        <f>SUM(AA23:AA25)</f>
        <v>0</v>
      </c>
      <c r="AB22" s="230">
        <f t="shared" ref="AB22:AD22" si="217">SUM(AB23:AB25)</f>
        <v>0</v>
      </c>
      <c r="AC22" s="34">
        <f t="shared" si="217"/>
        <v>0</v>
      </c>
      <c r="AD22" s="34">
        <f t="shared" si="217"/>
        <v>0</v>
      </c>
      <c r="AE22" s="94">
        <f t="shared" ref="AE22" si="218">SUM(AA22+AC22)</f>
        <v>0</v>
      </c>
      <c r="AF22" s="94">
        <f t="shared" ref="AF22" si="219">SUM(AB22+AD22)</f>
        <v>0</v>
      </c>
      <c r="AG22" s="249">
        <f t="shared" si="16"/>
        <v>0</v>
      </c>
      <c r="AH22" s="249">
        <f t="shared" si="17"/>
        <v>0</v>
      </c>
      <c r="AI22" s="348">
        <f>$H22</f>
        <v>202505.171</v>
      </c>
      <c r="AJ22" s="347"/>
      <c r="AK22" s="322">
        <f>VLOOKUP($G22,'ВМП план'!$A$8:$AS$56,14,0)</f>
        <v>0</v>
      </c>
      <c r="AL22" s="230">
        <f>VLOOKUP($G22,'ВМП план'!$A$8:$AS$56,15,0)</f>
        <v>0</v>
      </c>
      <c r="AM22" s="34">
        <f>SUM(AK22/12*$B$2)</f>
        <v>0</v>
      </c>
      <c r="AN22" s="34">
        <f>SUM(AL22/12*$B$2)</f>
        <v>0</v>
      </c>
      <c r="AO22" s="34">
        <f>SUM(AO23:AO25)</f>
        <v>0</v>
      </c>
      <c r="AP22" s="34">
        <f t="shared" ref="AP22" si="220">SUM(AP23:AP25)</f>
        <v>0</v>
      </c>
      <c r="AQ22" s="34">
        <f t="shared" ref="AQ22" si="221">SUM(AQ23:AQ25)</f>
        <v>0</v>
      </c>
      <c r="AR22" s="34">
        <f t="shared" ref="AR22" si="222">SUM(AR23:AR25)</f>
        <v>0</v>
      </c>
      <c r="AS22" s="94">
        <f t="shared" si="21"/>
        <v>0</v>
      </c>
      <c r="AT22" s="94">
        <f t="shared" si="22"/>
        <v>0</v>
      </c>
      <c r="AU22" s="249">
        <f t="shared" si="23"/>
        <v>0</v>
      </c>
      <c r="AV22" s="249">
        <f t="shared" si="24"/>
        <v>0</v>
      </c>
      <c r="AW22" s="348">
        <f>$H22</f>
        <v>202505.171</v>
      </c>
      <c r="AX22" s="347"/>
      <c r="AY22" s="230">
        <f>VLOOKUP($G22,'ВМП план'!$A$8:$AS$56,16,0)</f>
        <v>0</v>
      </c>
      <c r="AZ22" s="230">
        <f>VLOOKUP($G22,'ВМП план'!$A$8:$AS$56,17,0)</f>
        <v>0</v>
      </c>
      <c r="BA22" s="34">
        <f>SUM(AY22/12*$B$2)</f>
        <v>0</v>
      </c>
      <c r="BB22" s="34">
        <f>SUM(AZ22/12*$B$2)</f>
        <v>0</v>
      </c>
      <c r="BC22" s="34">
        <f>SUM(BC23:BC25)</f>
        <v>0</v>
      </c>
      <c r="BD22" s="34">
        <f t="shared" ref="BD22" si="223">SUM(BD23:BD25)</f>
        <v>0</v>
      </c>
      <c r="BE22" s="34">
        <f t="shared" ref="BE22" si="224">SUM(BE23:BE25)</f>
        <v>0</v>
      </c>
      <c r="BF22" s="34">
        <f t="shared" ref="BF22" si="225">SUM(BF23:BF25)</f>
        <v>0</v>
      </c>
      <c r="BG22" s="94">
        <f t="shared" si="28"/>
        <v>0</v>
      </c>
      <c r="BH22" s="94">
        <f t="shared" si="29"/>
        <v>0</v>
      </c>
      <c r="BI22" s="249">
        <f t="shared" si="30"/>
        <v>0</v>
      </c>
      <c r="BJ22" s="249">
        <f t="shared" si="31"/>
        <v>0</v>
      </c>
      <c r="BK22" s="348">
        <f>$H22</f>
        <v>202505.171</v>
      </c>
      <c r="BL22" s="347"/>
      <c r="BM22" s="230">
        <f>VLOOKUP($G22,'ВМП план'!$A$8:$AS$56,8,0)</f>
        <v>5</v>
      </c>
      <c r="BN22" s="230">
        <f>VLOOKUP($G22,'ВМП план'!$A$8:$AS$56,9,0)</f>
        <v>1012525.855</v>
      </c>
      <c r="BO22" s="34">
        <f>SUM(BM22/12*$B$2)</f>
        <v>4.166666666666667</v>
      </c>
      <c r="BP22" s="34">
        <f>SUM(BN22/12*$B$2)</f>
        <v>843771.5458333334</v>
      </c>
      <c r="BQ22" s="34">
        <f>SUM(BQ23:BQ25)</f>
        <v>2</v>
      </c>
      <c r="BR22" s="34">
        <f t="shared" ref="BR22" si="226">SUM(BR23:BR25)</f>
        <v>405010.34</v>
      </c>
      <c r="BS22" s="34">
        <f t="shared" ref="BS22" si="227">SUM(BS23:BS25)</f>
        <v>0</v>
      </c>
      <c r="BT22" s="34">
        <f t="shared" ref="BT22" si="228">SUM(BT23:BT25)</f>
        <v>0</v>
      </c>
      <c r="BU22" s="94">
        <f t="shared" si="35"/>
        <v>2</v>
      </c>
      <c r="BV22" s="94">
        <f t="shared" si="36"/>
        <v>405010.34</v>
      </c>
      <c r="BW22" s="249">
        <f t="shared" si="37"/>
        <v>-2.166666666666667</v>
      </c>
      <c r="BX22" s="249">
        <f t="shared" si="38"/>
        <v>-438761.20583333337</v>
      </c>
      <c r="BY22" s="348">
        <f>$H22</f>
        <v>202505.171</v>
      </c>
      <c r="BZ22" s="347">
        <f>BR22/BQ22</f>
        <v>202505.17</v>
      </c>
      <c r="CA22" s="230">
        <f>VLOOKUP($G22,'ВМП план'!$A$8:$AS$56,18,0)</f>
        <v>0</v>
      </c>
      <c r="CB22" s="230">
        <f>VLOOKUP($G22,'ВМП план'!$A$8:$AS$56,19,0)</f>
        <v>0</v>
      </c>
      <c r="CC22" s="34">
        <f>SUM(CA22/12*$B$2)</f>
        <v>0</v>
      </c>
      <c r="CD22" s="34">
        <f>SUM(CB22/12*$B$2)</f>
        <v>0</v>
      </c>
      <c r="CE22" s="34">
        <f>SUM(CE23:CE25)</f>
        <v>0</v>
      </c>
      <c r="CF22" s="34">
        <f t="shared" ref="CF22" si="229">SUM(CF23:CF25)</f>
        <v>0</v>
      </c>
      <c r="CG22" s="34">
        <f t="shared" ref="CG22" si="230">SUM(CG23:CG25)</f>
        <v>0</v>
      </c>
      <c r="CH22" s="34">
        <f t="shared" ref="CH22" si="231">SUM(CH23:CH25)</f>
        <v>0</v>
      </c>
      <c r="CI22" s="30">
        <f t="shared" si="42"/>
        <v>0</v>
      </c>
      <c r="CJ22" s="30">
        <f t="shared" si="43"/>
        <v>0</v>
      </c>
      <c r="CK22" s="249">
        <f t="shared" si="44"/>
        <v>0</v>
      </c>
      <c r="CL22" s="249">
        <f t="shared" si="45"/>
        <v>0</v>
      </c>
      <c r="CM22" s="348">
        <f>$H22</f>
        <v>202505.171</v>
      </c>
      <c r="CN22" s="347"/>
      <c r="CO22" s="347"/>
      <c r="CP22" s="230">
        <f>VLOOKUP($G22,'ВМП план'!$A$8:$AS$56,20,0)</f>
        <v>0</v>
      </c>
      <c r="CQ22" s="230">
        <f>VLOOKUP($G22,'ВМП план'!$A$8:$AS$56,21,0)</f>
        <v>0</v>
      </c>
      <c r="CR22" s="34">
        <f>SUM(CP22/12*$B$2)</f>
        <v>0</v>
      </c>
      <c r="CS22" s="34">
        <f>SUM(CQ22/12*$B$2)</f>
        <v>0</v>
      </c>
      <c r="CT22" s="34">
        <f>SUM(CT23:CT25)</f>
        <v>0</v>
      </c>
      <c r="CU22" s="34">
        <f t="shared" ref="CU22" si="232">SUM(CU23:CU25)</f>
        <v>0</v>
      </c>
      <c r="CV22" s="34">
        <f t="shared" ref="CV22" si="233">SUM(CV23:CV25)</f>
        <v>0</v>
      </c>
      <c r="CW22" s="34">
        <f t="shared" ref="CW22" si="234">SUM(CW23:CW25)</f>
        <v>0</v>
      </c>
      <c r="CX22" s="94">
        <f t="shared" si="49"/>
        <v>0</v>
      </c>
      <c r="CY22" s="94">
        <f t="shared" si="50"/>
        <v>0</v>
      </c>
      <c r="CZ22" s="249">
        <f t="shared" si="51"/>
        <v>0</v>
      </c>
      <c r="DA22" s="249">
        <f t="shared" si="52"/>
        <v>0</v>
      </c>
      <c r="DB22" s="348">
        <f>$H22</f>
        <v>202505.171</v>
      </c>
      <c r="DC22" s="347"/>
      <c r="DD22" s="230">
        <f>VLOOKUP($G22,'ВМП план'!$A$8:$AS$56,22,0)</f>
        <v>0</v>
      </c>
      <c r="DE22" s="230">
        <f>VLOOKUP($G22,'ВМП план'!$A$8:$AS$56,23,0)</f>
        <v>0</v>
      </c>
      <c r="DF22" s="34">
        <f>SUM(DD22/12*$B$2)</f>
        <v>0</v>
      </c>
      <c r="DG22" s="34">
        <f>SUM(DE22/12*$B$2)</f>
        <v>0</v>
      </c>
      <c r="DH22" s="34">
        <f>SUM(DH23:DH25)</f>
        <v>0</v>
      </c>
      <c r="DI22" s="34">
        <f t="shared" ref="DI22" si="235">SUM(DI23:DI25)</f>
        <v>0</v>
      </c>
      <c r="DJ22" s="34">
        <f t="shared" ref="DJ22" si="236">SUM(DJ23:DJ25)</f>
        <v>0</v>
      </c>
      <c r="DK22" s="34">
        <f t="shared" ref="DK22" si="237">SUM(DK23:DK25)</f>
        <v>0</v>
      </c>
      <c r="DL22" s="94">
        <f t="shared" si="56"/>
        <v>0</v>
      </c>
      <c r="DM22" s="94">
        <f t="shared" si="57"/>
        <v>0</v>
      </c>
      <c r="DN22" s="249">
        <f t="shared" si="58"/>
        <v>0</v>
      </c>
      <c r="DO22" s="249">
        <f t="shared" si="59"/>
        <v>0</v>
      </c>
      <c r="DP22" s="348">
        <f>$H22</f>
        <v>202505.171</v>
      </c>
      <c r="DQ22" s="347"/>
      <c r="DR22" s="230">
        <f>VLOOKUP($G22,'ВМП план'!$A$8:$AS$56,24,0)</f>
        <v>0</v>
      </c>
      <c r="DS22" s="230">
        <f>VLOOKUP($G22,'ВМП план'!$A$8:$AS$56,25,0)</f>
        <v>0</v>
      </c>
      <c r="DT22" s="34">
        <f>SUM(DR22/12*$B$2)</f>
        <v>0</v>
      </c>
      <c r="DU22" s="34">
        <f>SUM(DS22/12*$B$2)</f>
        <v>0</v>
      </c>
      <c r="DV22" s="34">
        <f>SUM(DV23:DV25)</f>
        <v>0</v>
      </c>
      <c r="DW22" s="34">
        <f t="shared" ref="DW22" si="238">SUM(DW23:DW25)</f>
        <v>0</v>
      </c>
      <c r="DX22" s="34">
        <f t="shared" ref="DX22" si="239">SUM(DX23:DX25)</f>
        <v>0</v>
      </c>
      <c r="DY22" s="34">
        <f t="shared" ref="DY22" si="240">SUM(DY23:DY25)</f>
        <v>0</v>
      </c>
      <c r="DZ22" s="94">
        <f t="shared" si="63"/>
        <v>0</v>
      </c>
      <c r="EA22" s="94">
        <f t="shared" si="64"/>
        <v>0</v>
      </c>
      <c r="EB22" s="249">
        <f t="shared" si="65"/>
        <v>0</v>
      </c>
      <c r="EC22" s="249">
        <f t="shared" si="66"/>
        <v>0</v>
      </c>
      <c r="ED22" s="348">
        <f>$H22</f>
        <v>202505.171</v>
      </c>
      <c r="EE22" s="347"/>
      <c r="EF22" s="230">
        <f>VLOOKUP($G22,'ВМП план'!$A$8:$AS$56,26,0)</f>
        <v>0</v>
      </c>
      <c r="EG22" s="230">
        <f>VLOOKUP($G22,'ВМП план'!$A$8:$AS$56,27,0)</f>
        <v>0</v>
      </c>
      <c r="EH22" s="34">
        <f>SUM(EF22/12*$B$2)</f>
        <v>0</v>
      </c>
      <c r="EI22" s="34">
        <f>SUM(EG22/12*$B$2)</f>
        <v>0</v>
      </c>
      <c r="EJ22" s="34">
        <f>SUM(EJ23:EJ25)</f>
        <v>0</v>
      </c>
      <c r="EK22" s="34">
        <f t="shared" ref="EK22" si="241">SUM(EK23:EK25)</f>
        <v>0</v>
      </c>
      <c r="EL22" s="34">
        <f t="shared" ref="EL22" si="242">SUM(EL23:EL25)</f>
        <v>0</v>
      </c>
      <c r="EM22" s="34">
        <f t="shared" ref="EM22" si="243">SUM(EM23:EM25)</f>
        <v>0</v>
      </c>
      <c r="EN22" s="94">
        <f t="shared" si="70"/>
        <v>0</v>
      </c>
      <c r="EO22" s="94">
        <f t="shared" si="71"/>
        <v>0</v>
      </c>
      <c r="EP22" s="163">
        <f t="shared" ref="EP22:EP23" si="244">EJ22-EH22</f>
        <v>0</v>
      </c>
      <c r="EQ22" s="163">
        <f t="shared" ref="EQ22:EQ23" si="245">EK22-EI22</f>
        <v>0</v>
      </c>
      <c r="ER22" s="348">
        <f>$H22</f>
        <v>202505.171</v>
      </c>
      <c r="ES22" s="347"/>
      <c r="ET22" s="230">
        <f>VLOOKUP($G22,'ВМП план'!$A$8:$AS$56,28,0)</f>
        <v>0</v>
      </c>
      <c r="EU22" s="230">
        <f>VLOOKUP($G22,'ВМП план'!$A$8:$AS$56,29,0)</f>
        <v>0</v>
      </c>
      <c r="EV22" s="34">
        <f>SUM(ET22/12*$B$2)</f>
        <v>0</v>
      </c>
      <c r="EW22" s="34">
        <f>SUM(EU22/12*$B$2)</f>
        <v>0</v>
      </c>
      <c r="EX22" s="34">
        <f>SUM(EX23:EX25)</f>
        <v>0</v>
      </c>
      <c r="EY22" s="34">
        <f t="shared" ref="EY22" si="246">SUM(EY23:EY25)</f>
        <v>0</v>
      </c>
      <c r="EZ22" s="34">
        <f t="shared" ref="EZ22" si="247">SUM(EZ23:EZ25)</f>
        <v>0</v>
      </c>
      <c r="FA22" s="34">
        <f t="shared" ref="FA22" si="248">SUM(FA23:FA25)</f>
        <v>0</v>
      </c>
      <c r="FB22" s="94">
        <f t="shared" si="77"/>
        <v>0</v>
      </c>
      <c r="FC22" s="94">
        <f t="shared" si="78"/>
        <v>0</v>
      </c>
      <c r="FD22" s="249">
        <f t="shared" si="79"/>
        <v>0</v>
      </c>
      <c r="FE22" s="249">
        <f t="shared" si="80"/>
        <v>0</v>
      </c>
      <c r="FF22" s="348">
        <f>$H22</f>
        <v>202505.171</v>
      </c>
      <c r="FG22" s="347"/>
      <c r="FH22" s="230">
        <f>VLOOKUP($G22,'ВМП план'!$A$8:$AS$56,30,0)</f>
        <v>0</v>
      </c>
      <c r="FI22" s="230">
        <f>VLOOKUP($G22,'ВМП план'!$A$8:$AS$56,31,0)</f>
        <v>0</v>
      </c>
      <c r="FJ22" s="34">
        <f>SUM(FH22/12*$B$2)</f>
        <v>0</v>
      </c>
      <c r="FK22" s="34">
        <f>SUM(FI22/12*$B$2)</f>
        <v>0</v>
      </c>
      <c r="FL22" s="34">
        <f>SUM(FL23:FL25)</f>
        <v>0</v>
      </c>
      <c r="FM22" s="34">
        <f t="shared" ref="FM22" si="249">SUM(FM23:FM25)</f>
        <v>0</v>
      </c>
      <c r="FN22" s="34">
        <f t="shared" ref="FN22" si="250">SUM(FN23:FN25)</f>
        <v>0</v>
      </c>
      <c r="FO22" s="34">
        <f t="shared" ref="FO22" si="251">SUM(FO23:FO25)</f>
        <v>0</v>
      </c>
      <c r="FP22" s="30">
        <f t="shared" si="84"/>
        <v>0</v>
      </c>
      <c r="FQ22" s="30">
        <f t="shared" si="85"/>
        <v>0</v>
      </c>
      <c r="FR22" s="249">
        <f t="shared" si="86"/>
        <v>0</v>
      </c>
      <c r="FS22" s="249">
        <f t="shared" si="87"/>
        <v>0</v>
      </c>
      <c r="FT22" s="348">
        <f>$H22</f>
        <v>202505.171</v>
      </c>
      <c r="FU22" s="347"/>
      <c r="FV22" s="230">
        <f>VLOOKUP($G22,'ВМП план'!$A$8:$AS$56,42,0)</f>
        <v>0</v>
      </c>
      <c r="FW22" s="230">
        <f>VLOOKUP($G22,'ВМП план'!$A$8:$AS$56,43,0)</f>
        <v>0</v>
      </c>
      <c r="FX22" s="34">
        <f>SUM(FV22/12*$B$2)</f>
        <v>0</v>
      </c>
      <c r="FY22" s="34">
        <f>SUM(FW22/12*$B$2)</f>
        <v>0</v>
      </c>
      <c r="FZ22" s="34">
        <f>SUM(FZ23:FZ25)</f>
        <v>0</v>
      </c>
      <c r="GA22" s="34">
        <f t="shared" ref="GA22" si="252">SUM(GA23:GA25)</f>
        <v>0</v>
      </c>
      <c r="GB22" s="34">
        <f t="shared" ref="GB22" si="253">SUM(GB23:GB25)</f>
        <v>0</v>
      </c>
      <c r="GC22" s="34">
        <f t="shared" ref="GC22" si="254">SUM(GC23:GC25)</f>
        <v>0</v>
      </c>
      <c r="GD22" s="94">
        <f t="shared" si="91"/>
        <v>0</v>
      </c>
      <c r="GE22" s="94">
        <f t="shared" si="92"/>
        <v>0</v>
      </c>
      <c r="GF22" s="249">
        <f t="shared" si="93"/>
        <v>0</v>
      </c>
      <c r="GG22" s="249">
        <f t="shared" si="94"/>
        <v>0</v>
      </c>
      <c r="GH22" s="348">
        <f>$H22</f>
        <v>202505.171</v>
      </c>
      <c r="GI22" s="347" t="e">
        <f>GA22/FZ22</f>
        <v>#DIV/0!</v>
      </c>
      <c r="GJ22" s="230">
        <f>VLOOKUP($G22,'ВМП план'!$A$8:$AS$56,34,0)</f>
        <v>0</v>
      </c>
      <c r="GK22" s="230">
        <f>VLOOKUP($G22,'ВМП план'!$A$8:$AS$56,35,0)</f>
        <v>0</v>
      </c>
      <c r="GL22" s="34">
        <f>SUM(GJ22/12*$B$2)</f>
        <v>0</v>
      </c>
      <c r="GM22" s="34">
        <f>SUM(GK22/12*$B$2)</f>
        <v>0</v>
      </c>
      <c r="GN22" s="34">
        <f>SUM(GN23:GN25)</f>
        <v>0</v>
      </c>
      <c r="GO22" s="34">
        <f t="shared" ref="GO22" si="255">SUM(GO23:GO25)</f>
        <v>0</v>
      </c>
      <c r="GP22" s="34">
        <f t="shared" ref="GP22" si="256">SUM(GP23:GP25)</f>
        <v>0</v>
      </c>
      <c r="GQ22" s="34">
        <f t="shared" ref="GQ22" si="257">SUM(GQ23:GQ25)</f>
        <v>0</v>
      </c>
      <c r="GR22" s="30">
        <f t="shared" si="98"/>
        <v>0</v>
      </c>
      <c r="GS22" s="30">
        <f t="shared" si="99"/>
        <v>0</v>
      </c>
      <c r="GT22" s="249">
        <f t="shared" si="100"/>
        <v>0</v>
      </c>
      <c r="GU22" s="249">
        <f t="shared" si="101"/>
        <v>0</v>
      </c>
      <c r="GV22" s="348">
        <f>$H22</f>
        <v>202505.171</v>
      </c>
      <c r="GW22" s="347"/>
      <c r="GX22" s="230">
        <f>VLOOKUP($G22,'ВМП план'!$A$8:$AS$56,36,0)</f>
        <v>0</v>
      </c>
      <c r="GY22" s="230">
        <f>VLOOKUP($G22,'ВМП план'!$A$8:$AS$56,37,0)</f>
        <v>0</v>
      </c>
      <c r="GZ22" s="34">
        <f>SUM(GX22/12*$B$2)</f>
        <v>0</v>
      </c>
      <c r="HA22" s="34">
        <f>SUM(GY22/12*$B$2)</f>
        <v>0</v>
      </c>
      <c r="HB22" s="34">
        <f>SUM(HB23:HB25)</f>
        <v>0</v>
      </c>
      <c r="HC22" s="34">
        <f t="shared" ref="HC22" si="258">SUM(HC23:HC25)</f>
        <v>0</v>
      </c>
      <c r="HD22" s="34">
        <f t="shared" ref="HD22" si="259">SUM(HD23:HD25)</f>
        <v>0</v>
      </c>
      <c r="HE22" s="34">
        <f t="shared" ref="HE22" si="260">SUM(HE23:HE25)</f>
        <v>0</v>
      </c>
      <c r="HF22" s="94">
        <f t="shared" si="105"/>
        <v>0</v>
      </c>
      <c r="HG22" s="94">
        <f t="shared" si="106"/>
        <v>0</v>
      </c>
      <c r="HH22" s="249">
        <f t="shared" si="107"/>
        <v>0</v>
      </c>
      <c r="HI22" s="249">
        <f t="shared" si="108"/>
        <v>0</v>
      </c>
      <c r="HJ22" s="348">
        <f>$H22</f>
        <v>202505.171</v>
      </c>
      <c r="HK22" s="347" t="e">
        <f>HC22/HB22</f>
        <v>#DIV/0!</v>
      </c>
      <c r="HL22" s="230">
        <f>VLOOKUP($G22,'ВМП план'!$A$8:$AS$56,38,0)</f>
        <v>0</v>
      </c>
      <c r="HM22" s="230">
        <f>VLOOKUP($G22,'ВМП план'!$A$8:$AS$56,39,0)</f>
        <v>0</v>
      </c>
      <c r="HN22" s="34">
        <f>SUM(HL22/12*$B$2)</f>
        <v>0</v>
      </c>
      <c r="HO22" s="34">
        <f>SUM(HM22/12*$B$2)</f>
        <v>0</v>
      </c>
      <c r="HP22" s="34">
        <f>SUM(HP23:HP25)</f>
        <v>0</v>
      </c>
      <c r="HQ22" s="34">
        <f t="shared" ref="HQ22" si="261">SUM(HQ23:HQ25)</f>
        <v>0</v>
      </c>
      <c r="HR22" s="34">
        <f t="shared" ref="HR22" si="262">SUM(HR23:HR25)</f>
        <v>0</v>
      </c>
      <c r="HS22" s="34">
        <f t="shared" ref="HS22" si="263">SUM(HS23:HS25)</f>
        <v>0</v>
      </c>
      <c r="HT22" s="94">
        <f t="shared" si="112"/>
        <v>0</v>
      </c>
      <c r="HU22" s="94">
        <f t="shared" si="113"/>
        <v>0</v>
      </c>
      <c r="HV22" s="249">
        <f t="shared" si="114"/>
        <v>0</v>
      </c>
      <c r="HW22" s="249">
        <f t="shared" si="115"/>
        <v>0</v>
      </c>
      <c r="HX22" s="348">
        <f>$H22</f>
        <v>202505.171</v>
      </c>
      <c r="HY22" s="347" t="e">
        <f>HQ22/HP22</f>
        <v>#DIV/0!</v>
      </c>
      <c r="HZ22" s="515">
        <f>VLOOKUP($G22,'ВМП план'!$A$8:$AS$56,32,0)</f>
        <v>1</v>
      </c>
      <c r="IA22" s="515">
        <f>VLOOKUP($G22,'ВМП план'!$A$8:$AS$56,33,0)</f>
        <v>202505.171</v>
      </c>
      <c r="IB22" s="515">
        <f>SUM(HZ22/12*$B$2)</f>
        <v>0.83333333333333326</v>
      </c>
      <c r="IC22" s="515">
        <f>SUM(IA22/12*$B$2)</f>
        <v>168754.30916666667</v>
      </c>
      <c r="ID22" s="524"/>
      <c r="IE22" s="524"/>
      <c r="IF22" s="249"/>
      <c r="IG22" s="249"/>
      <c r="IH22" s="249"/>
      <c r="II22" s="249"/>
      <c r="IJ22" s="524">
        <f t="shared" si="117"/>
        <v>-0.83333333333333326</v>
      </c>
      <c r="IK22" s="524">
        <f t="shared" si="118"/>
        <v>-168754.30916666667</v>
      </c>
      <c r="IL22" s="348">
        <f>$H22</f>
        <v>202505.171</v>
      </c>
      <c r="IM22" s="347" t="e">
        <f>IE22/ID22</f>
        <v>#DIV/0!</v>
      </c>
      <c r="IN22" s="515"/>
      <c r="IO22" s="515"/>
      <c r="IP22" s="515">
        <f>SUM(IN22/12*$B$2)</f>
        <v>0</v>
      </c>
      <c r="IQ22" s="515">
        <f>SUM(IO22/12*$B$2)</f>
        <v>0</v>
      </c>
      <c r="IR22" s="524"/>
      <c r="IS22" s="524"/>
      <c r="IT22" s="249"/>
      <c r="IU22" s="249"/>
      <c r="IV22" s="249"/>
      <c r="IW22" s="249"/>
      <c r="IX22" s="524">
        <f t="shared" si="120"/>
        <v>0</v>
      </c>
      <c r="IY22" s="524">
        <f t="shared" si="121"/>
        <v>0</v>
      </c>
      <c r="IZ22" s="348">
        <f>$H22</f>
        <v>202505.171</v>
      </c>
      <c r="JA22" s="347" t="e">
        <f>IS22/IR22</f>
        <v>#DIV/0!</v>
      </c>
      <c r="JB22" s="524">
        <f>I22+W22+AK22+AY22+BM22+CA22+CP22+DD22+DR22+EF22+ET22+FH22+FV22+GJ22+GX22+HL22+HZ22+IN22</f>
        <v>7</v>
      </c>
      <c r="JC22" s="526">
        <f>J22+X22+AL22+AZ22+BN22+CB22+CQ22+DE22+DS22+EG22+EU22+FI22+FW22+GK22+GY22+HM22+IA22+IO22</f>
        <v>1417536.1970000002</v>
      </c>
      <c r="JD22" s="540">
        <f t="shared" ref="JD22" si="264">K22+Y22+AM22+BA22+BO22+CC22+CR22+DF22+DT22+EH22+EV22+FJ22+FX22+GL22+GZ22+HN22+IB22+IP22</f>
        <v>5.833333333333333</v>
      </c>
      <c r="JE22" s="526">
        <f t="shared" ref="JE22" si="265">L22+Z22+AN22+BB22+BP22+CD22+CS22+DG22+DU22+EI22+EW22+FK22+FY22+GM22+HA22+HO22+IC22+IQ22</f>
        <v>1181280.1641666668</v>
      </c>
      <c r="JF22" s="524">
        <f t="shared" ref="JF22:JI22" si="266">M22+AA22+AO22+BC22+BQ22+CE22+CT22+DH22+DV22+EJ22+EX22+FL22+FZ22+GN22+HB22+HP22+ID22</f>
        <v>2</v>
      </c>
      <c r="JG22" s="524">
        <f t="shared" si="266"/>
        <v>405010.34</v>
      </c>
      <c r="JH22" s="239">
        <f t="shared" si="266"/>
        <v>0</v>
      </c>
      <c r="JI22" s="239">
        <f t="shared" si="266"/>
        <v>0</v>
      </c>
      <c r="JJ22" s="239">
        <f t="shared" ref="JJ22:JJ25" si="267">SUM(JF22+JH22)</f>
        <v>2</v>
      </c>
      <c r="JK22" s="239">
        <f t="shared" ref="JK22:JK25" si="268">SUM(JG22+JI22)</f>
        <v>405010.34</v>
      </c>
      <c r="JL22" s="524">
        <f t="shared" si="126"/>
        <v>-3.833333333333333</v>
      </c>
      <c r="JM22" s="524">
        <f t="shared" si="127"/>
        <v>-776269.82416666672</v>
      </c>
      <c r="JN22" s="73">
        <f>JF22/JD22</f>
        <v>0.34285714285714286</v>
      </c>
      <c r="JO22" s="73">
        <f>JG22/JE22</f>
        <v>0.34285714116406441</v>
      </c>
      <c r="JP22" s="55">
        <f>JC22/JB22</f>
        <v>202505.17100000003</v>
      </c>
      <c r="JQ22" s="55">
        <f>JG22/JF22</f>
        <v>202505.17</v>
      </c>
      <c r="JR22" s="378">
        <f>SUM($JP$22-JQ22)</f>
        <v>1.0000000183936208E-3</v>
      </c>
      <c r="JS22" s="382"/>
    </row>
    <row r="23" spans="1:279" ht="45" hidden="1" customHeight="1" x14ac:dyDescent="0.2">
      <c r="A23" s="10">
        <v>1</v>
      </c>
      <c r="B23" s="10">
        <v>1</v>
      </c>
      <c r="C23" s="445" t="s">
        <v>421</v>
      </c>
      <c r="D23" s="407" t="s">
        <v>443</v>
      </c>
      <c r="E23" s="447">
        <v>481</v>
      </c>
      <c r="F23" s="446" t="s">
        <v>422</v>
      </c>
      <c r="G23" s="142">
        <v>2</v>
      </c>
      <c r="H23" s="169">
        <v>202505.171</v>
      </c>
      <c r="I23" s="30"/>
      <c r="J23" s="30"/>
      <c r="K23" s="30"/>
      <c r="L23" s="30"/>
      <c r="M23" s="30">
        <f>VLOOKUP($E23,'факт '!$D$8:$BM$167,3,0)</f>
        <v>0</v>
      </c>
      <c r="N23" s="30">
        <f>VLOOKUP($E23,'факт '!$D$8:$BM$167,4,0)</f>
        <v>0</v>
      </c>
      <c r="O23" s="30">
        <f>VLOOKUP($E23,'факт '!$D$8:$BM$167,5,0)</f>
        <v>0</v>
      </c>
      <c r="P23" s="30">
        <f>VLOOKUP($E23,'факт '!$D$8:$BM$167,6,0)</f>
        <v>0</v>
      </c>
      <c r="Q23" s="30">
        <f>M23+O23</f>
        <v>0</v>
      </c>
      <c r="R23" s="30">
        <f>N23+P23</f>
        <v>0</v>
      </c>
      <c r="S23" s="163">
        <f t="shared" ref="S23" si="269">M23-K23</f>
        <v>0</v>
      </c>
      <c r="T23" s="163">
        <f t="shared" ref="T23" si="270">N23-L23</f>
        <v>0</v>
      </c>
      <c r="U23" s="163"/>
      <c r="V23" s="163"/>
      <c r="W23" s="30"/>
      <c r="X23" s="30"/>
      <c r="Y23" s="30"/>
      <c r="Z23" s="30"/>
      <c r="AA23" s="30">
        <f>VLOOKUP($E23,'факт '!$D$8:$BM$167,9,0)</f>
        <v>0</v>
      </c>
      <c r="AB23" s="30">
        <f>VLOOKUP($E23,'факт '!$D$8:$BM$167,10,0)</f>
        <v>0</v>
      </c>
      <c r="AC23" s="30">
        <f>VLOOKUP($E23,'факт '!$D$8:$BM$167,11,0)</f>
        <v>0</v>
      </c>
      <c r="AD23" s="30">
        <f>VLOOKUP($E23,'факт '!$D$8:$BM$167,12,0)</f>
        <v>0</v>
      </c>
      <c r="AE23" s="30">
        <f>AA23+AC23</f>
        <v>0</v>
      </c>
      <c r="AF23" s="30">
        <f>AB23+AD23</f>
        <v>0</v>
      </c>
      <c r="AG23" s="163">
        <f t="shared" ref="AG23" si="271">AA23-Y23</f>
        <v>0</v>
      </c>
      <c r="AH23" s="163">
        <f t="shared" ref="AH23" si="272">AB23-Z23</f>
        <v>0</v>
      </c>
      <c r="AI23" s="163"/>
      <c r="AJ23" s="163"/>
      <c r="AK23" s="30"/>
      <c r="AL23" s="30"/>
      <c r="AM23" s="30"/>
      <c r="AN23" s="30"/>
      <c r="AO23" s="30">
        <f>VLOOKUP($E23,'факт '!$D$8:$BM$167,7,0)</f>
        <v>0</v>
      </c>
      <c r="AP23" s="30">
        <f>VLOOKUP($E23,'факт '!$D$8:$BM$167,8,0)</f>
        <v>0</v>
      </c>
      <c r="AQ23" s="30"/>
      <c r="AR23" s="30"/>
      <c r="AS23" s="30">
        <f>AO23+AQ23</f>
        <v>0</v>
      </c>
      <c r="AT23" s="30">
        <f>AP23+AR23</f>
        <v>0</v>
      </c>
      <c r="AU23" s="163">
        <f t="shared" ref="AU23" si="273">AO23-AM23</f>
        <v>0</v>
      </c>
      <c r="AV23" s="163">
        <f t="shared" ref="AV23" si="274">AP23-AN23</f>
        <v>0</v>
      </c>
      <c r="AW23" s="163"/>
      <c r="AX23" s="163"/>
      <c r="AY23" s="30"/>
      <c r="AZ23" s="30"/>
      <c r="BA23" s="30"/>
      <c r="BB23" s="30"/>
      <c r="BC23" s="30">
        <f>VLOOKUP($E23,'факт '!$D$8:$BM$167,13,0)</f>
        <v>0</v>
      </c>
      <c r="BD23" s="30">
        <f>VLOOKUP($E23,'факт '!$D$8:$BM$167,14,0)</f>
        <v>0</v>
      </c>
      <c r="BE23" s="30"/>
      <c r="BF23" s="30"/>
      <c r="BG23" s="30">
        <f>BC23+BE23</f>
        <v>0</v>
      </c>
      <c r="BH23" s="30">
        <f>BD23+BF23</f>
        <v>0</v>
      </c>
      <c r="BI23" s="163">
        <f t="shared" ref="BI23" si="275">BC23-BA23</f>
        <v>0</v>
      </c>
      <c r="BJ23" s="163">
        <f t="shared" ref="BJ23" si="276">BD23-BB23</f>
        <v>0</v>
      </c>
      <c r="BK23" s="163"/>
      <c r="BL23" s="163"/>
      <c r="BM23" s="30"/>
      <c r="BN23" s="30"/>
      <c r="BO23" s="30"/>
      <c r="BP23" s="30"/>
      <c r="BQ23" s="30">
        <f>VLOOKUP($E23,'факт '!$D$8:$BM$167,17,0)</f>
        <v>2</v>
      </c>
      <c r="BR23" s="30">
        <f>VLOOKUP($E23,'факт '!$D$8:$BM$167,18,0)</f>
        <v>405010.34</v>
      </c>
      <c r="BS23" s="30">
        <f>VLOOKUP($E23,'факт '!$D$8:$BM$167,19,0)</f>
        <v>0</v>
      </c>
      <c r="BT23" s="30">
        <f>VLOOKUP($E23,'факт '!$D$8:$BM$167,20,0)</f>
        <v>0</v>
      </c>
      <c r="BU23" s="30">
        <f>BQ23+BS23</f>
        <v>2</v>
      </c>
      <c r="BV23" s="30">
        <f>BR23+BT23</f>
        <v>405010.34</v>
      </c>
      <c r="BW23" s="163">
        <f t="shared" ref="BW23" si="277">BQ23-BO23</f>
        <v>2</v>
      </c>
      <c r="BX23" s="163">
        <f t="shared" ref="BX23" si="278">BR23-BP23</f>
        <v>405010.34</v>
      </c>
      <c r="BY23" s="163">
        <v>202505.171</v>
      </c>
      <c r="BZ23" s="347">
        <f>BR23/BQ23</f>
        <v>202505.17</v>
      </c>
      <c r="CA23" s="30"/>
      <c r="CB23" s="30"/>
      <c r="CC23" s="30"/>
      <c r="CD23" s="30"/>
      <c r="CE23" s="30">
        <f>VLOOKUP($E23,'факт '!$D$8:$BM$167,21,0)</f>
        <v>0</v>
      </c>
      <c r="CF23" s="30">
        <f>VLOOKUP($E23,'факт '!$D$8:$BM$167,22,0)</f>
        <v>0</v>
      </c>
      <c r="CG23" s="30">
        <f>VLOOKUP($E23,'факт '!$D$8:$BM$167,23,0)</f>
        <v>0</v>
      </c>
      <c r="CH23" s="30">
        <f>VLOOKUP($E23,'факт '!$D$8:$BM$167,24,0)</f>
        <v>0</v>
      </c>
      <c r="CI23" s="30">
        <f>CE23+CG23</f>
        <v>0</v>
      </c>
      <c r="CJ23" s="30">
        <f>CF23+CH23</f>
        <v>0</v>
      </c>
      <c r="CK23" s="163">
        <f t="shared" ref="CK23" si="279">CE23-CC23</f>
        <v>0</v>
      </c>
      <c r="CL23" s="163">
        <f t="shared" ref="CL23" si="280">CF23-CD23</f>
        <v>0</v>
      </c>
      <c r="CM23" s="163"/>
      <c r="CN23" s="163"/>
      <c r="CO23" s="163"/>
      <c r="CP23" s="30"/>
      <c r="CQ23" s="30"/>
      <c r="CR23" s="30"/>
      <c r="CS23" s="30"/>
      <c r="CT23" s="30">
        <f>VLOOKUP($E23,'факт '!$D$8:$BM$167,25,0)</f>
        <v>0</v>
      </c>
      <c r="CU23" s="30">
        <f>VLOOKUP($E23,'факт '!$D$8:$BM$167,26,0)</f>
        <v>0</v>
      </c>
      <c r="CV23" s="30">
        <f>VLOOKUP($E23,'факт '!$D$8:$BM$167,27,0)</f>
        <v>0</v>
      </c>
      <c r="CW23" s="30">
        <f>VLOOKUP($E23,'факт '!$D$8:$BM$167,28,0)</f>
        <v>0</v>
      </c>
      <c r="CX23" s="30">
        <f>CT23+CV23</f>
        <v>0</v>
      </c>
      <c r="CY23" s="30">
        <f>CU23+CW23</f>
        <v>0</v>
      </c>
      <c r="CZ23" s="163">
        <f t="shared" ref="CZ23" si="281">CT23-CR23</f>
        <v>0</v>
      </c>
      <c r="DA23" s="163">
        <f t="shared" ref="DA23" si="282">CU23-CS23</f>
        <v>0</v>
      </c>
      <c r="DB23" s="163"/>
      <c r="DC23" s="163"/>
      <c r="DD23" s="30"/>
      <c r="DE23" s="30"/>
      <c r="DF23" s="30"/>
      <c r="DG23" s="30"/>
      <c r="DH23" s="30">
        <f>VLOOKUP($E23,'факт '!$D$8:$BM$167,29,0)</f>
        <v>0</v>
      </c>
      <c r="DI23" s="30">
        <f>VLOOKUP($E23,'факт '!$D$8:$BM$167,30,0)</f>
        <v>0</v>
      </c>
      <c r="DJ23" s="30">
        <f>VLOOKUP($E23,'факт '!$D$8:$BM$167,31,0)</f>
        <v>0</v>
      </c>
      <c r="DK23" s="30">
        <f>VLOOKUP($E23,'факт '!$D$8:$BM$167,32,0)</f>
        <v>0</v>
      </c>
      <c r="DL23" s="30">
        <f>DH23+DJ23</f>
        <v>0</v>
      </c>
      <c r="DM23" s="30">
        <f>DI23+DK23</f>
        <v>0</v>
      </c>
      <c r="DN23" s="163">
        <f t="shared" ref="DN23" si="283">DH23-DF23</f>
        <v>0</v>
      </c>
      <c r="DO23" s="163">
        <f t="shared" ref="DO23" si="284">DI23-DG23</f>
        <v>0</v>
      </c>
      <c r="DP23" s="163"/>
      <c r="DQ23" s="163"/>
      <c r="DR23" s="30"/>
      <c r="DS23" s="30"/>
      <c r="DT23" s="30"/>
      <c r="DU23" s="30"/>
      <c r="DV23" s="30">
        <f>VLOOKUP($E23,'факт '!$D$8:$BM$167,33,0)</f>
        <v>0</v>
      </c>
      <c r="DW23" s="30">
        <f>VLOOKUP($E23,'факт '!$D$8:$BM$167,34,0)</f>
        <v>0</v>
      </c>
      <c r="DX23" s="30">
        <f>VLOOKUP($E23,'факт '!$D$8:$BM$167,35,0)</f>
        <v>0</v>
      </c>
      <c r="DY23" s="30">
        <f>VLOOKUP($E23,'факт '!$D$8:$BM$167,36,0)</f>
        <v>0</v>
      </c>
      <c r="DZ23" s="30">
        <f>DV23+DX23</f>
        <v>0</v>
      </c>
      <c r="EA23" s="30">
        <f>DW23+DY23</f>
        <v>0</v>
      </c>
      <c r="EB23" s="163">
        <f t="shared" ref="EB23" si="285">DV23-DT23</f>
        <v>0</v>
      </c>
      <c r="EC23" s="163">
        <f t="shared" ref="EC23" si="286">DW23-DU23</f>
        <v>0</v>
      </c>
      <c r="ED23" s="163"/>
      <c r="EE23" s="163"/>
      <c r="EF23" s="30"/>
      <c r="EG23" s="30"/>
      <c r="EH23" s="30"/>
      <c r="EI23" s="30"/>
      <c r="EJ23" s="30">
        <f>VLOOKUP($E23,'факт '!$D$8:$BM$167,15,0)</f>
        <v>0</v>
      </c>
      <c r="EK23" s="30">
        <f>VLOOKUP($E23,'факт '!$D$8:$BM$167,16,0)</f>
        <v>0</v>
      </c>
      <c r="EL23" s="30"/>
      <c r="EM23" s="30"/>
      <c r="EN23" s="30">
        <f>EJ23+EL23</f>
        <v>0</v>
      </c>
      <c r="EO23" s="30">
        <f>EK23+EM23</f>
        <v>0</v>
      </c>
      <c r="EP23" s="163">
        <f t="shared" si="244"/>
        <v>0</v>
      </c>
      <c r="EQ23" s="163">
        <f t="shared" si="245"/>
        <v>0</v>
      </c>
      <c r="ER23" s="163"/>
      <c r="ES23" s="163"/>
      <c r="ET23" s="30"/>
      <c r="EU23" s="30"/>
      <c r="EV23" s="30"/>
      <c r="EW23" s="30"/>
      <c r="EX23" s="30">
        <f>VLOOKUP($E23,'факт '!$D$8:$BM$167,37,0)</f>
        <v>0</v>
      </c>
      <c r="EY23" s="30">
        <f>VLOOKUP($E23,'факт '!$D$8:$BM$167,38,0)</f>
        <v>0</v>
      </c>
      <c r="EZ23" s="30">
        <f>VLOOKUP($E23,'факт '!$D$8:$BM$167,39,0)</f>
        <v>0</v>
      </c>
      <c r="FA23" s="30">
        <f>VLOOKUP($E23,'факт '!$D$8:$BM$167,40,0)</f>
        <v>0</v>
      </c>
      <c r="FB23" s="30">
        <f>EX23+EZ23</f>
        <v>0</v>
      </c>
      <c r="FC23" s="30">
        <f>EY23+FA23</f>
        <v>0</v>
      </c>
      <c r="FD23" s="163">
        <f t="shared" ref="FD23" si="287">EX23-EV23</f>
        <v>0</v>
      </c>
      <c r="FE23" s="163">
        <f t="shared" ref="FE23" si="288">EY23-EW23</f>
        <v>0</v>
      </c>
      <c r="FF23" s="163"/>
      <c r="FG23" s="163"/>
      <c r="FH23" s="30"/>
      <c r="FI23" s="30"/>
      <c r="FJ23" s="30"/>
      <c r="FK23" s="30"/>
      <c r="FL23" s="30">
        <f>VLOOKUP($E23,'факт '!$D$8:$BM$167,45,0)</f>
        <v>0</v>
      </c>
      <c r="FM23" s="30">
        <f>VLOOKUP($E23,'факт '!$D$8:$BM$167,46,0)</f>
        <v>0</v>
      </c>
      <c r="FN23" s="30">
        <f>VLOOKUP($E23,'факт '!$D$8:$BM$167,47,0)</f>
        <v>0</v>
      </c>
      <c r="FO23" s="30">
        <f>VLOOKUP($E23,'факт '!$D$8:$BM$167,48,0)</f>
        <v>0</v>
      </c>
      <c r="FP23" s="30">
        <f>FL23+FN23</f>
        <v>0</v>
      </c>
      <c r="FQ23" s="30">
        <f>FM23+FO23</f>
        <v>0</v>
      </c>
      <c r="FR23" s="163">
        <f t="shared" ref="FR23" si="289">FL23-FJ23</f>
        <v>0</v>
      </c>
      <c r="FS23" s="163">
        <f t="shared" ref="FS23" si="290">FM23-FK23</f>
        <v>0</v>
      </c>
      <c r="FT23" s="163"/>
      <c r="FU23" s="163"/>
      <c r="FV23" s="30"/>
      <c r="FW23" s="30"/>
      <c r="FX23" s="30"/>
      <c r="FY23" s="30"/>
      <c r="FZ23" s="252"/>
      <c r="GA23" s="252"/>
      <c r="GB23" s="30"/>
      <c r="GC23" s="30"/>
      <c r="GD23" s="30"/>
      <c r="GE23" s="30"/>
      <c r="GF23" s="163">
        <f t="shared" si="93"/>
        <v>0</v>
      </c>
      <c r="GG23" s="163">
        <f t="shared" si="94"/>
        <v>0</v>
      </c>
      <c r="GH23" s="163"/>
      <c r="GI23" s="163"/>
      <c r="GJ23" s="30"/>
      <c r="GK23" s="30"/>
      <c r="GL23" s="30"/>
      <c r="GM23" s="30"/>
      <c r="GN23" s="30">
        <f>VLOOKUP($E23,'факт '!$D$8:$BM$167,41,0)</f>
        <v>0</v>
      </c>
      <c r="GO23" s="30">
        <f>VLOOKUP($E23,'факт '!$D$8:$BM$167,42,0)</f>
        <v>0</v>
      </c>
      <c r="GP23" s="30">
        <f>VLOOKUP($E23,'факт '!$D$8:$BM$167,43,0)</f>
        <v>0</v>
      </c>
      <c r="GQ23" s="30">
        <f>VLOOKUP($E23,'факт '!$D$8:$BM$167,44,0)</f>
        <v>0</v>
      </c>
      <c r="GR23" s="30">
        <f>GN23+GP23</f>
        <v>0</v>
      </c>
      <c r="GS23" s="30">
        <f>GO23+GQ23</f>
        <v>0</v>
      </c>
      <c r="GT23" s="163">
        <f t="shared" ref="GT23" si="291">GN23-GL23</f>
        <v>0</v>
      </c>
      <c r="GU23" s="163">
        <f t="shared" ref="GU23" si="292">GO23-GM23</f>
        <v>0</v>
      </c>
      <c r="GV23" s="163"/>
      <c r="GW23" s="163"/>
      <c r="GX23" s="30"/>
      <c r="GY23" s="30"/>
      <c r="GZ23" s="30"/>
      <c r="HA23" s="30"/>
      <c r="HB23" s="30">
        <f>VLOOKUP($E23,'факт '!$D$8:$BM$167,49,0)</f>
        <v>0</v>
      </c>
      <c r="HC23" s="30">
        <f>VLOOKUP($E23,'факт '!$D$8:$BM$167,50,0)</f>
        <v>0</v>
      </c>
      <c r="HD23" s="30"/>
      <c r="HE23" s="30"/>
      <c r="HF23" s="30">
        <f>HB23+HD23</f>
        <v>0</v>
      </c>
      <c r="HG23" s="30">
        <f>HC23+HE23</f>
        <v>0</v>
      </c>
      <c r="HH23" s="163">
        <f t="shared" ref="HH23" si="293">HB23-GZ23</f>
        <v>0</v>
      </c>
      <c r="HI23" s="163">
        <f t="shared" ref="HI23" si="294">HC23-HA23</f>
        <v>0</v>
      </c>
      <c r="HJ23" s="163"/>
      <c r="HK23" s="163"/>
      <c r="HL23" s="30"/>
      <c r="HM23" s="30"/>
      <c r="HN23" s="30"/>
      <c r="HO23" s="30"/>
      <c r="HP23" s="30">
        <f>VLOOKUP($E23,'факт '!$D$8:$BM$167,51,0)</f>
        <v>0</v>
      </c>
      <c r="HQ23" s="30">
        <f>VLOOKUP($E23,'факт '!$D$8:$BM$167,52,0)</f>
        <v>0</v>
      </c>
      <c r="HR23" s="30"/>
      <c r="HS23" s="30"/>
      <c r="HT23" s="30">
        <f>HP23+HR23</f>
        <v>0</v>
      </c>
      <c r="HU23" s="30">
        <f>HQ23+HS23</f>
        <v>0</v>
      </c>
      <c r="HV23" s="163">
        <f t="shared" ref="HV23" si="295">HP23-HN23</f>
        <v>0</v>
      </c>
      <c r="HW23" s="163">
        <f t="shared" ref="HW23" si="296">HQ23-HO23</f>
        <v>0</v>
      </c>
      <c r="HX23" s="163"/>
      <c r="HY23" s="163"/>
      <c r="HZ23" s="163"/>
      <c r="IA23" s="163"/>
      <c r="IB23" s="163"/>
      <c r="IC23" s="163"/>
      <c r="ID23" s="30">
        <f>VLOOKUP($E23,'факт '!$D$8:$BM$167,53,0)</f>
        <v>0</v>
      </c>
      <c r="IE23" s="30">
        <f>VLOOKUP($E23,'факт '!$D$8:$BM$167,54,0)</f>
        <v>0</v>
      </c>
      <c r="IF23" s="163"/>
      <c r="IG23" s="163"/>
      <c r="IH23" s="163">
        <f>ID23+IF23</f>
        <v>0</v>
      </c>
      <c r="II23" s="163">
        <f>IE23+IG23</f>
        <v>0</v>
      </c>
      <c r="IJ23" s="163">
        <f t="shared" ref="IJ23" si="297">ID23-IB23</f>
        <v>0</v>
      </c>
      <c r="IK23" s="163">
        <f t="shared" ref="IK23" si="298">IE23-IC23</f>
        <v>0</v>
      </c>
      <c r="IL23" s="163"/>
      <c r="IM23" s="163"/>
      <c r="IN23" s="163"/>
      <c r="IO23" s="163"/>
      <c r="IP23" s="163"/>
      <c r="IQ23" s="163"/>
      <c r="IR23" s="30">
        <f>VLOOKUP($E23,'факт '!$D$8:$BM$167,55,0)</f>
        <v>0</v>
      </c>
      <c r="IS23" s="30">
        <f>VLOOKUP($E23,'факт '!$D$8:$BM$167,56,0)</f>
        <v>0</v>
      </c>
      <c r="IT23" s="163"/>
      <c r="IU23" s="163"/>
      <c r="IV23" s="163">
        <f>IR23+IT23</f>
        <v>0</v>
      </c>
      <c r="IW23" s="163">
        <f>IS23+IU23</f>
        <v>0</v>
      </c>
      <c r="IX23" s="163">
        <f t="shared" si="120"/>
        <v>0</v>
      </c>
      <c r="IY23" s="163">
        <f t="shared" si="121"/>
        <v>0</v>
      </c>
      <c r="IZ23" s="163"/>
      <c r="JA23" s="163"/>
      <c r="JB23" s="170"/>
      <c r="JC23" s="242"/>
      <c r="JD23" s="170"/>
      <c r="JE23" s="170"/>
      <c r="JF23" s="238">
        <f t="shared" ref="JF23:JF25" si="299">M23+AA23+AO23+BC23+BQ23+CE23+CT23+DH23+DV23+EJ23+EX23+FL23+FZ23+GN23+HB23+HP23+ID23+IR23</f>
        <v>2</v>
      </c>
      <c r="JG23" s="238">
        <f t="shared" ref="JG23:JG25" si="300">N23+AB23+AP23+BD23+BR23+CF23+CU23+DI23+DW23+EK23+EY23+FM23+GA23+GO23+HC23+HQ23+IE23+IS23</f>
        <v>405010.34</v>
      </c>
      <c r="JH23" s="238">
        <f t="shared" ref="JH23:JH25" si="301">O23+AC23+AQ23+BE23+BS23+CG23+CV23+DJ23+DX23+EL23+EZ23+FN23+GB23+GP23+HD23+HR23+IF23+IT23</f>
        <v>0</v>
      </c>
      <c r="JI23" s="238">
        <f t="shared" ref="JI23:JI25" si="302">P23+AD23+AR23+BF23+BT23+CH23+CW23+DK23+DY23+EM23+FA23+FO23+GC23+GQ23+HE23+HS23+IG23+IU23</f>
        <v>0</v>
      </c>
      <c r="JJ23" s="238">
        <f t="shared" si="267"/>
        <v>2</v>
      </c>
      <c r="JK23" s="238">
        <f t="shared" si="268"/>
        <v>405010.34</v>
      </c>
      <c r="JL23" s="238">
        <f t="shared" si="126"/>
        <v>2</v>
      </c>
      <c r="JM23" s="238">
        <f t="shared" si="127"/>
        <v>405010.34</v>
      </c>
      <c r="JN23" s="48"/>
      <c r="JO23" s="18"/>
      <c r="JP23" s="55"/>
      <c r="JQ23" s="55">
        <f>JG23/JF23</f>
        <v>202505.17</v>
      </c>
      <c r="JR23" s="378">
        <f>JQ23-$JP$22</f>
        <v>-1.0000000183936208E-3</v>
      </c>
      <c r="JS23" s="382"/>
    </row>
    <row r="24" spans="1:279" ht="12" hidden="1" x14ac:dyDescent="0.2">
      <c r="A24" s="10">
        <v>1</v>
      </c>
      <c r="B24" s="10"/>
      <c r="C24" s="18"/>
      <c r="D24" s="338"/>
      <c r="E24" s="21"/>
      <c r="F24" s="19"/>
      <c r="G24" s="142"/>
      <c r="H24" s="169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163">
        <f t="shared" si="9"/>
        <v>0</v>
      </c>
      <c r="T24" s="163">
        <f t="shared" si="10"/>
        <v>0</v>
      </c>
      <c r="U24" s="163"/>
      <c r="V24" s="163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163">
        <f t="shared" si="16"/>
        <v>0</v>
      </c>
      <c r="AH24" s="163">
        <f t="shared" si="17"/>
        <v>0</v>
      </c>
      <c r="AI24" s="163"/>
      <c r="AJ24" s="163"/>
      <c r="AK24" s="30"/>
      <c r="AL24" s="30"/>
      <c r="AM24" s="30"/>
      <c r="AN24" s="30"/>
      <c r="AO24" s="252"/>
      <c r="AP24" s="252"/>
      <c r="AQ24" s="30"/>
      <c r="AR24" s="30"/>
      <c r="AS24" s="30"/>
      <c r="AT24" s="30"/>
      <c r="AU24" s="163">
        <f t="shared" si="23"/>
        <v>0</v>
      </c>
      <c r="AV24" s="163">
        <f t="shared" si="24"/>
        <v>0</v>
      </c>
      <c r="AW24" s="163"/>
      <c r="AX24" s="163"/>
      <c r="AY24" s="30"/>
      <c r="AZ24" s="30"/>
      <c r="BA24" s="30"/>
      <c r="BB24" s="30"/>
      <c r="BC24" s="252"/>
      <c r="BD24" s="252"/>
      <c r="BE24" s="30"/>
      <c r="BF24" s="30"/>
      <c r="BG24" s="30"/>
      <c r="BH24" s="30"/>
      <c r="BI24" s="163">
        <f t="shared" si="30"/>
        <v>0</v>
      </c>
      <c r="BJ24" s="163">
        <f t="shared" si="31"/>
        <v>0</v>
      </c>
      <c r="BK24" s="163"/>
      <c r="BL24" s="163"/>
      <c r="BM24" s="30"/>
      <c r="BN24" s="30"/>
      <c r="BO24" s="30"/>
      <c r="BP24" s="30"/>
      <c r="BQ24" s="252"/>
      <c r="BR24" s="252"/>
      <c r="BS24" s="252"/>
      <c r="BT24" s="252"/>
      <c r="BU24" s="30"/>
      <c r="BV24" s="30"/>
      <c r="BW24" s="163">
        <f t="shared" si="37"/>
        <v>0</v>
      </c>
      <c r="BX24" s="163">
        <f t="shared" si="38"/>
        <v>0</v>
      </c>
      <c r="BY24" s="163"/>
      <c r="BZ24" s="163"/>
      <c r="CA24" s="30"/>
      <c r="CB24" s="30"/>
      <c r="CC24" s="30"/>
      <c r="CD24" s="30"/>
      <c r="CE24" s="252"/>
      <c r="CF24" s="252"/>
      <c r="CG24" s="30"/>
      <c r="CH24" s="30"/>
      <c r="CI24" s="30"/>
      <c r="CJ24" s="30"/>
      <c r="CK24" s="163">
        <f t="shared" si="44"/>
        <v>0</v>
      </c>
      <c r="CL24" s="163">
        <f t="shared" si="45"/>
        <v>0</v>
      </c>
      <c r="CM24" s="163"/>
      <c r="CN24" s="163"/>
      <c r="CO24" s="163"/>
      <c r="CP24" s="30"/>
      <c r="CQ24" s="30"/>
      <c r="CR24" s="30"/>
      <c r="CS24" s="30"/>
      <c r="CT24" s="252"/>
      <c r="CU24" s="252"/>
      <c r="CV24" s="30"/>
      <c r="CW24" s="30"/>
      <c r="CX24" s="30"/>
      <c r="CY24" s="30"/>
      <c r="CZ24" s="163">
        <f t="shared" si="51"/>
        <v>0</v>
      </c>
      <c r="DA24" s="163">
        <f t="shared" si="52"/>
        <v>0</v>
      </c>
      <c r="DB24" s="163"/>
      <c r="DC24" s="163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163">
        <f t="shared" si="58"/>
        <v>0</v>
      </c>
      <c r="DO24" s="163">
        <f t="shared" si="59"/>
        <v>0</v>
      </c>
      <c r="DP24" s="163"/>
      <c r="DQ24" s="163"/>
      <c r="DR24" s="30"/>
      <c r="DS24" s="30"/>
      <c r="DT24" s="30"/>
      <c r="DU24" s="30"/>
      <c r="DV24" s="252"/>
      <c r="DW24" s="252"/>
      <c r="DX24" s="30"/>
      <c r="DY24" s="30"/>
      <c r="DZ24" s="30"/>
      <c r="EA24" s="30"/>
      <c r="EB24" s="163">
        <f t="shared" si="65"/>
        <v>0</v>
      </c>
      <c r="EC24" s="163">
        <f t="shared" si="66"/>
        <v>0</v>
      </c>
      <c r="ED24" s="163"/>
      <c r="EE24" s="163"/>
      <c r="EF24" s="30"/>
      <c r="EG24" s="30"/>
      <c r="EH24" s="30"/>
      <c r="EI24" s="30"/>
      <c r="EJ24" s="252"/>
      <c r="EK24" s="252"/>
      <c r="EL24" s="30"/>
      <c r="EM24" s="30"/>
      <c r="EN24" s="30"/>
      <c r="EO24" s="30"/>
      <c r="EP24" s="163">
        <f t="shared" si="72"/>
        <v>0</v>
      </c>
      <c r="EQ24" s="163">
        <f t="shared" si="73"/>
        <v>0</v>
      </c>
      <c r="ER24" s="163"/>
      <c r="ES24" s="163"/>
      <c r="ET24" s="30"/>
      <c r="EU24" s="30"/>
      <c r="EV24" s="30"/>
      <c r="EW24" s="30"/>
      <c r="EX24" s="252"/>
      <c r="EY24" s="252"/>
      <c r="EZ24" s="30"/>
      <c r="FA24" s="30"/>
      <c r="FB24" s="30"/>
      <c r="FC24" s="30"/>
      <c r="FD24" s="163">
        <f t="shared" si="79"/>
        <v>0</v>
      </c>
      <c r="FE24" s="163">
        <f t="shared" si="80"/>
        <v>0</v>
      </c>
      <c r="FF24" s="163"/>
      <c r="FG24" s="163"/>
      <c r="FH24" s="30"/>
      <c r="FI24" s="30"/>
      <c r="FJ24" s="30"/>
      <c r="FK24" s="30"/>
      <c r="FL24" s="252"/>
      <c r="FM24" s="252"/>
      <c r="FN24" s="30"/>
      <c r="FO24" s="30"/>
      <c r="FP24" s="30"/>
      <c r="FQ24" s="30"/>
      <c r="FR24" s="163">
        <f t="shared" si="86"/>
        <v>0</v>
      </c>
      <c r="FS24" s="163">
        <f t="shared" si="87"/>
        <v>0</v>
      </c>
      <c r="FT24" s="163"/>
      <c r="FU24" s="163"/>
      <c r="FV24" s="30"/>
      <c r="FW24" s="30"/>
      <c r="FX24" s="30"/>
      <c r="FY24" s="30"/>
      <c r="FZ24" s="252"/>
      <c r="GA24" s="252"/>
      <c r="GB24" s="30"/>
      <c r="GC24" s="30"/>
      <c r="GD24" s="30"/>
      <c r="GE24" s="30"/>
      <c r="GF24" s="163">
        <f t="shared" si="93"/>
        <v>0</v>
      </c>
      <c r="GG24" s="163">
        <f t="shared" si="94"/>
        <v>0</v>
      </c>
      <c r="GH24" s="163"/>
      <c r="GI24" s="163"/>
      <c r="GJ24" s="30"/>
      <c r="GK24" s="30"/>
      <c r="GL24" s="30"/>
      <c r="GM24" s="30"/>
      <c r="GN24" s="252"/>
      <c r="GO24" s="252"/>
      <c r="GP24" s="30"/>
      <c r="GQ24" s="30"/>
      <c r="GR24" s="30"/>
      <c r="GS24" s="30"/>
      <c r="GT24" s="163">
        <f t="shared" si="100"/>
        <v>0</v>
      </c>
      <c r="GU24" s="163">
        <f t="shared" si="101"/>
        <v>0</v>
      </c>
      <c r="GV24" s="163"/>
      <c r="GW24" s="163"/>
      <c r="GX24" s="30"/>
      <c r="GY24" s="30"/>
      <c r="GZ24" s="30"/>
      <c r="HA24" s="30"/>
      <c r="HB24" s="252"/>
      <c r="HC24" s="252"/>
      <c r="HD24" s="30"/>
      <c r="HE24" s="30"/>
      <c r="HF24" s="30"/>
      <c r="HG24" s="30"/>
      <c r="HH24" s="163">
        <f t="shared" si="107"/>
        <v>0</v>
      </c>
      <c r="HI24" s="163">
        <f t="shared" si="108"/>
        <v>0</v>
      </c>
      <c r="HJ24" s="163"/>
      <c r="HK24" s="163"/>
      <c r="HL24" s="30"/>
      <c r="HM24" s="30"/>
      <c r="HN24" s="30"/>
      <c r="HO24" s="30"/>
      <c r="HP24" s="252"/>
      <c r="HQ24" s="252"/>
      <c r="HR24" s="30"/>
      <c r="HS24" s="30"/>
      <c r="HT24" s="30"/>
      <c r="HU24" s="30"/>
      <c r="HV24" s="163">
        <f t="shared" si="114"/>
        <v>0</v>
      </c>
      <c r="HW24" s="163">
        <f t="shared" si="115"/>
        <v>0</v>
      </c>
      <c r="HX24" s="163"/>
      <c r="HY24" s="163"/>
      <c r="HZ24" s="163"/>
      <c r="IA24" s="163"/>
      <c r="IB24" s="163"/>
      <c r="IC24" s="163"/>
      <c r="ID24" s="254"/>
      <c r="IE24" s="254"/>
      <c r="IF24" s="163"/>
      <c r="IG24" s="163"/>
      <c r="IH24" s="163"/>
      <c r="II24" s="163"/>
      <c r="IJ24" s="163">
        <f t="shared" si="117"/>
        <v>0</v>
      </c>
      <c r="IK24" s="163">
        <f t="shared" si="118"/>
        <v>0</v>
      </c>
      <c r="IL24" s="163"/>
      <c r="IM24" s="163"/>
      <c r="IN24" s="163"/>
      <c r="IO24" s="163"/>
      <c r="IP24" s="163"/>
      <c r="IQ24" s="163"/>
      <c r="IR24" s="163"/>
      <c r="IS24" s="163"/>
      <c r="IT24" s="163"/>
      <c r="IU24" s="163"/>
      <c r="IV24" s="163"/>
      <c r="IW24" s="163"/>
      <c r="IX24" s="163">
        <f t="shared" si="120"/>
        <v>0</v>
      </c>
      <c r="IY24" s="163">
        <f t="shared" si="121"/>
        <v>0</v>
      </c>
      <c r="IZ24" s="163"/>
      <c r="JA24" s="163"/>
      <c r="JB24" s="170"/>
      <c r="JC24" s="242"/>
      <c r="JD24" s="170"/>
      <c r="JE24" s="170"/>
      <c r="JF24" s="238">
        <f t="shared" si="299"/>
        <v>0</v>
      </c>
      <c r="JG24" s="238">
        <f t="shared" si="300"/>
        <v>0</v>
      </c>
      <c r="JH24" s="238">
        <f t="shared" si="301"/>
        <v>0</v>
      </c>
      <c r="JI24" s="238">
        <f t="shared" si="302"/>
        <v>0</v>
      </c>
      <c r="JJ24" s="238">
        <f t="shared" si="267"/>
        <v>0</v>
      </c>
      <c r="JK24" s="238">
        <f t="shared" si="268"/>
        <v>0</v>
      </c>
      <c r="JL24" s="238">
        <f t="shared" si="126"/>
        <v>0</v>
      </c>
      <c r="JM24" s="238">
        <f t="shared" si="127"/>
        <v>0</v>
      </c>
      <c r="JN24" s="48"/>
      <c r="JO24" s="18"/>
      <c r="JP24" s="55"/>
      <c r="JQ24" s="55"/>
      <c r="JR24" s="158"/>
    </row>
    <row r="25" spans="1:279" ht="12" hidden="1" x14ac:dyDescent="0.2">
      <c r="A25" s="10">
        <v>1</v>
      </c>
      <c r="B25" s="10"/>
      <c r="C25" s="18"/>
      <c r="D25" s="338"/>
      <c r="E25" s="21"/>
      <c r="F25" s="19"/>
      <c r="G25" s="19"/>
      <c r="H25" s="70"/>
      <c r="I25" s="30"/>
      <c r="J25" s="30"/>
      <c r="K25" s="30"/>
      <c r="L25" s="30"/>
      <c r="M25" s="30"/>
      <c r="N25" s="30"/>
      <c r="O25" s="30"/>
      <c r="P25" s="30"/>
      <c r="Q25" s="30">
        <f t="shared" si="7"/>
        <v>0</v>
      </c>
      <c r="R25" s="30">
        <f t="shared" si="8"/>
        <v>0</v>
      </c>
      <c r="S25" s="163">
        <f t="shared" si="9"/>
        <v>0</v>
      </c>
      <c r="T25" s="163">
        <f t="shared" si="10"/>
        <v>0</v>
      </c>
      <c r="U25" s="163"/>
      <c r="V25" s="163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163">
        <f t="shared" si="16"/>
        <v>0</v>
      </c>
      <c r="AH25" s="163">
        <f t="shared" si="17"/>
        <v>0</v>
      </c>
      <c r="AI25" s="163"/>
      <c r="AJ25" s="163"/>
      <c r="AK25" s="30"/>
      <c r="AL25" s="30"/>
      <c r="AM25" s="30"/>
      <c r="AN25" s="30"/>
      <c r="AO25" s="252"/>
      <c r="AP25" s="252"/>
      <c r="AQ25" s="30"/>
      <c r="AR25" s="30"/>
      <c r="AS25" s="30">
        <f t="shared" si="21"/>
        <v>0</v>
      </c>
      <c r="AT25" s="30">
        <f t="shared" si="22"/>
        <v>0</v>
      </c>
      <c r="AU25" s="163">
        <f t="shared" si="23"/>
        <v>0</v>
      </c>
      <c r="AV25" s="163">
        <f t="shared" si="24"/>
        <v>0</v>
      </c>
      <c r="AW25" s="163"/>
      <c r="AX25" s="163"/>
      <c r="AY25" s="30"/>
      <c r="AZ25" s="30"/>
      <c r="BA25" s="30"/>
      <c r="BB25" s="30"/>
      <c r="BC25" s="252"/>
      <c r="BD25" s="252"/>
      <c r="BE25" s="30"/>
      <c r="BF25" s="30"/>
      <c r="BG25" s="30">
        <f t="shared" si="28"/>
        <v>0</v>
      </c>
      <c r="BH25" s="30">
        <f t="shared" si="29"/>
        <v>0</v>
      </c>
      <c r="BI25" s="163">
        <f t="shared" si="30"/>
        <v>0</v>
      </c>
      <c r="BJ25" s="163">
        <f t="shared" si="31"/>
        <v>0</v>
      </c>
      <c r="BK25" s="163"/>
      <c r="BL25" s="163"/>
      <c r="BM25" s="30"/>
      <c r="BN25" s="30"/>
      <c r="BO25" s="30"/>
      <c r="BP25" s="30"/>
      <c r="BQ25" s="252"/>
      <c r="BR25" s="252"/>
      <c r="BS25" s="252"/>
      <c r="BT25" s="252"/>
      <c r="BU25" s="30">
        <f t="shared" ref="BU25" si="303">SUM(BQ25+BS25)</f>
        <v>0</v>
      </c>
      <c r="BV25" s="30">
        <f t="shared" ref="BV25" si="304">SUM(BR25+BT25)</f>
        <v>0</v>
      </c>
      <c r="BW25" s="163">
        <f t="shared" si="37"/>
        <v>0</v>
      </c>
      <c r="BX25" s="163">
        <f t="shared" si="38"/>
        <v>0</v>
      </c>
      <c r="BY25" s="163"/>
      <c r="BZ25" s="163"/>
      <c r="CA25" s="30"/>
      <c r="CB25" s="30"/>
      <c r="CC25" s="30"/>
      <c r="CD25" s="30"/>
      <c r="CE25" s="252"/>
      <c r="CF25" s="252"/>
      <c r="CG25" s="30"/>
      <c r="CH25" s="30"/>
      <c r="CI25" s="30">
        <f t="shared" si="42"/>
        <v>0</v>
      </c>
      <c r="CJ25" s="30">
        <f t="shared" si="43"/>
        <v>0</v>
      </c>
      <c r="CK25" s="163">
        <f t="shared" si="44"/>
        <v>0</v>
      </c>
      <c r="CL25" s="163">
        <f t="shared" si="45"/>
        <v>0</v>
      </c>
      <c r="CM25" s="163"/>
      <c r="CN25" s="163"/>
      <c r="CO25" s="163"/>
      <c r="CP25" s="30"/>
      <c r="CQ25" s="30"/>
      <c r="CR25" s="30"/>
      <c r="CS25" s="30"/>
      <c r="CT25" s="252"/>
      <c r="CU25" s="252"/>
      <c r="CV25" s="30"/>
      <c r="CW25" s="30"/>
      <c r="CX25" s="30">
        <f t="shared" si="49"/>
        <v>0</v>
      </c>
      <c r="CY25" s="30">
        <f t="shared" si="50"/>
        <v>0</v>
      </c>
      <c r="CZ25" s="163">
        <f t="shared" si="51"/>
        <v>0</v>
      </c>
      <c r="DA25" s="163">
        <f t="shared" si="52"/>
        <v>0</v>
      </c>
      <c r="DB25" s="163"/>
      <c r="DC25" s="163"/>
      <c r="DD25" s="30"/>
      <c r="DE25" s="30"/>
      <c r="DF25" s="30"/>
      <c r="DG25" s="30"/>
      <c r="DH25" s="30"/>
      <c r="DI25" s="30"/>
      <c r="DJ25" s="30"/>
      <c r="DK25" s="30"/>
      <c r="DL25" s="30">
        <f t="shared" si="56"/>
        <v>0</v>
      </c>
      <c r="DM25" s="30">
        <f t="shared" si="57"/>
        <v>0</v>
      </c>
      <c r="DN25" s="163">
        <f t="shared" si="58"/>
        <v>0</v>
      </c>
      <c r="DO25" s="163">
        <f t="shared" si="59"/>
        <v>0</v>
      </c>
      <c r="DP25" s="163"/>
      <c r="DQ25" s="163"/>
      <c r="DR25" s="30"/>
      <c r="DS25" s="30"/>
      <c r="DT25" s="30"/>
      <c r="DU25" s="30"/>
      <c r="DV25" s="252"/>
      <c r="DW25" s="252"/>
      <c r="DX25" s="30"/>
      <c r="DY25" s="30"/>
      <c r="DZ25" s="30">
        <f t="shared" si="63"/>
        <v>0</v>
      </c>
      <c r="EA25" s="30">
        <f t="shared" si="64"/>
        <v>0</v>
      </c>
      <c r="EB25" s="163">
        <f t="shared" si="65"/>
        <v>0</v>
      </c>
      <c r="EC25" s="163">
        <f t="shared" si="66"/>
        <v>0</v>
      </c>
      <c r="ED25" s="163"/>
      <c r="EE25" s="163"/>
      <c r="EF25" s="30"/>
      <c r="EG25" s="30"/>
      <c r="EH25" s="30"/>
      <c r="EI25" s="30"/>
      <c r="EJ25" s="252"/>
      <c r="EK25" s="252"/>
      <c r="EL25" s="30"/>
      <c r="EM25" s="30"/>
      <c r="EN25" s="30">
        <f t="shared" si="70"/>
        <v>0</v>
      </c>
      <c r="EO25" s="30">
        <f t="shared" si="71"/>
        <v>0</v>
      </c>
      <c r="EP25" s="163">
        <f t="shared" si="72"/>
        <v>0</v>
      </c>
      <c r="EQ25" s="163">
        <f t="shared" si="73"/>
        <v>0</v>
      </c>
      <c r="ER25" s="163"/>
      <c r="ES25" s="163"/>
      <c r="ET25" s="30"/>
      <c r="EU25" s="30"/>
      <c r="EV25" s="30"/>
      <c r="EW25" s="30"/>
      <c r="EX25" s="252"/>
      <c r="EY25" s="252"/>
      <c r="EZ25" s="30"/>
      <c r="FA25" s="30"/>
      <c r="FB25" s="30">
        <f t="shared" si="77"/>
        <v>0</v>
      </c>
      <c r="FC25" s="30">
        <f t="shared" si="78"/>
        <v>0</v>
      </c>
      <c r="FD25" s="163">
        <f t="shared" si="79"/>
        <v>0</v>
      </c>
      <c r="FE25" s="163">
        <f t="shared" si="80"/>
        <v>0</v>
      </c>
      <c r="FF25" s="163"/>
      <c r="FG25" s="163"/>
      <c r="FH25" s="30"/>
      <c r="FI25" s="30"/>
      <c r="FJ25" s="30"/>
      <c r="FK25" s="30"/>
      <c r="FL25" s="252"/>
      <c r="FM25" s="252"/>
      <c r="FN25" s="30"/>
      <c r="FO25" s="30"/>
      <c r="FP25" s="30">
        <f t="shared" si="84"/>
        <v>0</v>
      </c>
      <c r="FQ25" s="30">
        <f t="shared" si="85"/>
        <v>0</v>
      </c>
      <c r="FR25" s="163">
        <f t="shared" si="86"/>
        <v>0</v>
      </c>
      <c r="FS25" s="163">
        <f t="shared" si="87"/>
        <v>0</v>
      </c>
      <c r="FT25" s="163"/>
      <c r="FU25" s="163"/>
      <c r="FV25" s="30"/>
      <c r="FW25" s="30"/>
      <c r="FX25" s="30"/>
      <c r="FY25" s="30"/>
      <c r="FZ25" s="252"/>
      <c r="GA25" s="252"/>
      <c r="GB25" s="30"/>
      <c r="GC25" s="30"/>
      <c r="GD25" s="30">
        <f t="shared" si="91"/>
        <v>0</v>
      </c>
      <c r="GE25" s="30">
        <f t="shared" si="92"/>
        <v>0</v>
      </c>
      <c r="GF25" s="163">
        <f t="shared" si="93"/>
        <v>0</v>
      </c>
      <c r="GG25" s="163">
        <f t="shared" si="94"/>
        <v>0</v>
      </c>
      <c r="GH25" s="163"/>
      <c r="GI25" s="163"/>
      <c r="GJ25" s="30"/>
      <c r="GK25" s="30"/>
      <c r="GL25" s="30"/>
      <c r="GM25" s="30"/>
      <c r="GN25" s="252"/>
      <c r="GO25" s="252"/>
      <c r="GP25" s="30"/>
      <c r="GQ25" s="30"/>
      <c r="GR25" s="30">
        <f t="shared" si="98"/>
        <v>0</v>
      </c>
      <c r="GS25" s="30">
        <f t="shared" si="99"/>
        <v>0</v>
      </c>
      <c r="GT25" s="163">
        <f t="shared" si="100"/>
        <v>0</v>
      </c>
      <c r="GU25" s="163">
        <f t="shared" si="101"/>
        <v>0</v>
      </c>
      <c r="GV25" s="163"/>
      <c r="GW25" s="163"/>
      <c r="GX25" s="30"/>
      <c r="GY25" s="30"/>
      <c r="GZ25" s="30"/>
      <c r="HA25" s="30"/>
      <c r="HB25" s="252"/>
      <c r="HC25" s="252"/>
      <c r="HD25" s="30"/>
      <c r="HE25" s="30"/>
      <c r="HF25" s="30">
        <f t="shared" si="105"/>
        <v>0</v>
      </c>
      <c r="HG25" s="30">
        <f t="shared" si="106"/>
        <v>0</v>
      </c>
      <c r="HH25" s="163">
        <f t="shared" si="107"/>
        <v>0</v>
      </c>
      <c r="HI25" s="163">
        <f t="shared" si="108"/>
        <v>0</v>
      </c>
      <c r="HJ25" s="163"/>
      <c r="HK25" s="163"/>
      <c r="HL25" s="30"/>
      <c r="HM25" s="30"/>
      <c r="HN25" s="30"/>
      <c r="HO25" s="30"/>
      <c r="HP25" s="252"/>
      <c r="HQ25" s="252"/>
      <c r="HR25" s="30"/>
      <c r="HS25" s="30"/>
      <c r="HT25" s="30">
        <f t="shared" si="112"/>
        <v>0</v>
      </c>
      <c r="HU25" s="30">
        <f t="shared" si="113"/>
        <v>0</v>
      </c>
      <c r="HV25" s="163">
        <f t="shared" si="114"/>
        <v>0</v>
      </c>
      <c r="HW25" s="163">
        <f t="shared" si="115"/>
        <v>0</v>
      </c>
      <c r="HX25" s="163"/>
      <c r="HY25" s="163"/>
      <c r="HZ25" s="163"/>
      <c r="IA25" s="163"/>
      <c r="IB25" s="163"/>
      <c r="IC25" s="163"/>
      <c r="ID25" s="254"/>
      <c r="IE25" s="254"/>
      <c r="IF25" s="163"/>
      <c r="IG25" s="163"/>
      <c r="IH25" s="163"/>
      <c r="II25" s="163"/>
      <c r="IJ25" s="163">
        <f t="shared" si="117"/>
        <v>0</v>
      </c>
      <c r="IK25" s="163">
        <f t="shared" si="118"/>
        <v>0</v>
      </c>
      <c r="IL25" s="163"/>
      <c r="IM25" s="163"/>
      <c r="IN25" s="163"/>
      <c r="IO25" s="163"/>
      <c r="IP25" s="163"/>
      <c r="IQ25" s="163"/>
      <c r="IR25" s="163"/>
      <c r="IS25" s="163"/>
      <c r="IT25" s="163"/>
      <c r="IU25" s="163"/>
      <c r="IV25" s="163"/>
      <c r="IW25" s="163"/>
      <c r="IX25" s="163">
        <f t="shared" si="120"/>
        <v>0</v>
      </c>
      <c r="IY25" s="163">
        <f t="shared" si="121"/>
        <v>0</v>
      </c>
      <c r="IZ25" s="163"/>
      <c r="JA25" s="163"/>
      <c r="JB25" s="170"/>
      <c r="JC25" s="242"/>
      <c r="JD25" s="170"/>
      <c r="JE25" s="170"/>
      <c r="JF25" s="238">
        <f t="shared" si="299"/>
        <v>0</v>
      </c>
      <c r="JG25" s="238">
        <f t="shared" si="300"/>
        <v>0</v>
      </c>
      <c r="JH25" s="238">
        <f t="shared" si="301"/>
        <v>0</v>
      </c>
      <c r="JI25" s="238">
        <f t="shared" si="302"/>
        <v>0</v>
      </c>
      <c r="JJ25" s="238">
        <f t="shared" si="267"/>
        <v>0</v>
      </c>
      <c r="JK25" s="238">
        <f t="shared" si="268"/>
        <v>0</v>
      </c>
      <c r="JL25" s="238">
        <f t="shared" si="126"/>
        <v>0</v>
      </c>
      <c r="JM25" s="238">
        <f t="shared" si="127"/>
        <v>0</v>
      </c>
      <c r="JN25" s="48"/>
      <c r="JO25" s="18"/>
      <c r="JP25" s="55"/>
      <c r="JQ25" s="55"/>
      <c r="JR25" s="158">
        <f t="shared" ref="JR25:JR42" si="305">SUM(JP25-JQ25)</f>
        <v>0</v>
      </c>
    </row>
    <row r="26" spans="1:279" x14ac:dyDescent="0.2">
      <c r="A26" s="10">
        <v>1</v>
      </c>
      <c r="B26" s="10">
        <v>1</v>
      </c>
      <c r="C26" s="443"/>
      <c r="D26" s="444"/>
      <c r="E26" s="444"/>
      <c r="F26" s="469" t="s">
        <v>20</v>
      </c>
      <c r="G26" s="28"/>
      <c r="H26" s="231"/>
      <c r="I26" s="34">
        <f>SUM(I31,I27)</f>
        <v>0</v>
      </c>
      <c r="J26" s="34">
        <f>SUM(J31,J27)</f>
        <v>0</v>
      </c>
      <c r="K26" s="230">
        <f t="shared" ref="K26:K27" si="306">SUM(I26/12*$B$2)</f>
        <v>0</v>
      </c>
      <c r="L26" s="230">
        <f t="shared" ref="L26:L27" si="307">SUM(J26/12*$B$2)</f>
        <v>0</v>
      </c>
      <c r="M26" s="34">
        <f t="shared" ref="M26:P26" si="308">SUM(M31,M27)</f>
        <v>0</v>
      </c>
      <c r="N26" s="34">
        <f t="shared" si="308"/>
        <v>0</v>
      </c>
      <c r="O26" s="34">
        <f t="shared" si="308"/>
        <v>0</v>
      </c>
      <c r="P26" s="34">
        <f t="shared" si="308"/>
        <v>0</v>
      </c>
      <c r="Q26" s="94">
        <f t="shared" si="7"/>
        <v>0</v>
      </c>
      <c r="R26" s="94">
        <f t="shared" si="8"/>
        <v>0</v>
      </c>
      <c r="S26" s="249">
        <f t="shared" si="9"/>
        <v>0</v>
      </c>
      <c r="T26" s="249">
        <f t="shared" si="10"/>
        <v>0</v>
      </c>
      <c r="U26" s="348">
        <f t="shared" ref="U26:U27" si="309">$H26</f>
        <v>0</v>
      </c>
      <c r="V26" s="347"/>
      <c r="W26" s="34">
        <f>SUM(W31,W27)</f>
        <v>0</v>
      </c>
      <c r="X26" s="34">
        <f>SUM(X31,X27)</f>
        <v>0</v>
      </c>
      <c r="Y26" s="34">
        <f t="shared" ref="Y26:Y27" si="310">SUM(W26/12*$B$2)</f>
        <v>0</v>
      </c>
      <c r="Z26" s="34">
        <f t="shared" ref="Z26:Z27" si="311">SUM(X26/12*$B$2)</f>
        <v>0</v>
      </c>
      <c r="AA26" s="34">
        <f t="shared" ref="AA26:AD26" si="312">SUM(AA31,AA27)</f>
        <v>0</v>
      </c>
      <c r="AB26" s="34">
        <f t="shared" si="312"/>
        <v>0</v>
      </c>
      <c r="AC26" s="34">
        <f t="shared" si="312"/>
        <v>0</v>
      </c>
      <c r="AD26" s="34">
        <f t="shared" si="312"/>
        <v>0</v>
      </c>
      <c r="AE26" s="94">
        <f t="shared" ref="AE26:AE27" si="313">SUM(AA26+AC26)</f>
        <v>0</v>
      </c>
      <c r="AF26" s="94">
        <f t="shared" ref="AF26:AF27" si="314">SUM(AB26+AD26)</f>
        <v>0</v>
      </c>
      <c r="AG26" s="249">
        <f t="shared" si="16"/>
        <v>0</v>
      </c>
      <c r="AH26" s="249">
        <f t="shared" si="17"/>
        <v>0</v>
      </c>
      <c r="AI26" s="348">
        <f t="shared" ref="AI26:AI27" si="315">$H26</f>
        <v>0</v>
      </c>
      <c r="AJ26" s="347"/>
      <c r="AK26" s="322">
        <f>SUM(AK31,AK27)</f>
        <v>90</v>
      </c>
      <c r="AL26" s="230">
        <f>SUM(AL31,AL27)</f>
        <v>17330019.213</v>
      </c>
      <c r="AM26" s="230">
        <f t="shared" ref="AM26:AM27" si="316">SUM(AK26/12*$B$2)</f>
        <v>75</v>
      </c>
      <c r="AN26" s="230">
        <f t="shared" ref="AN26:AN27" si="317">SUM(AL26/12*$B$2)</f>
        <v>14441682.677499998</v>
      </c>
      <c r="AO26" s="230">
        <f t="shared" ref="AO26:AR26" si="318">SUM(AO31,AO27)</f>
        <v>78</v>
      </c>
      <c r="AP26" s="230">
        <f t="shared" si="318"/>
        <v>15312634.280000005</v>
      </c>
      <c r="AQ26" s="34">
        <f t="shared" si="318"/>
        <v>0</v>
      </c>
      <c r="AR26" s="34">
        <f t="shared" si="318"/>
        <v>0</v>
      </c>
      <c r="AS26" s="94">
        <f t="shared" si="21"/>
        <v>78</v>
      </c>
      <c r="AT26" s="94">
        <f t="shared" si="22"/>
        <v>15312634.280000005</v>
      </c>
      <c r="AU26" s="502">
        <f t="shared" si="23"/>
        <v>3</v>
      </c>
      <c r="AV26" s="502">
        <f t="shared" si="24"/>
        <v>870951.60250000656</v>
      </c>
      <c r="AW26" s="348">
        <f t="shared" ref="AW26:AW27" si="319">$H26</f>
        <v>0</v>
      </c>
      <c r="AX26" s="347"/>
      <c r="AY26" s="34">
        <f>SUM(AY31,AY27)</f>
        <v>0</v>
      </c>
      <c r="AZ26" s="34">
        <f>SUM(AZ31,AZ27)</f>
        <v>0</v>
      </c>
      <c r="BA26" s="34">
        <f t="shared" ref="BA26:BA27" si="320">SUM(AY26/12*$B$2)</f>
        <v>0</v>
      </c>
      <c r="BB26" s="34">
        <f t="shared" ref="BB26:BB27" si="321">SUM(AZ26/12*$B$2)</f>
        <v>0</v>
      </c>
      <c r="BC26" s="34">
        <f t="shared" ref="BC26:BF26" si="322">SUM(BC31,BC27)</f>
        <v>0</v>
      </c>
      <c r="BD26" s="34">
        <f t="shared" si="322"/>
        <v>0</v>
      </c>
      <c r="BE26" s="34">
        <f t="shared" si="322"/>
        <v>0</v>
      </c>
      <c r="BF26" s="34">
        <f t="shared" si="322"/>
        <v>0</v>
      </c>
      <c r="BG26" s="94">
        <f t="shared" si="28"/>
        <v>0</v>
      </c>
      <c r="BH26" s="94">
        <f t="shared" si="29"/>
        <v>0</v>
      </c>
      <c r="BI26" s="249">
        <f t="shared" si="30"/>
        <v>0</v>
      </c>
      <c r="BJ26" s="249">
        <f t="shared" si="31"/>
        <v>0</v>
      </c>
      <c r="BK26" s="348">
        <f t="shared" ref="BK26:BK27" si="323">$H26</f>
        <v>0</v>
      </c>
      <c r="BL26" s="347"/>
      <c r="BM26" s="34">
        <f>SUM(BM31,BM27)</f>
        <v>10</v>
      </c>
      <c r="BN26" s="34">
        <f>SUM(BN31,BN27)</f>
        <v>2169961.4210000001</v>
      </c>
      <c r="BO26" s="34">
        <f t="shared" ref="BO26:BO27" si="324">SUM(BM26/12*$B$2)</f>
        <v>8.3333333333333339</v>
      </c>
      <c r="BP26" s="34">
        <f t="shared" ref="BP26:BP27" si="325">SUM(BN26/12*$B$2)</f>
        <v>1808301.1841666666</v>
      </c>
      <c r="BQ26" s="34">
        <f t="shared" ref="BQ26:BT26" si="326">SUM(BQ31,BQ27)</f>
        <v>10</v>
      </c>
      <c r="BR26" s="34">
        <f t="shared" si="326"/>
        <v>2169961.4000000008</v>
      </c>
      <c r="BS26" s="34">
        <f t="shared" si="326"/>
        <v>0</v>
      </c>
      <c r="BT26" s="34">
        <f t="shared" si="326"/>
        <v>0</v>
      </c>
      <c r="BU26" s="94">
        <f t="shared" ref="BU26:BU27" si="327">SUM(BQ26+BS26)</f>
        <v>10</v>
      </c>
      <c r="BV26" s="94">
        <f t="shared" ref="BV26:BV27" si="328">SUM(BR26+BT26)</f>
        <v>2169961.4000000008</v>
      </c>
      <c r="BW26" s="249">
        <f t="shared" si="37"/>
        <v>1.6666666666666661</v>
      </c>
      <c r="BX26" s="249">
        <f t="shared" si="38"/>
        <v>361660.21583333425</v>
      </c>
      <c r="BY26" s="348">
        <f t="shared" ref="BY26:BY27" si="329">$H26</f>
        <v>0</v>
      </c>
      <c r="BZ26" s="347"/>
      <c r="CA26" s="34">
        <f>SUM(CA31,CA27)</f>
        <v>0</v>
      </c>
      <c r="CB26" s="34">
        <f>SUM(CB31,CB27)</f>
        <v>0</v>
      </c>
      <c r="CC26" s="34">
        <f t="shared" ref="CC26:CC27" si="330">SUM(CA26/12*$B$2)</f>
        <v>0</v>
      </c>
      <c r="CD26" s="34">
        <f t="shared" ref="CD26:CD27" si="331">SUM(CB26/12*$B$2)</f>
        <v>0</v>
      </c>
      <c r="CE26" s="34">
        <f t="shared" ref="CE26:CH26" si="332">SUM(CE31,CE27)</f>
        <v>0</v>
      </c>
      <c r="CF26" s="34">
        <f t="shared" si="332"/>
        <v>0</v>
      </c>
      <c r="CG26" s="34">
        <f t="shared" si="332"/>
        <v>0</v>
      </c>
      <c r="CH26" s="34">
        <f t="shared" si="332"/>
        <v>0</v>
      </c>
      <c r="CI26" s="30">
        <f t="shared" si="42"/>
        <v>0</v>
      </c>
      <c r="CJ26" s="30">
        <f t="shared" si="43"/>
        <v>0</v>
      </c>
      <c r="CK26" s="249">
        <f t="shared" si="44"/>
        <v>0</v>
      </c>
      <c r="CL26" s="249">
        <f t="shared" si="45"/>
        <v>0</v>
      </c>
      <c r="CM26" s="348">
        <f t="shared" ref="CM26:CM27" si="333">$H26</f>
        <v>0</v>
      </c>
      <c r="CN26" s="347"/>
      <c r="CO26" s="347"/>
      <c r="CP26" s="34">
        <f>SUM(CP31,CP27)</f>
        <v>0</v>
      </c>
      <c r="CQ26" s="34">
        <f>SUM(CQ31,CQ27)</f>
        <v>0</v>
      </c>
      <c r="CR26" s="34">
        <f t="shared" ref="CR26:CR27" si="334">SUM(CP26/12*$B$2)</f>
        <v>0</v>
      </c>
      <c r="CS26" s="34">
        <f t="shared" ref="CS26:CS27" si="335">SUM(CQ26/12*$B$2)</f>
        <v>0</v>
      </c>
      <c r="CT26" s="34">
        <f t="shared" ref="CT26:CW26" si="336">SUM(CT31,CT27)</f>
        <v>0</v>
      </c>
      <c r="CU26" s="34">
        <f t="shared" si="336"/>
        <v>0</v>
      </c>
      <c r="CV26" s="34">
        <f t="shared" si="336"/>
        <v>0</v>
      </c>
      <c r="CW26" s="34">
        <f t="shared" si="336"/>
        <v>0</v>
      </c>
      <c r="CX26" s="94">
        <f t="shared" si="49"/>
        <v>0</v>
      </c>
      <c r="CY26" s="94">
        <f t="shared" si="50"/>
        <v>0</v>
      </c>
      <c r="CZ26" s="249">
        <f t="shared" si="51"/>
        <v>0</v>
      </c>
      <c r="DA26" s="249">
        <f t="shared" si="52"/>
        <v>0</v>
      </c>
      <c r="DB26" s="348">
        <f t="shared" ref="DB26:DB27" si="337">$H26</f>
        <v>0</v>
      </c>
      <c r="DC26" s="347"/>
      <c r="DD26" s="34">
        <f>SUM(DD31,DD27)</f>
        <v>0</v>
      </c>
      <c r="DE26" s="34">
        <f>SUM(DE31,DE27)</f>
        <v>0</v>
      </c>
      <c r="DF26" s="34">
        <f t="shared" ref="DF26:DF27" si="338">SUM(DD26/12*$B$2)</f>
        <v>0</v>
      </c>
      <c r="DG26" s="34">
        <f t="shared" ref="DG26:DG27" si="339">SUM(DE26/12*$B$2)</f>
        <v>0</v>
      </c>
      <c r="DH26" s="34">
        <f t="shared" ref="DH26" si="340">SUM(DH31,DH27)</f>
        <v>0</v>
      </c>
      <c r="DI26" s="34">
        <f t="shared" ref="DI26" si="341">SUM(DI31,DI27)</f>
        <v>0</v>
      </c>
      <c r="DJ26" s="34">
        <f t="shared" ref="DJ26" si="342">SUM(DJ31,DJ27)</f>
        <v>0</v>
      </c>
      <c r="DK26" s="34">
        <f t="shared" ref="DK26" si="343">SUM(DK31,DK27)</f>
        <v>0</v>
      </c>
      <c r="DL26" s="94">
        <f t="shared" si="56"/>
        <v>0</v>
      </c>
      <c r="DM26" s="94">
        <f t="shared" si="57"/>
        <v>0</v>
      </c>
      <c r="DN26" s="249">
        <f t="shared" si="58"/>
        <v>0</v>
      </c>
      <c r="DO26" s="249">
        <f t="shared" si="59"/>
        <v>0</v>
      </c>
      <c r="DP26" s="348">
        <f t="shared" ref="DP26:DP27" si="344">$H26</f>
        <v>0</v>
      </c>
      <c r="DQ26" s="347"/>
      <c r="DR26" s="34">
        <f>SUM(DR31,DR27)</f>
        <v>0</v>
      </c>
      <c r="DS26" s="34">
        <f>SUM(DS31,DS27)</f>
        <v>0</v>
      </c>
      <c r="DT26" s="34">
        <f t="shared" ref="DT26:DT27" si="345">SUM(DR26/12*$B$2)</f>
        <v>0</v>
      </c>
      <c r="DU26" s="34">
        <f t="shared" ref="DU26:DU27" si="346">SUM(DS26/12*$B$2)</f>
        <v>0</v>
      </c>
      <c r="DV26" s="34">
        <f t="shared" ref="DV26" si="347">SUM(DV31,DV27)</f>
        <v>0</v>
      </c>
      <c r="DW26" s="34">
        <f t="shared" ref="DW26" si="348">SUM(DW31,DW27)</f>
        <v>0</v>
      </c>
      <c r="DX26" s="34">
        <f t="shared" ref="DX26" si="349">SUM(DX31,DX27)</f>
        <v>0</v>
      </c>
      <c r="DY26" s="34">
        <f t="shared" ref="DY26" si="350">SUM(DY31,DY27)</f>
        <v>0</v>
      </c>
      <c r="DZ26" s="94">
        <f t="shared" si="63"/>
        <v>0</v>
      </c>
      <c r="EA26" s="94">
        <f t="shared" si="64"/>
        <v>0</v>
      </c>
      <c r="EB26" s="249">
        <f t="shared" si="65"/>
        <v>0</v>
      </c>
      <c r="EC26" s="249">
        <f t="shared" si="66"/>
        <v>0</v>
      </c>
      <c r="ED26" s="348">
        <f t="shared" ref="ED26:ED27" si="351">$H26</f>
        <v>0</v>
      </c>
      <c r="EE26" s="347"/>
      <c r="EF26" s="34">
        <f>SUM(EF31,EF27)</f>
        <v>0</v>
      </c>
      <c r="EG26" s="34">
        <f>SUM(EG31,EG27)</f>
        <v>0</v>
      </c>
      <c r="EH26" s="34">
        <f t="shared" ref="EH26:EH27" si="352">SUM(EF26/12*$B$2)</f>
        <v>0</v>
      </c>
      <c r="EI26" s="34">
        <f t="shared" ref="EI26:EI27" si="353">SUM(EG26/12*$B$2)</f>
        <v>0</v>
      </c>
      <c r="EJ26" s="34">
        <f t="shared" ref="EJ26" si="354">SUM(EJ31,EJ27)</f>
        <v>0</v>
      </c>
      <c r="EK26" s="34">
        <f t="shared" ref="EK26" si="355">SUM(EK31,EK27)</f>
        <v>0</v>
      </c>
      <c r="EL26" s="34">
        <f t="shared" ref="EL26" si="356">SUM(EL31,EL27)</f>
        <v>0</v>
      </c>
      <c r="EM26" s="34">
        <f t="shared" ref="EM26" si="357">SUM(EM31,EM27)</f>
        <v>0</v>
      </c>
      <c r="EN26" s="94">
        <f t="shared" si="70"/>
        <v>0</v>
      </c>
      <c r="EO26" s="94">
        <f t="shared" si="71"/>
        <v>0</v>
      </c>
      <c r="EP26" s="163">
        <f t="shared" ref="EP26:EP28" si="358">EJ26-EH26</f>
        <v>0</v>
      </c>
      <c r="EQ26" s="163">
        <f t="shared" ref="EQ26:EQ28" si="359">EK26-EI26</f>
        <v>0</v>
      </c>
      <c r="ER26" s="348">
        <f t="shared" ref="ER26:ER27" si="360">$H26</f>
        <v>0</v>
      </c>
      <c r="ES26" s="347"/>
      <c r="ET26" s="515">
        <f>SUM(ET31,ET27)</f>
        <v>6</v>
      </c>
      <c r="EU26" s="517">
        <f>SUM(EU31,EU27)</f>
        <v>1301976.8525999999</v>
      </c>
      <c r="EV26" s="515">
        <f t="shared" ref="EV26:EV27" si="361">SUM(ET26/12*$B$2)</f>
        <v>5</v>
      </c>
      <c r="EW26" s="517">
        <f t="shared" ref="EW26:EW27" si="362">SUM(EU26/12*$B$2)</f>
        <v>1084980.7104999998</v>
      </c>
      <c r="EX26" s="515">
        <f t="shared" ref="EX26" si="363">SUM(EX31,EX27)</f>
        <v>6</v>
      </c>
      <c r="EY26" s="517">
        <f t="shared" ref="EY26" si="364">SUM(EY31,EY27)</f>
        <v>1301976.8400000003</v>
      </c>
      <c r="EZ26" s="34">
        <f t="shared" ref="EZ26" si="365">SUM(EZ31,EZ27)</f>
        <v>0</v>
      </c>
      <c r="FA26" s="34">
        <f t="shared" ref="FA26" si="366">SUM(FA31,FA27)</f>
        <v>0</v>
      </c>
      <c r="FB26" s="94">
        <f t="shared" si="77"/>
        <v>6</v>
      </c>
      <c r="FC26" s="94">
        <f t="shared" si="78"/>
        <v>1301976.8400000003</v>
      </c>
      <c r="FD26" s="516">
        <f t="shared" si="79"/>
        <v>1</v>
      </c>
      <c r="FE26" s="518">
        <f t="shared" si="80"/>
        <v>216996.1295000005</v>
      </c>
      <c r="FF26" s="348">
        <f t="shared" ref="FF26:FF27" si="367">$H26</f>
        <v>0</v>
      </c>
      <c r="FG26" s="347"/>
      <c r="FH26" s="34">
        <f>SUM(FH31,FH27)</f>
        <v>0</v>
      </c>
      <c r="FI26" s="34">
        <f>SUM(FI31,FI27)</f>
        <v>0</v>
      </c>
      <c r="FJ26" s="34">
        <f t="shared" ref="FJ26:FJ27" si="368">SUM(FH26/12*$B$2)</f>
        <v>0</v>
      </c>
      <c r="FK26" s="34">
        <f t="shared" ref="FK26:FK27" si="369">SUM(FI26/12*$B$2)</f>
        <v>0</v>
      </c>
      <c r="FL26" s="34">
        <f t="shared" ref="FL26" si="370">SUM(FL31,FL27)</f>
        <v>0</v>
      </c>
      <c r="FM26" s="34">
        <f t="shared" ref="FM26" si="371">SUM(FM31,FM27)</f>
        <v>0</v>
      </c>
      <c r="FN26" s="34">
        <f t="shared" ref="FN26" si="372">SUM(FN31,FN27)</f>
        <v>0</v>
      </c>
      <c r="FO26" s="34">
        <f t="shared" ref="FO26" si="373">SUM(FO31,FO27)</f>
        <v>0</v>
      </c>
      <c r="FP26" s="30">
        <f t="shared" si="84"/>
        <v>0</v>
      </c>
      <c r="FQ26" s="30">
        <f t="shared" si="85"/>
        <v>0</v>
      </c>
      <c r="FR26" s="249">
        <f t="shared" si="86"/>
        <v>0</v>
      </c>
      <c r="FS26" s="249">
        <f t="shared" si="87"/>
        <v>0</v>
      </c>
      <c r="FT26" s="348">
        <f t="shared" ref="FT26:FT27" si="374">$H26</f>
        <v>0</v>
      </c>
      <c r="FU26" s="347"/>
      <c r="FV26" s="34">
        <f>SUM(FV31,FV27)</f>
        <v>0</v>
      </c>
      <c r="FW26" s="34">
        <f>SUM(FW31,FW27)</f>
        <v>0</v>
      </c>
      <c r="FX26" s="34">
        <f t="shared" ref="FX26:FX27" si="375">SUM(FV26/12*$B$2)</f>
        <v>0</v>
      </c>
      <c r="FY26" s="34">
        <f t="shared" ref="FY26:FY27" si="376">SUM(FW26/12*$B$2)</f>
        <v>0</v>
      </c>
      <c r="FZ26" s="34">
        <f t="shared" ref="FZ26" si="377">SUM(FZ31,FZ27)</f>
        <v>0</v>
      </c>
      <c r="GA26" s="34">
        <f t="shared" ref="GA26" si="378">SUM(GA31,GA27)</f>
        <v>0</v>
      </c>
      <c r="GB26" s="34">
        <f t="shared" ref="GB26" si="379">SUM(GB31,GB27)</f>
        <v>0</v>
      </c>
      <c r="GC26" s="34">
        <f t="shared" ref="GC26" si="380">SUM(GC31,GC27)</f>
        <v>0</v>
      </c>
      <c r="GD26" s="94">
        <f t="shared" si="91"/>
        <v>0</v>
      </c>
      <c r="GE26" s="94">
        <f t="shared" si="92"/>
        <v>0</v>
      </c>
      <c r="GF26" s="249">
        <f t="shared" si="93"/>
        <v>0</v>
      </c>
      <c r="GG26" s="249">
        <f t="shared" si="94"/>
        <v>0</v>
      </c>
      <c r="GH26" s="348">
        <f t="shared" ref="GH26:GH27" si="381">$H26</f>
        <v>0</v>
      </c>
      <c r="GI26" s="347" t="e">
        <f t="shared" ref="GI26:GI27" si="382">GA26/FZ26</f>
        <v>#DIV/0!</v>
      </c>
      <c r="GJ26" s="34">
        <f>SUM(GJ31,GJ27)</f>
        <v>0</v>
      </c>
      <c r="GK26" s="34">
        <f>SUM(GK31,GK27)</f>
        <v>0</v>
      </c>
      <c r="GL26" s="34">
        <f t="shared" ref="GL26:GL27" si="383">SUM(GJ26/12*$B$2)</f>
        <v>0</v>
      </c>
      <c r="GM26" s="34">
        <f t="shared" ref="GM26:GM27" si="384">SUM(GK26/12*$B$2)</f>
        <v>0</v>
      </c>
      <c r="GN26" s="34">
        <f t="shared" ref="GN26" si="385">SUM(GN31,GN27)</f>
        <v>0</v>
      </c>
      <c r="GO26" s="34">
        <f t="shared" ref="GO26" si="386">SUM(GO31,GO27)</f>
        <v>0</v>
      </c>
      <c r="GP26" s="34">
        <f t="shared" ref="GP26" si="387">SUM(GP31,GP27)</f>
        <v>0</v>
      </c>
      <c r="GQ26" s="34">
        <f t="shared" ref="GQ26" si="388">SUM(GQ31,GQ27)</f>
        <v>0</v>
      </c>
      <c r="GR26" s="30">
        <f t="shared" si="98"/>
        <v>0</v>
      </c>
      <c r="GS26" s="30">
        <f t="shared" si="99"/>
        <v>0</v>
      </c>
      <c r="GT26" s="249">
        <f t="shared" si="100"/>
        <v>0</v>
      </c>
      <c r="GU26" s="249">
        <f t="shared" si="101"/>
        <v>0</v>
      </c>
      <c r="GV26" s="348">
        <f t="shared" ref="GV26:GV27" si="389">$H26</f>
        <v>0</v>
      </c>
      <c r="GW26" s="347"/>
      <c r="GX26" s="34">
        <f>SUM(GX31,GX27)</f>
        <v>6</v>
      </c>
      <c r="GY26" s="34">
        <f>SUM(GY31,GY27)</f>
        <v>862050.13739999989</v>
      </c>
      <c r="GZ26" s="34">
        <f t="shared" ref="GZ26:GZ27" si="390">SUM(GX26/12*$B$2)</f>
        <v>5</v>
      </c>
      <c r="HA26" s="34">
        <f t="shared" ref="HA26:HA27" si="391">SUM(GY26/12*$B$2)</f>
        <v>718375.11449999991</v>
      </c>
      <c r="HB26" s="34">
        <f t="shared" ref="HB26" si="392">SUM(HB31,HB27)</f>
        <v>6</v>
      </c>
      <c r="HC26" s="34">
        <f t="shared" ref="HC26" si="393">SUM(HC31,HC27)</f>
        <v>862050.12</v>
      </c>
      <c r="HD26" s="34">
        <f t="shared" ref="HD26" si="394">SUM(HD31,HD27)</f>
        <v>0</v>
      </c>
      <c r="HE26" s="34">
        <f t="shared" ref="HE26" si="395">SUM(HE31,HE27)</f>
        <v>0</v>
      </c>
      <c r="HF26" s="94">
        <f t="shared" si="105"/>
        <v>6</v>
      </c>
      <c r="HG26" s="94">
        <f t="shared" si="106"/>
        <v>862050.12</v>
      </c>
      <c r="HH26" s="249">
        <f t="shared" si="107"/>
        <v>1</v>
      </c>
      <c r="HI26" s="249">
        <f t="shared" si="108"/>
        <v>143675.00550000009</v>
      </c>
      <c r="HJ26" s="348">
        <f t="shared" ref="HJ26:HJ27" si="396">$H26</f>
        <v>0</v>
      </c>
      <c r="HK26" s="347">
        <f t="shared" ref="HK26:HK27" si="397">HC26/HB26</f>
        <v>143675.01999999999</v>
      </c>
      <c r="HL26" s="34">
        <f>SUM(HL31,HL27)</f>
        <v>0</v>
      </c>
      <c r="HM26" s="34">
        <f>SUM(HM31,HM27)</f>
        <v>0</v>
      </c>
      <c r="HN26" s="34">
        <f t="shared" ref="HN26:HN27" si="398">SUM(HL26/12*$B$2)</f>
        <v>0</v>
      </c>
      <c r="HO26" s="34">
        <f t="shared" ref="HO26:HO27" si="399">SUM(HM26/12*$B$2)</f>
        <v>0</v>
      </c>
      <c r="HP26" s="34">
        <f t="shared" ref="HP26" si="400">SUM(HP31,HP27)</f>
        <v>0</v>
      </c>
      <c r="HQ26" s="34">
        <f t="shared" ref="HQ26" si="401">SUM(HQ31,HQ27)</f>
        <v>0</v>
      </c>
      <c r="HR26" s="34">
        <f t="shared" ref="HR26" si="402">SUM(HR31,HR27)</f>
        <v>0</v>
      </c>
      <c r="HS26" s="34">
        <f t="shared" ref="HS26" si="403">SUM(HS31,HS27)</f>
        <v>0</v>
      </c>
      <c r="HT26" s="94">
        <f t="shared" si="112"/>
        <v>0</v>
      </c>
      <c r="HU26" s="94">
        <f t="shared" si="113"/>
        <v>0</v>
      </c>
      <c r="HV26" s="249">
        <f t="shared" si="114"/>
        <v>0</v>
      </c>
      <c r="HW26" s="249">
        <f t="shared" si="115"/>
        <v>0</v>
      </c>
      <c r="HX26" s="348">
        <f t="shared" ref="HX26:HX27" si="404">$H26</f>
        <v>0</v>
      </c>
      <c r="HY26" s="347" t="e">
        <f t="shared" ref="HY26:HY27" si="405">HQ26/HP26</f>
        <v>#DIV/0!</v>
      </c>
      <c r="HZ26" s="515">
        <f>SUM(HZ31,HZ27)</f>
        <v>0</v>
      </c>
      <c r="IA26" s="515">
        <f>SUM(IA31,IA27)</f>
        <v>0</v>
      </c>
      <c r="IB26" s="515">
        <f t="shared" ref="IB26" si="406">SUM(HZ26/12*$B$2)</f>
        <v>0</v>
      </c>
      <c r="IC26" s="515">
        <f t="shared" ref="IC26" si="407">SUM(IA26/12*$B$2)</f>
        <v>0</v>
      </c>
      <c r="ID26" s="515">
        <f t="shared" ref="ID26:IG26" si="408">SUM(ID31,ID27)</f>
        <v>0</v>
      </c>
      <c r="IE26" s="515">
        <f t="shared" si="408"/>
        <v>0</v>
      </c>
      <c r="IF26" s="34">
        <f t="shared" si="408"/>
        <v>0</v>
      </c>
      <c r="IG26" s="34">
        <f t="shared" si="408"/>
        <v>0</v>
      </c>
      <c r="IH26" s="94">
        <f t="shared" ref="IH26" si="409">SUM(ID26+IF26)</f>
        <v>0</v>
      </c>
      <c r="II26" s="94">
        <f t="shared" ref="II26" si="410">SUM(IE26+IG26)</f>
        <v>0</v>
      </c>
      <c r="IJ26" s="524">
        <f t="shared" si="117"/>
        <v>0</v>
      </c>
      <c r="IK26" s="524">
        <f t="shared" si="118"/>
        <v>0</v>
      </c>
      <c r="IL26" s="348">
        <f t="shared" ref="IL26:IL27" si="411">$H26</f>
        <v>0</v>
      </c>
      <c r="IM26" s="347" t="e">
        <f t="shared" ref="IM26:IM27" si="412">IE26/ID26</f>
        <v>#DIV/0!</v>
      </c>
      <c r="IN26" s="515">
        <f>SUM(IN31,IN27)</f>
        <v>0</v>
      </c>
      <c r="IO26" s="515">
        <f>SUM(IO31,IO27)</f>
        <v>0</v>
      </c>
      <c r="IP26" s="515">
        <f t="shared" ref="IP26" si="413">SUM(IN26/12*$B$2)</f>
        <v>0</v>
      </c>
      <c r="IQ26" s="515">
        <f t="shared" ref="IQ26" si="414">SUM(IO26/12*$B$2)</f>
        <v>0</v>
      </c>
      <c r="IR26" s="515">
        <f t="shared" ref="IR26:IU26" si="415">SUM(IR31,IR27)</f>
        <v>0</v>
      </c>
      <c r="IS26" s="515">
        <f t="shared" si="415"/>
        <v>0</v>
      </c>
      <c r="IT26" s="34">
        <f t="shared" si="415"/>
        <v>0</v>
      </c>
      <c r="IU26" s="34">
        <f t="shared" si="415"/>
        <v>0</v>
      </c>
      <c r="IV26" s="94">
        <f t="shared" ref="IV26" si="416">SUM(IR26+IT26)</f>
        <v>0</v>
      </c>
      <c r="IW26" s="94">
        <f t="shared" ref="IW26" si="417">SUM(IS26+IU26)</f>
        <v>0</v>
      </c>
      <c r="IX26" s="524">
        <f t="shared" si="120"/>
        <v>0</v>
      </c>
      <c r="IY26" s="524">
        <f t="shared" si="121"/>
        <v>0</v>
      </c>
      <c r="IZ26" s="348">
        <f t="shared" ref="IZ26:IZ27" si="418">$H26</f>
        <v>0</v>
      </c>
      <c r="JA26" s="347" t="e">
        <f t="shared" ref="JA26:JA27" si="419">IS26/IR26</f>
        <v>#DIV/0!</v>
      </c>
      <c r="JB26" s="524">
        <f t="shared" ref="JB26:JB27" si="420">I26+W26+AK26+AY26+BM26+CA26+CP26+DD26+DR26+EF26+ET26+FH26+FV26+GJ26+GX26+HL26+HZ26+IN26</f>
        <v>112</v>
      </c>
      <c r="JC26" s="526">
        <f t="shared" ref="JC26:JC27" si="421">J26+X26+AL26+AZ26+BN26+CB26+CQ26+DE26+DS26+EG26+EU26+FI26+FW26+GK26+GY26+HM26+IA26+IO26</f>
        <v>21664007.624000002</v>
      </c>
      <c r="JD26" s="540">
        <f t="shared" ref="JD26:JD27" si="422">K26+Y26+AM26+BA26+BO26+CC26+CR26+DF26+DT26+EH26+EV26+FJ26+FX26+GL26+GZ26+HN26+IB26+IP26</f>
        <v>93.333333333333329</v>
      </c>
      <c r="JE26" s="526">
        <f t="shared" ref="JE26:JE27" si="423">L26+Z26+AN26+BB26+BP26+CD26+CS26+DG26+DU26+EI26+EW26+FK26+FY26+GM26+HA26+HO26+IC26+IQ26</f>
        <v>18053339.686666664</v>
      </c>
      <c r="JF26" s="524">
        <f t="shared" ref="JF26:JF57" si="424">M26+AA26+AO26+BC26+BQ26+CE26+CT26+DH26+DV26+EJ26+EX26+FL26+FZ26+GN26+HB26+HP26</f>
        <v>100</v>
      </c>
      <c r="JG26" s="524">
        <f t="shared" ref="JG26:JG57" si="425">N26+AB26+AP26+BD26+BR26+CF26+CU26+DI26+DW26+EK26+EY26+FM26+GA26+GO26+HC26+HQ26</f>
        <v>19646622.640000008</v>
      </c>
      <c r="JH26" s="239">
        <f t="shared" ref="JH26:JH57" si="426">O26+AC26+AQ26+BE26+BS26+CG26+CV26+DJ26+DX26+EL26+EZ26+FN26+GB26+GP26+HD26+HR26</f>
        <v>0</v>
      </c>
      <c r="JI26" s="239">
        <f t="shared" ref="JI26:JI57" si="427">P26+AD26+AR26+BF26+BT26+CH26+CW26+DK26+DY26+EM26+FA26+FO26+GC26+GQ26+HE26+HS26</f>
        <v>0</v>
      </c>
      <c r="JJ26" s="239">
        <f t="shared" ref="JJ26:JJ87" si="428">SUM(JF26+JH26)</f>
        <v>100</v>
      </c>
      <c r="JK26" s="239">
        <f t="shared" ref="JK26:JK87" si="429">SUM(JG26+JI26)</f>
        <v>19646622.640000008</v>
      </c>
      <c r="JL26" s="524">
        <f t="shared" si="126"/>
        <v>6.6666666666666714</v>
      </c>
      <c r="JM26" s="524">
        <f t="shared" si="127"/>
        <v>1593282.9533333443</v>
      </c>
      <c r="JN26" s="73">
        <f t="shared" ref="JN26:JN27" si="430">JF26/JD26</f>
        <v>1.0714285714285714</v>
      </c>
      <c r="JO26" s="73">
        <f t="shared" ref="JO26:JO27" si="431">JG26/JE26</f>
        <v>1.0882541945693331</v>
      </c>
      <c r="JP26" s="55"/>
      <c r="JQ26" s="55"/>
      <c r="JR26" s="378"/>
      <c r="JS26" s="382"/>
    </row>
    <row r="27" spans="1:279" ht="13.5" x14ac:dyDescent="0.2">
      <c r="A27" s="10">
        <v>1</v>
      </c>
      <c r="B27" s="10">
        <v>1</v>
      </c>
      <c r="C27" s="443"/>
      <c r="D27" s="432"/>
      <c r="E27" s="432"/>
      <c r="F27" s="470" t="s">
        <v>21</v>
      </c>
      <c r="G27" s="258">
        <v>3</v>
      </c>
      <c r="H27" s="257">
        <v>143675.02289999998</v>
      </c>
      <c r="I27" s="230">
        <f>VLOOKUP($G27,'ВМП план'!$A$8:$AS$56,12,0)</f>
        <v>0</v>
      </c>
      <c r="J27" s="230">
        <f>VLOOKUP($G27,'ВМП план'!$A$8:$AS$56,13,0)</f>
        <v>0</v>
      </c>
      <c r="K27" s="230">
        <f t="shared" si="306"/>
        <v>0</v>
      </c>
      <c r="L27" s="230">
        <f t="shared" si="307"/>
        <v>0</v>
      </c>
      <c r="M27" s="34">
        <f>SUM(M28:M30)</f>
        <v>0</v>
      </c>
      <c r="N27" s="34">
        <f t="shared" ref="N27:P27" si="432">SUM(N28:N30)</f>
        <v>0</v>
      </c>
      <c r="O27" s="34">
        <f t="shared" si="432"/>
        <v>0</v>
      </c>
      <c r="P27" s="34">
        <f t="shared" si="432"/>
        <v>0</v>
      </c>
      <c r="Q27" s="94">
        <f t="shared" si="7"/>
        <v>0</v>
      </c>
      <c r="R27" s="94">
        <f t="shared" si="8"/>
        <v>0</v>
      </c>
      <c r="S27" s="249">
        <f t="shared" si="9"/>
        <v>0</v>
      </c>
      <c r="T27" s="249">
        <f t="shared" si="10"/>
        <v>0</v>
      </c>
      <c r="U27" s="348">
        <f t="shared" si="309"/>
        <v>143675.02289999998</v>
      </c>
      <c r="V27" s="347"/>
      <c r="W27" s="230">
        <f>VLOOKUP($G27,'ВМП план'!$A$8:$AS$56,10,0)</f>
        <v>0</v>
      </c>
      <c r="X27" s="230">
        <f>VLOOKUP($G27,'ВМП план'!$A$8:$AS$56,11,0)</f>
        <v>0</v>
      </c>
      <c r="Y27" s="34">
        <f t="shared" si="310"/>
        <v>0</v>
      </c>
      <c r="Z27" s="34">
        <f t="shared" si="311"/>
        <v>0</v>
      </c>
      <c r="AA27" s="34">
        <f>SUM(AA28:AA30)</f>
        <v>0</v>
      </c>
      <c r="AB27" s="34">
        <f t="shared" ref="AB27:AD27" si="433">SUM(AB28:AB30)</f>
        <v>0</v>
      </c>
      <c r="AC27" s="34">
        <f t="shared" si="433"/>
        <v>0</v>
      </c>
      <c r="AD27" s="34">
        <f t="shared" si="433"/>
        <v>0</v>
      </c>
      <c r="AE27" s="94">
        <f t="shared" si="313"/>
        <v>0</v>
      </c>
      <c r="AF27" s="94">
        <f t="shared" si="314"/>
        <v>0</v>
      </c>
      <c r="AG27" s="249">
        <f t="shared" si="16"/>
        <v>0</v>
      </c>
      <c r="AH27" s="249">
        <f t="shared" si="17"/>
        <v>0</v>
      </c>
      <c r="AI27" s="348">
        <f t="shared" si="315"/>
        <v>143675.02289999998</v>
      </c>
      <c r="AJ27" s="347"/>
      <c r="AK27" s="322">
        <f>VLOOKUP($G27,'ВМП план'!$A$8:$AS$56,14,0)</f>
        <v>30</v>
      </c>
      <c r="AL27" s="230">
        <f>VLOOKUP($G27,'ВМП план'!$A$8:$AS$56,15,0)</f>
        <v>4310250.686999999</v>
      </c>
      <c r="AM27" s="230">
        <f t="shared" si="316"/>
        <v>25</v>
      </c>
      <c r="AN27" s="230">
        <f t="shared" si="317"/>
        <v>3591875.5724999988</v>
      </c>
      <c r="AO27" s="230">
        <f>SUM(AO28:AO30)</f>
        <v>22</v>
      </c>
      <c r="AP27" s="230">
        <f t="shared" ref="AP27:AR27" si="434">SUM(AP28:AP30)</f>
        <v>3160850.44</v>
      </c>
      <c r="AQ27" s="34">
        <f t="shared" si="434"/>
        <v>0</v>
      </c>
      <c r="AR27" s="34">
        <f t="shared" si="434"/>
        <v>0</v>
      </c>
      <c r="AS27" s="94">
        <f t="shared" si="21"/>
        <v>22</v>
      </c>
      <c r="AT27" s="94">
        <f t="shared" si="22"/>
        <v>3160850.44</v>
      </c>
      <c r="AU27" s="502">
        <f t="shared" si="23"/>
        <v>-3</v>
      </c>
      <c r="AV27" s="502">
        <f t="shared" si="24"/>
        <v>-431025.1324999989</v>
      </c>
      <c r="AW27" s="348">
        <f t="shared" si="319"/>
        <v>143675.02289999998</v>
      </c>
      <c r="AX27" s="347">
        <f t="shared" ref="AX27" si="435">AP27/AO27</f>
        <v>143675.01999999999</v>
      </c>
      <c r="AY27" s="230">
        <f>VLOOKUP($G27,'ВМП план'!$A$8:$AS$56,16,0)</f>
        <v>0</v>
      </c>
      <c r="AZ27" s="230">
        <f>VLOOKUP($G27,'ВМП план'!$A$8:$AS$56,17,0)</f>
        <v>0</v>
      </c>
      <c r="BA27" s="34">
        <f t="shared" si="320"/>
        <v>0</v>
      </c>
      <c r="BB27" s="34">
        <f t="shared" si="321"/>
        <v>0</v>
      </c>
      <c r="BC27" s="34">
        <f>SUM(BC28:BC30)</f>
        <v>0</v>
      </c>
      <c r="BD27" s="34">
        <f t="shared" ref="BD27:BF27" si="436">SUM(BD28:BD30)</f>
        <v>0</v>
      </c>
      <c r="BE27" s="34">
        <f t="shared" si="436"/>
        <v>0</v>
      </c>
      <c r="BF27" s="34">
        <f t="shared" si="436"/>
        <v>0</v>
      </c>
      <c r="BG27" s="94">
        <f t="shared" si="28"/>
        <v>0</v>
      </c>
      <c r="BH27" s="94">
        <f t="shared" si="29"/>
        <v>0</v>
      </c>
      <c r="BI27" s="249">
        <f t="shared" si="30"/>
        <v>0</v>
      </c>
      <c r="BJ27" s="249">
        <f t="shared" si="31"/>
        <v>0</v>
      </c>
      <c r="BK27" s="348">
        <f t="shared" si="323"/>
        <v>143675.02289999998</v>
      </c>
      <c r="BL27" s="347"/>
      <c r="BM27" s="230">
        <f>VLOOKUP($G27,'ВМП план'!$A$8:$AS$56,8,0)</f>
        <v>0</v>
      </c>
      <c r="BN27" s="230">
        <f>VLOOKUP($G27,'ВМП план'!$A$8:$AS$56,9,0)</f>
        <v>0</v>
      </c>
      <c r="BO27" s="34">
        <f t="shared" si="324"/>
        <v>0</v>
      </c>
      <c r="BP27" s="34">
        <f t="shared" si="325"/>
        <v>0</v>
      </c>
      <c r="BQ27" s="34">
        <f>SUM(BQ28:BQ30)</f>
        <v>0</v>
      </c>
      <c r="BR27" s="34">
        <f t="shared" ref="BR27:BT27" si="437">SUM(BR28:BR30)</f>
        <v>0</v>
      </c>
      <c r="BS27" s="34">
        <f t="shared" si="437"/>
        <v>0</v>
      </c>
      <c r="BT27" s="34">
        <f t="shared" si="437"/>
        <v>0</v>
      </c>
      <c r="BU27" s="94">
        <f t="shared" si="327"/>
        <v>0</v>
      </c>
      <c r="BV27" s="94">
        <f t="shared" si="328"/>
        <v>0</v>
      </c>
      <c r="BW27" s="249">
        <f t="shared" si="37"/>
        <v>0</v>
      </c>
      <c r="BX27" s="249">
        <f t="shared" si="38"/>
        <v>0</v>
      </c>
      <c r="BY27" s="348">
        <f t="shared" si="329"/>
        <v>143675.02289999998</v>
      </c>
      <c r="BZ27" s="347"/>
      <c r="CA27" s="230">
        <f>VLOOKUP($G27,'ВМП план'!$A$8:$AS$56,18,0)</f>
        <v>0</v>
      </c>
      <c r="CB27" s="230">
        <f>VLOOKUP($G27,'ВМП план'!$A$8:$AS$56,19,0)</f>
        <v>0</v>
      </c>
      <c r="CC27" s="34">
        <f t="shared" si="330"/>
        <v>0</v>
      </c>
      <c r="CD27" s="34">
        <f t="shared" si="331"/>
        <v>0</v>
      </c>
      <c r="CE27" s="34">
        <f>SUM(CE28:CE30)</f>
        <v>0</v>
      </c>
      <c r="CF27" s="34">
        <f t="shared" ref="CF27:CH27" si="438">SUM(CF28:CF30)</f>
        <v>0</v>
      </c>
      <c r="CG27" s="34">
        <f t="shared" si="438"/>
        <v>0</v>
      </c>
      <c r="CH27" s="34">
        <f t="shared" si="438"/>
        <v>0</v>
      </c>
      <c r="CI27" s="30">
        <f t="shared" si="42"/>
        <v>0</v>
      </c>
      <c r="CJ27" s="30">
        <f t="shared" si="43"/>
        <v>0</v>
      </c>
      <c r="CK27" s="249">
        <f t="shared" si="44"/>
        <v>0</v>
      </c>
      <c r="CL27" s="249">
        <f t="shared" si="45"/>
        <v>0</v>
      </c>
      <c r="CM27" s="348">
        <f t="shared" si="333"/>
        <v>143675.02289999998</v>
      </c>
      <c r="CN27" s="347"/>
      <c r="CO27" s="347"/>
      <c r="CP27" s="230">
        <f>VLOOKUP($G27,'ВМП план'!$A$8:$AS$56,20,0)</f>
        <v>0</v>
      </c>
      <c r="CQ27" s="230">
        <f>VLOOKUP($G27,'ВМП план'!$A$8:$AS$56,21,0)</f>
        <v>0</v>
      </c>
      <c r="CR27" s="34">
        <f t="shared" si="334"/>
        <v>0</v>
      </c>
      <c r="CS27" s="34">
        <f t="shared" si="335"/>
        <v>0</v>
      </c>
      <c r="CT27" s="34"/>
      <c r="CU27" s="34"/>
      <c r="CV27" s="34"/>
      <c r="CW27" s="34"/>
      <c r="CX27" s="94">
        <f t="shared" si="49"/>
        <v>0</v>
      </c>
      <c r="CY27" s="94">
        <f t="shared" si="50"/>
        <v>0</v>
      </c>
      <c r="CZ27" s="249">
        <f t="shared" si="51"/>
        <v>0</v>
      </c>
      <c r="DA27" s="249">
        <f t="shared" si="52"/>
        <v>0</v>
      </c>
      <c r="DB27" s="348">
        <f t="shared" si="337"/>
        <v>143675.02289999998</v>
      </c>
      <c r="DC27" s="347"/>
      <c r="DD27" s="230">
        <f>VLOOKUP($G27,'ВМП план'!$A$8:$AS$56,22,0)</f>
        <v>0</v>
      </c>
      <c r="DE27" s="230">
        <f>VLOOKUP($G27,'ВМП план'!$A$8:$AS$56,23,0)</f>
        <v>0</v>
      </c>
      <c r="DF27" s="34">
        <f t="shared" si="338"/>
        <v>0</v>
      </c>
      <c r="DG27" s="34">
        <f t="shared" si="339"/>
        <v>0</v>
      </c>
      <c r="DH27" s="34">
        <f>SUM(DH28:DH30)</f>
        <v>0</v>
      </c>
      <c r="DI27" s="34">
        <f t="shared" ref="DI27" si="439">SUM(DI28:DI30)</f>
        <v>0</v>
      </c>
      <c r="DJ27" s="34">
        <f t="shared" ref="DJ27" si="440">SUM(DJ28:DJ30)</f>
        <v>0</v>
      </c>
      <c r="DK27" s="34">
        <f t="shared" ref="DK27" si="441">SUM(DK28:DK30)</f>
        <v>0</v>
      </c>
      <c r="DL27" s="94">
        <f t="shared" si="56"/>
        <v>0</v>
      </c>
      <c r="DM27" s="94">
        <f t="shared" si="57"/>
        <v>0</v>
      </c>
      <c r="DN27" s="249">
        <f t="shared" si="58"/>
        <v>0</v>
      </c>
      <c r="DO27" s="249">
        <f t="shared" si="59"/>
        <v>0</v>
      </c>
      <c r="DP27" s="348">
        <f t="shared" si="344"/>
        <v>143675.02289999998</v>
      </c>
      <c r="DQ27" s="347"/>
      <c r="DR27" s="230">
        <f>VLOOKUP($G27,'ВМП план'!$A$8:$AS$56,24,0)</f>
        <v>0</v>
      </c>
      <c r="DS27" s="230">
        <f>VLOOKUP($G27,'ВМП план'!$A$8:$AS$56,25,0)</f>
        <v>0</v>
      </c>
      <c r="DT27" s="34">
        <f t="shared" si="345"/>
        <v>0</v>
      </c>
      <c r="DU27" s="34">
        <f t="shared" si="346"/>
        <v>0</v>
      </c>
      <c r="DV27" s="34">
        <f>SUM(DV28:DV30)</f>
        <v>0</v>
      </c>
      <c r="DW27" s="34">
        <f t="shared" ref="DW27" si="442">SUM(DW28:DW30)</f>
        <v>0</v>
      </c>
      <c r="DX27" s="34">
        <f t="shared" ref="DX27" si="443">SUM(DX28:DX30)</f>
        <v>0</v>
      </c>
      <c r="DY27" s="34">
        <f t="shared" ref="DY27" si="444">SUM(DY28:DY30)</f>
        <v>0</v>
      </c>
      <c r="DZ27" s="94">
        <f t="shared" si="63"/>
        <v>0</v>
      </c>
      <c r="EA27" s="94">
        <f t="shared" si="64"/>
        <v>0</v>
      </c>
      <c r="EB27" s="249">
        <f t="shared" si="65"/>
        <v>0</v>
      </c>
      <c r="EC27" s="249">
        <f t="shared" si="66"/>
        <v>0</v>
      </c>
      <c r="ED27" s="348">
        <f t="shared" si="351"/>
        <v>143675.02289999998</v>
      </c>
      <c r="EE27" s="347"/>
      <c r="EF27" s="230">
        <f>VLOOKUP($G27,'ВМП план'!$A$8:$AS$56,26,0)</f>
        <v>0</v>
      </c>
      <c r="EG27" s="230">
        <f>VLOOKUP($G27,'ВМП план'!$A$8:$AS$56,27,0)</f>
        <v>0</v>
      </c>
      <c r="EH27" s="34">
        <f t="shared" si="352"/>
        <v>0</v>
      </c>
      <c r="EI27" s="34">
        <f t="shared" si="353"/>
        <v>0</v>
      </c>
      <c r="EJ27" s="34">
        <f>SUM(EJ28:EJ30)</f>
        <v>0</v>
      </c>
      <c r="EK27" s="34">
        <f t="shared" ref="EK27" si="445">SUM(EK28:EK30)</f>
        <v>0</v>
      </c>
      <c r="EL27" s="34">
        <f t="shared" ref="EL27" si="446">SUM(EL28:EL30)</f>
        <v>0</v>
      </c>
      <c r="EM27" s="34">
        <f t="shared" ref="EM27" si="447">SUM(EM28:EM30)</f>
        <v>0</v>
      </c>
      <c r="EN27" s="94">
        <f t="shared" si="70"/>
        <v>0</v>
      </c>
      <c r="EO27" s="94">
        <f t="shared" si="71"/>
        <v>0</v>
      </c>
      <c r="EP27" s="163">
        <f t="shared" si="358"/>
        <v>0</v>
      </c>
      <c r="EQ27" s="163">
        <f t="shared" si="359"/>
        <v>0</v>
      </c>
      <c r="ER27" s="348">
        <f t="shared" si="360"/>
        <v>143675.02289999998</v>
      </c>
      <c r="ES27" s="347"/>
      <c r="ET27" s="515">
        <f>VLOOKUP($G27,'ВМП план'!$A$8:$AS$56,28,0)</f>
        <v>0</v>
      </c>
      <c r="EU27" s="517">
        <f>VLOOKUP($G27,'ВМП план'!$A$8:$AS$56,29,0)</f>
        <v>0</v>
      </c>
      <c r="EV27" s="515">
        <f t="shared" si="361"/>
        <v>0</v>
      </c>
      <c r="EW27" s="517">
        <f t="shared" si="362"/>
        <v>0</v>
      </c>
      <c r="EX27" s="515">
        <f>SUM(EX28:EX30)</f>
        <v>0</v>
      </c>
      <c r="EY27" s="517">
        <f t="shared" ref="EY27" si="448">SUM(EY28:EY30)</f>
        <v>0</v>
      </c>
      <c r="EZ27" s="34">
        <f t="shared" ref="EZ27" si="449">SUM(EZ28:EZ30)</f>
        <v>0</v>
      </c>
      <c r="FA27" s="34">
        <f t="shared" ref="FA27" si="450">SUM(FA28:FA30)</f>
        <v>0</v>
      </c>
      <c r="FB27" s="94">
        <f t="shared" si="77"/>
        <v>0</v>
      </c>
      <c r="FC27" s="94">
        <f t="shared" si="78"/>
        <v>0</v>
      </c>
      <c r="FD27" s="516">
        <f t="shared" si="79"/>
        <v>0</v>
      </c>
      <c r="FE27" s="518">
        <f t="shared" si="80"/>
        <v>0</v>
      </c>
      <c r="FF27" s="348">
        <f t="shared" si="367"/>
        <v>143675.02289999998</v>
      </c>
      <c r="FG27" s="347"/>
      <c r="FH27" s="230">
        <f>VLOOKUP($G27,'ВМП план'!$A$8:$AS$56,30,0)</f>
        <v>0</v>
      </c>
      <c r="FI27" s="230">
        <f>VLOOKUP($G27,'ВМП план'!$A$8:$AS$56,31,0)</f>
        <v>0</v>
      </c>
      <c r="FJ27" s="34">
        <f t="shared" si="368"/>
        <v>0</v>
      </c>
      <c r="FK27" s="34">
        <f t="shared" si="369"/>
        <v>0</v>
      </c>
      <c r="FL27" s="34">
        <f>SUM(FL28:FL30)</f>
        <v>0</v>
      </c>
      <c r="FM27" s="34">
        <f t="shared" ref="FM27" si="451">SUM(FM28:FM30)</f>
        <v>0</v>
      </c>
      <c r="FN27" s="34">
        <f t="shared" ref="FN27" si="452">SUM(FN28:FN30)</f>
        <v>0</v>
      </c>
      <c r="FO27" s="34">
        <f t="shared" ref="FO27" si="453">SUM(FO28:FO30)</f>
        <v>0</v>
      </c>
      <c r="FP27" s="30">
        <f t="shared" si="84"/>
        <v>0</v>
      </c>
      <c r="FQ27" s="30">
        <f t="shared" si="85"/>
        <v>0</v>
      </c>
      <c r="FR27" s="249">
        <f t="shared" si="86"/>
        <v>0</v>
      </c>
      <c r="FS27" s="249">
        <f t="shared" si="87"/>
        <v>0</v>
      </c>
      <c r="FT27" s="348">
        <f t="shared" si="374"/>
        <v>143675.02289999998</v>
      </c>
      <c r="FU27" s="347"/>
      <c r="FV27" s="230">
        <f>VLOOKUP($G27,'ВМП план'!$A$8:$AS$56,42,0)</f>
        <v>0</v>
      </c>
      <c r="FW27" s="230">
        <f>VLOOKUP($G27,'ВМП план'!$A$8:$AS$56,43,0)</f>
        <v>0</v>
      </c>
      <c r="FX27" s="34">
        <f t="shared" si="375"/>
        <v>0</v>
      </c>
      <c r="FY27" s="34">
        <f t="shared" si="376"/>
        <v>0</v>
      </c>
      <c r="FZ27" s="34">
        <f>SUM(FZ28:FZ30)</f>
        <v>0</v>
      </c>
      <c r="GA27" s="34">
        <f t="shared" ref="GA27" si="454">SUM(GA28:GA30)</f>
        <v>0</v>
      </c>
      <c r="GB27" s="34">
        <f t="shared" ref="GB27" si="455">SUM(GB28:GB30)</f>
        <v>0</v>
      </c>
      <c r="GC27" s="34">
        <f t="shared" ref="GC27" si="456">SUM(GC28:GC30)</f>
        <v>0</v>
      </c>
      <c r="GD27" s="94">
        <f t="shared" si="91"/>
        <v>0</v>
      </c>
      <c r="GE27" s="94">
        <f t="shared" si="92"/>
        <v>0</v>
      </c>
      <c r="GF27" s="249">
        <f t="shared" si="93"/>
        <v>0</v>
      </c>
      <c r="GG27" s="249">
        <f t="shared" si="94"/>
        <v>0</v>
      </c>
      <c r="GH27" s="348">
        <f t="shared" si="381"/>
        <v>143675.02289999998</v>
      </c>
      <c r="GI27" s="347" t="e">
        <f t="shared" si="382"/>
        <v>#DIV/0!</v>
      </c>
      <c r="GJ27" s="230">
        <f>VLOOKUP($G27,'ВМП план'!$A$8:$AS$56,34,0)</f>
        <v>0</v>
      </c>
      <c r="GK27" s="230">
        <f>VLOOKUP($G27,'ВМП план'!$A$8:$AS$56,35,0)</f>
        <v>0</v>
      </c>
      <c r="GL27" s="34">
        <f t="shared" si="383"/>
        <v>0</v>
      </c>
      <c r="GM27" s="34">
        <f t="shared" si="384"/>
        <v>0</v>
      </c>
      <c r="GN27" s="34">
        <f>SUM(GN28:GN30)</f>
        <v>0</v>
      </c>
      <c r="GO27" s="34">
        <f t="shared" ref="GO27" si="457">SUM(GO28:GO30)</f>
        <v>0</v>
      </c>
      <c r="GP27" s="34">
        <f t="shared" ref="GP27" si="458">SUM(GP28:GP30)</f>
        <v>0</v>
      </c>
      <c r="GQ27" s="34">
        <f t="shared" ref="GQ27" si="459">SUM(GQ28:GQ30)</f>
        <v>0</v>
      </c>
      <c r="GR27" s="30">
        <f t="shared" si="98"/>
        <v>0</v>
      </c>
      <c r="GS27" s="30">
        <f t="shared" si="99"/>
        <v>0</v>
      </c>
      <c r="GT27" s="249">
        <f t="shared" si="100"/>
        <v>0</v>
      </c>
      <c r="GU27" s="249">
        <f t="shared" si="101"/>
        <v>0</v>
      </c>
      <c r="GV27" s="348">
        <f t="shared" si="389"/>
        <v>143675.02289999998</v>
      </c>
      <c r="GW27" s="347"/>
      <c r="GX27" s="230">
        <f>VLOOKUP($G27,'ВМП план'!$A$8:$AS$56,36,0)</f>
        <v>6</v>
      </c>
      <c r="GY27" s="230">
        <f>VLOOKUP($G27,'ВМП план'!$A$8:$AS$56,37,0)</f>
        <v>862050.13739999989</v>
      </c>
      <c r="GZ27" s="34">
        <f t="shared" si="390"/>
        <v>5</v>
      </c>
      <c r="HA27" s="34">
        <f t="shared" si="391"/>
        <v>718375.11449999991</v>
      </c>
      <c r="HB27" s="34">
        <f>SUM(HB28:HB30)</f>
        <v>6</v>
      </c>
      <c r="HC27" s="34">
        <f t="shared" ref="HC27" si="460">SUM(HC28:HC30)</f>
        <v>862050.12</v>
      </c>
      <c r="HD27" s="34">
        <f t="shared" ref="HD27" si="461">SUM(HD28:HD30)</f>
        <v>0</v>
      </c>
      <c r="HE27" s="34">
        <f t="shared" ref="HE27" si="462">SUM(HE28:HE30)</f>
        <v>0</v>
      </c>
      <c r="HF27" s="94">
        <f t="shared" si="105"/>
        <v>6</v>
      </c>
      <c r="HG27" s="94">
        <f t="shared" si="106"/>
        <v>862050.12</v>
      </c>
      <c r="HH27" s="249">
        <f t="shared" si="107"/>
        <v>1</v>
      </c>
      <c r="HI27" s="249">
        <f t="shared" si="108"/>
        <v>143675.00550000009</v>
      </c>
      <c r="HJ27" s="348">
        <f t="shared" si="396"/>
        <v>143675.02289999998</v>
      </c>
      <c r="HK27" s="347">
        <f t="shared" si="397"/>
        <v>143675.01999999999</v>
      </c>
      <c r="HL27" s="230">
        <f>VLOOKUP($G27,'ВМП план'!$A$8:$AS$56,38,0)</f>
        <v>0</v>
      </c>
      <c r="HM27" s="230">
        <f>VLOOKUP($G27,'ВМП план'!$A$8:$AS$56,39,0)</f>
        <v>0</v>
      </c>
      <c r="HN27" s="34">
        <f t="shared" si="398"/>
        <v>0</v>
      </c>
      <c r="HO27" s="34">
        <f t="shared" si="399"/>
        <v>0</v>
      </c>
      <c r="HP27" s="34">
        <f>SUM(HP28:HP30)</f>
        <v>0</v>
      </c>
      <c r="HQ27" s="34">
        <f t="shared" ref="HQ27" si="463">SUM(HQ28:HQ30)</f>
        <v>0</v>
      </c>
      <c r="HR27" s="34">
        <f t="shared" ref="HR27" si="464">SUM(HR28:HR30)</f>
        <v>0</v>
      </c>
      <c r="HS27" s="34">
        <f t="shared" ref="HS27" si="465">SUM(HS28:HS30)</f>
        <v>0</v>
      </c>
      <c r="HT27" s="94">
        <f t="shared" si="112"/>
        <v>0</v>
      </c>
      <c r="HU27" s="94">
        <f t="shared" si="113"/>
        <v>0</v>
      </c>
      <c r="HV27" s="249">
        <f t="shared" si="114"/>
        <v>0</v>
      </c>
      <c r="HW27" s="249">
        <f t="shared" si="115"/>
        <v>0</v>
      </c>
      <c r="HX27" s="348">
        <f t="shared" si="404"/>
        <v>143675.02289999998</v>
      </c>
      <c r="HY27" s="347" t="e">
        <f t="shared" si="405"/>
        <v>#DIV/0!</v>
      </c>
      <c r="HZ27" s="515">
        <f>VLOOKUP($G27,'ВМП план'!$A$8:$AS$56,32,0)</f>
        <v>0</v>
      </c>
      <c r="IA27" s="515">
        <f>VLOOKUP($G27,'ВМП план'!$A$8:$AS$56,33,0)</f>
        <v>0</v>
      </c>
      <c r="IB27" s="515">
        <f>SUM(HZ27/12*$B$2)</f>
        <v>0</v>
      </c>
      <c r="IC27" s="515">
        <f>SUM(IA27/12*$B$2)</f>
        <v>0</v>
      </c>
      <c r="ID27" s="524"/>
      <c r="IE27" s="524"/>
      <c r="IF27" s="249"/>
      <c r="IG27" s="249"/>
      <c r="IH27" s="249"/>
      <c r="II27" s="249"/>
      <c r="IJ27" s="524">
        <f t="shared" si="117"/>
        <v>0</v>
      </c>
      <c r="IK27" s="524">
        <f t="shared" si="118"/>
        <v>0</v>
      </c>
      <c r="IL27" s="348">
        <f t="shared" si="411"/>
        <v>143675.02289999998</v>
      </c>
      <c r="IM27" s="347" t="e">
        <f t="shared" si="412"/>
        <v>#DIV/0!</v>
      </c>
      <c r="IN27" s="515">
        <f>VLOOKUP($G27,'ВМП план'!$A$8:$AS$56,32,0)</f>
        <v>0</v>
      </c>
      <c r="IO27" s="515">
        <f>VLOOKUP($G27,'ВМП план'!$A$8:$AS$56,33,0)</f>
        <v>0</v>
      </c>
      <c r="IP27" s="515">
        <f>SUM(IN27/12*$B$2)</f>
        <v>0</v>
      </c>
      <c r="IQ27" s="515">
        <f>SUM(IO27/12*$B$2)</f>
        <v>0</v>
      </c>
      <c r="IR27" s="524"/>
      <c r="IS27" s="524"/>
      <c r="IT27" s="249"/>
      <c r="IU27" s="249"/>
      <c r="IV27" s="249"/>
      <c r="IW27" s="249"/>
      <c r="IX27" s="524">
        <f t="shared" si="120"/>
        <v>0</v>
      </c>
      <c r="IY27" s="524">
        <f t="shared" si="121"/>
        <v>0</v>
      </c>
      <c r="IZ27" s="348">
        <f t="shared" si="418"/>
        <v>143675.02289999998</v>
      </c>
      <c r="JA27" s="347" t="e">
        <f t="shared" si="419"/>
        <v>#DIV/0!</v>
      </c>
      <c r="JB27" s="524">
        <f t="shared" si="420"/>
        <v>36</v>
      </c>
      <c r="JC27" s="526">
        <f t="shared" si="421"/>
        <v>5172300.8243999984</v>
      </c>
      <c r="JD27" s="540">
        <f t="shared" si="422"/>
        <v>30</v>
      </c>
      <c r="JE27" s="526">
        <f t="shared" si="423"/>
        <v>4310250.686999999</v>
      </c>
      <c r="JF27" s="524">
        <f>M27+AA27+AO27+BC27+BQ27+CE27+CT27+DH27+DV27+EJ27+EX27+FL27+FZ27+GN27+HB27+HP27+ID27+IR27</f>
        <v>28</v>
      </c>
      <c r="JG27" s="524">
        <f>N27+AB27+AP27+BD27+BR27+CF27+CU27+DI27+DW27+EK27+EY27+FM27+GA27+GO27+HC27+HQ27+IE27+IS27</f>
        <v>4022900.56</v>
      </c>
      <c r="JH27" s="239">
        <f t="shared" ref="JH27:JI27" si="466">O27+AC27+AQ27+BE27+BS27+CG27+CV27+DJ27+DX27+EL27+EZ27+FN27+GB27+GP27+HD27+HR27+IF27</f>
        <v>0</v>
      </c>
      <c r="JI27" s="239">
        <f t="shared" si="466"/>
        <v>0</v>
      </c>
      <c r="JJ27" s="239">
        <f t="shared" si="428"/>
        <v>28</v>
      </c>
      <c r="JK27" s="239">
        <f t="shared" si="429"/>
        <v>4022900.56</v>
      </c>
      <c r="JL27" s="524">
        <f t="shared" si="126"/>
        <v>-2</v>
      </c>
      <c r="JM27" s="524">
        <f t="shared" si="127"/>
        <v>-287350.12699999893</v>
      </c>
      <c r="JN27" s="73">
        <f t="shared" si="430"/>
        <v>0.93333333333333335</v>
      </c>
      <c r="JO27" s="73">
        <f t="shared" si="431"/>
        <v>0.93333331449452206</v>
      </c>
      <c r="JP27" s="55">
        <f t="shared" ref="JP27" si="467">JC27/JB27</f>
        <v>143675.02289999995</v>
      </c>
      <c r="JQ27" s="55">
        <f t="shared" ref="JQ27" si="468">JG27/JF27</f>
        <v>143675.01999999999</v>
      </c>
      <c r="JR27" s="378">
        <f>SUM($JP$27-JQ27)</f>
        <v>2.899999963119626E-3</v>
      </c>
      <c r="JS27" s="382"/>
    </row>
    <row r="28" spans="1:279" ht="127.5" hidden="1" x14ac:dyDescent="0.2">
      <c r="A28" s="10">
        <v>1</v>
      </c>
      <c r="B28" s="10">
        <v>1</v>
      </c>
      <c r="C28" s="425" t="s">
        <v>356</v>
      </c>
      <c r="D28" s="407" t="s">
        <v>444</v>
      </c>
      <c r="E28" s="448">
        <v>523</v>
      </c>
      <c r="F28" s="428" t="s">
        <v>357</v>
      </c>
      <c r="G28" s="142">
        <v>3</v>
      </c>
      <c r="H28" s="169">
        <v>143675.02289999998</v>
      </c>
      <c r="I28" s="30"/>
      <c r="J28" s="30"/>
      <c r="K28" s="30"/>
      <c r="L28" s="30"/>
      <c r="M28" s="30">
        <f>VLOOKUP($E28,'факт '!$D$8:$BM$167,3,0)</f>
        <v>0</v>
      </c>
      <c r="N28" s="30">
        <f>VLOOKUP($E28,'факт '!$D$8:$BM$167,4,0)</f>
        <v>0</v>
      </c>
      <c r="O28" s="30">
        <f>VLOOKUP($E28,'факт '!$D$8:$BM$167,5,0)</f>
        <v>0</v>
      </c>
      <c r="P28" s="30">
        <f>VLOOKUP($E28,'факт '!$D$8:$BM$167,6,0)</f>
        <v>0</v>
      </c>
      <c r="Q28" s="30">
        <f>M28+O28</f>
        <v>0</v>
      </c>
      <c r="R28" s="30">
        <f>N28+P28</f>
        <v>0</v>
      </c>
      <c r="S28" s="163">
        <f t="shared" ref="S28" si="469">M28-K28</f>
        <v>0</v>
      </c>
      <c r="T28" s="163">
        <f t="shared" ref="T28" si="470">N28-L28</f>
        <v>0</v>
      </c>
      <c r="U28" s="163"/>
      <c r="V28" s="163"/>
      <c r="W28" s="30"/>
      <c r="X28" s="30"/>
      <c r="Y28" s="30"/>
      <c r="Z28" s="30"/>
      <c r="AA28" s="30">
        <f>VLOOKUP($E28,'факт '!$D$8:$BM$167,9,0)</f>
        <v>0</v>
      </c>
      <c r="AB28" s="30">
        <f>VLOOKUP($E28,'факт '!$D$8:$BM$167,10,0)</f>
        <v>0</v>
      </c>
      <c r="AC28" s="30">
        <f>VLOOKUP($E28,'факт '!$D$8:$BM$167,11,0)</f>
        <v>0</v>
      </c>
      <c r="AD28" s="30">
        <f>VLOOKUP($E28,'факт '!$D$8:$BM$167,12,0)</f>
        <v>0</v>
      </c>
      <c r="AE28" s="30">
        <f>AA28+AC28</f>
        <v>0</v>
      </c>
      <c r="AF28" s="30">
        <f>AB28+AD28</f>
        <v>0</v>
      </c>
      <c r="AG28" s="163">
        <f t="shared" ref="AG28" si="471">AA28-Y28</f>
        <v>0</v>
      </c>
      <c r="AH28" s="163">
        <f t="shared" ref="AH28" si="472">AB28-Z28</f>
        <v>0</v>
      </c>
      <c r="AI28" s="163"/>
      <c r="AJ28" s="163"/>
      <c r="AK28" s="323"/>
      <c r="AL28" s="30"/>
      <c r="AM28" s="30"/>
      <c r="AN28" s="30"/>
      <c r="AO28" s="30">
        <f>VLOOKUP($E28,'факт '!$D$8:$BM$167,7,0)</f>
        <v>22</v>
      </c>
      <c r="AP28" s="30">
        <f>VLOOKUP($E28,'факт '!$D$8:$BM$167,8,0)</f>
        <v>3160850.44</v>
      </c>
      <c r="AQ28" s="30"/>
      <c r="AR28" s="30"/>
      <c r="AS28" s="30">
        <f>AO28+AQ28</f>
        <v>22</v>
      </c>
      <c r="AT28" s="30">
        <f>AP28+AR28</f>
        <v>3160850.44</v>
      </c>
      <c r="AU28" s="163">
        <f t="shared" ref="AU28" si="473">AO28-AM28</f>
        <v>22</v>
      </c>
      <c r="AV28" s="163">
        <f t="shared" ref="AV28" si="474">AP28-AN28</f>
        <v>3160850.44</v>
      </c>
      <c r="AW28" s="163"/>
      <c r="AX28" s="347">
        <f>AP28/AO28</f>
        <v>143675.01999999999</v>
      </c>
      <c r="AY28" s="30"/>
      <c r="AZ28" s="30"/>
      <c r="BA28" s="30"/>
      <c r="BB28" s="30"/>
      <c r="BC28" s="30">
        <f>VLOOKUP($E28,'факт '!$D$8:$BM$167,13,0)</f>
        <v>0</v>
      </c>
      <c r="BD28" s="30">
        <f>VLOOKUP($E28,'факт '!$D$8:$BM$167,14,0)</f>
        <v>0</v>
      </c>
      <c r="BE28" s="30"/>
      <c r="BF28" s="30"/>
      <c r="BG28" s="30">
        <f>BC28+BE28</f>
        <v>0</v>
      </c>
      <c r="BH28" s="30">
        <f>BD28+BF28</f>
        <v>0</v>
      </c>
      <c r="BI28" s="163">
        <f t="shared" ref="BI28" si="475">BC28-BA28</f>
        <v>0</v>
      </c>
      <c r="BJ28" s="163">
        <f t="shared" ref="BJ28" si="476">BD28-BB28</f>
        <v>0</v>
      </c>
      <c r="BK28" s="163"/>
      <c r="BL28" s="163"/>
      <c r="BM28" s="30"/>
      <c r="BN28" s="30"/>
      <c r="BO28" s="30"/>
      <c r="BP28" s="30"/>
      <c r="BQ28" s="30">
        <f>VLOOKUP($E28,'факт '!$D$8:$BM$167,17,0)</f>
        <v>0</v>
      </c>
      <c r="BR28" s="30">
        <f>VLOOKUP($E28,'факт '!$D$8:$BM$167,18,0)</f>
        <v>0</v>
      </c>
      <c r="BS28" s="30">
        <f>VLOOKUP($E28,'факт '!$D$8:$BM$167,19,0)</f>
        <v>0</v>
      </c>
      <c r="BT28" s="30">
        <f>VLOOKUP($E28,'факт '!$D$8:$BM$167,20,0)</f>
        <v>0</v>
      </c>
      <c r="BU28" s="30">
        <f>BQ28+BS28</f>
        <v>0</v>
      </c>
      <c r="BV28" s="30">
        <f>BR28+BT28</f>
        <v>0</v>
      </c>
      <c r="BW28" s="163">
        <f t="shared" ref="BW28" si="477">BQ28-BO28</f>
        <v>0</v>
      </c>
      <c r="BX28" s="163">
        <f t="shared" ref="BX28" si="478">BR28-BP28</f>
        <v>0</v>
      </c>
      <c r="BY28" s="163"/>
      <c r="BZ28" s="163"/>
      <c r="CA28" s="30"/>
      <c r="CB28" s="30"/>
      <c r="CC28" s="30"/>
      <c r="CD28" s="30"/>
      <c r="CE28" s="30">
        <f>VLOOKUP($E28,'факт '!$D$8:$BM$167,21,0)</f>
        <v>0</v>
      </c>
      <c r="CF28" s="30">
        <f>VLOOKUP($E28,'факт '!$D$8:$BM$167,22,0)</f>
        <v>0</v>
      </c>
      <c r="CG28" s="30">
        <f>VLOOKUP($E28,'факт '!$D$8:$BM$167,23,0)</f>
        <v>0</v>
      </c>
      <c r="CH28" s="30">
        <f>VLOOKUP($E28,'факт '!$D$8:$BM$167,24,0)</f>
        <v>0</v>
      </c>
      <c r="CI28" s="30">
        <f>CE28+CG28</f>
        <v>0</v>
      </c>
      <c r="CJ28" s="30">
        <f>CF28+CH28</f>
        <v>0</v>
      </c>
      <c r="CK28" s="163">
        <f t="shared" ref="CK28" si="479">CE28-CC28</f>
        <v>0</v>
      </c>
      <c r="CL28" s="163">
        <f t="shared" ref="CL28" si="480">CF28-CD28</f>
        <v>0</v>
      </c>
      <c r="CM28" s="163"/>
      <c r="CN28" s="163"/>
      <c r="CO28" s="163"/>
      <c r="CP28" s="30"/>
      <c r="CQ28" s="30"/>
      <c r="CR28" s="30"/>
      <c r="CS28" s="30"/>
      <c r="CT28" s="30">
        <f>VLOOKUP($E28,'факт '!$D$8:$BM$167,25,0)</f>
        <v>0</v>
      </c>
      <c r="CU28" s="30">
        <f>VLOOKUP($E28,'факт '!$D$8:$BM$167,26,0)</f>
        <v>0</v>
      </c>
      <c r="CV28" s="30">
        <f>VLOOKUP($E28,'факт '!$D$8:$BM$167,27,0)</f>
        <v>0</v>
      </c>
      <c r="CW28" s="30">
        <f>VLOOKUP($E28,'факт '!$D$8:$BM$167,28,0)</f>
        <v>0</v>
      </c>
      <c r="CX28" s="30">
        <f>CT28+CV28</f>
        <v>0</v>
      </c>
      <c r="CY28" s="30">
        <f>CU28+CW28</f>
        <v>0</v>
      </c>
      <c r="CZ28" s="163">
        <f t="shared" ref="CZ28" si="481">CT28-CR28</f>
        <v>0</v>
      </c>
      <c r="DA28" s="163">
        <f t="shared" ref="DA28" si="482">CU28-CS28</f>
        <v>0</v>
      </c>
      <c r="DB28" s="163"/>
      <c r="DC28" s="163"/>
      <c r="DD28" s="30"/>
      <c r="DE28" s="30"/>
      <c r="DF28" s="30"/>
      <c r="DG28" s="30"/>
      <c r="DH28" s="30">
        <f>VLOOKUP($E28,'факт '!$D$8:$BM$167,29,0)</f>
        <v>0</v>
      </c>
      <c r="DI28" s="30">
        <f>VLOOKUP($E28,'факт '!$D$8:$BM$167,30,0)</f>
        <v>0</v>
      </c>
      <c r="DJ28" s="30">
        <f>VLOOKUP($E28,'факт '!$D$8:$BM$167,31,0)</f>
        <v>0</v>
      </c>
      <c r="DK28" s="30">
        <f>VLOOKUP($E28,'факт '!$D$8:$BM$167,32,0)</f>
        <v>0</v>
      </c>
      <c r="DL28" s="30">
        <f>DH28+DJ28</f>
        <v>0</v>
      </c>
      <c r="DM28" s="30">
        <f>DI28+DK28</f>
        <v>0</v>
      </c>
      <c r="DN28" s="163">
        <f t="shared" ref="DN28" si="483">DH28-DF28</f>
        <v>0</v>
      </c>
      <c r="DO28" s="163">
        <f t="shared" ref="DO28" si="484">DI28-DG28</f>
        <v>0</v>
      </c>
      <c r="DP28" s="163"/>
      <c r="DQ28" s="163"/>
      <c r="DR28" s="30"/>
      <c r="DS28" s="30"/>
      <c r="DT28" s="30"/>
      <c r="DU28" s="30"/>
      <c r="DV28" s="30">
        <f>VLOOKUP($E28,'факт '!$D$8:$BM$167,33,0)</f>
        <v>0</v>
      </c>
      <c r="DW28" s="30">
        <f>VLOOKUP($E28,'факт '!$D$8:$BM$167,34,0)</f>
        <v>0</v>
      </c>
      <c r="DX28" s="30">
        <f>VLOOKUP($E28,'факт '!$D$8:$BM$167,35,0)</f>
        <v>0</v>
      </c>
      <c r="DY28" s="30">
        <f>VLOOKUP($E28,'факт '!$D$8:$BM$167,36,0)</f>
        <v>0</v>
      </c>
      <c r="DZ28" s="30">
        <f>DV28+DX28</f>
        <v>0</v>
      </c>
      <c r="EA28" s="30">
        <f>DW28+DY28</f>
        <v>0</v>
      </c>
      <c r="EB28" s="163">
        <f t="shared" ref="EB28" si="485">DV28-DT28</f>
        <v>0</v>
      </c>
      <c r="EC28" s="163">
        <f t="shared" ref="EC28" si="486">DW28-DU28</f>
        <v>0</v>
      </c>
      <c r="ED28" s="163"/>
      <c r="EE28" s="163"/>
      <c r="EF28" s="30"/>
      <c r="EG28" s="30"/>
      <c r="EH28" s="30"/>
      <c r="EI28" s="30"/>
      <c r="EJ28" s="30">
        <f>VLOOKUP($E28,'факт '!$D$8:$BM$167,15,0)</f>
        <v>0</v>
      </c>
      <c r="EK28" s="30">
        <f>VLOOKUP($E28,'факт '!$D$8:$BM$167,16,0)</f>
        <v>0</v>
      </c>
      <c r="EL28" s="30"/>
      <c r="EM28" s="30"/>
      <c r="EN28" s="30">
        <f>EJ28+EL28</f>
        <v>0</v>
      </c>
      <c r="EO28" s="30">
        <f>EK28+EM28</f>
        <v>0</v>
      </c>
      <c r="EP28" s="163">
        <f t="shared" si="358"/>
        <v>0</v>
      </c>
      <c r="EQ28" s="163">
        <f t="shared" si="359"/>
        <v>0</v>
      </c>
      <c r="ER28" s="163"/>
      <c r="ES28" s="163"/>
      <c r="ET28" s="30"/>
      <c r="EU28" s="30"/>
      <c r="EV28" s="30"/>
      <c r="EW28" s="30"/>
      <c r="EX28" s="30">
        <f>VLOOKUP($E28,'факт '!$D$8:$BM$167,37,0)</f>
        <v>0</v>
      </c>
      <c r="EY28" s="30">
        <f>VLOOKUP($E28,'факт '!$D$8:$BM$167,38,0)</f>
        <v>0</v>
      </c>
      <c r="EZ28" s="30">
        <f>VLOOKUP($E28,'факт '!$D$8:$BM$167,39,0)</f>
        <v>0</v>
      </c>
      <c r="FA28" s="30">
        <f>VLOOKUP($E28,'факт '!$D$8:$BM$167,40,0)</f>
        <v>0</v>
      </c>
      <c r="FB28" s="30">
        <f>EX28+EZ28</f>
        <v>0</v>
      </c>
      <c r="FC28" s="30">
        <f>EY28+FA28</f>
        <v>0</v>
      </c>
      <c r="FD28" s="163">
        <f t="shared" ref="FD28" si="487">EX28-EV28</f>
        <v>0</v>
      </c>
      <c r="FE28" s="163">
        <f t="shared" ref="FE28" si="488">EY28-EW28</f>
        <v>0</v>
      </c>
      <c r="FF28" s="163"/>
      <c r="FG28" s="163"/>
      <c r="FH28" s="30"/>
      <c r="FI28" s="30"/>
      <c r="FJ28" s="30"/>
      <c r="FK28" s="30"/>
      <c r="FL28" s="30">
        <f>VLOOKUP($E28,'факт '!$D$8:$BM$167,45,0)</f>
        <v>0</v>
      </c>
      <c r="FM28" s="30">
        <f>VLOOKUP($E28,'факт '!$D$8:$BM$167,46,0)</f>
        <v>0</v>
      </c>
      <c r="FN28" s="30">
        <f>VLOOKUP($E28,'факт '!$D$8:$BM$167,47,0)</f>
        <v>0</v>
      </c>
      <c r="FO28" s="30">
        <f>VLOOKUP($E28,'факт '!$D$8:$BM$167,48,0)</f>
        <v>0</v>
      </c>
      <c r="FP28" s="30">
        <f>FL28+FN28</f>
        <v>0</v>
      </c>
      <c r="FQ28" s="30">
        <f>FM28+FO28</f>
        <v>0</v>
      </c>
      <c r="FR28" s="163">
        <f t="shared" ref="FR28" si="489">FL28-FJ28</f>
        <v>0</v>
      </c>
      <c r="FS28" s="163">
        <f t="shared" ref="FS28" si="490">FM28-FK28</f>
        <v>0</v>
      </c>
      <c r="FT28" s="163"/>
      <c r="FU28" s="163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163">
        <f t="shared" si="93"/>
        <v>0</v>
      </c>
      <c r="GG28" s="163">
        <f t="shared" si="94"/>
        <v>0</v>
      </c>
      <c r="GH28" s="163"/>
      <c r="GI28" s="163"/>
      <c r="GJ28" s="30"/>
      <c r="GK28" s="30"/>
      <c r="GL28" s="30"/>
      <c r="GM28" s="30"/>
      <c r="GN28" s="30">
        <f>VLOOKUP($E28,'факт '!$D$8:$BM$167,41,0)</f>
        <v>0</v>
      </c>
      <c r="GO28" s="30">
        <f>VLOOKUP($E28,'факт '!$D$8:$BM$167,42,0)</f>
        <v>0</v>
      </c>
      <c r="GP28" s="30">
        <f>VLOOKUP($E28,'факт '!$D$8:$BM$167,43,0)</f>
        <v>0</v>
      </c>
      <c r="GQ28" s="30">
        <f>VLOOKUP($E28,'факт '!$D$8:$BM$167,44,0)</f>
        <v>0</v>
      </c>
      <c r="GR28" s="30">
        <f>GN28+GP28</f>
        <v>0</v>
      </c>
      <c r="GS28" s="30">
        <f>GO28+GQ28</f>
        <v>0</v>
      </c>
      <c r="GT28" s="163">
        <f t="shared" ref="GT28" si="491">GN28-GL28</f>
        <v>0</v>
      </c>
      <c r="GU28" s="163">
        <f t="shared" ref="GU28" si="492">GO28-GM28</f>
        <v>0</v>
      </c>
      <c r="GV28" s="163"/>
      <c r="GW28" s="163"/>
      <c r="GX28" s="30"/>
      <c r="GY28" s="30"/>
      <c r="GZ28" s="30"/>
      <c r="HA28" s="30"/>
      <c r="HB28" s="30">
        <f>VLOOKUP($E28,'факт '!$D$8:$BM$167,49,0)</f>
        <v>0</v>
      </c>
      <c r="HC28" s="30">
        <f>VLOOKUP($E28,'факт '!$D$8:$BM$167,50,0)</f>
        <v>0</v>
      </c>
      <c r="HD28" s="30"/>
      <c r="HE28" s="30"/>
      <c r="HF28" s="30">
        <f>HB28+HD28</f>
        <v>0</v>
      </c>
      <c r="HG28" s="30">
        <f>HC28+HE28</f>
        <v>0</v>
      </c>
      <c r="HH28" s="163">
        <f t="shared" ref="HH28" si="493">HB28-GZ28</f>
        <v>0</v>
      </c>
      <c r="HI28" s="163">
        <f t="shared" ref="HI28" si="494">HC28-HA28</f>
        <v>0</v>
      </c>
      <c r="HJ28" s="163"/>
      <c r="HK28" s="163"/>
      <c r="HL28" s="30"/>
      <c r="HM28" s="30"/>
      <c r="HN28" s="30"/>
      <c r="HO28" s="30"/>
      <c r="HP28" s="30">
        <f>VLOOKUP($E28,'факт '!$D$8:$BM$167,51,0)</f>
        <v>0</v>
      </c>
      <c r="HQ28" s="30">
        <f>VLOOKUP($E28,'факт '!$D$8:$BM$167,52,0)</f>
        <v>0</v>
      </c>
      <c r="HR28" s="30"/>
      <c r="HS28" s="30"/>
      <c r="HT28" s="30">
        <f>HP28+HR28</f>
        <v>0</v>
      </c>
      <c r="HU28" s="30">
        <f>HQ28+HS28</f>
        <v>0</v>
      </c>
      <c r="HV28" s="163">
        <f t="shared" ref="HV28" si="495">HP28-HN28</f>
        <v>0</v>
      </c>
      <c r="HW28" s="163">
        <f t="shared" ref="HW28" si="496">HQ28-HO28</f>
        <v>0</v>
      </c>
      <c r="HX28" s="163"/>
      <c r="HY28" s="163"/>
      <c r="HZ28" s="163"/>
      <c r="IA28" s="163"/>
      <c r="IB28" s="163"/>
      <c r="IC28" s="163"/>
      <c r="ID28" s="30">
        <f>VLOOKUP($E28,'факт '!$D$8:$BM$167,53,0)</f>
        <v>0</v>
      </c>
      <c r="IE28" s="30">
        <f>VLOOKUP($E28,'факт '!$D$8:$BM$167,54,0)</f>
        <v>0</v>
      </c>
      <c r="IF28" s="163"/>
      <c r="IG28" s="163"/>
      <c r="IH28" s="163">
        <f>ID28+IF28</f>
        <v>0</v>
      </c>
      <c r="II28" s="163">
        <f>IE28+IG28</f>
        <v>0</v>
      </c>
      <c r="IJ28" s="163">
        <f t="shared" ref="IJ28" si="497">ID28-IB28</f>
        <v>0</v>
      </c>
      <c r="IK28" s="163">
        <f t="shared" ref="IK28" si="498">IE28-IC28</f>
        <v>0</v>
      </c>
      <c r="IL28" s="163"/>
      <c r="IM28" s="163"/>
      <c r="IN28" s="163"/>
      <c r="IO28" s="163"/>
      <c r="IP28" s="163"/>
      <c r="IQ28" s="163"/>
      <c r="IR28" s="30">
        <f>VLOOKUP($E28,'факт '!$D$8:$BM$167,55,0)</f>
        <v>0</v>
      </c>
      <c r="IS28" s="30">
        <f>VLOOKUP($E28,'факт '!$D$8:$BM$167,56,0)</f>
        <v>0</v>
      </c>
      <c r="IT28" s="163"/>
      <c r="IU28" s="163"/>
      <c r="IV28" s="163">
        <f>IR28+IT28</f>
        <v>0</v>
      </c>
      <c r="IW28" s="163">
        <f>IS28+IU28</f>
        <v>0</v>
      </c>
      <c r="IX28" s="163">
        <f t="shared" si="120"/>
        <v>0</v>
      </c>
      <c r="IY28" s="163">
        <f t="shared" si="121"/>
        <v>0</v>
      </c>
      <c r="IZ28" s="163"/>
      <c r="JA28" s="163"/>
      <c r="JB28" s="170"/>
      <c r="JC28" s="242"/>
      <c r="JD28" s="170"/>
      <c r="JE28" s="170"/>
      <c r="JF28" s="238">
        <f t="shared" ref="JF28:JF30" si="499">M28+AA28+AO28+BC28+BQ28+CE28+CT28+DH28+DV28+EJ28+EX28+FL28+FZ28+GN28+HB28+HP28+ID28+IR28</f>
        <v>22</v>
      </c>
      <c r="JG28" s="238">
        <f t="shared" ref="JG28:JG30" si="500">N28+AB28+AP28+BD28+BR28+CF28+CU28+DI28+DW28+EK28+EY28+FM28+GA28+GO28+HC28+HQ28+IE28+IS28</f>
        <v>3160850.44</v>
      </c>
      <c r="JH28" s="238">
        <f t="shared" ref="JH28:JH30" si="501">O28+AC28+AQ28+BE28+BS28+CG28+CV28+DJ28+DX28+EL28+EZ28+FN28+GB28+GP28+HD28+HR28+IF28+IT28</f>
        <v>0</v>
      </c>
      <c r="JI28" s="238">
        <f t="shared" ref="JI28:JI30" si="502">P28+AD28+AR28+BF28+BT28+CH28+CW28+DK28+DY28+EM28+FA28+FO28+GC28+GQ28+HE28+HS28+IG28+IU28</f>
        <v>0</v>
      </c>
      <c r="JJ28" s="238">
        <f t="shared" si="428"/>
        <v>22</v>
      </c>
      <c r="JK28" s="238">
        <f t="shared" si="429"/>
        <v>3160850.44</v>
      </c>
      <c r="JL28" s="238">
        <f t="shared" si="126"/>
        <v>22</v>
      </c>
      <c r="JM28" s="238">
        <f t="shared" si="127"/>
        <v>3160850.44</v>
      </c>
      <c r="JN28" s="48"/>
      <c r="JO28" s="18"/>
      <c r="JP28" s="55"/>
      <c r="JQ28" s="55">
        <f>JG28/JF28</f>
        <v>143675.01999999999</v>
      </c>
      <c r="JR28" s="378">
        <f>JQ28-JP27</f>
        <v>-2.899999963119626E-3</v>
      </c>
      <c r="JS28" s="382"/>
    </row>
    <row r="29" spans="1:279" ht="123.75" hidden="1" x14ac:dyDescent="0.2">
      <c r="A29" s="10">
        <v>1</v>
      </c>
      <c r="B29" s="10">
        <v>1</v>
      </c>
      <c r="C29" s="18" t="s">
        <v>507</v>
      </c>
      <c r="D29" s="53" t="s">
        <v>508</v>
      </c>
      <c r="E29" s="53">
        <v>36</v>
      </c>
      <c r="F29" s="69" t="s">
        <v>509</v>
      </c>
      <c r="G29" s="142">
        <v>3</v>
      </c>
      <c r="H29" s="169">
        <v>143675.02289999998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163">
        <f t="shared" si="9"/>
        <v>0</v>
      </c>
      <c r="T29" s="163">
        <f t="shared" si="10"/>
        <v>0</v>
      </c>
      <c r="U29" s="163"/>
      <c r="V29" s="163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163">
        <f t="shared" si="16"/>
        <v>0</v>
      </c>
      <c r="AH29" s="163">
        <f t="shared" si="17"/>
        <v>0</v>
      </c>
      <c r="AI29" s="163"/>
      <c r="AJ29" s="163"/>
      <c r="AK29" s="30"/>
      <c r="AL29" s="30"/>
      <c r="AM29" s="30"/>
      <c r="AN29" s="30"/>
      <c r="AO29" s="252"/>
      <c r="AP29" s="252"/>
      <c r="AQ29" s="30"/>
      <c r="AR29" s="30"/>
      <c r="AS29" s="30"/>
      <c r="AT29" s="30"/>
      <c r="AU29" s="163">
        <f t="shared" si="23"/>
        <v>0</v>
      </c>
      <c r="AV29" s="163">
        <f t="shared" si="24"/>
        <v>0</v>
      </c>
      <c r="AW29" s="163"/>
      <c r="AX29" s="163"/>
      <c r="AY29" s="30"/>
      <c r="AZ29" s="30"/>
      <c r="BA29" s="30"/>
      <c r="BB29" s="30"/>
      <c r="BC29" s="252"/>
      <c r="BD29" s="252"/>
      <c r="BE29" s="30"/>
      <c r="BF29" s="30"/>
      <c r="BG29" s="30"/>
      <c r="BH29" s="30"/>
      <c r="BI29" s="163">
        <f t="shared" si="30"/>
        <v>0</v>
      </c>
      <c r="BJ29" s="163">
        <f t="shared" si="31"/>
        <v>0</v>
      </c>
      <c r="BK29" s="163"/>
      <c r="BL29" s="163"/>
      <c r="BM29" s="30"/>
      <c r="BN29" s="30"/>
      <c r="BO29" s="30"/>
      <c r="BP29" s="30"/>
      <c r="BQ29" s="252"/>
      <c r="BR29" s="252"/>
      <c r="BS29" s="252"/>
      <c r="BT29" s="252"/>
      <c r="BU29" s="30"/>
      <c r="BV29" s="30"/>
      <c r="BW29" s="163">
        <f t="shared" si="37"/>
        <v>0</v>
      </c>
      <c r="BX29" s="163">
        <f t="shared" si="38"/>
        <v>0</v>
      </c>
      <c r="BY29" s="163"/>
      <c r="BZ29" s="163"/>
      <c r="CA29" s="30"/>
      <c r="CB29" s="30"/>
      <c r="CC29" s="30"/>
      <c r="CD29" s="30"/>
      <c r="CE29" s="252"/>
      <c r="CF29" s="252"/>
      <c r="CG29" s="30"/>
      <c r="CH29" s="30"/>
      <c r="CI29" s="30"/>
      <c r="CJ29" s="30"/>
      <c r="CK29" s="163">
        <f t="shared" si="44"/>
        <v>0</v>
      </c>
      <c r="CL29" s="163">
        <f t="shared" si="45"/>
        <v>0</v>
      </c>
      <c r="CM29" s="163"/>
      <c r="CN29" s="163"/>
      <c r="CO29" s="163"/>
      <c r="CP29" s="30"/>
      <c r="CQ29" s="30"/>
      <c r="CR29" s="30"/>
      <c r="CS29" s="30"/>
      <c r="CT29" s="252"/>
      <c r="CU29" s="252"/>
      <c r="CV29" s="30"/>
      <c r="CW29" s="30"/>
      <c r="CX29" s="30"/>
      <c r="CY29" s="30"/>
      <c r="CZ29" s="163">
        <f t="shared" si="51"/>
        <v>0</v>
      </c>
      <c r="DA29" s="163">
        <f t="shared" si="52"/>
        <v>0</v>
      </c>
      <c r="DB29" s="163"/>
      <c r="DC29" s="163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163">
        <f t="shared" si="58"/>
        <v>0</v>
      </c>
      <c r="DO29" s="163">
        <f t="shared" si="59"/>
        <v>0</v>
      </c>
      <c r="DP29" s="163"/>
      <c r="DQ29" s="163"/>
      <c r="DR29" s="30"/>
      <c r="DS29" s="30"/>
      <c r="DT29" s="30"/>
      <c r="DU29" s="30"/>
      <c r="DV29" s="252"/>
      <c r="DW29" s="252"/>
      <c r="DX29" s="30"/>
      <c r="DY29" s="30"/>
      <c r="DZ29" s="30"/>
      <c r="EA29" s="30"/>
      <c r="EB29" s="163">
        <f t="shared" si="65"/>
        <v>0</v>
      </c>
      <c r="EC29" s="163">
        <f t="shared" si="66"/>
        <v>0</v>
      </c>
      <c r="ED29" s="163"/>
      <c r="EE29" s="163"/>
      <c r="EF29" s="30"/>
      <c r="EG29" s="30"/>
      <c r="EH29" s="30"/>
      <c r="EI29" s="30"/>
      <c r="EJ29" s="252"/>
      <c r="EK29" s="252"/>
      <c r="EL29" s="30"/>
      <c r="EM29" s="30"/>
      <c r="EN29" s="30"/>
      <c r="EO29" s="30"/>
      <c r="EP29" s="163">
        <f t="shared" si="72"/>
        <v>0</v>
      </c>
      <c r="EQ29" s="163">
        <f t="shared" si="73"/>
        <v>0</v>
      </c>
      <c r="ER29" s="163"/>
      <c r="ES29" s="163"/>
      <c r="ET29" s="30"/>
      <c r="EU29" s="30"/>
      <c r="EV29" s="30"/>
      <c r="EW29" s="30"/>
      <c r="EX29" s="252"/>
      <c r="EY29" s="252"/>
      <c r="EZ29" s="30"/>
      <c r="FA29" s="30"/>
      <c r="FB29" s="30"/>
      <c r="FC29" s="30"/>
      <c r="FD29" s="163">
        <f t="shared" si="79"/>
        <v>0</v>
      </c>
      <c r="FE29" s="163">
        <f t="shared" si="80"/>
        <v>0</v>
      </c>
      <c r="FF29" s="163"/>
      <c r="FG29" s="163"/>
      <c r="FH29" s="30"/>
      <c r="FI29" s="30"/>
      <c r="FJ29" s="30"/>
      <c r="FK29" s="30"/>
      <c r="FL29" s="252"/>
      <c r="FM29" s="252"/>
      <c r="FN29" s="30"/>
      <c r="FO29" s="30"/>
      <c r="FP29" s="30"/>
      <c r="FQ29" s="30"/>
      <c r="FR29" s="163">
        <f t="shared" si="86"/>
        <v>0</v>
      </c>
      <c r="FS29" s="163">
        <f t="shared" si="87"/>
        <v>0</v>
      </c>
      <c r="FT29" s="163"/>
      <c r="FU29" s="163"/>
      <c r="FV29" s="30"/>
      <c r="FW29" s="30"/>
      <c r="FX29" s="30"/>
      <c r="FY29" s="30"/>
      <c r="FZ29" s="252"/>
      <c r="GA29" s="252"/>
      <c r="GB29" s="30"/>
      <c r="GC29" s="30"/>
      <c r="GD29" s="30"/>
      <c r="GE29" s="30"/>
      <c r="GF29" s="163">
        <f t="shared" si="93"/>
        <v>0</v>
      </c>
      <c r="GG29" s="163">
        <f t="shared" si="94"/>
        <v>0</v>
      </c>
      <c r="GH29" s="163"/>
      <c r="GI29" s="163"/>
      <c r="GJ29" s="30"/>
      <c r="GK29" s="30"/>
      <c r="GL29" s="30"/>
      <c r="GM29" s="30"/>
      <c r="GN29" s="252"/>
      <c r="GO29" s="252"/>
      <c r="GP29" s="30"/>
      <c r="GQ29" s="30"/>
      <c r="GR29" s="30"/>
      <c r="GS29" s="30"/>
      <c r="GT29" s="163">
        <f t="shared" si="100"/>
        <v>0</v>
      </c>
      <c r="GU29" s="163">
        <f t="shared" si="101"/>
        <v>0</v>
      </c>
      <c r="GV29" s="163"/>
      <c r="GW29" s="163"/>
      <c r="GX29" s="30"/>
      <c r="GY29" s="30"/>
      <c r="GZ29" s="30"/>
      <c r="HA29" s="30"/>
      <c r="HB29" s="30">
        <f>VLOOKUP($E29,'факт '!$D$8:$BM$167,49,0)</f>
        <v>6</v>
      </c>
      <c r="HC29" s="30">
        <f>VLOOKUP($E29,'факт '!$D$8:$BM$167,50,0)</f>
        <v>862050.12</v>
      </c>
      <c r="HD29" s="30"/>
      <c r="HE29" s="30"/>
      <c r="HF29" s="30">
        <f>HB29+HD29</f>
        <v>6</v>
      </c>
      <c r="HG29" s="30">
        <f>HC29+HE29</f>
        <v>862050.12</v>
      </c>
      <c r="HH29" s="163">
        <f t="shared" ref="HH29" si="503">HB29-GZ29</f>
        <v>6</v>
      </c>
      <c r="HI29" s="163">
        <f t="shared" ref="HI29" si="504">HC29-HA29</f>
        <v>862050.12</v>
      </c>
      <c r="HJ29" s="163"/>
      <c r="HK29" s="163"/>
      <c r="HL29" s="30"/>
      <c r="HM29" s="30"/>
      <c r="HN29" s="30"/>
      <c r="HO29" s="30"/>
      <c r="HP29" s="252"/>
      <c r="HQ29" s="252"/>
      <c r="HR29" s="30"/>
      <c r="HS29" s="30"/>
      <c r="HT29" s="30"/>
      <c r="HU29" s="30"/>
      <c r="HV29" s="163">
        <f t="shared" si="114"/>
        <v>0</v>
      </c>
      <c r="HW29" s="163">
        <f t="shared" si="115"/>
        <v>0</v>
      </c>
      <c r="HX29" s="163"/>
      <c r="HY29" s="163"/>
      <c r="HZ29" s="163"/>
      <c r="IA29" s="163"/>
      <c r="IB29" s="163"/>
      <c r="IC29" s="163"/>
      <c r="ID29" s="254"/>
      <c r="IE29" s="254"/>
      <c r="IF29" s="163"/>
      <c r="IG29" s="163"/>
      <c r="IH29" s="163"/>
      <c r="II29" s="163"/>
      <c r="IJ29" s="163">
        <f t="shared" si="117"/>
        <v>0</v>
      </c>
      <c r="IK29" s="163">
        <f t="shared" si="118"/>
        <v>0</v>
      </c>
      <c r="IL29" s="163"/>
      <c r="IM29" s="163"/>
      <c r="IN29" s="163"/>
      <c r="IO29" s="163"/>
      <c r="IP29" s="163"/>
      <c r="IQ29" s="163"/>
      <c r="IR29" s="30">
        <f>VLOOKUP($E29,'факт '!$D$8:$BM$167,55,0)</f>
        <v>0</v>
      </c>
      <c r="IS29" s="30">
        <f>VLOOKUP($E29,'факт '!$D$8:$BM$167,56,0)</f>
        <v>0</v>
      </c>
      <c r="IT29" s="163"/>
      <c r="IU29" s="163"/>
      <c r="IV29" s="163"/>
      <c r="IW29" s="163"/>
      <c r="IX29" s="163">
        <f t="shared" si="120"/>
        <v>0</v>
      </c>
      <c r="IY29" s="163">
        <f t="shared" si="121"/>
        <v>0</v>
      </c>
      <c r="IZ29" s="163"/>
      <c r="JA29" s="163"/>
      <c r="JB29" s="170"/>
      <c r="JC29" s="242"/>
      <c r="JD29" s="170"/>
      <c r="JE29" s="170"/>
      <c r="JF29" s="238">
        <f t="shared" si="499"/>
        <v>6</v>
      </c>
      <c r="JG29" s="238">
        <f t="shared" si="500"/>
        <v>862050.12</v>
      </c>
      <c r="JH29" s="238">
        <f t="shared" si="501"/>
        <v>0</v>
      </c>
      <c r="JI29" s="238">
        <f t="shared" si="502"/>
        <v>0</v>
      </c>
      <c r="JJ29" s="238">
        <f t="shared" si="428"/>
        <v>6</v>
      </c>
      <c r="JK29" s="238">
        <f t="shared" si="429"/>
        <v>862050.12</v>
      </c>
      <c r="JL29" s="238">
        <f t="shared" si="126"/>
        <v>6</v>
      </c>
      <c r="JM29" s="238">
        <f t="shared" si="127"/>
        <v>862050.12</v>
      </c>
      <c r="JN29" s="48"/>
      <c r="JO29" s="18"/>
      <c r="JP29" s="55"/>
      <c r="JQ29" s="55"/>
      <c r="JR29" s="158"/>
    </row>
    <row r="30" spans="1:279" ht="12" hidden="1" x14ac:dyDescent="0.2">
      <c r="A30" s="10">
        <v>1</v>
      </c>
      <c r="B30" s="10"/>
      <c r="C30" s="63"/>
      <c r="D30" s="339"/>
      <c r="E30" s="64"/>
      <c r="F30" s="65"/>
      <c r="G30" s="142"/>
      <c r="H30" s="169"/>
      <c r="I30" s="67"/>
      <c r="J30" s="67"/>
      <c r="K30" s="67"/>
      <c r="L30" s="67"/>
      <c r="M30" s="30"/>
      <c r="N30" s="30"/>
      <c r="O30" s="30"/>
      <c r="P30" s="30"/>
      <c r="Q30" s="30"/>
      <c r="R30" s="30"/>
      <c r="S30" s="163">
        <f t="shared" si="9"/>
        <v>0</v>
      </c>
      <c r="T30" s="163">
        <f t="shared" si="10"/>
        <v>0</v>
      </c>
      <c r="U30" s="237"/>
      <c r="V30" s="237"/>
      <c r="W30" s="67"/>
      <c r="X30" s="67"/>
      <c r="Y30" s="67"/>
      <c r="Z30" s="67"/>
      <c r="AA30" s="30"/>
      <c r="AB30" s="30"/>
      <c r="AC30" s="30"/>
      <c r="AD30" s="30"/>
      <c r="AE30" s="30"/>
      <c r="AF30" s="30"/>
      <c r="AG30" s="163">
        <f t="shared" si="16"/>
        <v>0</v>
      </c>
      <c r="AH30" s="163">
        <f t="shared" si="17"/>
        <v>0</v>
      </c>
      <c r="AI30" s="237"/>
      <c r="AJ30" s="237"/>
      <c r="AK30" s="67"/>
      <c r="AL30" s="67"/>
      <c r="AM30" s="67"/>
      <c r="AN30" s="67"/>
      <c r="AO30" s="252"/>
      <c r="AP30" s="252"/>
      <c r="AQ30" s="30"/>
      <c r="AR30" s="30"/>
      <c r="AS30" s="30"/>
      <c r="AT30" s="30"/>
      <c r="AU30" s="163">
        <f t="shared" si="23"/>
        <v>0</v>
      </c>
      <c r="AV30" s="163">
        <f t="shared" si="24"/>
        <v>0</v>
      </c>
      <c r="AW30" s="237"/>
      <c r="AX30" s="237"/>
      <c r="AY30" s="67"/>
      <c r="AZ30" s="67"/>
      <c r="BA30" s="67"/>
      <c r="BB30" s="67"/>
      <c r="BC30" s="252"/>
      <c r="BD30" s="252"/>
      <c r="BE30" s="30"/>
      <c r="BF30" s="30"/>
      <c r="BG30" s="30"/>
      <c r="BH30" s="30"/>
      <c r="BI30" s="163">
        <f t="shared" si="30"/>
        <v>0</v>
      </c>
      <c r="BJ30" s="163">
        <f t="shared" si="31"/>
        <v>0</v>
      </c>
      <c r="BK30" s="237"/>
      <c r="BL30" s="237"/>
      <c r="BM30" s="67"/>
      <c r="BN30" s="67"/>
      <c r="BO30" s="67"/>
      <c r="BP30" s="67"/>
      <c r="BQ30" s="252"/>
      <c r="BR30" s="252"/>
      <c r="BS30" s="252"/>
      <c r="BT30" s="252"/>
      <c r="BU30" s="30"/>
      <c r="BV30" s="30"/>
      <c r="BW30" s="163">
        <f t="shared" si="37"/>
        <v>0</v>
      </c>
      <c r="BX30" s="163">
        <f t="shared" si="38"/>
        <v>0</v>
      </c>
      <c r="BY30" s="237"/>
      <c r="BZ30" s="237"/>
      <c r="CA30" s="67"/>
      <c r="CB30" s="67"/>
      <c r="CC30" s="67"/>
      <c r="CD30" s="67"/>
      <c r="CE30" s="252"/>
      <c r="CF30" s="252"/>
      <c r="CG30" s="30"/>
      <c r="CH30" s="30"/>
      <c r="CI30" s="30"/>
      <c r="CJ30" s="30"/>
      <c r="CK30" s="163">
        <f t="shared" si="44"/>
        <v>0</v>
      </c>
      <c r="CL30" s="163">
        <f t="shared" si="45"/>
        <v>0</v>
      </c>
      <c r="CM30" s="237"/>
      <c r="CN30" s="237"/>
      <c r="CO30" s="237"/>
      <c r="CP30" s="67"/>
      <c r="CQ30" s="67"/>
      <c r="CR30" s="67"/>
      <c r="CS30" s="67"/>
      <c r="CT30" s="252"/>
      <c r="CU30" s="252"/>
      <c r="CV30" s="30"/>
      <c r="CW30" s="30"/>
      <c r="CX30" s="30"/>
      <c r="CY30" s="30"/>
      <c r="CZ30" s="163">
        <f t="shared" si="51"/>
        <v>0</v>
      </c>
      <c r="DA30" s="163">
        <f t="shared" si="52"/>
        <v>0</v>
      </c>
      <c r="DB30" s="237"/>
      <c r="DC30" s="237"/>
      <c r="DD30" s="67"/>
      <c r="DE30" s="67"/>
      <c r="DF30" s="67"/>
      <c r="DG30" s="67"/>
      <c r="DH30" s="30"/>
      <c r="DI30" s="30"/>
      <c r="DJ30" s="30"/>
      <c r="DK30" s="30"/>
      <c r="DL30" s="30"/>
      <c r="DM30" s="30"/>
      <c r="DN30" s="163">
        <f t="shared" si="58"/>
        <v>0</v>
      </c>
      <c r="DO30" s="163">
        <f t="shared" si="59"/>
        <v>0</v>
      </c>
      <c r="DP30" s="237"/>
      <c r="DQ30" s="237"/>
      <c r="DR30" s="67"/>
      <c r="DS30" s="67"/>
      <c r="DT30" s="67"/>
      <c r="DU30" s="67"/>
      <c r="DV30" s="252"/>
      <c r="DW30" s="252"/>
      <c r="DX30" s="30"/>
      <c r="DY30" s="30"/>
      <c r="DZ30" s="30"/>
      <c r="EA30" s="30"/>
      <c r="EB30" s="163">
        <f t="shared" si="65"/>
        <v>0</v>
      </c>
      <c r="EC30" s="163">
        <f t="shared" si="66"/>
        <v>0</v>
      </c>
      <c r="ED30" s="237"/>
      <c r="EE30" s="237"/>
      <c r="EF30" s="67"/>
      <c r="EG30" s="67"/>
      <c r="EH30" s="67"/>
      <c r="EI30" s="67"/>
      <c r="EJ30" s="252"/>
      <c r="EK30" s="252"/>
      <c r="EL30" s="30"/>
      <c r="EM30" s="30"/>
      <c r="EN30" s="30"/>
      <c r="EO30" s="30"/>
      <c r="EP30" s="163">
        <f t="shared" si="72"/>
        <v>0</v>
      </c>
      <c r="EQ30" s="163">
        <f t="shared" si="73"/>
        <v>0</v>
      </c>
      <c r="ER30" s="237"/>
      <c r="ES30" s="237"/>
      <c r="ET30" s="67"/>
      <c r="EU30" s="67"/>
      <c r="EV30" s="67"/>
      <c r="EW30" s="67"/>
      <c r="EX30" s="252"/>
      <c r="EY30" s="252"/>
      <c r="EZ30" s="30"/>
      <c r="FA30" s="30"/>
      <c r="FB30" s="30"/>
      <c r="FC30" s="30"/>
      <c r="FD30" s="163">
        <f t="shared" si="79"/>
        <v>0</v>
      </c>
      <c r="FE30" s="163">
        <f t="shared" si="80"/>
        <v>0</v>
      </c>
      <c r="FF30" s="237"/>
      <c r="FG30" s="237"/>
      <c r="FH30" s="67"/>
      <c r="FI30" s="67"/>
      <c r="FJ30" s="67"/>
      <c r="FK30" s="67"/>
      <c r="FL30" s="252"/>
      <c r="FM30" s="252"/>
      <c r="FN30" s="30"/>
      <c r="FO30" s="30"/>
      <c r="FP30" s="30"/>
      <c r="FQ30" s="30"/>
      <c r="FR30" s="163">
        <f t="shared" si="86"/>
        <v>0</v>
      </c>
      <c r="FS30" s="163">
        <f t="shared" si="87"/>
        <v>0</v>
      </c>
      <c r="FT30" s="237"/>
      <c r="FU30" s="237"/>
      <c r="FV30" s="67"/>
      <c r="FW30" s="67"/>
      <c r="FX30" s="67"/>
      <c r="FY30" s="67"/>
      <c r="FZ30" s="252"/>
      <c r="GA30" s="252"/>
      <c r="GB30" s="30"/>
      <c r="GC30" s="30"/>
      <c r="GD30" s="30"/>
      <c r="GE30" s="30"/>
      <c r="GF30" s="163">
        <f t="shared" si="93"/>
        <v>0</v>
      </c>
      <c r="GG30" s="163">
        <f t="shared" si="94"/>
        <v>0</v>
      </c>
      <c r="GH30" s="237"/>
      <c r="GI30" s="237"/>
      <c r="GJ30" s="67"/>
      <c r="GK30" s="67"/>
      <c r="GL30" s="67"/>
      <c r="GM30" s="67"/>
      <c r="GN30" s="252"/>
      <c r="GO30" s="252"/>
      <c r="GP30" s="30"/>
      <c r="GQ30" s="30"/>
      <c r="GR30" s="30"/>
      <c r="GS30" s="30"/>
      <c r="GT30" s="163">
        <f t="shared" si="100"/>
        <v>0</v>
      </c>
      <c r="GU30" s="163">
        <f t="shared" si="101"/>
        <v>0</v>
      </c>
      <c r="GV30" s="237"/>
      <c r="GW30" s="237"/>
      <c r="GX30" s="67"/>
      <c r="GY30" s="67"/>
      <c r="GZ30" s="67"/>
      <c r="HA30" s="67"/>
      <c r="HB30" s="252"/>
      <c r="HC30" s="252"/>
      <c r="HD30" s="30"/>
      <c r="HE30" s="30"/>
      <c r="HF30" s="30"/>
      <c r="HG30" s="30"/>
      <c r="HH30" s="163">
        <f t="shared" si="107"/>
        <v>0</v>
      </c>
      <c r="HI30" s="163">
        <f t="shared" si="108"/>
        <v>0</v>
      </c>
      <c r="HJ30" s="237"/>
      <c r="HK30" s="237"/>
      <c r="HL30" s="67"/>
      <c r="HM30" s="67"/>
      <c r="HN30" s="67"/>
      <c r="HO30" s="67"/>
      <c r="HP30" s="252"/>
      <c r="HQ30" s="252"/>
      <c r="HR30" s="30"/>
      <c r="HS30" s="30"/>
      <c r="HT30" s="30"/>
      <c r="HU30" s="30"/>
      <c r="HV30" s="163">
        <f t="shared" si="114"/>
        <v>0</v>
      </c>
      <c r="HW30" s="163">
        <f t="shared" si="115"/>
        <v>0</v>
      </c>
      <c r="HX30" s="237"/>
      <c r="HY30" s="237"/>
      <c r="HZ30" s="237"/>
      <c r="IA30" s="237"/>
      <c r="IB30" s="237"/>
      <c r="IC30" s="237"/>
      <c r="ID30" s="255"/>
      <c r="IE30" s="255"/>
      <c r="IF30" s="237"/>
      <c r="IG30" s="237"/>
      <c r="IH30" s="237"/>
      <c r="II30" s="237"/>
      <c r="IJ30" s="163">
        <f t="shared" si="117"/>
        <v>0</v>
      </c>
      <c r="IK30" s="163">
        <f t="shared" si="118"/>
        <v>0</v>
      </c>
      <c r="IL30" s="237"/>
      <c r="IM30" s="237"/>
      <c r="IN30" s="237"/>
      <c r="IO30" s="237"/>
      <c r="IP30" s="237"/>
      <c r="IQ30" s="237"/>
      <c r="IR30" s="237"/>
      <c r="IS30" s="237"/>
      <c r="IT30" s="237"/>
      <c r="IU30" s="237"/>
      <c r="IV30" s="237"/>
      <c r="IW30" s="237"/>
      <c r="IX30" s="163">
        <f t="shared" si="120"/>
        <v>0</v>
      </c>
      <c r="IY30" s="163">
        <f t="shared" si="121"/>
        <v>0</v>
      </c>
      <c r="IZ30" s="237"/>
      <c r="JA30" s="237"/>
      <c r="JB30" s="240"/>
      <c r="JC30" s="243"/>
      <c r="JD30" s="240"/>
      <c r="JE30" s="240"/>
      <c r="JF30" s="238">
        <f t="shared" si="499"/>
        <v>0</v>
      </c>
      <c r="JG30" s="238">
        <f t="shared" si="500"/>
        <v>0</v>
      </c>
      <c r="JH30" s="238">
        <f t="shared" si="501"/>
        <v>0</v>
      </c>
      <c r="JI30" s="238">
        <f t="shared" si="502"/>
        <v>0</v>
      </c>
      <c r="JJ30" s="238">
        <f t="shared" si="428"/>
        <v>0</v>
      </c>
      <c r="JK30" s="238">
        <f t="shared" si="429"/>
        <v>0</v>
      </c>
      <c r="JL30" s="238">
        <f t="shared" si="126"/>
        <v>0</v>
      </c>
      <c r="JM30" s="238">
        <f t="shared" si="127"/>
        <v>0</v>
      </c>
      <c r="JN30" s="48"/>
      <c r="JO30" s="18"/>
      <c r="JP30" s="55"/>
      <c r="JQ30" s="55"/>
      <c r="JR30" s="158"/>
    </row>
    <row r="31" spans="1:279" ht="13.5" x14ac:dyDescent="0.2">
      <c r="A31" s="10">
        <v>1</v>
      </c>
      <c r="B31" s="10">
        <v>1</v>
      </c>
      <c r="C31" s="443"/>
      <c r="D31" s="444"/>
      <c r="E31" s="444"/>
      <c r="F31" s="470" t="s">
        <v>22</v>
      </c>
      <c r="G31" s="258">
        <v>4</v>
      </c>
      <c r="H31" s="257">
        <v>216996.1421</v>
      </c>
      <c r="I31" s="230">
        <f>VLOOKUP($G31,'ВМП план'!$A$8:$AS$56,12,0)</f>
        <v>0</v>
      </c>
      <c r="J31" s="230">
        <f>VLOOKUP($G31,'ВМП план'!$A$8:$AS$56,13,0)</f>
        <v>0</v>
      </c>
      <c r="K31" s="230">
        <f>SUM(I31/12*$B$2)</f>
        <v>0</v>
      </c>
      <c r="L31" s="230">
        <f>SUM(J31/12*$B$2)</f>
        <v>0</v>
      </c>
      <c r="M31" s="34">
        <f>SUM(M32:M35)</f>
        <v>0</v>
      </c>
      <c r="N31" s="34">
        <f t="shared" ref="N31:P31" si="505">SUM(N32:N35)</f>
        <v>0</v>
      </c>
      <c r="O31" s="34">
        <f t="shared" si="505"/>
        <v>0</v>
      </c>
      <c r="P31" s="34">
        <f t="shared" si="505"/>
        <v>0</v>
      </c>
      <c r="Q31" s="94">
        <f t="shared" si="7"/>
        <v>0</v>
      </c>
      <c r="R31" s="94">
        <f t="shared" si="8"/>
        <v>0</v>
      </c>
      <c r="S31" s="249">
        <f t="shared" si="9"/>
        <v>0</v>
      </c>
      <c r="T31" s="249">
        <f t="shared" si="10"/>
        <v>0</v>
      </c>
      <c r="U31" s="348">
        <f>$H31</f>
        <v>216996.1421</v>
      </c>
      <c r="V31" s="347"/>
      <c r="W31" s="230">
        <f>VLOOKUP($G31,'ВМП план'!$A$8:$AS$56,10,0)</f>
        <v>0</v>
      </c>
      <c r="X31" s="230">
        <f>VLOOKUP($G31,'ВМП план'!$A$8:$AS$56,11,0)</f>
        <v>0</v>
      </c>
      <c r="Y31" s="34">
        <f>SUM(W31/12*$B$2)</f>
        <v>0</v>
      </c>
      <c r="Z31" s="34">
        <f>SUM(X31/12*$B$2)</f>
        <v>0</v>
      </c>
      <c r="AA31" s="34">
        <f>SUM(AA32:AA35)</f>
        <v>0</v>
      </c>
      <c r="AB31" s="34">
        <f t="shared" ref="AB31:AD31" si="506">SUM(AB32:AB35)</f>
        <v>0</v>
      </c>
      <c r="AC31" s="34">
        <f t="shared" si="506"/>
        <v>0</v>
      </c>
      <c r="AD31" s="34">
        <f t="shared" si="506"/>
        <v>0</v>
      </c>
      <c r="AE31" s="94">
        <f t="shared" ref="AE31" si="507">SUM(AA31+AC31)</f>
        <v>0</v>
      </c>
      <c r="AF31" s="94">
        <f t="shared" ref="AF31" si="508">SUM(AB31+AD31)</f>
        <v>0</v>
      </c>
      <c r="AG31" s="249">
        <f t="shared" si="16"/>
        <v>0</v>
      </c>
      <c r="AH31" s="249">
        <f t="shared" si="17"/>
        <v>0</v>
      </c>
      <c r="AI31" s="348">
        <f>$H31</f>
        <v>216996.1421</v>
      </c>
      <c r="AJ31" s="347"/>
      <c r="AK31" s="322">
        <f>VLOOKUP($G31,'ВМП план'!$A$8:$AS$56,14,0)</f>
        <v>60</v>
      </c>
      <c r="AL31" s="230">
        <f>VLOOKUP($G31,'ВМП план'!$A$8:$AS$56,15,0)</f>
        <v>13019768.526000001</v>
      </c>
      <c r="AM31" s="230">
        <f>SUM(AK31/12*$B$2)</f>
        <v>50</v>
      </c>
      <c r="AN31" s="230">
        <f>SUM(AL31/12*$B$2)</f>
        <v>10849807.105</v>
      </c>
      <c r="AO31" s="230">
        <f>SUM(AO32:AO35)</f>
        <v>56</v>
      </c>
      <c r="AP31" s="230">
        <f t="shared" ref="AP31" si="509">SUM(AP32:AP35)</f>
        <v>12151783.840000005</v>
      </c>
      <c r="AQ31" s="34">
        <f t="shared" ref="AQ31" si="510">SUM(AQ32:AQ35)</f>
        <v>0</v>
      </c>
      <c r="AR31" s="34">
        <f t="shared" ref="AR31" si="511">SUM(AR32:AR35)</f>
        <v>0</v>
      </c>
      <c r="AS31" s="94">
        <f t="shared" si="21"/>
        <v>56</v>
      </c>
      <c r="AT31" s="94">
        <f t="shared" si="22"/>
        <v>12151783.840000005</v>
      </c>
      <c r="AU31" s="502">
        <f t="shared" si="23"/>
        <v>6</v>
      </c>
      <c r="AV31" s="502">
        <f t="shared" si="24"/>
        <v>1301976.735000005</v>
      </c>
      <c r="AW31" s="348">
        <f>$H31</f>
        <v>216996.1421</v>
      </c>
      <c r="AX31" s="347">
        <f>AP31/AO31</f>
        <v>216996.1400000001</v>
      </c>
      <c r="AY31" s="230">
        <f>VLOOKUP($G31,'ВМП план'!$A$8:$AS$56,16,0)</f>
        <v>0</v>
      </c>
      <c r="AZ31" s="230">
        <f>VLOOKUP($G31,'ВМП план'!$A$8:$AS$56,17,0)</f>
        <v>0</v>
      </c>
      <c r="BA31" s="34">
        <f>SUM(AY31/12*$B$2)</f>
        <v>0</v>
      </c>
      <c r="BB31" s="34">
        <f>SUM(AZ31/12*$B$2)</f>
        <v>0</v>
      </c>
      <c r="BC31" s="34">
        <f>SUM(BC32:BC35)</f>
        <v>0</v>
      </c>
      <c r="BD31" s="34">
        <f t="shared" ref="BD31" si="512">SUM(BD32:BD35)</f>
        <v>0</v>
      </c>
      <c r="BE31" s="34">
        <f t="shared" ref="BE31" si="513">SUM(BE32:BE35)</f>
        <v>0</v>
      </c>
      <c r="BF31" s="34">
        <f t="shared" ref="BF31" si="514">SUM(BF32:BF35)</f>
        <v>0</v>
      </c>
      <c r="BG31" s="94">
        <f t="shared" si="28"/>
        <v>0</v>
      </c>
      <c r="BH31" s="94">
        <f t="shared" si="29"/>
        <v>0</v>
      </c>
      <c r="BI31" s="249">
        <f t="shared" si="30"/>
        <v>0</v>
      </c>
      <c r="BJ31" s="249">
        <f t="shared" si="31"/>
        <v>0</v>
      </c>
      <c r="BK31" s="348">
        <f>$H31</f>
        <v>216996.1421</v>
      </c>
      <c r="BL31" s="347"/>
      <c r="BM31" s="230">
        <f>VLOOKUP($G31,'ВМП план'!$A$8:$AS$56,8,0)</f>
        <v>10</v>
      </c>
      <c r="BN31" s="230">
        <f>VLOOKUP($G31,'ВМП план'!$A$8:$AS$56,9,0)</f>
        <v>2169961.4210000001</v>
      </c>
      <c r="BO31" s="34">
        <f>SUM(BM31/12*$B$2)</f>
        <v>8.3333333333333339</v>
      </c>
      <c r="BP31" s="34">
        <f>SUM(BN31/12*$B$2)</f>
        <v>1808301.1841666666</v>
      </c>
      <c r="BQ31" s="34">
        <f>SUM(BQ32:BQ35)</f>
        <v>10</v>
      </c>
      <c r="BR31" s="34">
        <f t="shared" ref="BR31" si="515">SUM(BR32:BR35)</f>
        <v>2169961.4000000008</v>
      </c>
      <c r="BS31" s="34">
        <f t="shared" ref="BS31" si="516">SUM(BS32:BS35)</f>
        <v>0</v>
      </c>
      <c r="BT31" s="34">
        <f t="shared" ref="BT31" si="517">SUM(BT32:BT35)</f>
        <v>0</v>
      </c>
      <c r="BU31" s="94">
        <f t="shared" si="35"/>
        <v>10</v>
      </c>
      <c r="BV31" s="94">
        <f t="shared" si="36"/>
        <v>2169961.4000000008</v>
      </c>
      <c r="BW31" s="249">
        <f t="shared" si="37"/>
        <v>1.6666666666666661</v>
      </c>
      <c r="BX31" s="249">
        <f t="shared" si="38"/>
        <v>361660.21583333425</v>
      </c>
      <c r="BY31" s="348">
        <f>$H31</f>
        <v>216996.1421</v>
      </c>
      <c r="BZ31" s="348">
        <f>BR31/BQ31</f>
        <v>216996.14000000007</v>
      </c>
      <c r="CA31" s="230">
        <f>VLOOKUP($G31,'ВМП план'!$A$8:$AS$56,18,0)</f>
        <v>0</v>
      </c>
      <c r="CB31" s="230">
        <f>VLOOKUP($G31,'ВМП план'!$A$8:$AS$56,19,0)</f>
        <v>0</v>
      </c>
      <c r="CC31" s="34">
        <f>SUM(CA31/12*$B$2)</f>
        <v>0</v>
      </c>
      <c r="CD31" s="34">
        <f>SUM(CB31/12*$B$2)</f>
        <v>0</v>
      </c>
      <c r="CE31" s="34">
        <f>SUM(CE32:CE35)</f>
        <v>0</v>
      </c>
      <c r="CF31" s="34">
        <f t="shared" ref="CF31" si="518">SUM(CF32:CF35)</f>
        <v>0</v>
      </c>
      <c r="CG31" s="34">
        <f t="shared" ref="CG31" si="519">SUM(CG32:CG35)</f>
        <v>0</v>
      </c>
      <c r="CH31" s="34">
        <f t="shared" ref="CH31" si="520">SUM(CH32:CH35)</f>
        <v>0</v>
      </c>
      <c r="CI31" s="30">
        <f t="shared" si="42"/>
        <v>0</v>
      </c>
      <c r="CJ31" s="30">
        <f t="shared" si="43"/>
        <v>0</v>
      </c>
      <c r="CK31" s="249">
        <f t="shared" si="44"/>
        <v>0</v>
      </c>
      <c r="CL31" s="249">
        <f t="shared" si="45"/>
        <v>0</v>
      </c>
      <c r="CM31" s="348">
        <f>$H31</f>
        <v>216996.1421</v>
      </c>
      <c r="CN31" s="347"/>
      <c r="CO31" s="347"/>
      <c r="CP31" s="230">
        <f>VLOOKUP($G31,'ВМП план'!$A$8:$AS$56,20,0)</f>
        <v>0</v>
      </c>
      <c r="CQ31" s="230">
        <f>VLOOKUP($G31,'ВМП план'!$A$8:$AS$56,21,0)</f>
        <v>0</v>
      </c>
      <c r="CR31" s="34">
        <f>SUM(CP31/12*$B$2)</f>
        <v>0</v>
      </c>
      <c r="CS31" s="34">
        <f>SUM(CQ31/12*$B$2)</f>
        <v>0</v>
      </c>
      <c r="CT31" s="34">
        <f>SUM(CT32:CT35)</f>
        <v>0</v>
      </c>
      <c r="CU31" s="34">
        <f t="shared" ref="CU31" si="521">SUM(CU32:CU35)</f>
        <v>0</v>
      </c>
      <c r="CV31" s="34">
        <f t="shared" ref="CV31" si="522">SUM(CV32:CV35)</f>
        <v>0</v>
      </c>
      <c r="CW31" s="34">
        <f t="shared" ref="CW31" si="523">SUM(CW32:CW35)</f>
        <v>0</v>
      </c>
      <c r="CX31" s="94">
        <f t="shared" si="49"/>
        <v>0</v>
      </c>
      <c r="CY31" s="94">
        <f t="shared" si="50"/>
        <v>0</v>
      </c>
      <c r="CZ31" s="249">
        <f t="shared" si="51"/>
        <v>0</v>
      </c>
      <c r="DA31" s="249">
        <f t="shared" si="52"/>
        <v>0</v>
      </c>
      <c r="DB31" s="348">
        <f>$H31</f>
        <v>216996.1421</v>
      </c>
      <c r="DC31" s="347"/>
      <c r="DD31" s="230">
        <f>VLOOKUP($G31,'ВМП план'!$A$8:$AS$56,22,0)</f>
        <v>0</v>
      </c>
      <c r="DE31" s="230">
        <f>VLOOKUP($G31,'ВМП план'!$A$8:$AS$56,23,0)</f>
        <v>0</v>
      </c>
      <c r="DF31" s="34">
        <f>SUM(DD31/12*$B$2)</f>
        <v>0</v>
      </c>
      <c r="DG31" s="34">
        <f>SUM(DE31/12*$B$2)</f>
        <v>0</v>
      </c>
      <c r="DH31" s="34">
        <f>SUM(DH32:DH35)</f>
        <v>0</v>
      </c>
      <c r="DI31" s="34">
        <f t="shared" ref="DI31" si="524">SUM(DI32:DI35)</f>
        <v>0</v>
      </c>
      <c r="DJ31" s="34">
        <f t="shared" ref="DJ31" si="525">SUM(DJ32:DJ35)</f>
        <v>0</v>
      </c>
      <c r="DK31" s="34">
        <f t="shared" ref="DK31" si="526">SUM(DK32:DK35)</f>
        <v>0</v>
      </c>
      <c r="DL31" s="94">
        <f t="shared" si="56"/>
        <v>0</v>
      </c>
      <c r="DM31" s="94">
        <f t="shared" si="57"/>
        <v>0</v>
      </c>
      <c r="DN31" s="249">
        <f t="shared" si="58"/>
        <v>0</v>
      </c>
      <c r="DO31" s="249">
        <f t="shared" si="59"/>
        <v>0</v>
      </c>
      <c r="DP31" s="348">
        <f>$H31</f>
        <v>216996.1421</v>
      </c>
      <c r="DQ31" s="347"/>
      <c r="DR31" s="230">
        <f>VLOOKUP($G31,'ВМП план'!$A$8:$AS$56,24,0)</f>
        <v>0</v>
      </c>
      <c r="DS31" s="230">
        <f>VLOOKUP($G31,'ВМП план'!$A$8:$AS$56,25,0)</f>
        <v>0</v>
      </c>
      <c r="DT31" s="34">
        <f>SUM(DR31/12*$B$2)</f>
        <v>0</v>
      </c>
      <c r="DU31" s="34">
        <f>SUM(DS31/12*$B$2)</f>
        <v>0</v>
      </c>
      <c r="DV31" s="34">
        <f>SUM(DV32:DV35)</f>
        <v>0</v>
      </c>
      <c r="DW31" s="34">
        <f t="shared" ref="DW31" si="527">SUM(DW32:DW35)</f>
        <v>0</v>
      </c>
      <c r="DX31" s="34">
        <f t="shared" ref="DX31" si="528">SUM(DX32:DX35)</f>
        <v>0</v>
      </c>
      <c r="DY31" s="34">
        <f t="shared" ref="DY31" si="529">SUM(DY32:DY35)</f>
        <v>0</v>
      </c>
      <c r="DZ31" s="94">
        <f t="shared" si="63"/>
        <v>0</v>
      </c>
      <c r="EA31" s="94">
        <f t="shared" si="64"/>
        <v>0</v>
      </c>
      <c r="EB31" s="249">
        <f t="shared" si="65"/>
        <v>0</v>
      </c>
      <c r="EC31" s="249">
        <f t="shared" si="66"/>
        <v>0</v>
      </c>
      <c r="ED31" s="348">
        <f>$H31</f>
        <v>216996.1421</v>
      </c>
      <c r="EE31" s="347"/>
      <c r="EF31" s="230">
        <f>VLOOKUP($G31,'ВМП план'!$A$8:$AS$56,26,0)</f>
        <v>0</v>
      </c>
      <c r="EG31" s="230">
        <f>VLOOKUP($G31,'ВМП план'!$A$8:$AS$56,27,0)</f>
        <v>0</v>
      </c>
      <c r="EH31" s="34">
        <f>SUM(EF31/12*$B$2)</f>
        <v>0</v>
      </c>
      <c r="EI31" s="34">
        <f>SUM(EG31/12*$B$2)</f>
        <v>0</v>
      </c>
      <c r="EJ31" s="34">
        <f>SUM(EJ32:EJ35)</f>
        <v>0</v>
      </c>
      <c r="EK31" s="34">
        <f t="shared" ref="EK31" si="530">SUM(EK32:EK35)</f>
        <v>0</v>
      </c>
      <c r="EL31" s="34">
        <f t="shared" ref="EL31" si="531">SUM(EL32:EL35)</f>
        <v>0</v>
      </c>
      <c r="EM31" s="34">
        <f t="shared" ref="EM31" si="532">SUM(EM32:EM35)</f>
        <v>0</v>
      </c>
      <c r="EN31" s="94">
        <f t="shared" si="70"/>
        <v>0</v>
      </c>
      <c r="EO31" s="94">
        <f t="shared" si="71"/>
        <v>0</v>
      </c>
      <c r="EP31" s="163">
        <f t="shared" ref="EP31:EP32" si="533">EJ31-EH31</f>
        <v>0</v>
      </c>
      <c r="EQ31" s="163">
        <f t="shared" ref="EQ31:EQ32" si="534">EK31-EI31</f>
        <v>0</v>
      </c>
      <c r="ER31" s="348">
        <f>$H31</f>
        <v>216996.1421</v>
      </c>
      <c r="ES31" s="347"/>
      <c r="ET31" s="515">
        <f>VLOOKUP($G31,'ВМП план'!$A$8:$AS$56,28,0)</f>
        <v>6</v>
      </c>
      <c r="EU31" s="517">
        <f>VLOOKUP($G31,'ВМП план'!$A$8:$AS$56,29,0)</f>
        <v>1301976.8525999999</v>
      </c>
      <c r="EV31" s="515">
        <f>SUM(ET31/12*$B$2)</f>
        <v>5</v>
      </c>
      <c r="EW31" s="517">
        <f>SUM(EU31/12*$B$2)</f>
        <v>1084980.7104999998</v>
      </c>
      <c r="EX31" s="515">
        <f>SUM(EX32:EX35)</f>
        <v>6</v>
      </c>
      <c r="EY31" s="517">
        <f t="shared" ref="EY31" si="535">SUM(EY32:EY35)</f>
        <v>1301976.8400000003</v>
      </c>
      <c r="EZ31" s="34">
        <f t="shared" ref="EZ31" si="536">SUM(EZ32:EZ35)</f>
        <v>0</v>
      </c>
      <c r="FA31" s="34">
        <f t="shared" ref="FA31" si="537">SUM(FA32:FA35)</f>
        <v>0</v>
      </c>
      <c r="FB31" s="94">
        <f t="shared" si="77"/>
        <v>6</v>
      </c>
      <c r="FC31" s="94">
        <f t="shared" si="78"/>
        <v>1301976.8400000003</v>
      </c>
      <c r="FD31" s="516">
        <f t="shared" si="79"/>
        <v>1</v>
      </c>
      <c r="FE31" s="518">
        <f t="shared" si="80"/>
        <v>216996.1295000005</v>
      </c>
      <c r="FF31" s="348">
        <f>$H31</f>
        <v>216996.1421</v>
      </c>
      <c r="FG31" s="347">
        <f>EY31/EX31</f>
        <v>216996.14000000004</v>
      </c>
      <c r="FH31" s="230">
        <f>VLOOKUP($G31,'ВМП план'!$A$8:$AS$56,30,0)</f>
        <v>0</v>
      </c>
      <c r="FI31" s="230">
        <f>VLOOKUP($G31,'ВМП план'!$A$8:$AS$56,31,0)</f>
        <v>0</v>
      </c>
      <c r="FJ31" s="34">
        <f>SUM(FH31/12*$B$2)</f>
        <v>0</v>
      </c>
      <c r="FK31" s="34">
        <f>SUM(FI31/12*$B$2)</f>
        <v>0</v>
      </c>
      <c r="FL31" s="34">
        <f>SUM(FL32:FL35)</f>
        <v>0</v>
      </c>
      <c r="FM31" s="34">
        <f t="shared" ref="FM31" si="538">SUM(FM32:FM35)</f>
        <v>0</v>
      </c>
      <c r="FN31" s="34">
        <f t="shared" ref="FN31" si="539">SUM(FN32:FN35)</f>
        <v>0</v>
      </c>
      <c r="FO31" s="34">
        <f t="shared" ref="FO31" si="540">SUM(FO32:FO35)</f>
        <v>0</v>
      </c>
      <c r="FP31" s="30">
        <f t="shared" si="84"/>
        <v>0</v>
      </c>
      <c r="FQ31" s="30">
        <f t="shared" si="85"/>
        <v>0</v>
      </c>
      <c r="FR31" s="249">
        <f t="shared" si="86"/>
        <v>0</v>
      </c>
      <c r="FS31" s="249">
        <f t="shared" si="87"/>
        <v>0</v>
      </c>
      <c r="FT31" s="348">
        <f>$H31</f>
        <v>216996.1421</v>
      </c>
      <c r="FU31" s="347"/>
      <c r="FV31" s="230">
        <f>VLOOKUP($G31,'ВМП план'!$A$8:$AS$56,42,0)</f>
        <v>0</v>
      </c>
      <c r="FW31" s="230">
        <f>VLOOKUP($G31,'ВМП план'!$A$8:$AS$56,43,0)</f>
        <v>0</v>
      </c>
      <c r="FX31" s="34">
        <f>SUM(FV31/12*$B$2)</f>
        <v>0</v>
      </c>
      <c r="FY31" s="34">
        <f>SUM(FW31/12*$B$2)</f>
        <v>0</v>
      </c>
      <c r="FZ31" s="34">
        <f>SUM(FZ32:FZ35)</f>
        <v>0</v>
      </c>
      <c r="GA31" s="34">
        <f t="shared" ref="GA31" si="541">SUM(GA32:GA35)</f>
        <v>0</v>
      </c>
      <c r="GB31" s="34">
        <f t="shared" ref="GB31" si="542">SUM(GB32:GB35)</f>
        <v>0</v>
      </c>
      <c r="GC31" s="34">
        <f t="shared" ref="GC31" si="543">SUM(GC32:GC35)</f>
        <v>0</v>
      </c>
      <c r="GD31" s="94">
        <f t="shared" si="91"/>
        <v>0</v>
      </c>
      <c r="GE31" s="94">
        <f t="shared" si="92"/>
        <v>0</v>
      </c>
      <c r="GF31" s="249">
        <f t="shared" si="93"/>
        <v>0</v>
      </c>
      <c r="GG31" s="249">
        <f t="shared" si="94"/>
        <v>0</v>
      </c>
      <c r="GH31" s="348">
        <f>$H31</f>
        <v>216996.1421</v>
      </c>
      <c r="GI31" s="347" t="e">
        <f>GA31/FZ31</f>
        <v>#DIV/0!</v>
      </c>
      <c r="GJ31" s="230">
        <f>VLOOKUP($G31,'ВМП план'!$A$8:$AS$56,34,0)</f>
        <v>0</v>
      </c>
      <c r="GK31" s="230">
        <f>VLOOKUP($G31,'ВМП план'!$A$8:$AS$56,35,0)</f>
        <v>0</v>
      </c>
      <c r="GL31" s="34">
        <f>SUM(GJ31/12*$B$2)</f>
        <v>0</v>
      </c>
      <c r="GM31" s="34">
        <f>SUM(GK31/12*$B$2)</f>
        <v>0</v>
      </c>
      <c r="GN31" s="34">
        <f>SUM(GN32:GN35)</f>
        <v>0</v>
      </c>
      <c r="GO31" s="34">
        <f t="shared" ref="GO31" si="544">SUM(GO32:GO35)</f>
        <v>0</v>
      </c>
      <c r="GP31" s="34">
        <f t="shared" ref="GP31" si="545">SUM(GP32:GP35)</f>
        <v>0</v>
      </c>
      <c r="GQ31" s="34">
        <f t="shared" ref="GQ31" si="546">SUM(GQ32:GQ35)</f>
        <v>0</v>
      </c>
      <c r="GR31" s="30">
        <f t="shared" si="98"/>
        <v>0</v>
      </c>
      <c r="GS31" s="30">
        <f t="shared" si="99"/>
        <v>0</v>
      </c>
      <c r="GT31" s="249">
        <f t="shared" si="100"/>
        <v>0</v>
      </c>
      <c r="GU31" s="249">
        <f t="shared" si="101"/>
        <v>0</v>
      </c>
      <c r="GV31" s="348">
        <f>$H31</f>
        <v>216996.1421</v>
      </c>
      <c r="GW31" s="347"/>
      <c r="GX31" s="230">
        <f>VLOOKUP($G31,'ВМП план'!$A$8:$AS$56,36,0)</f>
        <v>0</v>
      </c>
      <c r="GY31" s="230">
        <f>VLOOKUP($G31,'ВМП план'!$A$8:$AS$56,37,0)</f>
        <v>0</v>
      </c>
      <c r="GZ31" s="34">
        <f>SUM(GX31/12*$B$2)</f>
        <v>0</v>
      </c>
      <c r="HA31" s="34">
        <f>SUM(GY31/12*$B$2)</f>
        <v>0</v>
      </c>
      <c r="HB31" s="34">
        <f>SUM(HB32:HB35)</f>
        <v>0</v>
      </c>
      <c r="HC31" s="34">
        <f t="shared" ref="HC31" si="547">SUM(HC32:HC35)</f>
        <v>0</v>
      </c>
      <c r="HD31" s="34">
        <f t="shared" ref="HD31" si="548">SUM(HD32:HD35)</f>
        <v>0</v>
      </c>
      <c r="HE31" s="34">
        <f t="shared" ref="HE31" si="549">SUM(HE32:HE35)</f>
        <v>0</v>
      </c>
      <c r="HF31" s="94">
        <f t="shared" si="105"/>
        <v>0</v>
      </c>
      <c r="HG31" s="94">
        <f t="shared" si="106"/>
        <v>0</v>
      </c>
      <c r="HH31" s="249">
        <f t="shared" si="107"/>
        <v>0</v>
      </c>
      <c r="HI31" s="249">
        <f t="shared" si="108"/>
        <v>0</v>
      </c>
      <c r="HJ31" s="348">
        <f>$H31</f>
        <v>216996.1421</v>
      </c>
      <c r="HK31" s="347" t="e">
        <f>HC31/HB31</f>
        <v>#DIV/0!</v>
      </c>
      <c r="HL31" s="230">
        <f>VLOOKUP($G31,'ВМП план'!$A$8:$AS$56,38,0)</f>
        <v>0</v>
      </c>
      <c r="HM31" s="230">
        <f>VLOOKUP($G31,'ВМП план'!$A$8:$AS$56,39,0)</f>
        <v>0</v>
      </c>
      <c r="HN31" s="34">
        <f>SUM(HL31/12*$B$2)</f>
        <v>0</v>
      </c>
      <c r="HO31" s="34">
        <f>SUM(HM31/12*$B$2)</f>
        <v>0</v>
      </c>
      <c r="HP31" s="34">
        <f>SUM(HP32:HP35)</f>
        <v>0</v>
      </c>
      <c r="HQ31" s="34">
        <f t="shared" ref="HQ31" si="550">SUM(HQ32:HQ35)</f>
        <v>0</v>
      </c>
      <c r="HR31" s="34">
        <f t="shared" ref="HR31" si="551">SUM(HR32:HR35)</f>
        <v>0</v>
      </c>
      <c r="HS31" s="34">
        <f t="shared" ref="HS31" si="552">SUM(HS32:HS35)</f>
        <v>0</v>
      </c>
      <c r="HT31" s="94">
        <f t="shared" si="112"/>
        <v>0</v>
      </c>
      <c r="HU31" s="94">
        <f t="shared" si="113"/>
        <v>0</v>
      </c>
      <c r="HV31" s="249">
        <f t="shared" si="114"/>
        <v>0</v>
      </c>
      <c r="HW31" s="249">
        <f t="shared" si="115"/>
        <v>0</v>
      </c>
      <c r="HX31" s="348">
        <f>$H31</f>
        <v>216996.1421</v>
      </c>
      <c r="HY31" s="347" t="e">
        <f>HQ31/HP31</f>
        <v>#DIV/0!</v>
      </c>
      <c r="HZ31" s="515">
        <f>VLOOKUP($G31,'ВМП план'!$A$8:$AS$56,32,0)</f>
        <v>0</v>
      </c>
      <c r="IA31" s="515">
        <f>VLOOKUP($G31,'ВМП план'!$A$8:$AS$56,33,0)</f>
        <v>0</v>
      </c>
      <c r="IB31" s="515">
        <f>SUM(HZ31/12*$B$2)</f>
        <v>0</v>
      </c>
      <c r="IC31" s="515">
        <f>SUM(IA31/12*$B$2)</f>
        <v>0</v>
      </c>
      <c r="ID31" s="524"/>
      <c r="IE31" s="524"/>
      <c r="IF31" s="249"/>
      <c r="IG31" s="249"/>
      <c r="IH31" s="249"/>
      <c r="II31" s="249"/>
      <c r="IJ31" s="524">
        <f t="shared" si="117"/>
        <v>0</v>
      </c>
      <c r="IK31" s="524">
        <f t="shared" si="118"/>
        <v>0</v>
      </c>
      <c r="IL31" s="348">
        <f>$H31</f>
        <v>216996.1421</v>
      </c>
      <c r="IM31" s="347" t="e">
        <f>IE31/ID31</f>
        <v>#DIV/0!</v>
      </c>
      <c r="IN31" s="515">
        <f>VLOOKUP($G31,'ВМП план'!$A$8:$AS$56,32,0)</f>
        <v>0</v>
      </c>
      <c r="IO31" s="515">
        <f>VLOOKUP($G31,'ВМП план'!$A$8:$AS$56,33,0)</f>
        <v>0</v>
      </c>
      <c r="IP31" s="515">
        <f>SUM(IN31/12*$B$2)</f>
        <v>0</v>
      </c>
      <c r="IQ31" s="515">
        <f>SUM(IO31/12*$B$2)</f>
        <v>0</v>
      </c>
      <c r="IR31" s="524"/>
      <c r="IS31" s="524"/>
      <c r="IT31" s="249"/>
      <c r="IU31" s="249"/>
      <c r="IV31" s="249"/>
      <c r="IW31" s="249"/>
      <c r="IX31" s="524">
        <f t="shared" si="120"/>
        <v>0</v>
      </c>
      <c r="IY31" s="524">
        <f t="shared" si="121"/>
        <v>0</v>
      </c>
      <c r="IZ31" s="348">
        <f>$H31</f>
        <v>216996.1421</v>
      </c>
      <c r="JA31" s="347" t="e">
        <f>IS31/IR31</f>
        <v>#DIV/0!</v>
      </c>
      <c r="JB31" s="524">
        <f>I31+W31+AK31+AY31+BM31+CA31+CP31+DD31+DR31+EF31+ET31+FH31+FV31+GJ31+GX31+HL31+HZ31+IN31</f>
        <v>76</v>
      </c>
      <c r="JC31" s="526">
        <f>J31+X31+AL31+AZ31+BN31+CB31+CQ31+DE31+DS31+EG31+EU31+FI31+FW31+GK31+GY31+HM31+IA31+IO31</f>
        <v>16491706.799600001</v>
      </c>
      <c r="JD31" s="540">
        <f t="shared" ref="JD31" si="553">K31+Y31+AM31+BA31+BO31+CC31+CR31+DF31+DT31+EH31+EV31+FJ31+FX31+GL31+GZ31+HN31+IB31+IP31</f>
        <v>63.333333333333336</v>
      </c>
      <c r="JE31" s="526">
        <f t="shared" ref="JE31" si="554">L31+Z31+AN31+BB31+BP31+CD31+CS31+DG31+DU31+EI31+EW31+FK31+FY31+GM31+HA31+HO31+IC31+IQ31</f>
        <v>13743088.999666667</v>
      </c>
      <c r="JF31" s="524">
        <f t="shared" ref="JF31:JI31" si="555">M31+AA31+AO31+BC31+BQ31+CE31+CT31+DH31+DV31+EJ31+EX31+FL31+FZ31+GN31+HB31+HP31+ID31</f>
        <v>72</v>
      </c>
      <c r="JG31" s="524">
        <f t="shared" si="555"/>
        <v>15623722.080000006</v>
      </c>
      <c r="JH31" s="239">
        <f t="shared" si="555"/>
        <v>0</v>
      </c>
      <c r="JI31" s="239">
        <f t="shared" si="555"/>
        <v>0</v>
      </c>
      <c r="JJ31" s="239">
        <f t="shared" ref="JJ31:JJ35" si="556">SUM(JF31+JH31)</f>
        <v>72</v>
      </c>
      <c r="JK31" s="239">
        <f t="shared" ref="JK31:JK35" si="557">SUM(JG31+JI31)</f>
        <v>15623722.080000006</v>
      </c>
      <c r="JL31" s="524">
        <f t="shared" si="126"/>
        <v>8.6666666666666643</v>
      </c>
      <c r="JM31" s="524">
        <f t="shared" si="127"/>
        <v>1880633.0803333391</v>
      </c>
      <c r="JN31" s="73">
        <f>JF31/JD31</f>
        <v>1.1368421052631579</v>
      </c>
      <c r="JO31" s="73">
        <f>JG31/JE31</f>
        <v>1.1368420942612649</v>
      </c>
      <c r="JP31" s="55">
        <f>JC31/JB31</f>
        <v>216996.14210000003</v>
      </c>
      <c r="JQ31" s="55">
        <f>JG31/JF31</f>
        <v>216996.14000000007</v>
      </c>
      <c r="JR31" s="378">
        <f>SUM($JP$31-JQ31)</f>
        <v>2.0999999542254955E-3</v>
      </c>
      <c r="JS31" s="382"/>
    </row>
    <row r="32" spans="1:279" ht="102" hidden="1" x14ac:dyDescent="0.2">
      <c r="A32" s="10">
        <v>1</v>
      </c>
      <c r="B32" s="10">
        <v>1</v>
      </c>
      <c r="C32" s="425" t="s">
        <v>358</v>
      </c>
      <c r="D32" s="407" t="s">
        <v>445</v>
      </c>
      <c r="E32" s="448">
        <v>525</v>
      </c>
      <c r="F32" s="428" t="s">
        <v>359</v>
      </c>
      <c r="G32" s="142">
        <v>4</v>
      </c>
      <c r="H32" s="169">
        <v>216996.1421</v>
      </c>
      <c r="I32" s="41"/>
      <c r="J32" s="41"/>
      <c r="K32" s="41"/>
      <c r="L32" s="41"/>
      <c r="M32" s="30">
        <f>VLOOKUP($E32,'факт '!$D$8:$BM$167,3,0)</f>
        <v>0</v>
      </c>
      <c r="N32" s="30">
        <f>VLOOKUP($E32,'факт '!$D$8:$BM$167,4,0)</f>
        <v>0</v>
      </c>
      <c r="O32" s="30">
        <f>VLOOKUP($E32,'факт '!$D$8:$BM$167,5,0)</f>
        <v>0</v>
      </c>
      <c r="P32" s="30">
        <f>VLOOKUP($E32,'факт '!$D$8:$BM$167,6,0)</f>
        <v>0</v>
      </c>
      <c r="Q32" s="30">
        <f>M32+O32</f>
        <v>0</v>
      </c>
      <c r="R32" s="30">
        <f>N32+P32</f>
        <v>0</v>
      </c>
      <c r="S32" s="163">
        <f t="shared" ref="S32" si="558">M32-K32</f>
        <v>0</v>
      </c>
      <c r="T32" s="163">
        <f t="shared" ref="T32" si="559">N32-L32</f>
        <v>0</v>
      </c>
      <c r="U32" s="163"/>
      <c r="V32" s="163"/>
      <c r="W32" s="41"/>
      <c r="X32" s="41"/>
      <c r="Y32" s="41"/>
      <c r="Z32" s="41"/>
      <c r="AA32" s="30">
        <f>VLOOKUP($E32,'факт '!$D$8:$BM$167,9,0)</f>
        <v>0</v>
      </c>
      <c r="AB32" s="30">
        <f>VLOOKUP($E32,'факт '!$D$8:$BM$167,10,0)</f>
        <v>0</v>
      </c>
      <c r="AC32" s="30">
        <f>VLOOKUP($E32,'факт '!$D$8:$BM$167,11,0)</f>
        <v>0</v>
      </c>
      <c r="AD32" s="30">
        <f>VLOOKUP($E32,'факт '!$D$8:$BM$167,12,0)</f>
        <v>0</v>
      </c>
      <c r="AE32" s="30">
        <f>AA32+AC32</f>
        <v>0</v>
      </c>
      <c r="AF32" s="30">
        <f>AB32+AD32</f>
        <v>0</v>
      </c>
      <c r="AG32" s="163">
        <f t="shared" ref="AG32" si="560">AA32-Y32</f>
        <v>0</v>
      </c>
      <c r="AH32" s="163">
        <f t="shared" ref="AH32" si="561">AB32-Z32</f>
        <v>0</v>
      </c>
      <c r="AI32" s="163"/>
      <c r="AJ32" s="163"/>
      <c r="AK32" s="325"/>
      <c r="AL32" s="41"/>
      <c r="AM32" s="41"/>
      <c r="AN32" s="41"/>
      <c r="AO32" s="30">
        <f>VLOOKUP($E32,'факт '!$D$8:$BM$167,7,0)</f>
        <v>56</v>
      </c>
      <c r="AP32" s="30">
        <f>VLOOKUP($E32,'факт '!$D$8:$BM$167,8,0)</f>
        <v>12151783.840000005</v>
      </c>
      <c r="AQ32" s="30"/>
      <c r="AR32" s="30"/>
      <c r="AS32" s="30">
        <f>AO32+AQ32</f>
        <v>56</v>
      </c>
      <c r="AT32" s="30">
        <f>AP32+AR32</f>
        <v>12151783.840000005</v>
      </c>
      <c r="AU32" s="163">
        <f t="shared" ref="AU32" si="562">AO32-AM32</f>
        <v>56</v>
      </c>
      <c r="AV32" s="163">
        <f t="shared" ref="AV32" si="563">AP32-AN32</f>
        <v>12151783.840000005</v>
      </c>
      <c r="AW32" s="163"/>
      <c r="AX32" s="347">
        <f>AP32/AO32</f>
        <v>216996.1400000001</v>
      </c>
      <c r="AY32" s="41"/>
      <c r="AZ32" s="41"/>
      <c r="BA32" s="41"/>
      <c r="BB32" s="41"/>
      <c r="BC32" s="30">
        <f>VLOOKUP($E32,'факт '!$D$8:$BM$167,13,0)</f>
        <v>0</v>
      </c>
      <c r="BD32" s="30">
        <f>VLOOKUP($E32,'факт '!$D$8:$BM$167,14,0)</f>
        <v>0</v>
      </c>
      <c r="BE32" s="30"/>
      <c r="BF32" s="30"/>
      <c r="BG32" s="30">
        <f>BC32+BE32</f>
        <v>0</v>
      </c>
      <c r="BH32" s="30">
        <f>BD32+BF32</f>
        <v>0</v>
      </c>
      <c r="BI32" s="163">
        <f t="shared" ref="BI32" si="564">BC32-BA32</f>
        <v>0</v>
      </c>
      <c r="BJ32" s="163">
        <f t="shared" ref="BJ32" si="565">BD32-BB32</f>
        <v>0</v>
      </c>
      <c r="BK32" s="163"/>
      <c r="BL32" s="163"/>
      <c r="BM32" s="41"/>
      <c r="BN32" s="41"/>
      <c r="BO32" s="41"/>
      <c r="BP32" s="41"/>
      <c r="BQ32" s="30">
        <f>VLOOKUP($E32,'факт '!$D$8:$BM$167,17,0)</f>
        <v>10</v>
      </c>
      <c r="BR32" s="30">
        <f>VLOOKUP($E32,'факт '!$D$8:$BM$167,18,0)</f>
        <v>2169961.4000000008</v>
      </c>
      <c r="BS32" s="30">
        <f>VLOOKUP($E32,'факт '!$D$8:$BM$167,19,0)</f>
        <v>0</v>
      </c>
      <c r="BT32" s="30">
        <f>VLOOKUP($E32,'факт '!$D$8:$BM$167,20,0)</f>
        <v>0</v>
      </c>
      <c r="BU32" s="30">
        <f>BQ32+BS32</f>
        <v>10</v>
      </c>
      <c r="BV32" s="30">
        <f>BR32+BT32</f>
        <v>2169961.4000000008</v>
      </c>
      <c r="BW32" s="163">
        <f t="shared" ref="BW32" si="566">BQ32-BO32</f>
        <v>10</v>
      </c>
      <c r="BX32" s="163">
        <f t="shared" ref="BX32" si="567">BR32-BP32</f>
        <v>2169961.4000000008</v>
      </c>
      <c r="BY32" s="163">
        <v>216996.1421</v>
      </c>
      <c r="BZ32" s="347">
        <f>BR32/BQ32</f>
        <v>216996.14000000007</v>
      </c>
      <c r="CA32" s="41"/>
      <c r="CB32" s="41"/>
      <c r="CC32" s="41"/>
      <c r="CD32" s="41"/>
      <c r="CE32" s="30">
        <f>VLOOKUP($E32,'факт '!$D$8:$BM$167,21,0)</f>
        <v>0</v>
      </c>
      <c r="CF32" s="30">
        <f>VLOOKUP($E32,'факт '!$D$8:$BM$167,22,0)</f>
        <v>0</v>
      </c>
      <c r="CG32" s="30">
        <f>VLOOKUP($E32,'факт '!$D$8:$BM$167,23,0)</f>
        <v>0</v>
      </c>
      <c r="CH32" s="30">
        <f>VLOOKUP($E32,'факт '!$D$8:$BM$167,24,0)</f>
        <v>0</v>
      </c>
      <c r="CI32" s="30">
        <f>CE32+CG32</f>
        <v>0</v>
      </c>
      <c r="CJ32" s="30">
        <f>CF32+CH32</f>
        <v>0</v>
      </c>
      <c r="CK32" s="163">
        <f t="shared" ref="CK32" si="568">CE32-CC32</f>
        <v>0</v>
      </c>
      <c r="CL32" s="163">
        <f t="shared" ref="CL32" si="569">CF32-CD32</f>
        <v>0</v>
      </c>
      <c r="CM32" s="163"/>
      <c r="CN32" s="163"/>
      <c r="CO32" s="163"/>
      <c r="CP32" s="41"/>
      <c r="CQ32" s="41"/>
      <c r="CR32" s="41"/>
      <c r="CS32" s="41"/>
      <c r="CT32" s="30">
        <f>VLOOKUP($E32,'факт '!$D$8:$BM$167,25,0)</f>
        <v>0</v>
      </c>
      <c r="CU32" s="30">
        <f>VLOOKUP($E32,'факт '!$D$8:$BM$167,26,0)</f>
        <v>0</v>
      </c>
      <c r="CV32" s="30">
        <f>VLOOKUP($E32,'факт '!$D$8:$BM$167,27,0)</f>
        <v>0</v>
      </c>
      <c r="CW32" s="30">
        <f>VLOOKUP($E32,'факт '!$D$8:$BM$167,28,0)</f>
        <v>0</v>
      </c>
      <c r="CX32" s="30">
        <f>CT32+CV32</f>
        <v>0</v>
      </c>
      <c r="CY32" s="30">
        <f>CU32+CW32</f>
        <v>0</v>
      </c>
      <c r="CZ32" s="163">
        <f t="shared" ref="CZ32" si="570">CT32-CR32</f>
        <v>0</v>
      </c>
      <c r="DA32" s="163">
        <f t="shared" ref="DA32" si="571">CU32-CS32</f>
        <v>0</v>
      </c>
      <c r="DB32" s="163"/>
      <c r="DC32" s="163"/>
      <c r="DD32" s="41"/>
      <c r="DE32" s="41"/>
      <c r="DF32" s="41"/>
      <c r="DG32" s="41"/>
      <c r="DH32" s="30">
        <f>VLOOKUP($E32,'факт '!$D$8:$BM$167,29,0)</f>
        <v>0</v>
      </c>
      <c r="DI32" s="30">
        <f>VLOOKUP($E32,'факт '!$D$8:$BM$167,30,0)</f>
        <v>0</v>
      </c>
      <c r="DJ32" s="30">
        <f>VLOOKUP($E32,'факт '!$D$8:$BM$167,31,0)</f>
        <v>0</v>
      </c>
      <c r="DK32" s="30">
        <f>VLOOKUP($E32,'факт '!$D$8:$BM$167,32,0)</f>
        <v>0</v>
      </c>
      <c r="DL32" s="30">
        <f>DH32+DJ32</f>
        <v>0</v>
      </c>
      <c r="DM32" s="30">
        <f>DI32+DK32</f>
        <v>0</v>
      </c>
      <c r="DN32" s="163">
        <f t="shared" ref="DN32" si="572">DH32-DF32</f>
        <v>0</v>
      </c>
      <c r="DO32" s="163">
        <f t="shared" ref="DO32" si="573">DI32-DG32</f>
        <v>0</v>
      </c>
      <c r="DP32" s="163"/>
      <c r="DQ32" s="163"/>
      <c r="DR32" s="41"/>
      <c r="DS32" s="41"/>
      <c r="DT32" s="41"/>
      <c r="DU32" s="41"/>
      <c r="DV32" s="30">
        <f>VLOOKUP($E32,'факт '!$D$8:$BM$167,33,0)</f>
        <v>0</v>
      </c>
      <c r="DW32" s="30">
        <f>VLOOKUP($E32,'факт '!$D$8:$BM$167,34,0)</f>
        <v>0</v>
      </c>
      <c r="DX32" s="30">
        <f>VLOOKUP($E32,'факт '!$D$8:$BM$167,35,0)</f>
        <v>0</v>
      </c>
      <c r="DY32" s="30">
        <f>VLOOKUP($E32,'факт '!$D$8:$BM$167,36,0)</f>
        <v>0</v>
      </c>
      <c r="DZ32" s="30">
        <f>DV32+DX32</f>
        <v>0</v>
      </c>
      <c r="EA32" s="30">
        <f>DW32+DY32</f>
        <v>0</v>
      </c>
      <c r="EB32" s="163">
        <f t="shared" ref="EB32" si="574">DV32-DT32</f>
        <v>0</v>
      </c>
      <c r="EC32" s="163">
        <f t="shared" ref="EC32" si="575">DW32-DU32</f>
        <v>0</v>
      </c>
      <c r="ED32" s="163"/>
      <c r="EE32" s="163"/>
      <c r="EF32" s="41"/>
      <c r="EG32" s="41"/>
      <c r="EH32" s="41"/>
      <c r="EI32" s="41"/>
      <c r="EJ32" s="30">
        <f>VLOOKUP($E32,'факт '!$D$8:$BM$167,15,0)</f>
        <v>0</v>
      </c>
      <c r="EK32" s="30">
        <f>VLOOKUP($E32,'факт '!$D$8:$BM$167,16,0)</f>
        <v>0</v>
      </c>
      <c r="EL32" s="30"/>
      <c r="EM32" s="30"/>
      <c r="EN32" s="30">
        <f>EJ32+EL32</f>
        <v>0</v>
      </c>
      <c r="EO32" s="30">
        <f>EK32+EM32</f>
        <v>0</v>
      </c>
      <c r="EP32" s="163">
        <f t="shared" si="533"/>
        <v>0</v>
      </c>
      <c r="EQ32" s="163">
        <f t="shared" si="534"/>
        <v>0</v>
      </c>
      <c r="ER32" s="163"/>
      <c r="ES32" s="163"/>
      <c r="ET32" s="41"/>
      <c r="EU32" s="41"/>
      <c r="EV32" s="41"/>
      <c r="EW32" s="41"/>
      <c r="EX32" s="30">
        <f>VLOOKUP($E32,'факт '!$D$8:$BM$167,37,0)</f>
        <v>6</v>
      </c>
      <c r="EY32" s="30">
        <f>VLOOKUP($E32,'факт '!$D$8:$BM$167,38,0)</f>
        <v>1301976.8400000003</v>
      </c>
      <c r="EZ32" s="30">
        <f>VLOOKUP($E32,'факт '!$D$8:$BM$167,39,0)</f>
        <v>0</v>
      </c>
      <c r="FA32" s="30">
        <f>VLOOKUP($E32,'факт '!$D$8:$BM$167,40,0)</f>
        <v>0</v>
      </c>
      <c r="FB32" s="30">
        <f>EX32+EZ32</f>
        <v>6</v>
      </c>
      <c r="FC32" s="30">
        <f>EY32+FA32</f>
        <v>1301976.8400000003</v>
      </c>
      <c r="FD32" s="163">
        <f t="shared" ref="FD32" si="576">EX32-EV32</f>
        <v>6</v>
      </c>
      <c r="FE32" s="163">
        <f t="shared" ref="FE32" si="577">EY32-EW32</f>
        <v>1301976.8400000003</v>
      </c>
      <c r="FF32" s="163"/>
      <c r="FG32" s="347">
        <f>EY32/EX32</f>
        <v>216996.14000000004</v>
      </c>
      <c r="FH32" s="41"/>
      <c r="FI32" s="41"/>
      <c r="FJ32" s="41"/>
      <c r="FK32" s="41"/>
      <c r="FL32" s="30">
        <f>VLOOKUP($E32,'факт '!$D$8:$BM$167,45,0)</f>
        <v>0</v>
      </c>
      <c r="FM32" s="30">
        <f>VLOOKUP($E32,'факт '!$D$8:$BM$167,46,0)</f>
        <v>0</v>
      </c>
      <c r="FN32" s="30">
        <f>VLOOKUP($E32,'факт '!$D$8:$BM$167,47,0)</f>
        <v>0</v>
      </c>
      <c r="FO32" s="30">
        <f>VLOOKUP($E32,'факт '!$D$8:$BM$167,48,0)</f>
        <v>0</v>
      </c>
      <c r="FP32" s="30">
        <f>FL32+FN32</f>
        <v>0</v>
      </c>
      <c r="FQ32" s="30">
        <f>FM32+FO32</f>
        <v>0</v>
      </c>
      <c r="FR32" s="163">
        <f t="shared" ref="FR32" si="578">FL32-FJ32</f>
        <v>0</v>
      </c>
      <c r="FS32" s="163">
        <f t="shared" ref="FS32" si="579">FM32-FK32</f>
        <v>0</v>
      </c>
      <c r="FT32" s="163"/>
      <c r="FU32" s="163"/>
      <c r="FV32" s="41"/>
      <c r="FW32" s="41"/>
      <c r="FX32" s="41"/>
      <c r="FY32" s="41"/>
      <c r="FZ32" s="30"/>
      <c r="GA32" s="30"/>
      <c r="GB32" s="30"/>
      <c r="GC32" s="30"/>
      <c r="GD32" s="30"/>
      <c r="GE32" s="30"/>
      <c r="GF32" s="163">
        <f t="shared" si="93"/>
        <v>0</v>
      </c>
      <c r="GG32" s="163">
        <f t="shared" si="94"/>
        <v>0</v>
      </c>
      <c r="GH32" s="163"/>
      <c r="GI32" s="163"/>
      <c r="GJ32" s="41"/>
      <c r="GK32" s="41"/>
      <c r="GL32" s="41"/>
      <c r="GM32" s="41"/>
      <c r="GN32" s="30">
        <f>VLOOKUP($E32,'факт '!$D$8:$BM$167,41,0)</f>
        <v>0</v>
      </c>
      <c r="GO32" s="30">
        <f>VLOOKUP($E32,'факт '!$D$8:$BM$167,42,0)</f>
        <v>0</v>
      </c>
      <c r="GP32" s="30">
        <f>VLOOKUP($E32,'факт '!$D$8:$BM$167,43,0)</f>
        <v>0</v>
      </c>
      <c r="GQ32" s="30">
        <f>VLOOKUP($E32,'факт '!$D$8:$BM$167,44,0)</f>
        <v>0</v>
      </c>
      <c r="GR32" s="30">
        <f>GN32+GP32</f>
        <v>0</v>
      </c>
      <c r="GS32" s="30">
        <f>GO32+GQ32</f>
        <v>0</v>
      </c>
      <c r="GT32" s="163">
        <f t="shared" ref="GT32" si="580">GN32-GL32</f>
        <v>0</v>
      </c>
      <c r="GU32" s="163">
        <f t="shared" ref="GU32" si="581">GO32-GM32</f>
        <v>0</v>
      </c>
      <c r="GV32" s="163"/>
      <c r="GW32" s="163"/>
      <c r="GX32" s="41"/>
      <c r="GY32" s="41"/>
      <c r="GZ32" s="41"/>
      <c r="HA32" s="41"/>
      <c r="HB32" s="30">
        <f>VLOOKUP($E32,'факт '!$D$8:$BM$167,49,0)</f>
        <v>0</v>
      </c>
      <c r="HC32" s="30">
        <f>VLOOKUP($E32,'факт '!$D$8:$BM$167,50,0)</f>
        <v>0</v>
      </c>
      <c r="HD32" s="30"/>
      <c r="HE32" s="30"/>
      <c r="HF32" s="30">
        <f>HB32+HD32</f>
        <v>0</v>
      </c>
      <c r="HG32" s="30">
        <f>HC32+HE32</f>
        <v>0</v>
      </c>
      <c r="HH32" s="163">
        <f t="shared" ref="HH32" si="582">HB32-GZ32</f>
        <v>0</v>
      </c>
      <c r="HI32" s="163">
        <f t="shared" ref="HI32" si="583">HC32-HA32</f>
        <v>0</v>
      </c>
      <c r="HJ32" s="163"/>
      <c r="HK32" s="163"/>
      <c r="HL32" s="41"/>
      <c r="HM32" s="41"/>
      <c r="HN32" s="41"/>
      <c r="HO32" s="41"/>
      <c r="HP32" s="30">
        <f>VLOOKUP($E32,'факт '!$D$8:$BM$167,51,0)</f>
        <v>0</v>
      </c>
      <c r="HQ32" s="30">
        <f>VLOOKUP($E32,'факт '!$D$8:$BM$167,52,0)</f>
        <v>0</v>
      </c>
      <c r="HR32" s="30"/>
      <c r="HS32" s="30"/>
      <c r="HT32" s="30">
        <f>HP32+HR32</f>
        <v>0</v>
      </c>
      <c r="HU32" s="30">
        <f>HQ32+HS32</f>
        <v>0</v>
      </c>
      <c r="HV32" s="163">
        <f t="shared" ref="HV32" si="584">HP32-HN32</f>
        <v>0</v>
      </c>
      <c r="HW32" s="163">
        <f t="shared" ref="HW32" si="585">HQ32-HO32</f>
        <v>0</v>
      </c>
      <c r="HX32" s="163"/>
      <c r="HY32" s="163"/>
      <c r="HZ32" s="163"/>
      <c r="IA32" s="163"/>
      <c r="IB32" s="163"/>
      <c r="IC32" s="163"/>
      <c r="ID32" s="30">
        <f>VLOOKUP($E32,'факт '!$D$8:$BM$167,53,0)</f>
        <v>0</v>
      </c>
      <c r="IE32" s="30">
        <f>VLOOKUP($E32,'факт '!$D$8:$BM$167,54,0)</f>
        <v>0</v>
      </c>
      <c r="IF32" s="163"/>
      <c r="IG32" s="163"/>
      <c r="IH32" s="163">
        <f>ID32+IF32</f>
        <v>0</v>
      </c>
      <c r="II32" s="163">
        <f>IE32+IG32</f>
        <v>0</v>
      </c>
      <c r="IJ32" s="163">
        <f t="shared" ref="IJ32" si="586">ID32-IB32</f>
        <v>0</v>
      </c>
      <c r="IK32" s="163">
        <f t="shared" ref="IK32" si="587">IE32-IC32</f>
        <v>0</v>
      </c>
      <c r="IL32" s="163"/>
      <c r="IM32" s="163"/>
      <c r="IN32" s="163"/>
      <c r="IO32" s="163"/>
      <c r="IP32" s="163"/>
      <c r="IQ32" s="163"/>
      <c r="IR32" s="30">
        <f>VLOOKUP($E32,'факт '!$D$8:$BM$167,55,0)</f>
        <v>0</v>
      </c>
      <c r="IS32" s="30">
        <f>VLOOKUP($E32,'факт '!$D$8:$BM$167,56,0)</f>
        <v>0</v>
      </c>
      <c r="IT32" s="163"/>
      <c r="IU32" s="163"/>
      <c r="IV32" s="163">
        <f>IR32+IT32</f>
        <v>0</v>
      </c>
      <c r="IW32" s="163">
        <f>IS32+IU32</f>
        <v>0</v>
      </c>
      <c r="IX32" s="163">
        <f t="shared" si="120"/>
        <v>0</v>
      </c>
      <c r="IY32" s="163">
        <f t="shared" si="121"/>
        <v>0</v>
      </c>
      <c r="IZ32" s="163"/>
      <c r="JA32" s="163"/>
      <c r="JB32" s="238"/>
      <c r="JC32" s="241"/>
      <c r="JD32" s="238"/>
      <c r="JE32" s="238"/>
      <c r="JF32" s="238">
        <f t="shared" ref="JF32:JF35" si="588">M32+AA32+AO32+BC32+BQ32+CE32+CT32+DH32+DV32+EJ32+EX32+FL32+FZ32+GN32+HB32+HP32+ID32+IR32</f>
        <v>72</v>
      </c>
      <c r="JG32" s="238">
        <f t="shared" ref="JG32:JG35" si="589">N32+AB32+AP32+BD32+BR32+CF32+CU32+DI32+DW32+EK32+EY32+FM32+GA32+GO32+HC32+HQ32+IE32+IS32</f>
        <v>15623722.080000006</v>
      </c>
      <c r="JH32" s="238">
        <f t="shared" ref="JH32:JH35" si="590">O32+AC32+AQ32+BE32+BS32+CG32+CV32+DJ32+DX32+EL32+EZ32+FN32+GB32+GP32+HD32+HR32+IF32+IT32</f>
        <v>0</v>
      </c>
      <c r="JI32" s="238">
        <f t="shared" ref="JI32:JI35" si="591">P32+AD32+AR32+BF32+BT32+CH32+CW32+DK32+DY32+EM32+FA32+FO32+GC32+GQ32+HE32+HS32+IG32+IU32</f>
        <v>0</v>
      </c>
      <c r="JJ32" s="238">
        <f t="shared" si="556"/>
        <v>72</v>
      </c>
      <c r="JK32" s="238">
        <f t="shared" si="557"/>
        <v>15623722.080000006</v>
      </c>
      <c r="JL32" s="238">
        <f t="shared" si="126"/>
        <v>72</v>
      </c>
      <c r="JM32" s="238">
        <f t="shared" si="127"/>
        <v>15623722.080000006</v>
      </c>
      <c r="JN32" s="73"/>
      <c r="JO32" s="73"/>
      <c r="JP32" s="55"/>
      <c r="JQ32" s="55">
        <f>JG32/JF32</f>
        <v>216996.14000000007</v>
      </c>
      <c r="JR32" s="378">
        <f>JQ32-JP31</f>
        <v>-2.0999999542254955E-3</v>
      </c>
      <c r="JS32" s="382"/>
    </row>
    <row r="33" spans="1:279" ht="12" hidden="1" x14ac:dyDescent="0.2">
      <c r="A33" s="10">
        <v>1</v>
      </c>
      <c r="B33" s="10"/>
      <c r="C33" s="18"/>
      <c r="D33" s="338"/>
      <c r="E33" s="21"/>
      <c r="F33" s="24"/>
      <c r="G33" s="39"/>
      <c r="H33" s="40"/>
      <c r="I33" s="41"/>
      <c r="J33" s="41"/>
      <c r="K33" s="41"/>
      <c r="L33" s="41"/>
      <c r="M33" s="41"/>
      <c r="N33" s="41"/>
      <c r="O33" s="41"/>
      <c r="P33" s="41"/>
      <c r="Q33" s="30">
        <f t="shared" si="7"/>
        <v>0</v>
      </c>
      <c r="R33" s="30">
        <f t="shared" si="8"/>
        <v>0</v>
      </c>
      <c r="S33" s="163">
        <f t="shared" si="9"/>
        <v>0</v>
      </c>
      <c r="T33" s="163">
        <f t="shared" si="10"/>
        <v>0</v>
      </c>
      <c r="U33" s="163"/>
      <c r="V33" s="163"/>
      <c r="W33" s="41"/>
      <c r="X33" s="41"/>
      <c r="Y33" s="41"/>
      <c r="Z33" s="41"/>
      <c r="AA33" s="30"/>
      <c r="AB33" s="30"/>
      <c r="AC33" s="30"/>
      <c r="AD33" s="30"/>
      <c r="AE33" s="30"/>
      <c r="AF33" s="30"/>
      <c r="AG33" s="163">
        <f t="shared" si="16"/>
        <v>0</v>
      </c>
      <c r="AH33" s="163">
        <f t="shared" si="17"/>
        <v>0</v>
      </c>
      <c r="AI33" s="163"/>
      <c r="AJ33" s="163"/>
      <c r="AK33" s="41"/>
      <c r="AL33" s="41"/>
      <c r="AM33" s="41"/>
      <c r="AN33" s="41"/>
      <c r="AO33" s="251"/>
      <c r="AP33" s="251"/>
      <c r="AQ33" s="41"/>
      <c r="AR33" s="41"/>
      <c r="AS33" s="30">
        <f t="shared" si="21"/>
        <v>0</v>
      </c>
      <c r="AT33" s="30">
        <f t="shared" si="22"/>
        <v>0</v>
      </c>
      <c r="AU33" s="163">
        <f t="shared" si="23"/>
        <v>0</v>
      </c>
      <c r="AV33" s="163">
        <f t="shared" si="24"/>
        <v>0</v>
      </c>
      <c r="AW33" s="163"/>
      <c r="AX33" s="163"/>
      <c r="AY33" s="41"/>
      <c r="AZ33" s="41"/>
      <c r="BA33" s="41"/>
      <c r="BB33" s="41"/>
      <c r="BC33" s="251"/>
      <c r="BD33" s="251"/>
      <c r="BE33" s="41"/>
      <c r="BF33" s="41"/>
      <c r="BG33" s="30">
        <f t="shared" si="28"/>
        <v>0</v>
      </c>
      <c r="BH33" s="30">
        <f t="shared" si="29"/>
        <v>0</v>
      </c>
      <c r="BI33" s="163">
        <f t="shared" si="30"/>
        <v>0</v>
      </c>
      <c r="BJ33" s="163">
        <f t="shared" si="31"/>
        <v>0</v>
      </c>
      <c r="BK33" s="163"/>
      <c r="BL33" s="163"/>
      <c r="BM33" s="41"/>
      <c r="BN33" s="41"/>
      <c r="BO33" s="41"/>
      <c r="BP33" s="41"/>
      <c r="BQ33" s="252"/>
      <c r="BR33" s="252"/>
      <c r="BS33" s="252"/>
      <c r="BT33" s="252"/>
      <c r="BU33" s="30">
        <f t="shared" ref="BU33:BU35" si="592">SUM(BQ33+BS33)</f>
        <v>0</v>
      </c>
      <c r="BV33" s="30">
        <f t="shared" ref="BV33:BV35" si="593">SUM(BR33+BT33)</f>
        <v>0</v>
      </c>
      <c r="BW33" s="163">
        <f t="shared" si="37"/>
        <v>0</v>
      </c>
      <c r="BX33" s="163">
        <f t="shared" si="38"/>
        <v>0</v>
      </c>
      <c r="BY33" s="163"/>
      <c r="BZ33" s="163"/>
      <c r="CA33" s="41"/>
      <c r="CB33" s="41"/>
      <c r="CC33" s="41"/>
      <c r="CD33" s="41"/>
      <c r="CE33" s="251"/>
      <c r="CF33" s="251"/>
      <c r="CG33" s="41"/>
      <c r="CH33" s="41"/>
      <c r="CI33" s="30">
        <f t="shared" si="42"/>
        <v>0</v>
      </c>
      <c r="CJ33" s="30">
        <f t="shared" si="43"/>
        <v>0</v>
      </c>
      <c r="CK33" s="163">
        <f t="shared" si="44"/>
        <v>0</v>
      </c>
      <c r="CL33" s="163">
        <f t="shared" si="45"/>
        <v>0</v>
      </c>
      <c r="CM33" s="163"/>
      <c r="CN33" s="163"/>
      <c r="CO33" s="163"/>
      <c r="CP33" s="41"/>
      <c r="CQ33" s="41"/>
      <c r="CR33" s="41"/>
      <c r="CS33" s="41"/>
      <c r="CT33" s="251"/>
      <c r="CU33" s="251"/>
      <c r="CV33" s="41"/>
      <c r="CW33" s="41"/>
      <c r="CX33" s="30">
        <f t="shared" si="49"/>
        <v>0</v>
      </c>
      <c r="CY33" s="30">
        <f t="shared" si="50"/>
        <v>0</v>
      </c>
      <c r="CZ33" s="163">
        <f t="shared" si="51"/>
        <v>0</v>
      </c>
      <c r="DA33" s="163">
        <f t="shared" si="52"/>
        <v>0</v>
      </c>
      <c r="DB33" s="163"/>
      <c r="DC33" s="163"/>
      <c r="DD33" s="41"/>
      <c r="DE33" s="41"/>
      <c r="DF33" s="41"/>
      <c r="DG33" s="41"/>
      <c r="DH33" s="41"/>
      <c r="DI33" s="41"/>
      <c r="DJ33" s="41"/>
      <c r="DK33" s="41"/>
      <c r="DL33" s="30">
        <f t="shared" si="56"/>
        <v>0</v>
      </c>
      <c r="DM33" s="30">
        <f t="shared" si="57"/>
        <v>0</v>
      </c>
      <c r="DN33" s="163">
        <f t="shared" si="58"/>
        <v>0</v>
      </c>
      <c r="DO33" s="163">
        <f t="shared" si="59"/>
        <v>0</v>
      </c>
      <c r="DP33" s="163"/>
      <c r="DQ33" s="163"/>
      <c r="DR33" s="41"/>
      <c r="DS33" s="41"/>
      <c r="DT33" s="41"/>
      <c r="DU33" s="41"/>
      <c r="DV33" s="251"/>
      <c r="DW33" s="251"/>
      <c r="DX33" s="41"/>
      <c r="DY33" s="41"/>
      <c r="DZ33" s="30">
        <f t="shared" si="63"/>
        <v>0</v>
      </c>
      <c r="EA33" s="30">
        <f t="shared" si="64"/>
        <v>0</v>
      </c>
      <c r="EB33" s="163">
        <f t="shared" si="65"/>
        <v>0</v>
      </c>
      <c r="EC33" s="163">
        <f t="shared" si="66"/>
        <v>0</v>
      </c>
      <c r="ED33" s="163"/>
      <c r="EE33" s="163"/>
      <c r="EF33" s="41"/>
      <c r="EG33" s="41"/>
      <c r="EH33" s="41"/>
      <c r="EI33" s="41"/>
      <c r="EJ33" s="251"/>
      <c r="EK33" s="251"/>
      <c r="EL33" s="41"/>
      <c r="EM33" s="41"/>
      <c r="EN33" s="30">
        <f t="shared" si="70"/>
        <v>0</v>
      </c>
      <c r="EO33" s="30">
        <f t="shared" si="71"/>
        <v>0</v>
      </c>
      <c r="EP33" s="163">
        <f t="shared" si="72"/>
        <v>0</v>
      </c>
      <c r="EQ33" s="163">
        <f t="shared" si="73"/>
        <v>0</v>
      </c>
      <c r="ER33" s="163"/>
      <c r="ES33" s="163"/>
      <c r="ET33" s="41"/>
      <c r="EU33" s="41"/>
      <c r="EV33" s="41"/>
      <c r="EW33" s="41"/>
      <c r="EX33" s="251"/>
      <c r="EY33" s="251"/>
      <c r="EZ33" s="41"/>
      <c r="FA33" s="41"/>
      <c r="FB33" s="30">
        <f t="shared" si="77"/>
        <v>0</v>
      </c>
      <c r="FC33" s="30">
        <f t="shared" si="78"/>
        <v>0</v>
      </c>
      <c r="FD33" s="163">
        <f t="shared" si="79"/>
        <v>0</v>
      </c>
      <c r="FE33" s="163">
        <f t="shared" si="80"/>
        <v>0</v>
      </c>
      <c r="FF33" s="163"/>
      <c r="FG33" s="163"/>
      <c r="FH33" s="41"/>
      <c r="FI33" s="41"/>
      <c r="FJ33" s="41"/>
      <c r="FK33" s="41"/>
      <c r="FL33" s="251"/>
      <c r="FM33" s="251"/>
      <c r="FN33" s="41"/>
      <c r="FO33" s="41"/>
      <c r="FP33" s="30">
        <f t="shared" si="84"/>
        <v>0</v>
      </c>
      <c r="FQ33" s="30">
        <f t="shared" si="85"/>
        <v>0</v>
      </c>
      <c r="FR33" s="163">
        <f t="shared" si="86"/>
        <v>0</v>
      </c>
      <c r="FS33" s="163">
        <f t="shared" si="87"/>
        <v>0</v>
      </c>
      <c r="FT33" s="163"/>
      <c r="FU33" s="163"/>
      <c r="FV33" s="41"/>
      <c r="FW33" s="41"/>
      <c r="FX33" s="41"/>
      <c r="FY33" s="41"/>
      <c r="FZ33" s="251"/>
      <c r="GA33" s="251"/>
      <c r="GB33" s="41"/>
      <c r="GC33" s="41"/>
      <c r="GD33" s="30">
        <f t="shared" si="91"/>
        <v>0</v>
      </c>
      <c r="GE33" s="30">
        <f t="shared" si="92"/>
        <v>0</v>
      </c>
      <c r="GF33" s="163">
        <f t="shared" si="93"/>
        <v>0</v>
      </c>
      <c r="GG33" s="163">
        <f t="shared" si="94"/>
        <v>0</v>
      </c>
      <c r="GH33" s="163"/>
      <c r="GI33" s="163"/>
      <c r="GJ33" s="41"/>
      <c r="GK33" s="41"/>
      <c r="GL33" s="41"/>
      <c r="GM33" s="41"/>
      <c r="GN33" s="251"/>
      <c r="GO33" s="251"/>
      <c r="GP33" s="41"/>
      <c r="GQ33" s="41"/>
      <c r="GR33" s="30">
        <f t="shared" si="98"/>
        <v>0</v>
      </c>
      <c r="GS33" s="30">
        <f t="shared" si="99"/>
        <v>0</v>
      </c>
      <c r="GT33" s="163">
        <f t="shared" si="100"/>
        <v>0</v>
      </c>
      <c r="GU33" s="163">
        <f t="shared" si="101"/>
        <v>0</v>
      </c>
      <c r="GV33" s="163"/>
      <c r="GW33" s="163"/>
      <c r="GX33" s="41"/>
      <c r="GY33" s="41"/>
      <c r="GZ33" s="41"/>
      <c r="HA33" s="41"/>
      <c r="HB33" s="251"/>
      <c r="HC33" s="251"/>
      <c r="HD33" s="41"/>
      <c r="HE33" s="41"/>
      <c r="HF33" s="30">
        <f t="shared" si="105"/>
        <v>0</v>
      </c>
      <c r="HG33" s="30">
        <f t="shared" si="106"/>
        <v>0</v>
      </c>
      <c r="HH33" s="163">
        <f t="shared" si="107"/>
        <v>0</v>
      </c>
      <c r="HI33" s="163">
        <f t="shared" si="108"/>
        <v>0</v>
      </c>
      <c r="HJ33" s="163"/>
      <c r="HK33" s="163"/>
      <c r="HL33" s="41"/>
      <c r="HM33" s="41"/>
      <c r="HN33" s="41"/>
      <c r="HO33" s="41"/>
      <c r="HP33" s="251"/>
      <c r="HQ33" s="251"/>
      <c r="HR33" s="41"/>
      <c r="HS33" s="41"/>
      <c r="HT33" s="30">
        <f t="shared" si="112"/>
        <v>0</v>
      </c>
      <c r="HU33" s="30">
        <f t="shared" si="113"/>
        <v>0</v>
      </c>
      <c r="HV33" s="163">
        <f t="shared" si="114"/>
        <v>0</v>
      </c>
      <c r="HW33" s="163">
        <f t="shared" si="115"/>
        <v>0</v>
      </c>
      <c r="HX33" s="163"/>
      <c r="HY33" s="163"/>
      <c r="HZ33" s="163"/>
      <c r="IA33" s="163"/>
      <c r="IB33" s="163"/>
      <c r="IC33" s="163"/>
      <c r="ID33" s="254"/>
      <c r="IE33" s="254"/>
      <c r="IF33" s="163"/>
      <c r="IG33" s="163"/>
      <c r="IH33" s="163"/>
      <c r="II33" s="163"/>
      <c r="IJ33" s="163">
        <f t="shared" si="117"/>
        <v>0</v>
      </c>
      <c r="IK33" s="163">
        <f t="shared" si="118"/>
        <v>0</v>
      </c>
      <c r="IL33" s="163"/>
      <c r="IM33" s="163"/>
      <c r="IN33" s="163"/>
      <c r="IO33" s="163"/>
      <c r="IP33" s="163"/>
      <c r="IQ33" s="163"/>
      <c r="IR33" s="163"/>
      <c r="IS33" s="163"/>
      <c r="IT33" s="163"/>
      <c r="IU33" s="163"/>
      <c r="IV33" s="163"/>
      <c r="IW33" s="163"/>
      <c r="IX33" s="163">
        <f t="shared" si="120"/>
        <v>0</v>
      </c>
      <c r="IY33" s="163">
        <f t="shared" si="121"/>
        <v>0</v>
      </c>
      <c r="IZ33" s="163"/>
      <c r="JA33" s="163"/>
      <c r="JB33" s="238"/>
      <c r="JC33" s="241"/>
      <c r="JD33" s="238"/>
      <c r="JE33" s="238"/>
      <c r="JF33" s="238">
        <f t="shared" si="588"/>
        <v>0</v>
      </c>
      <c r="JG33" s="238">
        <f t="shared" si="589"/>
        <v>0</v>
      </c>
      <c r="JH33" s="238">
        <f t="shared" si="590"/>
        <v>0</v>
      </c>
      <c r="JI33" s="238">
        <f t="shared" si="591"/>
        <v>0</v>
      </c>
      <c r="JJ33" s="238">
        <f t="shared" si="556"/>
        <v>0</v>
      </c>
      <c r="JK33" s="238">
        <f t="shared" si="557"/>
        <v>0</v>
      </c>
      <c r="JL33" s="238">
        <f t="shared" si="126"/>
        <v>0</v>
      </c>
      <c r="JM33" s="238">
        <f t="shared" si="127"/>
        <v>0</v>
      </c>
      <c r="JN33" s="73"/>
      <c r="JO33" s="73"/>
      <c r="JP33" s="55"/>
      <c r="JQ33" s="55"/>
      <c r="JR33" s="158"/>
    </row>
    <row r="34" spans="1:279" ht="12" hidden="1" x14ac:dyDescent="0.2">
      <c r="A34" s="10">
        <v>1</v>
      </c>
      <c r="B34" s="10"/>
      <c r="C34" s="18"/>
      <c r="D34" s="338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>
        <f t="shared" si="7"/>
        <v>0</v>
      </c>
      <c r="R34" s="30">
        <f t="shared" si="8"/>
        <v>0</v>
      </c>
      <c r="S34" s="163">
        <f t="shared" si="9"/>
        <v>0</v>
      </c>
      <c r="T34" s="163">
        <f t="shared" si="10"/>
        <v>0</v>
      </c>
      <c r="U34" s="163"/>
      <c r="V34" s="163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163">
        <f t="shared" si="16"/>
        <v>0</v>
      </c>
      <c r="AH34" s="163">
        <f t="shared" si="17"/>
        <v>0</v>
      </c>
      <c r="AI34" s="163"/>
      <c r="AJ34" s="163"/>
      <c r="AK34" s="30"/>
      <c r="AL34" s="30"/>
      <c r="AM34" s="30"/>
      <c r="AN34" s="30"/>
      <c r="AO34" s="252"/>
      <c r="AP34" s="252"/>
      <c r="AQ34" s="30"/>
      <c r="AR34" s="30"/>
      <c r="AS34" s="30">
        <f t="shared" si="21"/>
        <v>0</v>
      </c>
      <c r="AT34" s="30">
        <f t="shared" si="22"/>
        <v>0</v>
      </c>
      <c r="AU34" s="163">
        <f t="shared" si="23"/>
        <v>0</v>
      </c>
      <c r="AV34" s="163">
        <f t="shared" si="24"/>
        <v>0</v>
      </c>
      <c r="AW34" s="163"/>
      <c r="AX34" s="163"/>
      <c r="AY34" s="30"/>
      <c r="AZ34" s="30"/>
      <c r="BA34" s="30"/>
      <c r="BB34" s="30"/>
      <c r="BC34" s="252"/>
      <c r="BD34" s="252"/>
      <c r="BE34" s="30"/>
      <c r="BF34" s="30"/>
      <c r="BG34" s="30">
        <f t="shared" si="28"/>
        <v>0</v>
      </c>
      <c r="BH34" s="30">
        <f t="shared" si="29"/>
        <v>0</v>
      </c>
      <c r="BI34" s="163">
        <f t="shared" si="30"/>
        <v>0</v>
      </c>
      <c r="BJ34" s="163">
        <f t="shared" si="31"/>
        <v>0</v>
      </c>
      <c r="BK34" s="163"/>
      <c r="BL34" s="163"/>
      <c r="BM34" s="30"/>
      <c r="BN34" s="30"/>
      <c r="BO34" s="30"/>
      <c r="BP34" s="30"/>
      <c r="BQ34" s="252"/>
      <c r="BR34" s="252"/>
      <c r="BS34" s="252"/>
      <c r="BT34" s="252"/>
      <c r="BU34" s="30">
        <f t="shared" si="592"/>
        <v>0</v>
      </c>
      <c r="BV34" s="30">
        <f t="shared" si="593"/>
        <v>0</v>
      </c>
      <c r="BW34" s="163">
        <f t="shared" si="37"/>
        <v>0</v>
      </c>
      <c r="BX34" s="163">
        <f t="shared" si="38"/>
        <v>0</v>
      </c>
      <c r="BY34" s="163"/>
      <c r="BZ34" s="163"/>
      <c r="CA34" s="30"/>
      <c r="CB34" s="30"/>
      <c r="CC34" s="30"/>
      <c r="CD34" s="30"/>
      <c r="CE34" s="252"/>
      <c r="CF34" s="252"/>
      <c r="CG34" s="30"/>
      <c r="CH34" s="30"/>
      <c r="CI34" s="30">
        <f t="shared" si="42"/>
        <v>0</v>
      </c>
      <c r="CJ34" s="30">
        <f t="shared" si="43"/>
        <v>0</v>
      </c>
      <c r="CK34" s="163">
        <f t="shared" si="44"/>
        <v>0</v>
      </c>
      <c r="CL34" s="163">
        <f t="shared" si="45"/>
        <v>0</v>
      </c>
      <c r="CM34" s="163"/>
      <c r="CN34" s="163"/>
      <c r="CO34" s="163"/>
      <c r="CP34" s="30"/>
      <c r="CQ34" s="30"/>
      <c r="CR34" s="30"/>
      <c r="CS34" s="30"/>
      <c r="CT34" s="252"/>
      <c r="CU34" s="252"/>
      <c r="CV34" s="30"/>
      <c r="CW34" s="30"/>
      <c r="CX34" s="30">
        <f t="shared" si="49"/>
        <v>0</v>
      </c>
      <c r="CY34" s="30">
        <f t="shared" si="50"/>
        <v>0</v>
      </c>
      <c r="CZ34" s="163">
        <f t="shared" si="51"/>
        <v>0</v>
      </c>
      <c r="DA34" s="163">
        <f t="shared" si="52"/>
        <v>0</v>
      </c>
      <c r="DB34" s="163"/>
      <c r="DC34" s="163"/>
      <c r="DD34" s="30"/>
      <c r="DE34" s="30"/>
      <c r="DF34" s="30"/>
      <c r="DG34" s="30"/>
      <c r="DH34" s="30"/>
      <c r="DI34" s="30"/>
      <c r="DJ34" s="30"/>
      <c r="DK34" s="30"/>
      <c r="DL34" s="30">
        <f t="shared" si="56"/>
        <v>0</v>
      </c>
      <c r="DM34" s="30">
        <f t="shared" si="57"/>
        <v>0</v>
      </c>
      <c r="DN34" s="163">
        <f t="shared" si="58"/>
        <v>0</v>
      </c>
      <c r="DO34" s="163">
        <f t="shared" si="59"/>
        <v>0</v>
      </c>
      <c r="DP34" s="163"/>
      <c r="DQ34" s="163"/>
      <c r="DR34" s="30"/>
      <c r="DS34" s="30"/>
      <c r="DT34" s="30"/>
      <c r="DU34" s="30"/>
      <c r="DV34" s="252"/>
      <c r="DW34" s="252"/>
      <c r="DX34" s="30"/>
      <c r="DY34" s="30"/>
      <c r="DZ34" s="30">
        <f t="shared" si="63"/>
        <v>0</v>
      </c>
      <c r="EA34" s="30">
        <f t="shared" si="64"/>
        <v>0</v>
      </c>
      <c r="EB34" s="163">
        <f t="shared" si="65"/>
        <v>0</v>
      </c>
      <c r="EC34" s="163">
        <f t="shared" si="66"/>
        <v>0</v>
      </c>
      <c r="ED34" s="163"/>
      <c r="EE34" s="163"/>
      <c r="EF34" s="30"/>
      <c r="EG34" s="30"/>
      <c r="EH34" s="30"/>
      <c r="EI34" s="30"/>
      <c r="EJ34" s="252"/>
      <c r="EK34" s="252"/>
      <c r="EL34" s="30"/>
      <c r="EM34" s="30"/>
      <c r="EN34" s="30">
        <f t="shared" si="70"/>
        <v>0</v>
      </c>
      <c r="EO34" s="30">
        <f t="shared" si="71"/>
        <v>0</v>
      </c>
      <c r="EP34" s="163">
        <f t="shared" si="72"/>
        <v>0</v>
      </c>
      <c r="EQ34" s="163">
        <f t="shared" si="73"/>
        <v>0</v>
      </c>
      <c r="ER34" s="163"/>
      <c r="ES34" s="163"/>
      <c r="ET34" s="30"/>
      <c r="EU34" s="30"/>
      <c r="EV34" s="30"/>
      <c r="EW34" s="30"/>
      <c r="EX34" s="252"/>
      <c r="EY34" s="252"/>
      <c r="EZ34" s="30"/>
      <c r="FA34" s="30"/>
      <c r="FB34" s="30">
        <f t="shared" si="77"/>
        <v>0</v>
      </c>
      <c r="FC34" s="30">
        <f t="shared" si="78"/>
        <v>0</v>
      </c>
      <c r="FD34" s="163">
        <f t="shared" si="79"/>
        <v>0</v>
      </c>
      <c r="FE34" s="163">
        <f t="shared" si="80"/>
        <v>0</v>
      </c>
      <c r="FF34" s="163"/>
      <c r="FG34" s="163"/>
      <c r="FH34" s="30"/>
      <c r="FI34" s="30"/>
      <c r="FJ34" s="30"/>
      <c r="FK34" s="30"/>
      <c r="FL34" s="252"/>
      <c r="FM34" s="252"/>
      <c r="FN34" s="30"/>
      <c r="FO34" s="30"/>
      <c r="FP34" s="30">
        <f t="shared" si="84"/>
        <v>0</v>
      </c>
      <c r="FQ34" s="30">
        <f t="shared" si="85"/>
        <v>0</v>
      </c>
      <c r="FR34" s="163">
        <f t="shared" si="86"/>
        <v>0</v>
      </c>
      <c r="FS34" s="163">
        <f t="shared" si="87"/>
        <v>0</v>
      </c>
      <c r="FT34" s="163"/>
      <c r="FU34" s="163"/>
      <c r="FV34" s="30"/>
      <c r="FW34" s="30"/>
      <c r="FX34" s="30"/>
      <c r="FY34" s="30"/>
      <c r="FZ34" s="252"/>
      <c r="GA34" s="252"/>
      <c r="GB34" s="30"/>
      <c r="GC34" s="30"/>
      <c r="GD34" s="30">
        <f t="shared" si="91"/>
        <v>0</v>
      </c>
      <c r="GE34" s="30">
        <f t="shared" si="92"/>
        <v>0</v>
      </c>
      <c r="GF34" s="163">
        <f t="shared" si="93"/>
        <v>0</v>
      </c>
      <c r="GG34" s="163">
        <f t="shared" si="94"/>
        <v>0</v>
      </c>
      <c r="GH34" s="163"/>
      <c r="GI34" s="163"/>
      <c r="GJ34" s="30"/>
      <c r="GK34" s="30"/>
      <c r="GL34" s="30"/>
      <c r="GM34" s="30"/>
      <c r="GN34" s="252"/>
      <c r="GO34" s="252"/>
      <c r="GP34" s="30"/>
      <c r="GQ34" s="30"/>
      <c r="GR34" s="30">
        <f t="shared" si="98"/>
        <v>0</v>
      </c>
      <c r="GS34" s="30">
        <f t="shared" si="99"/>
        <v>0</v>
      </c>
      <c r="GT34" s="163">
        <f t="shared" si="100"/>
        <v>0</v>
      </c>
      <c r="GU34" s="163">
        <f t="shared" si="101"/>
        <v>0</v>
      </c>
      <c r="GV34" s="163"/>
      <c r="GW34" s="163"/>
      <c r="GX34" s="30"/>
      <c r="GY34" s="30"/>
      <c r="GZ34" s="30"/>
      <c r="HA34" s="30"/>
      <c r="HB34" s="252"/>
      <c r="HC34" s="252"/>
      <c r="HD34" s="30"/>
      <c r="HE34" s="30"/>
      <c r="HF34" s="30">
        <f t="shared" si="105"/>
        <v>0</v>
      </c>
      <c r="HG34" s="30">
        <f t="shared" si="106"/>
        <v>0</v>
      </c>
      <c r="HH34" s="163">
        <f t="shared" si="107"/>
        <v>0</v>
      </c>
      <c r="HI34" s="163">
        <f t="shared" si="108"/>
        <v>0</v>
      </c>
      <c r="HJ34" s="163"/>
      <c r="HK34" s="163"/>
      <c r="HL34" s="30"/>
      <c r="HM34" s="30"/>
      <c r="HN34" s="30"/>
      <c r="HO34" s="30"/>
      <c r="HP34" s="252"/>
      <c r="HQ34" s="252"/>
      <c r="HR34" s="30"/>
      <c r="HS34" s="30"/>
      <c r="HT34" s="30">
        <f t="shared" si="112"/>
        <v>0</v>
      </c>
      <c r="HU34" s="30">
        <f t="shared" si="113"/>
        <v>0</v>
      </c>
      <c r="HV34" s="163">
        <f t="shared" si="114"/>
        <v>0</v>
      </c>
      <c r="HW34" s="163">
        <f t="shared" si="115"/>
        <v>0</v>
      </c>
      <c r="HX34" s="163"/>
      <c r="HY34" s="163"/>
      <c r="HZ34" s="163"/>
      <c r="IA34" s="163"/>
      <c r="IB34" s="163"/>
      <c r="IC34" s="163"/>
      <c r="ID34" s="254"/>
      <c r="IE34" s="254"/>
      <c r="IF34" s="163"/>
      <c r="IG34" s="163"/>
      <c r="IH34" s="163"/>
      <c r="II34" s="163"/>
      <c r="IJ34" s="163">
        <f t="shared" si="117"/>
        <v>0</v>
      </c>
      <c r="IK34" s="163">
        <f t="shared" si="118"/>
        <v>0</v>
      </c>
      <c r="IL34" s="163"/>
      <c r="IM34" s="163"/>
      <c r="IN34" s="163"/>
      <c r="IO34" s="163"/>
      <c r="IP34" s="163"/>
      <c r="IQ34" s="163"/>
      <c r="IR34" s="163"/>
      <c r="IS34" s="163"/>
      <c r="IT34" s="163"/>
      <c r="IU34" s="163"/>
      <c r="IV34" s="163"/>
      <c r="IW34" s="163"/>
      <c r="IX34" s="163">
        <f t="shared" si="120"/>
        <v>0</v>
      </c>
      <c r="IY34" s="163">
        <f t="shared" si="121"/>
        <v>0</v>
      </c>
      <c r="IZ34" s="163"/>
      <c r="JA34" s="163"/>
      <c r="JB34" s="170"/>
      <c r="JC34" s="242"/>
      <c r="JD34" s="170"/>
      <c r="JE34" s="170"/>
      <c r="JF34" s="238">
        <f t="shared" si="588"/>
        <v>0</v>
      </c>
      <c r="JG34" s="238">
        <f t="shared" si="589"/>
        <v>0</v>
      </c>
      <c r="JH34" s="238">
        <f t="shared" si="590"/>
        <v>0</v>
      </c>
      <c r="JI34" s="238">
        <f t="shared" si="591"/>
        <v>0</v>
      </c>
      <c r="JJ34" s="238">
        <f t="shared" si="556"/>
        <v>0</v>
      </c>
      <c r="JK34" s="238">
        <f t="shared" si="557"/>
        <v>0</v>
      </c>
      <c r="JL34" s="238">
        <f t="shared" si="126"/>
        <v>0</v>
      </c>
      <c r="JM34" s="238">
        <f t="shared" si="127"/>
        <v>0</v>
      </c>
      <c r="JN34" s="48"/>
      <c r="JO34" s="18"/>
      <c r="JP34" s="55"/>
      <c r="JQ34" s="55"/>
      <c r="JR34" s="158"/>
    </row>
    <row r="35" spans="1:279" ht="12" hidden="1" x14ac:dyDescent="0.2">
      <c r="A35" s="10">
        <v>1</v>
      </c>
      <c r="B35" s="10"/>
      <c r="C35" s="18"/>
      <c r="D35" s="338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>
        <f t="shared" si="7"/>
        <v>0</v>
      </c>
      <c r="R35" s="30">
        <f t="shared" si="8"/>
        <v>0</v>
      </c>
      <c r="S35" s="163">
        <f t="shared" si="9"/>
        <v>0</v>
      </c>
      <c r="T35" s="163">
        <f t="shared" si="10"/>
        <v>0</v>
      </c>
      <c r="U35" s="163"/>
      <c r="V35" s="163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163">
        <f t="shared" si="16"/>
        <v>0</v>
      </c>
      <c r="AH35" s="163">
        <f t="shared" si="17"/>
        <v>0</v>
      </c>
      <c r="AI35" s="163"/>
      <c r="AJ35" s="163"/>
      <c r="AK35" s="30"/>
      <c r="AL35" s="30"/>
      <c r="AM35" s="30"/>
      <c r="AN35" s="30"/>
      <c r="AO35" s="252"/>
      <c r="AP35" s="252"/>
      <c r="AQ35" s="30"/>
      <c r="AR35" s="30"/>
      <c r="AS35" s="30">
        <f t="shared" si="21"/>
        <v>0</v>
      </c>
      <c r="AT35" s="30">
        <f t="shared" si="22"/>
        <v>0</v>
      </c>
      <c r="AU35" s="163">
        <f t="shared" si="23"/>
        <v>0</v>
      </c>
      <c r="AV35" s="163">
        <f t="shared" si="24"/>
        <v>0</v>
      </c>
      <c r="AW35" s="163"/>
      <c r="AX35" s="163"/>
      <c r="AY35" s="30"/>
      <c r="AZ35" s="30"/>
      <c r="BA35" s="30"/>
      <c r="BB35" s="30"/>
      <c r="BC35" s="252"/>
      <c r="BD35" s="252"/>
      <c r="BE35" s="30"/>
      <c r="BF35" s="30"/>
      <c r="BG35" s="30">
        <f t="shared" si="28"/>
        <v>0</v>
      </c>
      <c r="BH35" s="30">
        <f t="shared" si="29"/>
        <v>0</v>
      </c>
      <c r="BI35" s="163">
        <f t="shared" si="30"/>
        <v>0</v>
      </c>
      <c r="BJ35" s="163">
        <f t="shared" si="31"/>
        <v>0</v>
      </c>
      <c r="BK35" s="163"/>
      <c r="BL35" s="163"/>
      <c r="BM35" s="30"/>
      <c r="BN35" s="30"/>
      <c r="BO35" s="30"/>
      <c r="BP35" s="30"/>
      <c r="BQ35" s="252"/>
      <c r="BR35" s="252"/>
      <c r="BS35" s="252"/>
      <c r="BT35" s="252"/>
      <c r="BU35" s="30">
        <f t="shared" si="592"/>
        <v>0</v>
      </c>
      <c r="BV35" s="30">
        <f t="shared" si="593"/>
        <v>0</v>
      </c>
      <c r="BW35" s="163">
        <f t="shared" si="37"/>
        <v>0</v>
      </c>
      <c r="BX35" s="163">
        <f t="shared" si="38"/>
        <v>0</v>
      </c>
      <c r="BY35" s="163"/>
      <c r="BZ35" s="163"/>
      <c r="CA35" s="30"/>
      <c r="CB35" s="30"/>
      <c r="CC35" s="30"/>
      <c r="CD35" s="30"/>
      <c r="CE35" s="252"/>
      <c r="CF35" s="252"/>
      <c r="CG35" s="30"/>
      <c r="CH35" s="30"/>
      <c r="CI35" s="30">
        <f t="shared" si="42"/>
        <v>0</v>
      </c>
      <c r="CJ35" s="30">
        <f t="shared" si="43"/>
        <v>0</v>
      </c>
      <c r="CK35" s="163">
        <f t="shared" si="44"/>
        <v>0</v>
      </c>
      <c r="CL35" s="163">
        <f t="shared" si="45"/>
        <v>0</v>
      </c>
      <c r="CM35" s="163"/>
      <c r="CN35" s="163"/>
      <c r="CO35" s="163"/>
      <c r="CP35" s="30"/>
      <c r="CQ35" s="30"/>
      <c r="CR35" s="30"/>
      <c r="CS35" s="30"/>
      <c r="CT35" s="252"/>
      <c r="CU35" s="252"/>
      <c r="CV35" s="30"/>
      <c r="CW35" s="30"/>
      <c r="CX35" s="30">
        <f t="shared" si="49"/>
        <v>0</v>
      </c>
      <c r="CY35" s="30">
        <f t="shared" si="50"/>
        <v>0</v>
      </c>
      <c r="CZ35" s="163">
        <f t="shared" si="51"/>
        <v>0</v>
      </c>
      <c r="DA35" s="163">
        <f t="shared" si="52"/>
        <v>0</v>
      </c>
      <c r="DB35" s="163"/>
      <c r="DC35" s="163"/>
      <c r="DD35" s="30"/>
      <c r="DE35" s="30"/>
      <c r="DF35" s="30"/>
      <c r="DG35" s="30"/>
      <c r="DH35" s="30"/>
      <c r="DI35" s="30"/>
      <c r="DJ35" s="30"/>
      <c r="DK35" s="30"/>
      <c r="DL35" s="30">
        <f t="shared" si="56"/>
        <v>0</v>
      </c>
      <c r="DM35" s="30">
        <f t="shared" si="57"/>
        <v>0</v>
      </c>
      <c r="DN35" s="163">
        <f t="shared" si="58"/>
        <v>0</v>
      </c>
      <c r="DO35" s="163">
        <f t="shared" si="59"/>
        <v>0</v>
      </c>
      <c r="DP35" s="163"/>
      <c r="DQ35" s="163"/>
      <c r="DR35" s="30"/>
      <c r="DS35" s="30"/>
      <c r="DT35" s="30"/>
      <c r="DU35" s="30"/>
      <c r="DV35" s="252"/>
      <c r="DW35" s="252"/>
      <c r="DX35" s="30"/>
      <c r="DY35" s="30"/>
      <c r="DZ35" s="30">
        <f t="shared" si="63"/>
        <v>0</v>
      </c>
      <c r="EA35" s="30">
        <f t="shared" si="64"/>
        <v>0</v>
      </c>
      <c r="EB35" s="163">
        <f t="shared" si="65"/>
        <v>0</v>
      </c>
      <c r="EC35" s="163">
        <f t="shared" si="66"/>
        <v>0</v>
      </c>
      <c r="ED35" s="163"/>
      <c r="EE35" s="163"/>
      <c r="EF35" s="30"/>
      <c r="EG35" s="30"/>
      <c r="EH35" s="30"/>
      <c r="EI35" s="30"/>
      <c r="EJ35" s="252"/>
      <c r="EK35" s="252"/>
      <c r="EL35" s="30"/>
      <c r="EM35" s="30"/>
      <c r="EN35" s="30">
        <f t="shared" si="70"/>
        <v>0</v>
      </c>
      <c r="EO35" s="30">
        <f t="shared" si="71"/>
        <v>0</v>
      </c>
      <c r="EP35" s="163">
        <f t="shared" si="72"/>
        <v>0</v>
      </c>
      <c r="EQ35" s="163">
        <f t="shared" si="73"/>
        <v>0</v>
      </c>
      <c r="ER35" s="163"/>
      <c r="ES35" s="163"/>
      <c r="ET35" s="30"/>
      <c r="EU35" s="30"/>
      <c r="EV35" s="30"/>
      <c r="EW35" s="30"/>
      <c r="EX35" s="252"/>
      <c r="EY35" s="252"/>
      <c r="EZ35" s="30"/>
      <c r="FA35" s="30"/>
      <c r="FB35" s="30">
        <f t="shared" si="77"/>
        <v>0</v>
      </c>
      <c r="FC35" s="30">
        <f t="shared" si="78"/>
        <v>0</v>
      </c>
      <c r="FD35" s="163">
        <f t="shared" si="79"/>
        <v>0</v>
      </c>
      <c r="FE35" s="163">
        <f t="shared" si="80"/>
        <v>0</v>
      </c>
      <c r="FF35" s="163"/>
      <c r="FG35" s="163"/>
      <c r="FH35" s="30"/>
      <c r="FI35" s="30"/>
      <c r="FJ35" s="30"/>
      <c r="FK35" s="30"/>
      <c r="FL35" s="252"/>
      <c r="FM35" s="252"/>
      <c r="FN35" s="30"/>
      <c r="FO35" s="30"/>
      <c r="FP35" s="30">
        <f t="shared" si="84"/>
        <v>0</v>
      </c>
      <c r="FQ35" s="30">
        <f t="shared" si="85"/>
        <v>0</v>
      </c>
      <c r="FR35" s="163">
        <f t="shared" si="86"/>
        <v>0</v>
      </c>
      <c r="FS35" s="163">
        <f t="shared" si="87"/>
        <v>0</v>
      </c>
      <c r="FT35" s="163"/>
      <c r="FU35" s="163"/>
      <c r="FV35" s="30"/>
      <c r="FW35" s="30"/>
      <c r="FX35" s="30"/>
      <c r="FY35" s="30"/>
      <c r="FZ35" s="252"/>
      <c r="GA35" s="252"/>
      <c r="GB35" s="30"/>
      <c r="GC35" s="30"/>
      <c r="GD35" s="30">
        <f t="shared" si="91"/>
        <v>0</v>
      </c>
      <c r="GE35" s="30">
        <f t="shared" si="92"/>
        <v>0</v>
      </c>
      <c r="GF35" s="163">
        <f t="shared" si="93"/>
        <v>0</v>
      </c>
      <c r="GG35" s="163">
        <f t="shared" si="94"/>
        <v>0</v>
      </c>
      <c r="GH35" s="163"/>
      <c r="GI35" s="163"/>
      <c r="GJ35" s="30"/>
      <c r="GK35" s="30"/>
      <c r="GL35" s="30"/>
      <c r="GM35" s="30"/>
      <c r="GN35" s="252"/>
      <c r="GO35" s="252"/>
      <c r="GP35" s="30"/>
      <c r="GQ35" s="30"/>
      <c r="GR35" s="30">
        <f t="shared" si="98"/>
        <v>0</v>
      </c>
      <c r="GS35" s="30">
        <f t="shared" si="99"/>
        <v>0</v>
      </c>
      <c r="GT35" s="163">
        <f t="shared" si="100"/>
        <v>0</v>
      </c>
      <c r="GU35" s="163">
        <f t="shared" si="101"/>
        <v>0</v>
      </c>
      <c r="GV35" s="163"/>
      <c r="GW35" s="163"/>
      <c r="GX35" s="30"/>
      <c r="GY35" s="30"/>
      <c r="GZ35" s="30"/>
      <c r="HA35" s="30"/>
      <c r="HB35" s="252"/>
      <c r="HC35" s="252"/>
      <c r="HD35" s="30"/>
      <c r="HE35" s="30"/>
      <c r="HF35" s="30">
        <f t="shared" si="105"/>
        <v>0</v>
      </c>
      <c r="HG35" s="30">
        <f t="shared" si="106"/>
        <v>0</v>
      </c>
      <c r="HH35" s="163">
        <f t="shared" si="107"/>
        <v>0</v>
      </c>
      <c r="HI35" s="163">
        <f t="shared" si="108"/>
        <v>0</v>
      </c>
      <c r="HJ35" s="163"/>
      <c r="HK35" s="163"/>
      <c r="HL35" s="30"/>
      <c r="HM35" s="30"/>
      <c r="HN35" s="30"/>
      <c r="HO35" s="30"/>
      <c r="HP35" s="252"/>
      <c r="HQ35" s="252"/>
      <c r="HR35" s="30"/>
      <c r="HS35" s="30"/>
      <c r="HT35" s="30">
        <f t="shared" si="112"/>
        <v>0</v>
      </c>
      <c r="HU35" s="30">
        <f t="shared" si="113"/>
        <v>0</v>
      </c>
      <c r="HV35" s="163">
        <f t="shared" si="114"/>
        <v>0</v>
      </c>
      <c r="HW35" s="163">
        <f t="shared" si="115"/>
        <v>0</v>
      </c>
      <c r="HX35" s="163"/>
      <c r="HY35" s="163"/>
      <c r="HZ35" s="163"/>
      <c r="IA35" s="163"/>
      <c r="IB35" s="163"/>
      <c r="IC35" s="163"/>
      <c r="ID35" s="254"/>
      <c r="IE35" s="254"/>
      <c r="IF35" s="163"/>
      <c r="IG35" s="163"/>
      <c r="IH35" s="163"/>
      <c r="II35" s="163"/>
      <c r="IJ35" s="163">
        <f t="shared" si="117"/>
        <v>0</v>
      </c>
      <c r="IK35" s="163">
        <f t="shared" si="118"/>
        <v>0</v>
      </c>
      <c r="IL35" s="163"/>
      <c r="IM35" s="163"/>
      <c r="IN35" s="163"/>
      <c r="IO35" s="163"/>
      <c r="IP35" s="163"/>
      <c r="IQ35" s="163"/>
      <c r="IR35" s="163"/>
      <c r="IS35" s="163"/>
      <c r="IT35" s="163"/>
      <c r="IU35" s="163"/>
      <c r="IV35" s="163"/>
      <c r="IW35" s="163"/>
      <c r="IX35" s="163">
        <f t="shared" si="120"/>
        <v>0</v>
      </c>
      <c r="IY35" s="163">
        <f t="shared" si="121"/>
        <v>0</v>
      </c>
      <c r="IZ35" s="163"/>
      <c r="JA35" s="163"/>
      <c r="JB35" s="170"/>
      <c r="JC35" s="242"/>
      <c r="JD35" s="170"/>
      <c r="JE35" s="170"/>
      <c r="JF35" s="238">
        <f t="shared" si="588"/>
        <v>0</v>
      </c>
      <c r="JG35" s="238">
        <f t="shared" si="589"/>
        <v>0</v>
      </c>
      <c r="JH35" s="238">
        <f t="shared" si="590"/>
        <v>0</v>
      </c>
      <c r="JI35" s="238">
        <f t="shared" si="591"/>
        <v>0</v>
      </c>
      <c r="JJ35" s="238">
        <f t="shared" si="556"/>
        <v>0</v>
      </c>
      <c r="JK35" s="238">
        <f t="shared" si="557"/>
        <v>0</v>
      </c>
      <c r="JL35" s="238">
        <f t="shared" si="126"/>
        <v>0</v>
      </c>
      <c r="JM35" s="238">
        <f t="shared" si="127"/>
        <v>0</v>
      </c>
      <c r="JN35" s="48"/>
      <c r="JO35" s="18"/>
      <c r="JP35" s="55"/>
      <c r="JQ35" s="55"/>
      <c r="JR35" s="158">
        <f t="shared" si="305"/>
        <v>0</v>
      </c>
    </row>
    <row r="36" spans="1:279" x14ac:dyDescent="0.2">
      <c r="A36" s="10">
        <v>1</v>
      </c>
      <c r="B36" s="10">
        <v>1</v>
      </c>
      <c r="C36" s="443"/>
      <c r="D36" s="444"/>
      <c r="E36" s="444"/>
      <c r="F36" s="469" t="s">
        <v>23</v>
      </c>
      <c r="G36" s="28"/>
      <c r="H36" s="231"/>
      <c r="I36" s="34">
        <f>SUM(I37)</f>
        <v>0</v>
      </c>
      <c r="J36" s="34">
        <f>SUM(J37)</f>
        <v>0</v>
      </c>
      <c r="K36" s="230">
        <f t="shared" ref="K36:K37" si="594">SUM(I36/12*$B$2)</f>
        <v>0</v>
      </c>
      <c r="L36" s="230">
        <f t="shared" ref="L36:L37" si="595">SUM(J36/12*$B$2)</f>
        <v>0</v>
      </c>
      <c r="M36" s="34">
        <f t="shared" ref="M36:P36" si="596">SUM(M37)</f>
        <v>0</v>
      </c>
      <c r="N36" s="34">
        <f t="shared" si="596"/>
        <v>0</v>
      </c>
      <c r="O36" s="34">
        <f t="shared" si="596"/>
        <v>0</v>
      </c>
      <c r="P36" s="34">
        <f t="shared" si="596"/>
        <v>0</v>
      </c>
      <c r="Q36" s="94">
        <f t="shared" si="7"/>
        <v>0</v>
      </c>
      <c r="R36" s="94">
        <f t="shared" si="8"/>
        <v>0</v>
      </c>
      <c r="S36" s="249">
        <f t="shared" si="9"/>
        <v>0</v>
      </c>
      <c r="T36" s="249">
        <f t="shared" si="10"/>
        <v>0</v>
      </c>
      <c r="U36" s="348">
        <f t="shared" ref="U36:U37" si="597">$H36</f>
        <v>0</v>
      </c>
      <c r="V36" s="347"/>
      <c r="W36" s="34">
        <f>SUM(W37)</f>
        <v>0</v>
      </c>
      <c r="X36" s="34">
        <f>SUM(X37)</f>
        <v>0</v>
      </c>
      <c r="Y36" s="34">
        <f t="shared" ref="Y36:Y37" si="598">SUM(W36/12*$B$2)</f>
        <v>0</v>
      </c>
      <c r="Z36" s="34">
        <f t="shared" ref="Z36:Z37" si="599">SUM(X36/12*$B$2)</f>
        <v>0</v>
      </c>
      <c r="AA36" s="34">
        <f t="shared" ref="AA36:AD36" si="600">SUM(AA37)</f>
        <v>0</v>
      </c>
      <c r="AB36" s="34">
        <f t="shared" si="600"/>
        <v>0</v>
      </c>
      <c r="AC36" s="34">
        <f t="shared" si="600"/>
        <v>0</v>
      </c>
      <c r="AD36" s="34">
        <f t="shared" si="600"/>
        <v>0</v>
      </c>
      <c r="AE36" s="94">
        <f t="shared" ref="AE36:AE37" si="601">SUM(AA36+AC36)</f>
        <v>0</v>
      </c>
      <c r="AF36" s="94">
        <f t="shared" ref="AF36:AF37" si="602">SUM(AB36+AD36)</f>
        <v>0</v>
      </c>
      <c r="AG36" s="249">
        <f t="shared" si="16"/>
        <v>0</v>
      </c>
      <c r="AH36" s="249">
        <f t="shared" si="17"/>
        <v>0</v>
      </c>
      <c r="AI36" s="348">
        <f t="shared" ref="AI36:AI37" si="603">$H36</f>
        <v>0</v>
      </c>
      <c r="AJ36" s="347"/>
      <c r="AK36" s="324">
        <f>SUM(AK37)</f>
        <v>0</v>
      </c>
      <c r="AL36" s="34">
        <f>SUM(AL37)</f>
        <v>0</v>
      </c>
      <c r="AM36" s="34">
        <f t="shared" ref="AM36:AM37" si="604">SUM(AK36/12*$B$2)</f>
        <v>0</v>
      </c>
      <c r="AN36" s="34">
        <f t="shared" ref="AN36:AN37" si="605">SUM(AL36/12*$B$2)</f>
        <v>0</v>
      </c>
      <c r="AO36" s="34">
        <f t="shared" ref="AO36" si="606">SUM(AO37)</f>
        <v>0</v>
      </c>
      <c r="AP36" s="34">
        <f t="shared" ref="AP36" si="607">SUM(AP37)</f>
        <v>0</v>
      </c>
      <c r="AQ36" s="34">
        <f t="shared" ref="AQ36" si="608">SUM(AQ37)</f>
        <v>0</v>
      </c>
      <c r="AR36" s="34">
        <f t="shared" ref="AR36" si="609">SUM(AR37)</f>
        <v>0</v>
      </c>
      <c r="AS36" s="94">
        <f t="shared" si="21"/>
        <v>0</v>
      </c>
      <c r="AT36" s="94">
        <f t="shared" si="22"/>
        <v>0</v>
      </c>
      <c r="AU36" s="249">
        <f t="shared" si="23"/>
        <v>0</v>
      </c>
      <c r="AV36" s="249">
        <f t="shared" si="24"/>
        <v>0</v>
      </c>
      <c r="AW36" s="348">
        <f t="shared" ref="AW36:AW37" si="610">$H36</f>
        <v>0</v>
      </c>
      <c r="AX36" s="347"/>
      <c r="AY36" s="34">
        <f>SUM(AY37)</f>
        <v>0</v>
      </c>
      <c r="AZ36" s="34">
        <f>SUM(AZ37)</f>
        <v>0</v>
      </c>
      <c r="BA36" s="34">
        <f t="shared" ref="BA36:BA37" si="611">SUM(AY36/12*$B$2)</f>
        <v>0</v>
      </c>
      <c r="BB36" s="34">
        <f t="shared" ref="BB36:BB37" si="612">SUM(AZ36/12*$B$2)</f>
        <v>0</v>
      </c>
      <c r="BC36" s="34">
        <f t="shared" ref="BC36" si="613">SUM(BC37)</f>
        <v>0</v>
      </c>
      <c r="BD36" s="34">
        <f t="shared" ref="BD36" si="614">SUM(BD37)</f>
        <v>0</v>
      </c>
      <c r="BE36" s="34">
        <f t="shared" ref="BE36" si="615">SUM(BE37)</f>
        <v>0</v>
      </c>
      <c r="BF36" s="34">
        <f t="shared" ref="BF36" si="616">SUM(BF37)</f>
        <v>0</v>
      </c>
      <c r="BG36" s="94">
        <f t="shared" si="28"/>
        <v>0</v>
      </c>
      <c r="BH36" s="94">
        <f t="shared" si="29"/>
        <v>0</v>
      </c>
      <c r="BI36" s="249">
        <f t="shared" si="30"/>
        <v>0</v>
      </c>
      <c r="BJ36" s="249">
        <f t="shared" si="31"/>
        <v>0</v>
      </c>
      <c r="BK36" s="348">
        <f t="shared" ref="BK36:BK37" si="617">$H36</f>
        <v>0</v>
      </c>
      <c r="BL36" s="347"/>
      <c r="BM36" s="34">
        <f>SUM(BM37)</f>
        <v>67</v>
      </c>
      <c r="BN36" s="34">
        <f>SUM(BN37)</f>
        <v>9430027.5398999993</v>
      </c>
      <c r="BO36" s="34">
        <f t="shared" ref="BO36:BO37" si="618">SUM(BM36/12*$B$2)</f>
        <v>55.833333333333329</v>
      </c>
      <c r="BP36" s="34">
        <f t="shared" ref="BP36:BP37" si="619">SUM(BN36/12*$B$2)</f>
        <v>7858356.2832499994</v>
      </c>
      <c r="BQ36" s="34">
        <f t="shared" ref="BQ36" si="620">SUM(BQ37)</f>
        <v>56</v>
      </c>
      <c r="BR36" s="34">
        <f t="shared" ref="BR36" si="621">SUM(BR37)</f>
        <v>7881814.0799999936</v>
      </c>
      <c r="BS36" s="34">
        <f t="shared" ref="BS36" si="622">SUM(BS37)</f>
        <v>0</v>
      </c>
      <c r="BT36" s="34">
        <f t="shared" ref="BT36" si="623">SUM(BT37)</f>
        <v>0</v>
      </c>
      <c r="BU36" s="94">
        <f t="shared" si="35"/>
        <v>56</v>
      </c>
      <c r="BV36" s="94">
        <f t="shared" si="36"/>
        <v>7881814.0799999936</v>
      </c>
      <c r="BW36" s="249">
        <f t="shared" si="37"/>
        <v>0.1666666666666714</v>
      </c>
      <c r="BX36" s="249">
        <f t="shared" si="38"/>
        <v>23457.796749994159</v>
      </c>
      <c r="BY36" s="348">
        <f t="shared" ref="BY36:BY37" si="624">$H36</f>
        <v>0</v>
      </c>
      <c r="BZ36" s="348"/>
      <c r="CA36" s="34">
        <f>SUM(CA37)</f>
        <v>0</v>
      </c>
      <c r="CB36" s="34">
        <f>SUM(CB37)</f>
        <v>0</v>
      </c>
      <c r="CC36" s="34">
        <f t="shared" ref="CC36:CC37" si="625">SUM(CA36/12*$B$2)</f>
        <v>0</v>
      </c>
      <c r="CD36" s="34">
        <f t="shared" ref="CD36:CD37" si="626">SUM(CB36/12*$B$2)</f>
        <v>0</v>
      </c>
      <c r="CE36" s="34">
        <f t="shared" ref="CE36" si="627">SUM(CE37)</f>
        <v>0</v>
      </c>
      <c r="CF36" s="34">
        <f t="shared" ref="CF36" si="628">SUM(CF37)</f>
        <v>0</v>
      </c>
      <c r="CG36" s="34">
        <f t="shared" ref="CG36" si="629">SUM(CG37)</f>
        <v>0</v>
      </c>
      <c r="CH36" s="34">
        <f t="shared" ref="CH36" si="630">SUM(CH37)</f>
        <v>0</v>
      </c>
      <c r="CI36" s="30">
        <f t="shared" si="42"/>
        <v>0</v>
      </c>
      <c r="CJ36" s="30">
        <f t="shared" si="43"/>
        <v>0</v>
      </c>
      <c r="CK36" s="249">
        <f t="shared" si="44"/>
        <v>0</v>
      </c>
      <c r="CL36" s="249">
        <f t="shared" si="45"/>
        <v>0</v>
      </c>
      <c r="CM36" s="348">
        <f t="shared" ref="CM36:CM37" si="631">$H36</f>
        <v>0</v>
      </c>
      <c r="CN36" s="347"/>
      <c r="CO36" s="347"/>
      <c r="CP36" s="34">
        <f>SUM(CP37)</f>
        <v>0</v>
      </c>
      <c r="CQ36" s="34">
        <f>SUM(CQ37)</f>
        <v>0</v>
      </c>
      <c r="CR36" s="34">
        <f t="shared" ref="CR36:CR37" si="632">SUM(CP36/12*$B$2)</f>
        <v>0</v>
      </c>
      <c r="CS36" s="34">
        <f t="shared" ref="CS36:CS37" si="633">SUM(CQ36/12*$B$2)</f>
        <v>0</v>
      </c>
      <c r="CT36" s="34">
        <f t="shared" ref="CT36" si="634">SUM(CT37)</f>
        <v>0</v>
      </c>
      <c r="CU36" s="34">
        <f t="shared" ref="CU36" si="635">SUM(CU37)</f>
        <v>0</v>
      </c>
      <c r="CV36" s="34">
        <f t="shared" ref="CV36" si="636">SUM(CV37)</f>
        <v>0</v>
      </c>
      <c r="CW36" s="34">
        <f t="shared" ref="CW36" si="637">SUM(CW37)</f>
        <v>0</v>
      </c>
      <c r="CX36" s="94">
        <f t="shared" si="49"/>
        <v>0</v>
      </c>
      <c r="CY36" s="94">
        <f t="shared" si="50"/>
        <v>0</v>
      </c>
      <c r="CZ36" s="249">
        <f t="shared" si="51"/>
        <v>0</v>
      </c>
      <c r="DA36" s="249">
        <f t="shared" si="52"/>
        <v>0</v>
      </c>
      <c r="DB36" s="348">
        <f t="shared" ref="DB36:DB37" si="638">$H36</f>
        <v>0</v>
      </c>
      <c r="DC36" s="347"/>
      <c r="DD36" s="34">
        <f>SUM(DD37)</f>
        <v>0</v>
      </c>
      <c r="DE36" s="34">
        <f>SUM(DE37)</f>
        <v>0</v>
      </c>
      <c r="DF36" s="34">
        <f t="shared" ref="DF36:DF37" si="639">SUM(DD36/12*$B$2)</f>
        <v>0</v>
      </c>
      <c r="DG36" s="34">
        <f t="shared" ref="DG36:DG37" si="640">SUM(DE36/12*$B$2)</f>
        <v>0</v>
      </c>
      <c r="DH36" s="34">
        <f t="shared" ref="DH36" si="641">SUM(DH37)</f>
        <v>0</v>
      </c>
      <c r="DI36" s="34">
        <f t="shared" ref="DI36" si="642">SUM(DI37)</f>
        <v>0</v>
      </c>
      <c r="DJ36" s="34">
        <f t="shared" ref="DJ36" si="643">SUM(DJ37)</f>
        <v>0</v>
      </c>
      <c r="DK36" s="34">
        <f t="shared" ref="DK36" si="644">SUM(DK37)</f>
        <v>0</v>
      </c>
      <c r="DL36" s="94">
        <f t="shared" si="56"/>
        <v>0</v>
      </c>
      <c r="DM36" s="94">
        <f t="shared" si="57"/>
        <v>0</v>
      </c>
      <c r="DN36" s="249">
        <f t="shared" si="58"/>
        <v>0</v>
      </c>
      <c r="DO36" s="249">
        <f t="shared" si="59"/>
        <v>0</v>
      </c>
      <c r="DP36" s="348">
        <f t="shared" ref="DP36:DP37" si="645">$H36</f>
        <v>0</v>
      </c>
      <c r="DQ36" s="347"/>
      <c r="DR36" s="34">
        <f>SUM(DR37)</f>
        <v>0</v>
      </c>
      <c r="DS36" s="34">
        <f>SUM(DS37)</f>
        <v>0</v>
      </c>
      <c r="DT36" s="34">
        <f t="shared" ref="DT36:DT37" si="646">SUM(DR36/12*$B$2)</f>
        <v>0</v>
      </c>
      <c r="DU36" s="34">
        <f t="shared" ref="DU36:DU37" si="647">SUM(DS36/12*$B$2)</f>
        <v>0</v>
      </c>
      <c r="DV36" s="34">
        <f t="shared" ref="DV36" si="648">SUM(DV37)</f>
        <v>0</v>
      </c>
      <c r="DW36" s="34">
        <f t="shared" ref="DW36" si="649">SUM(DW37)</f>
        <v>0</v>
      </c>
      <c r="DX36" s="34">
        <f t="shared" ref="DX36" si="650">SUM(DX37)</f>
        <v>0</v>
      </c>
      <c r="DY36" s="34">
        <f t="shared" ref="DY36" si="651">SUM(DY37)</f>
        <v>0</v>
      </c>
      <c r="DZ36" s="94">
        <f t="shared" si="63"/>
        <v>0</v>
      </c>
      <c r="EA36" s="94">
        <f t="shared" si="64"/>
        <v>0</v>
      </c>
      <c r="EB36" s="249">
        <f t="shared" si="65"/>
        <v>0</v>
      </c>
      <c r="EC36" s="249">
        <f t="shared" si="66"/>
        <v>0</v>
      </c>
      <c r="ED36" s="348">
        <f t="shared" ref="ED36:ED37" si="652">$H36</f>
        <v>0</v>
      </c>
      <c r="EE36" s="347"/>
      <c r="EF36" s="34">
        <f>SUM(EF37)</f>
        <v>0</v>
      </c>
      <c r="EG36" s="34">
        <f>SUM(EG37)</f>
        <v>0</v>
      </c>
      <c r="EH36" s="34">
        <f t="shared" ref="EH36:EH37" si="653">SUM(EF36/12*$B$2)</f>
        <v>0</v>
      </c>
      <c r="EI36" s="34">
        <f t="shared" ref="EI36:EI37" si="654">SUM(EG36/12*$B$2)</f>
        <v>0</v>
      </c>
      <c r="EJ36" s="34">
        <f t="shared" ref="EJ36" si="655">SUM(EJ37)</f>
        <v>0</v>
      </c>
      <c r="EK36" s="34">
        <f t="shared" ref="EK36" si="656">SUM(EK37)</f>
        <v>0</v>
      </c>
      <c r="EL36" s="34">
        <f t="shared" ref="EL36" si="657">SUM(EL37)</f>
        <v>0</v>
      </c>
      <c r="EM36" s="34">
        <f t="shared" ref="EM36" si="658">SUM(EM37)</f>
        <v>0</v>
      </c>
      <c r="EN36" s="94">
        <f t="shared" si="70"/>
        <v>0</v>
      </c>
      <c r="EO36" s="94">
        <f t="shared" si="71"/>
        <v>0</v>
      </c>
      <c r="EP36" s="163">
        <f t="shared" ref="EP36:EP38" si="659">EJ36-EH36</f>
        <v>0</v>
      </c>
      <c r="EQ36" s="163">
        <f t="shared" ref="EQ36:EQ38" si="660">EK36-EI36</f>
        <v>0</v>
      </c>
      <c r="ER36" s="348">
        <f t="shared" ref="ER36:ER37" si="661">$H36</f>
        <v>0</v>
      </c>
      <c r="ES36" s="347"/>
      <c r="ET36" s="34">
        <f>SUM(ET37)</f>
        <v>0</v>
      </c>
      <c r="EU36" s="34">
        <f>SUM(EU37)</f>
        <v>0</v>
      </c>
      <c r="EV36" s="34">
        <f t="shared" ref="EV36:EV37" si="662">SUM(ET36/12*$B$2)</f>
        <v>0</v>
      </c>
      <c r="EW36" s="34">
        <f t="shared" ref="EW36:EW37" si="663">SUM(EU36/12*$B$2)</f>
        <v>0</v>
      </c>
      <c r="EX36" s="34">
        <f t="shared" ref="EX36" si="664">SUM(EX37)</f>
        <v>0</v>
      </c>
      <c r="EY36" s="34">
        <f t="shared" ref="EY36" si="665">SUM(EY37)</f>
        <v>0</v>
      </c>
      <c r="EZ36" s="34">
        <f t="shared" ref="EZ36" si="666">SUM(EZ37)</f>
        <v>0</v>
      </c>
      <c r="FA36" s="34">
        <f t="shared" ref="FA36" si="667">SUM(FA37)</f>
        <v>0</v>
      </c>
      <c r="FB36" s="94">
        <f t="shared" si="77"/>
        <v>0</v>
      </c>
      <c r="FC36" s="94">
        <f t="shared" si="78"/>
        <v>0</v>
      </c>
      <c r="FD36" s="249">
        <f t="shared" si="79"/>
        <v>0</v>
      </c>
      <c r="FE36" s="249">
        <f t="shared" si="80"/>
        <v>0</v>
      </c>
      <c r="FF36" s="348">
        <f t="shared" ref="FF36:FF37" si="668">$H36</f>
        <v>0</v>
      </c>
      <c r="FG36" s="347"/>
      <c r="FH36" s="34">
        <f>SUM(FH37)</f>
        <v>0</v>
      </c>
      <c r="FI36" s="34">
        <f>SUM(FI37)</f>
        <v>0</v>
      </c>
      <c r="FJ36" s="34">
        <f t="shared" ref="FJ36:FJ37" si="669">SUM(FH36/12*$B$2)</f>
        <v>0</v>
      </c>
      <c r="FK36" s="34">
        <f t="shared" ref="FK36:FK37" si="670">SUM(FI36/12*$B$2)</f>
        <v>0</v>
      </c>
      <c r="FL36" s="34">
        <f t="shared" ref="FL36" si="671">SUM(FL37)</f>
        <v>0</v>
      </c>
      <c r="FM36" s="34">
        <f t="shared" ref="FM36" si="672">SUM(FM37)</f>
        <v>0</v>
      </c>
      <c r="FN36" s="34">
        <f t="shared" ref="FN36" si="673">SUM(FN37)</f>
        <v>0</v>
      </c>
      <c r="FO36" s="34">
        <f t="shared" ref="FO36" si="674">SUM(FO37)</f>
        <v>0</v>
      </c>
      <c r="FP36" s="30">
        <f t="shared" si="84"/>
        <v>0</v>
      </c>
      <c r="FQ36" s="30">
        <f t="shared" si="85"/>
        <v>0</v>
      </c>
      <c r="FR36" s="249">
        <f t="shared" si="86"/>
        <v>0</v>
      </c>
      <c r="FS36" s="249">
        <f t="shared" si="87"/>
        <v>0</v>
      </c>
      <c r="FT36" s="348">
        <f t="shared" ref="FT36:FT37" si="675">$H36</f>
        <v>0</v>
      </c>
      <c r="FU36" s="347"/>
      <c r="FV36" s="34">
        <f>SUM(FV37)</f>
        <v>0</v>
      </c>
      <c r="FW36" s="34">
        <f>SUM(FW37)</f>
        <v>0</v>
      </c>
      <c r="FX36" s="34">
        <f t="shared" ref="FX36:FX37" si="676">SUM(FV36/12*$B$2)</f>
        <v>0</v>
      </c>
      <c r="FY36" s="34">
        <f t="shared" ref="FY36:FY37" si="677">SUM(FW36/12*$B$2)</f>
        <v>0</v>
      </c>
      <c r="FZ36" s="34">
        <f t="shared" ref="FZ36" si="678">SUM(FZ37)</f>
        <v>0</v>
      </c>
      <c r="GA36" s="34">
        <f t="shared" ref="GA36" si="679">SUM(GA37)</f>
        <v>0</v>
      </c>
      <c r="GB36" s="34">
        <f t="shared" ref="GB36" si="680">SUM(GB37)</f>
        <v>0</v>
      </c>
      <c r="GC36" s="34">
        <f t="shared" ref="GC36" si="681">SUM(GC37)</f>
        <v>0</v>
      </c>
      <c r="GD36" s="94">
        <f t="shared" si="91"/>
        <v>0</v>
      </c>
      <c r="GE36" s="94">
        <f t="shared" si="92"/>
        <v>0</v>
      </c>
      <c r="GF36" s="249">
        <f t="shared" si="93"/>
        <v>0</v>
      </c>
      <c r="GG36" s="249">
        <f t="shared" si="94"/>
        <v>0</v>
      </c>
      <c r="GH36" s="348">
        <f t="shared" ref="GH36:GH37" si="682">$H36</f>
        <v>0</v>
      </c>
      <c r="GI36" s="347" t="e">
        <f t="shared" ref="GI36:GI37" si="683">GA36/FZ36</f>
        <v>#DIV/0!</v>
      </c>
      <c r="GJ36" s="34">
        <f>SUM(GJ37)</f>
        <v>0</v>
      </c>
      <c r="GK36" s="34">
        <f>SUM(GK37)</f>
        <v>0</v>
      </c>
      <c r="GL36" s="34">
        <f t="shared" ref="GL36:GL37" si="684">SUM(GJ36/12*$B$2)</f>
        <v>0</v>
      </c>
      <c r="GM36" s="34">
        <f t="shared" ref="GM36:GM37" si="685">SUM(GK36/12*$B$2)</f>
        <v>0</v>
      </c>
      <c r="GN36" s="34">
        <f t="shared" ref="GN36" si="686">SUM(GN37)</f>
        <v>0</v>
      </c>
      <c r="GO36" s="34">
        <f t="shared" ref="GO36" si="687">SUM(GO37)</f>
        <v>0</v>
      </c>
      <c r="GP36" s="34">
        <f t="shared" ref="GP36" si="688">SUM(GP37)</f>
        <v>0</v>
      </c>
      <c r="GQ36" s="34">
        <f t="shared" ref="GQ36" si="689">SUM(GQ37)</f>
        <v>0</v>
      </c>
      <c r="GR36" s="30">
        <f t="shared" si="98"/>
        <v>0</v>
      </c>
      <c r="GS36" s="30">
        <f t="shared" si="99"/>
        <v>0</v>
      </c>
      <c r="GT36" s="249">
        <f t="shared" si="100"/>
        <v>0</v>
      </c>
      <c r="GU36" s="249">
        <f t="shared" si="101"/>
        <v>0</v>
      </c>
      <c r="GV36" s="348">
        <f t="shared" ref="GV36:GV37" si="690">$H36</f>
        <v>0</v>
      </c>
      <c r="GW36" s="347"/>
      <c r="GX36" s="34">
        <f>SUM(GX37)</f>
        <v>0</v>
      </c>
      <c r="GY36" s="34">
        <f>SUM(GY37)</f>
        <v>0</v>
      </c>
      <c r="GZ36" s="34">
        <f t="shared" ref="GZ36:GZ37" si="691">SUM(GX36/12*$B$2)</f>
        <v>0</v>
      </c>
      <c r="HA36" s="34">
        <f t="shared" ref="HA36:HA37" si="692">SUM(GY36/12*$B$2)</f>
        <v>0</v>
      </c>
      <c r="HB36" s="34">
        <f t="shared" ref="HB36" si="693">SUM(HB37)</f>
        <v>0</v>
      </c>
      <c r="HC36" s="34">
        <f t="shared" ref="HC36" si="694">SUM(HC37)</f>
        <v>0</v>
      </c>
      <c r="HD36" s="34">
        <f t="shared" ref="HD36" si="695">SUM(HD37)</f>
        <v>0</v>
      </c>
      <c r="HE36" s="34">
        <f t="shared" ref="HE36" si="696">SUM(HE37)</f>
        <v>0</v>
      </c>
      <c r="HF36" s="94">
        <f t="shared" si="105"/>
        <v>0</v>
      </c>
      <c r="HG36" s="94">
        <f t="shared" si="106"/>
        <v>0</v>
      </c>
      <c r="HH36" s="249">
        <f t="shared" si="107"/>
        <v>0</v>
      </c>
      <c r="HI36" s="249">
        <f t="shared" si="108"/>
        <v>0</v>
      </c>
      <c r="HJ36" s="348">
        <f t="shared" ref="HJ36:HJ37" si="697">$H36</f>
        <v>0</v>
      </c>
      <c r="HK36" s="347" t="e">
        <f t="shared" ref="HK36:HK37" si="698">HC36/HB36</f>
        <v>#DIV/0!</v>
      </c>
      <c r="HL36" s="34">
        <f>SUM(HL37)</f>
        <v>0</v>
      </c>
      <c r="HM36" s="34">
        <f>SUM(HM37)</f>
        <v>0</v>
      </c>
      <c r="HN36" s="34">
        <f t="shared" ref="HN36:HN37" si="699">SUM(HL36/12*$B$2)</f>
        <v>0</v>
      </c>
      <c r="HO36" s="34">
        <f t="shared" ref="HO36:HO37" si="700">SUM(HM36/12*$B$2)</f>
        <v>0</v>
      </c>
      <c r="HP36" s="34">
        <f t="shared" ref="HP36" si="701">SUM(HP37)</f>
        <v>0</v>
      </c>
      <c r="HQ36" s="34">
        <f t="shared" ref="HQ36" si="702">SUM(HQ37)</f>
        <v>0</v>
      </c>
      <c r="HR36" s="34">
        <f t="shared" ref="HR36" si="703">SUM(HR37)</f>
        <v>0</v>
      </c>
      <c r="HS36" s="34">
        <f t="shared" ref="HS36" si="704">SUM(HS37)</f>
        <v>0</v>
      </c>
      <c r="HT36" s="94">
        <f t="shared" si="112"/>
        <v>0</v>
      </c>
      <c r="HU36" s="94">
        <f t="shared" si="113"/>
        <v>0</v>
      </c>
      <c r="HV36" s="249">
        <f t="shared" si="114"/>
        <v>0</v>
      </c>
      <c r="HW36" s="249">
        <f t="shared" si="115"/>
        <v>0</v>
      </c>
      <c r="HX36" s="348">
        <f t="shared" ref="HX36:HX37" si="705">$H36</f>
        <v>0</v>
      </c>
      <c r="HY36" s="347" t="e">
        <f t="shared" ref="HY36:HY37" si="706">HQ36/HP36</f>
        <v>#DIV/0!</v>
      </c>
      <c r="HZ36" s="515">
        <f>SUM(HZ37)</f>
        <v>0</v>
      </c>
      <c r="IA36" s="515">
        <f>SUM(IA37)</f>
        <v>0</v>
      </c>
      <c r="IB36" s="515">
        <f t="shared" ref="IB36" si="707">SUM(HZ36/12*$B$2)</f>
        <v>0</v>
      </c>
      <c r="IC36" s="515">
        <f t="shared" ref="IC36" si="708">SUM(IA36/12*$B$2)</f>
        <v>0</v>
      </c>
      <c r="ID36" s="515">
        <f t="shared" ref="ID36" si="709">SUM(ID37)</f>
        <v>0</v>
      </c>
      <c r="IE36" s="515">
        <f t="shared" ref="IE36:IG36" si="710">SUM(IE37)</f>
        <v>0</v>
      </c>
      <c r="IF36" s="34">
        <f t="shared" si="710"/>
        <v>0</v>
      </c>
      <c r="IG36" s="34">
        <f t="shared" si="710"/>
        <v>0</v>
      </c>
      <c r="IH36" s="94">
        <f t="shared" ref="IH36" si="711">SUM(ID36+IF36)</f>
        <v>0</v>
      </c>
      <c r="II36" s="94">
        <f t="shared" ref="II36" si="712">SUM(IE36+IG36)</f>
        <v>0</v>
      </c>
      <c r="IJ36" s="524">
        <f t="shared" si="117"/>
        <v>0</v>
      </c>
      <c r="IK36" s="524">
        <f t="shared" si="118"/>
        <v>0</v>
      </c>
      <c r="IL36" s="348">
        <f t="shared" ref="IL36:IL37" si="713">$H36</f>
        <v>0</v>
      </c>
      <c r="IM36" s="347" t="e">
        <f t="shared" ref="IM36:IM37" si="714">IE36/ID36</f>
        <v>#DIV/0!</v>
      </c>
      <c r="IN36" s="515">
        <f>SUM(IN37)</f>
        <v>0</v>
      </c>
      <c r="IO36" s="515">
        <f>SUM(IO37)</f>
        <v>0</v>
      </c>
      <c r="IP36" s="515">
        <f t="shared" ref="IP36" si="715">SUM(IN36/12*$B$2)</f>
        <v>0</v>
      </c>
      <c r="IQ36" s="515">
        <f t="shared" ref="IQ36" si="716">SUM(IO36/12*$B$2)</f>
        <v>0</v>
      </c>
      <c r="IR36" s="515">
        <f t="shared" ref="IR36" si="717">SUM(IR37)</f>
        <v>0</v>
      </c>
      <c r="IS36" s="515">
        <f t="shared" ref="IS36:IU36" si="718">SUM(IS37)</f>
        <v>0</v>
      </c>
      <c r="IT36" s="34">
        <f t="shared" si="718"/>
        <v>0</v>
      </c>
      <c r="IU36" s="34">
        <f t="shared" si="718"/>
        <v>0</v>
      </c>
      <c r="IV36" s="94">
        <f t="shared" ref="IV36" si="719">SUM(IR36+IT36)</f>
        <v>0</v>
      </c>
      <c r="IW36" s="94">
        <f t="shared" ref="IW36" si="720">SUM(IS36+IU36)</f>
        <v>0</v>
      </c>
      <c r="IX36" s="524">
        <f t="shared" si="120"/>
        <v>0</v>
      </c>
      <c r="IY36" s="524">
        <f t="shared" si="121"/>
        <v>0</v>
      </c>
      <c r="IZ36" s="348">
        <f t="shared" ref="IZ36:IZ37" si="721">$H36</f>
        <v>0</v>
      </c>
      <c r="JA36" s="347" t="e">
        <f t="shared" ref="JA36:JA37" si="722">IS36/IR36</f>
        <v>#DIV/0!</v>
      </c>
      <c r="JB36" s="524">
        <f t="shared" ref="JB36:JB37" si="723">I36+W36+AK36+AY36+BM36+CA36+CP36+DD36+DR36+EF36+ET36+FH36+FV36+GJ36+GX36+HL36+HZ36+IN36</f>
        <v>67</v>
      </c>
      <c r="JC36" s="526">
        <f t="shared" ref="JC36:JC37" si="724">J36+X36+AL36+AZ36+BN36+CB36+CQ36+DE36+DS36+EG36+EU36+FI36+FW36+GK36+GY36+HM36+IA36+IO36</f>
        <v>9430027.5398999993</v>
      </c>
      <c r="JD36" s="540">
        <f t="shared" ref="JD36:JD37" si="725">K36+Y36+AM36+BA36+BO36+CC36+CR36+DF36+DT36+EH36+EV36+FJ36+FX36+GL36+GZ36+HN36+IB36+IP36</f>
        <v>55.833333333333329</v>
      </c>
      <c r="JE36" s="526">
        <f t="shared" ref="JE36:JE37" si="726">L36+Z36+AN36+BB36+BP36+CD36+CS36+DG36+DU36+EI36+EW36+FK36+FY36+GM36+HA36+HO36+IC36+IQ36</f>
        <v>7858356.2832499994</v>
      </c>
      <c r="JF36" s="524">
        <f t="shared" si="424"/>
        <v>56</v>
      </c>
      <c r="JG36" s="524">
        <f t="shared" si="425"/>
        <v>7881814.0799999936</v>
      </c>
      <c r="JH36" s="239">
        <f t="shared" si="426"/>
        <v>0</v>
      </c>
      <c r="JI36" s="239">
        <f t="shared" si="427"/>
        <v>0</v>
      </c>
      <c r="JJ36" s="239">
        <f t="shared" si="428"/>
        <v>56</v>
      </c>
      <c r="JK36" s="239">
        <f t="shared" si="429"/>
        <v>7881814.0799999936</v>
      </c>
      <c r="JL36" s="524">
        <f t="shared" si="126"/>
        <v>0.1666666666666714</v>
      </c>
      <c r="JM36" s="524">
        <f t="shared" si="127"/>
        <v>23457.796749994159</v>
      </c>
      <c r="JN36" s="73">
        <f t="shared" ref="JN36:JN37" si="727">JF36/JD36</f>
        <v>1.0029850746268658</v>
      </c>
      <c r="JO36" s="73">
        <f t="shared" ref="JO36:JO37" si="728">JG36/JE36</f>
        <v>1.0029850767647166</v>
      </c>
      <c r="JP36" s="55"/>
      <c r="JQ36" s="55"/>
      <c r="JR36" s="378">
        <f t="shared" si="305"/>
        <v>0</v>
      </c>
      <c r="JS36" s="382"/>
    </row>
    <row r="37" spans="1:279" ht="13.5" x14ac:dyDescent="0.2">
      <c r="A37" s="10">
        <v>1</v>
      </c>
      <c r="B37" s="10">
        <v>1</v>
      </c>
      <c r="C37" s="443"/>
      <c r="D37" s="432"/>
      <c r="E37" s="432"/>
      <c r="F37" s="470" t="s">
        <v>24</v>
      </c>
      <c r="G37" s="258">
        <v>5</v>
      </c>
      <c r="H37" s="257">
        <v>140746.67969999998</v>
      </c>
      <c r="I37" s="230">
        <f>VLOOKUP($G37,'ВМП план'!$A$8:$AS$56,12,0)</f>
        <v>0</v>
      </c>
      <c r="J37" s="230">
        <f>VLOOKUP($G37,'ВМП план'!$A$8:$AS$56,13,0)</f>
        <v>0</v>
      </c>
      <c r="K37" s="230">
        <f t="shared" si="594"/>
        <v>0</v>
      </c>
      <c r="L37" s="230">
        <f t="shared" si="595"/>
        <v>0</v>
      </c>
      <c r="M37" s="34">
        <f>SUM(M38:M41)</f>
        <v>0</v>
      </c>
      <c r="N37" s="34">
        <f t="shared" ref="N37:P37" si="729">SUM(N38:N41)</f>
        <v>0</v>
      </c>
      <c r="O37" s="34">
        <f t="shared" si="729"/>
        <v>0</v>
      </c>
      <c r="P37" s="34">
        <f t="shared" si="729"/>
        <v>0</v>
      </c>
      <c r="Q37" s="94">
        <f t="shared" si="7"/>
        <v>0</v>
      </c>
      <c r="R37" s="94">
        <f t="shared" si="8"/>
        <v>0</v>
      </c>
      <c r="S37" s="249">
        <f t="shared" si="9"/>
        <v>0</v>
      </c>
      <c r="T37" s="249">
        <f t="shared" si="10"/>
        <v>0</v>
      </c>
      <c r="U37" s="348">
        <f t="shared" si="597"/>
        <v>140746.67969999998</v>
      </c>
      <c r="V37" s="347"/>
      <c r="W37" s="230">
        <f>VLOOKUP($G37,'ВМП план'!$A$8:$AS$56,10,0)</f>
        <v>0</v>
      </c>
      <c r="X37" s="230">
        <f>VLOOKUP($G37,'ВМП план'!$A$8:$AS$56,11,0)</f>
        <v>0</v>
      </c>
      <c r="Y37" s="34">
        <f t="shared" si="598"/>
        <v>0</v>
      </c>
      <c r="Z37" s="34">
        <f t="shared" si="599"/>
        <v>0</v>
      </c>
      <c r="AA37" s="34">
        <f>SUM(AA38:AA41)</f>
        <v>0</v>
      </c>
      <c r="AB37" s="34">
        <f t="shared" ref="AB37:AD37" si="730">SUM(AB38:AB41)</f>
        <v>0</v>
      </c>
      <c r="AC37" s="34">
        <f t="shared" si="730"/>
        <v>0</v>
      </c>
      <c r="AD37" s="34">
        <f t="shared" si="730"/>
        <v>0</v>
      </c>
      <c r="AE37" s="94">
        <f t="shared" si="601"/>
        <v>0</v>
      </c>
      <c r="AF37" s="94">
        <f t="shared" si="602"/>
        <v>0</v>
      </c>
      <c r="AG37" s="249">
        <f t="shared" si="16"/>
        <v>0</v>
      </c>
      <c r="AH37" s="249">
        <f t="shared" si="17"/>
        <v>0</v>
      </c>
      <c r="AI37" s="348">
        <f t="shared" si="603"/>
        <v>140746.67969999998</v>
      </c>
      <c r="AJ37" s="347"/>
      <c r="AK37" s="322">
        <f>VLOOKUP($G37,'ВМП план'!$A$8:$AS$56,14,0)</f>
        <v>0</v>
      </c>
      <c r="AL37" s="230">
        <f>VLOOKUP($G37,'ВМП план'!$A$8:$AS$56,15,0)</f>
        <v>0</v>
      </c>
      <c r="AM37" s="34">
        <f t="shared" si="604"/>
        <v>0</v>
      </c>
      <c r="AN37" s="34">
        <f t="shared" si="605"/>
        <v>0</v>
      </c>
      <c r="AO37" s="34">
        <f>SUM(AO38:AO41)</f>
        <v>0</v>
      </c>
      <c r="AP37" s="34">
        <f t="shared" ref="AP37" si="731">SUM(AP38:AP41)</f>
        <v>0</v>
      </c>
      <c r="AQ37" s="34">
        <f t="shared" ref="AQ37" si="732">SUM(AQ38:AQ41)</f>
        <v>0</v>
      </c>
      <c r="AR37" s="34">
        <f t="shared" ref="AR37" si="733">SUM(AR38:AR41)</f>
        <v>0</v>
      </c>
      <c r="AS37" s="94">
        <f t="shared" si="21"/>
        <v>0</v>
      </c>
      <c r="AT37" s="94">
        <f t="shared" si="22"/>
        <v>0</v>
      </c>
      <c r="AU37" s="249">
        <f t="shared" si="23"/>
        <v>0</v>
      </c>
      <c r="AV37" s="249">
        <f t="shared" si="24"/>
        <v>0</v>
      </c>
      <c r="AW37" s="348">
        <f t="shared" si="610"/>
        <v>140746.67969999998</v>
      </c>
      <c r="AX37" s="347"/>
      <c r="AY37" s="230">
        <f>VLOOKUP($G37,'ВМП план'!$A$8:$AS$56,16,0)</f>
        <v>0</v>
      </c>
      <c r="AZ37" s="230">
        <f>VLOOKUP($G37,'ВМП план'!$A$8:$AS$56,17,0)</f>
        <v>0</v>
      </c>
      <c r="BA37" s="34">
        <f t="shared" si="611"/>
        <v>0</v>
      </c>
      <c r="BB37" s="34">
        <f t="shared" si="612"/>
        <v>0</v>
      </c>
      <c r="BC37" s="34">
        <f>SUM(BC38:BC41)</f>
        <v>0</v>
      </c>
      <c r="BD37" s="34">
        <f t="shared" ref="BD37" si="734">SUM(BD38:BD41)</f>
        <v>0</v>
      </c>
      <c r="BE37" s="34">
        <f t="shared" ref="BE37" si="735">SUM(BE38:BE41)</f>
        <v>0</v>
      </c>
      <c r="BF37" s="34">
        <f t="shared" ref="BF37" si="736">SUM(BF38:BF41)</f>
        <v>0</v>
      </c>
      <c r="BG37" s="94">
        <f t="shared" si="28"/>
        <v>0</v>
      </c>
      <c r="BH37" s="94">
        <f t="shared" si="29"/>
        <v>0</v>
      </c>
      <c r="BI37" s="249">
        <f t="shared" si="30"/>
        <v>0</v>
      </c>
      <c r="BJ37" s="249">
        <f t="shared" si="31"/>
        <v>0</v>
      </c>
      <c r="BK37" s="348">
        <f t="shared" si="617"/>
        <v>140746.67969999998</v>
      </c>
      <c r="BL37" s="347"/>
      <c r="BM37" s="230">
        <f>VLOOKUP($G37,'ВМП план'!$A$8:$AS$56,8,0)</f>
        <v>67</v>
      </c>
      <c r="BN37" s="230">
        <f>VLOOKUP($G37,'ВМП план'!$A$8:$AS$56,9,0)</f>
        <v>9430027.5398999993</v>
      </c>
      <c r="BO37" s="34">
        <f t="shared" si="618"/>
        <v>55.833333333333329</v>
      </c>
      <c r="BP37" s="34">
        <f t="shared" si="619"/>
        <v>7858356.2832499994</v>
      </c>
      <c r="BQ37" s="34">
        <f>SUM(BQ38:BQ41)</f>
        <v>56</v>
      </c>
      <c r="BR37" s="34">
        <f t="shared" ref="BR37" si="737">SUM(BR38:BR41)</f>
        <v>7881814.0799999936</v>
      </c>
      <c r="BS37" s="34">
        <f t="shared" ref="BS37" si="738">SUM(BS38:BS41)</f>
        <v>0</v>
      </c>
      <c r="BT37" s="34">
        <f t="shared" ref="BT37" si="739">SUM(BT38:BT41)</f>
        <v>0</v>
      </c>
      <c r="BU37" s="94">
        <f t="shared" si="35"/>
        <v>56</v>
      </c>
      <c r="BV37" s="94">
        <f t="shared" si="36"/>
        <v>7881814.0799999936</v>
      </c>
      <c r="BW37" s="249">
        <f t="shared" si="37"/>
        <v>0.1666666666666714</v>
      </c>
      <c r="BX37" s="249">
        <f t="shared" si="38"/>
        <v>23457.796749994159</v>
      </c>
      <c r="BY37" s="348">
        <f t="shared" si="624"/>
        <v>140746.67969999998</v>
      </c>
      <c r="BZ37" s="348">
        <f t="shared" ref="BZ37" si="740">BR37/BQ37</f>
        <v>140746.67999999988</v>
      </c>
      <c r="CA37" s="230">
        <f>VLOOKUP($G37,'ВМП план'!$A$8:$AS$56,18,0)</f>
        <v>0</v>
      </c>
      <c r="CB37" s="230">
        <f>VLOOKUP($G37,'ВМП план'!$A$8:$AS$56,19,0)</f>
        <v>0</v>
      </c>
      <c r="CC37" s="34">
        <f t="shared" si="625"/>
        <v>0</v>
      </c>
      <c r="CD37" s="34">
        <f t="shared" si="626"/>
        <v>0</v>
      </c>
      <c r="CE37" s="34">
        <f>SUM(CE38:CE41)</f>
        <v>0</v>
      </c>
      <c r="CF37" s="34">
        <f t="shared" ref="CF37" si="741">SUM(CF38:CF41)</f>
        <v>0</v>
      </c>
      <c r="CG37" s="34">
        <f t="shared" ref="CG37" si="742">SUM(CG38:CG41)</f>
        <v>0</v>
      </c>
      <c r="CH37" s="34">
        <f t="shared" ref="CH37" si="743">SUM(CH38:CH41)</f>
        <v>0</v>
      </c>
      <c r="CI37" s="30">
        <f t="shared" si="42"/>
        <v>0</v>
      </c>
      <c r="CJ37" s="30">
        <f t="shared" si="43"/>
        <v>0</v>
      </c>
      <c r="CK37" s="249">
        <f t="shared" si="44"/>
        <v>0</v>
      </c>
      <c r="CL37" s="249">
        <f t="shared" si="45"/>
        <v>0</v>
      </c>
      <c r="CM37" s="348">
        <f t="shared" si="631"/>
        <v>140746.67969999998</v>
      </c>
      <c r="CN37" s="347"/>
      <c r="CO37" s="347"/>
      <c r="CP37" s="230">
        <f>VLOOKUP($G37,'ВМП план'!$A$8:$AS$56,20,0)</f>
        <v>0</v>
      </c>
      <c r="CQ37" s="230">
        <f>VLOOKUP($G37,'ВМП план'!$A$8:$AS$56,21,0)</f>
        <v>0</v>
      </c>
      <c r="CR37" s="34">
        <f t="shared" si="632"/>
        <v>0</v>
      </c>
      <c r="CS37" s="34">
        <f t="shared" si="633"/>
        <v>0</v>
      </c>
      <c r="CT37" s="34">
        <f>SUM(CT38:CT41)</f>
        <v>0</v>
      </c>
      <c r="CU37" s="34">
        <f t="shared" ref="CU37" si="744">SUM(CU38:CU41)</f>
        <v>0</v>
      </c>
      <c r="CV37" s="34">
        <f t="shared" ref="CV37" si="745">SUM(CV38:CV41)</f>
        <v>0</v>
      </c>
      <c r="CW37" s="34">
        <f t="shared" ref="CW37" si="746">SUM(CW38:CW41)</f>
        <v>0</v>
      </c>
      <c r="CX37" s="94">
        <f t="shared" si="49"/>
        <v>0</v>
      </c>
      <c r="CY37" s="94">
        <f t="shared" si="50"/>
        <v>0</v>
      </c>
      <c r="CZ37" s="249">
        <f t="shared" si="51"/>
        <v>0</v>
      </c>
      <c r="DA37" s="249">
        <f t="shared" si="52"/>
        <v>0</v>
      </c>
      <c r="DB37" s="348">
        <f t="shared" si="638"/>
        <v>140746.67969999998</v>
      </c>
      <c r="DC37" s="347"/>
      <c r="DD37" s="230">
        <f>VLOOKUP($G37,'ВМП план'!$A$8:$AS$56,22,0)</f>
        <v>0</v>
      </c>
      <c r="DE37" s="230">
        <f>VLOOKUP($G37,'ВМП план'!$A$8:$AS$56,23,0)</f>
        <v>0</v>
      </c>
      <c r="DF37" s="34">
        <f t="shared" si="639"/>
        <v>0</v>
      </c>
      <c r="DG37" s="34">
        <f t="shared" si="640"/>
        <v>0</v>
      </c>
      <c r="DH37" s="34">
        <f>SUM(DH38:DH41)</f>
        <v>0</v>
      </c>
      <c r="DI37" s="34">
        <f t="shared" ref="DI37" si="747">SUM(DI38:DI41)</f>
        <v>0</v>
      </c>
      <c r="DJ37" s="34">
        <f t="shared" ref="DJ37" si="748">SUM(DJ38:DJ41)</f>
        <v>0</v>
      </c>
      <c r="DK37" s="34">
        <f t="shared" ref="DK37" si="749">SUM(DK38:DK41)</f>
        <v>0</v>
      </c>
      <c r="DL37" s="94">
        <f t="shared" si="56"/>
        <v>0</v>
      </c>
      <c r="DM37" s="94">
        <f t="shared" si="57"/>
        <v>0</v>
      </c>
      <c r="DN37" s="249">
        <f t="shared" si="58"/>
        <v>0</v>
      </c>
      <c r="DO37" s="249">
        <f t="shared" si="59"/>
        <v>0</v>
      </c>
      <c r="DP37" s="348">
        <f t="shared" si="645"/>
        <v>140746.67969999998</v>
      </c>
      <c r="DQ37" s="347"/>
      <c r="DR37" s="230">
        <f>VLOOKUP($G37,'ВМП план'!$A$8:$AS$56,24,0)</f>
        <v>0</v>
      </c>
      <c r="DS37" s="230">
        <f>VLOOKUP($G37,'ВМП план'!$A$8:$AS$56,25,0)</f>
        <v>0</v>
      </c>
      <c r="DT37" s="34">
        <f t="shared" si="646"/>
        <v>0</v>
      </c>
      <c r="DU37" s="34">
        <f t="shared" si="647"/>
        <v>0</v>
      </c>
      <c r="DV37" s="34">
        <f>SUM(DV38:DV41)</f>
        <v>0</v>
      </c>
      <c r="DW37" s="34">
        <f t="shared" ref="DW37" si="750">SUM(DW38:DW41)</f>
        <v>0</v>
      </c>
      <c r="DX37" s="34">
        <f t="shared" ref="DX37" si="751">SUM(DX38:DX41)</f>
        <v>0</v>
      </c>
      <c r="DY37" s="34">
        <f t="shared" ref="DY37" si="752">SUM(DY38:DY41)</f>
        <v>0</v>
      </c>
      <c r="DZ37" s="94">
        <f t="shared" si="63"/>
        <v>0</v>
      </c>
      <c r="EA37" s="94">
        <f t="shared" si="64"/>
        <v>0</v>
      </c>
      <c r="EB37" s="249">
        <f t="shared" si="65"/>
        <v>0</v>
      </c>
      <c r="EC37" s="249">
        <f t="shared" si="66"/>
        <v>0</v>
      </c>
      <c r="ED37" s="348">
        <f t="shared" si="652"/>
        <v>140746.67969999998</v>
      </c>
      <c r="EE37" s="347"/>
      <c r="EF37" s="230">
        <f>VLOOKUP($G37,'ВМП план'!$A$8:$AS$56,26,0)</f>
        <v>0</v>
      </c>
      <c r="EG37" s="230">
        <f>VLOOKUP($G37,'ВМП план'!$A$8:$AS$56,27,0)</f>
        <v>0</v>
      </c>
      <c r="EH37" s="34">
        <f t="shared" si="653"/>
        <v>0</v>
      </c>
      <c r="EI37" s="34">
        <f t="shared" si="654"/>
        <v>0</v>
      </c>
      <c r="EJ37" s="34">
        <f>SUM(EJ38:EJ41)</f>
        <v>0</v>
      </c>
      <c r="EK37" s="34">
        <f t="shared" ref="EK37" si="753">SUM(EK38:EK41)</f>
        <v>0</v>
      </c>
      <c r="EL37" s="34">
        <f t="shared" ref="EL37" si="754">SUM(EL38:EL41)</f>
        <v>0</v>
      </c>
      <c r="EM37" s="34">
        <f t="shared" ref="EM37" si="755">SUM(EM38:EM41)</f>
        <v>0</v>
      </c>
      <c r="EN37" s="94">
        <f t="shared" si="70"/>
        <v>0</v>
      </c>
      <c r="EO37" s="94">
        <f t="shared" si="71"/>
        <v>0</v>
      </c>
      <c r="EP37" s="163">
        <f t="shared" si="659"/>
        <v>0</v>
      </c>
      <c r="EQ37" s="163">
        <f t="shared" si="660"/>
        <v>0</v>
      </c>
      <c r="ER37" s="348">
        <f t="shared" si="661"/>
        <v>140746.67969999998</v>
      </c>
      <c r="ES37" s="347"/>
      <c r="ET37" s="230">
        <f>VLOOKUP($G37,'ВМП план'!$A$8:$AS$56,28,0)</f>
        <v>0</v>
      </c>
      <c r="EU37" s="230">
        <f>VLOOKUP($G37,'ВМП план'!$A$8:$AS$56,29,0)</f>
        <v>0</v>
      </c>
      <c r="EV37" s="34">
        <f t="shared" si="662"/>
        <v>0</v>
      </c>
      <c r="EW37" s="34">
        <f t="shared" si="663"/>
        <v>0</v>
      </c>
      <c r="EX37" s="34">
        <f>SUM(EX38:EX41)</f>
        <v>0</v>
      </c>
      <c r="EY37" s="34">
        <f t="shared" ref="EY37" si="756">SUM(EY38:EY41)</f>
        <v>0</v>
      </c>
      <c r="EZ37" s="34">
        <f t="shared" ref="EZ37" si="757">SUM(EZ38:EZ41)</f>
        <v>0</v>
      </c>
      <c r="FA37" s="34">
        <f t="shared" ref="FA37" si="758">SUM(FA38:FA41)</f>
        <v>0</v>
      </c>
      <c r="FB37" s="94">
        <f t="shared" si="77"/>
        <v>0</v>
      </c>
      <c r="FC37" s="94">
        <f t="shared" si="78"/>
        <v>0</v>
      </c>
      <c r="FD37" s="249">
        <f t="shared" si="79"/>
        <v>0</v>
      </c>
      <c r="FE37" s="249">
        <f t="shared" si="80"/>
        <v>0</v>
      </c>
      <c r="FF37" s="348">
        <f t="shared" si="668"/>
        <v>140746.67969999998</v>
      </c>
      <c r="FG37" s="347"/>
      <c r="FH37" s="230">
        <f>VLOOKUP($G37,'ВМП план'!$A$8:$AS$56,30,0)</f>
        <v>0</v>
      </c>
      <c r="FI37" s="230">
        <f>VLOOKUP($G37,'ВМП план'!$A$8:$AS$56,31,0)</f>
        <v>0</v>
      </c>
      <c r="FJ37" s="34">
        <f t="shared" si="669"/>
        <v>0</v>
      </c>
      <c r="FK37" s="34">
        <f t="shared" si="670"/>
        <v>0</v>
      </c>
      <c r="FL37" s="34">
        <f>SUM(FL38:FL41)</f>
        <v>0</v>
      </c>
      <c r="FM37" s="34">
        <f t="shared" ref="FM37" si="759">SUM(FM38:FM41)</f>
        <v>0</v>
      </c>
      <c r="FN37" s="34">
        <f t="shared" ref="FN37" si="760">SUM(FN38:FN41)</f>
        <v>0</v>
      </c>
      <c r="FO37" s="34">
        <f t="shared" ref="FO37" si="761">SUM(FO38:FO41)</f>
        <v>0</v>
      </c>
      <c r="FP37" s="30">
        <f t="shared" si="84"/>
        <v>0</v>
      </c>
      <c r="FQ37" s="30">
        <f t="shared" si="85"/>
        <v>0</v>
      </c>
      <c r="FR37" s="249">
        <f t="shared" si="86"/>
        <v>0</v>
      </c>
      <c r="FS37" s="249">
        <f t="shared" si="87"/>
        <v>0</v>
      </c>
      <c r="FT37" s="348">
        <f t="shared" si="675"/>
        <v>140746.67969999998</v>
      </c>
      <c r="FU37" s="347"/>
      <c r="FV37" s="230">
        <f>VLOOKUP($G37,'ВМП план'!$A$8:$AS$56,42,0)</f>
        <v>0</v>
      </c>
      <c r="FW37" s="230">
        <f>VLOOKUP($G37,'ВМП план'!$A$8:$AS$56,43,0)</f>
        <v>0</v>
      </c>
      <c r="FX37" s="34">
        <f t="shared" si="676"/>
        <v>0</v>
      </c>
      <c r="FY37" s="34">
        <f t="shared" si="677"/>
        <v>0</v>
      </c>
      <c r="FZ37" s="34">
        <f>SUM(FZ38:FZ41)</f>
        <v>0</v>
      </c>
      <c r="GA37" s="34">
        <f t="shared" ref="GA37" si="762">SUM(GA38:GA41)</f>
        <v>0</v>
      </c>
      <c r="GB37" s="34">
        <f t="shared" ref="GB37" si="763">SUM(GB38:GB41)</f>
        <v>0</v>
      </c>
      <c r="GC37" s="34">
        <f t="shared" ref="GC37" si="764">SUM(GC38:GC41)</f>
        <v>0</v>
      </c>
      <c r="GD37" s="94">
        <f t="shared" si="91"/>
        <v>0</v>
      </c>
      <c r="GE37" s="94">
        <f t="shared" si="92"/>
        <v>0</v>
      </c>
      <c r="GF37" s="249">
        <f t="shared" si="93"/>
        <v>0</v>
      </c>
      <c r="GG37" s="249">
        <f t="shared" si="94"/>
        <v>0</v>
      </c>
      <c r="GH37" s="348">
        <f t="shared" si="682"/>
        <v>140746.67969999998</v>
      </c>
      <c r="GI37" s="347" t="e">
        <f t="shared" si="683"/>
        <v>#DIV/0!</v>
      </c>
      <c r="GJ37" s="230">
        <f>VLOOKUP($G37,'ВМП план'!$A$8:$AS$56,34,0)</f>
        <v>0</v>
      </c>
      <c r="GK37" s="230">
        <f>VLOOKUP($G37,'ВМП план'!$A$8:$AS$56,35,0)</f>
        <v>0</v>
      </c>
      <c r="GL37" s="34">
        <f t="shared" si="684"/>
        <v>0</v>
      </c>
      <c r="GM37" s="34">
        <f t="shared" si="685"/>
        <v>0</v>
      </c>
      <c r="GN37" s="34">
        <f>SUM(GN38:GN41)</f>
        <v>0</v>
      </c>
      <c r="GO37" s="34">
        <f t="shared" ref="GO37" si="765">SUM(GO38:GO41)</f>
        <v>0</v>
      </c>
      <c r="GP37" s="34">
        <f t="shared" ref="GP37" si="766">SUM(GP38:GP41)</f>
        <v>0</v>
      </c>
      <c r="GQ37" s="34">
        <f t="shared" ref="GQ37" si="767">SUM(GQ38:GQ41)</f>
        <v>0</v>
      </c>
      <c r="GR37" s="30">
        <f t="shared" si="98"/>
        <v>0</v>
      </c>
      <c r="GS37" s="30">
        <f t="shared" si="99"/>
        <v>0</v>
      </c>
      <c r="GT37" s="249">
        <f t="shared" si="100"/>
        <v>0</v>
      </c>
      <c r="GU37" s="249">
        <f t="shared" si="101"/>
        <v>0</v>
      </c>
      <c r="GV37" s="348">
        <f t="shared" si="690"/>
        <v>140746.67969999998</v>
      </c>
      <c r="GW37" s="347"/>
      <c r="GX37" s="230">
        <f>VLOOKUP($G37,'ВМП план'!$A$8:$AS$56,36,0)</f>
        <v>0</v>
      </c>
      <c r="GY37" s="230">
        <f>VLOOKUP($G37,'ВМП план'!$A$8:$AS$56,37,0)</f>
        <v>0</v>
      </c>
      <c r="GZ37" s="34">
        <f t="shared" si="691"/>
        <v>0</v>
      </c>
      <c r="HA37" s="34">
        <f t="shared" si="692"/>
        <v>0</v>
      </c>
      <c r="HB37" s="34">
        <f>SUM(HB38:HB41)</f>
        <v>0</v>
      </c>
      <c r="HC37" s="34">
        <f t="shared" ref="HC37" si="768">SUM(HC38:HC41)</f>
        <v>0</v>
      </c>
      <c r="HD37" s="34">
        <f t="shared" ref="HD37" si="769">SUM(HD38:HD41)</f>
        <v>0</v>
      </c>
      <c r="HE37" s="34">
        <f t="shared" ref="HE37" si="770">SUM(HE38:HE41)</f>
        <v>0</v>
      </c>
      <c r="HF37" s="94">
        <f t="shared" si="105"/>
        <v>0</v>
      </c>
      <c r="HG37" s="94">
        <f t="shared" si="106"/>
        <v>0</v>
      </c>
      <c r="HH37" s="249">
        <f t="shared" si="107"/>
        <v>0</v>
      </c>
      <c r="HI37" s="249">
        <f t="shared" si="108"/>
        <v>0</v>
      </c>
      <c r="HJ37" s="348">
        <f t="shared" si="697"/>
        <v>140746.67969999998</v>
      </c>
      <c r="HK37" s="347" t="e">
        <f t="shared" si="698"/>
        <v>#DIV/0!</v>
      </c>
      <c r="HL37" s="230">
        <f>VLOOKUP($G37,'ВМП план'!$A$8:$AS$56,38,0)</f>
        <v>0</v>
      </c>
      <c r="HM37" s="230">
        <f>VLOOKUP($G37,'ВМП план'!$A$8:$AS$56,39,0)</f>
        <v>0</v>
      </c>
      <c r="HN37" s="34">
        <f t="shared" si="699"/>
        <v>0</v>
      </c>
      <c r="HO37" s="34">
        <f t="shared" si="700"/>
        <v>0</v>
      </c>
      <c r="HP37" s="34">
        <f>SUM(HP38:HP41)</f>
        <v>0</v>
      </c>
      <c r="HQ37" s="34">
        <f t="shared" ref="HQ37" si="771">SUM(HQ38:HQ41)</f>
        <v>0</v>
      </c>
      <c r="HR37" s="34">
        <f t="shared" ref="HR37" si="772">SUM(HR38:HR41)</f>
        <v>0</v>
      </c>
      <c r="HS37" s="34">
        <f t="shared" ref="HS37" si="773">SUM(HS38:HS41)</f>
        <v>0</v>
      </c>
      <c r="HT37" s="94">
        <f t="shared" si="112"/>
        <v>0</v>
      </c>
      <c r="HU37" s="94">
        <f t="shared" si="113"/>
        <v>0</v>
      </c>
      <c r="HV37" s="249">
        <f t="shared" si="114"/>
        <v>0</v>
      </c>
      <c r="HW37" s="249">
        <f t="shared" si="115"/>
        <v>0</v>
      </c>
      <c r="HX37" s="348">
        <f t="shared" si="705"/>
        <v>140746.67969999998</v>
      </c>
      <c r="HY37" s="347" t="e">
        <f t="shared" si="706"/>
        <v>#DIV/0!</v>
      </c>
      <c r="HZ37" s="515">
        <f>VLOOKUP($G37,'ВМП план'!$A$8:$AS$56,32,0)</f>
        <v>0</v>
      </c>
      <c r="IA37" s="515">
        <f>VLOOKUP($G37,'ВМП план'!$A$8:$AS$56,33,0)</f>
        <v>0</v>
      </c>
      <c r="IB37" s="515">
        <f>SUM(HZ37/12*$B$2)</f>
        <v>0</v>
      </c>
      <c r="IC37" s="515">
        <f>SUM(IA37/12*$B$2)</f>
        <v>0</v>
      </c>
      <c r="ID37" s="524"/>
      <c r="IE37" s="524"/>
      <c r="IF37" s="249"/>
      <c r="IG37" s="249"/>
      <c r="IH37" s="249"/>
      <c r="II37" s="249"/>
      <c r="IJ37" s="524">
        <f t="shared" si="117"/>
        <v>0</v>
      </c>
      <c r="IK37" s="524">
        <f t="shared" si="118"/>
        <v>0</v>
      </c>
      <c r="IL37" s="348">
        <f t="shared" si="713"/>
        <v>140746.67969999998</v>
      </c>
      <c r="IM37" s="347" t="e">
        <f t="shared" si="714"/>
        <v>#DIV/0!</v>
      </c>
      <c r="IN37" s="515">
        <f>VLOOKUP($G37,'ВМП план'!$A$8:$AS$56,32,0)</f>
        <v>0</v>
      </c>
      <c r="IO37" s="515">
        <f>VLOOKUP($G37,'ВМП план'!$A$8:$AS$56,33,0)</f>
        <v>0</v>
      </c>
      <c r="IP37" s="515">
        <f>SUM(IN37/12*$B$2)</f>
        <v>0</v>
      </c>
      <c r="IQ37" s="515">
        <f>SUM(IO37/12*$B$2)</f>
        <v>0</v>
      </c>
      <c r="IR37" s="524"/>
      <c r="IS37" s="524"/>
      <c r="IT37" s="249"/>
      <c r="IU37" s="249"/>
      <c r="IV37" s="249"/>
      <c r="IW37" s="249"/>
      <c r="IX37" s="524">
        <f t="shared" si="120"/>
        <v>0</v>
      </c>
      <c r="IY37" s="524">
        <f t="shared" si="121"/>
        <v>0</v>
      </c>
      <c r="IZ37" s="348">
        <f t="shared" si="721"/>
        <v>140746.67969999998</v>
      </c>
      <c r="JA37" s="347" t="e">
        <f t="shared" si="722"/>
        <v>#DIV/0!</v>
      </c>
      <c r="JB37" s="524">
        <f t="shared" si="723"/>
        <v>67</v>
      </c>
      <c r="JC37" s="526">
        <f t="shared" si="724"/>
        <v>9430027.5398999993</v>
      </c>
      <c r="JD37" s="540">
        <f t="shared" si="725"/>
        <v>55.833333333333329</v>
      </c>
      <c r="JE37" s="526">
        <f t="shared" si="726"/>
        <v>7858356.2832499994</v>
      </c>
      <c r="JF37" s="524">
        <f t="shared" ref="JF37:JI37" si="774">M37+AA37+AO37+BC37+BQ37+CE37+CT37+DH37+DV37+EJ37+EX37+FL37+FZ37+GN37+HB37+HP37+ID37</f>
        <v>56</v>
      </c>
      <c r="JG37" s="524">
        <f t="shared" si="774"/>
        <v>7881814.0799999936</v>
      </c>
      <c r="JH37" s="239">
        <f t="shared" si="774"/>
        <v>0</v>
      </c>
      <c r="JI37" s="239">
        <f t="shared" si="774"/>
        <v>0</v>
      </c>
      <c r="JJ37" s="239">
        <f t="shared" si="428"/>
        <v>56</v>
      </c>
      <c r="JK37" s="239">
        <f t="shared" si="429"/>
        <v>7881814.0799999936</v>
      </c>
      <c r="JL37" s="524">
        <f t="shared" si="126"/>
        <v>0.1666666666666714</v>
      </c>
      <c r="JM37" s="524">
        <f t="shared" si="127"/>
        <v>23457.796749994159</v>
      </c>
      <c r="JN37" s="73">
        <f t="shared" si="727"/>
        <v>1.0029850746268658</v>
      </c>
      <c r="JO37" s="73">
        <f t="shared" si="728"/>
        <v>1.0029850767647166</v>
      </c>
      <c r="JP37" s="55">
        <f t="shared" ref="JP37" si="775">JC37/JB37</f>
        <v>140746.67969999998</v>
      </c>
      <c r="JQ37" s="55">
        <f t="shared" ref="JQ37" si="776">JG37/JF37</f>
        <v>140746.67999999988</v>
      </c>
      <c r="JR37" s="378">
        <f>SUM($JP$37-JQ37)</f>
        <v>-2.9999989783391356E-4</v>
      </c>
      <c r="JS37" s="382"/>
    </row>
    <row r="38" spans="1:279" ht="140.25" hidden="1" x14ac:dyDescent="0.2">
      <c r="A38" s="10">
        <v>1</v>
      </c>
      <c r="B38" s="10">
        <v>1</v>
      </c>
      <c r="C38" s="425" t="s">
        <v>368</v>
      </c>
      <c r="D38" s="407" t="s">
        <v>446</v>
      </c>
      <c r="E38" s="426">
        <v>38</v>
      </c>
      <c r="F38" s="433" t="s">
        <v>325</v>
      </c>
      <c r="G38" s="142">
        <v>5</v>
      </c>
      <c r="H38" s="169">
        <v>140746.67969999998</v>
      </c>
      <c r="I38" s="41"/>
      <c r="J38" s="41"/>
      <c r="K38" s="41"/>
      <c r="L38" s="41"/>
      <c r="M38" s="30">
        <f>VLOOKUP($E38,'факт '!$D$8:$BM$167,3,0)</f>
        <v>0</v>
      </c>
      <c r="N38" s="30">
        <f>VLOOKUP($E38,'факт '!$D$8:$BM$167,4,0)</f>
        <v>0</v>
      </c>
      <c r="O38" s="30">
        <f>VLOOKUP($E38,'факт '!$D$8:$BM$167,5,0)</f>
        <v>0</v>
      </c>
      <c r="P38" s="30">
        <f>VLOOKUP($E38,'факт '!$D$8:$BM$167,6,0)</f>
        <v>0</v>
      </c>
      <c r="Q38" s="30">
        <f>M38+O38</f>
        <v>0</v>
      </c>
      <c r="R38" s="30">
        <f>N38+P38</f>
        <v>0</v>
      </c>
      <c r="S38" s="163">
        <f t="shared" ref="S38" si="777">M38-K38</f>
        <v>0</v>
      </c>
      <c r="T38" s="163">
        <f t="shared" ref="T38" si="778">N38-L38</f>
        <v>0</v>
      </c>
      <c r="U38" s="163"/>
      <c r="V38" s="163"/>
      <c r="W38" s="41"/>
      <c r="X38" s="41"/>
      <c r="Y38" s="41"/>
      <c r="Z38" s="41"/>
      <c r="AA38" s="30">
        <f>VLOOKUP($E38,'факт '!$D$8:$BM$167,9,0)</f>
        <v>0</v>
      </c>
      <c r="AB38" s="30">
        <f>VLOOKUP($E38,'факт '!$D$8:$BM$167,10,0)</f>
        <v>0</v>
      </c>
      <c r="AC38" s="30">
        <f>VLOOKUP($E38,'факт '!$D$8:$BM$167,11,0)</f>
        <v>0</v>
      </c>
      <c r="AD38" s="30">
        <f>VLOOKUP($E38,'факт '!$D$8:$BM$167,12,0)</f>
        <v>0</v>
      </c>
      <c r="AE38" s="30">
        <f>AA38+AC38</f>
        <v>0</v>
      </c>
      <c r="AF38" s="30">
        <f>AB38+AD38</f>
        <v>0</v>
      </c>
      <c r="AG38" s="163">
        <f t="shared" ref="AG38" si="779">AA38-Y38</f>
        <v>0</v>
      </c>
      <c r="AH38" s="163">
        <f t="shared" ref="AH38" si="780">AB38-Z38</f>
        <v>0</v>
      </c>
      <c r="AI38" s="163"/>
      <c r="AJ38" s="163"/>
      <c r="AK38" s="325"/>
      <c r="AL38" s="41"/>
      <c r="AM38" s="41"/>
      <c r="AN38" s="41"/>
      <c r="AO38" s="30">
        <f>VLOOKUP($E38,'факт '!$D$8:$BM$167,7,0)</f>
        <v>0</v>
      </c>
      <c r="AP38" s="30">
        <f>VLOOKUP($E38,'факт '!$D$8:$BM$167,8,0)</f>
        <v>0</v>
      </c>
      <c r="AQ38" s="30"/>
      <c r="AR38" s="30"/>
      <c r="AS38" s="30">
        <f>AO38+AQ38</f>
        <v>0</v>
      </c>
      <c r="AT38" s="30">
        <f>AP38+AR38</f>
        <v>0</v>
      </c>
      <c r="AU38" s="163">
        <f t="shared" ref="AU38" si="781">AO38-AM38</f>
        <v>0</v>
      </c>
      <c r="AV38" s="163">
        <f t="shared" ref="AV38" si="782">AP38-AN38</f>
        <v>0</v>
      </c>
      <c r="AW38" s="163"/>
      <c r="AX38" s="163"/>
      <c r="AY38" s="41"/>
      <c r="AZ38" s="41"/>
      <c r="BA38" s="41"/>
      <c r="BB38" s="41"/>
      <c r="BC38" s="30">
        <f>VLOOKUP($E38,'факт '!$D$8:$BM$167,13,0)</f>
        <v>0</v>
      </c>
      <c r="BD38" s="30">
        <f>VLOOKUP($E38,'факт '!$D$8:$BM$167,14,0)</f>
        <v>0</v>
      </c>
      <c r="BE38" s="30"/>
      <c r="BF38" s="30"/>
      <c r="BG38" s="30">
        <f>BC38+BE38</f>
        <v>0</v>
      </c>
      <c r="BH38" s="30">
        <f>BD38+BF38</f>
        <v>0</v>
      </c>
      <c r="BI38" s="163">
        <f t="shared" ref="BI38" si="783">BC38-BA38</f>
        <v>0</v>
      </c>
      <c r="BJ38" s="163">
        <f t="shared" ref="BJ38" si="784">BD38-BB38</f>
        <v>0</v>
      </c>
      <c r="BK38" s="163"/>
      <c r="BL38" s="163"/>
      <c r="BM38" s="41"/>
      <c r="BN38" s="41"/>
      <c r="BO38" s="41"/>
      <c r="BP38" s="41"/>
      <c r="BQ38" s="30">
        <f>VLOOKUP($E38,'факт '!$D$8:$BM$167,17,0)</f>
        <v>56</v>
      </c>
      <c r="BR38" s="30">
        <f>VLOOKUP($E38,'факт '!$D$8:$BM$167,18,0)</f>
        <v>7881814.0799999936</v>
      </c>
      <c r="BS38" s="30">
        <f>VLOOKUP($E38,'факт '!$D$8:$BM$167,19,0)</f>
        <v>0</v>
      </c>
      <c r="BT38" s="30">
        <f>VLOOKUP($E38,'факт '!$D$8:$BM$167,20,0)</f>
        <v>0</v>
      </c>
      <c r="BU38" s="30">
        <f>BQ38+BS38</f>
        <v>56</v>
      </c>
      <c r="BV38" s="30">
        <f>BR38+BT38</f>
        <v>7881814.0799999936</v>
      </c>
      <c r="BW38" s="163">
        <f t="shared" ref="BW38" si="785">BQ38-BO38</f>
        <v>56</v>
      </c>
      <c r="BX38" s="163">
        <f t="shared" ref="BX38" si="786">BR38-BP38</f>
        <v>7881814.0799999936</v>
      </c>
      <c r="BY38" s="163">
        <v>140746.67969999998</v>
      </c>
      <c r="BZ38" s="347">
        <f>BR38/BQ38</f>
        <v>140746.67999999988</v>
      </c>
      <c r="CA38" s="41"/>
      <c r="CB38" s="41"/>
      <c r="CC38" s="41"/>
      <c r="CD38" s="41"/>
      <c r="CE38" s="30">
        <f>VLOOKUP($E38,'факт '!$D$8:$BM$167,21,0)</f>
        <v>0</v>
      </c>
      <c r="CF38" s="30">
        <f>VLOOKUP($E38,'факт '!$D$8:$BM$167,22,0)</f>
        <v>0</v>
      </c>
      <c r="CG38" s="30">
        <f>VLOOKUP($E38,'факт '!$D$8:$BM$167,23,0)</f>
        <v>0</v>
      </c>
      <c r="CH38" s="30">
        <f>VLOOKUP($E38,'факт '!$D$8:$BM$167,24,0)</f>
        <v>0</v>
      </c>
      <c r="CI38" s="30">
        <f>CE38+CG38</f>
        <v>0</v>
      </c>
      <c r="CJ38" s="30">
        <f>CF38+CH38</f>
        <v>0</v>
      </c>
      <c r="CK38" s="163">
        <f t="shared" ref="CK38" si="787">CE38-CC38</f>
        <v>0</v>
      </c>
      <c r="CL38" s="163">
        <f t="shared" ref="CL38" si="788">CF38-CD38</f>
        <v>0</v>
      </c>
      <c r="CM38" s="163"/>
      <c r="CN38" s="163"/>
      <c r="CO38" s="163"/>
      <c r="CP38" s="41"/>
      <c r="CQ38" s="41"/>
      <c r="CR38" s="41"/>
      <c r="CS38" s="41"/>
      <c r="CT38" s="30">
        <f>VLOOKUP($E38,'факт '!$D$8:$BM$167,25,0)</f>
        <v>0</v>
      </c>
      <c r="CU38" s="30">
        <f>VLOOKUP($E38,'факт '!$D$8:$BM$167,26,0)</f>
        <v>0</v>
      </c>
      <c r="CV38" s="30">
        <f>VLOOKUP($E38,'факт '!$D$8:$BM$167,27,0)</f>
        <v>0</v>
      </c>
      <c r="CW38" s="30">
        <f>VLOOKUP($E38,'факт '!$D$8:$BM$167,28,0)</f>
        <v>0</v>
      </c>
      <c r="CX38" s="30">
        <f>CT38+CV38</f>
        <v>0</v>
      </c>
      <c r="CY38" s="30">
        <f>CU38+CW38</f>
        <v>0</v>
      </c>
      <c r="CZ38" s="163">
        <f t="shared" ref="CZ38" si="789">CT38-CR38</f>
        <v>0</v>
      </c>
      <c r="DA38" s="163">
        <f t="shared" ref="DA38" si="790">CU38-CS38</f>
        <v>0</v>
      </c>
      <c r="DB38" s="163"/>
      <c r="DC38" s="163"/>
      <c r="DD38" s="41"/>
      <c r="DE38" s="41"/>
      <c r="DF38" s="41"/>
      <c r="DG38" s="41"/>
      <c r="DH38" s="30">
        <f>VLOOKUP($E38,'факт '!$D$8:$BM$167,29,0)</f>
        <v>0</v>
      </c>
      <c r="DI38" s="30">
        <f>VLOOKUP($E38,'факт '!$D$8:$BM$167,30,0)</f>
        <v>0</v>
      </c>
      <c r="DJ38" s="30">
        <f>VLOOKUP($E38,'факт '!$D$8:$BM$167,31,0)</f>
        <v>0</v>
      </c>
      <c r="DK38" s="30">
        <f>VLOOKUP($E38,'факт '!$D$8:$BM$167,32,0)</f>
        <v>0</v>
      </c>
      <c r="DL38" s="30">
        <f>DH38+DJ38</f>
        <v>0</v>
      </c>
      <c r="DM38" s="30">
        <f>DI38+DK38</f>
        <v>0</v>
      </c>
      <c r="DN38" s="163">
        <f t="shared" ref="DN38" si="791">DH38-DF38</f>
        <v>0</v>
      </c>
      <c r="DO38" s="163">
        <f t="shared" ref="DO38" si="792">DI38-DG38</f>
        <v>0</v>
      </c>
      <c r="DP38" s="163"/>
      <c r="DQ38" s="163"/>
      <c r="DR38" s="41"/>
      <c r="DS38" s="41"/>
      <c r="DT38" s="41"/>
      <c r="DU38" s="41"/>
      <c r="DV38" s="30">
        <f>VLOOKUP($E38,'факт '!$D$8:$BM$167,33,0)</f>
        <v>0</v>
      </c>
      <c r="DW38" s="30">
        <f>VLOOKUP($E38,'факт '!$D$8:$BM$167,34,0)</f>
        <v>0</v>
      </c>
      <c r="DX38" s="30">
        <f>VLOOKUP($E38,'факт '!$D$8:$BM$167,35,0)</f>
        <v>0</v>
      </c>
      <c r="DY38" s="30">
        <f>VLOOKUP($E38,'факт '!$D$8:$BM$167,36,0)</f>
        <v>0</v>
      </c>
      <c r="DZ38" s="30">
        <f>DV38+DX38</f>
        <v>0</v>
      </c>
      <c r="EA38" s="30">
        <f>DW38+DY38</f>
        <v>0</v>
      </c>
      <c r="EB38" s="163">
        <f t="shared" ref="EB38" si="793">DV38-DT38</f>
        <v>0</v>
      </c>
      <c r="EC38" s="163">
        <f t="shared" ref="EC38" si="794">DW38-DU38</f>
        <v>0</v>
      </c>
      <c r="ED38" s="163"/>
      <c r="EE38" s="163"/>
      <c r="EF38" s="41"/>
      <c r="EG38" s="41"/>
      <c r="EH38" s="41"/>
      <c r="EI38" s="41"/>
      <c r="EJ38" s="30">
        <f>VLOOKUP($E38,'факт '!$D$8:$BM$167,15,0)</f>
        <v>0</v>
      </c>
      <c r="EK38" s="30">
        <f>VLOOKUP($E38,'факт '!$D$8:$BM$167,16,0)</f>
        <v>0</v>
      </c>
      <c r="EL38" s="30"/>
      <c r="EM38" s="30"/>
      <c r="EN38" s="30">
        <f>EJ38+EL38</f>
        <v>0</v>
      </c>
      <c r="EO38" s="30">
        <f>EK38+EM38</f>
        <v>0</v>
      </c>
      <c r="EP38" s="163">
        <f t="shared" si="659"/>
        <v>0</v>
      </c>
      <c r="EQ38" s="163">
        <f t="shared" si="660"/>
        <v>0</v>
      </c>
      <c r="ER38" s="163"/>
      <c r="ES38" s="163"/>
      <c r="ET38" s="41"/>
      <c r="EU38" s="41"/>
      <c r="EV38" s="41"/>
      <c r="EW38" s="41"/>
      <c r="EX38" s="30">
        <f>VLOOKUP($E38,'факт '!$D$8:$BM$167,37,0)</f>
        <v>0</v>
      </c>
      <c r="EY38" s="30">
        <f>VLOOKUP($E38,'факт '!$D$8:$BM$167,38,0)</f>
        <v>0</v>
      </c>
      <c r="EZ38" s="30">
        <f>VLOOKUP($E38,'факт '!$D$8:$BM$167,39,0)</f>
        <v>0</v>
      </c>
      <c r="FA38" s="30">
        <f>VLOOKUP($E38,'факт '!$D$8:$BM$167,40,0)</f>
        <v>0</v>
      </c>
      <c r="FB38" s="30">
        <f>EX38+EZ38</f>
        <v>0</v>
      </c>
      <c r="FC38" s="30">
        <f>EY38+FA38</f>
        <v>0</v>
      </c>
      <c r="FD38" s="163">
        <f t="shared" ref="FD38" si="795">EX38-EV38</f>
        <v>0</v>
      </c>
      <c r="FE38" s="163">
        <f t="shared" ref="FE38" si="796">EY38-EW38</f>
        <v>0</v>
      </c>
      <c r="FF38" s="163"/>
      <c r="FG38" s="163"/>
      <c r="FH38" s="41"/>
      <c r="FI38" s="41"/>
      <c r="FJ38" s="41"/>
      <c r="FK38" s="41"/>
      <c r="FL38" s="30">
        <f>VLOOKUP($E38,'факт '!$D$8:$BM$167,45,0)</f>
        <v>0</v>
      </c>
      <c r="FM38" s="30">
        <f>VLOOKUP($E38,'факт '!$D$8:$BM$167,46,0)</f>
        <v>0</v>
      </c>
      <c r="FN38" s="30">
        <f>VLOOKUP($E38,'факт '!$D$8:$BM$167,47,0)</f>
        <v>0</v>
      </c>
      <c r="FO38" s="30">
        <f>VLOOKUP($E38,'факт '!$D$8:$BM$167,48,0)</f>
        <v>0</v>
      </c>
      <c r="FP38" s="30">
        <f>FL38+FN38</f>
        <v>0</v>
      </c>
      <c r="FQ38" s="30">
        <f>FM38+FO38</f>
        <v>0</v>
      </c>
      <c r="FR38" s="163">
        <f t="shared" ref="FR38" si="797">FL38-FJ38</f>
        <v>0</v>
      </c>
      <c r="FS38" s="163">
        <f t="shared" ref="FS38" si="798">FM38-FK38</f>
        <v>0</v>
      </c>
      <c r="FT38" s="163"/>
      <c r="FU38" s="163"/>
      <c r="FV38" s="41"/>
      <c r="FW38" s="41"/>
      <c r="FX38" s="41"/>
      <c r="FY38" s="41"/>
      <c r="FZ38" s="30"/>
      <c r="GA38" s="30"/>
      <c r="GB38" s="30"/>
      <c r="GC38" s="30"/>
      <c r="GD38" s="30"/>
      <c r="GE38" s="30"/>
      <c r="GF38" s="163">
        <f t="shared" si="93"/>
        <v>0</v>
      </c>
      <c r="GG38" s="163">
        <f t="shared" si="94"/>
        <v>0</v>
      </c>
      <c r="GH38" s="163"/>
      <c r="GI38" s="163"/>
      <c r="GJ38" s="41"/>
      <c r="GK38" s="41"/>
      <c r="GL38" s="41"/>
      <c r="GM38" s="41"/>
      <c r="GN38" s="30">
        <f>VLOOKUP($E38,'факт '!$D$8:$BM$167,41,0)</f>
        <v>0</v>
      </c>
      <c r="GO38" s="30">
        <f>VLOOKUP($E38,'факт '!$D$8:$BM$167,42,0)</f>
        <v>0</v>
      </c>
      <c r="GP38" s="30">
        <f>VLOOKUP($E38,'факт '!$D$8:$BM$167,43,0)</f>
        <v>0</v>
      </c>
      <c r="GQ38" s="30">
        <f>VLOOKUP($E38,'факт '!$D$8:$BM$167,44,0)</f>
        <v>0</v>
      </c>
      <c r="GR38" s="30">
        <f>GN38+GP38</f>
        <v>0</v>
      </c>
      <c r="GS38" s="30">
        <f>GO38+GQ38</f>
        <v>0</v>
      </c>
      <c r="GT38" s="163">
        <f t="shared" ref="GT38" si="799">GN38-GL38</f>
        <v>0</v>
      </c>
      <c r="GU38" s="163">
        <f t="shared" ref="GU38" si="800">GO38-GM38</f>
        <v>0</v>
      </c>
      <c r="GV38" s="163"/>
      <c r="GW38" s="163"/>
      <c r="GX38" s="41"/>
      <c r="GY38" s="41"/>
      <c r="GZ38" s="41"/>
      <c r="HA38" s="41"/>
      <c r="HB38" s="30">
        <f>VLOOKUP($E38,'факт '!$D$8:$BM$167,49,0)</f>
        <v>0</v>
      </c>
      <c r="HC38" s="30">
        <f>VLOOKUP($E38,'факт '!$D$8:$BM$167,50,0)</f>
        <v>0</v>
      </c>
      <c r="HD38" s="30"/>
      <c r="HE38" s="30"/>
      <c r="HF38" s="30">
        <f>HB38+HD38</f>
        <v>0</v>
      </c>
      <c r="HG38" s="30">
        <f>HC38+HE38</f>
        <v>0</v>
      </c>
      <c r="HH38" s="163">
        <f t="shared" ref="HH38" si="801">HB38-GZ38</f>
        <v>0</v>
      </c>
      <c r="HI38" s="163">
        <f t="shared" ref="HI38" si="802">HC38-HA38</f>
        <v>0</v>
      </c>
      <c r="HJ38" s="163"/>
      <c r="HK38" s="163"/>
      <c r="HL38" s="41"/>
      <c r="HM38" s="41"/>
      <c r="HN38" s="41"/>
      <c r="HO38" s="41"/>
      <c r="HP38" s="30">
        <f>VLOOKUP($E38,'факт '!$D$8:$BM$167,51,0)</f>
        <v>0</v>
      </c>
      <c r="HQ38" s="30">
        <f>VLOOKUP($E38,'факт '!$D$8:$BM$167,52,0)</f>
        <v>0</v>
      </c>
      <c r="HR38" s="30"/>
      <c r="HS38" s="30"/>
      <c r="HT38" s="30">
        <f>HP38+HR38</f>
        <v>0</v>
      </c>
      <c r="HU38" s="30">
        <f>HQ38+HS38</f>
        <v>0</v>
      </c>
      <c r="HV38" s="163">
        <f t="shared" ref="HV38" si="803">HP38-HN38</f>
        <v>0</v>
      </c>
      <c r="HW38" s="163">
        <f t="shared" ref="HW38" si="804">HQ38-HO38</f>
        <v>0</v>
      </c>
      <c r="HX38" s="163"/>
      <c r="HY38" s="163"/>
      <c r="HZ38" s="163"/>
      <c r="IA38" s="163"/>
      <c r="IB38" s="163"/>
      <c r="IC38" s="163"/>
      <c r="ID38" s="30">
        <f>VLOOKUP($E38,'факт '!$D$8:$BM$167,53,0)</f>
        <v>0</v>
      </c>
      <c r="IE38" s="30">
        <f>VLOOKUP($E38,'факт '!$D$8:$BM$167,54,0)</f>
        <v>0</v>
      </c>
      <c r="IF38" s="163"/>
      <c r="IG38" s="163"/>
      <c r="IH38" s="163">
        <f>ID38+IF38</f>
        <v>0</v>
      </c>
      <c r="II38" s="163">
        <f>IE38+IG38</f>
        <v>0</v>
      </c>
      <c r="IJ38" s="163">
        <f t="shared" ref="IJ38" si="805">ID38-IB38</f>
        <v>0</v>
      </c>
      <c r="IK38" s="163">
        <f t="shared" ref="IK38" si="806">IE38-IC38</f>
        <v>0</v>
      </c>
      <c r="IL38" s="163"/>
      <c r="IM38" s="163"/>
      <c r="IN38" s="163"/>
      <c r="IO38" s="163"/>
      <c r="IP38" s="163"/>
      <c r="IQ38" s="163"/>
      <c r="IR38" s="30">
        <f>VLOOKUP($E38,'факт '!$D$8:$BM$167,55,0)</f>
        <v>0</v>
      </c>
      <c r="IS38" s="30">
        <f>VLOOKUP($E38,'факт '!$D$8:$BM$167,56,0)</f>
        <v>0</v>
      </c>
      <c r="IT38" s="163"/>
      <c r="IU38" s="163"/>
      <c r="IV38" s="163">
        <f>IR38+IT38</f>
        <v>0</v>
      </c>
      <c r="IW38" s="163">
        <f>IS38+IU38</f>
        <v>0</v>
      </c>
      <c r="IX38" s="163">
        <f t="shared" si="120"/>
        <v>0</v>
      </c>
      <c r="IY38" s="163">
        <f t="shared" si="121"/>
        <v>0</v>
      </c>
      <c r="IZ38" s="163"/>
      <c r="JA38" s="163"/>
      <c r="JB38" s="238"/>
      <c r="JC38" s="241"/>
      <c r="JD38" s="238"/>
      <c r="JE38" s="238"/>
      <c r="JF38" s="238">
        <f t="shared" ref="JF38:JF41" si="807">M38+AA38+AO38+BC38+BQ38+CE38+CT38+DH38+DV38+EJ38+EX38+FL38+FZ38+GN38+HB38+HP38+ID38+IR38</f>
        <v>56</v>
      </c>
      <c r="JG38" s="238">
        <f t="shared" ref="JG38:JG41" si="808">N38+AB38+AP38+BD38+BR38+CF38+CU38+DI38+DW38+EK38+EY38+FM38+GA38+GO38+HC38+HQ38+IE38+IS38</f>
        <v>7881814.0799999936</v>
      </c>
      <c r="JH38" s="238">
        <f t="shared" ref="JH38:JH41" si="809">O38+AC38+AQ38+BE38+BS38+CG38+CV38+DJ38+DX38+EL38+EZ38+FN38+GB38+GP38+HD38+HR38+IF38+IT38</f>
        <v>0</v>
      </c>
      <c r="JI38" s="238">
        <f t="shared" ref="JI38:JI41" si="810">P38+AD38+AR38+BF38+BT38+CH38+CW38+DK38+DY38+EM38+FA38+FO38+GC38+GQ38+HE38+HS38+IG38+IU38</f>
        <v>0</v>
      </c>
      <c r="JJ38" s="238">
        <f t="shared" si="428"/>
        <v>56</v>
      </c>
      <c r="JK38" s="238">
        <f t="shared" si="429"/>
        <v>7881814.0799999936</v>
      </c>
      <c r="JL38" s="238">
        <f t="shared" si="126"/>
        <v>56</v>
      </c>
      <c r="JM38" s="238">
        <f t="shared" si="127"/>
        <v>7881814.0799999936</v>
      </c>
      <c r="JN38" s="73"/>
      <c r="JO38" s="73"/>
      <c r="JP38" s="55"/>
      <c r="JQ38" s="55">
        <f>JG38/JF38</f>
        <v>140746.67999999988</v>
      </c>
      <c r="JR38" s="378">
        <f>JQ38-JP37</f>
        <v>2.9999989783391356E-4</v>
      </c>
      <c r="JS38" s="382"/>
    </row>
    <row r="39" spans="1:279" ht="12" hidden="1" x14ac:dyDescent="0.2">
      <c r="A39" s="10">
        <v>1</v>
      </c>
      <c r="B39" s="10"/>
      <c r="C39" s="18"/>
      <c r="D39" s="53"/>
      <c r="E39" s="25"/>
      <c r="F39" s="24"/>
      <c r="G39" s="39"/>
      <c r="H39" s="40"/>
      <c r="I39" s="41"/>
      <c r="J39" s="41"/>
      <c r="K39" s="41"/>
      <c r="L39" s="41"/>
      <c r="M39" s="41"/>
      <c r="N39" s="41"/>
      <c r="O39" s="41"/>
      <c r="P39" s="41"/>
      <c r="Q39" s="30">
        <f t="shared" si="7"/>
        <v>0</v>
      </c>
      <c r="R39" s="30">
        <f t="shared" si="8"/>
        <v>0</v>
      </c>
      <c r="S39" s="163">
        <f t="shared" si="9"/>
        <v>0</v>
      </c>
      <c r="T39" s="163">
        <f t="shared" si="10"/>
        <v>0</v>
      </c>
      <c r="U39" s="163"/>
      <c r="V39" s="163"/>
      <c r="W39" s="41"/>
      <c r="X39" s="41"/>
      <c r="Y39" s="41"/>
      <c r="Z39" s="41"/>
      <c r="AA39" s="30"/>
      <c r="AB39" s="30"/>
      <c r="AC39" s="30"/>
      <c r="AD39" s="30"/>
      <c r="AE39" s="30"/>
      <c r="AF39" s="30"/>
      <c r="AG39" s="163">
        <f t="shared" si="16"/>
        <v>0</v>
      </c>
      <c r="AH39" s="163">
        <f t="shared" si="17"/>
        <v>0</v>
      </c>
      <c r="AI39" s="163"/>
      <c r="AJ39" s="163"/>
      <c r="AK39" s="41"/>
      <c r="AL39" s="41"/>
      <c r="AM39" s="41"/>
      <c r="AN39" s="41"/>
      <c r="AO39" s="251"/>
      <c r="AP39" s="251"/>
      <c r="AQ39" s="41"/>
      <c r="AR39" s="41"/>
      <c r="AS39" s="30">
        <f t="shared" si="21"/>
        <v>0</v>
      </c>
      <c r="AT39" s="30">
        <f t="shared" si="22"/>
        <v>0</v>
      </c>
      <c r="AU39" s="163">
        <f t="shared" si="23"/>
        <v>0</v>
      </c>
      <c r="AV39" s="163">
        <f t="shared" si="24"/>
        <v>0</v>
      </c>
      <c r="AW39" s="163"/>
      <c r="AX39" s="163"/>
      <c r="AY39" s="41"/>
      <c r="AZ39" s="41"/>
      <c r="BA39" s="41"/>
      <c r="BB39" s="41"/>
      <c r="BC39" s="251"/>
      <c r="BD39" s="251"/>
      <c r="BE39" s="41"/>
      <c r="BF39" s="41"/>
      <c r="BG39" s="30">
        <f t="shared" si="28"/>
        <v>0</v>
      </c>
      <c r="BH39" s="30">
        <f t="shared" si="29"/>
        <v>0</v>
      </c>
      <c r="BI39" s="163">
        <f t="shared" si="30"/>
        <v>0</v>
      </c>
      <c r="BJ39" s="163">
        <f t="shared" si="31"/>
        <v>0</v>
      </c>
      <c r="BK39" s="163"/>
      <c r="BL39" s="163"/>
      <c r="BM39" s="41"/>
      <c r="BN39" s="41"/>
      <c r="BO39" s="41"/>
      <c r="BP39" s="41"/>
      <c r="BQ39" s="252"/>
      <c r="BR39" s="252"/>
      <c r="BS39" s="252"/>
      <c r="BT39" s="252"/>
      <c r="BU39" s="30">
        <f t="shared" ref="BU39:BU41" si="811">SUM(BQ39+BS39)</f>
        <v>0</v>
      </c>
      <c r="BV39" s="30">
        <f t="shared" ref="BV39:BV41" si="812">SUM(BR39+BT39)</f>
        <v>0</v>
      </c>
      <c r="BW39" s="163">
        <f t="shared" si="37"/>
        <v>0</v>
      </c>
      <c r="BX39" s="163">
        <f t="shared" si="38"/>
        <v>0</v>
      </c>
      <c r="BY39" s="163"/>
      <c r="BZ39" s="163"/>
      <c r="CA39" s="41"/>
      <c r="CB39" s="41"/>
      <c r="CC39" s="41"/>
      <c r="CD39" s="41"/>
      <c r="CE39" s="251"/>
      <c r="CF39" s="251"/>
      <c r="CG39" s="41"/>
      <c r="CH39" s="41"/>
      <c r="CI39" s="30">
        <f t="shared" si="42"/>
        <v>0</v>
      </c>
      <c r="CJ39" s="30">
        <f t="shared" si="43"/>
        <v>0</v>
      </c>
      <c r="CK39" s="163">
        <f t="shared" si="44"/>
        <v>0</v>
      </c>
      <c r="CL39" s="163">
        <f t="shared" si="45"/>
        <v>0</v>
      </c>
      <c r="CM39" s="163"/>
      <c r="CN39" s="163"/>
      <c r="CO39" s="163"/>
      <c r="CP39" s="41"/>
      <c r="CQ39" s="41"/>
      <c r="CR39" s="41"/>
      <c r="CS39" s="41"/>
      <c r="CT39" s="251"/>
      <c r="CU39" s="251"/>
      <c r="CV39" s="41"/>
      <c r="CW39" s="41"/>
      <c r="CX39" s="30">
        <f t="shared" si="49"/>
        <v>0</v>
      </c>
      <c r="CY39" s="30">
        <f t="shared" si="50"/>
        <v>0</v>
      </c>
      <c r="CZ39" s="163">
        <f t="shared" si="51"/>
        <v>0</v>
      </c>
      <c r="DA39" s="163">
        <f t="shared" si="52"/>
        <v>0</v>
      </c>
      <c r="DB39" s="163"/>
      <c r="DC39" s="163"/>
      <c r="DD39" s="41"/>
      <c r="DE39" s="41"/>
      <c r="DF39" s="41"/>
      <c r="DG39" s="41"/>
      <c r="DH39" s="41"/>
      <c r="DI39" s="41"/>
      <c r="DJ39" s="41"/>
      <c r="DK39" s="41"/>
      <c r="DL39" s="30">
        <f t="shared" si="56"/>
        <v>0</v>
      </c>
      <c r="DM39" s="30">
        <f t="shared" si="57"/>
        <v>0</v>
      </c>
      <c r="DN39" s="163">
        <f t="shared" si="58"/>
        <v>0</v>
      </c>
      <c r="DO39" s="163">
        <f t="shared" si="59"/>
        <v>0</v>
      </c>
      <c r="DP39" s="163"/>
      <c r="DQ39" s="163"/>
      <c r="DR39" s="41"/>
      <c r="DS39" s="41"/>
      <c r="DT39" s="41"/>
      <c r="DU39" s="41"/>
      <c r="DV39" s="251"/>
      <c r="DW39" s="251"/>
      <c r="DX39" s="41"/>
      <c r="DY39" s="41"/>
      <c r="DZ39" s="30">
        <f t="shared" si="63"/>
        <v>0</v>
      </c>
      <c r="EA39" s="30">
        <f t="shared" si="64"/>
        <v>0</v>
      </c>
      <c r="EB39" s="163">
        <f t="shared" si="65"/>
        <v>0</v>
      </c>
      <c r="EC39" s="163">
        <f t="shared" si="66"/>
        <v>0</v>
      </c>
      <c r="ED39" s="163"/>
      <c r="EE39" s="163"/>
      <c r="EF39" s="41"/>
      <c r="EG39" s="41"/>
      <c r="EH39" s="41"/>
      <c r="EI39" s="41"/>
      <c r="EJ39" s="251"/>
      <c r="EK39" s="251"/>
      <c r="EL39" s="41"/>
      <c r="EM39" s="41"/>
      <c r="EN39" s="30">
        <f t="shared" si="70"/>
        <v>0</v>
      </c>
      <c r="EO39" s="30">
        <f t="shared" si="71"/>
        <v>0</v>
      </c>
      <c r="EP39" s="163">
        <f t="shared" si="72"/>
        <v>0</v>
      </c>
      <c r="EQ39" s="163">
        <f t="shared" si="73"/>
        <v>0</v>
      </c>
      <c r="ER39" s="163"/>
      <c r="ES39" s="163"/>
      <c r="ET39" s="41"/>
      <c r="EU39" s="41"/>
      <c r="EV39" s="41"/>
      <c r="EW39" s="41"/>
      <c r="EX39" s="251"/>
      <c r="EY39" s="251"/>
      <c r="EZ39" s="41"/>
      <c r="FA39" s="41"/>
      <c r="FB39" s="30">
        <f t="shared" si="77"/>
        <v>0</v>
      </c>
      <c r="FC39" s="30">
        <f t="shared" si="78"/>
        <v>0</v>
      </c>
      <c r="FD39" s="163">
        <f t="shared" si="79"/>
        <v>0</v>
      </c>
      <c r="FE39" s="163">
        <f t="shared" si="80"/>
        <v>0</v>
      </c>
      <c r="FF39" s="163"/>
      <c r="FG39" s="163"/>
      <c r="FH39" s="41"/>
      <c r="FI39" s="41"/>
      <c r="FJ39" s="41"/>
      <c r="FK39" s="41"/>
      <c r="FL39" s="251"/>
      <c r="FM39" s="251"/>
      <c r="FN39" s="41"/>
      <c r="FO39" s="41"/>
      <c r="FP39" s="30">
        <f t="shared" si="84"/>
        <v>0</v>
      </c>
      <c r="FQ39" s="30">
        <f t="shared" si="85"/>
        <v>0</v>
      </c>
      <c r="FR39" s="163">
        <f t="shared" si="86"/>
        <v>0</v>
      </c>
      <c r="FS39" s="163">
        <f t="shared" si="87"/>
        <v>0</v>
      </c>
      <c r="FT39" s="163"/>
      <c r="FU39" s="163"/>
      <c r="FV39" s="41"/>
      <c r="FW39" s="41"/>
      <c r="FX39" s="41"/>
      <c r="FY39" s="41"/>
      <c r="FZ39" s="251"/>
      <c r="GA39" s="251"/>
      <c r="GB39" s="41"/>
      <c r="GC39" s="41"/>
      <c r="GD39" s="30">
        <f t="shared" si="91"/>
        <v>0</v>
      </c>
      <c r="GE39" s="30">
        <f t="shared" si="92"/>
        <v>0</v>
      </c>
      <c r="GF39" s="163">
        <f t="shared" si="93"/>
        <v>0</v>
      </c>
      <c r="GG39" s="163">
        <f t="shared" si="94"/>
        <v>0</v>
      </c>
      <c r="GH39" s="163"/>
      <c r="GI39" s="163"/>
      <c r="GJ39" s="41"/>
      <c r="GK39" s="41"/>
      <c r="GL39" s="41"/>
      <c r="GM39" s="41"/>
      <c r="GN39" s="251"/>
      <c r="GO39" s="251"/>
      <c r="GP39" s="41"/>
      <c r="GQ39" s="41"/>
      <c r="GR39" s="30">
        <f t="shared" si="98"/>
        <v>0</v>
      </c>
      <c r="GS39" s="30">
        <f t="shared" si="99"/>
        <v>0</v>
      </c>
      <c r="GT39" s="163">
        <f t="shared" si="100"/>
        <v>0</v>
      </c>
      <c r="GU39" s="163">
        <f t="shared" si="101"/>
        <v>0</v>
      </c>
      <c r="GV39" s="163"/>
      <c r="GW39" s="163"/>
      <c r="GX39" s="41"/>
      <c r="GY39" s="41"/>
      <c r="GZ39" s="41"/>
      <c r="HA39" s="41"/>
      <c r="HB39" s="251"/>
      <c r="HC39" s="251"/>
      <c r="HD39" s="41"/>
      <c r="HE39" s="41"/>
      <c r="HF39" s="30">
        <f t="shared" si="105"/>
        <v>0</v>
      </c>
      <c r="HG39" s="30">
        <f t="shared" si="106"/>
        <v>0</v>
      </c>
      <c r="HH39" s="163">
        <f t="shared" si="107"/>
        <v>0</v>
      </c>
      <c r="HI39" s="163">
        <f t="shared" si="108"/>
        <v>0</v>
      </c>
      <c r="HJ39" s="163"/>
      <c r="HK39" s="163"/>
      <c r="HL39" s="41"/>
      <c r="HM39" s="41"/>
      <c r="HN39" s="41"/>
      <c r="HO39" s="41"/>
      <c r="HP39" s="251"/>
      <c r="HQ39" s="251"/>
      <c r="HR39" s="41"/>
      <c r="HS39" s="41"/>
      <c r="HT39" s="30">
        <f t="shared" si="112"/>
        <v>0</v>
      </c>
      <c r="HU39" s="30">
        <f t="shared" si="113"/>
        <v>0</v>
      </c>
      <c r="HV39" s="163">
        <f t="shared" si="114"/>
        <v>0</v>
      </c>
      <c r="HW39" s="163">
        <f t="shared" si="115"/>
        <v>0</v>
      </c>
      <c r="HX39" s="163"/>
      <c r="HY39" s="163"/>
      <c r="HZ39" s="163"/>
      <c r="IA39" s="163"/>
      <c r="IB39" s="163"/>
      <c r="IC39" s="163"/>
      <c r="ID39" s="254"/>
      <c r="IE39" s="254"/>
      <c r="IF39" s="163"/>
      <c r="IG39" s="163"/>
      <c r="IH39" s="163"/>
      <c r="II39" s="163"/>
      <c r="IJ39" s="163">
        <f t="shared" si="117"/>
        <v>0</v>
      </c>
      <c r="IK39" s="163">
        <f t="shared" si="118"/>
        <v>0</v>
      </c>
      <c r="IL39" s="163"/>
      <c r="IM39" s="163"/>
      <c r="IN39" s="163"/>
      <c r="IO39" s="163"/>
      <c r="IP39" s="163"/>
      <c r="IQ39" s="163"/>
      <c r="IR39" s="163"/>
      <c r="IS39" s="163"/>
      <c r="IT39" s="163"/>
      <c r="IU39" s="163"/>
      <c r="IV39" s="163"/>
      <c r="IW39" s="163"/>
      <c r="IX39" s="163">
        <f t="shared" si="120"/>
        <v>0</v>
      </c>
      <c r="IY39" s="163">
        <f t="shared" si="121"/>
        <v>0</v>
      </c>
      <c r="IZ39" s="163"/>
      <c r="JA39" s="163"/>
      <c r="JB39" s="238"/>
      <c r="JC39" s="241"/>
      <c r="JD39" s="238"/>
      <c r="JE39" s="238"/>
      <c r="JF39" s="238">
        <f t="shared" si="807"/>
        <v>0</v>
      </c>
      <c r="JG39" s="238">
        <f t="shared" si="808"/>
        <v>0</v>
      </c>
      <c r="JH39" s="238">
        <f t="shared" si="809"/>
        <v>0</v>
      </c>
      <c r="JI39" s="238">
        <f t="shared" si="810"/>
        <v>0</v>
      </c>
      <c r="JJ39" s="238">
        <f t="shared" si="428"/>
        <v>0</v>
      </c>
      <c r="JK39" s="238">
        <f t="shared" si="429"/>
        <v>0</v>
      </c>
      <c r="JL39" s="238">
        <f t="shared" si="126"/>
        <v>0</v>
      </c>
      <c r="JM39" s="238">
        <f t="shared" si="127"/>
        <v>0</v>
      </c>
      <c r="JN39" s="73"/>
      <c r="JO39" s="73"/>
      <c r="JP39" s="55"/>
      <c r="JQ39" s="55"/>
      <c r="JR39" s="158"/>
    </row>
    <row r="40" spans="1:279" ht="12" hidden="1" x14ac:dyDescent="0.2">
      <c r="A40" s="10">
        <v>1</v>
      </c>
      <c r="B40" s="10"/>
      <c r="C40" s="18"/>
      <c r="D40" s="53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>
        <f t="shared" si="7"/>
        <v>0</v>
      </c>
      <c r="R40" s="30">
        <f t="shared" si="8"/>
        <v>0</v>
      </c>
      <c r="S40" s="163">
        <f t="shared" si="9"/>
        <v>0</v>
      </c>
      <c r="T40" s="163">
        <f t="shared" si="10"/>
        <v>0</v>
      </c>
      <c r="U40" s="163"/>
      <c r="V40" s="163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163">
        <f t="shared" si="16"/>
        <v>0</v>
      </c>
      <c r="AH40" s="163">
        <f t="shared" si="17"/>
        <v>0</v>
      </c>
      <c r="AI40" s="163"/>
      <c r="AJ40" s="163"/>
      <c r="AK40" s="30"/>
      <c r="AL40" s="30"/>
      <c r="AM40" s="30"/>
      <c r="AN40" s="30"/>
      <c r="AO40" s="252"/>
      <c r="AP40" s="252"/>
      <c r="AQ40" s="30"/>
      <c r="AR40" s="30"/>
      <c r="AS40" s="30">
        <f t="shared" si="21"/>
        <v>0</v>
      </c>
      <c r="AT40" s="30">
        <f t="shared" si="22"/>
        <v>0</v>
      </c>
      <c r="AU40" s="163">
        <f t="shared" si="23"/>
        <v>0</v>
      </c>
      <c r="AV40" s="163">
        <f t="shared" si="24"/>
        <v>0</v>
      </c>
      <c r="AW40" s="163"/>
      <c r="AX40" s="163"/>
      <c r="AY40" s="30"/>
      <c r="AZ40" s="30"/>
      <c r="BA40" s="30"/>
      <c r="BB40" s="30"/>
      <c r="BC40" s="252"/>
      <c r="BD40" s="252"/>
      <c r="BE40" s="30"/>
      <c r="BF40" s="30"/>
      <c r="BG40" s="30">
        <f t="shared" si="28"/>
        <v>0</v>
      </c>
      <c r="BH40" s="30">
        <f t="shared" si="29"/>
        <v>0</v>
      </c>
      <c r="BI40" s="163">
        <f t="shared" si="30"/>
        <v>0</v>
      </c>
      <c r="BJ40" s="163">
        <f t="shared" si="31"/>
        <v>0</v>
      </c>
      <c r="BK40" s="163"/>
      <c r="BL40" s="163"/>
      <c r="BM40" s="30"/>
      <c r="BN40" s="30"/>
      <c r="BO40" s="30"/>
      <c r="BP40" s="30"/>
      <c r="BQ40" s="252"/>
      <c r="BR40" s="252"/>
      <c r="BS40" s="252"/>
      <c r="BT40" s="252"/>
      <c r="BU40" s="30">
        <f t="shared" si="811"/>
        <v>0</v>
      </c>
      <c r="BV40" s="30">
        <f t="shared" si="812"/>
        <v>0</v>
      </c>
      <c r="BW40" s="163">
        <f t="shared" si="37"/>
        <v>0</v>
      </c>
      <c r="BX40" s="163">
        <f t="shared" si="38"/>
        <v>0</v>
      </c>
      <c r="BY40" s="163"/>
      <c r="BZ40" s="163"/>
      <c r="CA40" s="30"/>
      <c r="CB40" s="30"/>
      <c r="CC40" s="30"/>
      <c r="CD40" s="30"/>
      <c r="CE40" s="252"/>
      <c r="CF40" s="252"/>
      <c r="CG40" s="30"/>
      <c r="CH40" s="30"/>
      <c r="CI40" s="30">
        <f t="shared" si="42"/>
        <v>0</v>
      </c>
      <c r="CJ40" s="30">
        <f t="shared" si="43"/>
        <v>0</v>
      </c>
      <c r="CK40" s="163">
        <f t="shared" si="44"/>
        <v>0</v>
      </c>
      <c r="CL40" s="163">
        <f t="shared" si="45"/>
        <v>0</v>
      </c>
      <c r="CM40" s="163"/>
      <c r="CN40" s="163"/>
      <c r="CO40" s="163"/>
      <c r="CP40" s="30"/>
      <c r="CQ40" s="30"/>
      <c r="CR40" s="30"/>
      <c r="CS40" s="30"/>
      <c r="CT40" s="252"/>
      <c r="CU40" s="252"/>
      <c r="CV40" s="30"/>
      <c r="CW40" s="30"/>
      <c r="CX40" s="30">
        <f t="shared" si="49"/>
        <v>0</v>
      </c>
      <c r="CY40" s="30">
        <f t="shared" si="50"/>
        <v>0</v>
      </c>
      <c r="CZ40" s="163">
        <f t="shared" si="51"/>
        <v>0</v>
      </c>
      <c r="DA40" s="163">
        <f t="shared" si="52"/>
        <v>0</v>
      </c>
      <c r="DB40" s="163"/>
      <c r="DC40" s="163"/>
      <c r="DD40" s="30"/>
      <c r="DE40" s="30"/>
      <c r="DF40" s="30"/>
      <c r="DG40" s="30"/>
      <c r="DH40" s="30"/>
      <c r="DI40" s="30"/>
      <c r="DJ40" s="30"/>
      <c r="DK40" s="30"/>
      <c r="DL40" s="30">
        <f t="shared" si="56"/>
        <v>0</v>
      </c>
      <c r="DM40" s="30">
        <f t="shared" si="57"/>
        <v>0</v>
      </c>
      <c r="DN40" s="163">
        <f t="shared" si="58"/>
        <v>0</v>
      </c>
      <c r="DO40" s="163">
        <f t="shared" si="59"/>
        <v>0</v>
      </c>
      <c r="DP40" s="163"/>
      <c r="DQ40" s="163"/>
      <c r="DR40" s="30"/>
      <c r="DS40" s="30"/>
      <c r="DT40" s="30"/>
      <c r="DU40" s="30"/>
      <c r="DV40" s="252"/>
      <c r="DW40" s="252"/>
      <c r="DX40" s="30"/>
      <c r="DY40" s="30"/>
      <c r="DZ40" s="30">
        <f t="shared" si="63"/>
        <v>0</v>
      </c>
      <c r="EA40" s="30">
        <f t="shared" si="64"/>
        <v>0</v>
      </c>
      <c r="EB40" s="163">
        <f t="shared" si="65"/>
        <v>0</v>
      </c>
      <c r="EC40" s="163">
        <f t="shared" si="66"/>
        <v>0</v>
      </c>
      <c r="ED40" s="163"/>
      <c r="EE40" s="163"/>
      <c r="EF40" s="30"/>
      <c r="EG40" s="30"/>
      <c r="EH40" s="30"/>
      <c r="EI40" s="30"/>
      <c r="EJ40" s="252"/>
      <c r="EK40" s="252"/>
      <c r="EL40" s="30"/>
      <c r="EM40" s="30"/>
      <c r="EN40" s="30">
        <f t="shared" si="70"/>
        <v>0</v>
      </c>
      <c r="EO40" s="30">
        <f t="shared" si="71"/>
        <v>0</v>
      </c>
      <c r="EP40" s="163">
        <f t="shared" si="72"/>
        <v>0</v>
      </c>
      <c r="EQ40" s="163">
        <f t="shared" si="73"/>
        <v>0</v>
      </c>
      <c r="ER40" s="163"/>
      <c r="ES40" s="163"/>
      <c r="ET40" s="30"/>
      <c r="EU40" s="30"/>
      <c r="EV40" s="30"/>
      <c r="EW40" s="30"/>
      <c r="EX40" s="252"/>
      <c r="EY40" s="252"/>
      <c r="EZ40" s="30"/>
      <c r="FA40" s="30"/>
      <c r="FB40" s="30">
        <f t="shared" si="77"/>
        <v>0</v>
      </c>
      <c r="FC40" s="30">
        <f t="shared" si="78"/>
        <v>0</v>
      </c>
      <c r="FD40" s="163">
        <f t="shared" si="79"/>
        <v>0</v>
      </c>
      <c r="FE40" s="163">
        <f t="shared" si="80"/>
        <v>0</v>
      </c>
      <c r="FF40" s="163"/>
      <c r="FG40" s="163"/>
      <c r="FH40" s="30"/>
      <c r="FI40" s="30"/>
      <c r="FJ40" s="30"/>
      <c r="FK40" s="30"/>
      <c r="FL40" s="252"/>
      <c r="FM40" s="252"/>
      <c r="FN40" s="30"/>
      <c r="FO40" s="30"/>
      <c r="FP40" s="30">
        <f t="shared" si="84"/>
        <v>0</v>
      </c>
      <c r="FQ40" s="30">
        <f t="shared" si="85"/>
        <v>0</v>
      </c>
      <c r="FR40" s="163">
        <f t="shared" si="86"/>
        <v>0</v>
      </c>
      <c r="FS40" s="163">
        <f t="shared" si="87"/>
        <v>0</v>
      </c>
      <c r="FT40" s="163"/>
      <c r="FU40" s="163"/>
      <c r="FV40" s="30"/>
      <c r="FW40" s="30"/>
      <c r="FX40" s="30"/>
      <c r="FY40" s="30"/>
      <c r="FZ40" s="252"/>
      <c r="GA40" s="252"/>
      <c r="GB40" s="30"/>
      <c r="GC40" s="30"/>
      <c r="GD40" s="30">
        <f t="shared" si="91"/>
        <v>0</v>
      </c>
      <c r="GE40" s="30">
        <f t="shared" si="92"/>
        <v>0</v>
      </c>
      <c r="GF40" s="163">
        <f t="shared" si="93"/>
        <v>0</v>
      </c>
      <c r="GG40" s="163">
        <f t="shared" si="94"/>
        <v>0</v>
      </c>
      <c r="GH40" s="163"/>
      <c r="GI40" s="163"/>
      <c r="GJ40" s="30"/>
      <c r="GK40" s="30"/>
      <c r="GL40" s="30"/>
      <c r="GM40" s="30"/>
      <c r="GN40" s="252"/>
      <c r="GO40" s="252"/>
      <c r="GP40" s="30"/>
      <c r="GQ40" s="30"/>
      <c r="GR40" s="30">
        <f t="shared" si="98"/>
        <v>0</v>
      </c>
      <c r="GS40" s="30">
        <f t="shared" si="99"/>
        <v>0</v>
      </c>
      <c r="GT40" s="163">
        <f t="shared" si="100"/>
        <v>0</v>
      </c>
      <c r="GU40" s="163">
        <f t="shared" si="101"/>
        <v>0</v>
      </c>
      <c r="GV40" s="163"/>
      <c r="GW40" s="163"/>
      <c r="GX40" s="30"/>
      <c r="GY40" s="30"/>
      <c r="GZ40" s="30"/>
      <c r="HA40" s="30"/>
      <c r="HB40" s="252"/>
      <c r="HC40" s="252"/>
      <c r="HD40" s="30"/>
      <c r="HE40" s="30"/>
      <c r="HF40" s="30">
        <f t="shared" si="105"/>
        <v>0</v>
      </c>
      <c r="HG40" s="30">
        <f t="shared" si="106"/>
        <v>0</v>
      </c>
      <c r="HH40" s="163">
        <f t="shared" si="107"/>
        <v>0</v>
      </c>
      <c r="HI40" s="163">
        <f t="shared" si="108"/>
        <v>0</v>
      </c>
      <c r="HJ40" s="163"/>
      <c r="HK40" s="163"/>
      <c r="HL40" s="30"/>
      <c r="HM40" s="30"/>
      <c r="HN40" s="30"/>
      <c r="HO40" s="30"/>
      <c r="HP40" s="252"/>
      <c r="HQ40" s="252"/>
      <c r="HR40" s="30"/>
      <c r="HS40" s="30"/>
      <c r="HT40" s="30">
        <f t="shared" si="112"/>
        <v>0</v>
      </c>
      <c r="HU40" s="30">
        <f t="shared" si="113"/>
        <v>0</v>
      </c>
      <c r="HV40" s="163">
        <f t="shared" si="114"/>
        <v>0</v>
      </c>
      <c r="HW40" s="163">
        <f t="shared" si="115"/>
        <v>0</v>
      </c>
      <c r="HX40" s="163"/>
      <c r="HY40" s="163"/>
      <c r="HZ40" s="163"/>
      <c r="IA40" s="163"/>
      <c r="IB40" s="163"/>
      <c r="IC40" s="163"/>
      <c r="ID40" s="254"/>
      <c r="IE40" s="254"/>
      <c r="IF40" s="163"/>
      <c r="IG40" s="163"/>
      <c r="IH40" s="163"/>
      <c r="II40" s="163"/>
      <c r="IJ40" s="163">
        <f t="shared" si="117"/>
        <v>0</v>
      </c>
      <c r="IK40" s="163">
        <f t="shared" si="118"/>
        <v>0</v>
      </c>
      <c r="IL40" s="163"/>
      <c r="IM40" s="163"/>
      <c r="IN40" s="163"/>
      <c r="IO40" s="163"/>
      <c r="IP40" s="163"/>
      <c r="IQ40" s="163"/>
      <c r="IR40" s="163"/>
      <c r="IS40" s="163"/>
      <c r="IT40" s="163"/>
      <c r="IU40" s="163"/>
      <c r="IV40" s="163"/>
      <c r="IW40" s="163"/>
      <c r="IX40" s="163">
        <f t="shared" si="120"/>
        <v>0</v>
      </c>
      <c r="IY40" s="163">
        <f t="shared" si="121"/>
        <v>0</v>
      </c>
      <c r="IZ40" s="163"/>
      <c r="JA40" s="163"/>
      <c r="JB40" s="170"/>
      <c r="JC40" s="242"/>
      <c r="JD40" s="170"/>
      <c r="JE40" s="170"/>
      <c r="JF40" s="238">
        <f t="shared" si="807"/>
        <v>0</v>
      </c>
      <c r="JG40" s="238">
        <f t="shared" si="808"/>
        <v>0</v>
      </c>
      <c r="JH40" s="238">
        <f t="shared" si="809"/>
        <v>0</v>
      </c>
      <c r="JI40" s="238">
        <f t="shared" si="810"/>
        <v>0</v>
      </c>
      <c r="JJ40" s="238">
        <f t="shared" si="428"/>
        <v>0</v>
      </c>
      <c r="JK40" s="238">
        <f t="shared" si="429"/>
        <v>0</v>
      </c>
      <c r="JL40" s="238">
        <f t="shared" si="126"/>
        <v>0</v>
      </c>
      <c r="JM40" s="238">
        <f t="shared" si="127"/>
        <v>0</v>
      </c>
      <c r="JN40" s="48"/>
      <c r="JO40" s="18"/>
      <c r="JP40" s="55"/>
      <c r="JQ40" s="55"/>
      <c r="JR40" s="158"/>
    </row>
    <row r="41" spans="1:279" ht="12" hidden="1" x14ac:dyDescent="0.2">
      <c r="A41" s="10">
        <v>1</v>
      </c>
      <c r="B41" s="10"/>
      <c r="C41" s="18"/>
      <c r="D41" s="53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>
        <f t="shared" si="7"/>
        <v>0</v>
      </c>
      <c r="R41" s="30">
        <f t="shared" si="8"/>
        <v>0</v>
      </c>
      <c r="S41" s="163">
        <f t="shared" si="9"/>
        <v>0</v>
      </c>
      <c r="T41" s="163">
        <f t="shared" si="10"/>
        <v>0</v>
      </c>
      <c r="U41" s="163"/>
      <c r="V41" s="163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163">
        <f t="shared" si="16"/>
        <v>0</v>
      </c>
      <c r="AH41" s="163">
        <f t="shared" si="17"/>
        <v>0</v>
      </c>
      <c r="AI41" s="163"/>
      <c r="AJ41" s="163"/>
      <c r="AK41" s="30"/>
      <c r="AL41" s="30"/>
      <c r="AM41" s="30"/>
      <c r="AN41" s="30"/>
      <c r="AO41" s="252"/>
      <c r="AP41" s="252"/>
      <c r="AQ41" s="30"/>
      <c r="AR41" s="30"/>
      <c r="AS41" s="30">
        <f t="shared" si="21"/>
        <v>0</v>
      </c>
      <c r="AT41" s="30">
        <f t="shared" si="22"/>
        <v>0</v>
      </c>
      <c r="AU41" s="163">
        <f t="shared" si="23"/>
        <v>0</v>
      </c>
      <c r="AV41" s="163">
        <f t="shared" si="24"/>
        <v>0</v>
      </c>
      <c r="AW41" s="163"/>
      <c r="AX41" s="163"/>
      <c r="AY41" s="30"/>
      <c r="AZ41" s="30"/>
      <c r="BA41" s="30"/>
      <c r="BB41" s="30"/>
      <c r="BC41" s="252"/>
      <c r="BD41" s="252"/>
      <c r="BE41" s="30"/>
      <c r="BF41" s="30"/>
      <c r="BG41" s="30">
        <f t="shared" si="28"/>
        <v>0</v>
      </c>
      <c r="BH41" s="30">
        <f t="shared" si="29"/>
        <v>0</v>
      </c>
      <c r="BI41" s="163">
        <f t="shared" si="30"/>
        <v>0</v>
      </c>
      <c r="BJ41" s="163">
        <f t="shared" si="31"/>
        <v>0</v>
      </c>
      <c r="BK41" s="163"/>
      <c r="BL41" s="163"/>
      <c r="BM41" s="30"/>
      <c r="BN41" s="30"/>
      <c r="BO41" s="30"/>
      <c r="BP41" s="30"/>
      <c r="BQ41" s="252"/>
      <c r="BR41" s="252"/>
      <c r="BS41" s="252"/>
      <c r="BT41" s="252"/>
      <c r="BU41" s="30">
        <f t="shared" si="811"/>
        <v>0</v>
      </c>
      <c r="BV41" s="30">
        <f t="shared" si="812"/>
        <v>0</v>
      </c>
      <c r="BW41" s="163">
        <f t="shared" si="37"/>
        <v>0</v>
      </c>
      <c r="BX41" s="163">
        <f t="shared" si="38"/>
        <v>0</v>
      </c>
      <c r="BY41" s="163"/>
      <c r="BZ41" s="163"/>
      <c r="CA41" s="30"/>
      <c r="CB41" s="30"/>
      <c r="CC41" s="30"/>
      <c r="CD41" s="30"/>
      <c r="CE41" s="252"/>
      <c r="CF41" s="252"/>
      <c r="CG41" s="30"/>
      <c r="CH41" s="30"/>
      <c r="CI41" s="30">
        <f t="shared" si="42"/>
        <v>0</v>
      </c>
      <c r="CJ41" s="30">
        <f t="shared" si="43"/>
        <v>0</v>
      </c>
      <c r="CK41" s="163">
        <f t="shared" si="44"/>
        <v>0</v>
      </c>
      <c r="CL41" s="163">
        <f t="shared" si="45"/>
        <v>0</v>
      </c>
      <c r="CM41" s="163"/>
      <c r="CN41" s="163"/>
      <c r="CO41" s="163"/>
      <c r="CP41" s="30"/>
      <c r="CQ41" s="30"/>
      <c r="CR41" s="30"/>
      <c r="CS41" s="30"/>
      <c r="CT41" s="252"/>
      <c r="CU41" s="252"/>
      <c r="CV41" s="30"/>
      <c r="CW41" s="30"/>
      <c r="CX41" s="30">
        <f t="shared" si="49"/>
        <v>0</v>
      </c>
      <c r="CY41" s="30">
        <f t="shared" si="50"/>
        <v>0</v>
      </c>
      <c r="CZ41" s="163">
        <f t="shared" si="51"/>
        <v>0</v>
      </c>
      <c r="DA41" s="163">
        <f t="shared" si="52"/>
        <v>0</v>
      </c>
      <c r="DB41" s="163"/>
      <c r="DC41" s="163"/>
      <c r="DD41" s="30"/>
      <c r="DE41" s="30"/>
      <c r="DF41" s="30"/>
      <c r="DG41" s="30"/>
      <c r="DH41" s="30"/>
      <c r="DI41" s="30"/>
      <c r="DJ41" s="30"/>
      <c r="DK41" s="30"/>
      <c r="DL41" s="30">
        <f t="shared" si="56"/>
        <v>0</v>
      </c>
      <c r="DM41" s="30">
        <f t="shared" si="57"/>
        <v>0</v>
      </c>
      <c r="DN41" s="163">
        <f t="shared" si="58"/>
        <v>0</v>
      </c>
      <c r="DO41" s="163">
        <f t="shared" si="59"/>
        <v>0</v>
      </c>
      <c r="DP41" s="163"/>
      <c r="DQ41" s="163"/>
      <c r="DR41" s="30"/>
      <c r="DS41" s="30"/>
      <c r="DT41" s="30"/>
      <c r="DU41" s="30"/>
      <c r="DV41" s="252"/>
      <c r="DW41" s="252"/>
      <c r="DX41" s="30"/>
      <c r="DY41" s="30"/>
      <c r="DZ41" s="30">
        <f t="shared" si="63"/>
        <v>0</v>
      </c>
      <c r="EA41" s="30">
        <f t="shared" si="64"/>
        <v>0</v>
      </c>
      <c r="EB41" s="163">
        <f t="shared" si="65"/>
        <v>0</v>
      </c>
      <c r="EC41" s="163">
        <f t="shared" si="66"/>
        <v>0</v>
      </c>
      <c r="ED41" s="163"/>
      <c r="EE41" s="163"/>
      <c r="EF41" s="30"/>
      <c r="EG41" s="30"/>
      <c r="EH41" s="30"/>
      <c r="EI41" s="30"/>
      <c r="EJ41" s="252"/>
      <c r="EK41" s="252"/>
      <c r="EL41" s="30"/>
      <c r="EM41" s="30"/>
      <c r="EN41" s="30">
        <f t="shared" si="70"/>
        <v>0</v>
      </c>
      <c r="EO41" s="30">
        <f t="shared" si="71"/>
        <v>0</v>
      </c>
      <c r="EP41" s="163">
        <f t="shared" si="72"/>
        <v>0</v>
      </c>
      <c r="EQ41" s="163">
        <f t="shared" si="73"/>
        <v>0</v>
      </c>
      <c r="ER41" s="163"/>
      <c r="ES41" s="163"/>
      <c r="ET41" s="30"/>
      <c r="EU41" s="30"/>
      <c r="EV41" s="30"/>
      <c r="EW41" s="30"/>
      <c r="EX41" s="252"/>
      <c r="EY41" s="252"/>
      <c r="EZ41" s="30"/>
      <c r="FA41" s="30"/>
      <c r="FB41" s="30">
        <f t="shared" si="77"/>
        <v>0</v>
      </c>
      <c r="FC41" s="30">
        <f t="shared" si="78"/>
        <v>0</v>
      </c>
      <c r="FD41" s="163">
        <f t="shared" si="79"/>
        <v>0</v>
      </c>
      <c r="FE41" s="163">
        <f t="shared" si="80"/>
        <v>0</v>
      </c>
      <c r="FF41" s="163"/>
      <c r="FG41" s="163"/>
      <c r="FH41" s="30"/>
      <c r="FI41" s="30"/>
      <c r="FJ41" s="30"/>
      <c r="FK41" s="30"/>
      <c r="FL41" s="252"/>
      <c r="FM41" s="252"/>
      <c r="FN41" s="30"/>
      <c r="FO41" s="30"/>
      <c r="FP41" s="30">
        <f t="shared" si="84"/>
        <v>0</v>
      </c>
      <c r="FQ41" s="30">
        <f t="shared" si="85"/>
        <v>0</v>
      </c>
      <c r="FR41" s="163">
        <f t="shared" si="86"/>
        <v>0</v>
      </c>
      <c r="FS41" s="163">
        <f t="shared" si="87"/>
        <v>0</v>
      </c>
      <c r="FT41" s="163"/>
      <c r="FU41" s="163"/>
      <c r="FV41" s="30"/>
      <c r="FW41" s="30"/>
      <c r="FX41" s="30"/>
      <c r="FY41" s="30"/>
      <c r="FZ41" s="252"/>
      <c r="GA41" s="252"/>
      <c r="GB41" s="30"/>
      <c r="GC41" s="30"/>
      <c r="GD41" s="30">
        <f t="shared" si="91"/>
        <v>0</v>
      </c>
      <c r="GE41" s="30">
        <f t="shared" si="92"/>
        <v>0</v>
      </c>
      <c r="GF41" s="163">
        <f t="shared" si="93"/>
        <v>0</v>
      </c>
      <c r="GG41" s="163">
        <f t="shared" si="94"/>
        <v>0</v>
      </c>
      <c r="GH41" s="163"/>
      <c r="GI41" s="163"/>
      <c r="GJ41" s="30"/>
      <c r="GK41" s="30"/>
      <c r="GL41" s="30"/>
      <c r="GM41" s="30"/>
      <c r="GN41" s="252"/>
      <c r="GO41" s="252"/>
      <c r="GP41" s="30"/>
      <c r="GQ41" s="30"/>
      <c r="GR41" s="30">
        <f t="shared" si="98"/>
        <v>0</v>
      </c>
      <c r="GS41" s="30">
        <f t="shared" si="99"/>
        <v>0</v>
      </c>
      <c r="GT41" s="163">
        <f t="shared" si="100"/>
        <v>0</v>
      </c>
      <c r="GU41" s="163">
        <f t="shared" si="101"/>
        <v>0</v>
      </c>
      <c r="GV41" s="163"/>
      <c r="GW41" s="163"/>
      <c r="GX41" s="30"/>
      <c r="GY41" s="30"/>
      <c r="GZ41" s="30"/>
      <c r="HA41" s="30"/>
      <c r="HB41" s="252"/>
      <c r="HC41" s="252"/>
      <c r="HD41" s="30"/>
      <c r="HE41" s="30"/>
      <c r="HF41" s="30">
        <f t="shared" si="105"/>
        <v>0</v>
      </c>
      <c r="HG41" s="30">
        <f t="shared" si="106"/>
        <v>0</v>
      </c>
      <c r="HH41" s="163">
        <f t="shared" si="107"/>
        <v>0</v>
      </c>
      <c r="HI41" s="163">
        <f t="shared" si="108"/>
        <v>0</v>
      </c>
      <c r="HJ41" s="163"/>
      <c r="HK41" s="163"/>
      <c r="HL41" s="30"/>
      <c r="HM41" s="30"/>
      <c r="HN41" s="30"/>
      <c r="HO41" s="30"/>
      <c r="HP41" s="252"/>
      <c r="HQ41" s="252"/>
      <c r="HR41" s="30"/>
      <c r="HS41" s="30"/>
      <c r="HT41" s="30">
        <f t="shared" si="112"/>
        <v>0</v>
      </c>
      <c r="HU41" s="30">
        <f t="shared" si="113"/>
        <v>0</v>
      </c>
      <c r="HV41" s="163">
        <f t="shared" si="114"/>
        <v>0</v>
      </c>
      <c r="HW41" s="163">
        <f t="shared" si="115"/>
        <v>0</v>
      </c>
      <c r="HX41" s="163"/>
      <c r="HY41" s="163"/>
      <c r="HZ41" s="163"/>
      <c r="IA41" s="163"/>
      <c r="IB41" s="163"/>
      <c r="IC41" s="163"/>
      <c r="ID41" s="254"/>
      <c r="IE41" s="254"/>
      <c r="IF41" s="163"/>
      <c r="IG41" s="163"/>
      <c r="IH41" s="163"/>
      <c r="II41" s="163"/>
      <c r="IJ41" s="163">
        <f t="shared" si="117"/>
        <v>0</v>
      </c>
      <c r="IK41" s="163">
        <f t="shared" si="118"/>
        <v>0</v>
      </c>
      <c r="IL41" s="163"/>
      <c r="IM41" s="163"/>
      <c r="IN41" s="163"/>
      <c r="IO41" s="163"/>
      <c r="IP41" s="163"/>
      <c r="IQ41" s="163"/>
      <c r="IR41" s="163"/>
      <c r="IS41" s="163"/>
      <c r="IT41" s="163"/>
      <c r="IU41" s="163"/>
      <c r="IV41" s="163"/>
      <c r="IW41" s="163"/>
      <c r="IX41" s="163">
        <f t="shared" si="120"/>
        <v>0</v>
      </c>
      <c r="IY41" s="163">
        <f t="shared" si="121"/>
        <v>0</v>
      </c>
      <c r="IZ41" s="163"/>
      <c r="JA41" s="163"/>
      <c r="JB41" s="170"/>
      <c r="JC41" s="242"/>
      <c r="JD41" s="170"/>
      <c r="JE41" s="170"/>
      <c r="JF41" s="238">
        <f t="shared" si="807"/>
        <v>0</v>
      </c>
      <c r="JG41" s="238">
        <f t="shared" si="808"/>
        <v>0</v>
      </c>
      <c r="JH41" s="238">
        <f t="shared" si="809"/>
        <v>0</v>
      </c>
      <c r="JI41" s="238">
        <f t="shared" si="810"/>
        <v>0</v>
      </c>
      <c r="JJ41" s="238">
        <f t="shared" si="428"/>
        <v>0</v>
      </c>
      <c r="JK41" s="238">
        <f t="shared" si="429"/>
        <v>0</v>
      </c>
      <c r="JL41" s="238">
        <f t="shared" si="126"/>
        <v>0</v>
      </c>
      <c r="JM41" s="238">
        <f t="shared" si="127"/>
        <v>0</v>
      </c>
      <c r="JN41" s="48"/>
      <c r="JO41" s="18"/>
      <c r="JP41" s="55"/>
      <c r="JQ41" s="55"/>
      <c r="JR41" s="158">
        <f t="shared" si="305"/>
        <v>0</v>
      </c>
    </row>
    <row r="42" spans="1:279" x14ac:dyDescent="0.2">
      <c r="A42" s="10">
        <v>1</v>
      </c>
      <c r="B42" s="10">
        <v>1</v>
      </c>
      <c r="C42" s="443"/>
      <c r="D42" s="432"/>
      <c r="E42" s="432"/>
      <c r="F42" s="469" t="s">
        <v>25</v>
      </c>
      <c r="G42" s="28"/>
      <c r="H42" s="328"/>
      <c r="I42" s="328">
        <f>SUM(I43)</f>
        <v>0</v>
      </c>
      <c r="J42" s="328">
        <f>SUM(J43)</f>
        <v>0</v>
      </c>
      <c r="K42" s="230">
        <f t="shared" ref="K42:K43" si="813">SUM(I42/12*$B$2)</f>
        <v>0</v>
      </c>
      <c r="L42" s="230">
        <f t="shared" ref="L42:L43" si="814">SUM(J42/12*$B$2)</f>
        <v>0</v>
      </c>
      <c r="M42" s="328">
        <f t="shared" ref="M42:P42" si="815">SUM(M43)</f>
        <v>0</v>
      </c>
      <c r="N42" s="328">
        <f t="shared" si="815"/>
        <v>0</v>
      </c>
      <c r="O42" s="328">
        <f t="shared" si="815"/>
        <v>0</v>
      </c>
      <c r="P42" s="328">
        <f t="shared" si="815"/>
        <v>0</v>
      </c>
      <c r="Q42" s="94">
        <f t="shared" si="7"/>
        <v>0</v>
      </c>
      <c r="R42" s="94">
        <f t="shared" si="8"/>
        <v>0</v>
      </c>
      <c r="S42" s="249">
        <f t="shared" si="9"/>
        <v>0</v>
      </c>
      <c r="T42" s="249">
        <f t="shared" si="10"/>
        <v>0</v>
      </c>
      <c r="U42" s="348">
        <f t="shared" ref="U42:U43" si="816">$H42</f>
        <v>0</v>
      </c>
      <c r="V42" s="347"/>
      <c r="W42" s="328">
        <f>SUM(W43)</f>
        <v>0</v>
      </c>
      <c r="X42" s="328">
        <f>SUM(X43)</f>
        <v>0</v>
      </c>
      <c r="Y42" s="34">
        <f t="shared" ref="Y42:Y43" si="817">SUM(W42/12*$B$2)</f>
        <v>0</v>
      </c>
      <c r="Z42" s="34">
        <f t="shared" ref="Z42:Z43" si="818">SUM(X42/12*$B$2)</f>
        <v>0</v>
      </c>
      <c r="AA42" s="328">
        <f t="shared" ref="AA42:AD42" si="819">SUM(AA43)</f>
        <v>0</v>
      </c>
      <c r="AB42" s="328">
        <f t="shared" si="819"/>
        <v>0</v>
      </c>
      <c r="AC42" s="328">
        <f t="shared" si="819"/>
        <v>0</v>
      </c>
      <c r="AD42" s="328">
        <f t="shared" si="819"/>
        <v>0</v>
      </c>
      <c r="AE42" s="94">
        <f t="shared" ref="AE42:AE43" si="820">SUM(AA42+AC42)</f>
        <v>0</v>
      </c>
      <c r="AF42" s="94">
        <f t="shared" ref="AF42:AF43" si="821">SUM(AB42+AD42)</f>
        <v>0</v>
      </c>
      <c r="AG42" s="249">
        <f t="shared" si="16"/>
        <v>0</v>
      </c>
      <c r="AH42" s="249">
        <f t="shared" si="17"/>
        <v>0</v>
      </c>
      <c r="AI42" s="348">
        <f t="shared" ref="AI42:AI43" si="822">$H42</f>
        <v>0</v>
      </c>
      <c r="AJ42" s="347"/>
      <c r="AK42" s="95">
        <f>SUM(AK43)</f>
        <v>0</v>
      </c>
      <c r="AL42" s="95">
        <f>SUM(AL43)</f>
        <v>0</v>
      </c>
      <c r="AM42" s="34">
        <f t="shared" ref="AM42:AM43" si="823">SUM(AK42/12*$B$2)</f>
        <v>0</v>
      </c>
      <c r="AN42" s="34">
        <f t="shared" ref="AN42:AN43" si="824">SUM(AL42/12*$B$2)</f>
        <v>0</v>
      </c>
      <c r="AO42" s="95">
        <f t="shared" ref="AO42" si="825">SUM(AO43)</f>
        <v>0</v>
      </c>
      <c r="AP42" s="95">
        <f t="shared" ref="AP42" si="826">SUM(AP43)</f>
        <v>0</v>
      </c>
      <c r="AQ42" s="95">
        <f t="shared" ref="AQ42" si="827">SUM(AQ43)</f>
        <v>0</v>
      </c>
      <c r="AR42" s="95">
        <f t="shared" ref="AR42" si="828">SUM(AR43)</f>
        <v>0</v>
      </c>
      <c r="AS42" s="94">
        <f t="shared" si="21"/>
        <v>0</v>
      </c>
      <c r="AT42" s="94">
        <f t="shared" si="22"/>
        <v>0</v>
      </c>
      <c r="AU42" s="249">
        <f t="shared" si="23"/>
        <v>0</v>
      </c>
      <c r="AV42" s="249">
        <f t="shared" si="24"/>
        <v>0</v>
      </c>
      <c r="AW42" s="348">
        <f t="shared" ref="AW42:AW43" si="829">$H42</f>
        <v>0</v>
      </c>
      <c r="AX42" s="347"/>
      <c r="AY42" s="95">
        <f>SUM(AY43)</f>
        <v>0</v>
      </c>
      <c r="AZ42" s="95">
        <f>SUM(AZ43)</f>
        <v>0</v>
      </c>
      <c r="BA42" s="34">
        <f t="shared" ref="BA42:BA43" si="830">SUM(AY42/12*$B$2)</f>
        <v>0</v>
      </c>
      <c r="BB42" s="34">
        <f t="shared" ref="BB42:BB43" si="831">SUM(AZ42/12*$B$2)</f>
        <v>0</v>
      </c>
      <c r="BC42" s="95">
        <f t="shared" ref="BC42" si="832">SUM(BC43)</f>
        <v>0</v>
      </c>
      <c r="BD42" s="95">
        <f t="shared" ref="BD42" si="833">SUM(BD43)</f>
        <v>0</v>
      </c>
      <c r="BE42" s="95">
        <f t="shared" ref="BE42" si="834">SUM(BE43)</f>
        <v>0</v>
      </c>
      <c r="BF42" s="95">
        <f t="shared" ref="BF42" si="835">SUM(BF43)</f>
        <v>0</v>
      </c>
      <c r="BG42" s="94">
        <f t="shared" si="28"/>
        <v>0</v>
      </c>
      <c r="BH42" s="94">
        <f t="shared" si="29"/>
        <v>0</v>
      </c>
      <c r="BI42" s="249">
        <f t="shared" si="30"/>
        <v>0</v>
      </c>
      <c r="BJ42" s="249">
        <f t="shared" si="31"/>
        <v>0</v>
      </c>
      <c r="BK42" s="348">
        <f t="shared" ref="BK42:BK43" si="836">$H42</f>
        <v>0</v>
      </c>
      <c r="BL42" s="347"/>
      <c r="BM42" s="232">
        <f>SUM(BM43)</f>
        <v>35</v>
      </c>
      <c r="BN42" s="232">
        <f>SUM(BN43)</f>
        <v>5904537.3239999991</v>
      </c>
      <c r="BO42" s="34">
        <f t="shared" ref="BO42:BO43" si="837">SUM(BM42/12*$B$2)</f>
        <v>29.166666666666664</v>
      </c>
      <c r="BP42" s="34">
        <f t="shared" ref="BP42:BP43" si="838">SUM(BN42/12*$B$2)</f>
        <v>4920447.7699999996</v>
      </c>
      <c r="BQ42" s="232">
        <f t="shared" ref="BQ42" si="839">SUM(BQ43)</f>
        <v>35</v>
      </c>
      <c r="BR42" s="232">
        <f t="shared" ref="BR42" si="840">SUM(BR43)</f>
        <v>5904537.4499999993</v>
      </c>
      <c r="BS42" s="95">
        <f t="shared" ref="BS42" si="841">SUM(BS43)</f>
        <v>0</v>
      </c>
      <c r="BT42" s="95">
        <f t="shared" ref="BT42" si="842">SUM(BT43)</f>
        <v>0</v>
      </c>
      <c r="BU42" s="94">
        <f t="shared" si="35"/>
        <v>35</v>
      </c>
      <c r="BV42" s="94">
        <f t="shared" si="36"/>
        <v>5904537.4499999993</v>
      </c>
      <c r="BW42" s="249">
        <f t="shared" si="37"/>
        <v>5.8333333333333357</v>
      </c>
      <c r="BX42" s="249">
        <f t="shared" si="38"/>
        <v>984089.6799999997</v>
      </c>
      <c r="BY42" s="348">
        <f t="shared" ref="BY42:BY46" si="843">$H42</f>
        <v>0</v>
      </c>
      <c r="BZ42" s="348"/>
      <c r="CA42" s="95">
        <f>SUM(CA43)</f>
        <v>0</v>
      </c>
      <c r="CB42" s="95">
        <f>SUM(CB43)</f>
        <v>0</v>
      </c>
      <c r="CC42" s="34">
        <f t="shared" ref="CC42:CC43" si="844">SUM(CA42/12*$B$2)</f>
        <v>0</v>
      </c>
      <c r="CD42" s="34">
        <f t="shared" ref="CD42:CD43" si="845">SUM(CB42/12*$B$2)</f>
        <v>0</v>
      </c>
      <c r="CE42" s="95">
        <f t="shared" ref="CE42" si="846">SUM(CE43)</f>
        <v>0</v>
      </c>
      <c r="CF42" s="95">
        <f t="shared" ref="CF42" si="847">SUM(CF43)</f>
        <v>0</v>
      </c>
      <c r="CG42" s="95">
        <f t="shared" ref="CG42" si="848">SUM(CG43)</f>
        <v>0</v>
      </c>
      <c r="CH42" s="95">
        <f t="shared" ref="CH42" si="849">SUM(CH43)</f>
        <v>0</v>
      </c>
      <c r="CI42" s="30">
        <f t="shared" si="42"/>
        <v>0</v>
      </c>
      <c r="CJ42" s="30">
        <f t="shared" si="43"/>
        <v>0</v>
      </c>
      <c r="CK42" s="249">
        <f t="shared" si="44"/>
        <v>0</v>
      </c>
      <c r="CL42" s="249">
        <f t="shared" si="45"/>
        <v>0</v>
      </c>
      <c r="CM42" s="348">
        <f t="shared" ref="CM42:CM43" si="850">$H42</f>
        <v>0</v>
      </c>
      <c r="CN42" s="347"/>
      <c r="CO42" s="386"/>
      <c r="CP42" s="95">
        <f>SUM(CP43)</f>
        <v>0</v>
      </c>
      <c r="CQ42" s="95">
        <f>SUM(CQ43)</f>
        <v>0</v>
      </c>
      <c r="CR42" s="34">
        <f t="shared" ref="CR42:CR43" si="851">SUM(CP42/12*$B$2)</f>
        <v>0</v>
      </c>
      <c r="CS42" s="34">
        <f t="shared" ref="CS42:CS43" si="852">SUM(CQ42/12*$B$2)</f>
        <v>0</v>
      </c>
      <c r="CT42" s="95">
        <f t="shared" ref="CT42" si="853">SUM(CT43)</f>
        <v>0</v>
      </c>
      <c r="CU42" s="95">
        <f t="shared" ref="CU42" si="854">SUM(CU43)</f>
        <v>0</v>
      </c>
      <c r="CV42" s="95">
        <f t="shared" ref="CV42" si="855">SUM(CV43)</f>
        <v>0</v>
      </c>
      <c r="CW42" s="95">
        <f t="shared" ref="CW42" si="856">SUM(CW43)</f>
        <v>0</v>
      </c>
      <c r="CX42" s="94">
        <f t="shared" si="49"/>
        <v>0</v>
      </c>
      <c r="CY42" s="94">
        <f t="shared" si="50"/>
        <v>0</v>
      </c>
      <c r="CZ42" s="249">
        <f t="shared" si="51"/>
        <v>0</v>
      </c>
      <c r="DA42" s="249">
        <f t="shared" si="52"/>
        <v>0</v>
      </c>
      <c r="DB42" s="348">
        <f t="shared" ref="DB42:DB43" si="857">$H42</f>
        <v>0</v>
      </c>
      <c r="DC42" s="347"/>
      <c r="DD42" s="95">
        <f>SUM(DD43)</f>
        <v>0</v>
      </c>
      <c r="DE42" s="95">
        <f>SUM(DE43)</f>
        <v>0</v>
      </c>
      <c r="DF42" s="34">
        <f t="shared" ref="DF42:DF43" si="858">SUM(DD42/12*$B$2)</f>
        <v>0</v>
      </c>
      <c r="DG42" s="34">
        <f t="shared" ref="DG42:DG43" si="859">SUM(DE42/12*$B$2)</f>
        <v>0</v>
      </c>
      <c r="DH42" s="95">
        <f t="shared" ref="DH42" si="860">SUM(DH43)</f>
        <v>0</v>
      </c>
      <c r="DI42" s="95">
        <f t="shared" ref="DI42" si="861">SUM(DI43)</f>
        <v>0</v>
      </c>
      <c r="DJ42" s="95">
        <f t="shared" ref="DJ42" si="862">SUM(DJ43)</f>
        <v>0</v>
      </c>
      <c r="DK42" s="95">
        <f t="shared" ref="DK42" si="863">SUM(DK43)</f>
        <v>0</v>
      </c>
      <c r="DL42" s="94">
        <f t="shared" si="56"/>
        <v>0</v>
      </c>
      <c r="DM42" s="94">
        <f t="shared" si="57"/>
        <v>0</v>
      </c>
      <c r="DN42" s="249">
        <f t="shared" si="58"/>
        <v>0</v>
      </c>
      <c r="DO42" s="249">
        <f t="shared" si="59"/>
        <v>0</v>
      </c>
      <c r="DP42" s="348">
        <f t="shared" ref="DP42:DP43" si="864">$H42</f>
        <v>0</v>
      </c>
      <c r="DQ42" s="347"/>
      <c r="DR42" s="95">
        <f>SUM(DR43)</f>
        <v>0</v>
      </c>
      <c r="DS42" s="95">
        <f>SUM(DS43)</f>
        <v>0</v>
      </c>
      <c r="DT42" s="34">
        <f t="shared" ref="DT42:DT43" si="865">SUM(DR42/12*$B$2)</f>
        <v>0</v>
      </c>
      <c r="DU42" s="34">
        <f t="shared" ref="DU42:DU43" si="866">SUM(DS42/12*$B$2)</f>
        <v>0</v>
      </c>
      <c r="DV42" s="95">
        <f t="shared" ref="DV42" si="867">SUM(DV43)</f>
        <v>0</v>
      </c>
      <c r="DW42" s="95">
        <f t="shared" ref="DW42" si="868">SUM(DW43)</f>
        <v>0</v>
      </c>
      <c r="DX42" s="95">
        <f t="shared" ref="DX42" si="869">SUM(DX43)</f>
        <v>0</v>
      </c>
      <c r="DY42" s="95">
        <f t="shared" ref="DY42" si="870">SUM(DY43)</f>
        <v>0</v>
      </c>
      <c r="DZ42" s="94">
        <f t="shared" si="63"/>
        <v>0</v>
      </c>
      <c r="EA42" s="94">
        <f t="shared" si="64"/>
        <v>0</v>
      </c>
      <c r="EB42" s="249">
        <f t="shared" si="65"/>
        <v>0</v>
      </c>
      <c r="EC42" s="249">
        <f t="shared" si="66"/>
        <v>0</v>
      </c>
      <c r="ED42" s="348">
        <f t="shared" ref="ED42:ED43" si="871">$H42</f>
        <v>0</v>
      </c>
      <c r="EE42" s="347"/>
      <c r="EF42" s="95">
        <f>SUM(EF43)</f>
        <v>0</v>
      </c>
      <c r="EG42" s="95">
        <f>SUM(EG43)</f>
        <v>0</v>
      </c>
      <c r="EH42" s="34">
        <f t="shared" ref="EH42:EH43" si="872">SUM(EF42/12*$B$2)</f>
        <v>0</v>
      </c>
      <c r="EI42" s="34">
        <f t="shared" ref="EI42:EI43" si="873">SUM(EG42/12*$B$2)</f>
        <v>0</v>
      </c>
      <c r="EJ42" s="95">
        <f t="shared" ref="EJ42" si="874">SUM(EJ43)</f>
        <v>0</v>
      </c>
      <c r="EK42" s="95">
        <f t="shared" ref="EK42" si="875">SUM(EK43)</f>
        <v>0</v>
      </c>
      <c r="EL42" s="95">
        <f t="shared" ref="EL42" si="876">SUM(EL43)</f>
        <v>0</v>
      </c>
      <c r="EM42" s="95">
        <f t="shared" ref="EM42" si="877">SUM(EM43)</f>
        <v>0</v>
      </c>
      <c r="EN42" s="94">
        <f t="shared" si="70"/>
        <v>0</v>
      </c>
      <c r="EO42" s="94">
        <f t="shared" si="71"/>
        <v>0</v>
      </c>
      <c r="EP42" s="163">
        <f t="shared" ref="EP42:EP46" si="878">EJ42-EH42</f>
        <v>0</v>
      </c>
      <c r="EQ42" s="163">
        <f t="shared" ref="EQ42:EQ46" si="879">EK42-EI42</f>
        <v>0</v>
      </c>
      <c r="ER42" s="348">
        <f t="shared" ref="ER42:ER43" si="880">$H42</f>
        <v>0</v>
      </c>
      <c r="ES42" s="347"/>
      <c r="ET42" s="95">
        <f>SUM(ET43)</f>
        <v>0</v>
      </c>
      <c r="EU42" s="95">
        <f>SUM(EU43)</f>
        <v>0</v>
      </c>
      <c r="EV42" s="34">
        <f t="shared" ref="EV42:EV43" si="881">SUM(ET42/12*$B$2)</f>
        <v>0</v>
      </c>
      <c r="EW42" s="34">
        <f t="shared" ref="EW42:EW43" si="882">SUM(EU42/12*$B$2)</f>
        <v>0</v>
      </c>
      <c r="EX42" s="95">
        <f t="shared" ref="EX42" si="883">SUM(EX43)</f>
        <v>0</v>
      </c>
      <c r="EY42" s="95">
        <f t="shared" ref="EY42" si="884">SUM(EY43)</f>
        <v>0</v>
      </c>
      <c r="EZ42" s="95">
        <f t="shared" ref="EZ42" si="885">SUM(EZ43)</f>
        <v>0</v>
      </c>
      <c r="FA42" s="95">
        <f t="shared" ref="FA42" si="886">SUM(FA43)</f>
        <v>0</v>
      </c>
      <c r="FB42" s="94">
        <f t="shared" si="77"/>
        <v>0</v>
      </c>
      <c r="FC42" s="94">
        <f t="shared" si="78"/>
        <v>0</v>
      </c>
      <c r="FD42" s="249">
        <f t="shared" si="79"/>
        <v>0</v>
      </c>
      <c r="FE42" s="249">
        <f t="shared" si="80"/>
        <v>0</v>
      </c>
      <c r="FF42" s="348">
        <f t="shared" ref="FF42:FF43" si="887">$H42</f>
        <v>0</v>
      </c>
      <c r="FG42" s="347"/>
      <c r="FH42" s="95">
        <f>SUM(FH43)</f>
        <v>0</v>
      </c>
      <c r="FI42" s="95">
        <f>SUM(FI43)</f>
        <v>0</v>
      </c>
      <c r="FJ42" s="34">
        <f t="shared" ref="FJ42:FJ43" si="888">SUM(FH42/12*$B$2)</f>
        <v>0</v>
      </c>
      <c r="FK42" s="34">
        <f t="shared" ref="FK42:FK43" si="889">SUM(FI42/12*$B$2)</f>
        <v>0</v>
      </c>
      <c r="FL42" s="95">
        <f t="shared" ref="FL42" si="890">SUM(FL43)</f>
        <v>0</v>
      </c>
      <c r="FM42" s="95">
        <f t="shared" ref="FM42" si="891">SUM(FM43)</f>
        <v>0</v>
      </c>
      <c r="FN42" s="95">
        <f t="shared" ref="FN42" si="892">SUM(FN43)</f>
        <v>0</v>
      </c>
      <c r="FO42" s="95">
        <f t="shared" ref="FO42" si="893">SUM(FO43)</f>
        <v>0</v>
      </c>
      <c r="FP42" s="30">
        <f t="shared" si="84"/>
        <v>0</v>
      </c>
      <c r="FQ42" s="30">
        <f t="shared" si="85"/>
        <v>0</v>
      </c>
      <c r="FR42" s="249">
        <f t="shared" si="86"/>
        <v>0</v>
      </c>
      <c r="FS42" s="249">
        <f t="shared" si="87"/>
        <v>0</v>
      </c>
      <c r="FT42" s="348">
        <f t="shared" ref="FT42:FT43" si="894">$H42</f>
        <v>0</v>
      </c>
      <c r="FU42" s="347"/>
      <c r="FV42" s="95">
        <f>SUM(FV43)</f>
        <v>0</v>
      </c>
      <c r="FW42" s="95">
        <f>SUM(FW43)</f>
        <v>0</v>
      </c>
      <c r="FX42" s="34">
        <f t="shared" ref="FX42:FX43" si="895">SUM(FV42/12*$B$2)</f>
        <v>0</v>
      </c>
      <c r="FY42" s="34">
        <f t="shared" ref="FY42:FY43" si="896">SUM(FW42/12*$B$2)</f>
        <v>0</v>
      </c>
      <c r="FZ42" s="95">
        <f t="shared" ref="FZ42" si="897">SUM(FZ43)</f>
        <v>0</v>
      </c>
      <c r="GA42" s="95">
        <f t="shared" ref="GA42" si="898">SUM(GA43)</f>
        <v>0</v>
      </c>
      <c r="GB42" s="95">
        <f t="shared" ref="GB42" si="899">SUM(GB43)</f>
        <v>0</v>
      </c>
      <c r="GC42" s="95">
        <f t="shared" ref="GC42" si="900">SUM(GC43)</f>
        <v>0</v>
      </c>
      <c r="GD42" s="94">
        <f t="shared" si="91"/>
        <v>0</v>
      </c>
      <c r="GE42" s="94">
        <f t="shared" si="92"/>
        <v>0</v>
      </c>
      <c r="GF42" s="249">
        <f t="shared" si="93"/>
        <v>0</v>
      </c>
      <c r="GG42" s="249">
        <f t="shared" si="94"/>
        <v>0</v>
      </c>
      <c r="GH42" s="348">
        <f t="shared" ref="GH42:GH43" si="901">$H42</f>
        <v>0</v>
      </c>
      <c r="GI42" s="347" t="e">
        <f t="shared" ref="GI42:GI43" si="902">GA42/FZ42</f>
        <v>#DIV/0!</v>
      </c>
      <c r="GJ42" s="95">
        <f>SUM(GJ43)</f>
        <v>0</v>
      </c>
      <c r="GK42" s="95">
        <f>SUM(GK43)</f>
        <v>0</v>
      </c>
      <c r="GL42" s="34">
        <f t="shared" ref="GL42:GL43" si="903">SUM(GJ42/12*$B$2)</f>
        <v>0</v>
      </c>
      <c r="GM42" s="34">
        <f t="shared" ref="GM42:GM43" si="904">SUM(GK42/12*$B$2)</f>
        <v>0</v>
      </c>
      <c r="GN42" s="95">
        <f t="shared" ref="GN42" si="905">SUM(GN43)</f>
        <v>0</v>
      </c>
      <c r="GO42" s="95">
        <f t="shared" ref="GO42" si="906">SUM(GO43)</f>
        <v>0</v>
      </c>
      <c r="GP42" s="95">
        <f t="shared" ref="GP42" si="907">SUM(GP43)</f>
        <v>0</v>
      </c>
      <c r="GQ42" s="95">
        <f t="shared" ref="GQ42" si="908">SUM(GQ43)</f>
        <v>0</v>
      </c>
      <c r="GR42" s="30">
        <f t="shared" si="98"/>
        <v>0</v>
      </c>
      <c r="GS42" s="30">
        <f t="shared" si="99"/>
        <v>0</v>
      </c>
      <c r="GT42" s="249">
        <f t="shared" si="100"/>
        <v>0</v>
      </c>
      <c r="GU42" s="249">
        <f t="shared" si="101"/>
        <v>0</v>
      </c>
      <c r="GV42" s="348">
        <f t="shared" ref="GV42:GV43" si="909">$H42</f>
        <v>0</v>
      </c>
      <c r="GW42" s="347"/>
      <c r="GX42" s="95">
        <f>SUM(GX43)</f>
        <v>0</v>
      </c>
      <c r="GY42" s="95">
        <f>SUM(GY43)</f>
        <v>0</v>
      </c>
      <c r="GZ42" s="34">
        <f t="shared" ref="GZ42:GZ43" si="910">SUM(GX42/12*$B$2)</f>
        <v>0</v>
      </c>
      <c r="HA42" s="34">
        <f t="shared" ref="HA42:HA43" si="911">SUM(GY42/12*$B$2)</f>
        <v>0</v>
      </c>
      <c r="HB42" s="95">
        <f t="shared" ref="HB42" si="912">SUM(HB43)</f>
        <v>0</v>
      </c>
      <c r="HC42" s="95">
        <f t="shared" ref="HC42" si="913">SUM(HC43)</f>
        <v>0</v>
      </c>
      <c r="HD42" s="95">
        <f t="shared" ref="HD42" si="914">SUM(HD43)</f>
        <v>0</v>
      </c>
      <c r="HE42" s="95">
        <f t="shared" ref="HE42" si="915">SUM(HE43)</f>
        <v>0</v>
      </c>
      <c r="HF42" s="94">
        <f t="shared" si="105"/>
        <v>0</v>
      </c>
      <c r="HG42" s="94">
        <f t="shared" si="106"/>
        <v>0</v>
      </c>
      <c r="HH42" s="249">
        <f t="shared" si="107"/>
        <v>0</v>
      </c>
      <c r="HI42" s="249">
        <f t="shared" si="108"/>
        <v>0</v>
      </c>
      <c r="HJ42" s="348">
        <f t="shared" ref="HJ42:HJ43" si="916">$H42</f>
        <v>0</v>
      </c>
      <c r="HK42" s="347" t="e">
        <f t="shared" ref="HK42:HK43" si="917">HC42/HB42</f>
        <v>#DIV/0!</v>
      </c>
      <c r="HL42" s="95">
        <f>SUM(HL43)</f>
        <v>0</v>
      </c>
      <c r="HM42" s="95">
        <f>SUM(HM43)</f>
        <v>0</v>
      </c>
      <c r="HN42" s="34">
        <f t="shared" ref="HN42:HN43" si="918">SUM(HL42/12*$B$2)</f>
        <v>0</v>
      </c>
      <c r="HO42" s="34">
        <f t="shared" ref="HO42:HO43" si="919">SUM(HM42/12*$B$2)</f>
        <v>0</v>
      </c>
      <c r="HP42" s="95">
        <f t="shared" ref="HP42" si="920">SUM(HP43)</f>
        <v>0</v>
      </c>
      <c r="HQ42" s="95">
        <f t="shared" ref="HQ42" si="921">SUM(HQ43)</f>
        <v>0</v>
      </c>
      <c r="HR42" s="95">
        <f t="shared" ref="HR42" si="922">SUM(HR43)</f>
        <v>0</v>
      </c>
      <c r="HS42" s="95">
        <f t="shared" ref="HS42" si="923">SUM(HS43)</f>
        <v>0</v>
      </c>
      <c r="HT42" s="94">
        <f t="shared" si="112"/>
        <v>0</v>
      </c>
      <c r="HU42" s="94">
        <f t="shared" si="113"/>
        <v>0</v>
      </c>
      <c r="HV42" s="249">
        <f t="shared" si="114"/>
        <v>0</v>
      </c>
      <c r="HW42" s="249">
        <f t="shared" si="115"/>
        <v>0</v>
      </c>
      <c r="HX42" s="348">
        <f t="shared" ref="HX42:HX43" si="924">$H42</f>
        <v>0</v>
      </c>
      <c r="HY42" s="347" t="e">
        <f t="shared" ref="HY42:HY43" si="925">HQ42/HP42</f>
        <v>#DIV/0!</v>
      </c>
      <c r="HZ42" s="525">
        <f>SUM(HZ43)</f>
        <v>0</v>
      </c>
      <c r="IA42" s="525">
        <f>SUM(IA43)</f>
        <v>0</v>
      </c>
      <c r="IB42" s="515">
        <f t="shared" ref="IB42" si="926">SUM(HZ42/12*$B$2)</f>
        <v>0</v>
      </c>
      <c r="IC42" s="515">
        <f t="shared" ref="IC42" si="927">SUM(IA42/12*$B$2)</f>
        <v>0</v>
      </c>
      <c r="ID42" s="525">
        <f t="shared" ref="ID42" si="928">SUM(ID43)</f>
        <v>0</v>
      </c>
      <c r="IE42" s="525">
        <f t="shared" ref="IE42:IG42" si="929">SUM(IE43)</f>
        <v>0</v>
      </c>
      <c r="IF42" s="95">
        <f t="shared" si="929"/>
        <v>0</v>
      </c>
      <c r="IG42" s="95">
        <f t="shared" si="929"/>
        <v>0</v>
      </c>
      <c r="IH42" s="94">
        <f t="shared" ref="IH42" si="930">SUM(ID42+IF42)</f>
        <v>0</v>
      </c>
      <c r="II42" s="94">
        <f t="shared" ref="II42" si="931">SUM(IE42+IG42)</f>
        <v>0</v>
      </c>
      <c r="IJ42" s="524">
        <f t="shared" si="117"/>
        <v>0</v>
      </c>
      <c r="IK42" s="524">
        <f t="shared" si="118"/>
        <v>0</v>
      </c>
      <c r="IL42" s="348">
        <f t="shared" ref="IL42:IL43" si="932">$H42</f>
        <v>0</v>
      </c>
      <c r="IM42" s="347" t="e">
        <f t="shared" ref="IM42:IM43" si="933">IE42/ID42</f>
        <v>#DIV/0!</v>
      </c>
      <c r="IN42" s="525">
        <f>SUM(IN43)</f>
        <v>0</v>
      </c>
      <c r="IO42" s="525">
        <f>SUM(IO43)</f>
        <v>0</v>
      </c>
      <c r="IP42" s="515">
        <f t="shared" ref="IP42" si="934">SUM(IN42/12*$B$2)</f>
        <v>0</v>
      </c>
      <c r="IQ42" s="515">
        <f t="shared" ref="IQ42" si="935">SUM(IO42/12*$B$2)</f>
        <v>0</v>
      </c>
      <c r="IR42" s="525">
        <f t="shared" ref="IR42" si="936">SUM(IR43)</f>
        <v>0</v>
      </c>
      <c r="IS42" s="525">
        <f t="shared" ref="IS42:IU42" si="937">SUM(IS43)</f>
        <v>0</v>
      </c>
      <c r="IT42" s="95">
        <f t="shared" si="937"/>
        <v>0</v>
      </c>
      <c r="IU42" s="95">
        <f t="shared" si="937"/>
        <v>0</v>
      </c>
      <c r="IV42" s="94">
        <f t="shared" ref="IV42" si="938">SUM(IR42+IT42)</f>
        <v>0</v>
      </c>
      <c r="IW42" s="94">
        <f t="shared" ref="IW42" si="939">SUM(IS42+IU42)</f>
        <v>0</v>
      </c>
      <c r="IX42" s="524">
        <f t="shared" si="120"/>
        <v>0</v>
      </c>
      <c r="IY42" s="524">
        <f t="shared" si="121"/>
        <v>0</v>
      </c>
      <c r="IZ42" s="348">
        <f t="shared" ref="IZ42:IZ43" si="940">$H42</f>
        <v>0</v>
      </c>
      <c r="JA42" s="347" t="e">
        <f t="shared" ref="JA42:JA43" si="941">IS42/IR42</f>
        <v>#DIV/0!</v>
      </c>
      <c r="JB42" s="524">
        <f t="shared" ref="JB42:JB43" si="942">I42+W42+AK42+AY42+BM42+CA42+CP42+DD42+DR42+EF42+ET42+FH42+FV42+GJ42+GX42+HL42+HZ42+IN42</f>
        <v>35</v>
      </c>
      <c r="JC42" s="526">
        <f t="shared" ref="JC42:JC43" si="943">J42+X42+AL42+AZ42+BN42+CB42+CQ42+DE42+DS42+EG42+EU42+FI42+FW42+GK42+GY42+HM42+IA42+IO42</f>
        <v>5904537.3239999991</v>
      </c>
      <c r="JD42" s="540">
        <f t="shared" ref="JD42:JD43" si="944">K42+Y42+AM42+BA42+BO42+CC42+CR42+DF42+DT42+EH42+EV42+FJ42+FX42+GL42+GZ42+HN42+IB42+IP42</f>
        <v>29.166666666666664</v>
      </c>
      <c r="JE42" s="526">
        <f t="shared" ref="JE42:JE43" si="945">L42+Z42+AN42+BB42+BP42+CD42+CS42+DG42+DU42+EI42+EW42+FK42+FY42+GM42+HA42+HO42+IC42+IQ42</f>
        <v>4920447.7699999996</v>
      </c>
      <c r="JF42" s="524">
        <f t="shared" si="424"/>
        <v>35</v>
      </c>
      <c r="JG42" s="524">
        <f t="shared" si="425"/>
        <v>5904537.4499999993</v>
      </c>
      <c r="JH42" s="239">
        <f t="shared" si="426"/>
        <v>0</v>
      </c>
      <c r="JI42" s="239">
        <f t="shared" si="427"/>
        <v>0</v>
      </c>
      <c r="JJ42" s="239">
        <f t="shared" si="428"/>
        <v>35</v>
      </c>
      <c r="JK42" s="239">
        <f t="shared" si="429"/>
        <v>5904537.4499999993</v>
      </c>
      <c r="JL42" s="524">
        <f t="shared" si="126"/>
        <v>5.8333333333333357</v>
      </c>
      <c r="JM42" s="524">
        <f t="shared" si="127"/>
        <v>984089.6799999997</v>
      </c>
      <c r="JN42" s="73">
        <f t="shared" ref="JN42:JN43" si="946">JF42/JD42</f>
        <v>1.2000000000000002</v>
      </c>
      <c r="JO42" s="73">
        <f t="shared" ref="JO42:JO43" si="947">JG42/JE42</f>
        <v>1.2000000256074255</v>
      </c>
      <c r="JP42" s="55"/>
      <c r="JQ42" s="55"/>
      <c r="JR42" s="378">
        <f t="shared" si="305"/>
        <v>0</v>
      </c>
      <c r="JS42" s="382"/>
    </row>
    <row r="43" spans="1:279" ht="13.5" x14ac:dyDescent="0.2">
      <c r="A43" s="10">
        <v>1</v>
      </c>
      <c r="B43" s="10">
        <v>1</v>
      </c>
      <c r="C43" s="443"/>
      <c r="D43" s="432"/>
      <c r="E43" s="432"/>
      <c r="F43" s="470" t="s">
        <v>26</v>
      </c>
      <c r="G43" s="258">
        <v>6</v>
      </c>
      <c r="H43" s="257">
        <v>168701.06639999998</v>
      </c>
      <c r="I43" s="230">
        <f>VLOOKUP($G43,'ВМП план'!$A$8:$AS$56,12,0)</f>
        <v>0</v>
      </c>
      <c r="J43" s="230">
        <f>VLOOKUP($G43,'ВМП план'!$A$8:$AS$56,13,0)</f>
        <v>0</v>
      </c>
      <c r="K43" s="230">
        <f t="shared" si="813"/>
        <v>0</v>
      </c>
      <c r="L43" s="230">
        <f t="shared" si="814"/>
        <v>0</v>
      </c>
      <c r="M43" s="34">
        <f>SUM(M44:M50)</f>
        <v>0</v>
      </c>
      <c r="N43" s="34">
        <f t="shared" ref="N43:P43" si="948">SUM(N44:N50)</f>
        <v>0</v>
      </c>
      <c r="O43" s="34">
        <f t="shared" si="948"/>
        <v>0</v>
      </c>
      <c r="P43" s="34">
        <f t="shared" si="948"/>
        <v>0</v>
      </c>
      <c r="Q43" s="94">
        <f t="shared" si="7"/>
        <v>0</v>
      </c>
      <c r="R43" s="94">
        <f t="shared" si="8"/>
        <v>0</v>
      </c>
      <c r="S43" s="249">
        <f t="shared" si="9"/>
        <v>0</v>
      </c>
      <c r="T43" s="249">
        <f t="shared" si="10"/>
        <v>0</v>
      </c>
      <c r="U43" s="348">
        <f t="shared" si="816"/>
        <v>168701.06639999998</v>
      </c>
      <c r="V43" s="347"/>
      <c r="W43" s="230">
        <f>VLOOKUP($G43,'ВМП план'!$A$8:$AS$56,10,0)</f>
        <v>0</v>
      </c>
      <c r="X43" s="230">
        <f>VLOOKUP($G43,'ВМП план'!$A$8:$AS$56,11,0)</f>
        <v>0</v>
      </c>
      <c r="Y43" s="34">
        <f t="shared" si="817"/>
        <v>0</v>
      </c>
      <c r="Z43" s="34">
        <f t="shared" si="818"/>
        <v>0</v>
      </c>
      <c r="AA43" s="34">
        <f>SUM(AA44:AA50)</f>
        <v>0</v>
      </c>
      <c r="AB43" s="34">
        <f t="shared" ref="AB43:AD43" si="949">SUM(AB44:AB50)</f>
        <v>0</v>
      </c>
      <c r="AC43" s="34">
        <f t="shared" si="949"/>
        <v>0</v>
      </c>
      <c r="AD43" s="34">
        <f t="shared" si="949"/>
        <v>0</v>
      </c>
      <c r="AE43" s="94">
        <f t="shared" si="820"/>
        <v>0</v>
      </c>
      <c r="AF43" s="94">
        <f t="shared" si="821"/>
        <v>0</v>
      </c>
      <c r="AG43" s="249">
        <f t="shared" si="16"/>
        <v>0</v>
      </c>
      <c r="AH43" s="249">
        <f t="shared" si="17"/>
        <v>0</v>
      </c>
      <c r="AI43" s="348">
        <f t="shared" si="822"/>
        <v>168701.06639999998</v>
      </c>
      <c r="AJ43" s="347"/>
      <c r="AK43" s="322">
        <f>VLOOKUP($G43,'ВМП план'!$A$8:$AS$56,14,0)</f>
        <v>0</v>
      </c>
      <c r="AL43" s="230">
        <f>VLOOKUP($G43,'ВМП план'!$A$8:$AS$56,15,0)</f>
        <v>0</v>
      </c>
      <c r="AM43" s="34">
        <f t="shared" si="823"/>
        <v>0</v>
      </c>
      <c r="AN43" s="34">
        <f t="shared" si="824"/>
        <v>0</v>
      </c>
      <c r="AO43" s="34">
        <f>SUM(AO44:AO50)</f>
        <v>0</v>
      </c>
      <c r="AP43" s="34">
        <f t="shared" ref="AP43" si="950">SUM(AP44:AP50)</f>
        <v>0</v>
      </c>
      <c r="AQ43" s="34">
        <f t="shared" ref="AQ43" si="951">SUM(AQ44:AQ50)</f>
        <v>0</v>
      </c>
      <c r="AR43" s="34">
        <f t="shared" ref="AR43" si="952">SUM(AR44:AR50)</f>
        <v>0</v>
      </c>
      <c r="AS43" s="94">
        <f t="shared" si="21"/>
        <v>0</v>
      </c>
      <c r="AT43" s="94">
        <f t="shared" si="22"/>
        <v>0</v>
      </c>
      <c r="AU43" s="249">
        <f t="shared" si="23"/>
        <v>0</v>
      </c>
      <c r="AV43" s="249">
        <f t="shared" si="24"/>
        <v>0</v>
      </c>
      <c r="AW43" s="348">
        <f t="shared" si="829"/>
        <v>168701.06639999998</v>
      </c>
      <c r="AX43" s="347"/>
      <c r="AY43" s="230">
        <f>VLOOKUP($G43,'ВМП план'!$A$8:$AS$56,16,0)</f>
        <v>0</v>
      </c>
      <c r="AZ43" s="230">
        <f>VLOOKUP($G43,'ВМП план'!$A$8:$AS$56,17,0)</f>
        <v>0</v>
      </c>
      <c r="BA43" s="34">
        <f t="shared" si="830"/>
        <v>0</v>
      </c>
      <c r="BB43" s="34">
        <f t="shared" si="831"/>
        <v>0</v>
      </c>
      <c r="BC43" s="34">
        <f>SUM(BC44:BC50)</f>
        <v>0</v>
      </c>
      <c r="BD43" s="34">
        <f t="shared" ref="BD43" si="953">SUM(BD44:BD50)</f>
        <v>0</v>
      </c>
      <c r="BE43" s="34">
        <f t="shared" ref="BE43" si="954">SUM(BE44:BE50)</f>
        <v>0</v>
      </c>
      <c r="BF43" s="34">
        <f t="shared" ref="BF43" si="955">SUM(BF44:BF50)</f>
        <v>0</v>
      </c>
      <c r="BG43" s="94">
        <f t="shared" si="28"/>
        <v>0</v>
      </c>
      <c r="BH43" s="94">
        <f t="shared" si="29"/>
        <v>0</v>
      </c>
      <c r="BI43" s="249">
        <f t="shared" si="30"/>
        <v>0</v>
      </c>
      <c r="BJ43" s="249">
        <f t="shared" si="31"/>
        <v>0</v>
      </c>
      <c r="BK43" s="348">
        <f t="shared" si="836"/>
        <v>168701.06639999998</v>
      </c>
      <c r="BL43" s="347"/>
      <c r="BM43" s="230">
        <f>VLOOKUP($G43,'ВМП план'!$A$8:$AS$56,8,0)</f>
        <v>35</v>
      </c>
      <c r="BN43" s="230">
        <f>VLOOKUP($G43,'ВМП план'!$A$8:$AS$56,9,0)</f>
        <v>5904537.3239999991</v>
      </c>
      <c r="BO43" s="34">
        <f t="shared" si="837"/>
        <v>29.166666666666664</v>
      </c>
      <c r="BP43" s="34">
        <f t="shared" si="838"/>
        <v>4920447.7699999996</v>
      </c>
      <c r="BQ43" s="34">
        <f>SUM(BQ44:BQ50)</f>
        <v>35</v>
      </c>
      <c r="BR43" s="34">
        <f t="shared" ref="BR43" si="956">SUM(BR44:BR50)</f>
        <v>5904537.4499999993</v>
      </c>
      <c r="BS43" s="34">
        <f t="shared" ref="BS43" si="957">SUM(BS44:BS50)</f>
        <v>0</v>
      </c>
      <c r="BT43" s="34">
        <f t="shared" ref="BT43" si="958">SUM(BT44:BT50)</f>
        <v>0</v>
      </c>
      <c r="BU43" s="94">
        <f t="shared" si="35"/>
        <v>35</v>
      </c>
      <c r="BV43" s="94">
        <f t="shared" si="36"/>
        <v>5904537.4499999993</v>
      </c>
      <c r="BW43" s="249">
        <f t="shared" si="37"/>
        <v>5.8333333333333357</v>
      </c>
      <c r="BX43" s="249">
        <f t="shared" si="38"/>
        <v>984089.6799999997</v>
      </c>
      <c r="BY43" s="348">
        <f t="shared" si="843"/>
        <v>168701.06639999998</v>
      </c>
      <c r="BZ43" s="348">
        <f t="shared" ref="BZ43:BZ46" si="959">BR43/BQ43</f>
        <v>168701.06999999998</v>
      </c>
      <c r="CA43" s="230">
        <f>VLOOKUP($G43,'ВМП план'!$A$8:$AS$56,18,0)</f>
        <v>0</v>
      </c>
      <c r="CB43" s="230">
        <f>VLOOKUP($G43,'ВМП план'!$A$8:$AS$56,19,0)</f>
        <v>0</v>
      </c>
      <c r="CC43" s="34">
        <f t="shared" si="844"/>
        <v>0</v>
      </c>
      <c r="CD43" s="34">
        <f t="shared" si="845"/>
        <v>0</v>
      </c>
      <c r="CE43" s="34">
        <f>SUM(CE44:CE50)</f>
        <v>0</v>
      </c>
      <c r="CF43" s="34">
        <f t="shared" ref="CF43" si="960">SUM(CF44:CF50)</f>
        <v>0</v>
      </c>
      <c r="CG43" s="34">
        <f t="shared" ref="CG43" si="961">SUM(CG44:CG50)</f>
        <v>0</v>
      </c>
      <c r="CH43" s="34">
        <f t="shared" ref="CH43" si="962">SUM(CH44:CH50)</f>
        <v>0</v>
      </c>
      <c r="CI43" s="30">
        <f t="shared" si="42"/>
        <v>0</v>
      </c>
      <c r="CJ43" s="30">
        <f t="shared" si="43"/>
        <v>0</v>
      </c>
      <c r="CK43" s="249">
        <f t="shared" si="44"/>
        <v>0</v>
      </c>
      <c r="CL43" s="249">
        <f t="shared" si="45"/>
        <v>0</v>
      </c>
      <c r="CM43" s="348">
        <f t="shared" si="850"/>
        <v>168701.06639999998</v>
      </c>
      <c r="CN43" s="347"/>
      <c r="CO43" s="347"/>
      <c r="CP43" s="230">
        <f>VLOOKUP($G43,'ВМП план'!$A$8:$AS$56,20,0)</f>
        <v>0</v>
      </c>
      <c r="CQ43" s="230">
        <f>VLOOKUP($G43,'ВМП план'!$A$8:$AS$56,21,0)</f>
        <v>0</v>
      </c>
      <c r="CR43" s="34">
        <f t="shared" si="851"/>
        <v>0</v>
      </c>
      <c r="CS43" s="34">
        <f t="shared" si="852"/>
        <v>0</v>
      </c>
      <c r="CT43" s="34">
        <f>SUM(CT44:CT50)</f>
        <v>0</v>
      </c>
      <c r="CU43" s="34">
        <f t="shared" ref="CU43" si="963">SUM(CU44:CU50)</f>
        <v>0</v>
      </c>
      <c r="CV43" s="34">
        <f t="shared" ref="CV43" si="964">SUM(CV44:CV50)</f>
        <v>0</v>
      </c>
      <c r="CW43" s="34">
        <f t="shared" ref="CW43" si="965">SUM(CW44:CW50)</f>
        <v>0</v>
      </c>
      <c r="CX43" s="94">
        <f t="shared" si="49"/>
        <v>0</v>
      </c>
      <c r="CY43" s="94">
        <f t="shared" si="50"/>
        <v>0</v>
      </c>
      <c r="CZ43" s="249">
        <f t="shared" si="51"/>
        <v>0</v>
      </c>
      <c r="DA43" s="249">
        <f t="shared" si="52"/>
        <v>0</v>
      </c>
      <c r="DB43" s="348">
        <f t="shared" si="857"/>
        <v>168701.06639999998</v>
      </c>
      <c r="DC43" s="347"/>
      <c r="DD43" s="230">
        <f>VLOOKUP($G43,'ВМП план'!$A$8:$AS$56,22,0)</f>
        <v>0</v>
      </c>
      <c r="DE43" s="230">
        <f>VLOOKUP($G43,'ВМП план'!$A$8:$AS$56,23,0)</f>
        <v>0</v>
      </c>
      <c r="DF43" s="34">
        <f t="shared" si="858"/>
        <v>0</v>
      </c>
      <c r="DG43" s="34">
        <f t="shared" si="859"/>
        <v>0</v>
      </c>
      <c r="DH43" s="34">
        <f>SUM(DH44:DH50)</f>
        <v>0</v>
      </c>
      <c r="DI43" s="34">
        <f t="shared" ref="DI43" si="966">SUM(DI44:DI50)</f>
        <v>0</v>
      </c>
      <c r="DJ43" s="34">
        <f t="shared" ref="DJ43" si="967">SUM(DJ44:DJ50)</f>
        <v>0</v>
      </c>
      <c r="DK43" s="34">
        <f t="shared" ref="DK43" si="968">SUM(DK44:DK50)</f>
        <v>0</v>
      </c>
      <c r="DL43" s="94">
        <f t="shared" si="56"/>
        <v>0</v>
      </c>
      <c r="DM43" s="94">
        <f t="shared" si="57"/>
        <v>0</v>
      </c>
      <c r="DN43" s="249">
        <f t="shared" si="58"/>
        <v>0</v>
      </c>
      <c r="DO43" s="249">
        <f t="shared" si="59"/>
        <v>0</v>
      </c>
      <c r="DP43" s="348">
        <f t="shared" si="864"/>
        <v>168701.06639999998</v>
      </c>
      <c r="DQ43" s="347"/>
      <c r="DR43" s="230">
        <f>VLOOKUP($G43,'ВМП план'!$A$8:$AS$56,24,0)</f>
        <v>0</v>
      </c>
      <c r="DS43" s="230">
        <f>VLOOKUP($G43,'ВМП план'!$A$8:$AS$56,25,0)</f>
        <v>0</v>
      </c>
      <c r="DT43" s="34">
        <f t="shared" si="865"/>
        <v>0</v>
      </c>
      <c r="DU43" s="34">
        <f t="shared" si="866"/>
        <v>0</v>
      </c>
      <c r="DV43" s="34">
        <f>SUM(DV44:DV50)</f>
        <v>0</v>
      </c>
      <c r="DW43" s="34">
        <f t="shared" ref="DW43" si="969">SUM(DW44:DW50)</f>
        <v>0</v>
      </c>
      <c r="DX43" s="34">
        <f t="shared" ref="DX43" si="970">SUM(DX44:DX50)</f>
        <v>0</v>
      </c>
      <c r="DY43" s="34">
        <f t="shared" ref="DY43" si="971">SUM(DY44:DY50)</f>
        <v>0</v>
      </c>
      <c r="DZ43" s="94">
        <f t="shared" si="63"/>
        <v>0</v>
      </c>
      <c r="EA43" s="94">
        <f t="shared" si="64"/>
        <v>0</v>
      </c>
      <c r="EB43" s="249">
        <f t="shared" si="65"/>
        <v>0</v>
      </c>
      <c r="EC43" s="249">
        <f t="shared" si="66"/>
        <v>0</v>
      </c>
      <c r="ED43" s="348">
        <f t="shared" si="871"/>
        <v>168701.06639999998</v>
      </c>
      <c r="EE43" s="347"/>
      <c r="EF43" s="230">
        <f>VLOOKUP($G43,'ВМП план'!$A$8:$AS$56,26,0)</f>
        <v>0</v>
      </c>
      <c r="EG43" s="230">
        <f>VLOOKUP($G43,'ВМП план'!$A$8:$AS$56,27,0)</f>
        <v>0</v>
      </c>
      <c r="EH43" s="34">
        <f t="shared" si="872"/>
        <v>0</v>
      </c>
      <c r="EI43" s="34">
        <f t="shared" si="873"/>
        <v>0</v>
      </c>
      <c r="EJ43" s="34">
        <f>SUM(EJ44:EJ50)</f>
        <v>0</v>
      </c>
      <c r="EK43" s="34">
        <f t="shared" ref="EK43" si="972">SUM(EK44:EK50)</f>
        <v>0</v>
      </c>
      <c r="EL43" s="34">
        <f t="shared" ref="EL43" si="973">SUM(EL44:EL50)</f>
        <v>0</v>
      </c>
      <c r="EM43" s="34">
        <f t="shared" ref="EM43" si="974">SUM(EM44:EM50)</f>
        <v>0</v>
      </c>
      <c r="EN43" s="94">
        <f t="shared" si="70"/>
        <v>0</v>
      </c>
      <c r="EO43" s="94">
        <f t="shared" si="71"/>
        <v>0</v>
      </c>
      <c r="EP43" s="163">
        <f t="shared" si="878"/>
        <v>0</v>
      </c>
      <c r="EQ43" s="163">
        <f t="shared" si="879"/>
        <v>0</v>
      </c>
      <c r="ER43" s="348">
        <f t="shared" si="880"/>
        <v>168701.06639999998</v>
      </c>
      <c r="ES43" s="347"/>
      <c r="ET43" s="230">
        <f>VLOOKUP($G43,'ВМП план'!$A$8:$AS$56,28,0)</f>
        <v>0</v>
      </c>
      <c r="EU43" s="230">
        <f>VLOOKUP($G43,'ВМП план'!$A$8:$AS$56,29,0)</f>
        <v>0</v>
      </c>
      <c r="EV43" s="34">
        <f t="shared" si="881"/>
        <v>0</v>
      </c>
      <c r="EW43" s="34">
        <f t="shared" si="882"/>
        <v>0</v>
      </c>
      <c r="EX43" s="34">
        <f>SUM(EX44:EX50)</f>
        <v>0</v>
      </c>
      <c r="EY43" s="34">
        <f t="shared" ref="EY43" si="975">SUM(EY44:EY50)</f>
        <v>0</v>
      </c>
      <c r="EZ43" s="34">
        <f t="shared" ref="EZ43" si="976">SUM(EZ44:EZ50)</f>
        <v>0</v>
      </c>
      <c r="FA43" s="34">
        <f t="shared" ref="FA43" si="977">SUM(FA44:FA50)</f>
        <v>0</v>
      </c>
      <c r="FB43" s="94">
        <f t="shared" si="77"/>
        <v>0</v>
      </c>
      <c r="FC43" s="94">
        <f t="shared" si="78"/>
        <v>0</v>
      </c>
      <c r="FD43" s="249">
        <f t="shared" si="79"/>
        <v>0</v>
      </c>
      <c r="FE43" s="249">
        <f t="shared" si="80"/>
        <v>0</v>
      </c>
      <c r="FF43" s="348">
        <f t="shared" si="887"/>
        <v>168701.06639999998</v>
      </c>
      <c r="FG43" s="347"/>
      <c r="FH43" s="230">
        <f>VLOOKUP($G43,'ВМП план'!$A$8:$AS$56,30,0)</f>
        <v>0</v>
      </c>
      <c r="FI43" s="230">
        <f>VLOOKUP($G43,'ВМП план'!$A$8:$AS$56,31,0)</f>
        <v>0</v>
      </c>
      <c r="FJ43" s="34">
        <f t="shared" si="888"/>
        <v>0</v>
      </c>
      <c r="FK43" s="34">
        <f t="shared" si="889"/>
        <v>0</v>
      </c>
      <c r="FL43" s="34">
        <f>SUM(FL44:FL50)</f>
        <v>0</v>
      </c>
      <c r="FM43" s="34">
        <f t="shared" ref="FM43" si="978">SUM(FM44:FM50)</f>
        <v>0</v>
      </c>
      <c r="FN43" s="34">
        <f t="shared" ref="FN43" si="979">SUM(FN44:FN50)</f>
        <v>0</v>
      </c>
      <c r="FO43" s="34">
        <f t="shared" ref="FO43" si="980">SUM(FO44:FO50)</f>
        <v>0</v>
      </c>
      <c r="FP43" s="30">
        <f t="shared" si="84"/>
        <v>0</v>
      </c>
      <c r="FQ43" s="30">
        <f t="shared" si="85"/>
        <v>0</v>
      </c>
      <c r="FR43" s="249">
        <f t="shared" si="86"/>
        <v>0</v>
      </c>
      <c r="FS43" s="249">
        <f t="shared" si="87"/>
        <v>0</v>
      </c>
      <c r="FT43" s="348">
        <f t="shared" si="894"/>
        <v>168701.06639999998</v>
      </c>
      <c r="FU43" s="347"/>
      <c r="FV43" s="230">
        <f>VLOOKUP($G43,'ВМП план'!$A$8:$AS$56,42,0)</f>
        <v>0</v>
      </c>
      <c r="FW43" s="230">
        <f>VLOOKUP($G43,'ВМП план'!$A$8:$AS$56,43,0)</f>
        <v>0</v>
      </c>
      <c r="FX43" s="34">
        <f t="shared" si="895"/>
        <v>0</v>
      </c>
      <c r="FY43" s="34">
        <f t="shared" si="896"/>
        <v>0</v>
      </c>
      <c r="FZ43" s="34">
        <f>SUM(FZ44:FZ50)</f>
        <v>0</v>
      </c>
      <c r="GA43" s="34">
        <f t="shared" ref="GA43" si="981">SUM(GA44:GA50)</f>
        <v>0</v>
      </c>
      <c r="GB43" s="34">
        <f t="shared" ref="GB43" si="982">SUM(GB44:GB50)</f>
        <v>0</v>
      </c>
      <c r="GC43" s="34">
        <f t="shared" ref="GC43" si="983">SUM(GC44:GC50)</f>
        <v>0</v>
      </c>
      <c r="GD43" s="94">
        <f t="shared" si="91"/>
        <v>0</v>
      </c>
      <c r="GE43" s="94">
        <f t="shared" si="92"/>
        <v>0</v>
      </c>
      <c r="GF43" s="249">
        <f t="shared" si="93"/>
        <v>0</v>
      </c>
      <c r="GG43" s="249">
        <f t="shared" si="94"/>
        <v>0</v>
      </c>
      <c r="GH43" s="348">
        <f t="shared" si="901"/>
        <v>168701.06639999998</v>
      </c>
      <c r="GI43" s="347" t="e">
        <f t="shared" si="902"/>
        <v>#DIV/0!</v>
      </c>
      <c r="GJ43" s="230">
        <f>VLOOKUP($G43,'ВМП план'!$A$8:$AS$56,34,0)</f>
        <v>0</v>
      </c>
      <c r="GK43" s="230">
        <f>VLOOKUP($G43,'ВМП план'!$A$8:$AS$56,35,0)</f>
        <v>0</v>
      </c>
      <c r="GL43" s="34">
        <f t="shared" si="903"/>
        <v>0</v>
      </c>
      <c r="GM43" s="34">
        <f t="shared" si="904"/>
        <v>0</v>
      </c>
      <c r="GN43" s="34">
        <f>SUM(GN44:GN50)</f>
        <v>0</v>
      </c>
      <c r="GO43" s="34">
        <f t="shared" ref="GO43" si="984">SUM(GO44:GO50)</f>
        <v>0</v>
      </c>
      <c r="GP43" s="34">
        <f t="shared" ref="GP43" si="985">SUM(GP44:GP50)</f>
        <v>0</v>
      </c>
      <c r="GQ43" s="34">
        <f t="shared" ref="GQ43" si="986">SUM(GQ44:GQ50)</f>
        <v>0</v>
      </c>
      <c r="GR43" s="30">
        <f t="shared" si="98"/>
        <v>0</v>
      </c>
      <c r="GS43" s="30">
        <f t="shared" si="99"/>
        <v>0</v>
      </c>
      <c r="GT43" s="249">
        <f t="shared" si="100"/>
        <v>0</v>
      </c>
      <c r="GU43" s="249">
        <f t="shared" si="101"/>
        <v>0</v>
      </c>
      <c r="GV43" s="348">
        <f t="shared" si="909"/>
        <v>168701.06639999998</v>
      </c>
      <c r="GW43" s="347"/>
      <c r="GX43" s="230">
        <f>VLOOKUP($G43,'ВМП план'!$A$8:$AS$56,36,0)</f>
        <v>0</v>
      </c>
      <c r="GY43" s="230">
        <f>VLOOKUP($G43,'ВМП план'!$A$8:$AS$56,37,0)</f>
        <v>0</v>
      </c>
      <c r="GZ43" s="34">
        <f t="shared" si="910"/>
        <v>0</v>
      </c>
      <c r="HA43" s="34">
        <f t="shared" si="911"/>
        <v>0</v>
      </c>
      <c r="HB43" s="34">
        <f>SUM(HB44:HB50)</f>
        <v>0</v>
      </c>
      <c r="HC43" s="34">
        <f t="shared" ref="HC43" si="987">SUM(HC44:HC50)</f>
        <v>0</v>
      </c>
      <c r="HD43" s="34">
        <f t="shared" ref="HD43" si="988">SUM(HD44:HD50)</f>
        <v>0</v>
      </c>
      <c r="HE43" s="34">
        <f t="shared" ref="HE43" si="989">SUM(HE44:HE50)</f>
        <v>0</v>
      </c>
      <c r="HF43" s="94">
        <f t="shared" si="105"/>
        <v>0</v>
      </c>
      <c r="HG43" s="94">
        <f t="shared" si="106"/>
        <v>0</v>
      </c>
      <c r="HH43" s="249">
        <f t="shared" si="107"/>
        <v>0</v>
      </c>
      <c r="HI43" s="249">
        <f t="shared" si="108"/>
        <v>0</v>
      </c>
      <c r="HJ43" s="348">
        <f t="shared" si="916"/>
        <v>168701.06639999998</v>
      </c>
      <c r="HK43" s="347" t="e">
        <f t="shared" si="917"/>
        <v>#DIV/0!</v>
      </c>
      <c r="HL43" s="230">
        <f>VLOOKUP($G43,'ВМП план'!$A$8:$AS$56,38,0)</f>
        <v>0</v>
      </c>
      <c r="HM43" s="230">
        <f>VLOOKUP($G43,'ВМП план'!$A$8:$AS$56,39,0)</f>
        <v>0</v>
      </c>
      <c r="HN43" s="34">
        <f t="shared" si="918"/>
        <v>0</v>
      </c>
      <c r="HO43" s="34">
        <f t="shared" si="919"/>
        <v>0</v>
      </c>
      <c r="HP43" s="34">
        <f>SUM(HP44:HP50)</f>
        <v>0</v>
      </c>
      <c r="HQ43" s="34">
        <f t="shared" ref="HQ43" si="990">SUM(HQ44:HQ50)</f>
        <v>0</v>
      </c>
      <c r="HR43" s="34">
        <f t="shared" ref="HR43" si="991">SUM(HR44:HR50)</f>
        <v>0</v>
      </c>
      <c r="HS43" s="34">
        <f t="shared" ref="HS43" si="992">SUM(HS44:HS50)</f>
        <v>0</v>
      </c>
      <c r="HT43" s="94">
        <f t="shared" si="112"/>
        <v>0</v>
      </c>
      <c r="HU43" s="94">
        <f t="shared" si="113"/>
        <v>0</v>
      </c>
      <c r="HV43" s="249">
        <f t="shared" si="114"/>
        <v>0</v>
      </c>
      <c r="HW43" s="249">
        <f t="shared" si="115"/>
        <v>0</v>
      </c>
      <c r="HX43" s="348">
        <f t="shared" si="924"/>
        <v>168701.06639999998</v>
      </c>
      <c r="HY43" s="347" t="e">
        <f t="shared" si="925"/>
        <v>#DIV/0!</v>
      </c>
      <c r="HZ43" s="515">
        <f>VLOOKUP($G43,'ВМП план'!$A$8:$AS$56,32,0)</f>
        <v>0</v>
      </c>
      <c r="IA43" s="515">
        <f>VLOOKUP($G43,'ВМП план'!$A$8:$AS$56,33,0)</f>
        <v>0</v>
      </c>
      <c r="IB43" s="515">
        <f>SUM(HZ43/12*$B$2)</f>
        <v>0</v>
      </c>
      <c r="IC43" s="515">
        <f>SUM(IA43/12*$B$2)</f>
        <v>0</v>
      </c>
      <c r="ID43" s="524"/>
      <c r="IE43" s="524"/>
      <c r="IF43" s="249"/>
      <c r="IG43" s="249"/>
      <c r="IH43" s="249"/>
      <c r="II43" s="249"/>
      <c r="IJ43" s="524">
        <f t="shared" si="117"/>
        <v>0</v>
      </c>
      <c r="IK43" s="524">
        <f t="shared" si="118"/>
        <v>0</v>
      </c>
      <c r="IL43" s="348">
        <f t="shared" si="932"/>
        <v>168701.06639999998</v>
      </c>
      <c r="IM43" s="347" t="e">
        <f t="shared" si="933"/>
        <v>#DIV/0!</v>
      </c>
      <c r="IN43" s="515">
        <f>VLOOKUP($G43,'ВМП план'!$A$8:$AS$56,32,0)</f>
        <v>0</v>
      </c>
      <c r="IO43" s="515">
        <f>VLOOKUP($G43,'ВМП план'!$A$8:$AS$56,33,0)</f>
        <v>0</v>
      </c>
      <c r="IP43" s="515">
        <f>SUM(IN43/12*$B$2)</f>
        <v>0</v>
      </c>
      <c r="IQ43" s="515">
        <f>SUM(IO43/12*$B$2)</f>
        <v>0</v>
      </c>
      <c r="IR43" s="524"/>
      <c r="IS43" s="524"/>
      <c r="IT43" s="249"/>
      <c r="IU43" s="249"/>
      <c r="IV43" s="249"/>
      <c r="IW43" s="249"/>
      <c r="IX43" s="524">
        <f t="shared" si="120"/>
        <v>0</v>
      </c>
      <c r="IY43" s="524">
        <f t="shared" si="121"/>
        <v>0</v>
      </c>
      <c r="IZ43" s="348">
        <f t="shared" si="940"/>
        <v>168701.06639999998</v>
      </c>
      <c r="JA43" s="347" t="e">
        <f t="shared" si="941"/>
        <v>#DIV/0!</v>
      </c>
      <c r="JB43" s="524">
        <f t="shared" si="942"/>
        <v>35</v>
      </c>
      <c r="JC43" s="526">
        <f t="shared" si="943"/>
        <v>5904537.3239999991</v>
      </c>
      <c r="JD43" s="540">
        <f t="shared" si="944"/>
        <v>29.166666666666664</v>
      </c>
      <c r="JE43" s="526">
        <f t="shared" si="945"/>
        <v>4920447.7699999996</v>
      </c>
      <c r="JF43" s="524">
        <f>M43+AA43+AO43+BC43+BQ43+CE43+CT43+DH43+DV43+EJ43+EX43+FL43+FZ43+GN43+HB43+HP43+ID43</f>
        <v>35</v>
      </c>
      <c r="JG43" s="524">
        <f>N43+AB43+AP43+BD43+BR43+CF43+CU43+DI43+DW43+EK43+EY43+FM43+GA43+GO43+HC43+HQ43+IE43</f>
        <v>5904537.4499999993</v>
      </c>
      <c r="JH43" s="239">
        <f>O43+AC43+AQ43+BE43+BS43+CG43+CV43+DJ43+DX43+EL43+EZ43+FN43+GB43+GP43+HD43+HR43+IF43</f>
        <v>0</v>
      </c>
      <c r="JI43" s="239">
        <f>P43+AD43+AR43+BF43+BT43+CH43+CW43+DK43+DY43+EM43+FA43+FO43+GC43+GQ43+HE43+HS43+IG43</f>
        <v>0</v>
      </c>
      <c r="JJ43" s="239">
        <f t="shared" si="428"/>
        <v>35</v>
      </c>
      <c r="JK43" s="239">
        <f t="shared" si="429"/>
        <v>5904537.4499999993</v>
      </c>
      <c r="JL43" s="524">
        <f t="shared" si="126"/>
        <v>5.8333333333333357</v>
      </c>
      <c r="JM43" s="524">
        <f t="shared" si="127"/>
        <v>984089.6799999997</v>
      </c>
      <c r="JN43" s="73">
        <f t="shared" si="946"/>
        <v>1.2000000000000002</v>
      </c>
      <c r="JO43" s="73">
        <f t="shared" si="947"/>
        <v>1.2000000256074255</v>
      </c>
      <c r="JP43" s="55">
        <f t="shared" ref="JP43" si="993">JC43/JB43</f>
        <v>168701.06639999998</v>
      </c>
      <c r="JQ43" s="55">
        <f t="shared" ref="JQ43:JQ45" si="994">JG43/JF43</f>
        <v>168701.06999999998</v>
      </c>
      <c r="JR43" s="378">
        <f>SUM($JP$43-JQ43)</f>
        <v>-3.599999996367842E-3</v>
      </c>
      <c r="JS43" s="382"/>
    </row>
    <row r="44" spans="1:279" ht="153" hidden="1" x14ac:dyDescent="0.2">
      <c r="A44" s="10">
        <v>1</v>
      </c>
      <c r="B44" s="10">
        <v>1</v>
      </c>
      <c r="C44" s="425" t="s">
        <v>386</v>
      </c>
      <c r="D44" s="425"/>
      <c r="E44" s="448">
        <v>45</v>
      </c>
      <c r="F44" s="428" t="s">
        <v>387</v>
      </c>
      <c r="G44" s="142">
        <v>6</v>
      </c>
      <c r="H44" s="169">
        <v>168701.06639999998</v>
      </c>
      <c r="I44" s="41"/>
      <c r="J44" s="41"/>
      <c r="K44" s="41"/>
      <c r="L44" s="41"/>
      <c r="M44" s="30">
        <f>VLOOKUP($E44,'факт '!$D$8:$BM$167,3,0)</f>
        <v>0</v>
      </c>
      <c r="N44" s="30">
        <f>VLOOKUP($E44,'факт '!$D$8:$BM$167,4,0)</f>
        <v>0</v>
      </c>
      <c r="O44" s="30">
        <f>VLOOKUP($E44,'факт '!$D$8:$BM$167,5,0)</f>
        <v>0</v>
      </c>
      <c r="P44" s="30">
        <f>VLOOKUP($E44,'факт '!$D$8:$BM$167,6,0)</f>
        <v>0</v>
      </c>
      <c r="Q44" s="30">
        <f t="shared" ref="Q44:Q46" si="995">M44+O44</f>
        <v>0</v>
      </c>
      <c r="R44" s="30">
        <f t="shared" ref="R44:R46" si="996">N44+P44</f>
        <v>0</v>
      </c>
      <c r="S44" s="163">
        <f t="shared" ref="S44:S46" si="997">M44-K44</f>
        <v>0</v>
      </c>
      <c r="T44" s="163">
        <f t="shared" ref="T44:T46" si="998">N44-L44</f>
        <v>0</v>
      </c>
      <c r="U44" s="163"/>
      <c r="V44" s="163"/>
      <c r="W44" s="41"/>
      <c r="X44" s="41"/>
      <c r="Y44" s="41"/>
      <c r="Z44" s="41"/>
      <c r="AA44" s="30">
        <f>VLOOKUP($E44,'факт '!$D$8:$BM$167,9,0)</f>
        <v>0</v>
      </c>
      <c r="AB44" s="30">
        <f>VLOOKUP($E44,'факт '!$D$8:$BM$167,10,0)</f>
        <v>0</v>
      </c>
      <c r="AC44" s="30">
        <f>VLOOKUP($E44,'факт '!$D$8:$BM$167,11,0)</f>
        <v>0</v>
      </c>
      <c r="AD44" s="30">
        <f>VLOOKUP($E44,'факт '!$D$8:$BM$167,12,0)</f>
        <v>0</v>
      </c>
      <c r="AE44" s="30">
        <f t="shared" ref="AE44:AE46" si="999">AA44+AC44</f>
        <v>0</v>
      </c>
      <c r="AF44" s="30">
        <f t="shared" ref="AF44:AF46" si="1000">AB44+AD44</f>
        <v>0</v>
      </c>
      <c r="AG44" s="163">
        <f t="shared" ref="AG44:AG46" si="1001">AA44-Y44</f>
        <v>0</v>
      </c>
      <c r="AH44" s="163">
        <f t="shared" ref="AH44:AH46" si="1002">AB44-Z44</f>
        <v>0</v>
      </c>
      <c r="AI44" s="163"/>
      <c r="AJ44" s="163"/>
      <c r="AK44" s="325"/>
      <c r="AL44" s="41"/>
      <c r="AM44" s="41"/>
      <c r="AN44" s="41"/>
      <c r="AO44" s="30">
        <f>VLOOKUP($E44,'факт '!$D$8:$BM$167,7,0)</f>
        <v>0</v>
      </c>
      <c r="AP44" s="30">
        <f>VLOOKUP($E44,'факт '!$D$8:$BM$167,8,0)</f>
        <v>0</v>
      </c>
      <c r="AQ44" s="30"/>
      <c r="AR44" s="30"/>
      <c r="AS44" s="30">
        <f t="shared" ref="AS44:AS46" si="1003">AO44+AQ44</f>
        <v>0</v>
      </c>
      <c r="AT44" s="30">
        <f t="shared" ref="AT44:AT46" si="1004">AP44+AR44</f>
        <v>0</v>
      </c>
      <c r="AU44" s="163">
        <f t="shared" ref="AU44:AU46" si="1005">AO44-AM44</f>
        <v>0</v>
      </c>
      <c r="AV44" s="163">
        <f t="shared" ref="AV44:AV46" si="1006">AP44-AN44</f>
        <v>0</v>
      </c>
      <c r="AW44" s="163"/>
      <c r="AX44" s="163"/>
      <c r="AY44" s="41"/>
      <c r="AZ44" s="41"/>
      <c r="BA44" s="41"/>
      <c r="BB44" s="41"/>
      <c r="BC44" s="30">
        <f>VLOOKUP($E44,'факт '!$D$8:$BM$167,13,0)</f>
        <v>0</v>
      </c>
      <c r="BD44" s="30">
        <f>VLOOKUP($E44,'факт '!$D$8:$BM$167,14,0)</f>
        <v>0</v>
      </c>
      <c r="BE44" s="30"/>
      <c r="BF44" s="30"/>
      <c r="BG44" s="30">
        <f t="shared" ref="BG44:BG46" si="1007">BC44+BE44</f>
        <v>0</v>
      </c>
      <c r="BH44" s="30">
        <f t="shared" ref="BH44:BH46" si="1008">BD44+BF44</f>
        <v>0</v>
      </c>
      <c r="BI44" s="163">
        <f t="shared" ref="BI44:BI46" si="1009">BC44-BA44</f>
        <v>0</v>
      </c>
      <c r="BJ44" s="163">
        <f t="shared" ref="BJ44:BJ46" si="1010">BD44-BB44</f>
        <v>0</v>
      </c>
      <c r="BK44" s="163"/>
      <c r="BL44" s="163"/>
      <c r="BM44" s="41"/>
      <c r="BN44" s="41"/>
      <c r="BO44" s="41"/>
      <c r="BP44" s="41"/>
      <c r="BQ44" s="30">
        <f>VLOOKUP($E44,'факт '!$D$8:$BM$167,17,0)</f>
        <v>8</v>
      </c>
      <c r="BR44" s="30">
        <f>VLOOKUP($E44,'факт '!$D$8:$BM$167,18,0)</f>
        <v>1349608.5600000003</v>
      </c>
      <c r="BS44" s="30">
        <f>VLOOKUP($E44,'факт '!$D$8:$BM$167,19,0)</f>
        <v>0</v>
      </c>
      <c r="BT44" s="30">
        <f>VLOOKUP($E44,'факт '!$D$8:$BM$167,20,0)</f>
        <v>0</v>
      </c>
      <c r="BU44" s="30">
        <f t="shared" ref="BU44:BU46" si="1011">BQ44+BS44</f>
        <v>8</v>
      </c>
      <c r="BV44" s="30">
        <f t="shared" ref="BV44:BV46" si="1012">BR44+BT44</f>
        <v>1349608.5600000003</v>
      </c>
      <c r="BW44" s="163">
        <f t="shared" ref="BW44:BW46" si="1013">BQ44-BO44</f>
        <v>8</v>
      </c>
      <c r="BX44" s="163">
        <f t="shared" ref="BX44:BX46" si="1014">BR44-BP44</f>
        <v>1349608.5600000003</v>
      </c>
      <c r="BY44" s="163">
        <v>168701.06639999998</v>
      </c>
      <c r="BZ44" s="347">
        <f t="shared" si="959"/>
        <v>168701.07000000004</v>
      </c>
      <c r="CA44" s="41"/>
      <c r="CB44" s="41"/>
      <c r="CC44" s="41"/>
      <c r="CD44" s="41"/>
      <c r="CE44" s="30">
        <f>VLOOKUP($E44,'факт '!$D$8:$BM$167,21,0)</f>
        <v>0</v>
      </c>
      <c r="CF44" s="30">
        <f>VLOOKUP($E44,'факт '!$D$8:$BM$167,22,0)</f>
        <v>0</v>
      </c>
      <c r="CG44" s="30">
        <f>VLOOKUP($E44,'факт '!$D$8:$BM$167,23,0)</f>
        <v>0</v>
      </c>
      <c r="CH44" s="30">
        <f>VLOOKUP($E44,'факт '!$D$8:$BM$167,24,0)</f>
        <v>0</v>
      </c>
      <c r="CI44" s="30">
        <f t="shared" ref="CI44:CI46" si="1015">CE44+CG44</f>
        <v>0</v>
      </c>
      <c r="CJ44" s="30">
        <f t="shared" ref="CJ44:CJ46" si="1016">CF44+CH44</f>
        <v>0</v>
      </c>
      <c r="CK44" s="163">
        <f t="shared" ref="CK44:CK46" si="1017">CE44-CC44</f>
        <v>0</v>
      </c>
      <c r="CL44" s="163">
        <f t="shared" ref="CL44:CL46" si="1018">CF44-CD44</f>
        <v>0</v>
      </c>
      <c r="CM44" s="163"/>
      <c r="CN44" s="163"/>
      <c r="CO44" s="163"/>
      <c r="CP44" s="41"/>
      <c r="CQ44" s="41"/>
      <c r="CR44" s="41"/>
      <c r="CS44" s="41"/>
      <c r="CT44" s="30">
        <f>VLOOKUP($E44,'факт '!$D$8:$BM$167,25,0)</f>
        <v>0</v>
      </c>
      <c r="CU44" s="30">
        <f>VLOOKUP($E44,'факт '!$D$8:$BM$167,26,0)</f>
        <v>0</v>
      </c>
      <c r="CV44" s="30">
        <f>VLOOKUP($E44,'факт '!$D$8:$BM$167,27,0)</f>
        <v>0</v>
      </c>
      <c r="CW44" s="30">
        <f>VLOOKUP($E44,'факт '!$D$8:$BM$167,28,0)</f>
        <v>0</v>
      </c>
      <c r="CX44" s="30">
        <f t="shared" ref="CX44:CX46" si="1019">CT44+CV44</f>
        <v>0</v>
      </c>
      <c r="CY44" s="30">
        <f t="shared" ref="CY44:CY46" si="1020">CU44+CW44</f>
        <v>0</v>
      </c>
      <c r="CZ44" s="163">
        <f t="shared" ref="CZ44:CZ46" si="1021">CT44-CR44</f>
        <v>0</v>
      </c>
      <c r="DA44" s="163">
        <f t="shared" ref="DA44:DA46" si="1022">CU44-CS44</f>
        <v>0</v>
      </c>
      <c r="DB44" s="163"/>
      <c r="DC44" s="163"/>
      <c r="DD44" s="41"/>
      <c r="DE44" s="41"/>
      <c r="DF44" s="41"/>
      <c r="DG44" s="41"/>
      <c r="DH44" s="30">
        <f>VLOOKUP($E44,'факт '!$D$8:$BM$167,29,0)</f>
        <v>0</v>
      </c>
      <c r="DI44" s="30">
        <f>VLOOKUP($E44,'факт '!$D$8:$BM$167,30,0)</f>
        <v>0</v>
      </c>
      <c r="DJ44" s="30">
        <f>VLOOKUP($E44,'факт '!$D$8:$BM$167,31,0)</f>
        <v>0</v>
      </c>
      <c r="DK44" s="30">
        <f>VLOOKUP($E44,'факт '!$D$8:$BM$167,32,0)</f>
        <v>0</v>
      </c>
      <c r="DL44" s="30">
        <f t="shared" ref="DL44:DL46" si="1023">DH44+DJ44</f>
        <v>0</v>
      </c>
      <c r="DM44" s="30">
        <f t="shared" ref="DM44:DM46" si="1024">DI44+DK44</f>
        <v>0</v>
      </c>
      <c r="DN44" s="163">
        <f t="shared" ref="DN44:DN46" si="1025">DH44-DF44</f>
        <v>0</v>
      </c>
      <c r="DO44" s="163">
        <f t="shared" ref="DO44:DO46" si="1026">DI44-DG44</f>
        <v>0</v>
      </c>
      <c r="DP44" s="163"/>
      <c r="DQ44" s="163"/>
      <c r="DR44" s="41"/>
      <c r="DS44" s="41"/>
      <c r="DT44" s="41"/>
      <c r="DU44" s="41"/>
      <c r="DV44" s="30">
        <f>VLOOKUP($E44,'факт '!$D$8:$BM$167,33,0)</f>
        <v>0</v>
      </c>
      <c r="DW44" s="30">
        <f>VLOOKUP($E44,'факт '!$D$8:$BM$167,34,0)</f>
        <v>0</v>
      </c>
      <c r="DX44" s="30">
        <f>VLOOKUP($E44,'факт '!$D$8:$BM$167,35,0)</f>
        <v>0</v>
      </c>
      <c r="DY44" s="30">
        <f>VLOOKUP($E44,'факт '!$D$8:$BM$167,36,0)</f>
        <v>0</v>
      </c>
      <c r="DZ44" s="30">
        <f t="shared" ref="DZ44:DZ46" si="1027">DV44+DX44</f>
        <v>0</v>
      </c>
      <c r="EA44" s="30">
        <f t="shared" ref="EA44:EA46" si="1028">DW44+DY44</f>
        <v>0</v>
      </c>
      <c r="EB44" s="163">
        <f t="shared" ref="EB44:EB46" si="1029">DV44-DT44</f>
        <v>0</v>
      </c>
      <c r="EC44" s="163">
        <f t="shared" ref="EC44:EC46" si="1030">DW44-DU44</f>
        <v>0</v>
      </c>
      <c r="ED44" s="163"/>
      <c r="EE44" s="163"/>
      <c r="EF44" s="41"/>
      <c r="EG44" s="41"/>
      <c r="EH44" s="41"/>
      <c r="EI44" s="41"/>
      <c r="EJ44" s="30">
        <f>VLOOKUP($E44,'факт '!$D$8:$BM$167,15,0)</f>
        <v>0</v>
      </c>
      <c r="EK44" s="30">
        <f>VLOOKUP($E44,'факт '!$D$8:$BM$167,16,0)</f>
        <v>0</v>
      </c>
      <c r="EL44" s="30"/>
      <c r="EM44" s="30"/>
      <c r="EN44" s="30">
        <f t="shared" ref="EN44:EN46" si="1031">EJ44+EL44</f>
        <v>0</v>
      </c>
      <c r="EO44" s="30">
        <f t="shared" ref="EO44:EO46" si="1032">EK44+EM44</f>
        <v>0</v>
      </c>
      <c r="EP44" s="163">
        <f t="shared" si="878"/>
        <v>0</v>
      </c>
      <c r="EQ44" s="163">
        <f t="shared" si="879"/>
        <v>0</v>
      </c>
      <c r="ER44" s="163"/>
      <c r="ES44" s="163"/>
      <c r="ET44" s="41"/>
      <c r="EU44" s="41"/>
      <c r="EV44" s="41"/>
      <c r="EW44" s="41"/>
      <c r="EX44" s="30">
        <f>VLOOKUP($E44,'факт '!$D$8:$BM$167,37,0)</f>
        <v>0</v>
      </c>
      <c r="EY44" s="30">
        <f>VLOOKUP($E44,'факт '!$D$8:$BM$167,38,0)</f>
        <v>0</v>
      </c>
      <c r="EZ44" s="30">
        <f>VLOOKUP($E44,'факт '!$D$8:$BM$167,39,0)</f>
        <v>0</v>
      </c>
      <c r="FA44" s="30">
        <f>VLOOKUP($E44,'факт '!$D$8:$BM$167,40,0)</f>
        <v>0</v>
      </c>
      <c r="FB44" s="30">
        <f t="shared" ref="FB44:FB46" si="1033">EX44+EZ44</f>
        <v>0</v>
      </c>
      <c r="FC44" s="30">
        <f t="shared" ref="FC44:FC46" si="1034">EY44+FA44</f>
        <v>0</v>
      </c>
      <c r="FD44" s="163">
        <f t="shared" ref="FD44:FD46" si="1035">EX44-EV44</f>
        <v>0</v>
      </c>
      <c r="FE44" s="163">
        <f t="shared" ref="FE44:FE46" si="1036">EY44-EW44</f>
        <v>0</v>
      </c>
      <c r="FF44" s="163"/>
      <c r="FG44" s="163"/>
      <c r="FH44" s="41"/>
      <c r="FI44" s="41"/>
      <c r="FJ44" s="41"/>
      <c r="FK44" s="41"/>
      <c r="FL44" s="30">
        <f>VLOOKUP($E44,'факт '!$D$8:$BM$167,45,0)</f>
        <v>0</v>
      </c>
      <c r="FM44" s="30">
        <f>VLOOKUP($E44,'факт '!$D$8:$BM$167,46,0)</f>
        <v>0</v>
      </c>
      <c r="FN44" s="30">
        <f>VLOOKUP($E44,'факт '!$D$8:$BM$167,47,0)</f>
        <v>0</v>
      </c>
      <c r="FO44" s="30">
        <f>VLOOKUP($E44,'факт '!$D$8:$BM$167,48,0)</f>
        <v>0</v>
      </c>
      <c r="FP44" s="30">
        <f t="shared" ref="FP44:FP46" si="1037">FL44+FN44</f>
        <v>0</v>
      </c>
      <c r="FQ44" s="30">
        <f t="shared" ref="FQ44:FQ46" si="1038">FM44+FO44</f>
        <v>0</v>
      </c>
      <c r="FR44" s="163">
        <f t="shared" ref="FR44:FR46" si="1039">FL44-FJ44</f>
        <v>0</v>
      </c>
      <c r="FS44" s="163">
        <f t="shared" ref="FS44:FS46" si="1040">FM44-FK44</f>
        <v>0</v>
      </c>
      <c r="FT44" s="163"/>
      <c r="FU44" s="163"/>
      <c r="FV44" s="41"/>
      <c r="FW44" s="41"/>
      <c r="FX44" s="41"/>
      <c r="FY44" s="41"/>
      <c r="FZ44" s="30"/>
      <c r="GA44" s="30"/>
      <c r="GB44" s="30"/>
      <c r="GC44" s="30"/>
      <c r="GD44" s="30"/>
      <c r="GE44" s="30"/>
      <c r="GF44" s="163">
        <f t="shared" si="93"/>
        <v>0</v>
      </c>
      <c r="GG44" s="163">
        <f t="shared" si="94"/>
        <v>0</v>
      </c>
      <c r="GH44" s="163"/>
      <c r="GI44" s="163"/>
      <c r="GJ44" s="41"/>
      <c r="GK44" s="41"/>
      <c r="GL44" s="41"/>
      <c r="GM44" s="41"/>
      <c r="GN44" s="30">
        <f>VLOOKUP($E44,'факт '!$D$8:$BM$167,41,0)</f>
        <v>0</v>
      </c>
      <c r="GO44" s="30">
        <f>VLOOKUP($E44,'факт '!$D$8:$BM$167,42,0)</f>
        <v>0</v>
      </c>
      <c r="GP44" s="30">
        <f>VLOOKUP($E44,'факт '!$D$8:$BM$167,43,0)</f>
        <v>0</v>
      </c>
      <c r="GQ44" s="30">
        <f>VLOOKUP($E44,'факт '!$D$8:$BM$167,44,0)</f>
        <v>0</v>
      </c>
      <c r="GR44" s="30">
        <f t="shared" ref="GR44:GR46" si="1041">GN44+GP44</f>
        <v>0</v>
      </c>
      <c r="GS44" s="30">
        <f t="shared" ref="GS44:GS46" si="1042">GO44+GQ44</f>
        <v>0</v>
      </c>
      <c r="GT44" s="163">
        <f t="shared" ref="GT44:GT46" si="1043">GN44-GL44</f>
        <v>0</v>
      </c>
      <c r="GU44" s="163">
        <f t="shared" ref="GU44:GU46" si="1044">GO44-GM44</f>
        <v>0</v>
      </c>
      <c r="GV44" s="163"/>
      <c r="GW44" s="163"/>
      <c r="GX44" s="41"/>
      <c r="GY44" s="41"/>
      <c r="GZ44" s="41"/>
      <c r="HA44" s="41"/>
      <c r="HB44" s="30">
        <f>VLOOKUP($E44,'факт '!$D$8:$BM$167,49,0)</f>
        <v>0</v>
      </c>
      <c r="HC44" s="30">
        <f>VLOOKUP($E44,'факт '!$D$8:$BM$167,50,0)</f>
        <v>0</v>
      </c>
      <c r="HD44" s="30"/>
      <c r="HE44" s="30"/>
      <c r="HF44" s="30">
        <f t="shared" ref="HF44:HF46" si="1045">HB44+HD44</f>
        <v>0</v>
      </c>
      <c r="HG44" s="30">
        <f t="shared" ref="HG44:HG46" si="1046">HC44+HE44</f>
        <v>0</v>
      </c>
      <c r="HH44" s="163">
        <f t="shared" ref="HH44:HH46" si="1047">HB44-GZ44</f>
        <v>0</v>
      </c>
      <c r="HI44" s="163">
        <f t="shared" ref="HI44:HI46" si="1048">HC44-HA44</f>
        <v>0</v>
      </c>
      <c r="HJ44" s="163"/>
      <c r="HK44" s="163"/>
      <c r="HL44" s="41"/>
      <c r="HM44" s="41"/>
      <c r="HN44" s="41"/>
      <c r="HO44" s="41"/>
      <c r="HP44" s="30">
        <f>VLOOKUP($E44,'факт '!$D$8:$BM$167,51,0)</f>
        <v>0</v>
      </c>
      <c r="HQ44" s="30">
        <f>VLOOKUP($E44,'факт '!$D$8:$BM$167,52,0)</f>
        <v>0</v>
      </c>
      <c r="HR44" s="30"/>
      <c r="HS44" s="30"/>
      <c r="HT44" s="30">
        <f t="shared" ref="HT44:HT46" si="1049">HP44+HR44</f>
        <v>0</v>
      </c>
      <c r="HU44" s="30">
        <f t="shared" ref="HU44:HU46" si="1050">HQ44+HS44</f>
        <v>0</v>
      </c>
      <c r="HV44" s="163">
        <f t="shared" ref="HV44:HV46" si="1051">HP44-HN44</f>
        <v>0</v>
      </c>
      <c r="HW44" s="163">
        <f t="shared" ref="HW44:HW46" si="1052">HQ44-HO44</f>
        <v>0</v>
      </c>
      <c r="HX44" s="163"/>
      <c r="HY44" s="163"/>
      <c r="HZ44" s="163"/>
      <c r="IA44" s="163"/>
      <c r="IB44" s="163"/>
      <c r="IC44" s="163"/>
      <c r="ID44" s="30">
        <f>VLOOKUP($E44,'факт '!$D$8:$BM$167,53,0)</f>
        <v>0</v>
      </c>
      <c r="IE44" s="30">
        <f>VLOOKUP($E44,'факт '!$D$8:$BM$167,54,0)</f>
        <v>0</v>
      </c>
      <c r="IF44" s="163"/>
      <c r="IG44" s="163"/>
      <c r="IH44" s="163">
        <f t="shared" ref="IH44:IH46" si="1053">ID44+IF44</f>
        <v>0</v>
      </c>
      <c r="II44" s="163">
        <f t="shared" ref="II44:II46" si="1054">IE44+IG44</f>
        <v>0</v>
      </c>
      <c r="IJ44" s="163">
        <f t="shared" ref="IJ44:IJ46" si="1055">ID44-IB44</f>
        <v>0</v>
      </c>
      <c r="IK44" s="163">
        <f t="shared" ref="IK44:IK46" si="1056">IE44-IC44</f>
        <v>0</v>
      </c>
      <c r="IL44" s="163"/>
      <c r="IM44" s="163"/>
      <c r="IN44" s="163"/>
      <c r="IO44" s="163"/>
      <c r="IP44" s="163"/>
      <c r="IQ44" s="163"/>
      <c r="IR44" s="30">
        <f>VLOOKUP($E44,'факт '!$D$8:$BM$167,55,0)</f>
        <v>0</v>
      </c>
      <c r="IS44" s="30">
        <f>VLOOKUP($E44,'факт '!$D$8:$BM$167,56,0)</f>
        <v>0</v>
      </c>
      <c r="IT44" s="163"/>
      <c r="IU44" s="163"/>
      <c r="IV44" s="163">
        <f t="shared" ref="IV44:IV46" si="1057">IR44+IT44</f>
        <v>0</v>
      </c>
      <c r="IW44" s="163">
        <f t="shared" ref="IW44:IW46" si="1058">IS44+IU44</f>
        <v>0</v>
      </c>
      <c r="IX44" s="163">
        <f t="shared" si="120"/>
        <v>0</v>
      </c>
      <c r="IY44" s="163">
        <f t="shared" si="121"/>
        <v>0</v>
      </c>
      <c r="IZ44" s="163"/>
      <c r="JA44" s="163"/>
      <c r="JB44" s="238"/>
      <c r="JC44" s="241"/>
      <c r="JD44" s="238"/>
      <c r="JE44" s="238"/>
      <c r="JF44" s="238">
        <f t="shared" ref="JF44:JF50" si="1059">M44+AA44+AO44+BC44+BQ44+CE44+CT44+DH44+DV44+EJ44+EX44+FL44+FZ44+GN44+HB44+HP44+ID44+IR44</f>
        <v>8</v>
      </c>
      <c r="JG44" s="238">
        <f t="shared" ref="JG44:JG50" si="1060">N44+AB44+AP44+BD44+BR44+CF44+CU44+DI44+DW44+EK44+EY44+FM44+GA44+GO44+HC44+HQ44+IE44+IS44</f>
        <v>1349608.5600000003</v>
      </c>
      <c r="JH44" s="238">
        <f t="shared" ref="JH44:JH50" si="1061">O44+AC44+AQ44+BE44+BS44+CG44+CV44+DJ44+DX44+EL44+EZ44+FN44+GB44+GP44+HD44+HR44+IF44+IT44</f>
        <v>0</v>
      </c>
      <c r="JI44" s="238">
        <f t="shared" ref="JI44:JI50" si="1062">P44+AD44+AR44+BF44+BT44+CH44+CW44+DK44+DY44+EM44+FA44+FO44+GC44+GQ44+HE44+HS44+IG44+IU44</f>
        <v>0</v>
      </c>
      <c r="JJ44" s="238">
        <f t="shared" si="428"/>
        <v>8</v>
      </c>
      <c r="JK44" s="238">
        <f t="shared" si="429"/>
        <v>1349608.5600000003</v>
      </c>
      <c r="JL44" s="238">
        <f t="shared" si="126"/>
        <v>8</v>
      </c>
      <c r="JM44" s="238">
        <f t="shared" si="127"/>
        <v>1349608.5600000003</v>
      </c>
      <c r="JN44" s="48"/>
      <c r="JO44" s="18"/>
      <c r="JP44" s="55"/>
      <c r="JQ44" s="55">
        <f t="shared" si="994"/>
        <v>168701.07000000004</v>
      </c>
      <c r="JR44" s="378">
        <f>JQ44-$JP$43</f>
        <v>3.6000000545755029E-3</v>
      </c>
      <c r="JS44" s="382"/>
    </row>
    <row r="45" spans="1:279" ht="114.75" hidden="1" x14ac:dyDescent="0.2">
      <c r="A45" s="10">
        <v>1</v>
      </c>
      <c r="B45" s="10">
        <v>1</v>
      </c>
      <c r="C45" s="445" t="s">
        <v>386</v>
      </c>
      <c r="D45" s="446"/>
      <c r="E45" s="447">
        <v>41</v>
      </c>
      <c r="F45" s="446" t="s">
        <v>423</v>
      </c>
      <c r="G45" s="142">
        <v>6</v>
      </c>
      <c r="H45" s="169">
        <v>168701.06639999998</v>
      </c>
      <c r="I45" s="41"/>
      <c r="J45" s="41"/>
      <c r="K45" s="41"/>
      <c r="L45" s="41"/>
      <c r="M45" s="30">
        <f>VLOOKUP($E45,'факт '!$D$8:$BM$167,3,0)</f>
        <v>0</v>
      </c>
      <c r="N45" s="30">
        <f>VLOOKUP($E45,'факт '!$D$8:$BM$167,4,0)</f>
        <v>0</v>
      </c>
      <c r="O45" s="30">
        <f>VLOOKUP($E45,'факт '!$D$8:$BM$167,5,0)</f>
        <v>0</v>
      </c>
      <c r="P45" s="30">
        <f>VLOOKUP($E45,'факт '!$D$8:$BM$167,6,0)</f>
        <v>0</v>
      </c>
      <c r="Q45" s="30">
        <f t="shared" si="995"/>
        <v>0</v>
      </c>
      <c r="R45" s="30">
        <f t="shared" si="996"/>
        <v>0</v>
      </c>
      <c r="S45" s="163">
        <f t="shared" si="997"/>
        <v>0</v>
      </c>
      <c r="T45" s="163">
        <f t="shared" si="998"/>
        <v>0</v>
      </c>
      <c r="U45" s="163"/>
      <c r="V45" s="163"/>
      <c r="W45" s="41"/>
      <c r="X45" s="41"/>
      <c r="Y45" s="41"/>
      <c r="Z45" s="41"/>
      <c r="AA45" s="30">
        <f>VLOOKUP($E45,'факт '!$D$8:$BM$167,9,0)</f>
        <v>0</v>
      </c>
      <c r="AB45" s="30">
        <f>VLOOKUP($E45,'факт '!$D$8:$BM$167,10,0)</f>
        <v>0</v>
      </c>
      <c r="AC45" s="30">
        <f>VLOOKUP($E45,'факт '!$D$8:$BM$167,11,0)</f>
        <v>0</v>
      </c>
      <c r="AD45" s="30">
        <f>VLOOKUP($E45,'факт '!$D$8:$BM$167,12,0)</f>
        <v>0</v>
      </c>
      <c r="AE45" s="30">
        <f t="shared" si="999"/>
        <v>0</v>
      </c>
      <c r="AF45" s="30">
        <f t="shared" si="1000"/>
        <v>0</v>
      </c>
      <c r="AG45" s="163">
        <f t="shared" si="1001"/>
        <v>0</v>
      </c>
      <c r="AH45" s="163">
        <f t="shared" si="1002"/>
        <v>0</v>
      </c>
      <c r="AI45" s="163"/>
      <c r="AJ45" s="163"/>
      <c r="AK45" s="41"/>
      <c r="AL45" s="41"/>
      <c r="AM45" s="41"/>
      <c r="AN45" s="41"/>
      <c r="AO45" s="30">
        <f>VLOOKUP($E45,'факт '!$D$8:$BM$167,7,0)</f>
        <v>0</v>
      </c>
      <c r="AP45" s="30">
        <f>VLOOKUP($E45,'факт '!$D$8:$BM$167,8,0)</f>
        <v>0</v>
      </c>
      <c r="AQ45" s="30"/>
      <c r="AR45" s="30"/>
      <c r="AS45" s="30">
        <f t="shared" si="1003"/>
        <v>0</v>
      </c>
      <c r="AT45" s="30">
        <f t="shared" si="1004"/>
        <v>0</v>
      </c>
      <c r="AU45" s="163">
        <f t="shared" si="1005"/>
        <v>0</v>
      </c>
      <c r="AV45" s="163">
        <f t="shared" si="1006"/>
        <v>0</v>
      </c>
      <c r="AW45" s="163"/>
      <c r="AX45" s="163"/>
      <c r="AY45" s="41"/>
      <c r="AZ45" s="41"/>
      <c r="BA45" s="41"/>
      <c r="BB45" s="41"/>
      <c r="BC45" s="30">
        <f>VLOOKUP($E45,'факт '!$D$8:$BM$167,13,0)</f>
        <v>0</v>
      </c>
      <c r="BD45" s="30">
        <f>VLOOKUP($E45,'факт '!$D$8:$BM$167,14,0)</f>
        <v>0</v>
      </c>
      <c r="BE45" s="30"/>
      <c r="BF45" s="30"/>
      <c r="BG45" s="30">
        <f t="shared" si="1007"/>
        <v>0</v>
      </c>
      <c r="BH45" s="30">
        <f t="shared" si="1008"/>
        <v>0</v>
      </c>
      <c r="BI45" s="163">
        <f t="shared" si="1009"/>
        <v>0</v>
      </c>
      <c r="BJ45" s="163">
        <f t="shared" si="1010"/>
        <v>0</v>
      </c>
      <c r="BK45" s="163"/>
      <c r="BL45" s="163"/>
      <c r="BM45" s="41"/>
      <c r="BN45" s="41"/>
      <c r="BO45" s="41"/>
      <c r="BP45" s="41"/>
      <c r="BQ45" s="30">
        <f>VLOOKUP($E45,'факт '!$D$8:$BM$167,17,0)</f>
        <v>24</v>
      </c>
      <c r="BR45" s="30">
        <f>VLOOKUP($E45,'факт '!$D$8:$BM$167,18,0)</f>
        <v>4048825.6799999988</v>
      </c>
      <c r="BS45" s="30">
        <f>VLOOKUP($E45,'факт '!$D$8:$BM$167,19,0)</f>
        <v>0</v>
      </c>
      <c r="BT45" s="30">
        <f>VLOOKUP($E45,'факт '!$D$8:$BM$167,20,0)</f>
        <v>0</v>
      </c>
      <c r="BU45" s="30">
        <f t="shared" si="1011"/>
        <v>24</v>
      </c>
      <c r="BV45" s="30">
        <f t="shared" si="1012"/>
        <v>4048825.6799999988</v>
      </c>
      <c r="BW45" s="163">
        <f t="shared" si="1013"/>
        <v>24</v>
      </c>
      <c r="BX45" s="163">
        <f t="shared" si="1014"/>
        <v>4048825.6799999988</v>
      </c>
      <c r="BY45" s="347">
        <f t="shared" si="843"/>
        <v>168701.06639999998</v>
      </c>
      <c r="BZ45" s="347">
        <f t="shared" si="959"/>
        <v>168701.06999999995</v>
      </c>
      <c r="CA45" s="41"/>
      <c r="CB45" s="41"/>
      <c r="CC45" s="41"/>
      <c r="CD45" s="41"/>
      <c r="CE45" s="30">
        <f>VLOOKUP($E45,'факт '!$D$8:$BM$167,21,0)</f>
        <v>0</v>
      </c>
      <c r="CF45" s="30">
        <f>VLOOKUP($E45,'факт '!$D$8:$BM$167,22,0)</f>
        <v>0</v>
      </c>
      <c r="CG45" s="30">
        <f>VLOOKUP($E45,'факт '!$D$8:$BM$167,23,0)</f>
        <v>0</v>
      </c>
      <c r="CH45" s="30">
        <f>VLOOKUP($E45,'факт '!$D$8:$BM$167,24,0)</f>
        <v>0</v>
      </c>
      <c r="CI45" s="30">
        <f t="shared" si="1015"/>
        <v>0</v>
      </c>
      <c r="CJ45" s="30">
        <f t="shared" si="1016"/>
        <v>0</v>
      </c>
      <c r="CK45" s="163">
        <f t="shared" si="1017"/>
        <v>0</v>
      </c>
      <c r="CL45" s="163">
        <f t="shared" si="1018"/>
        <v>0</v>
      </c>
      <c r="CM45" s="163"/>
      <c r="CN45" s="163"/>
      <c r="CO45" s="163"/>
      <c r="CP45" s="41"/>
      <c r="CQ45" s="41"/>
      <c r="CR45" s="41"/>
      <c r="CS45" s="41"/>
      <c r="CT45" s="30">
        <f>VLOOKUP($E45,'факт '!$D$8:$BM$167,25,0)</f>
        <v>0</v>
      </c>
      <c r="CU45" s="30">
        <f>VLOOKUP($E45,'факт '!$D$8:$BM$167,26,0)</f>
        <v>0</v>
      </c>
      <c r="CV45" s="30">
        <f>VLOOKUP($E45,'факт '!$D$8:$BM$167,27,0)</f>
        <v>0</v>
      </c>
      <c r="CW45" s="30">
        <f>VLOOKUP($E45,'факт '!$D$8:$BM$167,28,0)</f>
        <v>0</v>
      </c>
      <c r="CX45" s="30">
        <f t="shared" si="1019"/>
        <v>0</v>
      </c>
      <c r="CY45" s="30">
        <f t="shared" si="1020"/>
        <v>0</v>
      </c>
      <c r="CZ45" s="163">
        <f t="shared" si="1021"/>
        <v>0</v>
      </c>
      <c r="DA45" s="163">
        <f t="shared" si="1022"/>
        <v>0</v>
      </c>
      <c r="DB45" s="163"/>
      <c r="DC45" s="163"/>
      <c r="DD45" s="41"/>
      <c r="DE45" s="41"/>
      <c r="DF45" s="41"/>
      <c r="DG45" s="41"/>
      <c r="DH45" s="30">
        <f>VLOOKUP($E45,'факт '!$D$8:$BM$167,29,0)</f>
        <v>0</v>
      </c>
      <c r="DI45" s="30">
        <f>VLOOKUP($E45,'факт '!$D$8:$BM$167,30,0)</f>
        <v>0</v>
      </c>
      <c r="DJ45" s="30">
        <f>VLOOKUP($E45,'факт '!$D$8:$BM$167,31,0)</f>
        <v>0</v>
      </c>
      <c r="DK45" s="30">
        <f>VLOOKUP($E45,'факт '!$D$8:$BM$167,32,0)</f>
        <v>0</v>
      </c>
      <c r="DL45" s="30">
        <f t="shared" si="1023"/>
        <v>0</v>
      </c>
      <c r="DM45" s="30">
        <f t="shared" si="1024"/>
        <v>0</v>
      </c>
      <c r="DN45" s="163">
        <f t="shared" si="1025"/>
        <v>0</v>
      </c>
      <c r="DO45" s="163">
        <f t="shared" si="1026"/>
        <v>0</v>
      </c>
      <c r="DP45" s="163"/>
      <c r="DQ45" s="163"/>
      <c r="DR45" s="41"/>
      <c r="DS45" s="41"/>
      <c r="DT45" s="41"/>
      <c r="DU45" s="41"/>
      <c r="DV45" s="30">
        <f>VLOOKUP($E45,'факт '!$D$8:$BM$167,33,0)</f>
        <v>0</v>
      </c>
      <c r="DW45" s="30">
        <f>VLOOKUP($E45,'факт '!$D$8:$BM$167,34,0)</f>
        <v>0</v>
      </c>
      <c r="DX45" s="30">
        <f>VLOOKUP($E45,'факт '!$D$8:$BM$167,35,0)</f>
        <v>0</v>
      </c>
      <c r="DY45" s="30">
        <f>VLOOKUP($E45,'факт '!$D$8:$BM$167,36,0)</f>
        <v>0</v>
      </c>
      <c r="DZ45" s="30">
        <f t="shared" si="1027"/>
        <v>0</v>
      </c>
      <c r="EA45" s="30">
        <f t="shared" si="1028"/>
        <v>0</v>
      </c>
      <c r="EB45" s="163">
        <f t="shared" si="1029"/>
        <v>0</v>
      </c>
      <c r="EC45" s="163">
        <f t="shared" si="1030"/>
        <v>0</v>
      </c>
      <c r="ED45" s="163"/>
      <c r="EE45" s="163"/>
      <c r="EF45" s="41"/>
      <c r="EG45" s="41"/>
      <c r="EH45" s="41"/>
      <c r="EI45" s="41"/>
      <c r="EJ45" s="30">
        <f>VLOOKUP($E45,'факт '!$D$8:$BM$167,15,0)</f>
        <v>0</v>
      </c>
      <c r="EK45" s="30">
        <f>VLOOKUP($E45,'факт '!$D$8:$BM$167,16,0)</f>
        <v>0</v>
      </c>
      <c r="EL45" s="30"/>
      <c r="EM45" s="30"/>
      <c r="EN45" s="30">
        <f t="shared" si="1031"/>
        <v>0</v>
      </c>
      <c r="EO45" s="30">
        <f t="shared" si="1032"/>
        <v>0</v>
      </c>
      <c r="EP45" s="163">
        <f t="shared" si="878"/>
        <v>0</v>
      </c>
      <c r="EQ45" s="163">
        <f t="shared" si="879"/>
        <v>0</v>
      </c>
      <c r="ER45" s="163"/>
      <c r="ES45" s="163"/>
      <c r="ET45" s="41"/>
      <c r="EU45" s="41"/>
      <c r="EV45" s="41"/>
      <c r="EW45" s="41"/>
      <c r="EX45" s="30">
        <f>VLOOKUP($E45,'факт '!$D$8:$BM$167,37,0)</f>
        <v>0</v>
      </c>
      <c r="EY45" s="30">
        <f>VLOOKUP($E45,'факт '!$D$8:$BM$167,38,0)</f>
        <v>0</v>
      </c>
      <c r="EZ45" s="30">
        <f>VLOOKUP($E45,'факт '!$D$8:$BM$167,39,0)</f>
        <v>0</v>
      </c>
      <c r="FA45" s="30">
        <f>VLOOKUP($E45,'факт '!$D$8:$BM$167,40,0)</f>
        <v>0</v>
      </c>
      <c r="FB45" s="30">
        <f t="shared" si="1033"/>
        <v>0</v>
      </c>
      <c r="FC45" s="30">
        <f t="shared" si="1034"/>
        <v>0</v>
      </c>
      <c r="FD45" s="163">
        <f t="shared" si="1035"/>
        <v>0</v>
      </c>
      <c r="FE45" s="163">
        <f t="shared" si="1036"/>
        <v>0</v>
      </c>
      <c r="FF45" s="163"/>
      <c r="FG45" s="163"/>
      <c r="FH45" s="41"/>
      <c r="FI45" s="41"/>
      <c r="FJ45" s="41"/>
      <c r="FK45" s="41"/>
      <c r="FL45" s="30">
        <f>VLOOKUP($E45,'факт '!$D$8:$BM$167,45,0)</f>
        <v>0</v>
      </c>
      <c r="FM45" s="30">
        <f>VLOOKUP($E45,'факт '!$D$8:$BM$167,46,0)</f>
        <v>0</v>
      </c>
      <c r="FN45" s="30">
        <f>VLOOKUP($E45,'факт '!$D$8:$BM$167,47,0)</f>
        <v>0</v>
      </c>
      <c r="FO45" s="30">
        <f>VLOOKUP($E45,'факт '!$D$8:$BM$167,48,0)</f>
        <v>0</v>
      </c>
      <c r="FP45" s="30">
        <f t="shared" si="1037"/>
        <v>0</v>
      </c>
      <c r="FQ45" s="30">
        <f t="shared" si="1038"/>
        <v>0</v>
      </c>
      <c r="FR45" s="163">
        <f t="shared" si="1039"/>
        <v>0</v>
      </c>
      <c r="FS45" s="163">
        <f t="shared" si="1040"/>
        <v>0</v>
      </c>
      <c r="FT45" s="163"/>
      <c r="FU45" s="163"/>
      <c r="FV45" s="41"/>
      <c r="FW45" s="41"/>
      <c r="FX45" s="41"/>
      <c r="FY45" s="41"/>
      <c r="FZ45" s="252"/>
      <c r="GA45" s="252"/>
      <c r="GB45" s="30"/>
      <c r="GC45" s="30"/>
      <c r="GD45" s="30"/>
      <c r="GE45" s="30"/>
      <c r="GF45" s="163">
        <f t="shared" si="93"/>
        <v>0</v>
      </c>
      <c r="GG45" s="163">
        <f t="shared" si="94"/>
        <v>0</v>
      </c>
      <c r="GH45" s="163"/>
      <c r="GI45" s="163"/>
      <c r="GJ45" s="41"/>
      <c r="GK45" s="41"/>
      <c r="GL45" s="41"/>
      <c r="GM45" s="41"/>
      <c r="GN45" s="30">
        <f>VLOOKUP($E45,'факт '!$D$8:$BM$167,41,0)</f>
        <v>0</v>
      </c>
      <c r="GO45" s="30">
        <f>VLOOKUP($E45,'факт '!$D$8:$BM$167,42,0)</f>
        <v>0</v>
      </c>
      <c r="GP45" s="30">
        <f>VLOOKUP($E45,'факт '!$D$8:$BM$167,43,0)</f>
        <v>0</v>
      </c>
      <c r="GQ45" s="30">
        <f>VLOOKUP($E45,'факт '!$D$8:$BM$167,44,0)</f>
        <v>0</v>
      </c>
      <c r="GR45" s="30">
        <f t="shared" si="1041"/>
        <v>0</v>
      </c>
      <c r="GS45" s="30">
        <f t="shared" si="1042"/>
        <v>0</v>
      </c>
      <c r="GT45" s="163">
        <f t="shared" si="1043"/>
        <v>0</v>
      </c>
      <c r="GU45" s="163">
        <f t="shared" si="1044"/>
        <v>0</v>
      </c>
      <c r="GV45" s="163"/>
      <c r="GW45" s="163"/>
      <c r="GX45" s="41"/>
      <c r="GY45" s="41"/>
      <c r="GZ45" s="41"/>
      <c r="HA45" s="41"/>
      <c r="HB45" s="30">
        <f>VLOOKUP($E45,'факт '!$D$8:$BM$167,49,0)</f>
        <v>0</v>
      </c>
      <c r="HC45" s="30">
        <f>VLOOKUP($E45,'факт '!$D$8:$BM$167,50,0)</f>
        <v>0</v>
      </c>
      <c r="HD45" s="30"/>
      <c r="HE45" s="30"/>
      <c r="HF45" s="30">
        <f t="shared" si="1045"/>
        <v>0</v>
      </c>
      <c r="HG45" s="30">
        <f t="shared" si="1046"/>
        <v>0</v>
      </c>
      <c r="HH45" s="163">
        <f t="shared" si="1047"/>
        <v>0</v>
      </c>
      <c r="HI45" s="163">
        <f t="shared" si="1048"/>
        <v>0</v>
      </c>
      <c r="HJ45" s="163"/>
      <c r="HK45" s="163"/>
      <c r="HL45" s="41"/>
      <c r="HM45" s="41"/>
      <c r="HN45" s="41"/>
      <c r="HO45" s="41"/>
      <c r="HP45" s="30">
        <f>VLOOKUP($E45,'факт '!$D$8:$BM$167,51,0)</f>
        <v>0</v>
      </c>
      <c r="HQ45" s="30">
        <f>VLOOKUP($E45,'факт '!$D$8:$BM$167,52,0)</f>
        <v>0</v>
      </c>
      <c r="HR45" s="30"/>
      <c r="HS45" s="30"/>
      <c r="HT45" s="30">
        <f t="shared" si="1049"/>
        <v>0</v>
      </c>
      <c r="HU45" s="30">
        <f t="shared" si="1050"/>
        <v>0</v>
      </c>
      <c r="HV45" s="163">
        <f t="shared" si="1051"/>
        <v>0</v>
      </c>
      <c r="HW45" s="163">
        <f t="shared" si="1052"/>
        <v>0</v>
      </c>
      <c r="HX45" s="163"/>
      <c r="HY45" s="163"/>
      <c r="HZ45" s="163"/>
      <c r="IA45" s="163"/>
      <c r="IB45" s="163"/>
      <c r="IC45" s="163"/>
      <c r="ID45" s="30">
        <f>VLOOKUP($E45,'факт '!$D$8:$BM$167,53,0)</f>
        <v>0</v>
      </c>
      <c r="IE45" s="30">
        <f>VLOOKUP($E45,'факт '!$D$8:$BM$167,54,0)</f>
        <v>0</v>
      </c>
      <c r="IF45" s="163"/>
      <c r="IG45" s="163"/>
      <c r="IH45" s="163">
        <f t="shared" si="1053"/>
        <v>0</v>
      </c>
      <c r="II45" s="163">
        <f t="shared" si="1054"/>
        <v>0</v>
      </c>
      <c r="IJ45" s="163">
        <f t="shared" si="1055"/>
        <v>0</v>
      </c>
      <c r="IK45" s="163">
        <f t="shared" si="1056"/>
        <v>0</v>
      </c>
      <c r="IL45" s="163"/>
      <c r="IM45" s="163"/>
      <c r="IN45" s="163"/>
      <c r="IO45" s="163"/>
      <c r="IP45" s="163"/>
      <c r="IQ45" s="163"/>
      <c r="IR45" s="30">
        <f>VLOOKUP($E45,'факт '!$D$8:$BM$167,55,0)</f>
        <v>0</v>
      </c>
      <c r="IS45" s="30">
        <f>VLOOKUP($E45,'факт '!$D$8:$BM$167,56,0)</f>
        <v>0</v>
      </c>
      <c r="IT45" s="163"/>
      <c r="IU45" s="163"/>
      <c r="IV45" s="163">
        <f t="shared" si="1057"/>
        <v>0</v>
      </c>
      <c r="IW45" s="163">
        <f t="shared" si="1058"/>
        <v>0</v>
      </c>
      <c r="IX45" s="163">
        <f t="shared" si="120"/>
        <v>0</v>
      </c>
      <c r="IY45" s="163">
        <f t="shared" si="121"/>
        <v>0</v>
      </c>
      <c r="IZ45" s="163"/>
      <c r="JA45" s="163"/>
      <c r="JB45" s="238"/>
      <c r="JC45" s="241"/>
      <c r="JD45" s="238"/>
      <c r="JE45" s="238"/>
      <c r="JF45" s="238">
        <f t="shared" si="1059"/>
        <v>24</v>
      </c>
      <c r="JG45" s="238">
        <f t="shared" si="1060"/>
        <v>4048825.6799999988</v>
      </c>
      <c r="JH45" s="238">
        <f t="shared" si="1061"/>
        <v>0</v>
      </c>
      <c r="JI45" s="238">
        <f t="shared" si="1062"/>
        <v>0</v>
      </c>
      <c r="JJ45" s="238">
        <f t="shared" si="428"/>
        <v>24</v>
      </c>
      <c r="JK45" s="238">
        <f t="shared" si="429"/>
        <v>4048825.6799999988</v>
      </c>
      <c r="JL45" s="238">
        <f t="shared" si="126"/>
        <v>24</v>
      </c>
      <c r="JM45" s="238">
        <f t="shared" si="127"/>
        <v>4048825.6799999988</v>
      </c>
      <c r="JN45" s="48"/>
      <c r="JO45" s="18"/>
      <c r="JP45" s="55"/>
      <c r="JQ45" s="55">
        <f t="shared" si="994"/>
        <v>168701.06999999995</v>
      </c>
      <c r="JR45" s="378">
        <f t="shared" ref="JR45:JR46" si="1063">JQ45-$JP$43</f>
        <v>3.5999999672640115E-3</v>
      </c>
      <c r="JS45" s="382"/>
    </row>
    <row r="46" spans="1:279" ht="178.5" hidden="1" x14ac:dyDescent="0.2">
      <c r="A46" s="10">
        <v>1</v>
      </c>
      <c r="B46" s="10">
        <v>1</v>
      </c>
      <c r="C46" s="449" t="s">
        <v>386</v>
      </c>
      <c r="D46" s="428"/>
      <c r="E46" s="450">
        <v>46</v>
      </c>
      <c r="F46" s="428" t="s">
        <v>424</v>
      </c>
      <c r="G46" s="142">
        <v>6</v>
      </c>
      <c r="H46" s="169">
        <v>168701.06639999998</v>
      </c>
      <c r="I46" s="41"/>
      <c r="J46" s="41"/>
      <c r="K46" s="41"/>
      <c r="L46" s="41"/>
      <c r="M46" s="30">
        <f>VLOOKUP($E46,'факт '!$D$8:$BM$167,3,0)</f>
        <v>0</v>
      </c>
      <c r="N46" s="30">
        <f>VLOOKUP($E46,'факт '!$D$8:$BM$167,4,0)</f>
        <v>0</v>
      </c>
      <c r="O46" s="30">
        <f>VLOOKUP($E46,'факт '!$D$8:$BM$167,5,0)</f>
        <v>0</v>
      </c>
      <c r="P46" s="30">
        <f>VLOOKUP($E46,'факт '!$D$8:$BM$167,6,0)</f>
        <v>0</v>
      </c>
      <c r="Q46" s="30">
        <f t="shared" si="995"/>
        <v>0</v>
      </c>
      <c r="R46" s="30">
        <f t="shared" si="996"/>
        <v>0</v>
      </c>
      <c r="S46" s="163">
        <f t="shared" si="997"/>
        <v>0</v>
      </c>
      <c r="T46" s="163">
        <f t="shared" si="998"/>
        <v>0</v>
      </c>
      <c r="U46" s="163"/>
      <c r="V46" s="163"/>
      <c r="W46" s="41"/>
      <c r="X46" s="41"/>
      <c r="Y46" s="41"/>
      <c r="Z46" s="41"/>
      <c r="AA46" s="30">
        <f>VLOOKUP($E46,'факт '!$D$8:$BM$167,9,0)</f>
        <v>0</v>
      </c>
      <c r="AB46" s="30">
        <f>VLOOKUP($E46,'факт '!$D$8:$BM$167,10,0)</f>
        <v>0</v>
      </c>
      <c r="AC46" s="30">
        <f>VLOOKUP($E46,'факт '!$D$8:$BM$167,11,0)</f>
        <v>0</v>
      </c>
      <c r="AD46" s="30">
        <f>VLOOKUP($E46,'факт '!$D$8:$BM$167,12,0)</f>
        <v>0</v>
      </c>
      <c r="AE46" s="30">
        <f t="shared" si="999"/>
        <v>0</v>
      </c>
      <c r="AF46" s="30">
        <f t="shared" si="1000"/>
        <v>0</v>
      </c>
      <c r="AG46" s="163">
        <f t="shared" si="1001"/>
        <v>0</v>
      </c>
      <c r="AH46" s="163">
        <f t="shared" si="1002"/>
        <v>0</v>
      </c>
      <c r="AI46" s="163"/>
      <c r="AJ46" s="163"/>
      <c r="AK46" s="41"/>
      <c r="AL46" s="41"/>
      <c r="AM46" s="41"/>
      <c r="AN46" s="41"/>
      <c r="AO46" s="30">
        <f>VLOOKUP($E46,'факт '!$D$8:$BM$167,7,0)</f>
        <v>0</v>
      </c>
      <c r="AP46" s="30">
        <f>VLOOKUP($E46,'факт '!$D$8:$BM$167,8,0)</f>
        <v>0</v>
      </c>
      <c r="AQ46" s="30"/>
      <c r="AR46" s="30"/>
      <c r="AS46" s="30">
        <f t="shared" si="1003"/>
        <v>0</v>
      </c>
      <c r="AT46" s="30">
        <f t="shared" si="1004"/>
        <v>0</v>
      </c>
      <c r="AU46" s="163">
        <f t="shared" si="1005"/>
        <v>0</v>
      </c>
      <c r="AV46" s="163">
        <f t="shared" si="1006"/>
        <v>0</v>
      </c>
      <c r="AW46" s="163"/>
      <c r="AX46" s="163"/>
      <c r="AY46" s="41"/>
      <c r="AZ46" s="41"/>
      <c r="BA46" s="41"/>
      <c r="BB46" s="41"/>
      <c r="BC46" s="30">
        <f>VLOOKUP($E46,'факт '!$D$8:$BM$167,13,0)</f>
        <v>0</v>
      </c>
      <c r="BD46" s="30">
        <f>VLOOKUP($E46,'факт '!$D$8:$BM$167,14,0)</f>
        <v>0</v>
      </c>
      <c r="BE46" s="30"/>
      <c r="BF46" s="30"/>
      <c r="BG46" s="30">
        <f t="shared" si="1007"/>
        <v>0</v>
      </c>
      <c r="BH46" s="30">
        <f t="shared" si="1008"/>
        <v>0</v>
      </c>
      <c r="BI46" s="163">
        <f t="shared" si="1009"/>
        <v>0</v>
      </c>
      <c r="BJ46" s="163">
        <f t="shared" si="1010"/>
        <v>0</v>
      </c>
      <c r="BK46" s="163"/>
      <c r="BL46" s="163"/>
      <c r="BM46" s="41"/>
      <c r="BN46" s="41"/>
      <c r="BO46" s="41"/>
      <c r="BP46" s="41"/>
      <c r="BQ46" s="30">
        <f>VLOOKUP($E46,'факт '!$D$8:$BM$167,17,0)</f>
        <v>3</v>
      </c>
      <c r="BR46" s="30">
        <f>VLOOKUP($E46,'факт '!$D$8:$BM$167,18,0)</f>
        <v>506103.21</v>
      </c>
      <c r="BS46" s="30">
        <f>VLOOKUP($E46,'факт '!$D$8:$BM$167,19,0)</f>
        <v>0</v>
      </c>
      <c r="BT46" s="30">
        <f>VLOOKUP($E46,'факт '!$D$8:$BM$167,20,0)</f>
        <v>0</v>
      </c>
      <c r="BU46" s="30">
        <f t="shared" si="1011"/>
        <v>3</v>
      </c>
      <c r="BV46" s="30">
        <f t="shared" si="1012"/>
        <v>506103.21</v>
      </c>
      <c r="BW46" s="163">
        <f t="shared" si="1013"/>
        <v>3</v>
      </c>
      <c r="BX46" s="163">
        <f t="shared" si="1014"/>
        <v>506103.21</v>
      </c>
      <c r="BY46" s="347">
        <f t="shared" si="843"/>
        <v>168701.06639999998</v>
      </c>
      <c r="BZ46" s="347">
        <f t="shared" si="959"/>
        <v>168701.07</v>
      </c>
      <c r="CA46" s="41"/>
      <c r="CB46" s="41"/>
      <c r="CC46" s="41"/>
      <c r="CD46" s="41"/>
      <c r="CE46" s="30">
        <f>VLOOKUP($E46,'факт '!$D$8:$BM$167,21,0)</f>
        <v>0</v>
      </c>
      <c r="CF46" s="30">
        <f>VLOOKUP($E46,'факт '!$D$8:$BM$167,22,0)</f>
        <v>0</v>
      </c>
      <c r="CG46" s="30">
        <f>VLOOKUP($E46,'факт '!$D$8:$BM$167,23,0)</f>
        <v>0</v>
      </c>
      <c r="CH46" s="30">
        <f>VLOOKUP($E46,'факт '!$D$8:$BM$167,24,0)</f>
        <v>0</v>
      </c>
      <c r="CI46" s="30">
        <f t="shared" si="1015"/>
        <v>0</v>
      </c>
      <c r="CJ46" s="30">
        <f t="shared" si="1016"/>
        <v>0</v>
      </c>
      <c r="CK46" s="163">
        <f t="shared" si="1017"/>
        <v>0</v>
      </c>
      <c r="CL46" s="163">
        <f t="shared" si="1018"/>
        <v>0</v>
      </c>
      <c r="CM46" s="163"/>
      <c r="CN46" s="163"/>
      <c r="CO46" s="163"/>
      <c r="CP46" s="41"/>
      <c r="CQ46" s="41"/>
      <c r="CR46" s="41"/>
      <c r="CS46" s="41"/>
      <c r="CT46" s="30">
        <f>VLOOKUP($E46,'факт '!$D$8:$BM$167,25,0)</f>
        <v>0</v>
      </c>
      <c r="CU46" s="30">
        <f>VLOOKUP($E46,'факт '!$D$8:$BM$167,26,0)</f>
        <v>0</v>
      </c>
      <c r="CV46" s="30">
        <f>VLOOKUP($E46,'факт '!$D$8:$BM$167,27,0)</f>
        <v>0</v>
      </c>
      <c r="CW46" s="30">
        <f>VLOOKUP($E46,'факт '!$D$8:$BM$167,28,0)</f>
        <v>0</v>
      </c>
      <c r="CX46" s="30">
        <f t="shared" si="1019"/>
        <v>0</v>
      </c>
      <c r="CY46" s="30">
        <f t="shared" si="1020"/>
        <v>0</v>
      </c>
      <c r="CZ46" s="163">
        <f t="shared" si="1021"/>
        <v>0</v>
      </c>
      <c r="DA46" s="163">
        <f t="shared" si="1022"/>
        <v>0</v>
      </c>
      <c r="DB46" s="163"/>
      <c r="DC46" s="163"/>
      <c r="DD46" s="41"/>
      <c r="DE46" s="41"/>
      <c r="DF46" s="41"/>
      <c r="DG46" s="41"/>
      <c r="DH46" s="30">
        <f>VLOOKUP($E46,'факт '!$D$8:$BM$167,29,0)</f>
        <v>0</v>
      </c>
      <c r="DI46" s="30">
        <f>VLOOKUP($E46,'факт '!$D$8:$BM$167,30,0)</f>
        <v>0</v>
      </c>
      <c r="DJ46" s="30">
        <f>VLOOKUP($E46,'факт '!$D$8:$BM$167,31,0)</f>
        <v>0</v>
      </c>
      <c r="DK46" s="30">
        <f>VLOOKUP($E46,'факт '!$D$8:$BM$167,32,0)</f>
        <v>0</v>
      </c>
      <c r="DL46" s="30">
        <f t="shared" si="1023"/>
        <v>0</v>
      </c>
      <c r="DM46" s="30">
        <f t="shared" si="1024"/>
        <v>0</v>
      </c>
      <c r="DN46" s="163">
        <f t="shared" si="1025"/>
        <v>0</v>
      </c>
      <c r="DO46" s="163">
        <f t="shared" si="1026"/>
        <v>0</v>
      </c>
      <c r="DP46" s="163"/>
      <c r="DQ46" s="163"/>
      <c r="DR46" s="41"/>
      <c r="DS46" s="41"/>
      <c r="DT46" s="41"/>
      <c r="DU46" s="41"/>
      <c r="DV46" s="30">
        <f>VLOOKUP($E46,'факт '!$D$8:$BM$167,33,0)</f>
        <v>0</v>
      </c>
      <c r="DW46" s="30">
        <f>VLOOKUP($E46,'факт '!$D$8:$BM$167,34,0)</f>
        <v>0</v>
      </c>
      <c r="DX46" s="30">
        <f>VLOOKUP($E46,'факт '!$D$8:$BM$167,35,0)</f>
        <v>0</v>
      </c>
      <c r="DY46" s="30">
        <f>VLOOKUP($E46,'факт '!$D$8:$BM$167,36,0)</f>
        <v>0</v>
      </c>
      <c r="DZ46" s="30">
        <f t="shared" si="1027"/>
        <v>0</v>
      </c>
      <c r="EA46" s="30">
        <f t="shared" si="1028"/>
        <v>0</v>
      </c>
      <c r="EB46" s="163">
        <f t="shared" si="1029"/>
        <v>0</v>
      </c>
      <c r="EC46" s="163">
        <f t="shared" si="1030"/>
        <v>0</v>
      </c>
      <c r="ED46" s="163"/>
      <c r="EE46" s="163"/>
      <c r="EF46" s="41"/>
      <c r="EG46" s="41"/>
      <c r="EH46" s="41"/>
      <c r="EI46" s="41"/>
      <c r="EJ46" s="30">
        <f>VLOOKUP($E46,'факт '!$D$8:$BM$167,15,0)</f>
        <v>0</v>
      </c>
      <c r="EK46" s="30">
        <f>VLOOKUP($E46,'факт '!$D$8:$BM$167,16,0)</f>
        <v>0</v>
      </c>
      <c r="EL46" s="30"/>
      <c r="EM46" s="30"/>
      <c r="EN46" s="30">
        <f t="shared" si="1031"/>
        <v>0</v>
      </c>
      <c r="EO46" s="30">
        <f t="shared" si="1032"/>
        <v>0</v>
      </c>
      <c r="EP46" s="163">
        <f t="shared" si="878"/>
        <v>0</v>
      </c>
      <c r="EQ46" s="163">
        <f t="shared" si="879"/>
        <v>0</v>
      </c>
      <c r="ER46" s="163"/>
      <c r="ES46" s="163"/>
      <c r="ET46" s="41"/>
      <c r="EU46" s="41"/>
      <c r="EV46" s="41"/>
      <c r="EW46" s="41"/>
      <c r="EX46" s="30">
        <f>VLOOKUP($E46,'факт '!$D$8:$BM$167,37,0)</f>
        <v>0</v>
      </c>
      <c r="EY46" s="30">
        <f>VLOOKUP($E46,'факт '!$D$8:$BM$167,38,0)</f>
        <v>0</v>
      </c>
      <c r="EZ46" s="30">
        <f>VLOOKUP($E46,'факт '!$D$8:$BM$167,39,0)</f>
        <v>0</v>
      </c>
      <c r="FA46" s="30">
        <f>VLOOKUP($E46,'факт '!$D$8:$BM$167,40,0)</f>
        <v>0</v>
      </c>
      <c r="FB46" s="30">
        <f t="shared" si="1033"/>
        <v>0</v>
      </c>
      <c r="FC46" s="30">
        <f t="shared" si="1034"/>
        <v>0</v>
      </c>
      <c r="FD46" s="163">
        <f t="shared" si="1035"/>
        <v>0</v>
      </c>
      <c r="FE46" s="163">
        <f t="shared" si="1036"/>
        <v>0</v>
      </c>
      <c r="FF46" s="163"/>
      <c r="FG46" s="163"/>
      <c r="FH46" s="41"/>
      <c r="FI46" s="41"/>
      <c r="FJ46" s="41"/>
      <c r="FK46" s="41"/>
      <c r="FL46" s="30">
        <f>VLOOKUP($E46,'факт '!$D$8:$BM$167,45,0)</f>
        <v>0</v>
      </c>
      <c r="FM46" s="30">
        <f>VLOOKUP($E46,'факт '!$D$8:$BM$167,46,0)</f>
        <v>0</v>
      </c>
      <c r="FN46" s="30">
        <f>VLOOKUP($E46,'факт '!$D$8:$BM$167,47,0)</f>
        <v>0</v>
      </c>
      <c r="FO46" s="30">
        <f>VLOOKUP($E46,'факт '!$D$8:$BM$167,48,0)</f>
        <v>0</v>
      </c>
      <c r="FP46" s="30">
        <f t="shared" si="1037"/>
        <v>0</v>
      </c>
      <c r="FQ46" s="30">
        <f t="shared" si="1038"/>
        <v>0</v>
      </c>
      <c r="FR46" s="163">
        <f t="shared" si="1039"/>
        <v>0</v>
      </c>
      <c r="FS46" s="163">
        <f t="shared" si="1040"/>
        <v>0</v>
      </c>
      <c r="FT46" s="163"/>
      <c r="FU46" s="163"/>
      <c r="FV46" s="41"/>
      <c r="FW46" s="41"/>
      <c r="FX46" s="41"/>
      <c r="FY46" s="41"/>
      <c r="FZ46" s="252"/>
      <c r="GA46" s="252"/>
      <c r="GB46" s="30"/>
      <c r="GC46" s="30"/>
      <c r="GD46" s="30"/>
      <c r="GE46" s="30"/>
      <c r="GF46" s="163">
        <f t="shared" si="93"/>
        <v>0</v>
      </c>
      <c r="GG46" s="163">
        <f t="shared" si="94"/>
        <v>0</v>
      </c>
      <c r="GH46" s="163"/>
      <c r="GI46" s="163"/>
      <c r="GJ46" s="41"/>
      <c r="GK46" s="41"/>
      <c r="GL46" s="41"/>
      <c r="GM46" s="41"/>
      <c r="GN46" s="30">
        <f>VLOOKUP($E46,'факт '!$D$8:$BM$167,41,0)</f>
        <v>0</v>
      </c>
      <c r="GO46" s="30">
        <f>VLOOKUP($E46,'факт '!$D$8:$BM$167,42,0)</f>
        <v>0</v>
      </c>
      <c r="GP46" s="30">
        <f>VLOOKUP($E46,'факт '!$D$8:$BM$167,43,0)</f>
        <v>0</v>
      </c>
      <c r="GQ46" s="30">
        <f>VLOOKUP($E46,'факт '!$D$8:$BM$167,44,0)</f>
        <v>0</v>
      </c>
      <c r="GR46" s="30">
        <f t="shared" si="1041"/>
        <v>0</v>
      </c>
      <c r="GS46" s="30">
        <f t="shared" si="1042"/>
        <v>0</v>
      </c>
      <c r="GT46" s="163">
        <f t="shared" si="1043"/>
        <v>0</v>
      </c>
      <c r="GU46" s="163">
        <f t="shared" si="1044"/>
        <v>0</v>
      </c>
      <c r="GV46" s="163"/>
      <c r="GW46" s="163"/>
      <c r="GX46" s="41"/>
      <c r="GY46" s="41"/>
      <c r="GZ46" s="41"/>
      <c r="HA46" s="41"/>
      <c r="HB46" s="30">
        <f>VLOOKUP($E46,'факт '!$D$8:$BM$167,49,0)</f>
        <v>0</v>
      </c>
      <c r="HC46" s="30">
        <f>VLOOKUP($E46,'факт '!$D$8:$BM$167,50,0)</f>
        <v>0</v>
      </c>
      <c r="HD46" s="30"/>
      <c r="HE46" s="30"/>
      <c r="HF46" s="30">
        <f t="shared" si="1045"/>
        <v>0</v>
      </c>
      <c r="HG46" s="30">
        <f t="shared" si="1046"/>
        <v>0</v>
      </c>
      <c r="HH46" s="163">
        <f t="shared" si="1047"/>
        <v>0</v>
      </c>
      <c r="HI46" s="163">
        <f t="shared" si="1048"/>
        <v>0</v>
      </c>
      <c r="HJ46" s="163"/>
      <c r="HK46" s="163"/>
      <c r="HL46" s="41"/>
      <c r="HM46" s="41"/>
      <c r="HN46" s="41"/>
      <c r="HO46" s="41"/>
      <c r="HP46" s="30">
        <f>VLOOKUP($E46,'факт '!$D$8:$BM$167,51,0)</f>
        <v>0</v>
      </c>
      <c r="HQ46" s="30">
        <f>VLOOKUP($E46,'факт '!$D$8:$BM$167,52,0)</f>
        <v>0</v>
      </c>
      <c r="HR46" s="30"/>
      <c r="HS46" s="30"/>
      <c r="HT46" s="30">
        <f t="shared" si="1049"/>
        <v>0</v>
      </c>
      <c r="HU46" s="30">
        <f t="shared" si="1050"/>
        <v>0</v>
      </c>
      <c r="HV46" s="163">
        <f t="shared" si="1051"/>
        <v>0</v>
      </c>
      <c r="HW46" s="163">
        <f t="shared" si="1052"/>
        <v>0</v>
      </c>
      <c r="HX46" s="163"/>
      <c r="HY46" s="163"/>
      <c r="HZ46" s="163"/>
      <c r="IA46" s="163"/>
      <c r="IB46" s="163"/>
      <c r="IC46" s="163"/>
      <c r="ID46" s="30">
        <f>VLOOKUP($E46,'факт '!$D$8:$BM$167,53,0)</f>
        <v>0</v>
      </c>
      <c r="IE46" s="30">
        <f>VLOOKUP($E46,'факт '!$D$8:$BM$167,54,0)</f>
        <v>0</v>
      </c>
      <c r="IF46" s="163"/>
      <c r="IG46" s="163"/>
      <c r="IH46" s="163">
        <f t="shared" si="1053"/>
        <v>0</v>
      </c>
      <c r="II46" s="163">
        <f t="shared" si="1054"/>
        <v>0</v>
      </c>
      <c r="IJ46" s="163">
        <f t="shared" si="1055"/>
        <v>0</v>
      </c>
      <c r="IK46" s="163">
        <f t="shared" si="1056"/>
        <v>0</v>
      </c>
      <c r="IL46" s="163"/>
      <c r="IM46" s="163"/>
      <c r="IN46" s="163"/>
      <c r="IO46" s="163"/>
      <c r="IP46" s="163"/>
      <c r="IQ46" s="163"/>
      <c r="IR46" s="30">
        <f>VLOOKUP($E46,'факт '!$D$8:$BM$167,55,0)</f>
        <v>0</v>
      </c>
      <c r="IS46" s="30">
        <f>VLOOKUP($E46,'факт '!$D$8:$BM$167,56,0)</f>
        <v>0</v>
      </c>
      <c r="IT46" s="163"/>
      <c r="IU46" s="163"/>
      <c r="IV46" s="163">
        <f t="shared" si="1057"/>
        <v>0</v>
      </c>
      <c r="IW46" s="163">
        <f t="shared" si="1058"/>
        <v>0</v>
      </c>
      <c r="IX46" s="163">
        <f t="shared" si="120"/>
        <v>0</v>
      </c>
      <c r="IY46" s="163">
        <f t="shared" si="121"/>
        <v>0</v>
      </c>
      <c r="IZ46" s="163"/>
      <c r="JA46" s="163"/>
      <c r="JB46" s="238"/>
      <c r="JC46" s="241"/>
      <c r="JD46" s="238"/>
      <c r="JE46" s="238"/>
      <c r="JF46" s="238">
        <f t="shared" si="1059"/>
        <v>3</v>
      </c>
      <c r="JG46" s="238">
        <f t="shared" si="1060"/>
        <v>506103.21</v>
      </c>
      <c r="JH46" s="238">
        <f t="shared" si="1061"/>
        <v>0</v>
      </c>
      <c r="JI46" s="238">
        <f t="shared" si="1062"/>
        <v>0</v>
      </c>
      <c r="JJ46" s="238">
        <f t="shared" si="428"/>
        <v>3</v>
      </c>
      <c r="JK46" s="238">
        <f t="shared" si="429"/>
        <v>506103.21</v>
      </c>
      <c r="JL46" s="238">
        <f t="shared" si="126"/>
        <v>3</v>
      </c>
      <c r="JM46" s="238">
        <f t="shared" si="127"/>
        <v>506103.21</v>
      </c>
      <c r="JN46" s="48"/>
      <c r="JO46" s="18"/>
      <c r="JP46" s="55"/>
      <c r="JQ46" s="55">
        <f>JG46/JF46</f>
        <v>168701.07</v>
      </c>
      <c r="JR46" s="378">
        <f t="shared" si="1063"/>
        <v>3.6000000254716724E-3</v>
      </c>
      <c r="JS46" s="382"/>
    </row>
    <row r="47" spans="1:279" hidden="1" x14ac:dyDescent="0.2">
      <c r="A47" s="10">
        <v>1</v>
      </c>
      <c r="B47" s="10"/>
      <c r="C47" s="140"/>
      <c r="D47" s="340"/>
      <c r="E47" s="144"/>
      <c r="F47" s="141"/>
      <c r="G47" s="39"/>
      <c r="H47" s="169"/>
      <c r="I47" s="41"/>
      <c r="J47" s="41"/>
      <c r="K47" s="41"/>
      <c r="L47" s="41"/>
      <c r="M47" s="30"/>
      <c r="N47" s="30"/>
      <c r="O47" s="30"/>
      <c r="P47" s="30"/>
      <c r="Q47" s="30"/>
      <c r="R47" s="30"/>
      <c r="S47" s="163">
        <f t="shared" si="9"/>
        <v>0</v>
      </c>
      <c r="T47" s="163">
        <f t="shared" si="10"/>
        <v>0</v>
      </c>
      <c r="U47" s="163"/>
      <c r="V47" s="163"/>
      <c r="W47" s="41"/>
      <c r="X47" s="41"/>
      <c r="Y47" s="41"/>
      <c r="Z47" s="41"/>
      <c r="AA47" s="30"/>
      <c r="AB47" s="30"/>
      <c r="AC47" s="30"/>
      <c r="AD47" s="30"/>
      <c r="AE47" s="30"/>
      <c r="AF47" s="30"/>
      <c r="AG47" s="163">
        <f t="shared" si="16"/>
        <v>0</v>
      </c>
      <c r="AH47" s="163">
        <f t="shared" si="17"/>
        <v>0</v>
      </c>
      <c r="AI47" s="163"/>
      <c r="AJ47" s="163"/>
      <c r="AK47" s="41"/>
      <c r="AL47" s="41"/>
      <c r="AM47" s="41"/>
      <c r="AN47" s="41"/>
      <c r="AO47" s="252"/>
      <c r="AP47" s="252"/>
      <c r="AQ47" s="30"/>
      <c r="AR47" s="30"/>
      <c r="AS47" s="30"/>
      <c r="AT47" s="30"/>
      <c r="AU47" s="163">
        <f t="shared" si="23"/>
        <v>0</v>
      </c>
      <c r="AV47" s="163">
        <f t="shared" si="24"/>
        <v>0</v>
      </c>
      <c r="AW47" s="163"/>
      <c r="AX47" s="163"/>
      <c r="AY47" s="41"/>
      <c r="AZ47" s="41"/>
      <c r="BA47" s="41"/>
      <c r="BB47" s="41"/>
      <c r="BC47" s="252"/>
      <c r="BD47" s="252"/>
      <c r="BE47" s="30"/>
      <c r="BF47" s="30"/>
      <c r="BG47" s="30"/>
      <c r="BH47" s="30"/>
      <c r="BI47" s="163">
        <f t="shared" si="30"/>
        <v>0</v>
      </c>
      <c r="BJ47" s="163">
        <f t="shared" si="31"/>
        <v>0</v>
      </c>
      <c r="BK47" s="163"/>
      <c r="BL47" s="163"/>
      <c r="BM47" s="41"/>
      <c r="BN47" s="41"/>
      <c r="BO47" s="41"/>
      <c r="BP47" s="41"/>
      <c r="BQ47" s="252"/>
      <c r="BR47" s="252"/>
      <c r="BS47" s="252"/>
      <c r="BT47" s="252"/>
      <c r="BU47" s="30"/>
      <c r="BV47" s="30"/>
      <c r="BW47" s="163">
        <f t="shared" si="37"/>
        <v>0</v>
      </c>
      <c r="BX47" s="163">
        <f t="shared" si="38"/>
        <v>0</v>
      </c>
      <c r="BY47" s="163"/>
      <c r="BZ47" s="163"/>
      <c r="CA47" s="41"/>
      <c r="CB47" s="41"/>
      <c r="CC47" s="41"/>
      <c r="CD47" s="41"/>
      <c r="CE47" s="252"/>
      <c r="CF47" s="252"/>
      <c r="CG47" s="30"/>
      <c r="CH47" s="30"/>
      <c r="CI47" s="30"/>
      <c r="CJ47" s="30"/>
      <c r="CK47" s="163">
        <f t="shared" si="44"/>
        <v>0</v>
      </c>
      <c r="CL47" s="163">
        <f t="shared" si="45"/>
        <v>0</v>
      </c>
      <c r="CM47" s="163"/>
      <c r="CN47" s="163"/>
      <c r="CO47" s="163"/>
      <c r="CP47" s="41"/>
      <c r="CQ47" s="41"/>
      <c r="CR47" s="41"/>
      <c r="CS47" s="41"/>
      <c r="CT47" s="252"/>
      <c r="CU47" s="252"/>
      <c r="CV47" s="30"/>
      <c r="CW47" s="30"/>
      <c r="CX47" s="30"/>
      <c r="CY47" s="30"/>
      <c r="CZ47" s="163">
        <f t="shared" si="51"/>
        <v>0</v>
      </c>
      <c r="DA47" s="163">
        <f t="shared" si="52"/>
        <v>0</v>
      </c>
      <c r="DB47" s="163"/>
      <c r="DC47" s="163"/>
      <c r="DD47" s="41"/>
      <c r="DE47" s="41"/>
      <c r="DF47" s="41"/>
      <c r="DG47" s="41"/>
      <c r="DH47" s="30"/>
      <c r="DI47" s="30"/>
      <c r="DJ47" s="30"/>
      <c r="DK47" s="30"/>
      <c r="DL47" s="30"/>
      <c r="DM47" s="30"/>
      <c r="DN47" s="163">
        <f t="shared" si="58"/>
        <v>0</v>
      </c>
      <c r="DO47" s="163">
        <f t="shared" si="59"/>
        <v>0</v>
      </c>
      <c r="DP47" s="163"/>
      <c r="DQ47" s="163"/>
      <c r="DR47" s="41"/>
      <c r="DS47" s="41"/>
      <c r="DT47" s="41"/>
      <c r="DU47" s="41"/>
      <c r="DV47" s="252"/>
      <c r="DW47" s="252"/>
      <c r="DX47" s="30"/>
      <c r="DY47" s="30"/>
      <c r="DZ47" s="30"/>
      <c r="EA47" s="30"/>
      <c r="EB47" s="163">
        <f t="shared" si="65"/>
        <v>0</v>
      </c>
      <c r="EC47" s="163">
        <f t="shared" si="66"/>
        <v>0</v>
      </c>
      <c r="ED47" s="163"/>
      <c r="EE47" s="163"/>
      <c r="EF47" s="41"/>
      <c r="EG47" s="41"/>
      <c r="EH47" s="41"/>
      <c r="EI47" s="41"/>
      <c r="EJ47" s="252"/>
      <c r="EK47" s="252"/>
      <c r="EL47" s="30"/>
      <c r="EM47" s="30"/>
      <c r="EN47" s="30"/>
      <c r="EO47" s="30"/>
      <c r="EP47" s="163">
        <f t="shared" si="72"/>
        <v>0</v>
      </c>
      <c r="EQ47" s="163">
        <f t="shared" si="73"/>
        <v>0</v>
      </c>
      <c r="ER47" s="163"/>
      <c r="ES47" s="163"/>
      <c r="ET47" s="41"/>
      <c r="EU47" s="41"/>
      <c r="EV47" s="41"/>
      <c r="EW47" s="41"/>
      <c r="EX47" s="252"/>
      <c r="EY47" s="252"/>
      <c r="EZ47" s="30"/>
      <c r="FA47" s="30"/>
      <c r="FB47" s="30"/>
      <c r="FC47" s="30"/>
      <c r="FD47" s="163">
        <f t="shared" si="79"/>
        <v>0</v>
      </c>
      <c r="FE47" s="163">
        <f t="shared" si="80"/>
        <v>0</v>
      </c>
      <c r="FF47" s="163"/>
      <c r="FG47" s="163"/>
      <c r="FH47" s="41"/>
      <c r="FI47" s="41"/>
      <c r="FJ47" s="41"/>
      <c r="FK47" s="41"/>
      <c r="FL47" s="252"/>
      <c r="FM47" s="252"/>
      <c r="FN47" s="30"/>
      <c r="FO47" s="30"/>
      <c r="FP47" s="30"/>
      <c r="FQ47" s="30"/>
      <c r="FR47" s="163">
        <f t="shared" si="86"/>
        <v>0</v>
      </c>
      <c r="FS47" s="163">
        <f t="shared" si="87"/>
        <v>0</v>
      </c>
      <c r="FT47" s="163"/>
      <c r="FU47" s="163"/>
      <c r="FV47" s="41"/>
      <c r="FW47" s="41"/>
      <c r="FX47" s="41"/>
      <c r="FY47" s="41"/>
      <c r="FZ47" s="252"/>
      <c r="GA47" s="252"/>
      <c r="GB47" s="30"/>
      <c r="GC47" s="30"/>
      <c r="GD47" s="30"/>
      <c r="GE47" s="30"/>
      <c r="GF47" s="163">
        <f t="shared" si="93"/>
        <v>0</v>
      </c>
      <c r="GG47" s="163">
        <f t="shared" si="94"/>
        <v>0</v>
      </c>
      <c r="GH47" s="163"/>
      <c r="GI47" s="163"/>
      <c r="GJ47" s="41"/>
      <c r="GK47" s="41"/>
      <c r="GL47" s="41"/>
      <c r="GM47" s="41"/>
      <c r="GN47" s="252"/>
      <c r="GO47" s="252"/>
      <c r="GP47" s="30"/>
      <c r="GQ47" s="30"/>
      <c r="GR47" s="30"/>
      <c r="GS47" s="30"/>
      <c r="GT47" s="163">
        <f t="shared" si="100"/>
        <v>0</v>
      </c>
      <c r="GU47" s="163">
        <f t="shared" si="101"/>
        <v>0</v>
      </c>
      <c r="GV47" s="163"/>
      <c r="GW47" s="163"/>
      <c r="GX47" s="41"/>
      <c r="GY47" s="41"/>
      <c r="GZ47" s="41"/>
      <c r="HA47" s="41"/>
      <c r="HB47" s="252"/>
      <c r="HC47" s="252"/>
      <c r="HD47" s="30"/>
      <c r="HE47" s="30"/>
      <c r="HF47" s="30"/>
      <c r="HG47" s="30"/>
      <c r="HH47" s="163">
        <f t="shared" si="107"/>
        <v>0</v>
      </c>
      <c r="HI47" s="163">
        <f t="shared" si="108"/>
        <v>0</v>
      </c>
      <c r="HJ47" s="163"/>
      <c r="HK47" s="163"/>
      <c r="HL47" s="41"/>
      <c r="HM47" s="41"/>
      <c r="HN47" s="41"/>
      <c r="HO47" s="41"/>
      <c r="HP47" s="252"/>
      <c r="HQ47" s="252"/>
      <c r="HR47" s="30"/>
      <c r="HS47" s="30"/>
      <c r="HT47" s="30"/>
      <c r="HU47" s="30"/>
      <c r="HV47" s="163">
        <f t="shared" si="114"/>
        <v>0</v>
      </c>
      <c r="HW47" s="163">
        <f t="shared" si="115"/>
        <v>0</v>
      </c>
      <c r="HX47" s="163"/>
      <c r="HY47" s="163"/>
      <c r="HZ47" s="163"/>
      <c r="IA47" s="163"/>
      <c r="IB47" s="163"/>
      <c r="IC47" s="163"/>
      <c r="ID47" s="254"/>
      <c r="IE47" s="254"/>
      <c r="IF47" s="163"/>
      <c r="IG47" s="163"/>
      <c r="IH47" s="163"/>
      <c r="II47" s="163"/>
      <c r="IJ47" s="163">
        <f t="shared" si="117"/>
        <v>0</v>
      </c>
      <c r="IK47" s="163">
        <f t="shared" si="118"/>
        <v>0</v>
      </c>
      <c r="IL47" s="163"/>
      <c r="IM47" s="163"/>
      <c r="IN47" s="163"/>
      <c r="IO47" s="163"/>
      <c r="IP47" s="163"/>
      <c r="IQ47" s="163"/>
      <c r="IR47" s="163"/>
      <c r="IS47" s="163"/>
      <c r="IT47" s="163"/>
      <c r="IU47" s="163"/>
      <c r="IV47" s="163"/>
      <c r="IW47" s="163"/>
      <c r="IX47" s="163">
        <f t="shared" si="120"/>
        <v>0</v>
      </c>
      <c r="IY47" s="163">
        <f t="shared" si="121"/>
        <v>0</v>
      </c>
      <c r="IZ47" s="163"/>
      <c r="JA47" s="163"/>
      <c r="JB47" s="238"/>
      <c r="JC47" s="241"/>
      <c r="JD47" s="238"/>
      <c r="JE47" s="238"/>
      <c r="JF47" s="238">
        <f t="shared" si="1059"/>
        <v>0</v>
      </c>
      <c r="JG47" s="238">
        <f t="shared" si="1060"/>
        <v>0</v>
      </c>
      <c r="JH47" s="238">
        <f t="shared" si="1061"/>
        <v>0</v>
      </c>
      <c r="JI47" s="238">
        <f t="shared" si="1062"/>
        <v>0</v>
      </c>
      <c r="JJ47" s="238">
        <f t="shared" si="428"/>
        <v>0</v>
      </c>
      <c r="JK47" s="238">
        <f t="shared" si="429"/>
        <v>0</v>
      </c>
      <c r="JL47" s="238">
        <f t="shared" si="126"/>
        <v>0</v>
      </c>
      <c r="JM47" s="238">
        <f t="shared" si="127"/>
        <v>0</v>
      </c>
      <c r="JN47" s="48"/>
      <c r="JO47" s="18"/>
      <c r="JP47" s="55"/>
      <c r="JQ47" s="55"/>
      <c r="JR47" s="158"/>
    </row>
    <row r="48" spans="1:279" ht="12" hidden="1" x14ac:dyDescent="0.2">
      <c r="A48" s="10">
        <v>1</v>
      </c>
      <c r="B48" s="10"/>
      <c r="C48" s="18"/>
      <c r="D48" s="53"/>
      <c r="E48" s="25"/>
      <c r="F48" s="24"/>
      <c r="G48" s="39"/>
      <c r="H48" s="40"/>
      <c r="I48" s="41"/>
      <c r="J48" s="41"/>
      <c r="K48" s="41"/>
      <c r="L48" s="41"/>
      <c r="M48" s="30"/>
      <c r="N48" s="30"/>
      <c r="O48" s="30"/>
      <c r="P48" s="30"/>
      <c r="Q48" s="30">
        <f t="shared" si="7"/>
        <v>0</v>
      </c>
      <c r="R48" s="30">
        <f t="shared" si="8"/>
        <v>0</v>
      </c>
      <c r="S48" s="163">
        <f t="shared" si="9"/>
        <v>0</v>
      </c>
      <c r="T48" s="163">
        <f t="shared" si="10"/>
        <v>0</v>
      </c>
      <c r="U48" s="163"/>
      <c r="V48" s="163"/>
      <c r="W48" s="41"/>
      <c r="X48" s="41"/>
      <c r="Y48" s="41"/>
      <c r="Z48" s="41"/>
      <c r="AA48" s="30"/>
      <c r="AB48" s="30"/>
      <c r="AC48" s="30"/>
      <c r="AD48" s="30"/>
      <c r="AE48" s="30"/>
      <c r="AF48" s="30"/>
      <c r="AG48" s="163">
        <f t="shared" si="16"/>
        <v>0</v>
      </c>
      <c r="AH48" s="163">
        <f t="shared" si="17"/>
        <v>0</v>
      </c>
      <c r="AI48" s="163"/>
      <c r="AJ48" s="163"/>
      <c r="AK48" s="41"/>
      <c r="AL48" s="41"/>
      <c r="AM48" s="41"/>
      <c r="AN48" s="41"/>
      <c r="AO48" s="252"/>
      <c r="AP48" s="252"/>
      <c r="AQ48" s="30"/>
      <c r="AR48" s="30"/>
      <c r="AS48" s="30">
        <f t="shared" si="21"/>
        <v>0</v>
      </c>
      <c r="AT48" s="30">
        <f t="shared" si="22"/>
        <v>0</v>
      </c>
      <c r="AU48" s="163">
        <f t="shared" si="23"/>
        <v>0</v>
      </c>
      <c r="AV48" s="163">
        <f t="shared" si="24"/>
        <v>0</v>
      </c>
      <c r="AW48" s="163"/>
      <c r="AX48" s="163"/>
      <c r="AY48" s="41"/>
      <c r="AZ48" s="41"/>
      <c r="BA48" s="41"/>
      <c r="BB48" s="41"/>
      <c r="BC48" s="252"/>
      <c r="BD48" s="252"/>
      <c r="BE48" s="30"/>
      <c r="BF48" s="30"/>
      <c r="BG48" s="30">
        <f t="shared" si="28"/>
        <v>0</v>
      </c>
      <c r="BH48" s="30">
        <f t="shared" si="29"/>
        <v>0</v>
      </c>
      <c r="BI48" s="163">
        <f t="shared" si="30"/>
        <v>0</v>
      </c>
      <c r="BJ48" s="163">
        <f t="shared" si="31"/>
        <v>0</v>
      </c>
      <c r="BK48" s="163"/>
      <c r="BL48" s="163"/>
      <c r="BM48" s="41"/>
      <c r="BN48" s="41"/>
      <c r="BO48" s="41"/>
      <c r="BP48" s="41"/>
      <c r="BQ48" s="252"/>
      <c r="BR48" s="252"/>
      <c r="BS48" s="252"/>
      <c r="BT48" s="252"/>
      <c r="BU48" s="30">
        <f t="shared" ref="BU48:BU50" si="1064">SUM(BQ48+BS48)</f>
        <v>0</v>
      </c>
      <c r="BV48" s="30">
        <f t="shared" ref="BV48:BV50" si="1065">SUM(BR48+BT48)</f>
        <v>0</v>
      </c>
      <c r="BW48" s="163">
        <f t="shared" si="37"/>
        <v>0</v>
      </c>
      <c r="BX48" s="163">
        <f t="shared" si="38"/>
        <v>0</v>
      </c>
      <c r="BY48" s="163"/>
      <c r="BZ48" s="163"/>
      <c r="CA48" s="41"/>
      <c r="CB48" s="41"/>
      <c r="CC48" s="41"/>
      <c r="CD48" s="41"/>
      <c r="CE48" s="252"/>
      <c r="CF48" s="252"/>
      <c r="CG48" s="30"/>
      <c r="CH48" s="30"/>
      <c r="CI48" s="30">
        <f t="shared" si="42"/>
        <v>0</v>
      </c>
      <c r="CJ48" s="30">
        <f t="shared" si="43"/>
        <v>0</v>
      </c>
      <c r="CK48" s="163">
        <f t="shared" si="44"/>
        <v>0</v>
      </c>
      <c r="CL48" s="163">
        <f t="shared" si="45"/>
        <v>0</v>
      </c>
      <c r="CM48" s="163"/>
      <c r="CN48" s="163"/>
      <c r="CO48" s="163"/>
      <c r="CP48" s="41"/>
      <c r="CQ48" s="41"/>
      <c r="CR48" s="41"/>
      <c r="CS48" s="41"/>
      <c r="CT48" s="252"/>
      <c r="CU48" s="252"/>
      <c r="CV48" s="30"/>
      <c r="CW48" s="30"/>
      <c r="CX48" s="30">
        <f t="shared" si="49"/>
        <v>0</v>
      </c>
      <c r="CY48" s="30">
        <f t="shared" si="50"/>
        <v>0</v>
      </c>
      <c r="CZ48" s="163">
        <f t="shared" si="51"/>
        <v>0</v>
      </c>
      <c r="DA48" s="163">
        <f t="shared" si="52"/>
        <v>0</v>
      </c>
      <c r="DB48" s="163"/>
      <c r="DC48" s="163"/>
      <c r="DD48" s="41"/>
      <c r="DE48" s="41"/>
      <c r="DF48" s="41"/>
      <c r="DG48" s="41"/>
      <c r="DH48" s="30"/>
      <c r="DI48" s="30"/>
      <c r="DJ48" s="30"/>
      <c r="DK48" s="30"/>
      <c r="DL48" s="30">
        <f t="shared" si="56"/>
        <v>0</v>
      </c>
      <c r="DM48" s="30">
        <f t="shared" si="57"/>
        <v>0</v>
      </c>
      <c r="DN48" s="163">
        <f t="shared" si="58"/>
        <v>0</v>
      </c>
      <c r="DO48" s="163">
        <f t="shared" si="59"/>
        <v>0</v>
      </c>
      <c r="DP48" s="163"/>
      <c r="DQ48" s="163"/>
      <c r="DR48" s="41"/>
      <c r="DS48" s="41"/>
      <c r="DT48" s="41"/>
      <c r="DU48" s="41"/>
      <c r="DV48" s="252"/>
      <c r="DW48" s="252"/>
      <c r="DX48" s="30"/>
      <c r="DY48" s="30"/>
      <c r="DZ48" s="30">
        <f t="shared" si="63"/>
        <v>0</v>
      </c>
      <c r="EA48" s="30">
        <f t="shared" si="64"/>
        <v>0</v>
      </c>
      <c r="EB48" s="163">
        <f t="shared" si="65"/>
        <v>0</v>
      </c>
      <c r="EC48" s="163">
        <f t="shared" si="66"/>
        <v>0</v>
      </c>
      <c r="ED48" s="163"/>
      <c r="EE48" s="163"/>
      <c r="EF48" s="41"/>
      <c r="EG48" s="41"/>
      <c r="EH48" s="41"/>
      <c r="EI48" s="41"/>
      <c r="EJ48" s="252"/>
      <c r="EK48" s="252"/>
      <c r="EL48" s="30"/>
      <c r="EM48" s="30"/>
      <c r="EN48" s="30">
        <f t="shared" si="70"/>
        <v>0</v>
      </c>
      <c r="EO48" s="30">
        <f t="shared" si="71"/>
        <v>0</v>
      </c>
      <c r="EP48" s="163">
        <f t="shared" si="72"/>
        <v>0</v>
      </c>
      <c r="EQ48" s="163">
        <f t="shared" si="73"/>
        <v>0</v>
      </c>
      <c r="ER48" s="163"/>
      <c r="ES48" s="163"/>
      <c r="ET48" s="41"/>
      <c r="EU48" s="41"/>
      <c r="EV48" s="41"/>
      <c r="EW48" s="41"/>
      <c r="EX48" s="252"/>
      <c r="EY48" s="252"/>
      <c r="EZ48" s="30"/>
      <c r="FA48" s="30"/>
      <c r="FB48" s="30">
        <f t="shared" si="77"/>
        <v>0</v>
      </c>
      <c r="FC48" s="30">
        <f t="shared" si="78"/>
        <v>0</v>
      </c>
      <c r="FD48" s="163">
        <f t="shared" si="79"/>
        <v>0</v>
      </c>
      <c r="FE48" s="163">
        <f t="shared" si="80"/>
        <v>0</v>
      </c>
      <c r="FF48" s="163"/>
      <c r="FG48" s="163"/>
      <c r="FH48" s="41"/>
      <c r="FI48" s="41"/>
      <c r="FJ48" s="41"/>
      <c r="FK48" s="41"/>
      <c r="FL48" s="252"/>
      <c r="FM48" s="252"/>
      <c r="FN48" s="30"/>
      <c r="FO48" s="30"/>
      <c r="FP48" s="30">
        <f t="shared" si="84"/>
        <v>0</v>
      </c>
      <c r="FQ48" s="30">
        <f t="shared" si="85"/>
        <v>0</v>
      </c>
      <c r="FR48" s="163">
        <f t="shared" si="86"/>
        <v>0</v>
      </c>
      <c r="FS48" s="163">
        <f t="shared" si="87"/>
        <v>0</v>
      </c>
      <c r="FT48" s="163"/>
      <c r="FU48" s="163"/>
      <c r="FV48" s="41"/>
      <c r="FW48" s="41"/>
      <c r="FX48" s="41"/>
      <c r="FY48" s="41"/>
      <c r="FZ48" s="252"/>
      <c r="GA48" s="252"/>
      <c r="GB48" s="30"/>
      <c r="GC48" s="30"/>
      <c r="GD48" s="30">
        <f t="shared" si="91"/>
        <v>0</v>
      </c>
      <c r="GE48" s="30">
        <f t="shared" si="92"/>
        <v>0</v>
      </c>
      <c r="GF48" s="163">
        <f t="shared" si="93"/>
        <v>0</v>
      </c>
      <c r="GG48" s="163">
        <f t="shared" si="94"/>
        <v>0</v>
      </c>
      <c r="GH48" s="163"/>
      <c r="GI48" s="163"/>
      <c r="GJ48" s="41"/>
      <c r="GK48" s="41"/>
      <c r="GL48" s="41"/>
      <c r="GM48" s="41"/>
      <c r="GN48" s="252"/>
      <c r="GO48" s="252"/>
      <c r="GP48" s="30"/>
      <c r="GQ48" s="30"/>
      <c r="GR48" s="30">
        <f t="shared" si="98"/>
        <v>0</v>
      </c>
      <c r="GS48" s="30">
        <f t="shared" si="99"/>
        <v>0</v>
      </c>
      <c r="GT48" s="163">
        <f t="shared" si="100"/>
        <v>0</v>
      </c>
      <c r="GU48" s="163">
        <f t="shared" si="101"/>
        <v>0</v>
      </c>
      <c r="GV48" s="163"/>
      <c r="GW48" s="163"/>
      <c r="GX48" s="41"/>
      <c r="GY48" s="41"/>
      <c r="GZ48" s="41"/>
      <c r="HA48" s="41"/>
      <c r="HB48" s="252"/>
      <c r="HC48" s="252"/>
      <c r="HD48" s="30"/>
      <c r="HE48" s="30"/>
      <c r="HF48" s="30">
        <f t="shared" si="105"/>
        <v>0</v>
      </c>
      <c r="HG48" s="30">
        <f t="shared" si="106"/>
        <v>0</v>
      </c>
      <c r="HH48" s="163">
        <f t="shared" si="107"/>
        <v>0</v>
      </c>
      <c r="HI48" s="163">
        <f t="shared" si="108"/>
        <v>0</v>
      </c>
      <c r="HJ48" s="163"/>
      <c r="HK48" s="163"/>
      <c r="HL48" s="41"/>
      <c r="HM48" s="41"/>
      <c r="HN48" s="41"/>
      <c r="HO48" s="41"/>
      <c r="HP48" s="252"/>
      <c r="HQ48" s="252"/>
      <c r="HR48" s="30"/>
      <c r="HS48" s="30"/>
      <c r="HT48" s="30">
        <f t="shared" si="112"/>
        <v>0</v>
      </c>
      <c r="HU48" s="30">
        <f t="shared" si="113"/>
        <v>0</v>
      </c>
      <c r="HV48" s="163">
        <f t="shared" si="114"/>
        <v>0</v>
      </c>
      <c r="HW48" s="163">
        <f t="shared" si="115"/>
        <v>0</v>
      </c>
      <c r="HX48" s="163"/>
      <c r="HY48" s="163"/>
      <c r="HZ48" s="163"/>
      <c r="IA48" s="163"/>
      <c r="IB48" s="163"/>
      <c r="IC48" s="163"/>
      <c r="ID48" s="254"/>
      <c r="IE48" s="254"/>
      <c r="IF48" s="163"/>
      <c r="IG48" s="163"/>
      <c r="IH48" s="163"/>
      <c r="II48" s="163"/>
      <c r="IJ48" s="163">
        <f t="shared" si="117"/>
        <v>0</v>
      </c>
      <c r="IK48" s="163">
        <f t="shared" si="118"/>
        <v>0</v>
      </c>
      <c r="IL48" s="163"/>
      <c r="IM48" s="163"/>
      <c r="IN48" s="163"/>
      <c r="IO48" s="163"/>
      <c r="IP48" s="163"/>
      <c r="IQ48" s="163"/>
      <c r="IR48" s="163"/>
      <c r="IS48" s="163"/>
      <c r="IT48" s="163"/>
      <c r="IU48" s="163"/>
      <c r="IV48" s="163"/>
      <c r="IW48" s="163"/>
      <c r="IX48" s="163">
        <f t="shared" si="120"/>
        <v>0</v>
      </c>
      <c r="IY48" s="163">
        <f t="shared" si="121"/>
        <v>0</v>
      </c>
      <c r="IZ48" s="163"/>
      <c r="JA48" s="163"/>
      <c r="JB48" s="238"/>
      <c r="JC48" s="241"/>
      <c r="JD48" s="238"/>
      <c r="JE48" s="238"/>
      <c r="JF48" s="238">
        <f t="shared" si="1059"/>
        <v>0</v>
      </c>
      <c r="JG48" s="238">
        <f t="shared" si="1060"/>
        <v>0</v>
      </c>
      <c r="JH48" s="238">
        <f t="shared" si="1061"/>
        <v>0</v>
      </c>
      <c r="JI48" s="238">
        <f t="shared" si="1062"/>
        <v>0</v>
      </c>
      <c r="JJ48" s="238">
        <f t="shared" si="428"/>
        <v>0</v>
      </c>
      <c r="JK48" s="238">
        <f t="shared" si="429"/>
        <v>0</v>
      </c>
      <c r="JL48" s="238">
        <f t="shared" si="126"/>
        <v>0</v>
      </c>
      <c r="JM48" s="238">
        <f t="shared" si="127"/>
        <v>0</v>
      </c>
      <c r="JN48" s="48"/>
      <c r="JO48" s="18"/>
      <c r="JP48" s="55"/>
      <c r="JQ48" s="55"/>
      <c r="JR48" s="158"/>
    </row>
    <row r="49" spans="1:279" ht="12" hidden="1" x14ac:dyDescent="0.2">
      <c r="A49" s="10">
        <v>1</v>
      </c>
      <c r="B49" s="10"/>
      <c r="C49" s="18"/>
      <c r="D49" s="53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>
        <f t="shared" si="7"/>
        <v>0</v>
      </c>
      <c r="R49" s="30">
        <f t="shared" si="8"/>
        <v>0</v>
      </c>
      <c r="S49" s="163">
        <f t="shared" si="9"/>
        <v>0</v>
      </c>
      <c r="T49" s="163">
        <f t="shared" si="10"/>
        <v>0</v>
      </c>
      <c r="U49" s="163"/>
      <c r="V49" s="163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163">
        <f t="shared" si="16"/>
        <v>0</v>
      </c>
      <c r="AH49" s="163">
        <f t="shared" si="17"/>
        <v>0</v>
      </c>
      <c r="AI49" s="163"/>
      <c r="AJ49" s="163"/>
      <c r="AK49" s="30"/>
      <c r="AL49" s="30"/>
      <c r="AM49" s="30"/>
      <c r="AN49" s="30"/>
      <c r="AO49" s="252"/>
      <c r="AP49" s="252"/>
      <c r="AQ49" s="30"/>
      <c r="AR49" s="30"/>
      <c r="AS49" s="30">
        <f t="shared" si="21"/>
        <v>0</v>
      </c>
      <c r="AT49" s="30">
        <f t="shared" si="22"/>
        <v>0</v>
      </c>
      <c r="AU49" s="163">
        <f t="shared" si="23"/>
        <v>0</v>
      </c>
      <c r="AV49" s="163">
        <f t="shared" si="24"/>
        <v>0</v>
      </c>
      <c r="AW49" s="163"/>
      <c r="AX49" s="163"/>
      <c r="AY49" s="30"/>
      <c r="AZ49" s="30"/>
      <c r="BA49" s="30"/>
      <c r="BB49" s="30"/>
      <c r="BC49" s="252"/>
      <c r="BD49" s="252"/>
      <c r="BE49" s="30"/>
      <c r="BF49" s="30"/>
      <c r="BG49" s="30">
        <f t="shared" si="28"/>
        <v>0</v>
      </c>
      <c r="BH49" s="30">
        <f t="shared" si="29"/>
        <v>0</v>
      </c>
      <c r="BI49" s="163">
        <f t="shared" si="30"/>
        <v>0</v>
      </c>
      <c r="BJ49" s="163">
        <f t="shared" si="31"/>
        <v>0</v>
      </c>
      <c r="BK49" s="163"/>
      <c r="BL49" s="163"/>
      <c r="BM49" s="30"/>
      <c r="BN49" s="30"/>
      <c r="BO49" s="30"/>
      <c r="BP49" s="30"/>
      <c r="BQ49" s="252"/>
      <c r="BR49" s="252"/>
      <c r="BS49" s="252"/>
      <c r="BT49" s="252"/>
      <c r="BU49" s="30">
        <f t="shared" si="1064"/>
        <v>0</v>
      </c>
      <c r="BV49" s="30">
        <f t="shared" si="1065"/>
        <v>0</v>
      </c>
      <c r="BW49" s="163">
        <f t="shared" si="37"/>
        <v>0</v>
      </c>
      <c r="BX49" s="163">
        <f t="shared" si="38"/>
        <v>0</v>
      </c>
      <c r="BY49" s="163"/>
      <c r="BZ49" s="163"/>
      <c r="CA49" s="30"/>
      <c r="CB49" s="30"/>
      <c r="CC49" s="30"/>
      <c r="CD49" s="30"/>
      <c r="CE49" s="252"/>
      <c r="CF49" s="252"/>
      <c r="CG49" s="30"/>
      <c r="CH49" s="30"/>
      <c r="CI49" s="30">
        <f t="shared" si="42"/>
        <v>0</v>
      </c>
      <c r="CJ49" s="30">
        <f t="shared" si="43"/>
        <v>0</v>
      </c>
      <c r="CK49" s="163">
        <f t="shared" si="44"/>
        <v>0</v>
      </c>
      <c r="CL49" s="163">
        <f t="shared" si="45"/>
        <v>0</v>
      </c>
      <c r="CM49" s="163"/>
      <c r="CN49" s="163"/>
      <c r="CO49" s="163"/>
      <c r="CP49" s="30"/>
      <c r="CQ49" s="30"/>
      <c r="CR49" s="30"/>
      <c r="CS49" s="30"/>
      <c r="CT49" s="252"/>
      <c r="CU49" s="252"/>
      <c r="CV49" s="30"/>
      <c r="CW49" s="30"/>
      <c r="CX49" s="30">
        <f t="shared" si="49"/>
        <v>0</v>
      </c>
      <c r="CY49" s="30">
        <f t="shared" si="50"/>
        <v>0</v>
      </c>
      <c r="CZ49" s="163">
        <f t="shared" si="51"/>
        <v>0</v>
      </c>
      <c r="DA49" s="163">
        <f t="shared" si="52"/>
        <v>0</v>
      </c>
      <c r="DB49" s="163"/>
      <c r="DC49" s="163"/>
      <c r="DD49" s="30"/>
      <c r="DE49" s="30"/>
      <c r="DF49" s="30"/>
      <c r="DG49" s="30"/>
      <c r="DH49" s="30"/>
      <c r="DI49" s="30"/>
      <c r="DJ49" s="30"/>
      <c r="DK49" s="30"/>
      <c r="DL49" s="30">
        <f t="shared" si="56"/>
        <v>0</v>
      </c>
      <c r="DM49" s="30">
        <f t="shared" si="57"/>
        <v>0</v>
      </c>
      <c r="DN49" s="163">
        <f t="shared" si="58"/>
        <v>0</v>
      </c>
      <c r="DO49" s="163">
        <f t="shared" si="59"/>
        <v>0</v>
      </c>
      <c r="DP49" s="163"/>
      <c r="DQ49" s="163"/>
      <c r="DR49" s="30"/>
      <c r="DS49" s="30"/>
      <c r="DT49" s="30"/>
      <c r="DU49" s="30"/>
      <c r="DV49" s="252"/>
      <c r="DW49" s="252"/>
      <c r="DX49" s="30"/>
      <c r="DY49" s="30"/>
      <c r="DZ49" s="30">
        <f t="shared" si="63"/>
        <v>0</v>
      </c>
      <c r="EA49" s="30">
        <f t="shared" si="64"/>
        <v>0</v>
      </c>
      <c r="EB49" s="163">
        <f t="shared" si="65"/>
        <v>0</v>
      </c>
      <c r="EC49" s="163">
        <f t="shared" si="66"/>
        <v>0</v>
      </c>
      <c r="ED49" s="163"/>
      <c r="EE49" s="163"/>
      <c r="EF49" s="30"/>
      <c r="EG49" s="30"/>
      <c r="EH49" s="30"/>
      <c r="EI49" s="30"/>
      <c r="EJ49" s="252"/>
      <c r="EK49" s="252"/>
      <c r="EL49" s="30"/>
      <c r="EM49" s="30"/>
      <c r="EN49" s="30">
        <f t="shared" si="70"/>
        <v>0</v>
      </c>
      <c r="EO49" s="30">
        <f t="shared" si="71"/>
        <v>0</v>
      </c>
      <c r="EP49" s="163">
        <f t="shared" si="72"/>
        <v>0</v>
      </c>
      <c r="EQ49" s="163">
        <f t="shared" si="73"/>
        <v>0</v>
      </c>
      <c r="ER49" s="163"/>
      <c r="ES49" s="163"/>
      <c r="ET49" s="30"/>
      <c r="EU49" s="30"/>
      <c r="EV49" s="30"/>
      <c r="EW49" s="30"/>
      <c r="EX49" s="252"/>
      <c r="EY49" s="252"/>
      <c r="EZ49" s="30"/>
      <c r="FA49" s="30"/>
      <c r="FB49" s="30">
        <f t="shared" si="77"/>
        <v>0</v>
      </c>
      <c r="FC49" s="30">
        <f t="shared" si="78"/>
        <v>0</v>
      </c>
      <c r="FD49" s="163">
        <f t="shared" si="79"/>
        <v>0</v>
      </c>
      <c r="FE49" s="163">
        <f t="shared" si="80"/>
        <v>0</v>
      </c>
      <c r="FF49" s="163"/>
      <c r="FG49" s="163"/>
      <c r="FH49" s="30"/>
      <c r="FI49" s="30"/>
      <c r="FJ49" s="30"/>
      <c r="FK49" s="30"/>
      <c r="FL49" s="252"/>
      <c r="FM49" s="252"/>
      <c r="FN49" s="30"/>
      <c r="FO49" s="30"/>
      <c r="FP49" s="30">
        <f t="shared" si="84"/>
        <v>0</v>
      </c>
      <c r="FQ49" s="30">
        <f t="shared" si="85"/>
        <v>0</v>
      </c>
      <c r="FR49" s="163">
        <f t="shared" si="86"/>
        <v>0</v>
      </c>
      <c r="FS49" s="163">
        <f t="shared" si="87"/>
        <v>0</v>
      </c>
      <c r="FT49" s="163"/>
      <c r="FU49" s="163"/>
      <c r="FV49" s="30"/>
      <c r="FW49" s="30"/>
      <c r="FX49" s="30"/>
      <c r="FY49" s="30"/>
      <c r="FZ49" s="252"/>
      <c r="GA49" s="252"/>
      <c r="GB49" s="30"/>
      <c r="GC49" s="30"/>
      <c r="GD49" s="30">
        <f t="shared" si="91"/>
        <v>0</v>
      </c>
      <c r="GE49" s="30">
        <f t="shared" si="92"/>
        <v>0</v>
      </c>
      <c r="GF49" s="163">
        <f t="shared" si="93"/>
        <v>0</v>
      </c>
      <c r="GG49" s="163">
        <f t="shared" si="94"/>
        <v>0</v>
      </c>
      <c r="GH49" s="163"/>
      <c r="GI49" s="163"/>
      <c r="GJ49" s="30"/>
      <c r="GK49" s="30"/>
      <c r="GL49" s="30"/>
      <c r="GM49" s="30"/>
      <c r="GN49" s="252"/>
      <c r="GO49" s="252"/>
      <c r="GP49" s="30"/>
      <c r="GQ49" s="30"/>
      <c r="GR49" s="30">
        <f t="shared" si="98"/>
        <v>0</v>
      </c>
      <c r="GS49" s="30">
        <f t="shared" si="99"/>
        <v>0</v>
      </c>
      <c r="GT49" s="163">
        <f t="shared" si="100"/>
        <v>0</v>
      </c>
      <c r="GU49" s="163">
        <f t="shared" si="101"/>
        <v>0</v>
      </c>
      <c r="GV49" s="163"/>
      <c r="GW49" s="163"/>
      <c r="GX49" s="30"/>
      <c r="GY49" s="30"/>
      <c r="GZ49" s="30"/>
      <c r="HA49" s="30"/>
      <c r="HB49" s="252"/>
      <c r="HC49" s="252"/>
      <c r="HD49" s="30"/>
      <c r="HE49" s="30"/>
      <c r="HF49" s="30">
        <f t="shared" si="105"/>
        <v>0</v>
      </c>
      <c r="HG49" s="30">
        <f t="shared" si="106"/>
        <v>0</v>
      </c>
      <c r="HH49" s="163">
        <f t="shared" si="107"/>
        <v>0</v>
      </c>
      <c r="HI49" s="163">
        <f t="shared" si="108"/>
        <v>0</v>
      </c>
      <c r="HJ49" s="163"/>
      <c r="HK49" s="163"/>
      <c r="HL49" s="30"/>
      <c r="HM49" s="30"/>
      <c r="HN49" s="30"/>
      <c r="HO49" s="30"/>
      <c r="HP49" s="252"/>
      <c r="HQ49" s="252"/>
      <c r="HR49" s="30"/>
      <c r="HS49" s="30"/>
      <c r="HT49" s="30">
        <f t="shared" si="112"/>
        <v>0</v>
      </c>
      <c r="HU49" s="30">
        <f t="shared" si="113"/>
        <v>0</v>
      </c>
      <c r="HV49" s="163">
        <f t="shared" si="114"/>
        <v>0</v>
      </c>
      <c r="HW49" s="163">
        <f t="shared" si="115"/>
        <v>0</v>
      </c>
      <c r="HX49" s="163"/>
      <c r="HY49" s="163"/>
      <c r="HZ49" s="163"/>
      <c r="IA49" s="163"/>
      <c r="IB49" s="163"/>
      <c r="IC49" s="163"/>
      <c r="ID49" s="254"/>
      <c r="IE49" s="254"/>
      <c r="IF49" s="163"/>
      <c r="IG49" s="163"/>
      <c r="IH49" s="163"/>
      <c r="II49" s="163"/>
      <c r="IJ49" s="163">
        <f t="shared" si="117"/>
        <v>0</v>
      </c>
      <c r="IK49" s="163">
        <f t="shared" si="118"/>
        <v>0</v>
      </c>
      <c r="IL49" s="163"/>
      <c r="IM49" s="163"/>
      <c r="IN49" s="163"/>
      <c r="IO49" s="163"/>
      <c r="IP49" s="163"/>
      <c r="IQ49" s="163"/>
      <c r="IR49" s="163"/>
      <c r="IS49" s="163"/>
      <c r="IT49" s="163"/>
      <c r="IU49" s="163"/>
      <c r="IV49" s="163"/>
      <c r="IW49" s="163"/>
      <c r="IX49" s="163">
        <f t="shared" si="120"/>
        <v>0</v>
      </c>
      <c r="IY49" s="163">
        <f t="shared" si="121"/>
        <v>0</v>
      </c>
      <c r="IZ49" s="163"/>
      <c r="JA49" s="163"/>
      <c r="JB49" s="170"/>
      <c r="JC49" s="242"/>
      <c r="JD49" s="170"/>
      <c r="JE49" s="170"/>
      <c r="JF49" s="238">
        <f t="shared" si="1059"/>
        <v>0</v>
      </c>
      <c r="JG49" s="238">
        <f t="shared" si="1060"/>
        <v>0</v>
      </c>
      <c r="JH49" s="238">
        <f t="shared" si="1061"/>
        <v>0</v>
      </c>
      <c r="JI49" s="238">
        <f t="shared" si="1062"/>
        <v>0</v>
      </c>
      <c r="JJ49" s="238">
        <f t="shared" si="428"/>
        <v>0</v>
      </c>
      <c r="JK49" s="238">
        <f t="shared" si="429"/>
        <v>0</v>
      </c>
      <c r="JL49" s="238">
        <f t="shared" si="126"/>
        <v>0</v>
      </c>
      <c r="JM49" s="238">
        <f t="shared" si="127"/>
        <v>0</v>
      </c>
      <c r="JN49" s="48"/>
      <c r="JO49" s="18"/>
      <c r="JP49" s="55"/>
      <c r="JQ49" s="55"/>
      <c r="JR49" s="158"/>
    </row>
    <row r="50" spans="1:279" ht="12" hidden="1" x14ac:dyDescent="0.2">
      <c r="A50" s="10">
        <v>1</v>
      </c>
      <c r="B50" s="10"/>
      <c r="C50" s="18"/>
      <c r="D50" s="53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>
        <f t="shared" si="7"/>
        <v>0</v>
      </c>
      <c r="R50" s="30">
        <f t="shared" si="8"/>
        <v>0</v>
      </c>
      <c r="S50" s="163">
        <f t="shared" si="9"/>
        <v>0</v>
      </c>
      <c r="T50" s="163">
        <f t="shared" si="10"/>
        <v>0</v>
      </c>
      <c r="U50" s="163"/>
      <c r="V50" s="163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163">
        <f t="shared" si="16"/>
        <v>0</v>
      </c>
      <c r="AH50" s="163">
        <f t="shared" si="17"/>
        <v>0</v>
      </c>
      <c r="AI50" s="163"/>
      <c r="AJ50" s="163"/>
      <c r="AK50" s="30"/>
      <c r="AL50" s="30"/>
      <c r="AM50" s="30"/>
      <c r="AN50" s="30"/>
      <c r="AO50" s="252"/>
      <c r="AP50" s="252"/>
      <c r="AQ50" s="30"/>
      <c r="AR50" s="30"/>
      <c r="AS50" s="30">
        <f t="shared" si="21"/>
        <v>0</v>
      </c>
      <c r="AT50" s="30">
        <f t="shared" si="22"/>
        <v>0</v>
      </c>
      <c r="AU50" s="163">
        <f t="shared" si="23"/>
        <v>0</v>
      </c>
      <c r="AV50" s="163">
        <f t="shared" si="24"/>
        <v>0</v>
      </c>
      <c r="AW50" s="163"/>
      <c r="AX50" s="163"/>
      <c r="AY50" s="30"/>
      <c r="AZ50" s="30"/>
      <c r="BA50" s="30"/>
      <c r="BB50" s="30"/>
      <c r="BC50" s="252"/>
      <c r="BD50" s="252"/>
      <c r="BE50" s="30"/>
      <c r="BF50" s="30"/>
      <c r="BG50" s="30">
        <f t="shared" si="28"/>
        <v>0</v>
      </c>
      <c r="BH50" s="30">
        <f t="shared" si="29"/>
        <v>0</v>
      </c>
      <c r="BI50" s="163">
        <f t="shared" si="30"/>
        <v>0</v>
      </c>
      <c r="BJ50" s="163">
        <f t="shared" si="31"/>
        <v>0</v>
      </c>
      <c r="BK50" s="163"/>
      <c r="BL50" s="163"/>
      <c r="BM50" s="30"/>
      <c r="BN50" s="30"/>
      <c r="BO50" s="30"/>
      <c r="BP50" s="30"/>
      <c r="BQ50" s="252"/>
      <c r="BR50" s="252"/>
      <c r="BS50" s="252"/>
      <c r="BT50" s="252"/>
      <c r="BU50" s="30">
        <f t="shared" si="1064"/>
        <v>0</v>
      </c>
      <c r="BV50" s="30">
        <f t="shared" si="1065"/>
        <v>0</v>
      </c>
      <c r="BW50" s="163">
        <f t="shared" si="37"/>
        <v>0</v>
      </c>
      <c r="BX50" s="163">
        <f t="shared" si="38"/>
        <v>0</v>
      </c>
      <c r="BY50" s="163"/>
      <c r="BZ50" s="163"/>
      <c r="CA50" s="30"/>
      <c r="CB50" s="30"/>
      <c r="CC50" s="30"/>
      <c r="CD50" s="30"/>
      <c r="CE50" s="252"/>
      <c r="CF50" s="252"/>
      <c r="CG50" s="30"/>
      <c r="CH50" s="30"/>
      <c r="CI50" s="30">
        <f t="shared" si="42"/>
        <v>0</v>
      </c>
      <c r="CJ50" s="30">
        <f t="shared" si="43"/>
        <v>0</v>
      </c>
      <c r="CK50" s="163">
        <f t="shared" si="44"/>
        <v>0</v>
      </c>
      <c r="CL50" s="163">
        <f t="shared" si="45"/>
        <v>0</v>
      </c>
      <c r="CM50" s="163"/>
      <c r="CN50" s="163"/>
      <c r="CO50" s="163"/>
      <c r="CP50" s="30"/>
      <c r="CQ50" s="30"/>
      <c r="CR50" s="30"/>
      <c r="CS50" s="30"/>
      <c r="CT50" s="252"/>
      <c r="CU50" s="252"/>
      <c r="CV50" s="30"/>
      <c r="CW50" s="30"/>
      <c r="CX50" s="30">
        <f t="shared" si="49"/>
        <v>0</v>
      </c>
      <c r="CY50" s="30">
        <f t="shared" si="50"/>
        <v>0</v>
      </c>
      <c r="CZ50" s="163">
        <f t="shared" si="51"/>
        <v>0</v>
      </c>
      <c r="DA50" s="163">
        <f t="shared" si="52"/>
        <v>0</v>
      </c>
      <c r="DB50" s="163"/>
      <c r="DC50" s="163"/>
      <c r="DD50" s="30"/>
      <c r="DE50" s="30"/>
      <c r="DF50" s="30"/>
      <c r="DG50" s="30"/>
      <c r="DH50" s="30"/>
      <c r="DI50" s="30"/>
      <c r="DJ50" s="30"/>
      <c r="DK50" s="30"/>
      <c r="DL50" s="30">
        <f t="shared" si="56"/>
        <v>0</v>
      </c>
      <c r="DM50" s="30">
        <f t="shared" si="57"/>
        <v>0</v>
      </c>
      <c r="DN50" s="163">
        <f t="shared" si="58"/>
        <v>0</v>
      </c>
      <c r="DO50" s="163">
        <f t="shared" si="59"/>
        <v>0</v>
      </c>
      <c r="DP50" s="163"/>
      <c r="DQ50" s="163"/>
      <c r="DR50" s="30"/>
      <c r="DS50" s="30"/>
      <c r="DT50" s="30"/>
      <c r="DU50" s="30"/>
      <c r="DV50" s="252"/>
      <c r="DW50" s="252"/>
      <c r="DX50" s="30"/>
      <c r="DY50" s="30"/>
      <c r="DZ50" s="30">
        <f t="shared" si="63"/>
        <v>0</v>
      </c>
      <c r="EA50" s="30">
        <f t="shared" si="64"/>
        <v>0</v>
      </c>
      <c r="EB50" s="163">
        <f t="shared" si="65"/>
        <v>0</v>
      </c>
      <c r="EC50" s="163">
        <f t="shared" si="66"/>
        <v>0</v>
      </c>
      <c r="ED50" s="163"/>
      <c r="EE50" s="163"/>
      <c r="EF50" s="30"/>
      <c r="EG50" s="30"/>
      <c r="EH50" s="30"/>
      <c r="EI50" s="30"/>
      <c r="EJ50" s="252"/>
      <c r="EK50" s="252"/>
      <c r="EL50" s="30"/>
      <c r="EM50" s="30"/>
      <c r="EN50" s="30">
        <f t="shared" si="70"/>
        <v>0</v>
      </c>
      <c r="EO50" s="30">
        <f t="shared" si="71"/>
        <v>0</v>
      </c>
      <c r="EP50" s="163">
        <f t="shared" si="72"/>
        <v>0</v>
      </c>
      <c r="EQ50" s="163">
        <f t="shared" si="73"/>
        <v>0</v>
      </c>
      <c r="ER50" s="163"/>
      <c r="ES50" s="163"/>
      <c r="ET50" s="30"/>
      <c r="EU50" s="30"/>
      <c r="EV50" s="30"/>
      <c r="EW50" s="30"/>
      <c r="EX50" s="252"/>
      <c r="EY50" s="252"/>
      <c r="EZ50" s="30"/>
      <c r="FA50" s="30"/>
      <c r="FB50" s="30">
        <f t="shared" si="77"/>
        <v>0</v>
      </c>
      <c r="FC50" s="30">
        <f t="shared" si="78"/>
        <v>0</v>
      </c>
      <c r="FD50" s="163">
        <f t="shared" si="79"/>
        <v>0</v>
      </c>
      <c r="FE50" s="163">
        <f t="shared" si="80"/>
        <v>0</v>
      </c>
      <c r="FF50" s="163"/>
      <c r="FG50" s="163"/>
      <c r="FH50" s="30"/>
      <c r="FI50" s="30"/>
      <c r="FJ50" s="30"/>
      <c r="FK50" s="30"/>
      <c r="FL50" s="252"/>
      <c r="FM50" s="252"/>
      <c r="FN50" s="30"/>
      <c r="FO50" s="30"/>
      <c r="FP50" s="30">
        <f t="shared" si="84"/>
        <v>0</v>
      </c>
      <c r="FQ50" s="30">
        <f t="shared" si="85"/>
        <v>0</v>
      </c>
      <c r="FR50" s="163">
        <f t="shared" si="86"/>
        <v>0</v>
      </c>
      <c r="FS50" s="163">
        <f t="shared" si="87"/>
        <v>0</v>
      </c>
      <c r="FT50" s="163"/>
      <c r="FU50" s="163"/>
      <c r="FV50" s="30"/>
      <c r="FW50" s="30"/>
      <c r="FX50" s="30"/>
      <c r="FY50" s="30"/>
      <c r="FZ50" s="252"/>
      <c r="GA50" s="252"/>
      <c r="GB50" s="30"/>
      <c r="GC50" s="30"/>
      <c r="GD50" s="30">
        <f t="shared" si="91"/>
        <v>0</v>
      </c>
      <c r="GE50" s="30">
        <f t="shared" si="92"/>
        <v>0</v>
      </c>
      <c r="GF50" s="163">
        <f t="shared" si="93"/>
        <v>0</v>
      </c>
      <c r="GG50" s="163">
        <f t="shared" si="94"/>
        <v>0</v>
      </c>
      <c r="GH50" s="163"/>
      <c r="GI50" s="163"/>
      <c r="GJ50" s="30"/>
      <c r="GK50" s="30"/>
      <c r="GL50" s="30"/>
      <c r="GM50" s="30"/>
      <c r="GN50" s="252"/>
      <c r="GO50" s="252"/>
      <c r="GP50" s="30"/>
      <c r="GQ50" s="30"/>
      <c r="GR50" s="30">
        <f t="shared" si="98"/>
        <v>0</v>
      </c>
      <c r="GS50" s="30">
        <f t="shared" si="99"/>
        <v>0</v>
      </c>
      <c r="GT50" s="163">
        <f t="shared" si="100"/>
        <v>0</v>
      </c>
      <c r="GU50" s="163">
        <f t="shared" si="101"/>
        <v>0</v>
      </c>
      <c r="GV50" s="163"/>
      <c r="GW50" s="163"/>
      <c r="GX50" s="30"/>
      <c r="GY50" s="30"/>
      <c r="GZ50" s="30"/>
      <c r="HA50" s="30"/>
      <c r="HB50" s="252"/>
      <c r="HC50" s="252"/>
      <c r="HD50" s="30"/>
      <c r="HE50" s="30"/>
      <c r="HF50" s="30">
        <f t="shared" si="105"/>
        <v>0</v>
      </c>
      <c r="HG50" s="30">
        <f t="shared" si="106"/>
        <v>0</v>
      </c>
      <c r="HH50" s="163">
        <f t="shared" si="107"/>
        <v>0</v>
      </c>
      <c r="HI50" s="163">
        <f t="shared" si="108"/>
        <v>0</v>
      </c>
      <c r="HJ50" s="163"/>
      <c r="HK50" s="163"/>
      <c r="HL50" s="30"/>
      <c r="HM50" s="30"/>
      <c r="HN50" s="30"/>
      <c r="HO50" s="30"/>
      <c r="HP50" s="252"/>
      <c r="HQ50" s="252"/>
      <c r="HR50" s="30"/>
      <c r="HS50" s="30"/>
      <c r="HT50" s="30">
        <f t="shared" si="112"/>
        <v>0</v>
      </c>
      <c r="HU50" s="30">
        <f t="shared" si="113"/>
        <v>0</v>
      </c>
      <c r="HV50" s="163">
        <f t="shared" si="114"/>
        <v>0</v>
      </c>
      <c r="HW50" s="163">
        <f t="shared" si="115"/>
        <v>0</v>
      </c>
      <c r="HX50" s="163"/>
      <c r="HY50" s="163"/>
      <c r="HZ50" s="163"/>
      <c r="IA50" s="163"/>
      <c r="IB50" s="163"/>
      <c r="IC50" s="163"/>
      <c r="ID50" s="254"/>
      <c r="IE50" s="254"/>
      <c r="IF50" s="163"/>
      <c r="IG50" s="163"/>
      <c r="IH50" s="163"/>
      <c r="II50" s="163"/>
      <c r="IJ50" s="163">
        <f t="shared" si="117"/>
        <v>0</v>
      </c>
      <c r="IK50" s="163">
        <f t="shared" si="118"/>
        <v>0</v>
      </c>
      <c r="IL50" s="163"/>
      <c r="IM50" s="163"/>
      <c r="IN50" s="163"/>
      <c r="IO50" s="163"/>
      <c r="IP50" s="163"/>
      <c r="IQ50" s="163"/>
      <c r="IR50" s="163"/>
      <c r="IS50" s="163"/>
      <c r="IT50" s="163"/>
      <c r="IU50" s="163"/>
      <c r="IV50" s="163"/>
      <c r="IW50" s="163"/>
      <c r="IX50" s="163">
        <f t="shared" si="120"/>
        <v>0</v>
      </c>
      <c r="IY50" s="163">
        <f t="shared" si="121"/>
        <v>0</v>
      </c>
      <c r="IZ50" s="163"/>
      <c r="JA50" s="163"/>
      <c r="JB50" s="170"/>
      <c r="JC50" s="242"/>
      <c r="JD50" s="170"/>
      <c r="JE50" s="170"/>
      <c r="JF50" s="238">
        <f t="shared" si="1059"/>
        <v>0</v>
      </c>
      <c r="JG50" s="238">
        <f t="shared" si="1060"/>
        <v>0</v>
      </c>
      <c r="JH50" s="238">
        <f t="shared" si="1061"/>
        <v>0</v>
      </c>
      <c r="JI50" s="238">
        <f t="shared" si="1062"/>
        <v>0</v>
      </c>
      <c r="JJ50" s="238">
        <f t="shared" si="428"/>
        <v>0</v>
      </c>
      <c r="JK50" s="238">
        <f t="shared" si="429"/>
        <v>0</v>
      </c>
      <c r="JL50" s="238">
        <f t="shared" si="126"/>
        <v>0</v>
      </c>
      <c r="JM50" s="238">
        <f t="shared" si="127"/>
        <v>0</v>
      </c>
      <c r="JN50" s="48"/>
      <c r="JO50" s="18"/>
      <c r="JP50" s="55"/>
      <c r="JQ50" s="55"/>
      <c r="JR50" s="158"/>
    </row>
    <row r="51" spans="1:279" ht="25.5" x14ac:dyDescent="0.2">
      <c r="A51" s="10">
        <v>1</v>
      </c>
      <c r="B51" s="10">
        <v>1</v>
      </c>
      <c r="C51" s="443"/>
      <c r="D51" s="432"/>
      <c r="E51" s="432"/>
      <c r="F51" s="469" t="s">
        <v>27</v>
      </c>
      <c r="G51" s="28"/>
      <c r="H51" s="231"/>
      <c r="I51" s="34">
        <f>SUM(I52)</f>
        <v>0</v>
      </c>
      <c r="J51" s="34">
        <f>SUM(J52)</f>
        <v>0</v>
      </c>
      <c r="K51" s="230">
        <f t="shared" ref="K51:K52" si="1066">SUM(I51/12*$B$2)</f>
        <v>0</v>
      </c>
      <c r="L51" s="230">
        <f t="shared" ref="L51:L52" si="1067">SUM(J51/12*$B$2)</f>
        <v>0</v>
      </c>
      <c r="M51" s="34">
        <f t="shared" ref="M51:P51" si="1068">SUM(M52)</f>
        <v>0</v>
      </c>
      <c r="N51" s="34">
        <f t="shared" si="1068"/>
        <v>0</v>
      </c>
      <c r="O51" s="34">
        <f t="shared" si="1068"/>
        <v>0</v>
      </c>
      <c r="P51" s="34">
        <f t="shared" si="1068"/>
        <v>0</v>
      </c>
      <c r="Q51" s="94">
        <f t="shared" si="7"/>
        <v>0</v>
      </c>
      <c r="R51" s="94">
        <f t="shared" si="8"/>
        <v>0</v>
      </c>
      <c r="S51" s="249">
        <f t="shared" si="9"/>
        <v>0</v>
      </c>
      <c r="T51" s="249">
        <f t="shared" si="10"/>
        <v>0</v>
      </c>
      <c r="U51" s="348">
        <f t="shared" ref="U51:U52" si="1069">$H51</f>
        <v>0</v>
      </c>
      <c r="V51" s="347"/>
      <c r="W51" s="34">
        <f>SUM(W52)</f>
        <v>0</v>
      </c>
      <c r="X51" s="34">
        <f>SUM(X52)</f>
        <v>0</v>
      </c>
      <c r="Y51" s="34">
        <f t="shared" ref="Y51:Y52" si="1070">SUM(W51/12*$B$2)</f>
        <v>0</v>
      </c>
      <c r="Z51" s="34">
        <f t="shared" ref="Z51:Z52" si="1071">SUM(X51/12*$B$2)</f>
        <v>0</v>
      </c>
      <c r="AA51" s="34">
        <f t="shared" ref="AA51:AD51" si="1072">SUM(AA52)</f>
        <v>0</v>
      </c>
      <c r="AB51" s="34">
        <f t="shared" si="1072"/>
        <v>0</v>
      </c>
      <c r="AC51" s="34">
        <f t="shared" si="1072"/>
        <v>0</v>
      </c>
      <c r="AD51" s="34">
        <f t="shared" si="1072"/>
        <v>0</v>
      </c>
      <c r="AE51" s="94">
        <f t="shared" ref="AE51:AE52" si="1073">SUM(AA51+AC51)</f>
        <v>0</v>
      </c>
      <c r="AF51" s="94">
        <f t="shared" ref="AF51:AF52" si="1074">SUM(AB51+AD51)</f>
        <v>0</v>
      </c>
      <c r="AG51" s="249">
        <f t="shared" si="16"/>
        <v>0</v>
      </c>
      <c r="AH51" s="249">
        <f t="shared" si="17"/>
        <v>0</v>
      </c>
      <c r="AI51" s="348">
        <f t="shared" ref="AI51:AI52" si="1075">$H51</f>
        <v>0</v>
      </c>
      <c r="AJ51" s="347"/>
      <c r="AK51" s="324">
        <f>SUM(AK52)</f>
        <v>0</v>
      </c>
      <c r="AL51" s="34">
        <f>SUM(AL52)</f>
        <v>0</v>
      </c>
      <c r="AM51" s="34">
        <f t="shared" ref="AM51:AM52" si="1076">SUM(AK51/12*$B$2)</f>
        <v>0</v>
      </c>
      <c r="AN51" s="34">
        <f t="shared" ref="AN51:AN52" si="1077">SUM(AL51/12*$B$2)</f>
        <v>0</v>
      </c>
      <c r="AO51" s="34">
        <f t="shared" ref="AO51" si="1078">SUM(AO52)</f>
        <v>0</v>
      </c>
      <c r="AP51" s="34">
        <f t="shared" ref="AP51" si="1079">SUM(AP52)</f>
        <v>0</v>
      </c>
      <c r="AQ51" s="34">
        <f t="shared" ref="AQ51" si="1080">SUM(AQ52)</f>
        <v>0</v>
      </c>
      <c r="AR51" s="34">
        <f t="shared" ref="AR51" si="1081">SUM(AR52)</f>
        <v>0</v>
      </c>
      <c r="AS51" s="94">
        <f t="shared" si="21"/>
        <v>0</v>
      </c>
      <c r="AT51" s="94">
        <f t="shared" si="22"/>
        <v>0</v>
      </c>
      <c r="AU51" s="249">
        <f t="shared" si="23"/>
        <v>0</v>
      </c>
      <c r="AV51" s="249">
        <f t="shared" si="24"/>
        <v>0</v>
      </c>
      <c r="AW51" s="348">
        <f t="shared" ref="AW51:AW52" si="1082">$H51</f>
        <v>0</v>
      </c>
      <c r="AX51" s="347"/>
      <c r="AY51" s="34">
        <f>SUM(AY52)</f>
        <v>0</v>
      </c>
      <c r="AZ51" s="34">
        <f>SUM(AZ52)</f>
        <v>0</v>
      </c>
      <c r="BA51" s="34">
        <f t="shared" ref="BA51:BA52" si="1083">SUM(AY51/12*$B$2)</f>
        <v>0</v>
      </c>
      <c r="BB51" s="34">
        <f t="shared" ref="BB51:BB52" si="1084">SUM(AZ51/12*$B$2)</f>
        <v>0</v>
      </c>
      <c r="BC51" s="34">
        <f t="shared" ref="BC51" si="1085">SUM(BC52)</f>
        <v>0</v>
      </c>
      <c r="BD51" s="34">
        <f t="shared" ref="BD51" si="1086">SUM(BD52)</f>
        <v>0</v>
      </c>
      <c r="BE51" s="34">
        <f t="shared" ref="BE51" si="1087">SUM(BE52)</f>
        <v>0</v>
      </c>
      <c r="BF51" s="34">
        <f t="shared" ref="BF51" si="1088">SUM(BF52)</f>
        <v>0</v>
      </c>
      <c r="BG51" s="94">
        <f t="shared" si="28"/>
        <v>0</v>
      </c>
      <c r="BH51" s="94">
        <f t="shared" si="29"/>
        <v>0</v>
      </c>
      <c r="BI51" s="249">
        <f t="shared" si="30"/>
        <v>0</v>
      </c>
      <c r="BJ51" s="249">
        <f t="shared" si="31"/>
        <v>0</v>
      </c>
      <c r="BK51" s="348">
        <f t="shared" ref="BK51:BK52" si="1089">$H51</f>
        <v>0</v>
      </c>
      <c r="BL51" s="347"/>
      <c r="BM51" s="34">
        <f>SUM(BM52)</f>
        <v>0</v>
      </c>
      <c r="BN51" s="34">
        <f>SUM(BN52)</f>
        <v>0</v>
      </c>
      <c r="BO51" s="34">
        <f t="shared" ref="BO51:BO52" si="1090">SUM(BM51/12*$B$2)</f>
        <v>0</v>
      </c>
      <c r="BP51" s="34">
        <f t="shared" ref="BP51:BP52" si="1091">SUM(BN51/12*$B$2)</f>
        <v>0</v>
      </c>
      <c r="BQ51" s="34">
        <f t="shared" ref="BQ51" si="1092">SUM(BQ52)</f>
        <v>0</v>
      </c>
      <c r="BR51" s="34">
        <f t="shared" ref="BR51" si="1093">SUM(BR52)</f>
        <v>0</v>
      </c>
      <c r="BS51" s="34">
        <f t="shared" ref="BS51" si="1094">SUM(BS52)</f>
        <v>0</v>
      </c>
      <c r="BT51" s="34">
        <f t="shared" ref="BT51" si="1095">SUM(BT52)</f>
        <v>0</v>
      </c>
      <c r="BU51" s="94">
        <f t="shared" si="35"/>
        <v>0</v>
      </c>
      <c r="BV51" s="94">
        <f t="shared" si="36"/>
        <v>0</v>
      </c>
      <c r="BW51" s="249">
        <f t="shared" si="37"/>
        <v>0</v>
      </c>
      <c r="BX51" s="249">
        <f t="shared" si="38"/>
        <v>0</v>
      </c>
      <c r="BY51" s="348">
        <f t="shared" ref="BY51:BY52" si="1096">$H51</f>
        <v>0</v>
      </c>
      <c r="BZ51" s="347"/>
      <c r="CA51" s="34">
        <f>SUM(CA52)</f>
        <v>0</v>
      </c>
      <c r="CB51" s="34">
        <f>SUM(CB52)</f>
        <v>0</v>
      </c>
      <c r="CC51" s="34">
        <f t="shared" ref="CC51:CC52" si="1097">SUM(CA51/12*$B$2)</f>
        <v>0</v>
      </c>
      <c r="CD51" s="34">
        <f t="shared" ref="CD51:CD52" si="1098">SUM(CB51/12*$B$2)</f>
        <v>0</v>
      </c>
      <c r="CE51" s="34">
        <f t="shared" ref="CE51" si="1099">SUM(CE52)</f>
        <v>0</v>
      </c>
      <c r="CF51" s="34">
        <f t="shared" ref="CF51" si="1100">SUM(CF52)</f>
        <v>0</v>
      </c>
      <c r="CG51" s="34">
        <f t="shared" ref="CG51" si="1101">SUM(CG52)</f>
        <v>0</v>
      </c>
      <c r="CH51" s="34">
        <f t="shared" ref="CH51" si="1102">SUM(CH52)</f>
        <v>0</v>
      </c>
      <c r="CI51" s="30">
        <f t="shared" si="42"/>
        <v>0</v>
      </c>
      <c r="CJ51" s="30">
        <f t="shared" si="43"/>
        <v>0</v>
      </c>
      <c r="CK51" s="249">
        <f t="shared" si="44"/>
        <v>0</v>
      </c>
      <c r="CL51" s="249">
        <f t="shared" si="45"/>
        <v>0</v>
      </c>
      <c r="CM51" s="348">
        <f t="shared" ref="CM51:CM52" si="1103">$H51</f>
        <v>0</v>
      </c>
      <c r="CN51" s="347"/>
      <c r="CO51" s="347"/>
      <c r="CP51" s="34">
        <f>SUM(CP52)</f>
        <v>0</v>
      </c>
      <c r="CQ51" s="34">
        <f>SUM(CQ52)</f>
        <v>0</v>
      </c>
      <c r="CR51" s="34">
        <f t="shared" ref="CR51:CR52" si="1104">SUM(CP51/12*$B$2)</f>
        <v>0</v>
      </c>
      <c r="CS51" s="34">
        <f t="shared" ref="CS51:CS52" si="1105">SUM(CQ51/12*$B$2)</f>
        <v>0</v>
      </c>
      <c r="CT51" s="34">
        <f t="shared" ref="CT51" si="1106">SUM(CT52)</f>
        <v>0</v>
      </c>
      <c r="CU51" s="34">
        <f t="shared" ref="CU51" si="1107">SUM(CU52)</f>
        <v>0</v>
      </c>
      <c r="CV51" s="34">
        <f t="shared" ref="CV51" si="1108">SUM(CV52)</f>
        <v>0</v>
      </c>
      <c r="CW51" s="34">
        <f t="shared" ref="CW51" si="1109">SUM(CW52)</f>
        <v>0</v>
      </c>
      <c r="CX51" s="94">
        <f t="shared" si="49"/>
        <v>0</v>
      </c>
      <c r="CY51" s="94">
        <f t="shared" si="50"/>
        <v>0</v>
      </c>
      <c r="CZ51" s="249">
        <f t="shared" si="51"/>
        <v>0</v>
      </c>
      <c r="DA51" s="249">
        <f t="shared" si="52"/>
        <v>0</v>
      </c>
      <c r="DB51" s="348">
        <f t="shared" ref="DB51:DB52" si="1110">$H51</f>
        <v>0</v>
      </c>
      <c r="DC51" s="347"/>
      <c r="DD51" s="34">
        <f>SUM(DD52)</f>
        <v>0</v>
      </c>
      <c r="DE51" s="34">
        <f>SUM(DE52)</f>
        <v>0</v>
      </c>
      <c r="DF51" s="34">
        <f t="shared" ref="DF51:DF52" si="1111">SUM(DD51/12*$B$2)</f>
        <v>0</v>
      </c>
      <c r="DG51" s="34">
        <f t="shared" ref="DG51:DG52" si="1112">SUM(DE51/12*$B$2)</f>
        <v>0</v>
      </c>
      <c r="DH51" s="34">
        <f t="shared" ref="DH51" si="1113">SUM(DH52)</f>
        <v>0</v>
      </c>
      <c r="DI51" s="34">
        <f t="shared" ref="DI51" si="1114">SUM(DI52)</f>
        <v>0</v>
      </c>
      <c r="DJ51" s="34">
        <f t="shared" ref="DJ51" si="1115">SUM(DJ52)</f>
        <v>0</v>
      </c>
      <c r="DK51" s="34">
        <f t="shared" ref="DK51" si="1116">SUM(DK52)</f>
        <v>0</v>
      </c>
      <c r="DL51" s="94">
        <f t="shared" si="56"/>
        <v>0</v>
      </c>
      <c r="DM51" s="94">
        <f t="shared" si="57"/>
        <v>0</v>
      </c>
      <c r="DN51" s="249">
        <f t="shared" si="58"/>
        <v>0</v>
      </c>
      <c r="DO51" s="249">
        <f t="shared" si="59"/>
        <v>0</v>
      </c>
      <c r="DP51" s="348">
        <f t="shared" ref="DP51:DP52" si="1117">$H51</f>
        <v>0</v>
      </c>
      <c r="DQ51" s="347"/>
      <c r="DR51" s="34">
        <f>SUM(DR52)</f>
        <v>0</v>
      </c>
      <c r="DS51" s="34">
        <f>SUM(DS52)</f>
        <v>0</v>
      </c>
      <c r="DT51" s="34">
        <f t="shared" ref="DT51:DT52" si="1118">SUM(DR51/12*$B$2)</f>
        <v>0</v>
      </c>
      <c r="DU51" s="34">
        <f t="shared" ref="DU51:DU52" si="1119">SUM(DS51/12*$B$2)</f>
        <v>0</v>
      </c>
      <c r="DV51" s="34">
        <f t="shared" ref="DV51" si="1120">SUM(DV52)</f>
        <v>0</v>
      </c>
      <c r="DW51" s="34">
        <f t="shared" ref="DW51" si="1121">SUM(DW52)</f>
        <v>0</v>
      </c>
      <c r="DX51" s="34">
        <f t="shared" ref="DX51" si="1122">SUM(DX52)</f>
        <v>0</v>
      </c>
      <c r="DY51" s="34">
        <f t="shared" ref="DY51" si="1123">SUM(DY52)</f>
        <v>0</v>
      </c>
      <c r="DZ51" s="94">
        <f t="shared" si="63"/>
        <v>0</v>
      </c>
      <c r="EA51" s="94">
        <f t="shared" si="64"/>
        <v>0</v>
      </c>
      <c r="EB51" s="249">
        <f t="shared" si="65"/>
        <v>0</v>
      </c>
      <c r="EC51" s="249">
        <f t="shared" si="66"/>
        <v>0</v>
      </c>
      <c r="ED51" s="348">
        <f t="shared" ref="ED51:ED52" si="1124">$H51</f>
        <v>0</v>
      </c>
      <c r="EE51" s="347"/>
      <c r="EF51" s="34">
        <f>SUM(EF52)</f>
        <v>0</v>
      </c>
      <c r="EG51" s="34">
        <f>SUM(EG52)</f>
        <v>0</v>
      </c>
      <c r="EH51" s="34">
        <f t="shared" ref="EH51:EH52" si="1125">SUM(EF51/12*$B$2)</f>
        <v>0</v>
      </c>
      <c r="EI51" s="34">
        <f t="shared" ref="EI51:EI52" si="1126">SUM(EG51/12*$B$2)</f>
        <v>0</v>
      </c>
      <c r="EJ51" s="34">
        <f t="shared" ref="EJ51" si="1127">SUM(EJ52)</f>
        <v>0</v>
      </c>
      <c r="EK51" s="34">
        <f t="shared" ref="EK51" si="1128">SUM(EK52)</f>
        <v>0</v>
      </c>
      <c r="EL51" s="34">
        <f t="shared" ref="EL51" si="1129">SUM(EL52)</f>
        <v>0</v>
      </c>
      <c r="EM51" s="34">
        <f t="shared" ref="EM51" si="1130">SUM(EM52)</f>
        <v>0</v>
      </c>
      <c r="EN51" s="94">
        <f t="shared" si="70"/>
        <v>0</v>
      </c>
      <c r="EO51" s="94">
        <f t="shared" si="71"/>
        <v>0</v>
      </c>
      <c r="EP51" s="249">
        <f t="shared" si="72"/>
        <v>0</v>
      </c>
      <c r="EQ51" s="249">
        <f t="shared" si="73"/>
        <v>0</v>
      </c>
      <c r="ER51" s="348">
        <f t="shared" ref="ER51:ER52" si="1131">$H51</f>
        <v>0</v>
      </c>
      <c r="ES51" s="347"/>
      <c r="ET51" s="34">
        <f>SUM(ET52)</f>
        <v>0</v>
      </c>
      <c r="EU51" s="34">
        <f>SUM(EU52)</f>
        <v>0</v>
      </c>
      <c r="EV51" s="34">
        <f t="shared" ref="EV51:EV52" si="1132">SUM(ET51/12*$B$2)</f>
        <v>0</v>
      </c>
      <c r="EW51" s="34">
        <f t="shared" ref="EW51:EW52" si="1133">SUM(EU51/12*$B$2)</f>
        <v>0</v>
      </c>
      <c r="EX51" s="34">
        <f t="shared" ref="EX51" si="1134">SUM(EX52)</f>
        <v>0</v>
      </c>
      <c r="EY51" s="34">
        <f t="shared" ref="EY51" si="1135">SUM(EY52)</f>
        <v>0</v>
      </c>
      <c r="EZ51" s="34">
        <f t="shared" ref="EZ51" si="1136">SUM(EZ52)</f>
        <v>0</v>
      </c>
      <c r="FA51" s="34">
        <f t="shared" ref="FA51" si="1137">SUM(FA52)</f>
        <v>0</v>
      </c>
      <c r="FB51" s="94">
        <f t="shared" si="77"/>
        <v>0</v>
      </c>
      <c r="FC51" s="94">
        <f t="shared" si="78"/>
        <v>0</v>
      </c>
      <c r="FD51" s="249">
        <f t="shared" si="79"/>
        <v>0</v>
      </c>
      <c r="FE51" s="249">
        <f t="shared" si="80"/>
        <v>0</v>
      </c>
      <c r="FF51" s="348">
        <f t="shared" ref="FF51:FF52" si="1138">$H51</f>
        <v>0</v>
      </c>
      <c r="FG51" s="347"/>
      <c r="FH51" s="34">
        <f>SUM(FH52)</f>
        <v>0</v>
      </c>
      <c r="FI51" s="34">
        <f>SUM(FI52)</f>
        <v>0</v>
      </c>
      <c r="FJ51" s="34">
        <f t="shared" ref="FJ51:FJ52" si="1139">SUM(FH51/12*$B$2)</f>
        <v>0</v>
      </c>
      <c r="FK51" s="34">
        <f t="shared" ref="FK51:FK52" si="1140">SUM(FI51/12*$B$2)</f>
        <v>0</v>
      </c>
      <c r="FL51" s="34">
        <f t="shared" ref="FL51" si="1141">SUM(FL52)</f>
        <v>0</v>
      </c>
      <c r="FM51" s="34">
        <f t="shared" ref="FM51" si="1142">SUM(FM52)</f>
        <v>0</v>
      </c>
      <c r="FN51" s="34">
        <f t="shared" ref="FN51" si="1143">SUM(FN52)</f>
        <v>0</v>
      </c>
      <c r="FO51" s="34">
        <f t="shared" ref="FO51" si="1144">SUM(FO52)</f>
        <v>0</v>
      </c>
      <c r="FP51" s="30">
        <f t="shared" si="84"/>
        <v>0</v>
      </c>
      <c r="FQ51" s="30">
        <f t="shared" si="85"/>
        <v>0</v>
      </c>
      <c r="FR51" s="249">
        <f t="shared" si="86"/>
        <v>0</v>
      </c>
      <c r="FS51" s="249">
        <f t="shared" si="87"/>
        <v>0</v>
      </c>
      <c r="FT51" s="348">
        <f t="shared" ref="FT51:FT52" si="1145">$H51</f>
        <v>0</v>
      </c>
      <c r="FU51" s="347"/>
      <c r="FV51" s="34">
        <f>SUM(FV52)</f>
        <v>0</v>
      </c>
      <c r="FW51" s="34">
        <f>SUM(FW52)</f>
        <v>0</v>
      </c>
      <c r="FX51" s="34">
        <f t="shared" ref="FX51:FX52" si="1146">SUM(FV51/12*$B$2)</f>
        <v>0</v>
      </c>
      <c r="FY51" s="34">
        <f t="shared" ref="FY51:FY52" si="1147">SUM(FW51/12*$B$2)</f>
        <v>0</v>
      </c>
      <c r="FZ51" s="34">
        <f t="shared" ref="FZ51" si="1148">SUM(FZ52)</f>
        <v>0</v>
      </c>
      <c r="GA51" s="34">
        <f t="shared" ref="GA51" si="1149">SUM(GA52)</f>
        <v>0</v>
      </c>
      <c r="GB51" s="34">
        <f t="shared" ref="GB51" si="1150">SUM(GB52)</f>
        <v>0</v>
      </c>
      <c r="GC51" s="34">
        <f t="shared" ref="GC51" si="1151">SUM(GC52)</f>
        <v>0</v>
      </c>
      <c r="GD51" s="94">
        <f t="shared" si="91"/>
        <v>0</v>
      </c>
      <c r="GE51" s="94">
        <f t="shared" si="92"/>
        <v>0</v>
      </c>
      <c r="GF51" s="249">
        <f t="shared" si="93"/>
        <v>0</v>
      </c>
      <c r="GG51" s="249">
        <f t="shared" si="94"/>
        <v>0</v>
      </c>
      <c r="GH51" s="348">
        <f t="shared" ref="GH51:GH52" si="1152">$H51</f>
        <v>0</v>
      </c>
      <c r="GI51" s="347" t="e">
        <f t="shared" ref="GI51:GI52" si="1153">GA51/FZ51</f>
        <v>#DIV/0!</v>
      </c>
      <c r="GJ51" s="34">
        <f>SUM(GJ52)</f>
        <v>0</v>
      </c>
      <c r="GK51" s="34">
        <f>SUM(GK52)</f>
        <v>0</v>
      </c>
      <c r="GL51" s="34">
        <f t="shared" ref="GL51:GL52" si="1154">SUM(GJ51/12*$B$2)</f>
        <v>0</v>
      </c>
      <c r="GM51" s="34">
        <f t="shared" ref="GM51:GM52" si="1155">SUM(GK51/12*$B$2)</f>
        <v>0</v>
      </c>
      <c r="GN51" s="34">
        <f t="shared" ref="GN51" si="1156">SUM(GN52)</f>
        <v>0</v>
      </c>
      <c r="GO51" s="34">
        <f t="shared" ref="GO51" si="1157">SUM(GO52)</f>
        <v>0</v>
      </c>
      <c r="GP51" s="34">
        <f t="shared" ref="GP51" si="1158">SUM(GP52)</f>
        <v>0</v>
      </c>
      <c r="GQ51" s="34">
        <f t="shared" ref="GQ51" si="1159">SUM(GQ52)</f>
        <v>0</v>
      </c>
      <c r="GR51" s="30">
        <f t="shared" si="98"/>
        <v>0</v>
      </c>
      <c r="GS51" s="30">
        <f t="shared" si="99"/>
        <v>0</v>
      </c>
      <c r="GT51" s="249">
        <f t="shared" si="100"/>
        <v>0</v>
      </c>
      <c r="GU51" s="249">
        <f t="shared" si="101"/>
        <v>0</v>
      </c>
      <c r="GV51" s="348">
        <f t="shared" ref="GV51:GV52" si="1160">$H51</f>
        <v>0</v>
      </c>
      <c r="GW51" s="347"/>
      <c r="GX51" s="34">
        <f>SUM(GX52)</f>
        <v>0</v>
      </c>
      <c r="GY51" s="34">
        <f>SUM(GY52)</f>
        <v>0</v>
      </c>
      <c r="GZ51" s="34">
        <f t="shared" ref="GZ51:GZ52" si="1161">SUM(GX51/12*$B$2)</f>
        <v>0</v>
      </c>
      <c r="HA51" s="34">
        <f t="shared" ref="HA51:HA52" si="1162">SUM(GY51/12*$B$2)</f>
        <v>0</v>
      </c>
      <c r="HB51" s="34">
        <f t="shared" ref="HB51" si="1163">SUM(HB52)</f>
        <v>0</v>
      </c>
      <c r="HC51" s="34">
        <f t="shared" ref="HC51" si="1164">SUM(HC52)</f>
        <v>0</v>
      </c>
      <c r="HD51" s="34">
        <f t="shared" ref="HD51" si="1165">SUM(HD52)</f>
        <v>0</v>
      </c>
      <c r="HE51" s="34">
        <f t="shared" ref="HE51" si="1166">SUM(HE52)</f>
        <v>0</v>
      </c>
      <c r="HF51" s="94">
        <f t="shared" si="105"/>
        <v>0</v>
      </c>
      <c r="HG51" s="94">
        <f t="shared" si="106"/>
        <v>0</v>
      </c>
      <c r="HH51" s="249">
        <f t="shared" si="107"/>
        <v>0</v>
      </c>
      <c r="HI51" s="249">
        <f t="shared" si="108"/>
        <v>0</v>
      </c>
      <c r="HJ51" s="348">
        <f t="shared" ref="HJ51:HJ52" si="1167">$H51</f>
        <v>0</v>
      </c>
      <c r="HK51" s="347" t="e">
        <f t="shared" ref="HK51:HK52" si="1168">HC51/HB51</f>
        <v>#DIV/0!</v>
      </c>
      <c r="HL51" s="34">
        <f>SUM(HL52)</f>
        <v>0</v>
      </c>
      <c r="HM51" s="34">
        <f>SUM(HM52)</f>
        <v>0</v>
      </c>
      <c r="HN51" s="34">
        <f t="shared" ref="HN51:HN52" si="1169">SUM(HL51/12*$B$2)</f>
        <v>0</v>
      </c>
      <c r="HO51" s="34">
        <f t="shared" ref="HO51:HO52" si="1170">SUM(HM51/12*$B$2)</f>
        <v>0</v>
      </c>
      <c r="HP51" s="34">
        <f t="shared" ref="HP51" si="1171">SUM(HP52)</f>
        <v>0</v>
      </c>
      <c r="HQ51" s="34">
        <f t="shared" ref="HQ51" si="1172">SUM(HQ52)</f>
        <v>0</v>
      </c>
      <c r="HR51" s="34">
        <f t="shared" ref="HR51" si="1173">SUM(HR52)</f>
        <v>0</v>
      </c>
      <c r="HS51" s="34">
        <f t="shared" ref="HS51" si="1174">SUM(HS52)</f>
        <v>0</v>
      </c>
      <c r="HT51" s="94">
        <f t="shared" si="112"/>
        <v>0</v>
      </c>
      <c r="HU51" s="94">
        <f t="shared" si="113"/>
        <v>0</v>
      </c>
      <c r="HV51" s="249">
        <f t="shared" si="114"/>
        <v>0</v>
      </c>
      <c r="HW51" s="249">
        <f t="shared" si="115"/>
        <v>0</v>
      </c>
      <c r="HX51" s="348">
        <f t="shared" ref="HX51:HX52" si="1175">$H51</f>
        <v>0</v>
      </c>
      <c r="HY51" s="347" t="e">
        <f t="shared" ref="HY51:HY52" si="1176">HQ51/HP51</f>
        <v>#DIV/0!</v>
      </c>
      <c r="HZ51" s="515">
        <f>SUM(HZ52)</f>
        <v>0</v>
      </c>
      <c r="IA51" s="515">
        <f>SUM(IA52)</f>
        <v>0</v>
      </c>
      <c r="IB51" s="515">
        <f t="shared" ref="IB51" si="1177">SUM(HZ51/12*$B$2)</f>
        <v>0</v>
      </c>
      <c r="IC51" s="515">
        <f t="shared" ref="IC51" si="1178">SUM(IA51/12*$B$2)</f>
        <v>0</v>
      </c>
      <c r="ID51" s="515">
        <f t="shared" ref="ID51" si="1179">SUM(ID52)</f>
        <v>0</v>
      </c>
      <c r="IE51" s="515">
        <f t="shared" ref="IE51:IG51" si="1180">SUM(IE52)</f>
        <v>0</v>
      </c>
      <c r="IF51" s="34">
        <f t="shared" si="1180"/>
        <v>0</v>
      </c>
      <c r="IG51" s="34">
        <f t="shared" si="1180"/>
        <v>0</v>
      </c>
      <c r="IH51" s="94">
        <f t="shared" ref="IH51" si="1181">SUM(ID51+IF51)</f>
        <v>0</v>
      </c>
      <c r="II51" s="94">
        <f t="shared" ref="II51" si="1182">SUM(IE51+IG51)</f>
        <v>0</v>
      </c>
      <c r="IJ51" s="524">
        <f t="shared" si="117"/>
        <v>0</v>
      </c>
      <c r="IK51" s="524">
        <f t="shared" si="118"/>
        <v>0</v>
      </c>
      <c r="IL51" s="348">
        <f t="shared" ref="IL51:IL52" si="1183">$H51</f>
        <v>0</v>
      </c>
      <c r="IM51" s="347" t="e">
        <f t="shared" ref="IM51:IM52" si="1184">IE51/ID51</f>
        <v>#DIV/0!</v>
      </c>
      <c r="IN51" s="515">
        <f>SUM(IN52)</f>
        <v>0</v>
      </c>
      <c r="IO51" s="515">
        <f>SUM(IO52)</f>
        <v>0</v>
      </c>
      <c r="IP51" s="515">
        <f t="shared" ref="IP51" si="1185">SUM(IN51/12*$B$2)</f>
        <v>0</v>
      </c>
      <c r="IQ51" s="515">
        <f t="shared" ref="IQ51" si="1186">SUM(IO51/12*$B$2)</f>
        <v>0</v>
      </c>
      <c r="IR51" s="515">
        <f t="shared" ref="IR51" si="1187">SUM(IR52)</f>
        <v>0</v>
      </c>
      <c r="IS51" s="515">
        <f t="shared" ref="IS51:IU51" si="1188">SUM(IS52)</f>
        <v>0</v>
      </c>
      <c r="IT51" s="34">
        <f t="shared" si="1188"/>
        <v>0</v>
      </c>
      <c r="IU51" s="34">
        <f t="shared" si="1188"/>
        <v>0</v>
      </c>
      <c r="IV51" s="94">
        <f t="shared" ref="IV51" si="1189">SUM(IR51+IT51)</f>
        <v>0</v>
      </c>
      <c r="IW51" s="94">
        <f t="shared" ref="IW51" si="1190">SUM(IS51+IU51)</f>
        <v>0</v>
      </c>
      <c r="IX51" s="524">
        <f t="shared" si="120"/>
        <v>0</v>
      </c>
      <c r="IY51" s="524">
        <f t="shared" si="121"/>
        <v>0</v>
      </c>
      <c r="IZ51" s="348">
        <f t="shared" ref="IZ51:IZ52" si="1191">$H51</f>
        <v>0</v>
      </c>
      <c r="JA51" s="347" t="e">
        <f t="shared" ref="JA51:JA52" si="1192">IS51/IR51</f>
        <v>#DIV/0!</v>
      </c>
      <c r="JB51" s="524">
        <f t="shared" ref="JB51:JB52" si="1193">I51+W51+AK51+AY51+BM51+CA51+CP51+DD51+DR51+EF51+ET51+FH51+FV51+GJ51+GX51+HL51+HZ51+IN51</f>
        <v>0</v>
      </c>
      <c r="JC51" s="526">
        <f t="shared" ref="JC51:JC52" si="1194">J51+X51+AL51+AZ51+BN51+CB51+CQ51+DE51+DS51+EG51+EU51+FI51+FW51+GK51+GY51+HM51+IA51+IO51</f>
        <v>0</v>
      </c>
      <c r="JD51" s="540">
        <f t="shared" ref="JD51:JD52" si="1195">K51+Y51+AM51+BA51+BO51+CC51+CR51+DF51+DT51+EH51+EV51+FJ51+FX51+GL51+GZ51+HN51+IB51+IP51</f>
        <v>0</v>
      </c>
      <c r="JE51" s="526">
        <f t="shared" ref="JE51:JE52" si="1196">L51+Z51+AN51+BB51+BP51+CD51+CS51+DG51+DU51+EI51+EW51+FK51+FY51+GM51+HA51+HO51+IC51+IQ51</f>
        <v>0</v>
      </c>
      <c r="JF51" s="524">
        <f t="shared" si="424"/>
        <v>0</v>
      </c>
      <c r="JG51" s="524">
        <f t="shared" si="425"/>
        <v>0</v>
      </c>
      <c r="JH51" s="239">
        <f t="shared" si="426"/>
        <v>0</v>
      </c>
      <c r="JI51" s="239">
        <f t="shared" si="427"/>
        <v>0</v>
      </c>
      <c r="JJ51" s="239">
        <f t="shared" si="428"/>
        <v>0</v>
      </c>
      <c r="JK51" s="239">
        <f t="shared" si="429"/>
        <v>0</v>
      </c>
      <c r="JL51" s="524">
        <f t="shared" si="126"/>
        <v>0</v>
      </c>
      <c r="JM51" s="524">
        <f t="shared" si="127"/>
        <v>0</v>
      </c>
      <c r="JN51" s="73" t="e">
        <f t="shared" ref="JN51:JN52" si="1197">JF51/JD51</f>
        <v>#DIV/0!</v>
      </c>
      <c r="JO51" s="73" t="e">
        <f t="shared" ref="JO51:JO52" si="1198">JG51/JE51</f>
        <v>#DIV/0!</v>
      </c>
      <c r="JP51" s="55"/>
      <c r="JQ51" s="55"/>
      <c r="JR51" s="378"/>
      <c r="JS51" s="382"/>
    </row>
    <row r="52" spans="1:279" ht="13.5" x14ac:dyDescent="0.2">
      <c r="A52" s="10">
        <v>1</v>
      </c>
      <c r="B52" s="10">
        <v>1</v>
      </c>
      <c r="C52" s="443"/>
      <c r="D52" s="432"/>
      <c r="E52" s="432"/>
      <c r="F52" s="470" t="s">
        <v>28</v>
      </c>
      <c r="G52" s="258">
        <v>8</v>
      </c>
      <c r="H52" s="257">
        <v>310258.04975000001</v>
      </c>
      <c r="I52" s="230">
        <f>VLOOKUP($G52,'ВМП план'!$A$8:$AS$56,12,0)</f>
        <v>0</v>
      </c>
      <c r="J52" s="230">
        <f>VLOOKUP($G52,'ВМП план'!$A$8:$AS$56,13,0)</f>
        <v>0</v>
      </c>
      <c r="K52" s="230">
        <f t="shared" si="1066"/>
        <v>0</v>
      </c>
      <c r="L52" s="230">
        <f t="shared" si="1067"/>
        <v>0</v>
      </c>
      <c r="M52" s="34">
        <f>SUM(M53:M56)</f>
        <v>0</v>
      </c>
      <c r="N52" s="34">
        <f t="shared" ref="N52:P52" si="1199">SUM(N53:N56)</f>
        <v>0</v>
      </c>
      <c r="O52" s="34">
        <f t="shared" si="1199"/>
        <v>0</v>
      </c>
      <c r="P52" s="34">
        <f t="shared" si="1199"/>
        <v>0</v>
      </c>
      <c r="Q52" s="94">
        <f t="shared" si="7"/>
        <v>0</v>
      </c>
      <c r="R52" s="94">
        <f t="shared" si="8"/>
        <v>0</v>
      </c>
      <c r="S52" s="249">
        <f t="shared" si="9"/>
        <v>0</v>
      </c>
      <c r="T52" s="249">
        <f t="shared" si="10"/>
        <v>0</v>
      </c>
      <c r="U52" s="348">
        <f t="shared" si="1069"/>
        <v>310258.04975000001</v>
      </c>
      <c r="V52" s="347"/>
      <c r="W52" s="230">
        <f>VLOOKUP($G52,'ВМП план'!$A$8:$AS$56,10,0)</f>
        <v>0</v>
      </c>
      <c r="X52" s="230">
        <f>VLOOKUP($G52,'ВМП план'!$A$8:$AS$56,11,0)</f>
        <v>0</v>
      </c>
      <c r="Y52" s="34">
        <f t="shared" si="1070"/>
        <v>0</v>
      </c>
      <c r="Z52" s="34">
        <f t="shared" si="1071"/>
        <v>0</v>
      </c>
      <c r="AA52" s="34">
        <f>SUM(AA53:AA56)</f>
        <v>0</v>
      </c>
      <c r="AB52" s="34">
        <f t="shared" ref="AB52:AD52" si="1200">SUM(AB53:AB56)</f>
        <v>0</v>
      </c>
      <c r="AC52" s="34">
        <f t="shared" si="1200"/>
        <v>0</v>
      </c>
      <c r="AD52" s="34">
        <f t="shared" si="1200"/>
        <v>0</v>
      </c>
      <c r="AE52" s="94">
        <f t="shared" si="1073"/>
        <v>0</v>
      </c>
      <c r="AF52" s="94">
        <f t="shared" si="1074"/>
        <v>0</v>
      </c>
      <c r="AG52" s="249">
        <f t="shared" si="16"/>
        <v>0</v>
      </c>
      <c r="AH52" s="249">
        <f t="shared" si="17"/>
        <v>0</v>
      </c>
      <c r="AI52" s="348">
        <f t="shared" si="1075"/>
        <v>310258.04975000001</v>
      </c>
      <c r="AJ52" s="347"/>
      <c r="AK52" s="322">
        <f>VLOOKUP($G52,'ВМП план'!$A$8:$AS$56,14,0)</f>
        <v>0</v>
      </c>
      <c r="AL52" s="230">
        <f>VLOOKUP($G52,'ВМП план'!$A$8:$AS$56,15,0)</f>
        <v>0</v>
      </c>
      <c r="AM52" s="34">
        <f t="shared" si="1076"/>
        <v>0</v>
      </c>
      <c r="AN52" s="34">
        <f t="shared" si="1077"/>
        <v>0</v>
      </c>
      <c r="AO52" s="34">
        <f>SUM(AO53:AO56)</f>
        <v>0</v>
      </c>
      <c r="AP52" s="34">
        <f t="shared" ref="AP52" si="1201">SUM(AP53:AP56)</f>
        <v>0</v>
      </c>
      <c r="AQ52" s="34">
        <f t="shared" ref="AQ52" si="1202">SUM(AQ53:AQ56)</f>
        <v>0</v>
      </c>
      <c r="AR52" s="34">
        <f t="shared" ref="AR52" si="1203">SUM(AR53:AR56)</f>
        <v>0</v>
      </c>
      <c r="AS52" s="94">
        <f t="shared" si="21"/>
        <v>0</v>
      </c>
      <c r="AT52" s="94">
        <f t="shared" si="22"/>
        <v>0</v>
      </c>
      <c r="AU52" s="249">
        <f t="shared" si="23"/>
        <v>0</v>
      </c>
      <c r="AV52" s="249">
        <f t="shared" si="24"/>
        <v>0</v>
      </c>
      <c r="AW52" s="348">
        <f t="shared" si="1082"/>
        <v>310258.04975000001</v>
      </c>
      <c r="AX52" s="347"/>
      <c r="AY52" s="230">
        <f>VLOOKUP($G52,'ВМП план'!$A$8:$AS$56,16,0)</f>
        <v>0</v>
      </c>
      <c r="AZ52" s="230">
        <f>VLOOKUP($G52,'ВМП план'!$A$8:$AS$56,17,0)</f>
        <v>0</v>
      </c>
      <c r="BA52" s="34">
        <f t="shared" si="1083"/>
        <v>0</v>
      </c>
      <c r="BB52" s="34">
        <f t="shared" si="1084"/>
        <v>0</v>
      </c>
      <c r="BC52" s="34">
        <f>SUM(BC53:BC56)</f>
        <v>0</v>
      </c>
      <c r="BD52" s="34">
        <f t="shared" ref="BD52" si="1204">SUM(BD53:BD56)</f>
        <v>0</v>
      </c>
      <c r="BE52" s="34">
        <f t="shared" ref="BE52" si="1205">SUM(BE53:BE56)</f>
        <v>0</v>
      </c>
      <c r="BF52" s="34">
        <f t="shared" ref="BF52" si="1206">SUM(BF53:BF56)</f>
        <v>0</v>
      </c>
      <c r="BG52" s="94">
        <f t="shared" si="28"/>
        <v>0</v>
      </c>
      <c r="BH52" s="94">
        <f t="shared" si="29"/>
        <v>0</v>
      </c>
      <c r="BI52" s="249">
        <f t="shared" si="30"/>
        <v>0</v>
      </c>
      <c r="BJ52" s="249">
        <f t="shared" si="31"/>
        <v>0</v>
      </c>
      <c r="BK52" s="348">
        <f t="shared" si="1089"/>
        <v>310258.04975000001</v>
      </c>
      <c r="BL52" s="347"/>
      <c r="BM52" s="230">
        <f>VLOOKUP($G52,'ВМП план'!$A$8:$AS$56,8,0)</f>
        <v>0</v>
      </c>
      <c r="BN52" s="230">
        <f>VLOOKUP($G52,'ВМП план'!$A$8:$AS$56,9,0)</f>
        <v>0</v>
      </c>
      <c r="BO52" s="34">
        <f t="shared" si="1090"/>
        <v>0</v>
      </c>
      <c r="BP52" s="34">
        <f t="shared" si="1091"/>
        <v>0</v>
      </c>
      <c r="BQ52" s="34">
        <f>SUM(BQ53:BQ56)</f>
        <v>0</v>
      </c>
      <c r="BR52" s="34">
        <f t="shared" ref="BR52" si="1207">SUM(BR53:BR56)</f>
        <v>0</v>
      </c>
      <c r="BS52" s="34">
        <f t="shared" ref="BS52" si="1208">SUM(BS53:BS56)</f>
        <v>0</v>
      </c>
      <c r="BT52" s="34">
        <f t="shared" ref="BT52" si="1209">SUM(BT53:BT56)</f>
        <v>0</v>
      </c>
      <c r="BU52" s="94">
        <f t="shared" si="35"/>
        <v>0</v>
      </c>
      <c r="BV52" s="94">
        <f t="shared" si="36"/>
        <v>0</v>
      </c>
      <c r="BW52" s="249">
        <f t="shared" si="37"/>
        <v>0</v>
      </c>
      <c r="BX52" s="249">
        <f t="shared" si="38"/>
        <v>0</v>
      </c>
      <c r="BY52" s="348">
        <f t="shared" si="1096"/>
        <v>310258.04975000001</v>
      </c>
      <c r="BZ52" s="347"/>
      <c r="CA52" s="230">
        <f>VLOOKUP($G52,'ВМП план'!$A$8:$AS$56,18,0)</f>
        <v>0</v>
      </c>
      <c r="CB52" s="230">
        <f>VLOOKUP($G52,'ВМП план'!$A$8:$AS$56,19,0)</f>
        <v>0</v>
      </c>
      <c r="CC52" s="34">
        <f t="shared" si="1097"/>
        <v>0</v>
      </c>
      <c r="CD52" s="34">
        <f t="shared" si="1098"/>
        <v>0</v>
      </c>
      <c r="CE52" s="34">
        <f>SUM(CE53:CE56)</f>
        <v>0</v>
      </c>
      <c r="CF52" s="34">
        <f t="shared" ref="CF52" si="1210">SUM(CF53:CF56)</f>
        <v>0</v>
      </c>
      <c r="CG52" s="34">
        <f t="shared" ref="CG52" si="1211">SUM(CG53:CG56)</f>
        <v>0</v>
      </c>
      <c r="CH52" s="34">
        <f t="shared" ref="CH52" si="1212">SUM(CH53:CH56)</f>
        <v>0</v>
      </c>
      <c r="CI52" s="30">
        <f t="shared" si="42"/>
        <v>0</v>
      </c>
      <c r="CJ52" s="30">
        <f t="shared" si="43"/>
        <v>0</v>
      </c>
      <c r="CK52" s="249">
        <f t="shared" si="44"/>
        <v>0</v>
      </c>
      <c r="CL52" s="249">
        <f t="shared" si="45"/>
        <v>0</v>
      </c>
      <c r="CM52" s="348">
        <f t="shared" si="1103"/>
        <v>310258.04975000001</v>
      </c>
      <c r="CN52" s="347"/>
      <c r="CO52" s="347"/>
      <c r="CP52" s="230">
        <f>VLOOKUP($G52,'ВМП план'!$A$8:$AS$56,20,0)</f>
        <v>0</v>
      </c>
      <c r="CQ52" s="230">
        <f>VLOOKUP($G52,'ВМП план'!$A$8:$AS$56,21,0)</f>
        <v>0</v>
      </c>
      <c r="CR52" s="34">
        <f t="shared" si="1104"/>
        <v>0</v>
      </c>
      <c r="CS52" s="34">
        <f t="shared" si="1105"/>
        <v>0</v>
      </c>
      <c r="CT52" s="34">
        <f>SUM(CT53:CT56)</f>
        <v>0</v>
      </c>
      <c r="CU52" s="34">
        <f t="shared" ref="CU52" si="1213">SUM(CU53:CU56)</f>
        <v>0</v>
      </c>
      <c r="CV52" s="34">
        <f t="shared" ref="CV52" si="1214">SUM(CV53:CV56)</f>
        <v>0</v>
      </c>
      <c r="CW52" s="34">
        <f t="shared" ref="CW52" si="1215">SUM(CW53:CW56)</f>
        <v>0</v>
      </c>
      <c r="CX52" s="94">
        <f t="shared" si="49"/>
        <v>0</v>
      </c>
      <c r="CY52" s="94">
        <f t="shared" si="50"/>
        <v>0</v>
      </c>
      <c r="CZ52" s="249">
        <f t="shared" si="51"/>
        <v>0</v>
      </c>
      <c r="DA52" s="249">
        <f t="shared" si="52"/>
        <v>0</v>
      </c>
      <c r="DB52" s="348">
        <f t="shared" si="1110"/>
        <v>310258.04975000001</v>
      </c>
      <c r="DC52" s="347"/>
      <c r="DD52" s="230">
        <f>VLOOKUP($G52,'ВМП план'!$A$8:$AS$56,22,0)</f>
        <v>0</v>
      </c>
      <c r="DE52" s="230">
        <f>VLOOKUP($G52,'ВМП план'!$A$8:$AS$56,23,0)</f>
        <v>0</v>
      </c>
      <c r="DF52" s="34">
        <f t="shared" si="1111"/>
        <v>0</v>
      </c>
      <c r="DG52" s="34">
        <f t="shared" si="1112"/>
        <v>0</v>
      </c>
      <c r="DH52" s="34">
        <f>SUM(DH53:DH56)</f>
        <v>0</v>
      </c>
      <c r="DI52" s="34">
        <f t="shared" ref="DI52" si="1216">SUM(DI53:DI56)</f>
        <v>0</v>
      </c>
      <c r="DJ52" s="34">
        <f t="shared" ref="DJ52" si="1217">SUM(DJ53:DJ56)</f>
        <v>0</v>
      </c>
      <c r="DK52" s="34">
        <f t="shared" ref="DK52" si="1218">SUM(DK53:DK56)</f>
        <v>0</v>
      </c>
      <c r="DL52" s="94">
        <f t="shared" si="56"/>
        <v>0</v>
      </c>
      <c r="DM52" s="94">
        <f t="shared" si="57"/>
        <v>0</v>
      </c>
      <c r="DN52" s="249">
        <f t="shared" si="58"/>
        <v>0</v>
      </c>
      <c r="DO52" s="249">
        <f t="shared" si="59"/>
        <v>0</v>
      </c>
      <c r="DP52" s="348">
        <f t="shared" si="1117"/>
        <v>310258.04975000001</v>
      </c>
      <c r="DQ52" s="347"/>
      <c r="DR52" s="230">
        <f>VLOOKUP($G52,'ВМП план'!$A$8:$AS$56,24,0)</f>
        <v>0</v>
      </c>
      <c r="DS52" s="230">
        <f>VLOOKUP($G52,'ВМП план'!$A$8:$AS$56,25,0)</f>
        <v>0</v>
      </c>
      <c r="DT52" s="34">
        <f t="shared" si="1118"/>
        <v>0</v>
      </c>
      <c r="DU52" s="34">
        <f t="shared" si="1119"/>
        <v>0</v>
      </c>
      <c r="DV52" s="34">
        <f>SUM(DV53:DV56)</f>
        <v>0</v>
      </c>
      <c r="DW52" s="34">
        <f t="shared" ref="DW52" si="1219">SUM(DW53:DW56)</f>
        <v>0</v>
      </c>
      <c r="DX52" s="34">
        <f t="shared" ref="DX52" si="1220">SUM(DX53:DX56)</f>
        <v>0</v>
      </c>
      <c r="DY52" s="34">
        <f t="shared" ref="DY52" si="1221">SUM(DY53:DY56)</f>
        <v>0</v>
      </c>
      <c r="DZ52" s="94">
        <f t="shared" si="63"/>
        <v>0</v>
      </c>
      <c r="EA52" s="94">
        <f t="shared" si="64"/>
        <v>0</v>
      </c>
      <c r="EB52" s="249">
        <f t="shared" si="65"/>
        <v>0</v>
      </c>
      <c r="EC52" s="249">
        <f t="shared" si="66"/>
        <v>0</v>
      </c>
      <c r="ED52" s="348">
        <f t="shared" si="1124"/>
        <v>310258.04975000001</v>
      </c>
      <c r="EE52" s="347"/>
      <c r="EF52" s="230">
        <f>VLOOKUP($G52,'ВМП план'!$A$8:$AS$56,26,0)</f>
        <v>0</v>
      </c>
      <c r="EG52" s="230">
        <f>VLOOKUP($G52,'ВМП план'!$A$8:$AS$56,27,0)</f>
        <v>0</v>
      </c>
      <c r="EH52" s="34">
        <f t="shared" si="1125"/>
        <v>0</v>
      </c>
      <c r="EI52" s="34">
        <f t="shared" si="1126"/>
        <v>0</v>
      </c>
      <c r="EJ52" s="34">
        <f>SUM(EJ53:EJ56)</f>
        <v>0</v>
      </c>
      <c r="EK52" s="34">
        <f t="shared" ref="EK52" si="1222">SUM(EK53:EK56)</f>
        <v>0</v>
      </c>
      <c r="EL52" s="34">
        <f t="shared" ref="EL52" si="1223">SUM(EL53:EL56)</f>
        <v>0</v>
      </c>
      <c r="EM52" s="34">
        <f t="shared" ref="EM52" si="1224">SUM(EM53:EM56)</f>
        <v>0</v>
      </c>
      <c r="EN52" s="94">
        <f t="shared" si="70"/>
        <v>0</v>
      </c>
      <c r="EO52" s="94">
        <f t="shared" si="71"/>
        <v>0</v>
      </c>
      <c r="EP52" s="249">
        <f t="shared" si="72"/>
        <v>0</v>
      </c>
      <c r="EQ52" s="249">
        <f t="shared" si="73"/>
        <v>0</v>
      </c>
      <c r="ER52" s="348">
        <f t="shared" si="1131"/>
        <v>310258.04975000001</v>
      </c>
      <c r="ES52" s="347"/>
      <c r="ET52" s="230">
        <f>VLOOKUP($G52,'ВМП план'!$A$8:$AS$56,28,0)</f>
        <v>0</v>
      </c>
      <c r="EU52" s="230">
        <f>VLOOKUP($G52,'ВМП план'!$A$8:$AS$56,29,0)</f>
        <v>0</v>
      </c>
      <c r="EV52" s="34">
        <f t="shared" si="1132"/>
        <v>0</v>
      </c>
      <c r="EW52" s="34">
        <f t="shared" si="1133"/>
        <v>0</v>
      </c>
      <c r="EX52" s="34">
        <f>SUM(EX53:EX56)</f>
        <v>0</v>
      </c>
      <c r="EY52" s="34">
        <f t="shared" ref="EY52" si="1225">SUM(EY53:EY56)</f>
        <v>0</v>
      </c>
      <c r="EZ52" s="34">
        <f t="shared" ref="EZ52" si="1226">SUM(EZ53:EZ56)</f>
        <v>0</v>
      </c>
      <c r="FA52" s="34">
        <f t="shared" ref="FA52" si="1227">SUM(FA53:FA56)</f>
        <v>0</v>
      </c>
      <c r="FB52" s="94">
        <f t="shared" si="77"/>
        <v>0</v>
      </c>
      <c r="FC52" s="94">
        <f t="shared" si="78"/>
        <v>0</v>
      </c>
      <c r="FD52" s="249">
        <f t="shared" si="79"/>
        <v>0</v>
      </c>
      <c r="FE52" s="249">
        <f t="shared" si="80"/>
        <v>0</v>
      </c>
      <c r="FF52" s="348">
        <f t="shared" si="1138"/>
        <v>310258.04975000001</v>
      </c>
      <c r="FG52" s="347"/>
      <c r="FH52" s="230">
        <f>VLOOKUP($G52,'ВМП план'!$A$8:$AS$56,30,0)</f>
        <v>0</v>
      </c>
      <c r="FI52" s="230">
        <f>VLOOKUP($G52,'ВМП план'!$A$8:$AS$56,31,0)</f>
        <v>0</v>
      </c>
      <c r="FJ52" s="34">
        <f t="shared" si="1139"/>
        <v>0</v>
      </c>
      <c r="FK52" s="34">
        <f t="shared" si="1140"/>
        <v>0</v>
      </c>
      <c r="FL52" s="34">
        <f>SUM(FL53:FL56)</f>
        <v>0</v>
      </c>
      <c r="FM52" s="34">
        <f t="shared" ref="FM52" si="1228">SUM(FM53:FM56)</f>
        <v>0</v>
      </c>
      <c r="FN52" s="34">
        <f t="shared" ref="FN52" si="1229">SUM(FN53:FN56)</f>
        <v>0</v>
      </c>
      <c r="FO52" s="34">
        <f t="shared" ref="FO52" si="1230">SUM(FO53:FO56)</f>
        <v>0</v>
      </c>
      <c r="FP52" s="30">
        <f t="shared" si="84"/>
        <v>0</v>
      </c>
      <c r="FQ52" s="30">
        <f t="shared" si="85"/>
        <v>0</v>
      </c>
      <c r="FR52" s="249">
        <f t="shared" si="86"/>
        <v>0</v>
      </c>
      <c r="FS52" s="249">
        <f t="shared" si="87"/>
        <v>0</v>
      </c>
      <c r="FT52" s="348">
        <f t="shared" si="1145"/>
        <v>310258.04975000001</v>
      </c>
      <c r="FU52" s="347"/>
      <c r="FV52" s="230">
        <f>VLOOKUP($G52,'ВМП план'!$A$8:$AS$56,42,0)</f>
        <v>0</v>
      </c>
      <c r="FW52" s="230">
        <f>VLOOKUP($G52,'ВМП план'!$A$8:$AS$56,43,0)</f>
        <v>0</v>
      </c>
      <c r="FX52" s="34">
        <f t="shared" si="1146"/>
        <v>0</v>
      </c>
      <c r="FY52" s="34">
        <f t="shared" si="1147"/>
        <v>0</v>
      </c>
      <c r="FZ52" s="34">
        <f>SUM(FZ53:FZ56)</f>
        <v>0</v>
      </c>
      <c r="GA52" s="34">
        <f t="shared" ref="GA52" si="1231">SUM(GA53:GA56)</f>
        <v>0</v>
      </c>
      <c r="GB52" s="34">
        <f t="shared" ref="GB52" si="1232">SUM(GB53:GB56)</f>
        <v>0</v>
      </c>
      <c r="GC52" s="34">
        <f t="shared" ref="GC52" si="1233">SUM(GC53:GC56)</f>
        <v>0</v>
      </c>
      <c r="GD52" s="94">
        <f t="shared" si="91"/>
        <v>0</v>
      </c>
      <c r="GE52" s="94">
        <f t="shared" si="92"/>
        <v>0</v>
      </c>
      <c r="GF52" s="249">
        <f t="shared" si="93"/>
        <v>0</v>
      </c>
      <c r="GG52" s="249">
        <f t="shared" si="94"/>
        <v>0</v>
      </c>
      <c r="GH52" s="348">
        <f t="shared" si="1152"/>
        <v>310258.04975000001</v>
      </c>
      <c r="GI52" s="347" t="e">
        <f t="shared" si="1153"/>
        <v>#DIV/0!</v>
      </c>
      <c r="GJ52" s="230">
        <f>VLOOKUP($G52,'ВМП план'!$A$8:$AS$56,34,0)</f>
        <v>0</v>
      </c>
      <c r="GK52" s="230">
        <f>VLOOKUP($G52,'ВМП план'!$A$8:$AS$56,35,0)</f>
        <v>0</v>
      </c>
      <c r="GL52" s="34">
        <f t="shared" si="1154"/>
        <v>0</v>
      </c>
      <c r="GM52" s="34">
        <f t="shared" si="1155"/>
        <v>0</v>
      </c>
      <c r="GN52" s="34">
        <f>SUM(GN53:GN56)</f>
        <v>0</v>
      </c>
      <c r="GO52" s="34">
        <f t="shared" ref="GO52" si="1234">SUM(GO53:GO56)</f>
        <v>0</v>
      </c>
      <c r="GP52" s="34">
        <f t="shared" ref="GP52" si="1235">SUM(GP53:GP56)</f>
        <v>0</v>
      </c>
      <c r="GQ52" s="34">
        <f t="shared" ref="GQ52" si="1236">SUM(GQ53:GQ56)</f>
        <v>0</v>
      </c>
      <c r="GR52" s="30">
        <f t="shared" si="98"/>
        <v>0</v>
      </c>
      <c r="GS52" s="30">
        <f t="shared" si="99"/>
        <v>0</v>
      </c>
      <c r="GT52" s="249">
        <f t="shared" si="100"/>
        <v>0</v>
      </c>
      <c r="GU52" s="249">
        <f t="shared" si="101"/>
        <v>0</v>
      </c>
      <c r="GV52" s="348">
        <f t="shared" si="1160"/>
        <v>310258.04975000001</v>
      </c>
      <c r="GW52" s="347"/>
      <c r="GX52" s="230">
        <f>VLOOKUP($G52,'ВМП план'!$A$8:$AS$56,36,0)</f>
        <v>0</v>
      </c>
      <c r="GY52" s="230">
        <f>VLOOKUP($G52,'ВМП план'!$A$8:$AS$56,37,0)</f>
        <v>0</v>
      </c>
      <c r="GZ52" s="34">
        <f t="shared" si="1161"/>
        <v>0</v>
      </c>
      <c r="HA52" s="34">
        <f t="shared" si="1162"/>
        <v>0</v>
      </c>
      <c r="HB52" s="34">
        <f>SUM(HB53:HB56)</f>
        <v>0</v>
      </c>
      <c r="HC52" s="34">
        <f t="shared" ref="HC52" si="1237">SUM(HC53:HC56)</f>
        <v>0</v>
      </c>
      <c r="HD52" s="34">
        <f t="shared" ref="HD52" si="1238">SUM(HD53:HD56)</f>
        <v>0</v>
      </c>
      <c r="HE52" s="34">
        <f t="shared" ref="HE52" si="1239">SUM(HE53:HE56)</f>
        <v>0</v>
      </c>
      <c r="HF52" s="94">
        <f t="shared" si="105"/>
        <v>0</v>
      </c>
      <c r="HG52" s="94">
        <f t="shared" si="106"/>
        <v>0</v>
      </c>
      <c r="HH52" s="249">
        <f t="shared" si="107"/>
        <v>0</v>
      </c>
      <c r="HI52" s="249">
        <f t="shared" si="108"/>
        <v>0</v>
      </c>
      <c r="HJ52" s="348">
        <f t="shared" si="1167"/>
        <v>310258.04975000001</v>
      </c>
      <c r="HK52" s="347" t="e">
        <f t="shared" si="1168"/>
        <v>#DIV/0!</v>
      </c>
      <c r="HL52" s="230">
        <f>VLOOKUP($G52,'ВМП план'!$A$8:$AS$56,38,0)</f>
        <v>0</v>
      </c>
      <c r="HM52" s="230">
        <f>VLOOKUP($G52,'ВМП план'!$A$8:$AS$56,39,0)</f>
        <v>0</v>
      </c>
      <c r="HN52" s="34">
        <f t="shared" si="1169"/>
        <v>0</v>
      </c>
      <c r="HO52" s="34">
        <f t="shared" si="1170"/>
        <v>0</v>
      </c>
      <c r="HP52" s="34">
        <f>SUM(HP53:HP56)</f>
        <v>0</v>
      </c>
      <c r="HQ52" s="34">
        <f t="shared" ref="HQ52" si="1240">SUM(HQ53:HQ56)</f>
        <v>0</v>
      </c>
      <c r="HR52" s="34">
        <f t="shared" ref="HR52" si="1241">SUM(HR53:HR56)</f>
        <v>0</v>
      </c>
      <c r="HS52" s="34">
        <f t="shared" ref="HS52" si="1242">SUM(HS53:HS56)</f>
        <v>0</v>
      </c>
      <c r="HT52" s="94">
        <f t="shared" si="112"/>
        <v>0</v>
      </c>
      <c r="HU52" s="94">
        <f t="shared" si="113"/>
        <v>0</v>
      </c>
      <c r="HV52" s="249">
        <f t="shared" si="114"/>
        <v>0</v>
      </c>
      <c r="HW52" s="249">
        <f t="shared" si="115"/>
        <v>0</v>
      </c>
      <c r="HX52" s="348">
        <f t="shared" si="1175"/>
        <v>310258.04975000001</v>
      </c>
      <c r="HY52" s="347" t="e">
        <f t="shared" si="1176"/>
        <v>#DIV/0!</v>
      </c>
      <c r="HZ52" s="515">
        <f>VLOOKUP($G52,'ВМП план'!$A$8:$AS$56,32,0)</f>
        <v>0</v>
      </c>
      <c r="IA52" s="515">
        <f>VLOOKUP($G52,'ВМП план'!$A$8:$AS$56,33,0)</f>
        <v>0</v>
      </c>
      <c r="IB52" s="515">
        <f>SUM(HZ52/12*$B$2)</f>
        <v>0</v>
      </c>
      <c r="IC52" s="515">
        <f>SUM(IA52/12*$B$2)</f>
        <v>0</v>
      </c>
      <c r="ID52" s="524"/>
      <c r="IE52" s="524"/>
      <c r="IF52" s="249"/>
      <c r="IG52" s="249"/>
      <c r="IH52" s="249"/>
      <c r="II52" s="249"/>
      <c r="IJ52" s="524">
        <f t="shared" si="117"/>
        <v>0</v>
      </c>
      <c r="IK52" s="524">
        <f t="shared" si="118"/>
        <v>0</v>
      </c>
      <c r="IL52" s="348">
        <f t="shared" si="1183"/>
        <v>310258.04975000001</v>
      </c>
      <c r="IM52" s="347" t="e">
        <f t="shared" si="1184"/>
        <v>#DIV/0!</v>
      </c>
      <c r="IN52" s="515">
        <f>VLOOKUP($G52,'ВМП план'!$A$8:$AS$56,32,0)</f>
        <v>0</v>
      </c>
      <c r="IO52" s="515">
        <f>VLOOKUP($G52,'ВМП план'!$A$8:$AS$56,33,0)</f>
        <v>0</v>
      </c>
      <c r="IP52" s="515">
        <f>SUM(IN52/12*$B$2)</f>
        <v>0</v>
      </c>
      <c r="IQ52" s="515">
        <f>SUM(IO52/12*$B$2)</f>
        <v>0</v>
      </c>
      <c r="IR52" s="524"/>
      <c r="IS52" s="524"/>
      <c r="IT52" s="249"/>
      <c r="IU52" s="249"/>
      <c r="IV52" s="249"/>
      <c r="IW52" s="249"/>
      <c r="IX52" s="524">
        <f t="shared" si="120"/>
        <v>0</v>
      </c>
      <c r="IY52" s="524">
        <f t="shared" si="121"/>
        <v>0</v>
      </c>
      <c r="IZ52" s="348">
        <f t="shared" si="1191"/>
        <v>310258.04975000001</v>
      </c>
      <c r="JA52" s="347" t="e">
        <f t="shared" si="1192"/>
        <v>#DIV/0!</v>
      </c>
      <c r="JB52" s="524">
        <f t="shared" si="1193"/>
        <v>0</v>
      </c>
      <c r="JC52" s="526">
        <f t="shared" si="1194"/>
        <v>0</v>
      </c>
      <c r="JD52" s="540">
        <f t="shared" si="1195"/>
        <v>0</v>
      </c>
      <c r="JE52" s="526">
        <f t="shared" si="1196"/>
        <v>0</v>
      </c>
      <c r="JF52" s="524">
        <f>M52+AA52+AO52+BC52+BQ52+CE52+CT52+DH52+DV52+EJ52+EX52+FL52+FZ52+GN52+HB52+HP52+ID52</f>
        <v>0</v>
      </c>
      <c r="JG52" s="524">
        <f>N52+AB52+AP52+BD52+BR52+CF52+CU52+DI52+DW52+EK52+EY52+FM52+GA52+GO52+HC52+HQ52+IE52</f>
        <v>0</v>
      </c>
      <c r="JH52" s="239">
        <f>O52+AC52+AQ52+BE52+BS52+CG52+CV52+DJ52+DX52+EL52+EZ52+FN52+GB52+GP52+HD52+HR52+IF52</f>
        <v>0</v>
      </c>
      <c r="JI52" s="239">
        <f>P52+AD52+AR52+BF52+BT52+CH52+CW52+DK52+DY52+EM52+FA52+FO52+GC52+GQ52+HE52+HS52+IG52</f>
        <v>0</v>
      </c>
      <c r="JJ52" s="239">
        <f t="shared" si="428"/>
        <v>0</v>
      </c>
      <c r="JK52" s="239">
        <f t="shared" si="429"/>
        <v>0</v>
      </c>
      <c r="JL52" s="524">
        <f t="shared" si="126"/>
        <v>0</v>
      </c>
      <c r="JM52" s="524">
        <f t="shared" si="127"/>
        <v>0</v>
      </c>
      <c r="JN52" s="73" t="e">
        <f t="shared" si="1197"/>
        <v>#DIV/0!</v>
      </c>
      <c r="JO52" s="73" t="e">
        <f t="shared" si="1198"/>
        <v>#DIV/0!</v>
      </c>
      <c r="JP52" s="55"/>
      <c r="JQ52" s="55"/>
      <c r="JR52" s="378"/>
      <c r="JS52" s="382"/>
    </row>
    <row r="53" spans="1:279" ht="12" hidden="1" x14ac:dyDescent="0.2">
      <c r="A53" s="10">
        <v>1</v>
      </c>
      <c r="B53" s="10"/>
      <c r="C53" s="18"/>
      <c r="D53" s="53"/>
      <c r="E53" s="25"/>
      <c r="F53" s="24"/>
      <c r="G53" s="39"/>
      <c r="H53" s="40"/>
      <c r="I53" s="41"/>
      <c r="J53" s="41"/>
      <c r="K53" s="41"/>
      <c r="L53" s="41"/>
      <c r="M53" s="41"/>
      <c r="N53" s="41"/>
      <c r="O53" s="41"/>
      <c r="P53" s="41"/>
      <c r="Q53" s="30">
        <f t="shared" si="7"/>
        <v>0</v>
      </c>
      <c r="R53" s="30">
        <f t="shared" si="8"/>
        <v>0</v>
      </c>
      <c r="S53" s="163">
        <f t="shared" si="9"/>
        <v>0</v>
      </c>
      <c r="T53" s="163">
        <f t="shared" si="10"/>
        <v>0</v>
      </c>
      <c r="U53" s="163"/>
      <c r="V53" s="163"/>
      <c r="W53" s="41"/>
      <c r="X53" s="41"/>
      <c r="Y53" s="41"/>
      <c r="Z53" s="41"/>
      <c r="AA53" s="30"/>
      <c r="AB53" s="30"/>
      <c r="AC53" s="30"/>
      <c r="AD53" s="30"/>
      <c r="AE53" s="30"/>
      <c r="AF53" s="30"/>
      <c r="AG53" s="163">
        <f t="shared" si="16"/>
        <v>0</v>
      </c>
      <c r="AH53" s="163">
        <f t="shared" si="17"/>
        <v>0</v>
      </c>
      <c r="AI53" s="163"/>
      <c r="AJ53" s="163"/>
      <c r="AK53" s="41"/>
      <c r="AL53" s="41"/>
      <c r="AM53" s="41"/>
      <c r="AN53" s="41"/>
      <c r="AO53" s="251"/>
      <c r="AP53" s="251"/>
      <c r="AQ53" s="41"/>
      <c r="AR53" s="41"/>
      <c r="AS53" s="30">
        <f t="shared" si="21"/>
        <v>0</v>
      </c>
      <c r="AT53" s="30">
        <f t="shared" si="22"/>
        <v>0</v>
      </c>
      <c r="AU53" s="163">
        <f t="shared" si="23"/>
        <v>0</v>
      </c>
      <c r="AV53" s="163">
        <f t="shared" si="24"/>
        <v>0</v>
      </c>
      <c r="AW53" s="163"/>
      <c r="AX53" s="163"/>
      <c r="AY53" s="41"/>
      <c r="AZ53" s="41"/>
      <c r="BA53" s="41"/>
      <c r="BB53" s="41"/>
      <c r="BC53" s="251"/>
      <c r="BD53" s="251"/>
      <c r="BE53" s="41"/>
      <c r="BF53" s="41"/>
      <c r="BG53" s="30">
        <f t="shared" si="28"/>
        <v>0</v>
      </c>
      <c r="BH53" s="30">
        <f t="shared" si="29"/>
        <v>0</v>
      </c>
      <c r="BI53" s="163">
        <f t="shared" si="30"/>
        <v>0</v>
      </c>
      <c r="BJ53" s="163">
        <f t="shared" si="31"/>
        <v>0</v>
      </c>
      <c r="BK53" s="163"/>
      <c r="BL53" s="163"/>
      <c r="BM53" s="41"/>
      <c r="BN53" s="41"/>
      <c r="BO53" s="41"/>
      <c r="BP53" s="41"/>
      <c r="BQ53" s="252"/>
      <c r="BR53" s="252"/>
      <c r="BS53" s="252"/>
      <c r="BT53" s="252"/>
      <c r="BU53" s="30">
        <f t="shared" ref="BU53:BU56" si="1243">SUM(BQ53+BS53)</f>
        <v>0</v>
      </c>
      <c r="BV53" s="30">
        <f t="shared" ref="BV53:BV56" si="1244">SUM(BR53+BT53)</f>
        <v>0</v>
      </c>
      <c r="BW53" s="163">
        <f t="shared" si="37"/>
        <v>0</v>
      </c>
      <c r="BX53" s="163">
        <f t="shared" si="38"/>
        <v>0</v>
      </c>
      <c r="BY53" s="163"/>
      <c r="BZ53" s="163"/>
      <c r="CA53" s="41"/>
      <c r="CB53" s="41"/>
      <c r="CC53" s="41"/>
      <c r="CD53" s="41"/>
      <c r="CE53" s="251"/>
      <c r="CF53" s="251"/>
      <c r="CG53" s="41"/>
      <c r="CH53" s="41"/>
      <c r="CI53" s="30">
        <f t="shared" si="42"/>
        <v>0</v>
      </c>
      <c r="CJ53" s="30">
        <f t="shared" si="43"/>
        <v>0</v>
      </c>
      <c r="CK53" s="163">
        <f t="shared" si="44"/>
        <v>0</v>
      </c>
      <c r="CL53" s="163">
        <f t="shared" si="45"/>
        <v>0</v>
      </c>
      <c r="CM53" s="163"/>
      <c r="CN53" s="163"/>
      <c r="CO53" s="163"/>
      <c r="CP53" s="41"/>
      <c r="CQ53" s="41"/>
      <c r="CR53" s="41"/>
      <c r="CS53" s="41"/>
      <c r="CT53" s="251"/>
      <c r="CU53" s="251"/>
      <c r="CV53" s="41"/>
      <c r="CW53" s="41"/>
      <c r="CX53" s="30">
        <f t="shared" si="49"/>
        <v>0</v>
      </c>
      <c r="CY53" s="30">
        <f t="shared" si="50"/>
        <v>0</v>
      </c>
      <c r="CZ53" s="163">
        <f t="shared" si="51"/>
        <v>0</v>
      </c>
      <c r="DA53" s="163">
        <f t="shared" si="52"/>
        <v>0</v>
      </c>
      <c r="DB53" s="163"/>
      <c r="DC53" s="163"/>
      <c r="DD53" s="41"/>
      <c r="DE53" s="41"/>
      <c r="DF53" s="41"/>
      <c r="DG53" s="41"/>
      <c r="DH53" s="41"/>
      <c r="DI53" s="41"/>
      <c r="DJ53" s="41"/>
      <c r="DK53" s="41"/>
      <c r="DL53" s="30">
        <f t="shared" si="56"/>
        <v>0</v>
      </c>
      <c r="DM53" s="30">
        <f t="shared" si="57"/>
        <v>0</v>
      </c>
      <c r="DN53" s="163">
        <f t="shared" si="58"/>
        <v>0</v>
      </c>
      <c r="DO53" s="163">
        <f t="shared" si="59"/>
        <v>0</v>
      </c>
      <c r="DP53" s="163"/>
      <c r="DQ53" s="163"/>
      <c r="DR53" s="41"/>
      <c r="DS53" s="41"/>
      <c r="DT53" s="41"/>
      <c r="DU53" s="41"/>
      <c r="DV53" s="251"/>
      <c r="DW53" s="251"/>
      <c r="DX53" s="41"/>
      <c r="DY53" s="41"/>
      <c r="DZ53" s="30">
        <f t="shared" si="63"/>
        <v>0</v>
      </c>
      <c r="EA53" s="30">
        <f t="shared" si="64"/>
        <v>0</v>
      </c>
      <c r="EB53" s="163">
        <f t="shared" si="65"/>
        <v>0</v>
      </c>
      <c r="EC53" s="163">
        <f t="shared" si="66"/>
        <v>0</v>
      </c>
      <c r="ED53" s="163"/>
      <c r="EE53" s="163"/>
      <c r="EF53" s="41"/>
      <c r="EG53" s="41"/>
      <c r="EH53" s="41"/>
      <c r="EI53" s="41"/>
      <c r="EJ53" s="251"/>
      <c r="EK53" s="251"/>
      <c r="EL53" s="41"/>
      <c r="EM53" s="41"/>
      <c r="EN53" s="30">
        <f t="shared" si="70"/>
        <v>0</v>
      </c>
      <c r="EO53" s="30">
        <f t="shared" si="71"/>
        <v>0</v>
      </c>
      <c r="EP53" s="163">
        <f t="shared" si="72"/>
        <v>0</v>
      </c>
      <c r="EQ53" s="163">
        <f t="shared" si="73"/>
        <v>0</v>
      </c>
      <c r="ER53" s="163"/>
      <c r="ES53" s="163"/>
      <c r="ET53" s="41"/>
      <c r="EU53" s="41"/>
      <c r="EV53" s="41"/>
      <c r="EW53" s="41"/>
      <c r="EX53" s="251"/>
      <c r="EY53" s="251"/>
      <c r="EZ53" s="41"/>
      <c r="FA53" s="41"/>
      <c r="FB53" s="30">
        <f t="shared" si="77"/>
        <v>0</v>
      </c>
      <c r="FC53" s="30">
        <f t="shared" si="78"/>
        <v>0</v>
      </c>
      <c r="FD53" s="163">
        <f t="shared" si="79"/>
        <v>0</v>
      </c>
      <c r="FE53" s="163">
        <f t="shared" si="80"/>
        <v>0</v>
      </c>
      <c r="FF53" s="163"/>
      <c r="FG53" s="163"/>
      <c r="FH53" s="41"/>
      <c r="FI53" s="41"/>
      <c r="FJ53" s="41"/>
      <c r="FK53" s="41"/>
      <c r="FL53" s="251"/>
      <c r="FM53" s="251"/>
      <c r="FN53" s="41"/>
      <c r="FO53" s="41"/>
      <c r="FP53" s="30">
        <f t="shared" si="84"/>
        <v>0</v>
      </c>
      <c r="FQ53" s="30">
        <f t="shared" si="85"/>
        <v>0</v>
      </c>
      <c r="FR53" s="163">
        <f t="shared" si="86"/>
        <v>0</v>
      </c>
      <c r="FS53" s="163">
        <f t="shared" si="87"/>
        <v>0</v>
      </c>
      <c r="FT53" s="163"/>
      <c r="FU53" s="163"/>
      <c r="FV53" s="41"/>
      <c r="FW53" s="41"/>
      <c r="FX53" s="41"/>
      <c r="FY53" s="41"/>
      <c r="FZ53" s="251"/>
      <c r="GA53" s="251"/>
      <c r="GB53" s="41"/>
      <c r="GC53" s="41"/>
      <c r="GD53" s="30">
        <f t="shared" si="91"/>
        <v>0</v>
      </c>
      <c r="GE53" s="30">
        <f t="shared" si="92"/>
        <v>0</v>
      </c>
      <c r="GF53" s="163">
        <f t="shared" si="93"/>
        <v>0</v>
      </c>
      <c r="GG53" s="163">
        <f t="shared" si="94"/>
        <v>0</v>
      </c>
      <c r="GH53" s="163"/>
      <c r="GI53" s="163"/>
      <c r="GJ53" s="41"/>
      <c r="GK53" s="41"/>
      <c r="GL53" s="41"/>
      <c r="GM53" s="41"/>
      <c r="GN53" s="251"/>
      <c r="GO53" s="251"/>
      <c r="GP53" s="41"/>
      <c r="GQ53" s="41"/>
      <c r="GR53" s="30">
        <f t="shared" si="98"/>
        <v>0</v>
      </c>
      <c r="GS53" s="30">
        <f t="shared" si="99"/>
        <v>0</v>
      </c>
      <c r="GT53" s="163">
        <f t="shared" si="100"/>
        <v>0</v>
      </c>
      <c r="GU53" s="163">
        <f t="shared" si="101"/>
        <v>0</v>
      </c>
      <c r="GV53" s="163"/>
      <c r="GW53" s="163"/>
      <c r="GX53" s="41"/>
      <c r="GY53" s="41"/>
      <c r="GZ53" s="41"/>
      <c r="HA53" s="41"/>
      <c r="HB53" s="251"/>
      <c r="HC53" s="251"/>
      <c r="HD53" s="41"/>
      <c r="HE53" s="41"/>
      <c r="HF53" s="30">
        <f t="shared" si="105"/>
        <v>0</v>
      </c>
      <c r="HG53" s="30">
        <f t="shared" si="106"/>
        <v>0</v>
      </c>
      <c r="HH53" s="163">
        <f t="shared" si="107"/>
        <v>0</v>
      </c>
      <c r="HI53" s="163">
        <f t="shared" si="108"/>
        <v>0</v>
      </c>
      <c r="HJ53" s="163"/>
      <c r="HK53" s="163"/>
      <c r="HL53" s="41"/>
      <c r="HM53" s="41"/>
      <c r="HN53" s="41"/>
      <c r="HO53" s="41"/>
      <c r="HP53" s="251"/>
      <c r="HQ53" s="251"/>
      <c r="HR53" s="41"/>
      <c r="HS53" s="41"/>
      <c r="HT53" s="30">
        <f t="shared" si="112"/>
        <v>0</v>
      </c>
      <c r="HU53" s="30">
        <f t="shared" si="113"/>
        <v>0</v>
      </c>
      <c r="HV53" s="163">
        <f t="shared" si="114"/>
        <v>0</v>
      </c>
      <c r="HW53" s="163">
        <f t="shared" si="115"/>
        <v>0</v>
      </c>
      <c r="HX53" s="163"/>
      <c r="HY53" s="163"/>
      <c r="HZ53" s="163"/>
      <c r="IA53" s="163"/>
      <c r="IB53" s="163"/>
      <c r="IC53" s="163"/>
      <c r="ID53" s="254"/>
      <c r="IE53" s="254"/>
      <c r="IF53" s="163"/>
      <c r="IG53" s="163"/>
      <c r="IH53" s="163"/>
      <c r="II53" s="163"/>
      <c r="IJ53" s="163">
        <f t="shared" si="117"/>
        <v>0</v>
      </c>
      <c r="IK53" s="163">
        <f t="shared" si="118"/>
        <v>0</v>
      </c>
      <c r="IL53" s="163"/>
      <c r="IM53" s="163"/>
      <c r="IN53" s="163"/>
      <c r="IO53" s="163"/>
      <c r="IP53" s="163"/>
      <c r="IQ53" s="163"/>
      <c r="IR53" s="163"/>
      <c r="IS53" s="163"/>
      <c r="IT53" s="163"/>
      <c r="IU53" s="163"/>
      <c r="IV53" s="163"/>
      <c r="IW53" s="163"/>
      <c r="IX53" s="163">
        <f t="shared" si="120"/>
        <v>0</v>
      </c>
      <c r="IY53" s="163">
        <f t="shared" si="121"/>
        <v>0</v>
      </c>
      <c r="IZ53" s="163"/>
      <c r="JA53" s="163"/>
      <c r="JB53" s="238"/>
      <c r="JC53" s="241"/>
      <c r="JD53" s="238"/>
      <c r="JE53" s="238"/>
      <c r="JF53" s="238">
        <f t="shared" ref="JF53:JF56" si="1245">M53+AA53+AO53+BC53+BQ53+CE53+CT53+DH53+DV53+EJ53+EX53+FL53+FZ53+GN53+HB53+HP53+ID53+IR53</f>
        <v>0</v>
      </c>
      <c r="JG53" s="238">
        <f t="shared" ref="JG53:JG56" si="1246">N53+AB53+AP53+BD53+BR53+CF53+CU53+DI53+DW53+EK53+EY53+FM53+GA53+GO53+HC53+HQ53+IE53+IS53</f>
        <v>0</v>
      </c>
      <c r="JH53" s="238">
        <f t="shared" ref="JH53:JH56" si="1247">O53+AC53+AQ53+BE53+BS53+CG53+CV53+DJ53+DX53+EL53+EZ53+FN53+GB53+GP53+HD53+HR53+IF53+IT53</f>
        <v>0</v>
      </c>
      <c r="JI53" s="238">
        <f t="shared" ref="JI53:JI56" si="1248">P53+AD53+AR53+BF53+BT53+CH53+CW53+DK53+DY53+EM53+FA53+FO53+GC53+GQ53+HE53+HS53+IG53+IU53</f>
        <v>0</v>
      </c>
      <c r="JJ53" s="238">
        <f t="shared" si="428"/>
        <v>0</v>
      </c>
      <c r="JK53" s="238">
        <f t="shared" si="429"/>
        <v>0</v>
      </c>
      <c r="JL53" s="238">
        <f t="shared" si="126"/>
        <v>0</v>
      </c>
      <c r="JM53" s="238">
        <f t="shared" si="127"/>
        <v>0</v>
      </c>
      <c r="JN53" s="73"/>
      <c r="JO53" s="73"/>
      <c r="JP53" s="55"/>
      <c r="JQ53" s="55"/>
      <c r="JR53" s="158"/>
    </row>
    <row r="54" spans="1:279" ht="12" hidden="1" x14ac:dyDescent="0.2">
      <c r="A54" s="10">
        <v>1</v>
      </c>
      <c r="B54" s="10"/>
      <c r="C54" s="18"/>
      <c r="D54" s="53"/>
      <c r="E54" s="25"/>
      <c r="F54" s="24"/>
      <c r="G54" s="39"/>
      <c r="H54" s="40"/>
      <c r="I54" s="41"/>
      <c r="J54" s="41"/>
      <c r="K54" s="41"/>
      <c r="L54" s="41"/>
      <c r="M54" s="41"/>
      <c r="N54" s="41"/>
      <c r="O54" s="41"/>
      <c r="P54" s="41"/>
      <c r="Q54" s="30">
        <f t="shared" si="7"/>
        <v>0</v>
      </c>
      <c r="R54" s="30">
        <f t="shared" si="8"/>
        <v>0</v>
      </c>
      <c r="S54" s="163">
        <f t="shared" si="9"/>
        <v>0</v>
      </c>
      <c r="T54" s="163">
        <f t="shared" si="10"/>
        <v>0</v>
      </c>
      <c r="U54" s="163"/>
      <c r="V54" s="163"/>
      <c r="W54" s="41"/>
      <c r="X54" s="41"/>
      <c r="Y54" s="41"/>
      <c r="Z54" s="41"/>
      <c r="AA54" s="30"/>
      <c r="AB54" s="30"/>
      <c r="AC54" s="30"/>
      <c r="AD54" s="30"/>
      <c r="AE54" s="30"/>
      <c r="AF54" s="30"/>
      <c r="AG54" s="163">
        <f t="shared" si="16"/>
        <v>0</v>
      </c>
      <c r="AH54" s="163">
        <f t="shared" si="17"/>
        <v>0</v>
      </c>
      <c r="AI54" s="163"/>
      <c r="AJ54" s="163"/>
      <c r="AK54" s="41"/>
      <c r="AL54" s="41"/>
      <c r="AM54" s="41"/>
      <c r="AN54" s="41"/>
      <c r="AO54" s="251"/>
      <c r="AP54" s="251"/>
      <c r="AQ54" s="41"/>
      <c r="AR54" s="41"/>
      <c r="AS54" s="30">
        <f t="shared" si="21"/>
        <v>0</v>
      </c>
      <c r="AT54" s="30">
        <f t="shared" si="22"/>
        <v>0</v>
      </c>
      <c r="AU54" s="163">
        <f t="shared" si="23"/>
        <v>0</v>
      </c>
      <c r="AV54" s="163">
        <f t="shared" si="24"/>
        <v>0</v>
      </c>
      <c r="AW54" s="163"/>
      <c r="AX54" s="163"/>
      <c r="AY54" s="41"/>
      <c r="AZ54" s="41"/>
      <c r="BA54" s="41"/>
      <c r="BB54" s="41"/>
      <c r="BC54" s="251"/>
      <c r="BD54" s="251"/>
      <c r="BE54" s="41"/>
      <c r="BF54" s="41"/>
      <c r="BG54" s="30">
        <f t="shared" si="28"/>
        <v>0</v>
      </c>
      <c r="BH54" s="30">
        <f t="shared" si="29"/>
        <v>0</v>
      </c>
      <c r="BI54" s="163">
        <f t="shared" si="30"/>
        <v>0</v>
      </c>
      <c r="BJ54" s="163">
        <f t="shared" si="31"/>
        <v>0</v>
      </c>
      <c r="BK54" s="163"/>
      <c r="BL54" s="163"/>
      <c r="BM54" s="41"/>
      <c r="BN54" s="41"/>
      <c r="BO54" s="41"/>
      <c r="BP54" s="41"/>
      <c r="BQ54" s="252"/>
      <c r="BR54" s="252"/>
      <c r="BS54" s="252"/>
      <c r="BT54" s="252"/>
      <c r="BU54" s="30">
        <f t="shared" si="1243"/>
        <v>0</v>
      </c>
      <c r="BV54" s="30">
        <f t="shared" si="1244"/>
        <v>0</v>
      </c>
      <c r="BW54" s="163">
        <f t="shared" si="37"/>
        <v>0</v>
      </c>
      <c r="BX54" s="163">
        <f t="shared" si="38"/>
        <v>0</v>
      </c>
      <c r="BY54" s="163"/>
      <c r="BZ54" s="163"/>
      <c r="CA54" s="41"/>
      <c r="CB54" s="41"/>
      <c r="CC54" s="41"/>
      <c r="CD54" s="41"/>
      <c r="CE54" s="251"/>
      <c r="CF54" s="251"/>
      <c r="CG54" s="41"/>
      <c r="CH54" s="41"/>
      <c r="CI54" s="30">
        <f t="shared" si="42"/>
        <v>0</v>
      </c>
      <c r="CJ54" s="30">
        <f t="shared" si="43"/>
        <v>0</v>
      </c>
      <c r="CK54" s="163">
        <f t="shared" si="44"/>
        <v>0</v>
      </c>
      <c r="CL54" s="163">
        <f t="shared" si="45"/>
        <v>0</v>
      </c>
      <c r="CM54" s="163"/>
      <c r="CN54" s="163"/>
      <c r="CO54" s="163"/>
      <c r="CP54" s="41"/>
      <c r="CQ54" s="41"/>
      <c r="CR54" s="41"/>
      <c r="CS54" s="41"/>
      <c r="CT54" s="251"/>
      <c r="CU54" s="251"/>
      <c r="CV54" s="41"/>
      <c r="CW54" s="41"/>
      <c r="CX54" s="30">
        <f t="shared" si="49"/>
        <v>0</v>
      </c>
      <c r="CY54" s="30">
        <f t="shared" si="50"/>
        <v>0</v>
      </c>
      <c r="CZ54" s="163">
        <f t="shared" si="51"/>
        <v>0</v>
      </c>
      <c r="DA54" s="163">
        <f t="shared" si="52"/>
        <v>0</v>
      </c>
      <c r="DB54" s="163"/>
      <c r="DC54" s="163"/>
      <c r="DD54" s="41"/>
      <c r="DE54" s="41"/>
      <c r="DF54" s="41"/>
      <c r="DG54" s="41"/>
      <c r="DH54" s="41"/>
      <c r="DI54" s="41"/>
      <c r="DJ54" s="41"/>
      <c r="DK54" s="41"/>
      <c r="DL54" s="30">
        <f t="shared" si="56"/>
        <v>0</v>
      </c>
      <c r="DM54" s="30">
        <f t="shared" si="57"/>
        <v>0</v>
      </c>
      <c r="DN54" s="163">
        <f t="shared" si="58"/>
        <v>0</v>
      </c>
      <c r="DO54" s="163">
        <f t="shared" si="59"/>
        <v>0</v>
      </c>
      <c r="DP54" s="163"/>
      <c r="DQ54" s="163"/>
      <c r="DR54" s="41"/>
      <c r="DS54" s="41"/>
      <c r="DT54" s="41"/>
      <c r="DU54" s="41"/>
      <c r="DV54" s="251"/>
      <c r="DW54" s="251"/>
      <c r="DX54" s="41"/>
      <c r="DY54" s="41"/>
      <c r="DZ54" s="30">
        <f t="shared" si="63"/>
        <v>0</v>
      </c>
      <c r="EA54" s="30">
        <f t="shared" si="64"/>
        <v>0</v>
      </c>
      <c r="EB54" s="163">
        <f t="shared" si="65"/>
        <v>0</v>
      </c>
      <c r="EC54" s="163">
        <f t="shared" si="66"/>
        <v>0</v>
      </c>
      <c r="ED54" s="163"/>
      <c r="EE54" s="163"/>
      <c r="EF54" s="41"/>
      <c r="EG54" s="41"/>
      <c r="EH54" s="41"/>
      <c r="EI54" s="41"/>
      <c r="EJ54" s="251"/>
      <c r="EK54" s="251"/>
      <c r="EL54" s="41"/>
      <c r="EM54" s="41"/>
      <c r="EN54" s="30">
        <f t="shared" si="70"/>
        <v>0</v>
      </c>
      <c r="EO54" s="30">
        <f t="shared" si="71"/>
        <v>0</v>
      </c>
      <c r="EP54" s="163">
        <f t="shared" si="72"/>
        <v>0</v>
      </c>
      <c r="EQ54" s="163">
        <f t="shared" si="73"/>
        <v>0</v>
      </c>
      <c r="ER54" s="163"/>
      <c r="ES54" s="163"/>
      <c r="ET54" s="41"/>
      <c r="EU54" s="41"/>
      <c r="EV54" s="41"/>
      <c r="EW54" s="41"/>
      <c r="EX54" s="251"/>
      <c r="EY54" s="251"/>
      <c r="EZ54" s="41"/>
      <c r="FA54" s="41"/>
      <c r="FB54" s="30">
        <f t="shared" si="77"/>
        <v>0</v>
      </c>
      <c r="FC54" s="30">
        <f t="shared" si="78"/>
        <v>0</v>
      </c>
      <c r="FD54" s="163">
        <f t="shared" si="79"/>
        <v>0</v>
      </c>
      <c r="FE54" s="163">
        <f t="shared" si="80"/>
        <v>0</v>
      </c>
      <c r="FF54" s="163"/>
      <c r="FG54" s="163"/>
      <c r="FH54" s="41"/>
      <c r="FI54" s="41"/>
      <c r="FJ54" s="41"/>
      <c r="FK54" s="41"/>
      <c r="FL54" s="251"/>
      <c r="FM54" s="251"/>
      <c r="FN54" s="41"/>
      <c r="FO54" s="41"/>
      <c r="FP54" s="30">
        <f t="shared" si="84"/>
        <v>0</v>
      </c>
      <c r="FQ54" s="30">
        <f t="shared" si="85"/>
        <v>0</v>
      </c>
      <c r="FR54" s="163">
        <f t="shared" si="86"/>
        <v>0</v>
      </c>
      <c r="FS54" s="163">
        <f t="shared" si="87"/>
        <v>0</v>
      </c>
      <c r="FT54" s="163"/>
      <c r="FU54" s="163"/>
      <c r="FV54" s="41"/>
      <c r="FW54" s="41"/>
      <c r="FX54" s="41"/>
      <c r="FY54" s="41"/>
      <c r="FZ54" s="251"/>
      <c r="GA54" s="251"/>
      <c r="GB54" s="41"/>
      <c r="GC54" s="41"/>
      <c r="GD54" s="30">
        <f t="shared" si="91"/>
        <v>0</v>
      </c>
      <c r="GE54" s="30">
        <f t="shared" si="92"/>
        <v>0</v>
      </c>
      <c r="GF54" s="163">
        <f t="shared" si="93"/>
        <v>0</v>
      </c>
      <c r="GG54" s="163">
        <f t="shared" si="94"/>
        <v>0</v>
      </c>
      <c r="GH54" s="163"/>
      <c r="GI54" s="163"/>
      <c r="GJ54" s="41"/>
      <c r="GK54" s="41"/>
      <c r="GL54" s="41"/>
      <c r="GM54" s="41"/>
      <c r="GN54" s="251"/>
      <c r="GO54" s="251"/>
      <c r="GP54" s="41"/>
      <c r="GQ54" s="41"/>
      <c r="GR54" s="30">
        <f t="shared" si="98"/>
        <v>0</v>
      </c>
      <c r="GS54" s="30">
        <f t="shared" si="99"/>
        <v>0</v>
      </c>
      <c r="GT54" s="163">
        <f t="shared" si="100"/>
        <v>0</v>
      </c>
      <c r="GU54" s="163">
        <f t="shared" si="101"/>
        <v>0</v>
      </c>
      <c r="GV54" s="163"/>
      <c r="GW54" s="163"/>
      <c r="GX54" s="41"/>
      <c r="GY54" s="41"/>
      <c r="GZ54" s="41"/>
      <c r="HA54" s="41"/>
      <c r="HB54" s="251"/>
      <c r="HC54" s="251"/>
      <c r="HD54" s="41"/>
      <c r="HE54" s="41"/>
      <c r="HF54" s="30">
        <f t="shared" si="105"/>
        <v>0</v>
      </c>
      <c r="HG54" s="30">
        <f t="shared" si="106"/>
        <v>0</v>
      </c>
      <c r="HH54" s="163">
        <f t="shared" si="107"/>
        <v>0</v>
      </c>
      <c r="HI54" s="163">
        <f t="shared" si="108"/>
        <v>0</v>
      </c>
      <c r="HJ54" s="163"/>
      <c r="HK54" s="163"/>
      <c r="HL54" s="41"/>
      <c r="HM54" s="41"/>
      <c r="HN54" s="41"/>
      <c r="HO54" s="41"/>
      <c r="HP54" s="251"/>
      <c r="HQ54" s="251"/>
      <c r="HR54" s="41"/>
      <c r="HS54" s="41"/>
      <c r="HT54" s="30">
        <f t="shared" si="112"/>
        <v>0</v>
      </c>
      <c r="HU54" s="30">
        <f t="shared" si="113"/>
        <v>0</v>
      </c>
      <c r="HV54" s="163">
        <f t="shared" si="114"/>
        <v>0</v>
      </c>
      <c r="HW54" s="163">
        <f t="shared" si="115"/>
        <v>0</v>
      </c>
      <c r="HX54" s="163"/>
      <c r="HY54" s="163"/>
      <c r="HZ54" s="163"/>
      <c r="IA54" s="163"/>
      <c r="IB54" s="163"/>
      <c r="IC54" s="163"/>
      <c r="ID54" s="254"/>
      <c r="IE54" s="254"/>
      <c r="IF54" s="163"/>
      <c r="IG54" s="163"/>
      <c r="IH54" s="163"/>
      <c r="II54" s="163"/>
      <c r="IJ54" s="163">
        <f t="shared" si="117"/>
        <v>0</v>
      </c>
      <c r="IK54" s="163">
        <f t="shared" si="118"/>
        <v>0</v>
      </c>
      <c r="IL54" s="163"/>
      <c r="IM54" s="163"/>
      <c r="IN54" s="163"/>
      <c r="IO54" s="163"/>
      <c r="IP54" s="163"/>
      <c r="IQ54" s="163"/>
      <c r="IR54" s="163"/>
      <c r="IS54" s="163"/>
      <c r="IT54" s="163"/>
      <c r="IU54" s="163"/>
      <c r="IV54" s="163"/>
      <c r="IW54" s="163"/>
      <c r="IX54" s="163">
        <f t="shared" si="120"/>
        <v>0</v>
      </c>
      <c r="IY54" s="163">
        <f t="shared" si="121"/>
        <v>0</v>
      </c>
      <c r="IZ54" s="163"/>
      <c r="JA54" s="163"/>
      <c r="JB54" s="238"/>
      <c r="JC54" s="241"/>
      <c r="JD54" s="238"/>
      <c r="JE54" s="238"/>
      <c r="JF54" s="238">
        <f t="shared" si="1245"/>
        <v>0</v>
      </c>
      <c r="JG54" s="238">
        <f t="shared" si="1246"/>
        <v>0</v>
      </c>
      <c r="JH54" s="238">
        <f t="shared" si="1247"/>
        <v>0</v>
      </c>
      <c r="JI54" s="238">
        <f t="shared" si="1248"/>
        <v>0</v>
      </c>
      <c r="JJ54" s="238">
        <f t="shared" si="428"/>
        <v>0</v>
      </c>
      <c r="JK54" s="238">
        <f t="shared" si="429"/>
        <v>0</v>
      </c>
      <c r="JL54" s="238">
        <f t="shared" si="126"/>
        <v>0</v>
      </c>
      <c r="JM54" s="238">
        <f t="shared" si="127"/>
        <v>0</v>
      </c>
      <c r="JN54" s="73"/>
      <c r="JO54" s="73"/>
      <c r="JP54" s="55"/>
      <c r="JQ54" s="55"/>
      <c r="JR54" s="158"/>
    </row>
    <row r="55" spans="1:279" ht="12" hidden="1" x14ac:dyDescent="0.2">
      <c r="A55" s="10">
        <v>1</v>
      </c>
      <c r="B55" s="10"/>
      <c r="C55" s="18"/>
      <c r="D55" s="53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>
        <f t="shared" si="7"/>
        <v>0</v>
      </c>
      <c r="R55" s="30">
        <f t="shared" si="8"/>
        <v>0</v>
      </c>
      <c r="S55" s="163">
        <f t="shared" si="9"/>
        <v>0</v>
      </c>
      <c r="T55" s="163">
        <f t="shared" si="10"/>
        <v>0</v>
      </c>
      <c r="U55" s="163"/>
      <c r="V55" s="163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163">
        <f t="shared" si="16"/>
        <v>0</v>
      </c>
      <c r="AH55" s="163">
        <f t="shared" si="17"/>
        <v>0</v>
      </c>
      <c r="AI55" s="163"/>
      <c r="AJ55" s="163"/>
      <c r="AK55" s="30"/>
      <c r="AL55" s="30"/>
      <c r="AM55" s="30"/>
      <c r="AN55" s="30"/>
      <c r="AO55" s="252"/>
      <c r="AP55" s="252"/>
      <c r="AQ55" s="30"/>
      <c r="AR55" s="30"/>
      <c r="AS55" s="30">
        <f t="shared" si="21"/>
        <v>0</v>
      </c>
      <c r="AT55" s="30">
        <f t="shared" si="22"/>
        <v>0</v>
      </c>
      <c r="AU55" s="163">
        <f t="shared" si="23"/>
        <v>0</v>
      </c>
      <c r="AV55" s="163">
        <f t="shared" si="24"/>
        <v>0</v>
      </c>
      <c r="AW55" s="163"/>
      <c r="AX55" s="163"/>
      <c r="AY55" s="30"/>
      <c r="AZ55" s="30"/>
      <c r="BA55" s="30"/>
      <c r="BB55" s="30"/>
      <c r="BC55" s="252"/>
      <c r="BD55" s="252"/>
      <c r="BE55" s="30"/>
      <c r="BF55" s="30"/>
      <c r="BG55" s="30">
        <f t="shared" si="28"/>
        <v>0</v>
      </c>
      <c r="BH55" s="30">
        <f t="shared" si="29"/>
        <v>0</v>
      </c>
      <c r="BI55" s="163">
        <f t="shared" si="30"/>
        <v>0</v>
      </c>
      <c r="BJ55" s="163">
        <f t="shared" si="31"/>
        <v>0</v>
      </c>
      <c r="BK55" s="163"/>
      <c r="BL55" s="163"/>
      <c r="BM55" s="30"/>
      <c r="BN55" s="30"/>
      <c r="BO55" s="30"/>
      <c r="BP55" s="30"/>
      <c r="BQ55" s="252"/>
      <c r="BR55" s="252"/>
      <c r="BS55" s="252"/>
      <c r="BT55" s="252"/>
      <c r="BU55" s="30">
        <f t="shared" si="1243"/>
        <v>0</v>
      </c>
      <c r="BV55" s="30">
        <f t="shared" si="1244"/>
        <v>0</v>
      </c>
      <c r="BW55" s="163">
        <f t="shared" si="37"/>
        <v>0</v>
      </c>
      <c r="BX55" s="163">
        <f t="shared" si="38"/>
        <v>0</v>
      </c>
      <c r="BY55" s="163"/>
      <c r="BZ55" s="163"/>
      <c r="CA55" s="30"/>
      <c r="CB55" s="30"/>
      <c r="CC55" s="30"/>
      <c r="CD55" s="30"/>
      <c r="CE55" s="252"/>
      <c r="CF55" s="252"/>
      <c r="CG55" s="30"/>
      <c r="CH55" s="30"/>
      <c r="CI55" s="30">
        <f t="shared" si="42"/>
        <v>0</v>
      </c>
      <c r="CJ55" s="30">
        <f t="shared" si="43"/>
        <v>0</v>
      </c>
      <c r="CK55" s="163">
        <f t="shared" si="44"/>
        <v>0</v>
      </c>
      <c r="CL55" s="163">
        <f t="shared" si="45"/>
        <v>0</v>
      </c>
      <c r="CM55" s="163"/>
      <c r="CN55" s="163"/>
      <c r="CO55" s="163"/>
      <c r="CP55" s="30"/>
      <c r="CQ55" s="30"/>
      <c r="CR55" s="30"/>
      <c r="CS55" s="30"/>
      <c r="CT55" s="252"/>
      <c r="CU55" s="252"/>
      <c r="CV55" s="30"/>
      <c r="CW55" s="30"/>
      <c r="CX55" s="30">
        <f t="shared" si="49"/>
        <v>0</v>
      </c>
      <c r="CY55" s="30">
        <f t="shared" si="50"/>
        <v>0</v>
      </c>
      <c r="CZ55" s="163">
        <f t="shared" si="51"/>
        <v>0</v>
      </c>
      <c r="DA55" s="163">
        <f t="shared" si="52"/>
        <v>0</v>
      </c>
      <c r="DB55" s="163"/>
      <c r="DC55" s="163"/>
      <c r="DD55" s="30"/>
      <c r="DE55" s="30"/>
      <c r="DF55" s="30"/>
      <c r="DG55" s="30"/>
      <c r="DH55" s="30"/>
      <c r="DI55" s="30"/>
      <c r="DJ55" s="30"/>
      <c r="DK55" s="30"/>
      <c r="DL55" s="30">
        <f t="shared" si="56"/>
        <v>0</v>
      </c>
      <c r="DM55" s="30">
        <f t="shared" si="57"/>
        <v>0</v>
      </c>
      <c r="DN55" s="163">
        <f t="shared" si="58"/>
        <v>0</v>
      </c>
      <c r="DO55" s="163">
        <f t="shared" si="59"/>
        <v>0</v>
      </c>
      <c r="DP55" s="163"/>
      <c r="DQ55" s="163"/>
      <c r="DR55" s="30"/>
      <c r="DS55" s="30"/>
      <c r="DT55" s="30"/>
      <c r="DU55" s="30"/>
      <c r="DV55" s="252"/>
      <c r="DW55" s="252"/>
      <c r="DX55" s="30"/>
      <c r="DY55" s="30"/>
      <c r="DZ55" s="30">
        <f t="shared" si="63"/>
        <v>0</v>
      </c>
      <c r="EA55" s="30">
        <f t="shared" si="64"/>
        <v>0</v>
      </c>
      <c r="EB55" s="163">
        <f t="shared" si="65"/>
        <v>0</v>
      </c>
      <c r="EC55" s="163">
        <f t="shared" si="66"/>
        <v>0</v>
      </c>
      <c r="ED55" s="163"/>
      <c r="EE55" s="163"/>
      <c r="EF55" s="30"/>
      <c r="EG55" s="30"/>
      <c r="EH55" s="30"/>
      <c r="EI55" s="30"/>
      <c r="EJ55" s="252"/>
      <c r="EK55" s="252"/>
      <c r="EL55" s="30"/>
      <c r="EM55" s="30"/>
      <c r="EN55" s="30">
        <f t="shared" si="70"/>
        <v>0</v>
      </c>
      <c r="EO55" s="30">
        <f t="shared" si="71"/>
        <v>0</v>
      </c>
      <c r="EP55" s="163">
        <f t="shared" si="72"/>
        <v>0</v>
      </c>
      <c r="EQ55" s="163">
        <f t="shared" si="73"/>
        <v>0</v>
      </c>
      <c r="ER55" s="163"/>
      <c r="ES55" s="163"/>
      <c r="ET55" s="30"/>
      <c r="EU55" s="30"/>
      <c r="EV55" s="30"/>
      <c r="EW55" s="30"/>
      <c r="EX55" s="252"/>
      <c r="EY55" s="252"/>
      <c r="EZ55" s="30"/>
      <c r="FA55" s="30"/>
      <c r="FB55" s="30">
        <f t="shared" si="77"/>
        <v>0</v>
      </c>
      <c r="FC55" s="30">
        <f t="shared" si="78"/>
        <v>0</v>
      </c>
      <c r="FD55" s="163">
        <f t="shared" si="79"/>
        <v>0</v>
      </c>
      <c r="FE55" s="163">
        <f t="shared" si="80"/>
        <v>0</v>
      </c>
      <c r="FF55" s="163"/>
      <c r="FG55" s="163"/>
      <c r="FH55" s="30"/>
      <c r="FI55" s="30"/>
      <c r="FJ55" s="30"/>
      <c r="FK55" s="30"/>
      <c r="FL55" s="252"/>
      <c r="FM55" s="252"/>
      <c r="FN55" s="30"/>
      <c r="FO55" s="30"/>
      <c r="FP55" s="30">
        <f t="shared" si="84"/>
        <v>0</v>
      </c>
      <c r="FQ55" s="30">
        <f t="shared" si="85"/>
        <v>0</v>
      </c>
      <c r="FR55" s="163">
        <f t="shared" si="86"/>
        <v>0</v>
      </c>
      <c r="FS55" s="163">
        <f t="shared" si="87"/>
        <v>0</v>
      </c>
      <c r="FT55" s="163"/>
      <c r="FU55" s="163"/>
      <c r="FV55" s="30"/>
      <c r="FW55" s="30"/>
      <c r="FX55" s="30"/>
      <c r="FY55" s="30"/>
      <c r="FZ55" s="252"/>
      <c r="GA55" s="252"/>
      <c r="GB55" s="30"/>
      <c r="GC55" s="30"/>
      <c r="GD55" s="30">
        <f t="shared" si="91"/>
        <v>0</v>
      </c>
      <c r="GE55" s="30">
        <f t="shared" si="92"/>
        <v>0</v>
      </c>
      <c r="GF55" s="163">
        <f t="shared" si="93"/>
        <v>0</v>
      </c>
      <c r="GG55" s="163">
        <f t="shared" si="94"/>
        <v>0</v>
      </c>
      <c r="GH55" s="163"/>
      <c r="GI55" s="163"/>
      <c r="GJ55" s="30"/>
      <c r="GK55" s="30"/>
      <c r="GL55" s="30"/>
      <c r="GM55" s="30"/>
      <c r="GN55" s="252"/>
      <c r="GO55" s="252"/>
      <c r="GP55" s="30"/>
      <c r="GQ55" s="30"/>
      <c r="GR55" s="30">
        <f t="shared" si="98"/>
        <v>0</v>
      </c>
      <c r="GS55" s="30">
        <f t="shared" si="99"/>
        <v>0</v>
      </c>
      <c r="GT55" s="163">
        <f t="shared" si="100"/>
        <v>0</v>
      </c>
      <c r="GU55" s="163">
        <f t="shared" si="101"/>
        <v>0</v>
      </c>
      <c r="GV55" s="163"/>
      <c r="GW55" s="163"/>
      <c r="GX55" s="30"/>
      <c r="GY55" s="30"/>
      <c r="GZ55" s="30"/>
      <c r="HA55" s="30"/>
      <c r="HB55" s="252"/>
      <c r="HC55" s="252"/>
      <c r="HD55" s="30"/>
      <c r="HE55" s="30"/>
      <c r="HF55" s="30">
        <f t="shared" si="105"/>
        <v>0</v>
      </c>
      <c r="HG55" s="30">
        <f t="shared" si="106"/>
        <v>0</v>
      </c>
      <c r="HH55" s="163">
        <f t="shared" si="107"/>
        <v>0</v>
      </c>
      <c r="HI55" s="163">
        <f t="shared" si="108"/>
        <v>0</v>
      </c>
      <c r="HJ55" s="163"/>
      <c r="HK55" s="163"/>
      <c r="HL55" s="30"/>
      <c r="HM55" s="30"/>
      <c r="HN55" s="30"/>
      <c r="HO55" s="30"/>
      <c r="HP55" s="252"/>
      <c r="HQ55" s="252"/>
      <c r="HR55" s="30"/>
      <c r="HS55" s="30"/>
      <c r="HT55" s="30">
        <f t="shared" si="112"/>
        <v>0</v>
      </c>
      <c r="HU55" s="30">
        <f t="shared" si="113"/>
        <v>0</v>
      </c>
      <c r="HV55" s="163">
        <f t="shared" si="114"/>
        <v>0</v>
      </c>
      <c r="HW55" s="163">
        <f t="shared" si="115"/>
        <v>0</v>
      </c>
      <c r="HX55" s="163"/>
      <c r="HY55" s="163"/>
      <c r="HZ55" s="163"/>
      <c r="IA55" s="163"/>
      <c r="IB55" s="163"/>
      <c r="IC55" s="163"/>
      <c r="ID55" s="254"/>
      <c r="IE55" s="254"/>
      <c r="IF55" s="163"/>
      <c r="IG55" s="163"/>
      <c r="IH55" s="163"/>
      <c r="II55" s="163"/>
      <c r="IJ55" s="163">
        <f t="shared" si="117"/>
        <v>0</v>
      </c>
      <c r="IK55" s="163">
        <f t="shared" si="118"/>
        <v>0</v>
      </c>
      <c r="IL55" s="163"/>
      <c r="IM55" s="163"/>
      <c r="IN55" s="163"/>
      <c r="IO55" s="163"/>
      <c r="IP55" s="163"/>
      <c r="IQ55" s="163"/>
      <c r="IR55" s="163"/>
      <c r="IS55" s="163"/>
      <c r="IT55" s="163"/>
      <c r="IU55" s="163"/>
      <c r="IV55" s="163"/>
      <c r="IW55" s="163"/>
      <c r="IX55" s="163">
        <f t="shared" si="120"/>
        <v>0</v>
      </c>
      <c r="IY55" s="163">
        <f t="shared" si="121"/>
        <v>0</v>
      </c>
      <c r="IZ55" s="163"/>
      <c r="JA55" s="163"/>
      <c r="JB55" s="170"/>
      <c r="JC55" s="242"/>
      <c r="JD55" s="170"/>
      <c r="JE55" s="170"/>
      <c r="JF55" s="238">
        <f t="shared" si="1245"/>
        <v>0</v>
      </c>
      <c r="JG55" s="238">
        <f t="shared" si="1246"/>
        <v>0</v>
      </c>
      <c r="JH55" s="238">
        <f t="shared" si="1247"/>
        <v>0</v>
      </c>
      <c r="JI55" s="238">
        <f t="shared" si="1248"/>
        <v>0</v>
      </c>
      <c r="JJ55" s="238">
        <f t="shared" si="428"/>
        <v>0</v>
      </c>
      <c r="JK55" s="238">
        <f t="shared" si="429"/>
        <v>0</v>
      </c>
      <c r="JL55" s="238">
        <f t="shared" si="126"/>
        <v>0</v>
      </c>
      <c r="JM55" s="238">
        <f t="shared" si="127"/>
        <v>0</v>
      </c>
      <c r="JN55" s="48"/>
      <c r="JO55" s="18"/>
      <c r="JP55" s="55"/>
      <c r="JQ55" s="55"/>
      <c r="JR55" s="158"/>
    </row>
    <row r="56" spans="1:279" ht="12" hidden="1" x14ac:dyDescent="0.2">
      <c r="A56" s="10">
        <v>1</v>
      </c>
      <c r="B56" s="10"/>
      <c r="C56" s="18"/>
      <c r="D56" s="53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>
        <f t="shared" si="7"/>
        <v>0</v>
      </c>
      <c r="R56" s="30">
        <f t="shared" si="8"/>
        <v>0</v>
      </c>
      <c r="S56" s="163">
        <f t="shared" si="9"/>
        <v>0</v>
      </c>
      <c r="T56" s="163">
        <f t="shared" si="10"/>
        <v>0</v>
      </c>
      <c r="U56" s="163"/>
      <c r="V56" s="163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163">
        <f t="shared" si="16"/>
        <v>0</v>
      </c>
      <c r="AH56" s="163">
        <f t="shared" si="17"/>
        <v>0</v>
      </c>
      <c r="AI56" s="163"/>
      <c r="AJ56" s="163"/>
      <c r="AK56" s="30"/>
      <c r="AL56" s="30"/>
      <c r="AM56" s="30"/>
      <c r="AN56" s="30"/>
      <c r="AO56" s="252"/>
      <c r="AP56" s="252"/>
      <c r="AQ56" s="30"/>
      <c r="AR56" s="30"/>
      <c r="AS56" s="30">
        <f t="shared" si="21"/>
        <v>0</v>
      </c>
      <c r="AT56" s="30">
        <f t="shared" si="22"/>
        <v>0</v>
      </c>
      <c r="AU56" s="163">
        <f t="shared" si="23"/>
        <v>0</v>
      </c>
      <c r="AV56" s="163">
        <f t="shared" si="24"/>
        <v>0</v>
      </c>
      <c r="AW56" s="163"/>
      <c r="AX56" s="163"/>
      <c r="AY56" s="30"/>
      <c r="AZ56" s="30"/>
      <c r="BA56" s="30"/>
      <c r="BB56" s="30"/>
      <c r="BC56" s="252"/>
      <c r="BD56" s="252"/>
      <c r="BE56" s="30"/>
      <c r="BF56" s="30"/>
      <c r="BG56" s="30">
        <f t="shared" si="28"/>
        <v>0</v>
      </c>
      <c r="BH56" s="30">
        <f t="shared" si="29"/>
        <v>0</v>
      </c>
      <c r="BI56" s="163">
        <f t="shared" si="30"/>
        <v>0</v>
      </c>
      <c r="BJ56" s="163">
        <f t="shared" si="31"/>
        <v>0</v>
      </c>
      <c r="BK56" s="163"/>
      <c r="BL56" s="163"/>
      <c r="BM56" s="30"/>
      <c r="BN56" s="30"/>
      <c r="BO56" s="30"/>
      <c r="BP56" s="30"/>
      <c r="BQ56" s="252"/>
      <c r="BR56" s="252"/>
      <c r="BS56" s="252"/>
      <c r="BT56" s="252"/>
      <c r="BU56" s="30">
        <f t="shared" si="1243"/>
        <v>0</v>
      </c>
      <c r="BV56" s="30">
        <f t="shared" si="1244"/>
        <v>0</v>
      </c>
      <c r="BW56" s="163">
        <f t="shared" si="37"/>
        <v>0</v>
      </c>
      <c r="BX56" s="163">
        <f t="shared" si="38"/>
        <v>0</v>
      </c>
      <c r="BY56" s="163"/>
      <c r="BZ56" s="163"/>
      <c r="CA56" s="30"/>
      <c r="CB56" s="30"/>
      <c r="CC56" s="30"/>
      <c r="CD56" s="30"/>
      <c r="CE56" s="252"/>
      <c r="CF56" s="252"/>
      <c r="CG56" s="30"/>
      <c r="CH56" s="30"/>
      <c r="CI56" s="30">
        <f t="shared" si="42"/>
        <v>0</v>
      </c>
      <c r="CJ56" s="30">
        <f t="shared" si="43"/>
        <v>0</v>
      </c>
      <c r="CK56" s="163">
        <f t="shared" si="44"/>
        <v>0</v>
      </c>
      <c r="CL56" s="163">
        <f t="shared" si="45"/>
        <v>0</v>
      </c>
      <c r="CM56" s="163"/>
      <c r="CN56" s="163"/>
      <c r="CO56" s="163"/>
      <c r="CP56" s="30"/>
      <c r="CQ56" s="30"/>
      <c r="CR56" s="30"/>
      <c r="CS56" s="30"/>
      <c r="CT56" s="252"/>
      <c r="CU56" s="252"/>
      <c r="CV56" s="30"/>
      <c r="CW56" s="30"/>
      <c r="CX56" s="30">
        <f t="shared" si="49"/>
        <v>0</v>
      </c>
      <c r="CY56" s="30">
        <f t="shared" si="50"/>
        <v>0</v>
      </c>
      <c r="CZ56" s="163">
        <f t="shared" si="51"/>
        <v>0</v>
      </c>
      <c r="DA56" s="163">
        <f t="shared" si="52"/>
        <v>0</v>
      </c>
      <c r="DB56" s="163"/>
      <c r="DC56" s="163"/>
      <c r="DD56" s="30"/>
      <c r="DE56" s="30"/>
      <c r="DF56" s="30"/>
      <c r="DG56" s="30"/>
      <c r="DH56" s="30"/>
      <c r="DI56" s="30"/>
      <c r="DJ56" s="30"/>
      <c r="DK56" s="30"/>
      <c r="DL56" s="30">
        <f t="shared" si="56"/>
        <v>0</v>
      </c>
      <c r="DM56" s="30">
        <f t="shared" si="57"/>
        <v>0</v>
      </c>
      <c r="DN56" s="163">
        <f t="shared" si="58"/>
        <v>0</v>
      </c>
      <c r="DO56" s="163">
        <f t="shared" si="59"/>
        <v>0</v>
      </c>
      <c r="DP56" s="163"/>
      <c r="DQ56" s="163"/>
      <c r="DR56" s="30"/>
      <c r="DS56" s="30"/>
      <c r="DT56" s="30"/>
      <c r="DU56" s="30"/>
      <c r="DV56" s="252"/>
      <c r="DW56" s="252"/>
      <c r="DX56" s="30"/>
      <c r="DY56" s="30"/>
      <c r="DZ56" s="30">
        <f t="shared" si="63"/>
        <v>0</v>
      </c>
      <c r="EA56" s="30">
        <f t="shared" si="64"/>
        <v>0</v>
      </c>
      <c r="EB56" s="163">
        <f t="shared" si="65"/>
        <v>0</v>
      </c>
      <c r="EC56" s="163">
        <f t="shared" si="66"/>
        <v>0</v>
      </c>
      <c r="ED56" s="163"/>
      <c r="EE56" s="163"/>
      <c r="EF56" s="30"/>
      <c r="EG56" s="30"/>
      <c r="EH56" s="30"/>
      <c r="EI56" s="30"/>
      <c r="EJ56" s="252"/>
      <c r="EK56" s="252"/>
      <c r="EL56" s="30"/>
      <c r="EM56" s="30"/>
      <c r="EN56" s="30">
        <f t="shared" si="70"/>
        <v>0</v>
      </c>
      <c r="EO56" s="30">
        <f t="shared" si="71"/>
        <v>0</v>
      </c>
      <c r="EP56" s="163">
        <f t="shared" si="72"/>
        <v>0</v>
      </c>
      <c r="EQ56" s="163">
        <f t="shared" si="73"/>
        <v>0</v>
      </c>
      <c r="ER56" s="163"/>
      <c r="ES56" s="163"/>
      <c r="ET56" s="30"/>
      <c r="EU56" s="30"/>
      <c r="EV56" s="30"/>
      <c r="EW56" s="30"/>
      <c r="EX56" s="252"/>
      <c r="EY56" s="252"/>
      <c r="EZ56" s="30"/>
      <c r="FA56" s="30"/>
      <c r="FB56" s="30">
        <f t="shared" si="77"/>
        <v>0</v>
      </c>
      <c r="FC56" s="30">
        <f t="shared" si="78"/>
        <v>0</v>
      </c>
      <c r="FD56" s="163">
        <f t="shared" si="79"/>
        <v>0</v>
      </c>
      <c r="FE56" s="163">
        <f t="shared" si="80"/>
        <v>0</v>
      </c>
      <c r="FF56" s="163"/>
      <c r="FG56" s="163"/>
      <c r="FH56" s="30"/>
      <c r="FI56" s="30"/>
      <c r="FJ56" s="30"/>
      <c r="FK56" s="30"/>
      <c r="FL56" s="252"/>
      <c r="FM56" s="252"/>
      <c r="FN56" s="30"/>
      <c r="FO56" s="30"/>
      <c r="FP56" s="30">
        <f t="shared" si="84"/>
        <v>0</v>
      </c>
      <c r="FQ56" s="30">
        <f t="shared" si="85"/>
        <v>0</v>
      </c>
      <c r="FR56" s="163">
        <f t="shared" si="86"/>
        <v>0</v>
      </c>
      <c r="FS56" s="163">
        <f t="shared" si="87"/>
        <v>0</v>
      </c>
      <c r="FT56" s="163"/>
      <c r="FU56" s="163"/>
      <c r="FV56" s="30"/>
      <c r="FW56" s="30"/>
      <c r="FX56" s="30"/>
      <c r="FY56" s="30"/>
      <c r="FZ56" s="252"/>
      <c r="GA56" s="252"/>
      <c r="GB56" s="30"/>
      <c r="GC56" s="30"/>
      <c r="GD56" s="30">
        <f t="shared" si="91"/>
        <v>0</v>
      </c>
      <c r="GE56" s="30">
        <f t="shared" si="92"/>
        <v>0</v>
      </c>
      <c r="GF56" s="163">
        <f t="shared" si="93"/>
        <v>0</v>
      </c>
      <c r="GG56" s="163">
        <f t="shared" si="94"/>
        <v>0</v>
      </c>
      <c r="GH56" s="163"/>
      <c r="GI56" s="163"/>
      <c r="GJ56" s="30"/>
      <c r="GK56" s="30"/>
      <c r="GL56" s="30"/>
      <c r="GM56" s="30"/>
      <c r="GN56" s="252"/>
      <c r="GO56" s="252"/>
      <c r="GP56" s="30"/>
      <c r="GQ56" s="30"/>
      <c r="GR56" s="30">
        <f t="shared" si="98"/>
        <v>0</v>
      </c>
      <c r="GS56" s="30">
        <f t="shared" si="99"/>
        <v>0</v>
      </c>
      <c r="GT56" s="163">
        <f t="shared" si="100"/>
        <v>0</v>
      </c>
      <c r="GU56" s="163">
        <f t="shared" si="101"/>
        <v>0</v>
      </c>
      <c r="GV56" s="163"/>
      <c r="GW56" s="163"/>
      <c r="GX56" s="30"/>
      <c r="GY56" s="30"/>
      <c r="GZ56" s="30"/>
      <c r="HA56" s="30"/>
      <c r="HB56" s="252"/>
      <c r="HC56" s="252"/>
      <c r="HD56" s="30"/>
      <c r="HE56" s="30"/>
      <c r="HF56" s="30">
        <f t="shared" si="105"/>
        <v>0</v>
      </c>
      <c r="HG56" s="30">
        <f t="shared" si="106"/>
        <v>0</v>
      </c>
      <c r="HH56" s="163">
        <f t="shared" si="107"/>
        <v>0</v>
      </c>
      <c r="HI56" s="163">
        <f t="shared" si="108"/>
        <v>0</v>
      </c>
      <c r="HJ56" s="163"/>
      <c r="HK56" s="163"/>
      <c r="HL56" s="30"/>
      <c r="HM56" s="30"/>
      <c r="HN56" s="30"/>
      <c r="HO56" s="30"/>
      <c r="HP56" s="252"/>
      <c r="HQ56" s="252"/>
      <c r="HR56" s="30"/>
      <c r="HS56" s="30"/>
      <c r="HT56" s="30">
        <f t="shared" si="112"/>
        <v>0</v>
      </c>
      <c r="HU56" s="30">
        <f t="shared" si="113"/>
        <v>0</v>
      </c>
      <c r="HV56" s="163">
        <f t="shared" si="114"/>
        <v>0</v>
      </c>
      <c r="HW56" s="163">
        <f t="shared" si="115"/>
        <v>0</v>
      </c>
      <c r="HX56" s="163"/>
      <c r="HY56" s="163"/>
      <c r="HZ56" s="163"/>
      <c r="IA56" s="163"/>
      <c r="IB56" s="163"/>
      <c r="IC56" s="163"/>
      <c r="ID56" s="254"/>
      <c r="IE56" s="254"/>
      <c r="IF56" s="163"/>
      <c r="IG56" s="163"/>
      <c r="IH56" s="163"/>
      <c r="II56" s="163"/>
      <c r="IJ56" s="163">
        <f t="shared" si="117"/>
        <v>0</v>
      </c>
      <c r="IK56" s="163">
        <f t="shared" si="118"/>
        <v>0</v>
      </c>
      <c r="IL56" s="163"/>
      <c r="IM56" s="163"/>
      <c r="IN56" s="163"/>
      <c r="IO56" s="163"/>
      <c r="IP56" s="163"/>
      <c r="IQ56" s="163"/>
      <c r="IR56" s="163"/>
      <c r="IS56" s="163"/>
      <c r="IT56" s="163"/>
      <c r="IU56" s="163"/>
      <c r="IV56" s="163"/>
      <c r="IW56" s="163"/>
      <c r="IX56" s="163">
        <f t="shared" si="120"/>
        <v>0</v>
      </c>
      <c r="IY56" s="163">
        <f t="shared" si="121"/>
        <v>0</v>
      </c>
      <c r="IZ56" s="163"/>
      <c r="JA56" s="163"/>
      <c r="JB56" s="170"/>
      <c r="JC56" s="242"/>
      <c r="JD56" s="170"/>
      <c r="JE56" s="170"/>
      <c r="JF56" s="238">
        <f t="shared" si="1245"/>
        <v>0</v>
      </c>
      <c r="JG56" s="238">
        <f t="shared" si="1246"/>
        <v>0</v>
      </c>
      <c r="JH56" s="238">
        <f t="shared" si="1247"/>
        <v>0</v>
      </c>
      <c r="JI56" s="238">
        <f t="shared" si="1248"/>
        <v>0</v>
      </c>
      <c r="JJ56" s="238">
        <f t="shared" si="428"/>
        <v>0</v>
      </c>
      <c r="JK56" s="238">
        <f t="shared" si="429"/>
        <v>0</v>
      </c>
      <c r="JL56" s="238">
        <f t="shared" si="126"/>
        <v>0</v>
      </c>
      <c r="JM56" s="238">
        <f t="shared" si="127"/>
        <v>0</v>
      </c>
      <c r="JN56" s="48"/>
      <c r="JO56" s="18"/>
      <c r="JP56" s="55"/>
      <c r="JQ56" s="55"/>
      <c r="JR56" s="158"/>
    </row>
    <row r="57" spans="1:279" x14ac:dyDescent="0.2">
      <c r="A57" s="10">
        <v>1</v>
      </c>
      <c r="B57" s="10">
        <v>1</v>
      </c>
      <c r="C57" s="443"/>
      <c r="D57" s="432"/>
      <c r="E57" s="432"/>
      <c r="F57" s="469" t="s">
        <v>29</v>
      </c>
      <c r="G57" s="28"/>
      <c r="H57" s="257"/>
      <c r="I57" s="34">
        <f>SUM(I58)</f>
        <v>0</v>
      </c>
      <c r="J57" s="34">
        <f>SUM(J58)</f>
        <v>0</v>
      </c>
      <c r="K57" s="230">
        <f t="shared" ref="K57:K58" si="1249">SUM(I57/12*$B$2)</f>
        <v>0</v>
      </c>
      <c r="L57" s="230">
        <f t="shared" ref="L57:L58" si="1250">SUM(J57/12*$B$2)</f>
        <v>0</v>
      </c>
      <c r="M57" s="34">
        <f t="shared" ref="M57:P57" si="1251">SUM(M58)</f>
        <v>0</v>
      </c>
      <c r="N57" s="34">
        <f t="shared" si="1251"/>
        <v>0</v>
      </c>
      <c r="O57" s="34">
        <f t="shared" si="1251"/>
        <v>0</v>
      </c>
      <c r="P57" s="34">
        <f t="shared" si="1251"/>
        <v>0</v>
      </c>
      <c r="Q57" s="94">
        <f t="shared" si="7"/>
        <v>0</v>
      </c>
      <c r="R57" s="94">
        <f t="shared" si="8"/>
        <v>0</v>
      </c>
      <c r="S57" s="249">
        <f t="shared" si="9"/>
        <v>0</v>
      </c>
      <c r="T57" s="249">
        <f t="shared" si="10"/>
        <v>0</v>
      </c>
      <c r="U57" s="348">
        <f t="shared" ref="U57:U58" si="1252">$H57</f>
        <v>0</v>
      </c>
      <c r="V57" s="347"/>
      <c r="W57" s="34">
        <f>SUM(W58)</f>
        <v>0</v>
      </c>
      <c r="X57" s="34">
        <f>SUM(X58)</f>
        <v>0</v>
      </c>
      <c r="Y57" s="34">
        <f t="shared" ref="Y57:Y58" si="1253">SUM(W57/12*$B$2)</f>
        <v>0</v>
      </c>
      <c r="Z57" s="34">
        <f t="shared" ref="Z57:Z58" si="1254">SUM(X57/12*$B$2)</f>
        <v>0</v>
      </c>
      <c r="AA57" s="34">
        <f t="shared" ref="AA57:AD57" si="1255">SUM(AA58)</f>
        <v>0</v>
      </c>
      <c r="AB57" s="34">
        <f t="shared" si="1255"/>
        <v>0</v>
      </c>
      <c r="AC57" s="34">
        <f t="shared" si="1255"/>
        <v>0</v>
      </c>
      <c r="AD57" s="34">
        <f t="shared" si="1255"/>
        <v>0</v>
      </c>
      <c r="AE57" s="94">
        <f t="shared" ref="AE57:AE58" si="1256">SUM(AA57+AC57)</f>
        <v>0</v>
      </c>
      <c r="AF57" s="94">
        <f t="shared" ref="AF57:AF58" si="1257">SUM(AB57+AD57)</f>
        <v>0</v>
      </c>
      <c r="AG57" s="249">
        <f t="shared" si="16"/>
        <v>0</v>
      </c>
      <c r="AH57" s="249">
        <f t="shared" si="17"/>
        <v>0</v>
      </c>
      <c r="AI57" s="348">
        <f t="shared" ref="AI57:AI58" si="1258">$H57</f>
        <v>0</v>
      </c>
      <c r="AJ57" s="347"/>
      <c r="AK57" s="324">
        <f>SUM(AK58)</f>
        <v>0</v>
      </c>
      <c r="AL57" s="34">
        <f>SUM(AL58)</f>
        <v>0</v>
      </c>
      <c r="AM57" s="34">
        <f t="shared" ref="AM57:AM58" si="1259">SUM(AK57/12*$B$2)</f>
        <v>0</v>
      </c>
      <c r="AN57" s="34">
        <f t="shared" ref="AN57:AN58" si="1260">SUM(AL57/12*$B$2)</f>
        <v>0</v>
      </c>
      <c r="AO57" s="34">
        <f t="shared" ref="AO57" si="1261">SUM(AO58)</f>
        <v>0</v>
      </c>
      <c r="AP57" s="34">
        <f t="shared" ref="AP57" si="1262">SUM(AP58)</f>
        <v>0</v>
      </c>
      <c r="AQ57" s="34">
        <f t="shared" ref="AQ57" si="1263">SUM(AQ58)</f>
        <v>0</v>
      </c>
      <c r="AR57" s="34">
        <f t="shared" ref="AR57" si="1264">SUM(AR58)</f>
        <v>0</v>
      </c>
      <c r="AS57" s="94">
        <f t="shared" si="21"/>
        <v>0</v>
      </c>
      <c r="AT57" s="94">
        <f t="shared" si="22"/>
        <v>0</v>
      </c>
      <c r="AU57" s="249">
        <f t="shared" si="23"/>
        <v>0</v>
      </c>
      <c r="AV57" s="249">
        <f t="shared" si="24"/>
        <v>0</v>
      </c>
      <c r="AW57" s="348">
        <f t="shared" ref="AW57:AW58" si="1265">$H57</f>
        <v>0</v>
      </c>
      <c r="AX57" s="347"/>
      <c r="AY57" s="34">
        <f>SUM(AY58)</f>
        <v>0</v>
      </c>
      <c r="AZ57" s="34">
        <f>SUM(AZ58)</f>
        <v>0</v>
      </c>
      <c r="BA57" s="34">
        <f t="shared" ref="BA57:BA58" si="1266">SUM(AY57/12*$B$2)</f>
        <v>0</v>
      </c>
      <c r="BB57" s="34">
        <f t="shared" ref="BB57:BB58" si="1267">SUM(AZ57/12*$B$2)</f>
        <v>0</v>
      </c>
      <c r="BC57" s="34">
        <f t="shared" ref="BC57" si="1268">SUM(BC58)</f>
        <v>0</v>
      </c>
      <c r="BD57" s="34">
        <f t="shared" ref="BD57" si="1269">SUM(BD58)</f>
        <v>0</v>
      </c>
      <c r="BE57" s="34">
        <f t="shared" ref="BE57" si="1270">SUM(BE58)</f>
        <v>0</v>
      </c>
      <c r="BF57" s="34">
        <f t="shared" ref="BF57" si="1271">SUM(BF58)</f>
        <v>0</v>
      </c>
      <c r="BG57" s="94">
        <f t="shared" si="28"/>
        <v>0</v>
      </c>
      <c r="BH57" s="94">
        <f t="shared" si="29"/>
        <v>0</v>
      </c>
      <c r="BI57" s="249">
        <f t="shared" si="30"/>
        <v>0</v>
      </c>
      <c r="BJ57" s="249">
        <f t="shared" si="31"/>
        <v>0</v>
      </c>
      <c r="BK57" s="348">
        <f t="shared" ref="BK57:BK58" si="1272">$H57</f>
        <v>0</v>
      </c>
      <c r="BL57" s="347"/>
      <c r="BM57" s="34">
        <f>SUM(BM58)</f>
        <v>0</v>
      </c>
      <c r="BN57" s="34">
        <f>SUM(BN58)</f>
        <v>0</v>
      </c>
      <c r="BO57" s="34">
        <f t="shared" ref="BO57:BO58" si="1273">SUM(BM57/12*$B$2)</f>
        <v>0</v>
      </c>
      <c r="BP57" s="34">
        <f t="shared" ref="BP57:BP58" si="1274">SUM(BN57/12*$B$2)</f>
        <v>0</v>
      </c>
      <c r="BQ57" s="34">
        <f t="shared" ref="BQ57" si="1275">SUM(BQ58)</f>
        <v>0</v>
      </c>
      <c r="BR57" s="34">
        <f t="shared" ref="BR57" si="1276">SUM(BR58)</f>
        <v>0</v>
      </c>
      <c r="BS57" s="34">
        <f t="shared" ref="BS57" si="1277">SUM(BS58)</f>
        <v>0</v>
      </c>
      <c r="BT57" s="34">
        <f t="shared" ref="BT57" si="1278">SUM(BT58)</f>
        <v>0</v>
      </c>
      <c r="BU57" s="94">
        <f t="shared" si="35"/>
        <v>0</v>
      </c>
      <c r="BV57" s="94">
        <f t="shared" si="36"/>
        <v>0</v>
      </c>
      <c r="BW57" s="249">
        <f t="shared" si="37"/>
        <v>0</v>
      </c>
      <c r="BX57" s="249">
        <f t="shared" si="38"/>
        <v>0</v>
      </c>
      <c r="BY57" s="348">
        <f t="shared" ref="BY57:BY58" si="1279">$H57</f>
        <v>0</v>
      </c>
      <c r="BZ57" s="347"/>
      <c r="CA57" s="34">
        <f>SUM(CA58)</f>
        <v>0</v>
      </c>
      <c r="CB57" s="34">
        <f>SUM(CB58)</f>
        <v>0</v>
      </c>
      <c r="CC57" s="34">
        <f t="shared" ref="CC57:CC58" si="1280">SUM(CA57/12*$B$2)</f>
        <v>0</v>
      </c>
      <c r="CD57" s="34">
        <f t="shared" ref="CD57:CD58" si="1281">SUM(CB57/12*$B$2)</f>
        <v>0</v>
      </c>
      <c r="CE57" s="34">
        <f t="shared" ref="CE57" si="1282">SUM(CE58)</f>
        <v>0</v>
      </c>
      <c r="CF57" s="34">
        <f t="shared" ref="CF57" si="1283">SUM(CF58)</f>
        <v>0</v>
      </c>
      <c r="CG57" s="34">
        <f t="shared" ref="CG57" si="1284">SUM(CG58)</f>
        <v>0</v>
      </c>
      <c r="CH57" s="34">
        <f t="shared" ref="CH57" si="1285">SUM(CH58)</f>
        <v>0</v>
      </c>
      <c r="CI57" s="30">
        <f t="shared" si="42"/>
        <v>0</v>
      </c>
      <c r="CJ57" s="30">
        <f t="shared" si="43"/>
        <v>0</v>
      </c>
      <c r="CK57" s="249">
        <f t="shared" si="44"/>
        <v>0</v>
      </c>
      <c r="CL57" s="249">
        <f t="shared" si="45"/>
        <v>0</v>
      </c>
      <c r="CM57" s="348">
        <f t="shared" ref="CM57:CM58" si="1286">$H57</f>
        <v>0</v>
      </c>
      <c r="CN57" s="347"/>
      <c r="CO57" s="347"/>
      <c r="CP57" s="34">
        <f>SUM(CP58)</f>
        <v>0</v>
      </c>
      <c r="CQ57" s="34">
        <f>SUM(CQ58)</f>
        <v>0</v>
      </c>
      <c r="CR57" s="34">
        <f t="shared" ref="CR57:CR58" si="1287">SUM(CP57/12*$B$2)</f>
        <v>0</v>
      </c>
      <c r="CS57" s="34">
        <f t="shared" ref="CS57:CS58" si="1288">SUM(CQ57/12*$B$2)</f>
        <v>0</v>
      </c>
      <c r="CT57" s="34">
        <f t="shared" ref="CT57" si="1289">SUM(CT58)</f>
        <v>0</v>
      </c>
      <c r="CU57" s="34">
        <f t="shared" ref="CU57" si="1290">SUM(CU58)</f>
        <v>0</v>
      </c>
      <c r="CV57" s="34">
        <f t="shared" ref="CV57" si="1291">SUM(CV58)</f>
        <v>0</v>
      </c>
      <c r="CW57" s="34">
        <f t="shared" ref="CW57" si="1292">SUM(CW58)</f>
        <v>0</v>
      </c>
      <c r="CX57" s="94">
        <f t="shared" si="49"/>
        <v>0</v>
      </c>
      <c r="CY57" s="94">
        <f t="shared" si="50"/>
        <v>0</v>
      </c>
      <c r="CZ57" s="249">
        <f t="shared" si="51"/>
        <v>0</v>
      </c>
      <c r="DA57" s="249">
        <f t="shared" si="52"/>
        <v>0</v>
      </c>
      <c r="DB57" s="348">
        <f t="shared" ref="DB57:DB58" si="1293">$H57</f>
        <v>0</v>
      </c>
      <c r="DC57" s="347"/>
      <c r="DD57" s="34">
        <f>SUM(DD58)</f>
        <v>0</v>
      </c>
      <c r="DE57" s="34">
        <f>SUM(DE58)</f>
        <v>0</v>
      </c>
      <c r="DF57" s="34">
        <f t="shared" ref="DF57:DF58" si="1294">SUM(DD57/12*$B$2)</f>
        <v>0</v>
      </c>
      <c r="DG57" s="34">
        <f t="shared" ref="DG57:DG58" si="1295">SUM(DE57/12*$B$2)</f>
        <v>0</v>
      </c>
      <c r="DH57" s="34">
        <f t="shared" ref="DH57" si="1296">SUM(DH58)</f>
        <v>0</v>
      </c>
      <c r="DI57" s="34">
        <f t="shared" ref="DI57" si="1297">SUM(DI58)</f>
        <v>0</v>
      </c>
      <c r="DJ57" s="34">
        <f t="shared" ref="DJ57" si="1298">SUM(DJ58)</f>
        <v>0</v>
      </c>
      <c r="DK57" s="34">
        <f t="shared" ref="DK57" si="1299">SUM(DK58)</f>
        <v>0</v>
      </c>
      <c r="DL57" s="94">
        <f t="shared" si="56"/>
        <v>0</v>
      </c>
      <c r="DM57" s="94">
        <f t="shared" si="57"/>
        <v>0</v>
      </c>
      <c r="DN57" s="249">
        <f t="shared" si="58"/>
        <v>0</v>
      </c>
      <c r="DO57" s="249">
        <f t="shared" si="59"/>
        <v>0</v>
      </c>
      <c r="DP57" s="348">
        <f t="shared" ref="DP57:DP58" si="1300">$H57</f>
        <v>0</v>
      </c>
      <c r="DQ57" s="347"/>
      <c r="DR57" s="34">
        <f>SUM(DR58)</f>
        <v>0</v>
      </c>
      <c r="DS57" s="34">
        <f>SUM(DS58)</f>
        <v>0</v>
      </c>
      <c r="DT57" s="34">
        <f t="shared" ref="DT57:DT58" si="1301">SUM(DR57/12*$B$2)</f>
        <v>0</v>
      </c>
      <c r="DU57" s="34">
        <f t="shared" ref="DU57:DU58" si="1302">SUM(DS57/12*$B$2)</f>
        <v>0</v>
      </c>
      <c r="DV57" s="34">
        <f t="shared" ref="DV57" si="1303">SUM(DV58)</f>
        <v>0</v>
      </c>
      <c r="DW57" s="34">
        <f t="shared" ref="DW57" si="1304">SUM(DW58)</f>
        <v>0</v>
      </c>
      <c r="DX57" s="34">
        <f t="shared" ref="DX57" si="1305">SUM(DX58)</f>
        <v>0</v>
      </c>
      <c r="DY57" s="34">
        <f t="shared" ref="DY57" si="1306">SUM(DY58)</f>
        <v>0</v>
      </c>
      <c r="DZ57" s="94">
        <f t="shared" si="63"/>
        <v>0</v>
      </c>
      <c r="EA57" s="94">
        <f t="shared" si="64"/>
        <v>0</v>
      </c>
      <c r="EB57" s="249">
        <f t="shared" si="65"/>
        <v>0</v>
      </c>
      <c r="EC57" s="249">
        <f t="shared" si="66"/>
        <v>0</v>
      </c>
      <c r="ED57" s="348">
        <f t="shared" ref="ED57:ED58" si="1307">$H57</f>
        <v>0</v>
      </c>
      <c r="EE57" s="347"/>
      <c r="EF57" s="230">
        <f>SUM(EF58)</f>
        <v>75</v>
      </c>
      <c r="EG57" s="230">
        <f>SUM(EG58)</f>
        <v>8541295.9574999996</v>
      </c>
      <c r="EH57" s="230">
        <f t="shared" ref="EH57:EH58" si="1308">SUM(EF57/12*$B$2)</f>
        <v>62.5</v>
      </c>
      <c r="EI57" s="230">
        <f t="shared" ref="EI57:EI58" si="1309">SUM(EG57/12*$B$2)</f>
        <v>7117746.6312499996</v>
      </c>
      <c r="EJ57" s="230">
        <f t="shared" ref="EJ57" si="1310">SUM(EJ58)</f>
        <v>58</v>
      </c>
      <c r="EK57" s="230">
        <f t="shared" ref="EK57" si="1311">SUM(EK58)</f>
        <v>6605269.1000000043</v>
      </c>
      <c r="EL57" s="34">
        <f t="shared" ref="EL57" si="1312">SUM(EL58)</f>
        <v>0</v>
      </c>
      <c r="EM57" s="34">
        <f t="shared" ref="EM57" si="1313">SUM(EM58)</f>
        <v>0</v>
      </c>
      <c r="EN57" s="260">
        <f t="shared" si="70"/>
        <v>58</v>
      </c>
      <c r="EO57" s="260">
        <f t="shared" si="71"/>
        <v>6605269.1000000043</v>
      </c>
      <c r="EP57" s="163">
        <f t="shared" ref="EP57:EP63" si="1314">EJ57-EH57</f>
        <v>-4.5</v>
      </c>
      <c r="EQ57" s="163">
        <f t="shared" ref="EQ57:EQ63" si="1315">EK57-EI57</f>
        <v>-512477.53124999534</v>
      </c>
      <c r="ER57" s="348">
        <f t="shared" ref="ER57:ER58" si="1316">$H57</f>
        <v>0</v>
      </c>
      <c r="ES57" s="347"/>
      <c r="ET57" s="34">
        <f>SUM(ET58)</f>
        <v>0</v>
      </c>
      <c r="EU57" s="34">
        <f>SUM(EU58)</f>
        <v>0</v>
      </c>
      <c r="EV57" s="34">
        <f t="shared" ref="EV57:EV58" si="1317">SUM(ET57/12*$B$2)</f>
        <v>0</v>
      </c>
      <c r="EW57" s="34">
        <f t="shared" ref="EW57:EW58" si="1318">SUM(EU57/12*$B$2)</f>
        <v>0</v>
      </c>
      <c r="EX57" s="34">
        <f t="shared" ref="EX57" si="1319">SUM(EX58)</f>
        <v>0</v>
      </c>
      <c r="EY57" s="34">
        <f t="shared" ref="EY57" si="1320">SUM(EY58)</f>
        <v>0</v>
      </c>
      <c r="EZ57" s="34">
        <f t="shared" ref="EZ57" si="1321">SUM(EZ58)</f>
        <v>0</v>
      </c>
      <c r="FA57" s="34">
        <f t="shared" ref="FA57" si="1322">SUM(FA58)</f>
        <v>0</v>
      </c>
      <c r="FB57" s="94">
        <f t="shared" si="77"/>
        <v>0</v>
      </c>
      <c r="FC57" s="94">
        <f t="shared" si="78"/>
        <v>0</v>
      </c>
      <c r="FD57" s="249">
        <f t="shared" si="79"/>
        <v>0</v>
      </c>
      <c r="FE57" s="249">
        <f t="shared" si="80"/>
        <v>0</v>
      </c>
      <c r="FF57" s="348">
        <f t="shared" ref="FF57:FF58" si="1323">$H57</f>
        <v>0</v>
      </c>
      <c r="FG57" s="347"/>
      <c r="FH57" s="34">
        <f>SUM(FH58)</f>
        <v>0</v>
      </c>
      <c r="FI57" s="34">
        <f>SUM(FI58)</f>
        <v>0</v>
      </c>
      <c r="FJ57" s="34">
        <f t="shared" ref="FJ57:FJ58" si="1324">SUM(FH57/12*$B$2)</f>
        <v>0</v>
      </c>
      <c r="FK57" s="34">
        <f t="shared" ref="FK57:FK58" si="1325">SUM(FI57/12*$B$2)</f>
        <v>0</v>
      </c>
      <c r="FL57" s="34">
        <f t="shared" ref="FL57" si="1326">SUM(FL58)</f>
        <v>0</v>
      </c>
      <c r="FM57" s="34">
        <f t="shared" ref="FM57" si="1327">SUM(FM58)</f>
        <v>0</v>
      </c>
      <c r="FN57" s="34">
        <f t="shared" ref="FN57" si="1328">SUM(FN58)</f>
        <v>0</v>
      </c>
      <c r="FO57" s="34">
        <f t="shared" ref="FO57" si="1329">SUM(FO58)</f>
        <v>0</v>
      </c>
      <c r="FP57" s="30">
        <f t="shared" si="84"/>
        <v>0</v>
      </c>
      <c r="FQ57" s="30">
        <f t="shared" si="85"/>
        <v>0</v>
      </c>
      <c r="FR57" s="249">
        <f t="shared" si="86"/>
        <v>0</v>
      </c>
      <c r="FS57" s="249">
        <f t="shared" si="87"/>
        <v>0</v>
      </c>
      <c r="FT57" s="348">
        <f t="shared" ref="FT57:FT58" si="1330">$H57</f>
        <v>0</v>
      </c>
      <c r="FU57" s="347"/>
      <c r="FV57" s="34">
        <f>SUM(FV58)</f>
        <v>0</v>
      </c>
      <c r="FW57" s="34">
        <f>SUM(FW58)</f>
        <v>0</v>
      </c>
      <c r="FX57" s="34">
        <f t="shared" ref="FX57:FX58" si="1331">SUM(FV57/12*$B$2)</f>
        <v>0</v>
      </c>
      <c r="FY57" s="34">
        <f t="shared" ref="FY57:FY58" si="1332">SUM(FW57/12*$B$2)</f>
        <v>0</v>
      </c>
      <c r="FZ57" s="34">
        <f t="shared" ref="FZ57" si="1333">SUM(FZ58)</f>
        <v>0</v>
      </c>
      <c r="GA57" s="34">
        <f t="shared" ref="GA57" si="1334">SUM(GA58)</f>
        <v>0</v>
      </c>
      <c r="GB57" s="34">
        <f t="shared" ref="GB57" si="1335">SUM(GB58)</f>
        <v>0</v>
      </c>
      <c r="GC57" s="34">
        <f t="shared" ref="GC57" si="1336">SUM(GC58)</f>
        <v>0</v>
      </c>
      <c r="GD57" s="94">
        <f t="shared" si="91"/>
        <v>0</v>
      </c>
      <c r="GE57" s="94">
        <f t="shared" si="92"/>
        <v>0</v>
      </c>
      <c r="GF57" s="249">
        <f t="shared" si="93"/>
        <v>0</v>
      </c>
      <c r="GG57" s="249">
        <f t="shared" si="94"/>
        <v>0</v>
      </c>
      <c r="GH57" s="348">
        <f t="shared" ref="GH57:GH58" si="1337">$H57</f>
        <v>0</v>
      </c>
      <c r="GI57" s="347" t="e">
        <f t="shared" ref="GI57:GI58" si="1338">GA57/FZ57</f>
        <v>#DIV/0!</v>
      </c>
      <c r="GJ57" s="34">
        <f>SUM(GJ58)</f>
        <v>0</v>
      </c>
      <c r="GK57" s="34">
        <f>SUM(GK58)</f>
        <v>0</v>
      </c>
      <c r="GL57" s="34">
        <f t="shared" ref="GL57:GL58" si="1339">SUM(GJ57/12*$B$2)</f>
        <v>0</v>
      </c>
      <c r="GM57" s="34">
        <f t="shared" ref="GM57:GM58" si="1340">SUM(GK57/12*$B$2)</f>
        <v>0</v>
      </c>
      <c r="GN57" s="34">
        <f t="shared" ref="GN57" si="1341">SUM(GN58)</f>
        <v>0</v>
      </c>
      <c r="GO57" s="34">
        <f t="shared" ref="GO57" si="1342">SUM(GO58)</f>
        <v>0</v>
      </c>
      <c r="GP57" s="34">
        <f t="shared" ref="GP57" si="1343">SUM(GP58)</f>
        <v>0</v>
      </c>
      <c r="GQ57" s="34">
        <f t="shared" ref="GQ57" si="1344">SUM(GQ58)</f>
        <v>0</v>
      </c>
      <c r="GR57" s="30">
        <f t="shared" si="98"/>
        <v>0</v>
      </c>
      <c r="GS57" s="30">
        <f t="shared" si="99"/>
        <v>0</v>
      </c>
      <c r="GT57" s="249">
        <f t="shared" si="100"/>
        <v>0</v>
      </c>
      <c r="GU57" s="249">
        <f t="shared" si="101"/>
        <v>0</v>
      </c>
      <c r="GV57" s="348">
        <f t="shared" ref="GV57:GV58" si="1345">$H57</f>
        <v>0</v>
      </c>
      <c r="GW57" s="347"/>
      <c r="GX57" s="34">
        <f>SUM(GX58)</f>
        <v>0</v>
      </c>
      <c r="GY57" s="34">
        <f>SUM(GY58)</f>
        <v>0</v>
      </c>
      <c r="GZ57" s="34">
        <f t="shared" ref="GZ57:GZ58" si="1346">SUM(GX57/12*$B$2)</f>
        <v>0</v>
      </c>
      <c r="HA57" s="34">
        <f t="shared" ref="HA57:HA58" si="1347">SUM(GY57/12*$B$2)</f>
        <v>0</v>
      </c>
      <c r="HB57" s="34">
        <f t="shared" ref="HB57" si="1348">SUM(HB58)</f>
        <v>0</v>
      </c>
      <c r="HC57" s="34">
        <f t="shared" ref="HC57" si="1349">SUM(HC58)</f>
        <v>0</v>
      </c>
      <c r="HD57" s="34">
        <f t="shared" ref="HD57" si="1350">SUM(HD58)</f>
        <v>0</v>
      </c>
      <c r="HE57" s="34">
        <f t="shared" ref="HE57" si="1351">SUM(HE58)</f>
        <v>0</v>
      </c>
      <c r="HF57" s="94">
        <f t="shared" si="105"/>
        <v>0</v>
      </c>
      <c r="HG57" s="94">
        <f t="shared" si="106"/>
        <v>0</v>
      </c>
      <c r="HH57" s="249">
        <f t="shared" si="107"/>
        <v>0</v>
      </c>
      <c r="HI57" s="249">
        <f t="shared" si="108"/>
        <v>0</v>
      </c>
      <c r="HJ57" s="348">
        <f t="shared" ref="HJ57:HJ58" si="1352">$H57</f>
        <v>0</v>
      </c>
      <c r="HK57" s="347" t="e">
        <f t="shared" ref="HK57:HK58" si="1353">HC57/HB57</f>
        <v>#DIV/0!</v>
      </c>
      <c r="HL57" s="34">
        <f>SUM(HL58)</f>
        <v>0</v>
      </c>
      <c r="HM57" s="34">
        <f>SUM(HM58)</f>
        <v>0</v>
      </c>
      <c r="HN57" s="34">
        <f t="shared" ref="HN57:HN58" si="1354">SUM(HL57/12*$B$2)</f>
        <v>0</v>
      </c>
      <c r="HO57" s="34">
        <f t="shared" ref="HO57:HO58" si="1355">SUM(HM57/12*$B$2)</f>
        <v>0</v>
      </c>
      <c r="HP57" s="34">
        <f t="shared" ref="HP57" si="1356">SUM(HP58)</f>
        <v>0</v>
      </c>
      <c r="HQ57" s="34">
        <f t="shared" ref="HQ57" si="1357">SUM(HQ58)</f>
        <v>0</v>
      </c>
      <c r="HR57" s="34">
        <f t="shared" ref="HR57" si="1358">SUM(HR58)</f>
        <v>0</v>
      </c>
      <c r="HS57" s="34">
        <f t="shared" ref="HS57" si="1359">SUM(HS58)</f>
        <v>0</v>
      </c>
      <c r="HT57" s="94">
        <f t="shared" si="112"/>
        <v>0</v>
      </c>
      <c r="HU57" s="94">
        <f t="shared" si="113"/>
        <v>0</v>
      </c>
      <c r="HV57" s="249">
        <f t="shared" si="114"/>
        <v>0</v>
      </c>
      <c r="HW57" s="249">
        <f t="shared" si="115"/>
        <v>0</v>
      </c>
      <c r="HX57" s="348">
        <f t="shared" ref="HX57:HX58" si="1360">$H57</f>
        <v>0</v>
      </c>
      <c r="HY57" s="347" t="e">
        <f t="shared" ref="HY57:HY58" si="1361">HQ57/HP57</f>
        <v>#DIV/0!</v>
      </c>
      <c r="HZ57" s="515">
        <f>SUM(HZ58)</f>
        <v>0</v>
      </c>
      <c r="IA57" s="515">
        <f>SUM(IA58)</f>
        <v>0</v>
      </c>
      <c r="IB57" s="515">
        <f t="shared" ref="IB57" si="1362">SUM(HZ57/12*$B$2)</f>
        <v>0</v>
      </c>
      <c r="IC57" s="515">
        <f t="shared" ref="IC57" si="1363">SUM(IA57/12*$B$2)</f>
        <v>0</v>
      </c>
      <c r="ID57" s="515">
        <f t="shared" ref="ID57" si="1364">SUM(ID58)</f>
        <v>0</v>
      </c>
      <c r="IE57" s="515">
        <f t="shared" ref="IE57:IG57" si="1365">SUM(IE58)</f>
        <v>0</v>
      </c>
      <c r="IF57" s="34">
        <f t="shared" si="1365"/>
        <v>0</v>
      </c>
      <c r="IG57" s="34">
        <f t="shared" si="1365"/>
        <v>0</v>
      </c>
      <c r="IH57" s="94">
        <f t="shared" ref="IH57" si="1366">SUM(ID57+IF57)</f>
        <v>0</v>
      </c>
      <c r="II57" s="94">
        <f t="shared" ref="II57" si="1367">SUM(IE57+IG57)</f>
        <v>0</v>
      </c>
      <c r="IJ57" s="524">
        <f t="shared" si="117"/>
        <v>0</v>
      </c>
      <c r="IK57" s="524">
        <f t="shared" si="118"/>
        <v>0</v>
      </c>
      <c r="IL57" s="348">
        <f t="shared" ref="IL57:IL58" si="1368">$H57</f>
        <v>0</v>
      </c>
      <c r="IM57" s="347" t="e">
        <f t="shared" ref="IM57:IM58" si="1369">IE57/ID57</f>
        <v>#DIV/0!</v>
      </c>
      <c r="IN57" s="515">
        <f>SUM(IN58)</f>
        <v>0</v>
      </c>
      <c r="IO57" s="515">
        <f>SUM(IO58)</f>
        <v>0</v>
      </c>
      <c r="IP57" s="515">
        <f t="shared" ref="IP57" si="1370">SUM(IN57/12*$B$2)</f>
        <v>0</v>
      </c>
      <c r="IQ57" s="515">
        <f t="shared" ref="IQ57" si="1371">SUM(IO57/12*$B$2)</f>
        <v>0</v>
      </c>
      <c r="IR57" s="515">
        <f t="shared" ref="IR57" si="1372">SUM(IR58)</f>
        <v>0</v>
      </c>
      <c r="IS57" s="515">
        <f t="shared" ref="IS57:IU57" si="1373">SUM(IS58)</f>
        <v>0</v>
      </c>
      <c r="IT57" s="34">
        <f t="shared" si="1373"/>
        <v>0</v>
      </c>
      <c r="IU57" s="34">
        <f t="shared" si="1373"/>
        <v>0</v>
      </c>
      <c r="IV57" s="94">
        <f t="shared" ref="IV57" si="1374">SUM(IR57+IT57)</f>
        <v>0</v>
      </c>
      <c r="IW57" s="94">
        <f t="shared" ref="IW57" si="1375">SUM(IS57+IU57)</f>
        <v>0</v>
      </c>
      <c r="IX57" s="524">
        <f t="shared" si="120"/>
        <v>0</v>
      </c>
      <c r="IY57" s="524">
        <f t="shared" si="121"/>
        <v>0</v>
      </c>
      <c r="IZ57" s="348">
        <f t="shared" ref="IZ57:IZ58" si="1376">$H57</f>
        <v>0</v>
      </c>
      <c r="JA57" s="347" t="e">
        <f t="shared" ref="JA57:JA58" si="1377">IS57/IR57</f>
        <v>#DIV/0!</v>
      </c>
      <c r="JB57" s="524">
        <f t="shared" ref="JB57:JB58" si="1378">I57+W57+AK57+AY57+BM57+CA57+CP57+DD57+DR57+EF57+ET57+FH57+FV57+GJ57+GX57+HL57+HZ57+IN57</f>
        <v>75</v>
      </c>
      <c r="JC57" s="526">
        <f t="shared" ref="JC57:JC58" si="1379">J57+X57+AL57+AZ57+BN57+CB57+CQ57+DE57+DS57+EG57+EU57+FI57+FW57+GK57+GY57+HM57+IA57+IO57</f>
        <v>8541295.9574999996</v>
      </c>
      <c r="JD57" s="540">
        <f t="shared" ref="JD57:JD58" si="1380">K57+Y57+AM57+BA57+BO57+CC57+CR57+DF57+DT57+EH57+EV57+FJ57+FX57+GL57+GZ57+HN57+IB57+IP57</f>
        <v>62.5</v>
      </c>
      <c r="JE57" s="526">
        <f t="shared" ref="JE57:JE58" si="1381">L57+Z57+AN57+BB57+BP57+CD57+CS57+DG57+DU57+EI57+EW57+FK57+FY57+GM57+HA57+HO57+IC57+IQ57</f>
        <v>7117746.6312499996</v>
      </c>
      <c r="JF57" s="524">
        <f t="shared" si="424"/>
        <v>58</v>
      </c>
      <c r="JG57" s="524">
        <f t="shared" si="425"/>
        <v>6605269.1000000043</v>
      </c>
      <c r="JH57" s="239">
        <f t="shared" si="426"/>
        <v>0</v>
      </c>
      <c r="JI57" s="239">
        <f t="shared" si="427"/>
        <v>0</v>
      </c>
      <c r="JJ57" s="239">
        <f t="shared" si="428"/>
        <v>58</v>
      </c>
      <c r="JK57" s="239">
        <f t="shared" si="429"/>
        <v>6605269.1000000043</v>
      </c>
      <c r="JL57" s="524">
        <f t="shared" si="126"/>
        <v>-4.5</v>
      </c>
      <c r="JM57" s="524">
        <f t="shared" si="127"/>
        <v>-512477.53124999534</v>
      </c>
      <c r="JN57" s="73">
        <f t="shared" ref="JN57:JN58" si="1382">JF57/JD57</f>
        <v>0.92800000000000005</v>
      </c>
      <c r="JO57" s="73">
        <f t="shared" ref="JO57:JO58" si="1383">JG57/JE57</f>
        <v>0.92800003177972135</v>
      </c>
      <c r="JP57" s="55"/>
      <c r="JQ57" s="55"/>
      <c r="JR57" s="378">
        <f t="shared" ref="JR57" si="1384">SUM(JP57-JQ57)</f>
        <v>0</v>
      </c>
      <c r="JS57" s="382"/>
    </row>
    <row r="58" spans="1:279" ht="13.5" x14ac:dyDescent="0.2">
      <c r="A58" s="10">
        <v>1</v>
      </c>
      <c r="B58" s="10">
        <v>1</v>
      </c>
      <c r="C58" s="443"/>
      <c r="D58" s="432"/>
      <c r="E58" s="432"/>
      <c r="F58" s="470" t="s">
        <v>30</v>
      </c>
      <c r="G58" s="258">
        <v>9</v>
      </c>
      <c r="H58" s="257">
        <v>113883.9461</v>
      </c>
      <c r="I58" s="230">
        <f>VLOOKUP($G58,'ВМП план'!$A$8:$AS$56,12,0)</f>
        <v>0</v>
      </c>
      <c r="J58" s="230">
        <f>VLOOKUP($G58,'ВМП план'!$A$8:$AS$56,13,0)</f>
        <v>0</v>
      </c>
      <c r="K58" s="230">
        <f t="shared" si="1249"/>
        <v>0</v>
      </c>
      <c r="L58" s="230">
        <f t="shared" si="1250"/>
        <v>0</v>
      </c>
      <c r="M58" s="34">
        <f>SUM(M59:M66)</f>
        <v>0</v>
      </c>
      <c r="N58" s="34">
        <f t="shared" ref="N58:P58" si="1385">SUM(N59:N66)</f>
        <v>0</v>
      </c>
      <c r="O58" s="34">
        <f t="shared" si="1385"/>
        <v>0</v>
      </c>
      <c r="P58" s="34">
        <f t="shared" si="1385"/>
        <v>0</v>
      </c>
      <c r="Q58" s="94">
        <f t="shared" si="7"/>
        <v>0</v>
      </c>
      <c r="R58" s="94">
        <f t="shared" si="8"/>
        <v>0</v>
      </c>
      <c r="S58" s="249">
        <f t="shared" si="9"/>
        <v>0</v>
      </c>
      <c r="T58" s="249">
        <f t="shared" si="10"/>
        <v>0</v>
      </c>
      <c r="U58" s="348">
        <f t="shared" si="1252"/>
        <v>113883.9461</v>
      </c>
      <c r="V58" s="347"/>
      <c r="W58" s="230">
        <f>VLOOKUP($G58,'ВМП план'!$A$8:$AS$56,10,0)</f>
        <v>0</v>
      </c>
      <c r="X58" s="230">
        <f>VLOOKUP($G58,'ВМП план'!$A$8:$AS$56,11,0)</f>
        <v>0</v>
      </c>
      <c r="Y58" s="34">
        <f t="shared" si="1253"/>
        <v>0</v>
      </c>
      <c r="Z58" s="34">
        <f t="shared" si="1254"/>
        <v>0</v>
      </c>
      <c r="AA58" s="34">
        <f>SUM(AA59:AA66)</f>
        <v>0</v>
      </c>
      <c r="AB58" s="34">
        <f t="shared" ref="AB58:AD58" si="1386">SUM(AB59:AB66)</f>
        <v>0</v>
      </c>
      <c r="AC58" s="34">
        <f t="shared" si="1386"/>
        <v>0</v>
      </c>
      <c r="AD58" s="34">
        <f t="shared" si="1386"/>
        <v>0</v>
      </c>
      <c r="AE58" s="94">
        <f t="shared" si="1256"/>
        <v>0</v>
      </c>
      <c r="AF58" s="94">
        <f t="shared" si="1257"/>
        <v>0</v>
      </c>
      <c r="AG58" s="249">
        <f t="shared" si="16"/>
        <v>0</v>
      </c>
      <c r="AH58" s="249">
        <f t="shared" si="17"/>
        <v>0</v>
      </c>
      <c r="AI58" s="348">
        <f t="shared" si="1258"/>
        <v>113883.9461</v>
      </c>
      <c r="AJ58" s="347"/>
      <c r="AK58" s="322">
        <f>VLOOKUP($G58,'ВМП план'!$A$8:$AS$56,14,0)</f>
        <v>0</v>
      </c>
      <c r="AL58" s="230">
        <f>VLOOKUP($G58,'ВМП план'!$A$8:$AS$56,15,0)</f>
        <v>0</v>
      </c>
      <c r="AM58" s="34">
        <f t="shared" si="1259"/>
        <v>0</v>
      </c>
      <c r="AN58" s="34">
        <f t="shared" si="1260"/>
        <v>0</v>
      </c>
      <c r="AO58" s="34">
        <f>SUM(AO59:AO66)</f>
        <v>0</v>
      </c>
      <c r="AP58" s="34">
        <f t="shared" ref="AP58" si="1387">SUM(AP59:AP66)</f>
        <v>0</v>
      </c>
      <c r="AQ58" s="34">
        <f t="shared" ref="AQ58" si="1388">SUM(AQ59:AQ66)</f>
        <v>0</v>
      </c>
      <c r="AR58" s="34">
        <f t="shared" ref="AR58" si="1389">SUM(AR59:AR66)</f>
        <v>0</v>
      </c>
      <c r="AS58" s="94">
        <f t="shared" si="21"/>
        <v>0</v>
      </c>
      <c r="AT58" s="94">
        <f t="shared" si="22"/>
        <v>0</v>
      </c>
      <c r="AU58" s="249">
        <f t="shared" si="23"/>
        <v>0</v>
      </c>
      <c r="AV58" s="249">
        <f t="shared" si="24"/>
        <v>0</v>
      </c>
      <c r="AW58" s="348">
        <f t="shared" si="1265"/>
        <v>113883.9461</v>
      </c>
      <c r="AX58" s="347"/>
      <c r="AY58" s="230">
        <f>VLOOKUP($G58,'ВМП план'!$A$8:$AS$56,16,0)</f>
        <v>0</v>
      </c>
      <c r="AZ58" s="230">
        <f>VLOOKUP($G58,'ВМП план'!$A$8:$AS$56,17,0)</f>
        <v>0</v>
      </c>
      <c r="BA58" s="34">
        <f t="shared" si="1266"/>
        <v>0</v>
      </c>
      <c r="BB58" s="34">
        <f t="shared" si="1267"/>
        <v>0</v>
      </c>
      <c r="BC58" s="34">
        <f>SUM(BC59:BC66)</f>
        <v>0</v>
      </c>
      <c r="BD58" s="34">
        <f t="shared" ref="BD58" si="1390">SUM(BD59:BD66)</f>
        <v>0</v>
      </c>
      <c r="BE58" s="34">
        <f t="shared" ref="BE58" si="1391">SUM(BE59:BE66)</f>
        <v>0</v>
      </c>
      <c r="BF58" s="34">
        <f t="shared" ref="BF58" si="1392">SUM(BF59:BF66)</f>
        <v>0</v>
      </c>
      <c r="BG58" s="94">
        <f t="shared" si="28"/>
        <v>0</v>
      </c>
      <c r="BH58" s="94">
        <f t="shared" si="29"/>
        <v>0</v>
      </c>
      <c r="BI58" s="249">
        <f t="shared" si="30"/>
        <v>0</v>
      </c>
      <c r="BJ58" s="249">
        <f t="shared" si="31"/>
        <v>0</v>
      </c>
      <c r="BK58" s="348">
        <f t="shared" si="1272"/>
        <v>113883.9461</v>
      </c>
      <c r="BL58" s="347"/>
      <c r="BM58" s="230">
        <f>VLOOKUP($G58,'ВМП план'!$A$8:$AS$56,8,0)</f>
        <v>0</v>
      </c>
      <c r="BN58" s="230">
        <f>VLOOKUP($G58,'ВМП план'!$A$8:$AS$56,9,0)</f>
        <v>0</v>
      </c>
      <c r="BO58" s="34">
        <f t="shared" si="1273"/>
        <v>0</v>
      </c>
      <c r="BP58" s="34">
        <f t="shared" si="1274"/>
        <v>0</v>
      </c>
      <c r="BQ58" s="34">
        <f>SUM(BQ59:BQ66)</f>
        <v>0</v>
      </c>
      <c r="BR58" s="34">
        <f t="shared" ref="BR58" si="1393">SUM(BR59:BR66)</f>
        <v>0</v>
      </c>
      <c r="BS58" s="34">
        <f t="shared" ref="BS58" si="1394">SUM(BS59:BS66)</f>
        <v>0</v>
      </c>
      <c r="BT58" s="34">
        <f t="shared" ref="BT58" si="1395">SUM(BT59:BT66)</f>
        <v>0</v>
      </c>
      <c r="BU58" s="94">
        <f t="shared" si="35"/>
        <v>0</v>
      </c>
      <c r="BV58" s="94">
        <f t="shared" si="36"/>
        <v>0</v>
      </c>
      <c r="BW58" s="249">
        <f t="shared" si="37"/>
        <v>0</v>
      </c>
      <c r="BX58" s="249">
        <f t="shared" si="38"/>
        <v>0</v>
      </c>
      <c r="BY58" s="348">
        <f t="shared" si="1279"/>
        <v>113883.9461</v>
      </c>
      <c r="BZ58" s="347"/>
      <c r="CA58" s="230">
        <f>VLOOKUP($G58,'ВМП план'!$A$8:$AS$56,18,0)</f>
        <v>0</v>
      </c>
      <c r="CB58" s="230">
        <f>VLOOKUP($G58,'ВМП план'!$A$8:$AS$56,19,0)</f>
        <v>0</v>
      </c>
      <c r="CC58" s="34">
        <f t="shared" si="1280"/>
        <v>0</v>
      </c>
      <c r="CD58" s="34">
        <f t="shared" si="1281"/>
        <v>0</v>
      </c>
      <c r="CE58" s="34">
        <f>SUM(CE59:CE66)</f>
        <v>0</v>
      </c>
      <c r="CF58" s="34">
        <f t="shared" ref="CF58" si="1396">SUM(CF59:CF66)</f>
        <v>0</v>
      </c>
      <c r="CG58" s="34">
        <f t="shared" ref="CG58" si="1397">SUM(CG59:CG66)</f>
        <v>0</v>
      </c>
      <c r="CH58" s="34">
        <f t="shared" ref="CH58" si="1398">SUM(CH59:CH66)</f>
        <v>0</v>
      </c>
      <c r="CI58" s="30">
        <f t="shared" si="42"/>
        <v>0</v>
      </c>
      <c r="CJ58" s="30">
        <f t="shared" si="43"/>
        <v>0</v>
      </c>
      <c r="CK58" s="249">
        <f t="shared" si="44"/>
        <v>0</v>
      </c>
      <c r="CL58" s="249">
        <f t="shared" si="45"/>
        <v>0</v>
      </c>
      <c r="CM58" s="348">
        <f t="shared" si="1286"/>
        <v>113883.9461</v>
      </c>
      <c r="CN58" s="347"/>
      <c r="CO58" s="347"/>
      <c r="CP58" s="230">
        <f>VLOOKUP($G58,'ВМП план'!$A$8:$AS$56,20,0)</f>
        <v>0</v>
      </c>
      <c r="CQ58" s="230">
        <f>VLOOKUP($G58,'ВМП план'!$A$8:$AS$56,21,0)</f>
        <v>0</v>
      </c>
      <c r="CR58" s="34">
        <f t="shared" si="1287"/>
        <v>0</v>
      </c>
      <c r="CS58" s="34">
        <f t="shared" si="1288"/>
        <v>0</v>
      </c>
      <c r="CT58" s="34">
        <f>SUM(CT59:CT66)</f>
        <v>0</v>
      </c>
      <c r="CU58" s="34">
        <f t="shared" ref="CU58" si="1399">SUM(CU59:CU66)</f>
        <v>0</v>
      </c>
      <c r="CV58" s="34">
        <f t="shared" ref="CV58" si="1400">SUM(CV59:CV66)</f>
        <v>0</v>
      </c>
      <c r="CW58" s="34">
        <f t="shared" ref="CW58" si="1401">SUM(CW59:CW66)</f>
        <v>0</v>
      </c>
      <c r="CX58" s="94">
        <f t="shared" si="49"/>
        <v>0</v>
      </c>
      <c r="CY58" s="94">
        <f t="shared" si="50"/>
        <v>0</v>
      </c>
      <c r="CZ58" s="249">
        <f t="shared" si="51"/>
        <v>0</v>
      </c>
      <c r="DA58" s="249">
        <f t="shared" si="52"/>
        <v>0</v>
      </c>
      <c r="DB58" s="348">
        <f t="shared" si="1293"/>
        <v>113883.9461</v>
      </c>
      <c r="DC58" s="347"/>
      <c r="DD58" s="230">
        <f>VLOOKUP($G58,'ВМП план'!$A$8:$AS$56,22,0)</f>
        <v>0</v>
      </c>
      <c r="DE58" s="230">
        <f>VLOOKUP($G58,'ВМП план'!$A$8:$AS$56,23,0)</f>
        <v>0</v>
      </c>
      <c r="DF58" s="34">
        <f t="shared" si="1294"/>
        <v>0</v>
      </c>
      <c r="DG58" s="34">
        <f t="shared" si="1295"/>
        <v>0</v>
      </c>
      <c r="DH58" s="34">
        <f>SUM(DH59:DH66)</f>
        <v>0</v>
      </c>
      <c r="DI58" s="34">
        <f t="shared" ref="DI58" si="1402">SUM(DI59:DI66)</f>
        <v>0</v>
      </c>
      <c r="DJ58" s="34">
        <f t="shared" ref="DJ58" si="1403">SUM(DJ59:DJ66)</f>
        <v>0</v>
      </c>
      <c r="DK58" s="34">
        <f t="shared" ref="DK58" si="1404">SUM(DK59:DK66)</f>
        <v>0</v>
      </c>
      <c r="DL58" s="94">
        <f t="shared" si="56"/>
        <v>0</v>
      </c>
      <c r="DM58" s="94">
        <f t="shared" si="57"/>
        <v>0</v>
      </c>
      <c r="DN58" s="249">
        <f t="shared" si="58"/>
        <v>0</v>
      </c>
      <c r="DO58" s="249">
        <f t="shared" si="59"/>
        <v>0</v>
      </c>
      <c r="DP58" s="348">
        <f t="shared" si="1300"/>
        <v>113883.9461</v>
      </c>
      <c r="DQ58" s="347"/>
      <c r="DR58" s="230">
        <f>VLOOKUP($G58,'ВМП план'!$A$8:$AS$56,24,0)</f>
        <v>0</v>
      </c>
      <c r="DS58" s="230">
        <f>VLOOKUP($G58,'ВМП план'!$A$8:$AS$56,25,0)</f>
        <v>0</v>
      </c>
      <c r="DT58" s="34">
        <f t="shared" si="1301"/>
        <v>0</v>
      </c>
      <c r="DU58" s="34">
        <f t="shared" si="1302"/>
        <v>0</v>
      </c>
      <c r="DV58" s="34">
        <f>SUM(DV59:DV66)</f>
        <v>0</v>
      </c>
      <c r="DW58" s="34">
        <f t="shared" ref="DW58" si="1405">SUM(DW59:DW66)</f>
        <v>0</v>
      </c>
      <c r="DX58" s="34">
        <f t="shared" ref="DX58" si="1406">SUM(DX59:DX66)</f>
        <v>0</v>
      </c>
      <c r="DY58" s="34">
        <f t="shared" ref="DY58" si="1407">SUM(DY59:DY66)</f>
        <v>0</v>
      </c>
      <c r="DZ58" s="94">
        <f t="shared" si="63"/>
        <v>0</v>
      </c>
      <c r="EA58" s="94">
        <f t="shared" si="64"/>
        <v>0</v>
      </c>
      <c r="EB58" s="249">
        <f t="shared" si="65"/>
        <v>0</v>
      </c>
      <c r="EC58" s="249">
        <f t="shared" si="66"/>
        <v>0</v>
      </c>
      <c r="ED58" s="348">
        <f t="shared" si="1307"/>
        <v>113883.9461</v>
      </c>
      <c r="EE58" s="347"/>
      <c r="EF58" s="230">
        <f>VLOOKUP($G58,'ВМП план'!$A$8:$AS$56,26,0)</f>
        <v>75</v>
      </c>
      <c r="EG58" s="230">
        <f>VLOOKUP($G58,'ВМП план'!$A$8:$AS$56,27,0)</f>
        <v>8541295.9574999996</v>
      </c>
      <c r="EH58" s="230">
        <f t="shared" si="1308"/>
        <v>62.5</v>
      </c>
      <c r="EI58" s="230">
        <f t="shared" si="1309"/>
        <v>7117746.6312499996</v>
      </c>
      <c r="EJ58" s="230">
        <f>SUM(EJ59:EJ66)</f>
        <v>58</v>
      </c>
      <c r="EK58" s="230">
        <f t="shared" ref="EK58" si="1408">SUM(EK59:EK66)</f>
        <v>6605269.1000000043</v>
      </c>
      <c r="EL58" s="34">
        <f t="shared" ref="EL58" si="1409">SUM(EL59:EL66)</f>
        <v>0</v>
      </c>
      <c r="EM58" s="34">
        <f t="shared" ref="EM58" si="1410">SUM(EM59:EM66)</f>
        <v>0</v>
      </c>
      <c r="EN58" s="260">
        <f t="shared" si="70"/>
        <v>58</v>
      </c>
      <c r="EO58" s="260">
        <f t="shared" si="71"/>
        <v>6605269.1000000043</v>
      </c>
      <c r="EP58" s="163">
        <f t="shared" si="1314"/>
        <v>-4.5</v>
      </c>
      <c r="EQ58" s="163">
        <f t="shared" si="1315"/>
        <v>-512477.53124999534</v>
      </c>
      <c r="ER58" s="348">
        <f t="shared" si="1316"/>
        <v>113883.9461</v>
      </c>
      <c r="ES58" s="347">
        <f t="shared" ref="ES58" si="1411">EK58/EJ58</f>
        <v>113883.95000000007</v>
      </c>
      <c r="ET58" s="230">
        <f>VLOOKUP($G58,'ВМП план'!$A$8:$AS$56,28,0)</f>
        <v>0</v>
      </c>
      <c r="EU58" s="230">
        <f>VLOOKUP($G58,'ВМП план'!$A$8:$AS$56,29,0)</f>
        <v>0</v>
      </c>
      <c r="EV58" s="34">
        <f t="shared" si="1317"/>
        <v>0</v>
      </c>
      <c r="EW58" s="34">
        <f t="shared" si="1318"/>
        <v>0</v>
      </c>
      <c r="EX58" s="34">
        <f>SUM(EX59:EX66)</f>
        <v>0</v>
      </c>
      <c r="EY58" s="34">
        <f t="shared" ref="EY58" si="1412">SUM(EY59:EY66)</f>
        <v>0</v>
      </c>
      <c r="EZ58" s="34">
        <f t="shared" ref="EZ58" si="1413">SUM(EZ59:EZ66)</f>
        <v>0</v>
      </c>
      <c r="FA58" s="34">
        <f t="shared" ref="FA58" si="1414">SUM(FA59:FA66)</f>
        <v>0</v>
      </c>
      <c r="FB58" s="94">
        <f t="shared" si="77"/>
        <v>0</v>
      </c>
      <c r="FC58" s="94">
        <f t="shared" si="78"/>
        <v>0</v>
      </c>
      <c r="FD58" s="249">
        <f t="shared" si="79"/>
        <v>0</v>
      </c>
      <c r="FE58" s="249">
        <f t="shared" si="80"/>
        <v>0</v>
      </c>
      <c r="FF58" s="348">
        <f t="shared" si="1323"/>
        <v>113883.9461</v>
      </c>
      <c r="FG58" s="347"/>
      <c r="FH58" s="230">
        <f>VLOOKUP($G58,'ВМП план'!$A$8:$AS$56,30,0)</f>
        <v>0</v>
      </c>
      <c r="FI58" s="230">
        <f>VLOOKUP($G58,'ВМП план'!$A$8:$AS$56,31,0)</f>
        <v>0</v>
      </c>
      <c r="FJ58" s="34">
        <f t="shared" si="1324"/>
        <v>0</v>
      </c>
      <c r="FK58" s="34">
        <f t="shared" si="1325"/>
        <v>0</v>
      </c>
      <c r="FL58" s="34">
        <f>SUM(FL59:FL66)</f>
        <v>0</v>
      </c>
      <c r="FM58" s="34">
        <f t="shared" ref="FM58" si="1415">SUM(FM59:FM66)</f>
        <v>0</v>
      </c>
      <c r="FN58" s="34">
        <f t="shared" ref="FN58" si="1416">SUM(FN59:FN66)</f>
        <v>0</v>
      </c>
      <c r="FO58" s="34">
        <f t="shared" ref="FO58" si="1417">SUM(FO59:FO66)</f>
        <v>0</v>
      </c>
      <c r="FP58" s="30">
        <f t="shared" si="84"/>
        <v>0</v>
      </c>
      <c r="FQ58" s="30">
        <f t="shared" si="85"/>
        <v>0</v>
      </c>
      <c r="FR58" s="249">
        <f t="shared" si="86"/>
        <v>0</v>
      </c>
      <c r="FS58" s="249">
        <f t="shared" si="87"/>
        <v>0</v>
      </c>
      <c r="FT58" s="348">
        <f t="shared" si="1330"/>
        <v>113883.9461</v>
      </c>
      <c r="FU58" s="347"/>
      <c r="FV58" s="230">
        <f>VLOOKUP($G58,'ВМП план'!$A$8:$AS$56,42,0)</f>
        <v>0</v>
      </c>
      <c r="FW58" s="230">
        <f>VLOOKUP($G58,'ВМП план'!$A$8:$AS$56,43,0)</f>
        <v>0</v>
      </c>
      <c r="FX58" s="34">
        <f t="shared" si="1331"/>
        <v>0</v>
      </c>
      <c r="FY58" s="34">
        <f t="shared" si="1332"/>
        <v>0</v>
      </c>
      <c r="FZ58" s="34">
        <f>SUM(FZ59:FZ66)</f>
        <v>0</v>
      </c>
      <c r="GA58" s="34">
        <f t="shared" ref="GA58" si="1418">SUM(GA59:GA66)</f>
        <v>0</v>
      </c>
      <c r="GB58" s="34">
        <f t="shared" ref="GB58" si="1419">SUM(GB59:GB66)</f>
        <v>0</v>
      </c>
      <c r="GC58" s="34">
        <f t="shared" ref="GC58" si="1420">SUM(GC59:GC66)</f>
        <v>0</v>
      </c>
      <c r="GD58" s="94">
        <f t="shared" si="91"/>
        <v>0</v>
      </c>
      <c r="GE58" s="94">
        <f t="shared" si="92"/>
        <v>0</v>
      </c>
      <c r="GF58" s="249">
        <f t="shared" si="93"/>
        <v>0</v>
      </c>
      <c r="GG58" s="249">
        <f t="shared" si="94"/>
        <v>0</v>
      </c>
      <c r="GH58" s="348">
        <f t="shared" si="1337"/>
        <v>113883.9461</v>
      </c>
      <c r="GI58" s="347" t="e">
        <f t="shared" si="1338"/>
        <v>#DIV/0!</v>
      </c>
      <c r="GJ58" s="230">
        <f>VLOOKUP($G58,'ВМП план'!$A$8:$AS$56,34,0)</f>
        <v>0</v>
      </c>
      <c r="GK58" s="230">
        <f>VLOOKUP($G58,'ВМП план'!$A$8:$AS$56,35,0)</f>
        <v>0</v>
      </c>
      <c r="GL58" s="34">
        <f t="shared" si="1339"/>
        <v>0</v>
      </c>
      <c r="GM58" s="34">
        <f t="shared" si="1340"/>
        <v>0</v>
      </c>
      <c r="GN58" s="34">
        <f>SUM(GN59:GN66)</f>
        <v>0</v>
      </c>
      <c r="GO58" s="34">
        <f t="shared" ref="GO58" si="1421">SUM(GO59:GO66)</f>
        <v>0</v>
      </c>
      <c r="GP58" s="34">
        <f t="shared" ref="GP58" si="1422">SUM(GP59:GP66)</f>
        <v>0</v>
      </c>
      <c r="GQ58" s="34">
        <f t="shared" ref="GQ58" si="1423">SUM(GQ59:GQ66)</f>
        <v>0</v>
      </c>
      <c r="GR58" s="30">
        <f t="shared" si="98"/>
        <v>0</v>
      </c>
      <c r="GS58" s="30">
        <f t="shared" si="99"/>
        <v>0</v>
      </c>
      <c r="GT58" s="249">
        <f t="shared" si="100"/>
        <v>0</v>
      </c>
      <c r="GU58" s="249">
        <f t="shared" si="101"/>
        <v>0</v>
      </c>
      <c r="GV58" s="348">
        <f t="shared" si="1345"/>
        <v>113883.9461</v>
      </c>
      <c r="GW58" s="347"/>
      <c r="GX58" s="230">
        <f>VLOOKUP($G58,'ВМП план'!$A$8:$AS$56,36,0)</f>
        <v>0</v>
      </c>
      <c r="GY58" s="230">
        <f>VLOOKUP($G58,'ВМП план'!$A$8:$AS$56,37,0)</f>
        <v>0</v>
      </c>
      <c r="GZ58" s="34">
        <f t="shared" si="1346"/>
        <v>0</v>
      </c>
      <c r="HA58" s="34">
        <f t="shared" si="1347"/>
        <v>0</v>
      </c>
      <c r="HB58" s="34">
        <f>SUM(HB59:HB66)</f>
        <v>0</v>
      </c>
      <c r="HC58" s="34">
        <f t="shared" ref="HC58" si="1424">SUM(HC59:HC66)</f>
        <v>0</v>
      </c>
      <c r="HD58" s="34">
        <f t="shared" ref="HD58" si="1425">SUM(HD59:HD66)</f>
        <v>0</v>
      </c>
      <c r="HE58" s="34">
        <f t="shared" ref="HE58" si="1426">SUM(HE59:HE66)</f>
        <v>0</v>
      </c>
      <c r="HF58" s="94">
        <f t="shared" si="105"/>
        <v>0</v>
      </c>
      <c r="HG58" s="94">
        <f t="shared" si="106"/>
        <v>0</v>
      </c>
      <c r="HH58" s="249">
        <f t="shared" si="107"/>
        <v>0</v>
      </c>
      <c r="HI58" s="249">
        <f t="shared" si="108"/>
        <v>0</v>
      </c>
      <c r="HJ58" s="348">
        <f t="shared" si="1352"/>
        <v>113883.9461</v>
      </c>
      <c r="HK58" s="347" t="e">
        <f t="shared" si="1353"/>
        <v>#DIV/0!</v>
      </c>
      <c r="HL58" s="230">
        <f>VLOOKUP($G58,'ВМП план'!$A$8:$AS$56,38,0)</f>
        <v>0</v>
      </c>
      <c r="HM58" s="230">
        <f>VLOOKUP($G58,'ВМП план'!$A$8:$AS$56,39,0)</f>
        <v>0</v>
      </c>
      <c r="HN58" s="34">
        <f t="shared" si="1354"/>
        <v>0</v>
      </c>
      <c r="HO58" s="34">
        <f t="shared" si="1355"/>
        <v>0</v>
      </c>
      <c r="HP58" s="34">
        <f>SUM(HP59:HP66)</f>
        <v>0</v>
      </c>
      <c r="HQ58" s="34">
        <f t="shared" ref="HQ58" si="1427">SUM(HQ59:HQ66)</f>
        <v>0</v>
      </c>
      <c r="HR58" s="34">
        <f t="shared" ref="HR58" si="1428">SUM(HR59:HR66)</f>
        <v>0</v>
      </c>
      <c r="HS58" s="34">
        <f t="shared" ref="HS58" si="1429">SUM(HS59:HS66)</f>
        <v>0</v>
      </c>
      <c r="HT58" s="94">
        <f t="shared" si="112"/>
        <v>0</v>
      </c>
      <c r="HU58" s="94">
        <f t="shared" si="113"/>
        <v>0</v>
      </c>
      <c r="HV58" s="249">
        <f t="shared" si="114"/>
        <v>0</v>
      </c>
      <c r="HW58" s="249">
        <f t="shared" si="115"/>
        <v>0</v>
      </c>
      <c r="HX58" s="348">
        <f t="shared" si="1360"/>
        <v>113883.9461</v>
      </c>
      <c r="HY58" s="347" t="e">
        <f t="shared" si="1361"/>
        <v>#DIV/0!</v>
      </c>
      <c r="HZ58" s="515">
        <f>VLOOKUP($G58,'ВМП план'!$A$8:$AS$56,32,0)</f>
        <v>0</v>
      </c>
      <c r="IA58" s="515">
        <f>VLOOKUP($G58,'ВМП план'!$A$8:$AS$56,33,0)</f>
        <v>0</v>
      </c>
      <c r="IB58" s="515">
        <f>SUM(HZ58/12*$B$2)</f>
        <v>0</v>
      </c>
      <c r="IC58" s="515">
        <f>SUM(IA58/12*$B$2)</f>
        <v>0</v>
      </c>
      <c r="ID58" s="524"/>
      <c r="IE58" s="524"/>
      <c r="IF58" s="249"/>
      <c r="IG58" s="249"/>
      <c r="IH58" s="249"/>
      <c r="II58" s="249"/>
      <c r="IJ58" s="524">
        <f t="shared" si="117"/>
        <v>0</v>
      </c>
      <c r="IK58" s="524">
        <f t="shared" si="118"/>
        <v>0</v>
      </c>
      <c r="IL58" s="348">
        <f t="shared" si="1368"/>
        <v>113883.9461</v>
      </c>
      <c r="IM58" s="347" t="e">
        <f t="shared" si="1369"/>
        <v>#DIV/0!</v>
      </c>
      <c r="IN58" s="515">
        <f>VLOOKUP($G58,'ВМП план'!$A$8:$AS$56,32,0)</f>
        <v>0</v>
      </c>
      <c r="IO58" s="515">
        <f>VLOOKUP($G58,'ВМП план'!$A$8:$AS$56,33,0)</f>
        <v>0</v>
      </c>
      <c r="IP58" s="515">
        <f>SUM(IN58/12*$B$2)</f>
        <v>0</v>
      </c>
      <c r="IQ58" s="515">
        <f>SUM(IO58/12*$B$2)</f>
        <v>0</v>
      </c>
      <c r="IR58" s="524"/>
      <c r="IS58" s="524"/>
      <c r="IT58" s="249"/>
      <c r="IU58" s="249"/>
      <c r="IV58" s="249"/>
      <c r="IW58" s="249"/>
      <c r="IX58" s="524">
        <f t="shared" si="120"/>
        <v>0</v>
      </c>
      <c r="IY58" s="524">
        <f t="shared" si="121"/>
        <v>0</v>
      </c>
      <c r="IZ58" s="348">
        <f t="shared" si="1376"/>
        <v>113883.9461</v>
      </c>
      <c r="JA58" s="347" t="e">
        <f t="shared" si="1377"/>
        <v>#DIV/0!</v>
      </c>
      <c r="JB58" s="524">
        <f t="shared" si="1378"/>
        <v>75</v>
      </c>
      <c r="JC58" s="526">
        <f t="shared" si="1379"/>
        <v>8541295.9574999996</v>
      </c>
      <c r="JD58" s="540">
        <f t="shared" si="1380"/>
        <v>62.5</v>
      </c>
      <c r="JE58" s="526">
        <f t="shared" si="1381"/>
        <v>7117746.6312499996</v>
      </c>
      <c r="JF58" s="524">
        <f>M58+AA58+AO58+BC58+BQ58+CE58+CT58+DH58+DV58+EJ58+EX58+FL58+FZ58+GN58+HB58+HP58+ID58</f>
        <v>58</v>
      </c>
      <c r="JG58" s="524">
        <f>N58+AB58+AP58+BD58+BR58+CF58+CU58+DI58+DW58+EK58+EY58+FM58+GA58+GO58+HC58+HQ58+IE58</f>
        <v>6605269.1000000043</v>
      </c>
      <c r="JH58" s="239">
        <f>O58+AC58+AQ58+BE58+BS58+CG58+CV58+DJ58+DX58+EL58+EZ58+FN58+GB58+GP58+HD58+HR58+IF58</f>
        <v>0</v>
      </c>
      <c r="JI58" s="239">
        <f>P58+AD58+AR58+BF58+BT58+CH58+CW58+DK58+DY58+EM58+FA58+FO58+GC58+GQ58+HE58+HS58+IG58</f>
        <v>0</v>
      </c>
      <c r="JJ58" s="239">
        <f t="shared" si="428"/>
        <v>58</v>
      </c>
      <c r="JK58" s="239">
        <f t="shared" si="429"/>
        <v>6605269.1000000043</v>
      </c>
      <c r="JL58" s="524">
        <f t="shared" si="126"/>
        <v>-4.5</v>
      </c>
      <c r="JM58" s="524">
        <f t="shared" si="127"/>
        <v>-512477.53124999534</v>
      </c>
      <c r="JN58" s="73">
        <f t="shared" si="1382"/>
        <v>0.92800000000000005</v>
      </c>
      <c r="JO58" s="73">
        <f t="shared" si="1383"/>
        <v>0.92800003177972135</v>
      </c>
      <c r="JP58" s="55">
        <f t="shared" ref="JP58" si="1430">JC58/JB58</f>
        <v>113883.9461</v>
      </c>
      <c r="JQ58" s="55">
        <f t="shared" ref="JQ58:JQ62" si="1431">JG58/JF58</f>
        <v>113883.95000000007</v>
      </c>
      <c r="JR58" s="378">
        <f>SUM($JP$58-JQ58)</f>
        <v>-3.9000000688247383E-3</v>
      </c>
      <c r="JS58" s="382"/>
    </row>
    <row r="59" spans="1:279" ht="178.5" hidden="1" x14ac:dyDescent="0.2">
      <c r="A59" s="10">
        <v>1</v>
      </c>
      <c r="B59" s="10">
        <v>1</v>
      </c>
      <c r="C59" s="425" t="s">
        <v>369</v>
      </c>
      <c r="D59" s="433" t="s">
        <v>326</v>
      </c>
      <c r="E59" s="426">
        <v>50</v>
      </c>
      <c r="F59" s="433" t="s">
        <v>326</v>
      </c>
      <c r="G59" s="142">
        <v>9</v>
      </c>
      <c r="H59" s="169">
        <v>113883.9461</v>
      </c>
      <c r="I59" s="30"/>
      <c r="J59" s="30"/>
      <c r="K59" s="30"/>
      <c r="L59" s="30"/>
      <c r="M59" s="30">
        <f>VLOOKUP($E59,'факт '!$D$8:$BM$167,3,0)</f>
        <v>0</v>
      </c>
      <c r="N59" s="30">
        <f>VLOOKUP($E59,'факт '!$D$8:$BM$167,4,0)</f>
        <v>0</v>
      </c>
      <c r="O59" s="30">
        <f>VLOOKUP($E59,'факт '!$D$8:$BM$167,5,0)</f>
        <v>0</v>
      </c>
      <c r="P59" s="30">
        <f>VLOOKUP($E59,'факт '!$D$8:$BM$167,6,0)</f>
        <v>0</v>
      </c>
      <c r="Q59" s="30">
        <f t="shared" ref="Q59:Q63" si="1432">M59+O59</f>
        <v>0</v>
      </c>
      <c r="R59" s="30">
        <f t="shared" ref="R59:R63" si="1433">N59+P59</f>
        <v>0</v>
      </c>
      <c r="S59" s="163">
        <f t="shared" ref="S59:S63" si="1434">M59-K59</f>
        <v>0</v>
      </c>
      <c r="T59" s="163">
        <f t="shared" ref="T59:T63" si="1435">N59-L59</f>
        <v>0</v>
      </c>
      <c r="U59" s="163"/>
      <c r="V59" s="163"/>
      <c r="W59" s="30"/>
      <c r="X59" s="30"/>
      <c r="Y59" s="30"/>
      <c r="Z59" s="30"/>
      <c r="AA59" s="30">
        <f>VLOOKUP($E59,'факт '!$D$8:$BM$167,9,0)</f>
        <v>0</v>
      </c>
      <c r="AB59" s="30">
        <f>VLOOKUP($E59,'факт '!$D$8:$BM$167,10,0)</f>
        <v>0</v>
      </c>
      <c r="AC59" s="30">
        <f>VLOOKUP($E59,'факт '!$D$8:$BM$167,11,0)</f>
        <v>0</v>
      </c>
      <c r="AD59" s="30">
        <f>VLOOKUP($E59,'факт '!$D$8:$BM$167,12,0)</f>
        <v>0</v>
      </c>
      <c r="AE59" s="30">
        <f t="shared" ref="AE59:AE63" si="1436">AA59+AC59</f>
        <v>0</v>
      </c>
      <c r="AF59" s="30">
        <f t="shared" ref="AF59:AF63" si="1437">AB59+AD59</f>
        <v>0</v>
      </c>
      <c r="AG59" s="163">
        <f t="shared" ref="AG59:AG63" si="1438">AA59-Y59</f>
        <v>0</v>
      </c>
      <c r="AH59" s="163">
        <f t="shared" ref="AH59:AH63" si="1439">AB59-Z59</f>
        <v>0</v>
      </c>
      <c r="AI59" s="163"/>
      <c r="AJ59" s="163"/>
      <c r="AK59" s="323"/>
      <c r="AL59" s="30"/>
      <c r="AM59" s="30"/>
      <c r="AN59" s="30"/>
      <c r="AO59" s="30">
        <f>VLOOKUP($E59,'факт '!$D$8:$BM$167,7,0)</f>
        <v>0</v>
      </c>
      <c r="AP59" s="30">
        <f>VLOOKUP($E59,'факт '!$D$8:$BM$167,8,0)</f>
        <v>0</v>
      </c>
      <c r="AQ59" s="30"/>
      <c r="AR59" s="30"/>
      <c r="AS59" s="30">
        <f t="shared" ref="AS59:AS63" si="1440">AO59+AQ59</f>
        <v>0</v>
      </c>
      <c r="AT59" s="30">
        <f t="shared" ref="AT59:AT63" si="1441">AP59+AR59</f>
        <v>0</v>
      </c>
      <c r="AU59" s="163">
        <f t="shared" ref="AU59:AU63" si="1442">AO59-AM59</f>
        <v>0</v>
      </c>
      <c r="AV59" s="163">
        <f t="shared" ref="AV59:AV63" si="1443">AP59-AN59</f>
        <v>0</v>
      </c>
      <c r="AW59" s="163"/>
      <c r="AX59" s="163"/>
      <c r="AY59" s="30"/>
      <c r="AZ59" s="30"/>
      <c r="BA59" s="30"/>
      <c r="BB59" s="30"/>
      <c r="BC59" s="30">
        <f>VLOOKUP($E59,'факт '!$D$8:$BM$167,13,0)</f>
        <v>0</v>
      </c>
      <c r="BD59" s="30">
        <f>VLOOKUP($E59,'факт '!$D$8:$BM$167,14,0)</f>
        <v>0</v>
      </c>
      <c r="BE59" s="30"/>
      <c r="BF59" s="30"/>
      <c r="BG59" s="30">
        <f t="shared" ref="BG59:BG63" si="1444">BC59+BE59</f>
        <v>0</v>
      </c>
      <c r="BH59" s="30">
        <f t="shared" ref="BH59:BH63" si="1445">BD59+BF59</f>
        <v>0</v>
      </c>
      <c r="BI59" s="163">
        <f t="shared" ref="BI59:BI63" si="1446">BC59-BA59</f>
        <v>0</v>
      </c>
      <c r="BJ59" s="163">
        <f t="shared" ref="BJ59:BJ63" si="1447">BD59-BB59</f>
        <v>0</v>
      </c>
      <c r="BK59" s="163"/>
      <c r="BL59" s="163"/>
      <c r="BM59" s="30"/>
      <c r="BN59" s="30"/>
      <c r="BO59" s="30"/>
      <c r="BP59" s="30"/>
      <c r="BQ59" s="30">
        <f>VLOOKUP($E59,'факт '!$D$8:$BM$167,17,0)</f>
        <v>0</v>
      </c>
      <c r="BR59" s="30">
        <f>VLOOKUP($E59,'факт '!$D$8:$BM$167,18,0)</f>
        <v>0</v>
      </c>
      <c r="BS59" s="30">
        <f>VLOOKUP($E59,'факт '!$D$8:$BM$167,19,0)</f>
        <v>0</v>
      </c>
      <c r="BT59" s="30">
        <f>VLOOKUP($E59,'факт '!$D$8:$BM$167,20,0)</f>
        <v>0</v>
      </c>
      <c r="BU59" s="30">
        <f t="shared" ref="BU59:BU63" si="1448">BQ59+BS59</f>
        <v>0</v>
      </c>
      <c r="BV59" s="30">
        <f t="shared" ref="BV59:BV63" si="1449">BR59+BT59</f>
        <v>0</v>
      </c>
      <c r="BW59" s="163">
        <f t="shared" ref="BW59:BW63" si="1450">BQ59-BO59</f>
        <v>0</v>
      </c>
      <c r="BX59" s="163">
        <f t="shared" ref="BX59:BX63" si="1451">BR59-BP59</f>
        <v>0</v>
      </c>
      <c r="BY59" s="163"/>
      <c r="BZ59" s="163"/>
      <c r="CA59" s="30"/>
      <c r="CB59" s="30"/>
      <c r="CC59" s="30"/>
      <c r="CD59" s="30"/>
      <c r="CE59" s="30">
        <f>VLOOKUP($E59,'факт '!$D$8:$BM$167,21,0)</f>
        <v>0</v>
      </c>
      <c r="CF59" s="30">
        <f>VLOOKUP($E59,'факт '!$D$8:$BM$167,22,0)</f>
        <v>0</v>
      </c>
      <c r="CG59" s="30">
        <f>VLOOKUP($E59,'факт '!$D$8:$BM$167,23,0)</f>
        <v>0</v>
      </c>
      <c r="CH59" s="30">
        <f>VLOOKUP($E59,'факт '!$D$8:$BM$167,24,0)</f>
        <v>0</v>
      </c>
      <c r="CI59" s="30">
        <f t="shared" ref="CI59:CI63" si="1452">CE59+CG59</f>
        <v>0</v>
      </c>
      <c r="CJ59" s="30">
        <f t="shared" ref="CJ59:CJ63" si="1453">CF59+CH59</f>
        <v>0</v>
      </c>
      <c r="CK59" s="163">
        <f t="shared" ref="CK59:CK63" si="1454">CE59-CC59</f>
        <v>0</v>
      </c>
      <c r="CL59" s="163">
        <f t="shared" ref="CL59:CL63" si="1455">CF59-CD59</f>
        <v>0</v>
      </c>
      <c r="CM59" s="163"/>
      <c r="CN59" s="163"/>
      <c r="CO59" s="163"/>
      <c r="CP59" s="30"/>
      <c r="CQ59" s="30"/>
      <c r="CR59" s="30"/>
      <c r="CS59" s="30"/>
      <c r="CT59" s="30">
        <f>VLOOKUP($E59,'факт '!$D$8:$BM$167,25,0)</f>
        <v>0</v>
      </c>
      <c r="CU59" s="30">
        <f>VLOOKUP($E59,'факт '!$D$8:$BM$167,26,0)</f>
        <v>0</v>
      </c>
      <c r="CV59" s="30">
        <f>VLOOKUP($E59,'факт '!$D$8:$BM$167,27,0)</f>
        <v>0</v>
      </c>
      <c r="CW59" s="30">
        <f>VLOOKUP($E59,'факт '!$D$8:$BM$167,28,0)</f>
        <v>0</v>
      </c>
      <c r="CX59" s="30">
        <f t="shared" ref="CX59:CX63" si="1456">CT59+CV59</f>
        <v>0</v>
      </c>
      <c r="CY59" s="30">
        <f t="shared" ref="CY59:CY63" si="1457">CU59+CW59</f>
        <v>0</v>
      </c>
      <c r="CZ59" s="163">
        <f t="shared" ref="CZ59:CZ63" si="1458">CT59-CR59</f>
        <v>0</v>
      </c>
      <c r="DA59" s="163">
        <f t="shared" ref="DA59:DA63" si="1459">CU59-CS59</f>
        <v>0</v>
      </c>
      <c r="DB59" s="163"/>
      <c r="DC59" s="163"/>
      <c r="DD59" s="30"/>
      <c r="DE59" s="30"/>
      <c r="DF59" s="30"/>
      <c r="DG59" s="30"/>
      <c r="DH59" s="30">
        <f>VLOOKUP($E59,'факт '!$D$8:$BM$167,29,0)</f>
        <v>0</v>
      </c>
      <c r="DI59" s="30">
        <f>VLOOKUP($E59,'факт '!$D$8:$BM$167,30,0)</f>
        <v>0</v>
      </c>
      <c r="DJ59" s="30">
        <f>VLOOKUP($E59,'факт '!$D$8:$BM$167,31,0)</f>
        <v>0</v>
      </c>
      <c r="DK59" s="30">
        <f>VLOOKUP($E59,'факт '!$D$8:$BM$167,32,0)</f>
        <v>0</v>
      </c>
      <c r="DL59" s="30">
        <f t="shared" ref="DL59:DL63" si="1460">DH59+DJ59</f>
        <v>0</v>
      </c>
      <c r="DM59" s="30">
        <f t="shared" ref="DM59:DM63" si="1461">DI59+DK59</f>
        <v>0</v>
      </c>
      <c r="DN59" s="163">
        <f t="shared" ref="DN59:DN63" si="1462">DH59-DF59</f>
        <v>0</v>
      </c>
      <c r="DO59" s="163">
        <f t="shared" ref="DO59:DO63" si="1463">DI59-DG59</f>
        <v>0</v>
      </c>
      <c r="DP59" s="163"/>
      <c r="DQ59" s="163"/>
      <c r="DR59" s="30"/>
      <c r="DS59" s="30"/>
      <c r="DT59" s="30"/>
      <c r="DU59" s="30"/>
      <c r="DV59" s="30">
        <f>VLOOKUP($E59,'факт '!$D$8:$BM$167,33,0)</f>
        <v>0</v>
      </c>
      <c r="DW59" s="30">
        <f>VLOOKUP($E59,'факт '!$D$8:$BM$167,34,0)</f>
        <v>0</v>
      </c>
      <c r="DX59" s="30">
        <f>VLOOKUP($E59,'факт '!$D$8:$BM$167,35,0)</f>
        <v>0</v>
      </c>
      <c r="DY59" s="30">
        <f>VLOOKUP($E59,'факт '!$D$8:$BM$167,36,0)</f>
        <v>0</v>
      </c>
      <c r="DZ59" s="30">
        <f t="shared" ref="DZ59:DZ63" si="1464">DV59+DX59</f>
        <v>0</v>
      </c>
      <c r="EA59" s="30">
        <f t="shared" ref="EA59:EA63" si="1465">DW59+DY59</f>
        <v>0</v>
      </c>
      <c r="EB59" s="163">
        <f t="shared" ref="EB59:EB63" si="1466">DV59-DT59</f>
        <v>0</v>
      </c>
      <c r="EC59" s="163">
        <f t="shared" ref="EC59:EC63" si="1467">DW59-DU59</f>
        <v>0</v>
      </c>
      <c r="ED59" s="163"/>
      <c r="EE59" s="163"/>
      <c r="EF59" s="30"/>
      <c r="EG59" s="30"/>
      <c r="EH59" s="30"/>
      <c r="EI59" s="30"/>
      <c r="EJ59" s="30">
        <f>VLOOKUP($E59,'факт '!$D$8:$BM$167,15,0)</f>
        <v>46</v>
      </c>
      <c r="EK59" s="30">
        <f>VLOOKUP($E59,'факт '!$D$8:$BM$167,16,0)</f>
        <v>5238661.7000000039</v>
      </c>
      <c r="EL59" s="30"/>
      <c r="EM59" s="30"/>
      <c r="EN59" s="30">
        <f t="shared" ref="EN59:EN63" si="1468">EJ59+EL59</f>
        <v>46</v>
      </c>
      <c r="EO59" s="30">
        <f t="shared" ref="EO59:EO63" si="1469">EK59+EM59</f>
        <v>5238661.7000000039</v>
      </c>
      <c r="EP59" s="163">
        <f t="shared" si="1314"/>
        <v>46</v>
      </c>
      <c r="EQ59" s="163">
        <f t="shared" si="1315"/>
        <v>5238661.7000000039</v>
      </c>
      <c r="ER59" s="393">
        <v>113883.9461</v>
      </c>
      <c r="ES59" s="347">
        <f>EK59/EJ59</f>
        <v>113883.95000000008</v>
      </c>
      <c r="ET59" s="30"/>
      <c r="EU59" s="30"/>
      <c r="EV59" s="30"/>
      <c r="EW59" s="30"/>
      <c r="EX59" s="30">
        <f>VLOOKUP($E59,'факт '!$D$8:$BM$167,37,0)</f>
        <v>0</v>
      </c>
      <c r="EY59" s="30">
        <f>VLOOKUP($E59,'факт '!$D$8:$BM$167,38,0)</f>
        <v>0</v>
      </c>
      <c r="EZ59" s="30">
        <f>VLOOKUP($E59,'факт '!$D$8:$BM$167,39,0)</f>
        <v>0</v>
      </c>
      <c r="FA59" s="30">
        <f>VLOOKUP($E59,'факт '!$D$8:$BM$167,40,0)</f>
        <v>0</v>
      </c>
      <c r="FB59" s="30">
        <f t="shared" ref="FB59:FB63" si="1470">EX59+EZ59</f>
        <v>0</v>
      </c>
      <c r="FC59" s="30">
        <f t="shared" ref="FC59:FC63" si="1471">EY59+FA59</f>
        <v>0</v>
      </c>
      <c r="FD59" s="163">
        <f t="shared" ref="FD59:FD63" si="1472">EX59-EV59</f>
        <v>0</v>
      </c>
      <c r="FE59" s="163">
        <f t="shared" ref="FE59:FE63" si="1473">EY59-EW59</f>
        <v>0</v>
      </c>
      <c r="FF59" s="163"/>
      <c r="FG59" s="163"/>
      <c r="FH59" s="30"/>
      <c r="FI59" s="30"/>
      <c r="FJ59" s="30"/>
      <c r="FK59" s="30"/>
      <c r="FL59" s="30">
        <f>VLOOKUP($E59,'факт '!$D$8:$BM$167,45,0)</f>
        <v>0</v>
      </c>
      <c r="FM59" s="30">
        <f>VLOOKUP($E59,'факт '!$D$8:$BM$167,46,0)</f>
        <v>0</v>
      </c>
      <c r="FN59" s="30">
        <f>VLOOKUP($E59,'факт '!$D$8:$BM$167,47,0)</f>
        <v>0</v>
      </c>
      <c r="FO59" s="30">
        <f>VLOOKUP($E59,'факт '!$D$8:$BM$167,48,0)</f>
        <v>0</v>
      </c>
      <c r="FP59" s="30">
        <f t="shared" ref="FP59:FP63" si="1474">FL59+FN59</f>
        <v>0</v>
      </c>
      <c r="FQ59" s="30">
        <f t="shared" ref="FQ59:FQ63" si="1475">FM59+FO59</f>
        <v>0</v>
      </c>
      <c r="FR59" s="163">
        <f t="shared" ref="FR59:FR63" si="1476">FL59-FJ59</f>
        <v>0</v>
      </c>
      <c r="FS59" s="163">
        <f t="shared" ref="FS59:FS63" si="1477">FM59-FK59</f>
        <v>0</v>
      </c>
      <c r="FT59" s="163"/>
      <c r="FU59" s="163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163">
        <f t="shared" si="93"/>
        <v>0</v>
      </c>
      <c r="GG59" s="163">
        <f t="shared" si="94"/>
        <v>0</v>
      </c>
      <c r="GH59" s="163"/>
      <c r="GI59" s="163"/>
      <c r="GJ59" s="30"/>
      <c r="GK59" s="30"/>
      <c r="GL59" s="30"/>
      <c r="GM59" s="30"/>
      <c r="GN59" s="30">
        <f>VLOOKUP($E59,'факт '!$D$8:$BM$167,41,0)</f>
        <v>0</v>
      </c>
      <c r="GO59" s="30">
        <f>VLOOKUP($E59,'факт '!$D$8:$BM$167,42,0)</f>
        <v>0</v>
      </c>
      <c r="GP59" s="30">
        <f>VLOOKUP($E59,'факт '!$D$8:$BM$167,43,0)</f>
        <v>0</v>
      </c>
      <c r="GQ59" s="30">
        <f>VLOOKUP($E59,'факт '!$D$8:$BM$167,44,0)</f>
        <v>0</v>
      </c>
      <c r="GR59" s="30">
        <f t="shared" ref="GR59:GR63" si="1478">GN59+GP59</f>
        <v>0</v>
      </c>
      <c r="GS59" s="30">
        <f t="shared" ref="GS59:GS63" si="1479">GO59+GQ59</f>
        <v>0</v>
      </c>
      <c r="GT59" s="163">
        <f t="shared" ref="GT59:GT63" si="1480">GN59-GL59</f>
        <v>0</v>
      </c>
      <c r="GU59" s="163">
        <f t="shared" ref="GU59:GU63" si="1481">GO59-GM59</f>
        <v>0</v>
      </c>
      <c r="GV59" s="163"/>
      <c r="GW59" s="163"/>
      <c r="GX59" s="30"/>
      <c r="GY59" s="30"/>
      <c r="GZ59" s="30"/>
      <c r="HA59" s="30"/>
      <c r="HB59" s="30">
        <f>VLOOKUP($E59,'факт '!$D$8:$BM$167,49,0)</f>
        <v>0</v>
      </c>
      <c r="HC59" s="30">
        <f>VLOOKUP($E59,'факт '!$D$8:$BM$167,50,0)</f>
        <v>0</v>
      </c>
      <c r="HD59" s="30"/>
      <c r="HE59" s="30"/>
      <c r="HF59" s="30">
        <f t="shared" ref="HF59:HF63" si="1482">HB59+HD59</f>
        <v>0</v>
      </c>
      <c r="HG59" s="30">
        <f t="shared" ref="HG59:HG63" si="1483">HC59+HE59</f>
        <v>0</v>
      </c>
      <c r="HH59" s="163">
        <f t="shared" ref="HH59:HH63" si="1484">HB59-GZ59</f>
        <v>0</v>
      </c>
      <c r="HI59" s="163">
        <f t="shared" ref="HI59:HI63" si="1485">HC59-HA59</f>
        <v>0</v>
      </c>
      <c r="HJ59" s="163"/>
      <c r="HK59" s="163"/>
      <c r="HL59" s="30"/>
      <c r="HM59" s="30"/>
      <c r="HN59" s="30"/>
      <c r="HO59" s="30"/>
      <c r="HP59" s="30">
        <f>VLOOKUP($E59,'факт '!$D$8:$BM$167,51,0)</f>
        <v>0</v>
      </c>
      <c r="HQ59" s="30">
        <f>VLOOKUP($E59,'факт '!$D$8:$BM$167,52,0)</f>
        <v>0</v>
      </c>
      <c r="HR59" s="30"/>
      <c r="HS59" s="30"/>
      <c r="HT59" s="30">
        <f t="shared" ref="HT59:HT63" si="1486">HP59+HR59</f>
        <v>0</v>
      </c>
      <c r="HU59" s="30">
        <f t="shared" ref="HU59:HU63" si="1487">HQ59+HS59</f>
        <v>0</v>
      </c>
      <c r="HV59" s="163">
        <f t="shared" ref="HV59:HV63" si="1488">HP59-HN59</f>
        <v>0</v>
      </c>
      <c r="HW59" s="163">
        <f t="shared" ref="HW59:HW63" si="1489">HQ59-HO59</f>
        <v>0</v>
      </c>
      <c r="HX59" s="163"/>
      <c r="HY59" s="163"/>
      <c r="HZ59" s="163"/>
      <c r="IA59" s="163"/>
      <c r="IB59" s="163"/>
      <c r="IC59" s="163"/>
      <c r="ID59" s="30">
        <f>VLOOKUP($E59,'факт '!$D$8:$BM$167,53,0)</f>
        <v>0</v>
      </c>
      <c r="IE59" s="30">
        <f>VLOOKUP($E59,'факт '!$D$8:$BM$167,54,0)</f>
        <v>0</v>
      </c>
      <c r="IF59" s="163"/>
      <c r="IG59" s="163"/>
      <c r="IH59" s="163">
        <f t="shared" ref="IH59:IH63" si="1490">ID59+IF59</f>
        <v>0</v>
      </c>
      <c r="II59" s="163">
        <f t="shared" ref="II59:II63" si="1491">IE59+IG59</f>
        <v>0</v>
      </c>
      <c r="IJ59" s="163">
        <f t="shared" ref="IJ59:IJ63" si="1492">ID59-IB59</f>
        <v>0</v>
      </c>
      <c r="IK59" s="163">
        <f t="shared" ref="IK59:IK63" si="1493">IE59-IC59</f>
        <v>0</v>
      </c>
      <c r="IL59" s="163"/>
      <c r="IM59" s="163"/>
      <c r="IN59" s="163"/>
      <c r="IO59" s="163"/>
      <c r="IP59" s="163"/>
      <c r="IQ59" s="163"/>
      <c r="IR59" s="30">
        <f>VLOOKUP($E59,'факт '!$D$8:$BM$167,55,0)</f>
        <v>0</v>
      </c>
      <c r="IS59" s="30">
        <f>VLOOKUP($E59,'факт '!$D$8:$BM$167,56,0)</f>
        <v>0</v>
      </c>
      <c r="IT59" s="163"/>
      <c r="IU59" s="163"/>
      <c r="IV59" s="163">
        <f t="shared" ref="IV59:IV60" si="1494">IR59+IT59</f>
        <v>0</v>
      </c>
      <c r="IW59" s="163">
        <f t="shared" ref="IW59:IW60" si="1495">IS59+IU59</f>
        <v>0</v>
      </c>
      <c r="IX59" s="163">
        <f t="shared" si="120"/>
        <v>0</v>
      </c>
      <c r="IY59" s="163">
        <f t="shared" si="121"/>
        <v>0</v>
      </c>
      <c r="IZ59" s="163"/>
      <c r="JA59" s="163"/>
      <c r="JB59" s="170"/>
      <c r="JC59" s="242"/>
      <c r="JD59" s="170"/>
      <c r="JE59" s="170"/>
      <c r="JF59" s="238">
        <f t="shared" ref="JF59:JF66" si="1496">M59+AA59+AO59+BC59+BQ59+CE59+CT59+DH59+DV59+EJ59+EX59+FL59+FZ59+GN59+HB59+HP59+ID59+IR59</f>
        <v>46</v>
      </c>
      <c r="JG59" s="238">
        <f t="shared" ref="JG59:JG66" si="1497">N59+AB59+AP59+BD59+BR59+CF59+CU59+DI59+DW59+EK59+EY59+FM59+GA59+GO59+HC59+HQ59+IE59+IS59</f>
        <v>5238661.7000000039</v>
      </c>
      <c r="JH59" s="238">
        <f t="shared" ref="JH59:JH66" si="1498">O59+AC59+AQ59+BE59+BS59+CG59+CV59+DJ59+DX59+EL59+EZ59+FN59+GB59+GP59+HD59+HR59+IF59+IT59</f>
        <v>0</v>
      </c>
      <c r="JI59" s="238">
        <f t="shared" ref="JI59:JI66" si="1499">P59+AD59+AR59+BF59+BT59+CH59+CW59+DK59+DY59+EM59+FA59+FO59+GC59+GQ59+HE59+HS59+IG59+IU59</f>
        <v>0</v>
      </c>
      <c r="JJ59" s="238">
        <f t="shared" si="428"/>
        <v>46</v>
      </c>
      <c r="JK59" s="238">
        <f t="shared" si="429"/>
        <v>5238661.7000000039</v>
      </c>
      <c r="JL59" s="238">
        <f t="shared" si="126"/>
        <v>46</v>
      </c>
      <c r="JM59" s="238">
        <f t="shared" si="127"/>
        <v>5238661.7000000039</v>
      </c>
      <c r="JN59" s="48"/>
      <c r="JO59" s="18"/>
      <c r="JP59" s="55"/>
      <c r="JQ59" s="55">
        <f t="shared" si="1431"/>
        <v>113883.95000000008</v>
      </c>
      <c r="JR59" s="378">
        <f>JQ59-$JP$58</f>
        <v>3.9000000833766535E-3</v>
      </c>
      <c r="JS59" s="382"/>
    </row>
    <row r="60" spans="1:279" ht="89.25" hidden="1" x14ac:dyDescent="0.2">
      <c r="A60" s="10">
        <v>1</v>
      </c>
      <c r="B60" s="10">
        <v>1</v>
      </c>
      <c r="C60" s="425" t="s">
        <v>369</v>
      </c>
      <c r="D60" s="433" t="s">
        <v>327</v>
      </c>
      <c r="E60" s="426">
        <v>51</v>
      </c>
      <c r="F60" s="433" t="s">
        <v>327</v>
      </c>
      <c r="G60" s="142">
        <v>9</v>
      </c>
      <c r="H60" s="169">
        <v>113883.9461</v>
      </c>
      <c r="I60" s="30"/>
      <c r="J60" s="30"/>
      <c r="K60" s="30"/>
      <c r="L60" s="30"/>
      <c r="M60" s="30">
        <f>VLOOKUP($E60,'факт '!$D$8:$BM$167,3,0)</f>
        <v>0</v>
      </c>
      <c r="N60" s="30">
        <f>VLOOKUP($E60,'факт '!$D$8:$BM$167,4,0)</f>
        <v>0</v>
      </c>
      <c r="O60" s="30">
        <f>VLOOKUP($E60,'факт '!$D$8:$BM$167,5,0)</f>
        <v>0</v>
      </c>
      <c r="P60" s="30">
        <f>VLOOKUP($E60,'факт '!$D$8:$BM$167,6,0)</f>
        <v>0</v>
      </c>
      <c r="Q60" s="30">
        <f t="shared" si="1432"/>
        <v>0</v>
      </c>
      <c r="R60" s="30">
        <f t="shared" si="1433"/>
        <v>0</v>
      </c>
      <c r="S60" s="163">
        <f t="shared" si="1434"/>
        <v>0</v>
      </c>
      <c r="T60" s="163">
        <f t="shared" si="1435"/>
        <v>0</v>
      </c>
      <c r="U60" s="163"/>
      <c r="V60" s="163"/>
      <c r="W60" s="30"/>
      <c r="X60" s="30"/>
      <c r="Y60" s="30"/>
      <c r="Z60" s="30"/>
      <c r="AA60" s="30">
        <f>VLOOKUP($E60,'факт '!$D$8:$BM$167,9,0)</f>
        <v>0</v>
      </c>
      <c r="AB60" s="30">
        <f>VLOOKUP($E60,'факт '!$D$8:$BM$167,10,0)</f>
        <v>0</v>
      </c>
      <c r="AC60" s="30">
        <f>VLOOKUP($E60,'факт '!$D$8:$BM$167,11,0)</f>
        <v>0</v>
      </c>
      <c r="AD60" s="30">
        <f>VLOOKUP($E60,'факт '!$D$8:$BM$167,12,0)</f>
        <v>0</v>
      </c>
      <c r="AE60" s="30">
        <f t="shared" si="1436"/>
        <v>0</v>
      </c>
      <c r="AF60" s="30">
        <f t="shared" si="1437"/>
        <v>0</v>
      </c>
      <c r="AG60" s="163">
        <f t="shared" si="1438"/>
        <v>0</v>
      </c>
      <c r="AH60" s="163">
        <f t="shared" si="1439"/>
        <v>0</v>
      </c>
      <c r="AI60" s="163"/>
      <c r="AJ60" s="163"/>
      <c r="AK60" s="323"/>
      <c r="AL60" s="30"/>
      <c r="AM60" s="30"/>
      <c r="AN60" s="30"/>
      <c r="AO60" s="30">
        <f>VLOOKUP($E60,'факт '!$D$8:$BM$167,7,0)</f>
        <v>0</v>
      </c>
      <c r="AP60" s="30">
        <f>VLOOKUP($E60,'факт '!$D$8:$BM$167,8,0)</f>
        <v>0</v>
      </c>
      <c r="AQ60" s="30"/>
      <c r="AR60" s="30"/>
      <c r="AS60" s="30">
        <f t="shared" si="1440"/>
        <v>0</v>
      </c>
      <c r="AT60" s="30">
        <f t="shared" si="1441"/>
        <v>0</v>
      </c>
      <c r="AU60" s="163">
        <f t="shared" si="1442"/>
        <v>0</v>
      </c>
      <c r="AV60" s="163">
        <f t="shared" si="1443"/>
        <v>0</v>
      </c>
      <c r="AW60" s="163"/>
      <c r="AX60" s="163"/>
      <c r="AY60" s="30"/>
      <c r="AZ60" s="30"/>
      <c r="BA60" s="30"/>
      <c r="BB60" s="30"/>
      <c r="BC60" s="30">
        <f>VLOOKUP($E60,'факт '!$D$8:$BM$167,13,0)</f>
        <v>0</v>
      </c>
      <c r="BD60" s="30">
        <f>VLOOKUP($E60,'факт '!$D$8:$BM$167,14,0)</f>
        <v>0</v>
      </c>
      <c r="BE60" s="30"/>
      <c r="BF60" s="30"/>
      <c r="BG60" s="30">
        <f t="shared" si="1444"/>
        <v>0</v>
      </c>
      <c r="BH60" s="30">
        <f t="shared" si="1445"/>
        <v>0</v>
      </c>
      <c r="BI60" s="163">
        <f t="shared" si="1446"/>
        <v>0</v>
      </c>
      <c r="BJ60" s="163">
        <f t="shared" si="1447"/>
        <v>0</v>
      </c>
      <c r="BK60" s="163"/>
      <c r="BL60" s="163"/>
      <c r="BM60" s="30"/>
      <c r="BN60" s="30"/>
      <c r="BO60" s="30"/>
      <c r="BP60" s="30"/>
      <c r="BQ60" s="30">
        <f>VLOOKUP($E60,'факт '!$D$8:$BM$167,17,0)</f>
        <v>0</v>
      </c>
      <c r="BR60" s="30">
        <f>VLOOKUP($E60,'факт '!$D$8:$BM$167,18,0)</f>
        <v>0</v>
      </c>
      <c r="BS60" s="30">
        <f>VLOOKUP($E60,'факт '!$D$8:$BM$167,19,0)</f>
        <v>0</v>
      </c>
      <c r="BT60" s="30">
        <f>VLOOKUP($E60,'факт '!$D$8:$BM$167,20,0)</f>
        <v>0</v>
      </c>
      <c r="BU60" s="30">
        <f t="shared" si="1448"/>
        <v>0</v>
      </c>
      <c r="BV60" s="30">
        <f t="shared" si="1449"/>
        <v>0</v>
      </c>
      <c r="BW60" s="163">
        <f t="shared" si="1450"/>
        <v>0</v>
      </c>
      <c r="BX60" s="163">
        <f t="shared" si="1451"/>
        <v>0</v>
      </c>
      <c r="BY60" s="163"/>
      <c r="BZ60" s="163"/>
      <c r="CA60" s="30"/>
      <c r="CB60" s="30"/>
      <c r="CC60" s="30"/>
      <c r="CD60" s="30"/>
      <c r="CE60" s="30">
        <f>VLOOKUP($E60,'факт '!$D$8:$BM$167,21,0)</f>
        <v>0</v>
      </c>
      <c r="CF60" s="30">
        <f>VLOOKUP($E60,'факт '!$D$8:$BM$167,22,0)</f>
        <v>0</v>
      </c>
      <c r="CG60" s="30">
        <f>VLOOKUP($E60,'факт '!$D$8:$BM$167,23,0)</f>
        <v>0</v>
      </c>
      <c r="CH60" s="30">
        <f>VLOOKUP($E60,'факт '!$D$8:$BM$167,24,0)</f>
        <v>0</v>
      </c>
      <c r="CI60" s="30">
        <f t="shared" si="1452"/>
        <v>0</v>
      </c>
      <c r="CJ60" s="30">
        <f t="shared" si="1453"/>
        <v>0</v>
      </c>
      <c r="CK60" s="163">
        <f t="shared" si="1454"/>
        <v>0</v>
      </c>
      <c r="CL60" s="163">
        <f t="shared" si="1455"/>
        <v>0</v>
      </c>
      <c r="CM60" s="163"/>
      <c r="CN60" s="163"/>
      <c r="CO60" s="163"/>
      <c r="CP60" s="30"/>
      <c r="CQ60" s="30"/>
      <c r="CR60" s="30"/>
      <c r="CS60" s="30"/>
      <c r="CT60" s="30">
        <f>VLOOKUP($E60,'факт '!$D$8:$BM$167,25,0)</f>
        <v>0</v>
      </c>
      <c r="CU60" s="30">
        <f>VLOOKUP($E60,'факт '!$D$8:$BM$167,26,0)</f>
        <v>0</v>
      </c>
      <c r="CV60" s="30">
        <f>VLOOKUP($E60,'факт '!$D$8:$BM$167,27,0)</f>
        <v>0</v>
      </c>
      <c r="CW60" s="30">
        <f>VLOOKUP($E60,'факт '!$D$8:$BM$167,28,0)</f>
        <v>0</v>
      </c>
      <c r="CX60" s="30">
        <f t="shared" si="1456"/>
        <v>0</v>
      </c>
      <c r="CY60" s="30">
        <f t="shared" si="1457"/>
        <v>0</v>
      </c>
      <c r="CZ60" s="163">
        <f t="shared" si="1458"/>
        <v>0</v>
      </c>
      <c r="DA60" s="163">
        <f t="shared" si="1459"/>
        <v>0</v>
      </c>
      <c r="DB60" s="163"/>
      <c r="DC60" s="163"/>
      <c r="DD60" s="30"/>
      <c r="DE60" s="30"/>
      <c r="DF60" s="30"/>
      <c r="DG60" s="30"/>
      <c r="DH60" s="30">
        <f>VLOOKUP($E60,'факт '!$D$8:$BM$167,29,0)</f>
        <v>0</v>
      </c>
      <c r="DI60" s="30">
        <f>VLOOKUP($E60,'факт '!$D$8:$BM$167,30,0)</f>
        <v>0</v>
      </c>
      <c r="DJ60" s="30">
        <f>VLOOKUP($E60,'факт '!$D$8:$BM$167,31,0)</f>
        <v>0</v>
      </c>
      <c r="DK60" s="30">
        <f>VLOOKUP($E60,'факт '!$D$8:$BM$167,32,0)</f>
        <v>0</v>
      </c>
      <c r="DL60" s="30">
        <f t="shared" si="1460"/>
        <v>0</v>
      </c>
      <c r="DM60" s="30">
        <f t="shared" si="1461"/>
        <v>0</v>
      </c>
      <c r="DN60" s="163">
        <f t="shared" si="1462"/>
        <v>0</v>
      </c>
      <c r="DO60" s="163">
        <f t="shared" si="1463"/>
        <v>0</v>
      </c>
      <c r="DP60" s="163"/>
      <c r="DQ60" s="163"/>
      <c r="DR60" s="30"/>
      <c r="DS60" s="30"/>
      <c r="DT60" s="30"/>
      <c r="DU60" s="30"/>
      <c r="DV60" s="30">
        <f>VLOOKUP($E60,'факт '!$D$8:$BM$167,33,0)</f>
        <v>0</v>
      </c>
      <c r="DW60" s="30">
        <f>VLOOKUP($E60,'факт '!$D$8:$BM$167,34,0)</f>
        <v>0</v>
      </c>
      <c r="DX60" s="30">
        <f>VLOOKUP($E60,'факт '!$D$8:$BM$167,35,0)</f>
        <v>0</v>
      </c>
      <c r="DY60" s="30">
        <f>VLOOKUP($E60,'факт '!$D$8:$BM$167,36,0)</f>
        <v>0</v>
      </c>
      <c r="DZ60" s="30">
        <f t="shared" si="1464"/>
        <v>0</v>
      </c>
      <c r="EA60" s="30">
        <f t="shared" si="1465"/>
        <v>0</v>
      </c>
      <c r="EB60" s="163">
        <f t="shared" si="1466"/>
        <v>0</v>
      </c>
      <c r="EC60" s="163">
        <f t="shared" si="1467"/>
        <v>0</v>
      </c>
      <c r="ED60" s="163"/>
      <c r="EE60" s="163"/>
      <c r="EF60" s="30"/>
      <c r="EG60" s="30"/>
      <c r="EH60" s="30"/>
      <c r="EI60" s="30"/>
      <c r="EJ60" s="30">
        <f>VLOOKUP($E60,'факт '!$D$8:$BM$167,15,0)</f>
        <v>2</v>
      </c>
      <c r="EK60" s="30">
        <f>VLOOKUP($E60,'факт '!$D$8:$BM$167,16,0)</f>
        <v>227767.9</v>
      </c>
      <c r="EL60" s="30"/>
      <c r="EM60" s="30"/>
      <c r="EN60" s="30">
        <f t="shared" si="1468"/>
        <v>2</v>
      </c>
      <c r="EO60" s="30">
        <f t="shared" si="1469"/>
        <v>227767.9</v>
      </c>
      <c r="EP60" s="163">
        <f t="shared" si="1314"/>
        <v>2</v>
      </c>
      <c r="EQ60" s="163">
        <f t="shared" si="1315"/>
        <v>227767.9</v>
      </c>
      <c r="ER60" s="393">
        <v>113883.9461</v>
      </c>
      <c r="ES60" s="347">
        <f t="shared" ref="ES60:ES63" si="1500">EK60/EJ60</f>
        <v>113883.95</v>
      </c>
      <c r="ET60" s="30"/>
      <c r="EU60" s="30"/>
      <c r="EV60" s="30"/>
      <c r="EW60" s="30"/>
      <c r="EX60" s="30">
        <f>VLOOKUP($E60,'факт '!$D$8:$BM$167,37,0)</f>
        <v>0</v>
      </c>
      <c r="EY60" s="30">
        <f>VLOOKUP($E60,'факт '!$D$8:$BM$167,38,0)</f>
        <v>0</v>
      </c>
      <c r="EZ60" s="30">
        <f>VLOOKUP($E60,'факт '!$D$8:$BM$167,39,0)</f>
        <v>0</v>
      </c>
      <c r="FA60" s="30">
        <f>VLOOKUP($E60,'факт '!$D$8:$BM$167,40,0)</f>
        <v>0</v>
      </c>
      <c r="FB60" s="30">
        <f t="shared" si="1470"/>
        <v>0</v>
      </c>
      <c r="FC60" s="30">
        <f t="shared" si="1471"/>
        <v>0</v>
      </c>
      <c r="FD60" s="163">
        <f t="shared" si="1472"/>
        <v>0</v>
      </c>
      <c r="FE60" s="163">
        <f t="shared" si="1473"/>
        <v>0</v>
      </c>
      <c r="FF60" s="163"/>
      <c r="FG60" s="163"/>
      <c r="FH60" s="30"/>
      <c r="FI60" s="30"/>
      <c r="FJ60" s="30"/>
      <c r="FK60" s="30"/>
      <c r="FL60" s="30">
        <f>VLOOKUP($E60,'факт '!$D$8:$BM$167,45,0)</f>
        <v>0</v>
      </c>
      <c r="FM60" s="30">
        <f>VLOOKUP($E60,'факт '!$D$8:$BM$167,46,0)</f>
        <v>0</v>
      </c>
      <c r="FN60" s="30">
        <f>VLOOKUP($E60,'факт '!$D$8:$BM$167,47,0)</f>
        <v>0</v>
      </c>
      <c r="FO60" s="30">
        <f>VLOOKUP($E60,'факт '!$D$8:$BM$167,48,0)</f>
        <v>0</v>
      </c>
      <c r="FP60" s="30">
        <f t="shared" si="1474"/>
        <v>0</v>
      </c>
      <c r="FQ60" s="30">
        <f t="shared" si="1475"/>
        <v>0</v>
      </c>
      <c r="FR60" s="163">
        <f t="shared" si="1476"/>
        <v>0</v>
      </c>
      <c r="FS60" s="163">
        <f t="shared" si="1477"/>
        <v>0</v>
      </c>
      <c r="FT60" s="163"/>
      <c r="FU60" s="163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163">
        <f t="shared" si="93"/>
        <v>0</v>
      </c>
      <c r="GG60" s="163">
        <f t="shared" si="94"/>
        <v>0</v>
      </c>
      <c r="GH60" s="163"/>
      <c r="GI60" s="163"/>
      <c r="GJ60" s="30"/>
      <c r="GK60" s="30"/>
      <c r="GL60" s="30"/>
      <c r="GM60" s="30"/>
      <c r="GN60" s="30">
        <f>VLOOKUP($E60,'факт '!$D$8:$BM$167,41,0)</f>
        <v>0</v>
      </c>
      <c r="GO60" s="30">
        <f>VLOOKUP($E60,'факт '!$D$8:$BM$167,42,0)</f>
        <v>0</v>
      </c>
      <c r="GP60" s="30">
        <f>VLOOKUP($E60,'факт '!$D$8:$BM$167,43,0)</f>
        <v>0</v>
      </c>
      <c r="GQ60" s="30">
        <f>VLOOKUP($E60,'факт '!$D$8:$BM$167,44,0)</f>
        <v>0</v>
      </c>
      <c r="GR60" s="30">
        <f t="shared" si="1478"/>
        <v>0</v>
      </c>
      <c r="GS60" s="30">
        <f t="shared" si="1479"/>
        <v>0</v>
      </c>
      <c r="GT60" s="163">
        <f t="shared" si="1480"/>
        <v>0</v>
      </c>
      <c r="GU60" s="163">
        <f t="shared" si="1481"/>
        <v>0</v>
      </c>
      <c r="GV60" s="163"/>
      <c r="GW60" s="163"/>
      <c r="GX60" s="30"/>
      <c r="GY60" s="30"/>
      <c r="GZ60" s="30"/>
      <c r="HA60" s="30"/>
      <c r="HB60" s="30">
        <f>VLOOKUP($E60,'факт '!$D$8:$BM$167,49,0)</f>
        <v>0</v>
      </c>
      <c r="HC60" s="30">
        <f>VLOOKUP($E60,'факт '!$D$8:$BM$167,50,0)</f>
        <v>0</v>
      </c>
      <c r="HD60" s="30"/>
      <c r="HE60" s="30"/>
      <c r="HF60" s="30">
        <f t="shared" si="1482"/>
        <v>0</v>
      </c>
      <c r="HG60" s="30">
        <f t="shared" si="1483"/>
        <v>0</v>
      </c>
      <c r="HH60" s="163">
        <f t="shared" si="1484"/>
        <v>0</v>
      </c>
      <c r="HI60" s="163">
        <f t="shared" si="1485"/>
        <v>0</v>
      </c>
      <c r="HJ60" s="163"/>
      <c r="HK60" s="163"/>
      <c r="HL60" s="30"/>
      <c r="HM60" s="30"/>
      <c r="HN60" s="30"/>
      <c r="HO60" s="30"/>
      <c r="HP60" s="30">
        <f>VLOOKUP($E60,'факт '!$D$8:$BM$167,51,0)</f>
        <v>0</v>
      </c>
      <c r="HQ60" s="30">
        <f>VLOOKUP($E60,'факт '!$D$8:$BM$167,52,0)</f>
        <v>0</v>
      </c>
      <c r="HR60" s="30"/>
      <c r="HS60" s="30"/>
      <c r="HT60" s="30">
        <f t="shared" si="1486"/>
        <v>0</v>
      </c>
      <c r="HU60" s="30">
        <f t="shared" si="1487"/>
        <v>0</v>
      </c>
      <c r="HV60" s="163">
        <f t="shared" si="1488"/>
        <v>0</v>
      </c>
      <c r="HW60" s="163">
        <f t="shared" si="1489"/>
        <v>0</v>
      </c>
      <c r="HX60" s="163"/>
      <c r="HY60" s="163"/>
      <c r="HZ60" s="163"/>
      <c r="IA60" s="163"/>
      <c r="IB60" s="163"/>
      <c r="IC60" s="163"/>
      <c r="ID60" s="30">
        <f>VLOOKUP($E60,'факт '!$D$8:$BM$167,53,0)</f>
        <v>0</v>
      </c>
      <c r="IE60" s="30">
        <f>VLOOKUP($E60,'факт '!$D$8:$BM$167,54,0)</f>
        <v>0</v>
      </c>
      <c r="IF60" s="163"/>
      <c r="IG60" s="163"/>
      <c r="IH60" s="163">
        <f t="shared" si="1490"/>
        <v>0</v>
      </c>
      <c r="II60" s="163">
        <f t="shared" si="1491"/>
        <v>0</v>
      </c>
      <c r="IJ60" s="163">
        <f t="shared" si="1492"/>
        <v>0</v>
      </c>
      <c r="IK60" s="163">
        <f t="shared" si="1493"/>
        <v>0</v>
      </c>
      <c r="IL60" s="163"/>
      <c r="IM60" s="163"/>
      <c r="IN60" s="163"/>
      <c r="IO60" s="163"/>
      <c r="IP60" s="163"/>
      <c r="IQ60" s="163"/>
      <c r="IR60" s="30">
        <f>VLOOKUP($E60,'факт '!$D$8:$BM$167,55,0)</f>
        <v>0</v>
      </c>
      <c r="IS60" s="30">
        <f>VLOOKUP($E60,'факт '!$D$8:$BM$167,56,0)</f>
        <v>0</v>
      </c>
      <c r="IT60" s="163"/>
      <c r="IU60" s="163"/>
      <c r="IV60" s="163">
        <f t="shared" si="1494"/>
        <v>0</v>
      </c>
      <c r="IW60" s="163">
        <f t="shared" si="1495"/>
        <v>0</v>
      </c>
      <c r="IX60" s="163">
        <f t="shared" si="120"/>
        <v>0</v>
      </c>
      <c r="IY60" s="163">
        <f t="shared" si="121"/>
        <v>0</v>
      </c>
      <c r="IZ60" s="163"/>
      <c r="JA60" s="163"/>
      <c r="JB60" s="170"/>
      <c r="JC60" s="242"/>
      <c r="JD60" s="170"/>
      <c r="JE60" s="170"/>
      <c r="JF60" s="238">
        <f t="shared" si="1496"/>
        <v>2</v>
      </c>
      <c r="JG60" s="238">
        <f t="shared" si="1497"/>
        <v>227767.9</v>
      </c>
      <c r="JH60" s="238">
        <f t="shared" si="1498"/>
        <v>0</v>
      </c>
      <c r="JI60" s="238">
        <f t="shared" si="1499"/>
        <v>0</v>
      </c>
      <c r="JJ60" s="238">
        <f t="shared" si="428"/>
        <v>2</v>
      </c>
      <c r="JK60" s="238">
        <f t="shared" si="429"/>
        <v>227767.9</v>
      </c>
      <c r="JL60" s="238">
        <f t="shared" si="126"/>
        <v>2</v>
      </c>
      <c r="JM60" s="238">
        <f t="shared" si="127"/>
        <v>227767.9</v>
      </c>
      <c r="JN60" s="48"/>
      <c r="JO60" s="18"/>
      <c r="JP60" s="55"/>
      <c r="JQ60" s="55">
        <f t="shared" si="1431"/>
        <v>113883.95</v>
      </c>
      <c r="JR60" s="378">
        <f t="shared" ref="JR60:JR62" si="1501">JQ60-$JP$58</f>
        <v>3.8999999960651621E-3</v>
      </c>
      <c r="JS60" s="382"/>
    </row>
    <row r="61" spans="1:279" ht="42.75" hidden="1" customHeight="1" x14ac:dyDescent="0.2">
      <c r="A61" s="10"/>
      <c r="B61" s="10">
        <v>1</v>
      </c>
      <c r="C61" s="425" t="s">
        <v>369</v>
      </c>
      <c r="D61" s="433" t="s">
        <v>448</v>
      </c>
      <c r="E61" s="426">
        <v>53</v>
      </c>
      <c r="F61" s="433" t="s">
        <v>487</v>
      </c>
      <c r="G61" s="142">
        <v>9</v>
      </c>
      <c r="H61" s="169">
        <v>113883.9461</v>
      </c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163"/>
      <c r="T61" s="163"/>
      <c r="U61" s="163"/>
      <c r="V61" s="163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163"/>
      <c r="AH61" s="163"/>
      <c r="AI61" s="163"/>
      <c r="AJ61" s="163"/>
      <c r="AK61" s="323"/>
      <c r="AL61" s="30"/>
      <c r="AM61" s="30"/>
      <c r="AN61" s="30"/>
      <c r="AO61" s="30"/>
      <c r="AP61" s="30"/>
      <c r="AQ61" s="30"/>
      <c r="AR61" s="30"/>
      <c r="AS61" s="30"/>
      <c r="AT61" s="30"/>
      <c r="AU61" s="163"/>
      <c r="AV61" s="163"/>
      <c r="AW61" s="163"/>
      <c r="AX61" s="163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163"/>
      <c r="BJ61" s="163"/>
      <c r="BK61" s="163"/>
      <c r="BL61" s="163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163"/>
      <c r="BX61" s="163"/>
      <c r="BY61" s="163"/>
      <c r="BZ61" s="163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163"/>
      <c r="CL61" s="163"/>
      <c r="CM61" s="163"/>
      <c r="CN61" s="163"/>
      <c r="CO61" s="163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163"/>
      <c r="DA61" s="163"/>
      <c r="DB61" s="163"/>
      <c r="DC61" s="163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163"/>
      <c r="DO61" s="163"/>
      <c r="DP61" s="163"/>
      <c r="DQ61" s="163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163"/>
      <c r="EC61" s="163"/>
      <c r="ED61" s="163"/>
      <c r="EE61" s="163"/>
      <c r="EF61" s="30"/>
      <c r="EG61" s="30"/>
      <c r="EH61" s="30"/>
      <c r="EI61" s="30"/>
      <c r="EJ61" s="30">
        <f>VLOOKUP($E61,'факт '!$D$8:$BM$167,15,0)</f>
        <v>1</v>
      </c>
      <c r="EK61" s="30">
        <f>VLOOKUP($E61,'факт '!$D$8:$BM$167,16,0)</f>
        <v>113883.95</v>
      </c>
      <c r="EL61" s="30"/>
      <c r="EM61" s="30"/>
      <c r="EN61" s="30">
        <f t="shared" ref="EN61" si="1502">EJ61+EL61</f>
        <v>1</v>
      </c>
      <c r="EO61" s="30">
        <f t="shared" ref="EO61" si="1503">EK61+EM61</f>
        <v>113883.95</v>
      </c>
      <c r="EP61" s="163">
        <f t="shared" ref="EP61" si="1504">EJ61-EH61</f>
        <v>1</v>
      </c>
      <c r="EQ61" s="163">
        <f t="shared" ref="EQ61" si="1505">EK61-EI61</f>
        <v>113883.95</v>
      </c>
      <c r="ER61" s="393">
        <v>113883.9461</v>
      </c>
      <c r="ES61" s="347">
        <f t="shared" ref="ES61" si="1506">EK61/EJ61</f>
        <v>113883.95</v>
      </c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163"/>
      <c r="FE61" s="163"/>
      <c r="FF61" s="163"/>
      <c r="FG61" s="163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163"/>
      <c r="FS61" s="163"/>
      <c r="FT61" s="163"/>
      <c r="FU61" s="163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163"/>
      <c r="GG61" s="163"/>
      <c r="GH61" s="163"/>
      <c r="GI61" s="163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163"/>
      <c r="GU61" s="163"/>
      <c r="GV61" s="163"/>
      <c r="GW61" s="163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163"/>
      <c r="HI61" s="163"/>
      <c r="HJ61" s="163"/>
      <c r="HK61" s="163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163"/>
      <c r="HW61" s="163"/>
      <c r="HX61" s="163"/>
      <c r="HY61" s="163"/>
      <c r="HZ61" s="163"/>
      <c r="IA61" s="163"/>
      <c r="IB61" s="163"/>
      <c r="IC61" s="163"/>
      <c r="ID61" s="30"/>
      <c r="IE61" s="30"/>
      <c r="IF61" s="163"/>
      <c r="IG61" s="163"/>
      <c r="IH61" s="163"/>
      <c r="II61" s="163"/>
      <c r="IJ61" s="163"/>
      <c r="IK61" s="163"/>
      <c r="IL61" s="163"/>
      <c r="IM61" s="163"/>
      <c r="IN61" s="163"/>
      <c r="IO61" s="163"/>
      <c r="IP61" s="163"/>
      <c r="IQ61" s="163"/>
      <c r="IR61" s="30">
        <f>VLOOKUP($E61,'факт '!$D$8:$BM$167,55,0)</f>
        <v>0</v>
      </c>
      <c r="IS61" s="30">
        <f>VLOOKUP($E61,'факт '!$D$8:$BM$167,56,0)</f>
        <v>0</v>
      </c>
      <c r="IT61" s="163"/>
      <c r="IU61" s="163"/>
      <c r="IV61" s="163"/>
      <c r="IW61" s="163"/>
      <c r="IX61" s="163"/>
      <c r="IY61" s="163"/>
      <c r="IZ61" s="163"/>
      <c r="JA61" s="163"/>
      <c r="JB61" s="170"/>
      <c r="JC61" s="242"/>
      <c r="JD61" s="170"/>
      <c r="JE61" s="170"/>
      <c r="JF61" s="238">
        <f t="shared" si="1496"/>
        <v>1</v>
      </c>
      <c r="JG61" s="238">
        <f t="shared" si="1497"/>
        <v>113883.95</v>
      </c>
      <c r="JH61" s="238">
        <f t="shared" si="1498"/>
        <v>0</v>
      </c>
      <c r="JI61" s="238">
        <f t="shared" si="1499"/>
        <v>0</v>
      </c>
      <c r="JJ61" s="238">
        <f t="shared" ref="JJ61" si="1507">SUM(JF61+JH61)</f>
        <v>1</v>
      </c>
      <c r="JK61" s="238">
        <f t="shared" ref="JK61" si="1508">SUM(JG61+JI61)</f>
        <v>113883.95</v>
      </c>
      <c r="JL61" s="238">
        <f t="shared" ref="JL61" si="1509">SUM(JF61-JD61)</f>
        <v>1</v>
      </c>
      <c r="JM61" s="238">
        <f t="shared" ref="JM61" si="1510">SUM(JG61-JE61)</f>
        <v>113883.95</v>
      </c>
      <c r="JN61" s="48"/>
      <c r="JO61" s="18"/>
      <c r="JP61" s="55"/>
      <c r="JQ61" s="55"/>
      <c r="JR61" s="378"/>
      <c r="JS61" s="382"/>
    </row>
    <row r="62" spans="1:279" ht="89.25" hidden="1" x14ac:dyDescent="0.2">
      <c r="A62" s="10">
        <v>1</v>
      </c>
      <c r="B62" s="10">
        <v>1</v>
      </c>
      <c r="C62" s="425" t="s">
        <v>369</v>
      </c>
      <c r="D62" s="426" t="s">
        <v>388</v>
      </c>
      <c r="E62" s="448">
        <v>55</v>
      </c>
      <c r="F62" s="428" t="s">
        <v>388</v>
      </c>
      <c r="G62" s="142">
        <v>9</v>
      </c>
      <c r="H62" s="169">
        <v>113883.9461</v>
      </c>
      <c r="I62" s="30"/>
      <c r="J62" s="30"/>
      <c r="K62" s="30"/>
      <c r="L62" s="30"/>
      <c r="M62" s="30">
        <f>VLOOKUP($E62,'факт '!$D$8:$BM$167,3,0)</f>
        <v>0</v>
      </c>
      <c r="N62" s="30">
        <f>VLOOKUP($E62,'факт '!$D$8:$BM$167,4,0)</f>
        <v>0</v>
      </c>
      <c r="O62" s="30">
        <f>VLOOKUP($E62,'факт '!$D$8:$BM$167,5,0)</f>
        <v>0</v>
      </c>
      <c r="P62" s="30">
        <f>VLOOKUP($E62,'факт '!$D$8:$BM$167,6,0)</f>
        <v>0</v>
      </c>
      <c r="Q62" s="30">
        <f t="shared" si="1432"/>
        <v>0</v>
      </c>
      <c r="R62" s="30">
        <f t="shared" si="1433"/>
        <v>0</v>
      </c>
      <c r="S62" s="163">
        <f t="shared" si="1434"/>
        <v>0</v>
      </c>
      <c r="T62" s="163">
        <f t="shared" si="1435"/>
        <v>0</v>
      </c>
      <c r="U62" s="163"/>
      <c r="V62" s="163"/>
      <c r="W62" s="30"/>
      <c r="X62" s="30"/>
      <c r="Y62" s="30"/>
      <c r="Z62" s="30"/>
      <c r="AA62" s="30">
        <f>VLOOKUP($E62,'факт '!$D$8:$BM$167,9,0)</f>
        <v>0</v>
      </c>
      <c r="AB62" s="30">
        <f>VLOOKUP($E62,'факт '!$D$8:$BM$167,10,0)</f>
        <v>0</v>
      </c>
      <c r="AC62" s="30">
        <f>VLOOKUP($E62,'факт '!$D$8:$BM$167,11,0)</f>
        <v>0</v>
      </c>
      <c r="AD62" s="30">
        <f>VLOOKUP($E62,'факт '!$D$8:$BM$167,12,0)</f>
        <v>0</v>
      </c>
      <c r="AE62" s="30">
        <f t="shared" si="1436"/>
        <v>0</v>
      </c>
      <c r="AF62" s="30">
        <f t="shared" si="1437"/>
        <v>0</v>
      </c>
      <c r="AG62" s="163">
        <f t="shared" si="1438"/>
        <v>0</v>
      </c>
      <c r="AH62" s="163">
        <f t="shared" si="1439"/>
        <v>0</v>
      </c>
      <c r="AI62" s="163"/>
      <c r="AJ62" s="163"/>
      <c r="AK62" s="323"/>
      <c r="AL62" s="30"/>
      <c r="AM62" s="30"/>
      <c r="AN62" s="30"/>
      <c r="AO62" s="30">
        <f>VLOOKUP($E62,'факт '!$D$8:$BM$167,7,0)</f>
        <v>0</v>
      </c>
      <c r="AP62" s="30">
        <f>VLOOKUP($E62,'факт '!$D$8:$BM$167,8,0)</f>
        <v>0</v>
      </c>
      <c r="AQ62" s="30"/>
      <c r="AR62" s="30"/>
      <c r="AS62" s="30">
        <f t="shared" si="1440"/>
        <v>0</v>
      </c>
      <c r="AT62" s="30">
        <f t="shared" si="1441"/>
        <v>0</v>
      </c>
      <c r="AU62" s="163">
        <f t="shared" si="1442"/>
        <v>0</v>
      </c>
      <c r="AV62" s="163">
        <f t="shared" si="1443"/>
        <v>0</v>
      </c>
      <c r="AW62" s="163"/>
      <c r="AX62" s="163"/>
      <c r="AY62" s="30"/>
      <c r="AZ62" s="30"/>
      <c r="BA62" s="30"/>
      <c r="BB62" s="30"/>
      <c r="BC62" s="30">
        <f>VLOOKUP($E62,'факт '!$D$8:$BM$167,13,0)</f>
        <v>0</v>
      </c>
      <c r="BD62" s="30">
        <f>VLOOKUP($E62,'факт '!$D$8:$BM$167,14,0)</f>
        <v>0</v>
      </c>
      <c r="BE62" s="30"/>
      <c r="BF62" s="30"/>
      <c r="BG62" s="30">
        <f t="shared" si="1444"/>
        <v>0</v>
      </c>
      <c r="BH62" s="30">
        <f t="shared" si="1445"/>
        <v>0</v>
      </c>
      <c r="BI62" s="163">
        <f t="shared" si="1446"/>
        <v>0</v>
      </c>
      <c r="BJ62" s="163">
        <f t="shared" si="1447"/>
        <v>0</v>
      </c>
      <c r="BK62" s="163"/>
      <c r="BL62" s="163"/>
      <c r="BM62" s="30"/>
      <c r="BN62" s="30"/>
      <c r="BO62" s="30"/>
      <c r="BP62" s="30"/>
      <c r="BQ62" s="30">
        <f>VLOOKUP($E62,'факт '!$D$8:$BM$167,17,0)</f>
        <v>0</v>
      </c>
      <c r="BR62" s="30">
        <f>VLOOKUP($E62,'факт '!$D$8:$BM$167,18,0)</f>
        <v>0</v>
      </c>
      <c r="BS62" s="30">
        <f>VLOOKUP($E62,'факт '!$D$8:$BM$167,19,0)</f>
        <v>0</v>
      </c>
      <c r="BT62" s="30">
        <f>VLOOKUP($E62,'факт '!$D$8:$BM$167,20,0)</f>
        <v>0</v>
      </c>
      <c r="BU62" s="30">
        <f t="shared" si="1448"/>
        <v>0</v>
      </c>
      <c r="BV62" s="30">
        <f t="shared" si="1449"/>
        <v>0</v>
      </c>
      <c r="BW62" s="163">
        <f t="shared" si="1450"/>
        <v>0</v>
      </c>
      <c r="BX62" s="163">
        <f t="shared" si="1451"/>
        <v>0</v>
      </c>
      <c r="BY62" s="163"/>
      <c r="BZ62" s="163"/>
      <c r="CA62" s="30"/>
      <c r="CB62" s="30"/>
      <c r="CC62" s="30"/>
      <c r="CD62" s="30"/>
      <c r="CE62" s="30">
        <f>VLOOKUP($E62,'факт '!$D$8:$BM$167,21,0)</f>
        <v>0</v>
      </c>
      <c r="CF62" s="30">
        <f>VLOOKUP($E62,'факт '!$D$8:$BM$167,22,0)</f>
        <v>0</v>
      </c>
      <c r="CG62" s="30">
        <f>VLOOKUP($E62,'факт '!$D$8:$BM$167,23,0)</f>
        <v>0</v>
      </c>
      <c r="CH62" s="30">
        <f>VLOOKUP($E62,'факт '!$D$8:$BM$167,24,0)</f>
        <v>0</v>
      </c>
      <c r="CI62" s="30">
        <f t="shared" si="1452"/>
        <v>0</v>
      </c>
      <c r="CJ62" s="30">
        <f t="shared" si="1453"/>
        <v>0</v>
      </c>
      <c r="CK62" s="163">
        <f t="shared" si="1454"/>
        <v>0</v>
      </c>
      <c r="CL62" s="163">
        <f t="shared" si="1455"/>
        <v>0</v>
      </c>
      <c r="CM62" s="163"/>
      <c r="CN62" s="163"/>
      <c r="CO62" s="163"/>
      <c r="CP62" s="30"/>
      <c r="CQ62" s="30"/>
      <c r="CR62" s="30"/>
      <c r="CS62" s="30"/>
      <c r="CT62" s="30">
        <f>VLOOKUP($E62,'факт '!$D$8:$BM$167,25,0)</f>
        <v>0</v>
      </c>
      <c r="CU62" s="30">
        <f>VLOOKUP($E62,'факт '!$D$8:$BM$167,26,0)</f>
        <v>0</v>
      </c>
      <c r="CV62" s="30">
        <f>VLOOKUP($E62,'факт '!$D$8:$BM$167,27,0)</f>
        <v>0</v>
      </c>
      <c r="CW62" s="30">
        <f>VLOOKUP($E62,'факт '!$D$8:$BM$167,28,0)</f>
        <v>0</v>
      </c>
      <c r="CX62" s="30">
        <f t="shared" si="1456"/>
        <v>0</v>
      </c>
      <c r="CY62" s="30">
        <f t="shared" si="1457"/>
        <v>0</v>
      </c>
      <c r="CZ62" s="163">
        <f t="shared" si="1458"/>
        <v>0</v>
      </c>
      <c r="DA62" s="163">
        <f t="shared" si="1459"/>
        <v>0</v>
      </c>
      <c r="DB62" s="163"/>
      <c r="DC62" s="163"/>
      <c r="DD62" s="30"/>
      <c r="DE62" s="30"/>
      <c r="DF62" s="30"/>
      <c r="DG62" s="30"/>
      <c r="DH62" s="30">
        <f>VLOOKUP($E62,'факт '!$D$8:$BM$167,29,0)</f>
        <v>0</v>
      </c>
      <c r="DI62" s="30">
        <f>VLOOKUP($E62,'факт '!$D$8:$BM$167,30,0)</f>
        <v>0</v>
      </c>
      <c r="DJ62" s="30">
        <f>VLOOKUP($E62,'факт '!$D$8:$BM$167,31,0)</f>
        <v>0</v>
      </c>
      <c r="DK62" s="30">
        <f>VLOOKUP($E62,'факт '!$D$8:$BM$167,32,0)</f>
        <v>0</v>
      </c>
      <c r="DL62" s="30">
        <f t="shared" si="1460"/>
        <v>0</v>
      </c>
      <c r="DM62" s="30">
        <f t="shared" si="1461"/>
        <v>0</v>
      </c>
      <c r="DN62" s="163">
        <f t="shared" si="1462"/>
        <v>0</v>
      </c>
      <c r="DO62" s="163">
        <f t="shared" si="1463"/>
        <v>0</v>
      </c>
      <c r="DP62" s="163"/>
      <c r="DQ62" s="163"/>
      <c r="DR62" s="30"/>
      <c r="DS62" s="30"/>
      <c r="DT62" s="30"/>
      <c r="DU62" s="30"/>
      <c r="DV62" s="30">
        <f>VLOOKUP($E62,'факт '!$D$8:$BM$167,33,0)</f>
        <v>0</v>
      </c>
      <c r="DW62" s="30">
        <f>VLOOKUP($E62,'факт '!$D$8:$BM$167,34,0)</f>
        <v>0</v>
      </c>
      <c r="DX62" s="30">
        <f>VLOOKUP($E62,'факт '!$D$8:$BM$167,35,0)</f>
        <v>0</v>
      </c>
      <c r="DY62" s="30">
        <f>VLOOKUP($E62,'факт '!$D$8:$BM$167,36,0)</f>
        <v>0</v>
      </c>
      <c r="DZ62" s="30">
        <f t="shared" si="1464"/>
        <v>0</v>
      </c>
      <c r="EA62" s="30">
        <f t="shared" si="1465"/>
        <v>0</v>
      </c>
      <c r="EB62" s="163">
        <f t="shared" si="1466"/>
        <v>0</v>
      </c>
      <c r="EC62" s="163">
        <f t="shared" si="1467"/>
        <v>0</v>
      </c>
      <c r="ED62" s="163"/>
      <c r="EE62" s="163"/>
      <c r="EF62" s="30"/>
      <c r="EG62" s="30"/>
      <c r="EH62" s="30"/>
      <c r="EI62" s="30"/>
      <c r="EJ62" s="30">
        <f>VLOOKUP($E62,'факт '!$D$8:$BM$167,15,0)</f>
        <v>1</v>
      </c>
      <c r="EK62" s="30">
        <f>VLOOKUP($E62,'факт '!$D$8:$BM$167,16,0)</f>
        <v>113883.95</v>
      </c>
      <c r="EL62" s="30"/>
      <c r="EM62" s="30"/>
      <c r="EN62" s="30">
        <f t="shared" si="1468"/>
        <v>1</v>
      </c>
      <c r="EO62" s="30">
        <f t="shared" si="1469"/>
        <v>113883.95</v>
      </c>
      <c r="EP62" s="163">
        <f t="shared" si="1314"/>
        <v>1</v>
      </c>
      <c r="EQ62" s="163">
        <f t="shared" si="1315"/>
        <v>113883.95</v>
      </c>
      <c r="ER62" s="393">
        <v>113883.9461</v>
      </c>
      <c r="ES62" s="347">
        <f t="shared" si="1500"/>
        <v>113883.95</v>
      </c>
      <c r="ET62" s="30"/>
      <c r="EU62" s="30"/>
      <c r="EV62" s="30"/>
      <c r="EW62" s="30"/>
      <c r="EX62" s="30">
        <f>VLOOKUP($E62,'факт '!$D$8:$BM$167,37,0)</f>
        <v>0</v>
      </c>
      <c r="EY62" s="30">
        <f>VLOOKUP($E62,'факт '!$D$8:$BM$167,38,0)</f>
        <v>0</v>
      </c>
      <c r="EZ62" s="30">
        <f>VLOOKUP($E62,'факт '!$D$8:$BM$167,39,0)</f>
        <v>0</v>
      </c>
      <c r="FA62" s="30">
        <f>VLOOKUP($E62,'факт '!$D$8:$BM$167,40,0)</f>
        <v>0</v>
      </c>
      <c r="FB62" s="30">
        <f t="shared" si="1470"/>
        <v>0</v>
      </c>
      <c r="FC62" s="30">
        <f t="shared" si="1471"/>
        <v>0</v>
      </c>
      <c r="FD62" s="163">
        <f t="shared" si="1472"/>
        <v>0</v>
      </c>
      <c r="FE62" s="163">
        <f t="shared" si="1473"/>
        <v>0</v>
      </c>
      <c r="FF62" s="163"/>
      <c r="FG62" s="163"/>
      <c r="FH62" s="30"/>
      <c r="FI62" s="30"/>
      <c r="FJ62" s="30"/>
      <c r="FK62" s="30"/>
      <c r="FL62" s="30">
        <f>VLOOKUP($E62,'факт '!$D$8:$BM$167,45,0)</f>
        <v>0</v>
      </c>
      <c r="FM62" s="30">
        <f>VLOOKUP($E62,'факт '!$D$8:$BM$167,46,0)</f>
        <v>0</v>
      </c>
      <c r="FN62" s="30">
        <f>VLOOKUP($E62,'факт '!$D$8:$BM$167,47,0)</f>
        <v>0</v>
      </c>
      <c r="FO62" s="30">
        <f>VLOOKUP($E62,'факт '!$D$8:$BM$167,48,0)</f>
        <v>0</v>
      </c>
      <c r="FP62" s="30">
        <f t="shared" si="1474"/>
        <v>0</v>
      </c>
      <c r="FQ62" s="30">
        <f t="shared" si="1475"/>
        <v>0</v>
      </c>
      <c r="FR62" s="163">
        <f t="shared" si="1476"/>
        <v>0</v>
      </c>
      <c r="FS62" s="163">
        <f t="shared" si="1477"/>
        <v>0</v>
      </c>
      <c r="FT62" s="163"/>
      <c r="FU62" s="163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163">
        <f t="shared" si="93"/>
        <v>0</v>
      </c>
      <c r="GG62" s="163">
        <f t="shared" si="94"/>
        <v>0</v>
      </c>
      <c r="GH62" s="163"/>
      <c r="GI62" s="163"/>
      <c r="GJ62" s="30"/>
      <c r="GK62" s="30"/>
      <c r="GL62" s="30"/>
      <c r="GM62" s="30"/>
      <c r="GN62" s="30">
        <f>VLOOKUP($E62,'факт '!$D$8:$BM$167,41,0)</f>
        <v>0</v>
      </c>
      <c r="GO62" s="30">
        <f>VLOOKUP($E62,'факт '!$D$8:$BM$167,42,0)</f>
        <v>0</v>
      </c>
      <c r="GP62" s="30">
        <f>VLOOKUP($E62,'факт '!$D$8:$BM$167,43,0)</f>
        <v>0</v>
      </c>
      <c r="GQ62" s="30">
        <f>VLOOKUP($E62,'факт '!$D$8:$BM$167,44,0)</f>
        <v>0</v>
      </c>
      <c r="GR62" s="30">
        <f t="shared" si="1478"/>
        <v>0</v>
      </c>
      <c r="GS62" s="30">
        <f t="shared" si="1479"/>
        <v>0</v>
      </c>
      <c r="GT62" s="163">
        <f t="shared" si="1480"/>
        <v>0</v>
      </c>
      <c r="GU62" s="163">
        <f t="shared" si="1481"/>
        <v>0</v>
      </c>
      <c r="GV62" s="163"/>
      <c r="GW62" s="163"/>
      <c r="GX62" s="30"/>
      <c r="GY62" s="30"/>
      <c r="GZ62" s="30"/>
      <c r="HA62" s="30"/>
      <c r="HB62" s="30">
        <f>VLOOKUP($E62,'факт '!$D$8:$BM$167,49,0)</f>
        <v>0</v>
      </c>
      <c r="HC62" s="30">
        <f>VLOOKUP($E62,'факт '!$D$8:$BM$167,50,0)</f>
        <v>0</v>
      </c>
      <c r="HD62" s="30"/>
      <c r="HE62" s="30"/>
      <c r="HF62" s="30">
        <f t="shared" si="1482"/>
        <v>0</v>
      </c>
      <c r="HG62" s="30">
        <f t="shared" si="1483"/>
        <v>0</v>
      </c>
      <c r="HH62" s="163">
        <f t="shared" si="1484"/>
        <v>0</v>
      </c>
      <c r="HI62" s="163">
        <f t="shared" si="1485"/>
        <v>0</v>
      </c>
      <c r="HJ62" s="163"/>
      <c r="HK62" s="163"/>
      <c r="HL62" s="30"/>
      <c r="HM62" s="30"/>
      <c r="HN62" s="30"/>
      <c r="HO62" s="30"/>
      <c r="HP62" s="30">
        <f>VLOOKUP($E62,'факт '!$D$8:$BM$167,51,0)</f>
        <v>0</v>
      </c>
      <c r="HQ62" s="30">
        <f>VLOOKUP($E62,'факт '!$D$8:$BM$167,52,0)</f>
        <v>0</v>
      </c>
      <c r="HR62" s="30"/>
      <c r="HS62" s="30"/>
      <c r="HT62" s="30">
        <f t="shared" si="1486"/>
        <v>0</v>
      </c>
      <c r="HU62" s="30">
        <f t="shared" si="1487"/>
        <v>0</v>
      </c>
      <c r="HV62" s="163">
        <f t="shared" si="1488"/>
        <v>0</v>
      </c>
      <c r="HW62" s="163">
        <f t="shared" si="1489"/>
        <v>0</v>
      </c>
      <c r="HX62" s="163"/>
      <c r="HY62" s="163"/>
      <c r="HZ62" s="163"/>
      <c r="IA62" s="163"/>
      <c r="IB62" s="163"/>
      <c r="IC62" s="163"/>
      <c r="ID62" s="30">
        <f>VLOOKUP($E62,'факт '!$D$8:$BM$167,53,0)</f>
        <v>0</v>
      </c>
      <c r="IE62" s="30">
        <f>VLOOKUP($E62,'факт '!$D$8:$BM$167,54,0)</f>
        <v>0</v>
      </c>
      <c r="IF62" s="163"/>
      <c r="IG62" s="163"/>
      <c r="IH62" s="163">
        <f t="shared" si="1490"/>
        <v>0</v>
      </c>
      <c r="II62" s="163">
        <f t="shared" si="1491"/>
        <v>0</v>
      </c>
      <c r="IJ62" s="163">
        <f t="shared" si="1492"/>
        <v>0</v>
      </c>
      <c r="IK62" s="163">
        <f t="shared" si="1493"/>
        <v>0</v>
      </c>
      <c r="IL62" s="163"/>
      <c r="IM62" s="163"/>
      <c r="IN62" s="163"/>
      <c r="IO62" s="163"/>
      <c r="IP62" s="163"/>
      <c r="IQ62" s="163"/>
      <c r="IR62" s="30">
        <f>VLOOKUP($E62,'факт '!$D$8:$BM$167,55,0)</f>
        <v>0</v>
      </c>
      <c r="IS62" s="30">
        <f>VLOOKUP($E62,'факт '!$D$8:$BM$167,56,0)</f>
        <v>0</v>
      </c>
      <c r="IT62" s="163"/>
      <c r="IU62" s="163"/>
      <c r="IV62" s="163">
        <f t="shared" ref="IV62:IV63" si="1511">IR62+IT62</f>
        <v>0</v>
      </c>
      <c r="IW62" s="163">
        <f t="shared" ref="IW62:IW63" si="1512">IS62+IU62</f>
        <v>0</v>
      </c>
      <c r="IX62" s="163">
        <f t="shared" ref="IX62:IX66" si="1513">IR62-IP62</f>
        <v>0</v>
      </c>
      <c r="IY62" s="163">
        <f t="shared" ref="IY62:IY66" si="1514">IS62-IQ62</f>
        <v>0</v>
      </c>
      <c r="IZ62" s="163"/>
      <c r="JA62" s="163"/>
      <c r="JB62" s="170"/>
      <c r="JC62" s="242"/>
      <c r="JD62" s="170"/>
      <c r="JE62" s="170"/>
      <c r="JF62" s="238">
        <f t="shared" si="1496"/>
        <v>1</v>
      </c>
      <c r="JG62" s="238">
        <f t="shared" si="1497"/>
        <v>113883.95</v>
      </c>
      <c r="JH62" s="238">
        <f t="shared" si="1498"/>
        <v>0</v>
      </c>
      <c r="JI62" s="238">
        <f t="shared" si="1499"/>
        <v>0</v>
      </c>
      <c r="JJ62" s="238">
        <f t="shared" si="428"/>
        <v>1</v>
      </c>
      <c r="JK62" s="238">
        <f t="shared" si="429"/>
        <v>113883.95</v>
      </c>
      <c r="JL62" s="238">
        <f t="shared" si="126"/>
        <v>1</v>
      </c>
      <c r="JM62" s="238">
        <f t="shared" si="127"/>
        <v>113883.95</v>
      </c>
      <c r="JN62" s="48"/>
      <c r="JO62" s="18"/>
      <c r="JP62" s="55"/>
      <c r="JQ62" s="55">
        <f t="shared" si="1431"/>
        <v>113883.95</v>
      </c>
      <c r="JR62" s="378">
        <f t="shared" si="1501"/>
        <v>3.8999999960651621E-3</v>
      </c>
      <c r="JS62" s="382"/>
    </row>
    <row r="63" spans="1:279" ht="76.5" hidden="1" x14ac:dyDescent="0.2">
      <c r="A63" s="10">
        <v>1</v>
      </c>
      <c r="B63" s="10">
        <v>1</v>
      </c>
      <c r="C63" s="429" t="s">
        <v>467</v>
      </c>
      <c r="D63" s="430" t="s">
        <v>468</v>
      </c>
      <c r="E63" s="448">
        <v>56</v>
      </c>
      <c r="F63" s="434" t="s">
        <v>469</v>
      </c>
      <c r="G63" s="142">
        <v>9</v>
      </c>
      <c r="H63" s="169">
        <v>113883.9461</v>
      </c>
      <c r="I63" s="30"/>
      <c r="J63" s="30"/>
      <c r="K63" s="30"/>
      <c r="L63" s="30"/>
      <c r="M63" s="30">
        <f>VLOOKUP($E63,'факт '!$D$8:$BM$167,3,0)</f>
        <v>0</v>
      </c>
      <c r="N63" s="30">
        <f>VLOOKUP($E63,'факт '!$D$8:$BM$167,4,0)</f>
        <v>0</v>
      </c>
      <c r="O63" s="30">
        <f>VLOOKUP($E63,'факт '!$D$8:$BM$167,5,0)</f>
        <v>0</v>
      </c>
      <c r="P63" s="30">
        <f>VLOOKUP($E63,'факт '!$D$8:$BM$167,6,0)</f>
        <v>0</v>
      </c>
      <c r="Q63" s="30">
        <f t="shared" si="1432"/>
        <v>0</v>
      </c>
      <c r="R63" s="30">
        <f t="shared" si="1433"/>
        <v>0</v>
      </c>
      <c r="S63" s="163">
        <f t="shared" si="1434"/>
        <v>0</v>
      </c>
      <c r="T63" s="163">
        <f t="shared" si="1435"/>
        <v>0</v>
      </c>
      <c r="U63" s="163"/>
      <c r="V63" s="163"/>
      <c r="W63" s="30"/>
      <c r="X63" s="30"/>
      <c r="Y63" s="30"/>
      <c r="Z63" s="30"/>
      <c r="AA63" s="30">
        <f>VLOOKUP($E63,'факт '!$D$8:$BM$167,9,0)</f>
        <v>0</v>
      </c>
      <c r="AB63" s="30">
        <f>VLOOKUP($E63,'факт '!$D$8:$BM$167,10,0)</f>
        <v>0</v>
      </c>
      <c r="AC63" s="30">
        <f>VLOOKUP($E63,'факт '!$D$8:$BM$167,11,0)</f>
        <v>0</v>
      </c>
      <c r="AD63" s="30">
        <f>VLOOKUP($E63,'факт '!$D$8:$BM$167,12,0)</f>
        <v>0</v>
      </c>
      <c r="AE63" s="30">
        <f t="shared" si="1436"/>
        <v>0</v>
      </c>
      <c r="AF63" s="30">
        <f t="shared" si="1437"/>
        <v>0</v>
      </c>
      <c r="AG63" s="163">
        <f t="shared" si="1438"/>
        <v>0</v>
      </c>
      <c r="AH63" s="163">
        <f t="shared" si="1439"/>
        <v>0</v>
      </c>
      <c r="AI63" s="163"/>
      <c r="AJ63" s="163"/>
      <c r="AK63" s="30"/>
      <c r="AL63" s="30"/>
      <c r="AM63" s="30"/>
      <c r="AN63" s="30"/>
      <c r="AO63" s="30">
        <f>VLOOKUP($E63,'факт '!$D$8:$BM$167,7,0)</f>
        <v>0</v>
      </c>
      <c r="AP63" s="30">
        <f>VLOOKUP($E63,'факт '!$D$8:$BM$167,8,0)</f>
        <v>0</v>
      </c>
      <c r="AQ63" s="30"/>
      <c r="AR63" s="30"/>
      <c r="AS63" s="30">
        <f t="shared" si="1440"/>
        <v>0</v>
      </c>
      <c r="AT63" s="30">
        <f t="shared" si="1441"/>
        <v>0</v>
      </c>
      <c r="AU63" s="163">
        <f t="shared" si="1442"/>
        <v>0</v>
      </c>
      <c r="AV63" s="163">
        <f t="shared" si="1443"/>
        <v>0</v>
      </c>
      <c r="AW63" s="163"/>
      <c r="AX63" s="163"/>
      <c r="AY63" s="30"/>
      <c r="AZ63" s="30"/>
      <c r="BA63" s="30"/>
      <c r="BB63" s="30"/>
      <c r="BC63" s="30">
        <f>VLOOKUP($E63,'факт '!$D$8:$BM$167,13,0)</f>
        <v>0</v>
      </c>
      <c r="BD63" s="30">
        <f>VLOOKUP($E63,'факт '!$D$8:$BM$167,14,0)</f>
        <v>0</v>
      </c>
      <c r="BE63" s="30"/>
      <c r="BF63" s="30"/>
      <c r="BG63" s="30">
        <f t="shared" si="1444"/>
        <v>0</v>
      </c>
      <c r="BH63" s="30">
        <f t="shared" si="1445"/>
        <v>0</v>
      </c>
      <c r="BI63" s="163">
        <f t="shared" si="1446"/>
        <v>0</v>
      </c>
      <c r="BJ63" s="163">
        <f t="shared" si="1447"/>
        <v>0</v>
      </c>
      <c r="BK63" s="163"/>
      <c r="BL63" s="163"/>
      <c r="BM63" s="30"/>
      <c r="BN63" s="30"/>
      <c r="BO63" s="30"/>
      <c r="BP63" s="30"/>
      <c r="BQ63" s="30">
        <f>VLOOKUP($E63,'факт '!$D$8:$BM$167,17,0)</f>
        <v>0</v>
      </c>
      <c r="BR63" s="30">
        <f>VLOOKUP($E63,'факт '!$D$8:$BM$167,18,0)</f>
        <v>0</v>
      </c>
      <c r="BS63" s="30">
        <f>VLOOKUP($E63,'факт '!$D$8:$BM$167,19,0)</f>
        <v>0</v>
      </c>
      <c r="BT63" s="30">
        <f>VLOOKUP($E63,'факт '!$D$8:$BM$167,20,0)</f>
        <v>0</v>
      </c>
      <c r="BU63" s="30">
        <f t="shared" si="1448"/>
        <v>0</v>
      </c>
      <c r="BV63" s="30">
        <f t="shared" si="1449"/>
        <v>0</v>
      </c>
      <c r="BW63" s="163">
        <f t="shared" si="1450"/>
        <v>0</v>
      </c>
      <c r="BX63" s="163">
        <f t="shared" si="1451"/>
        <v>0</v>
      </c>
      <c r="BY63" s="163"/>
      <c r="BZ63" s="163"/>
      <c r="CA63" s="30"/>
      <c r="CB63" s="30"/>
      <c r="CC63" s="30"/>
      <c r="CD63" s="30"/>
      <c r="CE63" s="30">
        <f>VLOOKUP($E63,'факт '!$D$8:$BM$167,21,0)</f>
        <v>0</v>
      </c>
      <c r="CF63" s="30">
        <f>VLOOKUP($E63,'факт '!$D$8:$BM$167,22,0)</f>
        <v>0</v>
      </c>
      <c r="CG63" s="30">
        <f>VLOOKUP($E63,'факт '!$D$8:$BM$167,23,0)</f>
        <v>0</v>
      </c>
      <c r="CH63" s="30">
        <f>VLOOKUP($E63,'факт '!$D$8:$BM$167,24,0)</f>
        <v>0</v>
      </c>
      <c r="CI63" s="30">
        <f t="shared" si="1452"/>
        <v>0</v>
      </c>
      <c r="CJ63" s="30">
        <f t="shared" si="1453"/>
        <v>0</v>
      </c>
      <c r="CK63" s="163">
        <f t="shared" si="1454"/>
        <v>0</v>
      </c>
      <c r="CL63" s="163">
        <f t="shared" si="1455"/>
        <v>0</v>
      </c>
      <c r="CM63" s="163"/>
      <c r="CN63" s="163"/>
      <c r="CO63" s="163"/>
      <c r="CP63" s="30"/>
      <c r="CQ63" s="30"/>
      <c r="CR63" s="30"/>
      <c r="CS63" s="30"/>
      <c r="CT63" s="30">
        <f>VLOOKUP($E63,'факт '!$D$8:$BM$167,25,0)</f>
        <v>0</v>
      </c>
      <c r="CU63" s="30">
        <f>VLOOKUP($E63,'факт '!$D$8:$BM$167,26,0)</f>
        <v>0</v>
      </c>
      <c r="CV63" s="30">
        <f>VLOOKUP($E63,'факт '!$D$8:$BM$167,27,0)</f>
        <v>0</v>
      </c>
      <c r="CW63" s="30">
        <f>VLOOKUP($E63,'факт '!$D$8:$BM$167,28,0)</f>
        <v>0</v>
      </c>
      <c r="CX63" s="30">
        <f t="shared" si="1456"/>
        <v>0</v>
      </c>
      <c r="CY63" s="30">
        <f t="shared" si="1457"/>
        <v>0</v>
      </c>
      <c r="CZ63" s="163">
        <f t="shared" si="1458"/>
        <v>0</v>
      </c>
      <c r="DA63" s="163">
        <f t="shared" si="1459"/>
        <v>0</v>
      </c>
      <c r="DB63" s="163"/>
      <c r="DC63" s="163"/>
      <c r="DD63" s="30"/>
      <c r="DE63" s="30"/>
      <c r="DF63" s="30"/>
      <c r="DG63" s="30"/>
      <c r="DH63" s="30">
        <f>VLOOKUP($E63,'факт '!$D$8:$BM$167,29,0)</f>
        <v>0</v>
      </c>
      <c r="DI63" s="30">
        <f>VLOOKUP($E63,'факт '!$D$8:$BM$167,30,0)</f>
        <v>0</v>
      </c>
      <c r="DJ63" s="30">
        <f>VLOOKUP($E63,'факт '!$D$8:$BM$167,31,0)</f>
        <v>0</v>
      </c>
      <c r="DK63" s="30">
        <f>VLOOKUP($E63,'факт '!$D$8:$BM$167,32,0)</f>
        <v>0</v>
      </c>
      <c r="DL63" s="30">
        <f t="shared" si="1460"/>
        <v>0</v>
      </c>
      <c r="DM63" s="30">
        <f t="shared" si="1461"/>
        <v>0</v>
      </c>
      <c r="DN63" s="163">
        <f t="shared" si="1462"/>
        <v>0</v>
      </c>
      <c r="DO63" s="163">
        <f t="shared" si="1463"/>
        <v>0</v>
      </c>
      <c r="DP63" s="163"/>
      <c r="DQ63" s="163"/>
      <c r="DR63" s="30"/>
      <c r="DS63" s="30"/>
      <c r="DT63" s="30"/>
      <c r="DU63" s="30"/>
      <c r="DV63" s="30">
        <f>VLOOKUP($E63,'факт '!$D$8:$BM$167,33,0)</f>
        <v>0</v>
      </c>
      <c r="DW63" s="30">
        <f>VLOOKUP($E63,'факт '!$D$8:$BM$167,34,0)</f>
        <v>0</v>
      </c>
      <c r="DX63" s="30">
        <f>VLOOKUP($E63,'факт '!$D$8:$BM$167,35,0)</f>
        <v>0</v>
      </c>
      <c r="DY63" s="30">
        <f>VLOOKUP($E63,'факт '!$D$8:$BM$167,36,0)</f>
        <v>0</v>
      </c>
      <c r="DZ63" s="30">
        <f t="shared" si="1464"/>
        <v>0</v>
      </c>
      <c r="EA63" s="30">
        <f t="shared" si="1465"/>
        <v>0</v>
      </c>
      <c r="EB63" s="163">
        <f t="shared" si="1466"/>
        <v>0</v>
      </c>
      <c r="EC63" s="163">
        <f t="shared" si="1467"/>
        <v>0</v>
      </c>
      <c r="ED63" s="163"/>
      <c r="EE63" s="163"/>
      <c r="EF63" s="30"/>
      <c r="EG63" s="30"/>
      <c r="EH63" s="30"/>
      <c r="EI63" s="30"/>
      <c r="EJ63" s="30">
        <f>VLOOKUP($E63,'факт '!$D$8:$BM$167,15,0)</f>
        <v>8</v>
      </c>
      <c r="EK63" s="30">
        <f>VLOOKUP($E63,'факт '!$D$8:$BM$167,16,0)</f>
        <v>911071.59999999986</v>
      </c>
      <c r="EL63" s="30"/>
      <c r="EM63" s="30"/>
      <c r="EN63" s="30">
        <f t="shared" si="1468"/>
        <v>8</v>
      </c>
      <c r="EO63" s="30">
        <f t="shared" si="1469"/>
        <v>911071.59999999986</v>
      </c>
      <c r="EP63" s="163">
        <f t="shared" si="1314"/>
        <v>8</v>
      </c>
      <c r="EQ63" s="163">
        <f t="shared" si="1315"/>
        <v>911071.59999999986</v>
      </c>
      <c r="ER63" s="393">
        <v>113883.9461</v>
      </c>
      <c r="ES63" s="347">
        <f t="shared" si="1500"/>
        <v>113883.94999999998</v>
      </c>
      <c r="ET63" s="30"/>
      <c r="EU63" s="30"/>
      <c r="EV63" s="30"/>
      <c r="EW63" s="30"/>
      <c r="EX63" s="30">
        <f>VLOOKUP($E63,'факт '!$D$8:$BM$167,37,0)</f>
        <v>0</v>
      </c>
      <c r="EY63" s="30">
        <f>VLOOKUP($E63,'факт '!$D$8:$BM$167,38,0)</f>
        <v>0</v>
      </c>
      <c r="EZ63" s="30">
        <f>VLOOKUP($E63,'факт '!$D$8:$BM$167,39,0)</f>
        <v>0</v>
      </c>
      <c r="FA63" s="30">
        <f>VLOOKUP($E63,'факт '!$D$8:$BM$167,40,0)</f>
        <v>0</v>
      </c>
      <c r="FB63" s="30">
        <f t="shared" si="1470"/>
        <v>0</v>
      </c>
      <c r="FC63" s="30">
        <f t="shared" si="1471"/>
        <v>0</v>
      </c>
      <c r="FD63" s="163">
        <f t="shared" si="1472"/>
        <v>0</v>
      </c>
      <c r="FE63" s="163">
        <f t="shared" si="1473"/>
        <v>0</v>
      </c>
      <c r="FF63" s="163"/>
      <c r="FG63" s="163"/>
      <c r="FH63" s="30"/>
      <c r="FI63" s="30"/>
      <c r="FJ63" s="30"/>
      <c r="FK63" s="30"/>
      <c r="FL63" s="30">
        <f>VLOOKUP($E63,'факт '!$D$8:$BM$167,45,0)</f>
        <v>0</v>
      </c>
      <c r="FM63" s="30">
        <f>VLOOKUP($E63,'факт '!$D$8:$BM$167,46,0)</f>
        <v>0</v>
      </c>
      <c r="FN63" s="30">
        <f>VLOOKUP($E63,'факт '!$D$8:$BM$167,47,0)</f>
        <v>0</v>
      </c>
      <c r="FO63" s="30">
        <f>VLOOKUP($E63,'факт '!$D$8:$BM$167,48,0)</f>
        <v>0</v>
      </c>
      <c r="FP63" s="30">
        <f t="shared" si="1474"/>
        <v>0</v>
      </c>
      <c r="FQ63" s="30">
        <f t="shared" si="1475"/>
        <v>0</v>
      </c>
      <c r="FR63" s="163">
        <f t="shared" si="1476"/>
        <v>0</v>
      </c>
      <c r="FS63" s="163">
        <f t="shared" si="1477"/>
        <v>0</v>
      </c>
      <c r="FT63" s="163"/>
      <c r="FU63" s="163"/>
      <c r="FV63" s="30"/>
      <c r="FW63" s="30"/>
      <c r="FX63" s="30"/>
      <c r="FY63" s="30"/>
      <c r="FZ63" s="252"/>
      <c r="GA63" s="252"/>
      <c r="GB63" s="30"/>
      <c r="GC63" s="30"/>
      <c r="GD63" s="30"/>
      <c r="GE63" s="30"/>
      <c r="GF63" s="163">
        <f t="shared" si="93"/>
        <v>0</v>
      </c>
      <c r="GG63" s="163">
        <f t="shared" si="94"/>
        <v>0</v>
      </c>
      <c r="GH63" s="163"/>
      <c r="GI63" s="163"/>
      <c r="GJ63" s="30"/>
      <c r="GK63" s="30"/>
      <c r="GL63" s="30"/>
      <c r="GM63" s="30"/>
      <c r="GN63" s="30">
        <f>VLOOKUP($E63,'факт '!$D$8:$BM$167,41,0)</f>
        <v>0</v>
      </c>
      <c r="GO63" s="30">
        <f>VLOOKUP($E63,'факт '!$D$8:$BM$167,42,0)</f>
        <v>0</v>
      </c>
      <c r="GP63" s="30">
        <f>VLOOKUP($E63,'факт '!$D$8:$BM$167,43,0)</f>
        <v>0</v>
      </c>
      <c r="GQ63" s="30">
        <f>VLOOKUP($E63,'факт '!$D$8:$BM$167,44,0)</f>
        <v>0</v>
      </c>
      <c r="GR63" s="30">
        <f t="shared" si="1478"/>
        <v>0</v>
      </c>
      <c r="GS63" s="30">
        <f t="shared" si="1479"/>
        <v>0</v>
      </c>
      <c r="GT63" s="163">
        <f t="shared" si="1480"/>
        <v>0</v>
      </c>
      <c r="GU63" s="163">
        <f t="shared" si="1481"/>
        <v>0</v>
      </c>
      <c r="GV63" s="163"/>
      <c r="GW63" s="163"/>
      <c r="GX63" s="30"/>
      <c r="GY63" s="30"/>
      <c r="GZ63" s="30"/>
      <c r="HA63" s="30"/>
      <c r="HB63" s="30">
        <f>VLOOKUP($E63,'факт '!$D$8:$BM$167,49,0)</f>
        <v>0</v>
      </c>
      <c r="HC63" s="30">
        <f>VLOOKUP($E63,'факт '!$D$8:$BM$167,50,0)</f>
        <v>0</v>
      </c>
      <c r="HD63" s="30"/>
      <c r="HE63" s="30"/>
      <c r="HF63" s="30">
        <f t="shared" si="1482"/>
        <v>0</v>
      </c>
      <c r="HG63" s="30">
        <f t="shared" si="1483"/>
        <v>0</v>
      </c>
      <c r="HH63" s="163">
        <f t="shared" si="1484"/>
        <v>0</v>
      </c>
      <c r="HI63" s="163">
        <f t="shared" si="1485"/>
        <v>0</v>
      </c>
      <c r="HJ63" s="163"/>
      <c r="HK63" s="163"/>
      <c r="HL63" s="30"/>
      <c r="HM63" s="30"/>
      <c r="HN63" s="30"/>
      <c r="HO63" s="30"/>
      <c r="HP63" s="30">
        <f>VLOOKUP($E63,'факт '!$D$8:$BM$167,51,0)</f>
        <v>0</v>
      </c>
      <c r="HQ63" s="30">
        <f>VLOOKUP($E63,'факт '!$D$8:$BM$167,52,0)</f>
        <v>0</v>
      </c>
      <c r="HR63" s="30"/>
      <c r="HS63" s="30"/>
      <c r="HT63" s="30">
        <f t="shared" si="1486"/>
        <v>0</v>
      </c>
      <c r="HU63" s="30">
        <f t="shared" si="1487"/>
        <v>0</v>
      </c>
      <c r="HV63" s="163">
        <f t="shared" si="1488"/>
        <v>0</v>
      </c>
      <c r="HW63" s="163">
        <f t="shared" si="1489"/>
        <v>0</v>
      </c>
      <c r="HX63" s="163"/>
      <c r="HY63" s="163"/>
      <c r="HZ63" s="163"/>
      <c r="IA63" s="163"/>
      <c r="IB63" s="163"/>
      <c r="IC63" s="163"/>
      <c r="ID63" s="30">
        <f>VLOOKUP($E63,'факт '!$D$8:$BM$167,53,0)</f>
        <v>0</v>
      </c>
      <c r="IE63" s="30">
        <f>VLOOKUP($E63,'факт '!$D$8:$BM$167,54,0)</f>
        <v>0</v>
      </c>
      <c r="IF63" s="163"/>
      <c r="IG63" s="163"/>
      <c r="IH63" s="163">
        <f t="shared" si="1490"/>
        <v>0</v>
      </c>
      <c r="II63" s="163">
        <f t="shared" si="1491"/>
        <v>0</v>
      </c>
      <c r="IJ63" s="163">
        <f t="shared" si="1492"/>
        <v>0</v>
      </c>
      <c r="IK63" s="163">
        <f t="shared" si="1493"/>
        <v>0</v>
      </c>
      <c r="IL63" s="163"/>
      <c r="IM63" s="163"/>
      <c r="IN63" s="163"/>
      <c r="IO63" s="163"/>
      <c r="IP63" s="163"/>
      <c r="IQ63" s="163"/>
      <c r="IR63" s="30">
        <f>VLOOKUP($E63,'факт '!$D$8:$BM$167,55,0)</f>
        <v>0</v>
      </c>
      <c r="IS63" s="30">
        <f>VLOOKUP($E63,'факт '!$D$8:$BM$167,56,0)</f>
        <v>0</v>
      </c>
      <c r="IT63" s="163"/>
      <c r="IU63" s="163"/>
      <c r="IV63" s="163">
        <f t="shared" si="1511"/>
        <v>0</v>
      </c>
      <c r="IW63" s="163">
        <f t="shared" si="1512"/>
        <v>0</v>
      </c>
      <c r="IX63" s="163">
        <f t="shared" si="1513"/>
        <v>0</v>
      </c>
      <c r="IY63" s="163">
        <f t="shared" si="1514"/>
        <v>0</v>
      </c>
      <c r="IZ63" s="163"/>
      <c r="JA63" s="163"/>
      <c r="JB63" s="170"/>
      <c r="JC63" s="242"/>
      <c r="JD63" s="170"/>
      <c r="JE63" s="170"/>
      <c r="JF63" s="238">
        <f t="shared" si="1496"/>
        <v>8</v>
      </c>
      <c r="JG63" s="238">
        <f t="shared" si="1497"/>
        <v>911071.59999999986</v>
      </c>
      <c r="JH63" s="238">
        <f t="shared" si="1498"/>
        <v>0</v>
      </c>
      <c r="JI63" s="238">
        <f t="shared" si="1499"/>
        <v>0</v>
      </c>
      <c r="JJ63" s="238">
        <f t="shared" si="428"/>
        <v>8</v>
      </c>
      <c r="JK63" s="238">
        <f t="shared" si="429"/>
        <v>911071.59999999986</v>
      </c>
      <c r="JL63" s="238">
        <f t="shared" si="126"/>
        <v>8</v>
      </c>
      <c r="JM63" s="238">
        <f t="shared" si="127"/>
        <v>911071.59999999986</v>
      </c>
      <c r="JN63" s="48"/>
      <c r="JO63" s="18"/>
      <c r="JP63" s="55"/>
      <c r="JQ63" s="55"/>
      <c r="JR63" s="158"/>
    </row>
    <row r="64" spans="1:279" ht="12" hidden="1" x14ac:dyDescent="0.2">
      <c r="A64" s="10">
        <v>1</v>
      </c>
      <c r="B64" s="10"/>
      <c r="C64" s="18"/>
      <c r="D64" s="53"/>
      <c r="E64" s="143"/>
      <c r="F64" s="25"/>
      <c r="G64" s="39"/>
      <c r="H64" s="169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163">
        <f t="shared" si="9"/>
        <v>0</v>
      </c>
      <c r="T64" s="163">
        <f t="shared" si="10"/>
        <v>0</v>
      </c>
      <c r="U64" s="163"/>
      <c r="V64" s="163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163">
        <f t="shared" si="16"/>
        <v>0</v>
      </c>
      <c r="AH64" s="163">
        <f t="shared" si="17"/>
        <v>0</v>
      </c>
      <c r="AI64" s="163"/>
      <c r="AJ64" s="163"/>
      <c r="AK64" s="30"/>
      <c r="AL64" s="30"/>
      <c r="AM64" s="30"/>
      <c r="AN64" s="30"/>
      <c r="AO64" s="252"/>
      <c r="AP64" s="252"/>
      <c r="AQ64" s="30"/>
      <c r="AR64" s="30"/>
      <c r="AS64" s="30"/>
      <c r="AT64" s="30"/>
      <c r="AU64" s="163">
        <f t="shared" si="23"/>
        <v>0</v>
      </c>
      <c r="AV64" s="163">
        <f t="shared" si="24"/>
        <v>0</v>
      </c>
      <c r="AW64" s="163"/>
      <c r="AX64" s="163"/>
      <c r="AY64" s="30"/>
      <c r="AZ64" s="30"/>
      <c r="BA64" s="30"/>
      <c r="BB64" s="30"/>
      <c r="BC64" s="252"/>
      <c r="BD64" s="252"/>
      <c r="BE64" s="30"/>
      <c r="BF64" s="30"/>
      <c r="BG64" s="30"/>
      <c r="BH64" s="30"/>
      <c r="BI64" s="163">
        <f t="shared" si="30"/>
        <v>0</v>
      </c>
      <c r="BJ64" s="163">
        <f t="shared" si="31"/>
        <v>0</v>
      </c>
      <c r="BK64" s="163"/>
      <c r="BL64" s="163"/>
      <c r="BM64" s="30"/>
      <c r="BN64" s="30"/>
      <c r="BO64" s="30"/>
      <c r="BP64" s="30"/>
      <c r="BQ64" s="252"/>
      <c r="BR64" s="252"/>
      <c r="BS64" s="252"/>
      <c r="BT64" s="252"/>
      <c r="BU64" s="30"/>
      <c r="BV64" s="30"/>
      <c r="BW64" s="163">
        <f t="shared" si="37"/>
        <v>0</v>
      </c>
      <c r="BX64" s="163">
        <f t="shared" si="38"/>
        <v>0</v>
      </c>
      <c r="BY64" s="163"/>
      <c r="BZ64" s="163"/>
      <c r="CA64" s="30"/>
      <c r="CB64" s="30"/>
      <c r="CC64" s="30"/>
      <c r="CD64" s="30"/>
      <c r="CE64" s="252"/>
      <c r="CF64" s="252"/>
      <c r="CG64" s="30"/>
      <c r="CH64" s="30"/>
      <c r="CI64" s="30"/>
      <c r="CJ64" s="30"/>
      <c r="CK64" s="163">
        <f t="shared" si="44"/>
        <v>0</v>
      </c>
      <c r="CL64" s="163">
        <f t="shared" si="45"/>
        <v>0</v>
      </c>
      <c r="CM64" s="163"/>
      <c r="CN64" s="163"/>
      <c r="CO64" s="163"/>
      <c r="CP64" s="30"/>
      <c r="CQ64" s="30"/>
      <c r="CR64" s="30"/>
      <c r="CS64" s="30"/>
      <c r="CT64" s="252"/>
      <c r="CU64" s="252"/>
      <c r="CV64" s="30"/>
      <c r="CW64" s="30"/>
      <c r="CX64" s="30"/>
      <c r="CY64" s="30"/>
      <c r="CZ64" s="163">
        <f t="shared" si="51"/>
        <v>0</v>
      </c>
      <c r="DA64" s="163">
        <f t="shared" si="52"/>
        <v>0</v>
      </c>
      <c r="DB64" s="163"/>
      <c r="DC64" s="163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163">
        <f t="shared" si="58"/>
        <v>0</v>
      </c>
      <c r="DO64" s="163">
        <f t="shared" si="59"/>
        <v>0</v>
      </c>
      <c r="DP64" s="163"/>
      <c r="DQ64" s="163"/>
      <c r="DR64" s="30"/>
      <c r="DS64" s="30"/>
      <c r="DT64" s="30"/>
      <c r="DU64" s="30"/>
      <c r="DV64" s="252"/>
      <c r="DW64" s="252"/>
      <c r="DX64" s="30"/>
      <c r="DY64" s="30"/>
      <c r="DZ64" s="30"/>
      <c r="EA64" s="30"/>
      <c r="EB64" s="163">
        <f t="shared" si="65"/>
        <v>0</v>
      </c>
      <c r="EC64" s="163">
        <f t="shared" si="66"/>
        <v>0</v>
      </c>
      <c r="ED64" s="163"/>
      <c r="EE64" s="163"/>
      <c r="EF64" s="30"/>
      <c r="EG64" s="30"/>
      <c r="EH64" s="30"/>
      <c r="EI64" s="30"/>
      <c r="EJ64" s="252"/>
      <c r="EK64" s="252"/>
      <c r="EL64" s="30"/>
      <c r="EM64" s="30"/>
      <c r="EN64" s="30"/>
      <c r="EO64" s="30"/>
      <c r="EP64" s="163">
        <f t="shared" si="72"/>
        <v>0</v>
      </c>
      <c r="EQ64" s="163">
        <f t="shared" si="73"/>
        <v>0</v>
      </c>
      <c r="ER64" s="163"/>
      <c r="ES64" s="163"/>
      <c r="ET64" s="30"/>
      <c r="EU64" s="30"/>
      <c r="EV64" s="30"/>
      <c r="EW64" s="30"/>
      <c r="EX64" s="252"/>
      <c r="EY64" s="252"/>
      <c r="EZ64" s="30"/>
      <c r="FA64" s="30"/>
      <c r="FB64" s="30"/>
      <c r="FC64" s="30"/>
      <c r="FD64" s="163">
        <f t="shared" si="79"/>
        <v>0</v>
      </c>
      <c r="FE64" s="163">
        <f t="shared" si="80"/>
        <v>0</v>
      </c>
      <c r="FF64" s="163"/>
      <c r="FG64" s="163"/>
      <c r="FH64" s="30"/>
      <c r="FI64" s="30"/>
      <c r="FJ64" s="30"/>
      <c r="FK64" s="30"/>
      <c r="FL64" s="252"/>
      <c r="FM64" s="252"/>
      <c r="FN64" s="30"/>
      <c r="FO64" s="30"/>
      <c r="FP64" s="30"/>
      <c r="FQ64" s="30"/>
      <c r="FR64" s="163">
        <f t="shared" si="86"/>
        <v>0</v>
      </c>
      <c r="FS64" s="163">
        <f t="shared" si="87"/>
        <v>0</v>
      </c>
      <c r="FT64" s="163"/>
      <c r="FU64" s="163"/>
      <c r="FV64" s="30"/>
      <c r="FW64" s="30"/>
      <c r="FX64" s="30"/>
      <c r="FY64" s="30"/>
      <c r="FZ64" s="252"/>
      <c r="GA64" s="252"/>
      <c r="GB64" s="30"/>
      <c r="GC64" s="30"/>
      <c r="GD64" s="30"/>
      <c r="GE64" s="30"/>
      <c r="GF64" s="163">
        <f t="shared" si="93"/>
        <v>0</v>
      </c>
      <c r="GG64" s="163">
        <f t="shared" si="94"/>
        <v>0</v>
      </c>
      <c r="GH64" s="163"/>
      <c r="GI64" s="163"/>
      <c r="GJ64" s="30"/>
      <c r="GK64" s="30"/>
      <c r="GL64" s="30"/>
      <c r="GM64" s="30"/>
      <c r="GN64" s="252"/>
      <c r="GO64" s="252"/>
      <c r="GP64" s="30"/>
      <c r="GQ64" s="30"/>
      <c r="GR64" s="30"/>
      <c r="GS64" s="30"/>
      <c r="GT64" s="163">
        <f t="shared" si="100"/>
        <v>0</v>
      </c>
      <c r="GU64" s="163">
        <f t="shared" si="101"/>
        <v>0</v>
      </c>
      <c r="GV64" s="163"/>
      <c r="GW64" s="163"/>
      <c r="GX64" s="30"/>
      <c r="GY64" s="30"/>
      <c r="GZ64" s="30"/>
      <c r="HA64" s="30"/>
      <c r="HB64" s="252"/>
      <c r="HC64" s="252"/>
      <c r="HD64" s="30"/>
      <c r="HE64" s="30"/>
      <c r="HF64" s="30"/>
      <c r="HG64" s="30"/>
      <c r="HH64" s="163">
        <f t="shared" si="107"/>
        <v>0</v>
      </c>
      <c r="HI64" s="163">
        <f t="shared" si="108"/>
        <v>0</v>
      </c>
      <c r="HJ64" s="163"/>
      <c r="HK64" s="163"/>
      <c r="HL64" s="30"/>
      <c r="HM64" s="30"/>
      <c r="HN64" s="30"/>
      <c r="HO64" s="30"/>
      <c r="HP64" s="252"/>
      <c r="HQ64" s="252"/>
      <c r="HR64" s="30"/>
      <c r="HS64" s="30"/>
      <c r="HT64" s="30"/>
      <c r="HU64" s="30"/>
      <c r="HV64" s="163">
        <f t="shared" si="114"/>
        <v>0</v>
      </c>
      <c r="HW64" s="163">
        <f t="shared" si="115"/>
        <v>0</v>
      </c>
      <c r="HX64" s="163"/>
      <c r="HY64" s="163"/>
      <c r="HZ64" s="163"/>
      <c r="IA64" s="163"/>
      <c r="IB64" s="163"/>
      <c r="IC64" s="163"/>
      <c r="ID64" s="254"/>
      <c r="IE64" s="254"/>
      <c r="IF64" s="163"/>
      <c r="IG64" s="163"/>
      <c r="IH64" s="163"/>
      <c r="II64" s="163"/>
      <c r="IJ64" s="163">
        <f t="shared" si="117"/>
        <v>0</v>
      </c>
      <c r="IK64" s="163">
        <f t="shared" si="118"/>
        <v>0</v>
      </c>
      <c r="IL64" s="163"/>
      <c r="IM64" s="163"/>
      <c r="IN64" s="163"/>
      <c r="IO64" s="163"/>
      <c r="IP64" s="163"/>
      <c r="IQ64" s="163"/>
      <c r="IR64" s="163"/>
      <c r="IS64" s="163"/>
      <c r="IT64" s="163"/>
      <c r="IU64" s="163"/>
      <c r="IV64" s="163"/>
      <c r="IW64" s="163"/>
      <c r="IX64" s="163">
        <f t="shared" si="1513"/>
        <v>0</v>
      </c>
      <c r="IY64" s="163">
        <f t="shared" si="1514"/>
        <v>0</v>
      </c>
      <c r="IZ64" s="163"/>
      <c r="JA64" s="163"/>
      <c r="JB64" s="170"/>
      <c r="JC64" s="242"/>
      <c r="JD64" s="170"/>
      <c r="JE64" s="170"/>
      <c r="JF64" s="238">
        <f t="shared" si="1496"/>
        <v>0</v>
      </c>
      <c r="JG64" s="238">
        <f t="shared" si="1497"/>
        <v>0</v>
      </c>
      <c r="JH64" s="238">
        <f t="shared" si="1498"/>
        <v>0</v>
      </c>
      <c r="JI64" s="238">
        <f t="shared" si="1499"/>
        <v>0</v>
      </c>
      <c r="JJ64" s="238">
        <f t="shared" si="428"/>
        <v>0</v>
      </c>
      <c r="JK64" s="238">
        <f t="shared" si="429"/>
        <v>0</v>
      </c>
      <c r="JL64" s="238">
        <f t="shared" si="126"/>
        <v>0</v>
      </c>
      <c r="JM64" s="238">
        <f t="shared" si="127"/>
        <v>0</v>
      </c>
      <c r="JN64" s="48"/>
      <c r="JO64" s="18"/>
      <c r="JP64" s="55"/>
      <c r="JQ64" s="55"/>
      <c r="JR64" s="158"/>
    </row>
    <row r="65" spans="1:280" ht="12" hidden="1" x14ac:dyDescent="0.2">
      <c r="A65" s="10">
        <v>1</v>
      </c>
      <c r="B65" s="10"/>
      <c r="C65" s="18"/>
      <c r="D65" s="53"/>
      <c r="E65" s="25"/>
      <c r="F65" s="24"/>
      <c r="G65" s="39"/>
      <c r="H65" s="169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163">
        <f t="shared" si="9"/>
        <v>0</v>
      </c>
      <c r="T65" s="163">
        <f t="shared" si="10"/>
        <v>0</v>
      </c>
      <c r="U65" s="163"/>
      <c r="V65" s="163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163">
        <f t="shared" si="16"/>
        <v>0</v>
      </c>
      <c r="AH65" s="163">
        <f t="shared" si="17"/>
        <v>0</v>
      </c>
      <c r="AI65" s="163"/>
      <c r="AJ65" s="163"/>
      <c r="AK65" s="30"/>
      <c r="AL65" s="30"/>
      <c r="AM65" s="30"/>
      <c r="AN65" s="30"/>
      <c r="AO65" s="252"/>
      <c r="AP65" s="252"/>
      <c r="AQ65" s="30"/>
      <c r="AR65" s="30"/>
      <c r="AS65" s="30"/>
      <c r="AT65" s="30"/>
      <c r="AU65" s="163">
        <f t="shared" si="23"/>
        <v>0</v>
      </c>
      <c r="AV65" s="163">
        <f t="shared" si="24"/>
        <v>0</v>
      </c>
      <c r="AW65" s="163"/>
      <c r="AX65" s="163"/>
      <c r="AY65" s="30"/>
      <c r="AZ65" s="30"/>
      <c r="BA65" s="30"/>
      <c r="BB65" s="30"/>
      <c r="BC65" s="252"/>
      <c r="BD65" s="252"/>
      <c r="BE65" s="30"/>
      <c r="BF65" s="30"/>
      <c r="BG65" s="30"/>
      <c r="BH65" s="30"/>
      <c r="BI65" s="163">
        <f t="shared" si="30"/>
        <v>0</v>
      </c>
      <c r="BJ65" s="163">
        <f t="shared" si="31"/>
        <v>0</v>
      </c>
      <c r="BK65" s="163"/>
      <c r="BL65" s="163"/>
      <c r="BM65" s="30"/>
      <c r="BN65" s="30"/>
      <c r="BO65" s="30"/>
      <c r="BP65" s="30"/>
      <c r="BQ65" s="252"/>
      <c r="BR65" s="252"/>
      <c r="BS65" s="252"/>
      <c r="BT65" s="252"/>
      <c r="BU65" s="30"/>
      <c r="BV65" s="30"/>
      <c r="BW65" s="163">
        <f t="shared" si="37"/>
        <v>0</v>
      </c>
      <c r="BX65" s="163">
        <f t="shared" si="38"/>
        <v>0</v>
      </c>
      <c r="BY65" s="163"/>
      <c r="BZ65" s="163"/>
      <c r="CA65" s="30"/>
      <c r="CB65" s="30"/>
      <c r="CC65" s="30"/>
      <c r="CD65" s="30"/>
      <c r="CE65" s="252"/>
      <c r="CF65" s="252"/>
      <c r="CG65" s="30"/>
      <c r="CH65" s="30"/>
      <c r="CI65" s="30"/>
      <c r="CJ65" s="30"/>
      <c r="CK65" s="163">
        <f t="shared" si="44"/>
        <v>0</v>
      </c>
      <c r="CL65" s="163">
        <f t="shared" si="45"/>
        <v>0</v>
      </c>
      <c r="CM65" s="163"/>
      <c r="CN65" s="163"/>
      <c r="CO65" s="163"/>
      <c r="CP65" s="30"/>
      <c r="CQ65" s="30"/>
      <c r="CR65" s="30"/>
      <c r="CS65" s="30"/>
      <c r="CT65" s="252"/>
      <c r="CU65" s="252"/>
      <c r="CV65" s="30"/>
      <c r="CW65" s="30"/>
      <c r="CX65" s="30"/>
      <c r="CY65" s="30"/>
      <c r="CZ65" s="163">
        <f t="shared" si="51"/>
        <v>0</v>
      </c>
      <c r="DA65" s="163">
        <f t="shared" si="52"/>
        <v>0</v>
      </c>
      <c r="DB65" s="163"/>
      <c r="DC65" s="163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163">
        <f t="shared" si="58"/>
        <v>0</v>
      </c>
      <c r="DO65" s="163">
        <f t="shared" si="59"/>
        <v>0</v>
      </c>
      <c r="DP65" s="163"/>
      <c r="DQ65" s="163"/>
      <c r="DR65" s="30"/>
      <c r="DS65" s="30"/>
      <c r="DT65" s="30"/>
      <c r="DU65" s="30"/>
      <c r="DV65" s="252"/>
      <c r="DW65" s="252"/>
      <c r="DX65" s="30"/>
      <c r="DY65" s="30"/>
      <c r="DZ65" s="30"/>
      <c r="EA65" s="30"/>
      <c r="EB65" s="163">
        <f t="shared" si="65"/>
        <v>0</v>
      </c>
      <c r="EC65" s="163">
        <f t="shared" si="66"/>
        <v>0</v>
      </c>
      <c r="ED65" s="163"/>
      <c r="EE65" s="163"/>
      <c r="EF65" s="30"/>
      <c r="EG65" s="30"/>
      <c r="EH65" s="30"/>
      <c r="EI65" s="30"/>
      <c r="EJ65" s="252"/>
      <c r="EK65" s="252"/>
      <c r="EL65" s="30"/>
      <c r="EM65" s="30"/>
      <c r="EN65" s="30"/>
      <c r="EO65" s="30"/>
      <c r="EP65" s="163">
        <f t="shared" si="72"/>
        <v>0</v>
      </c>
      <c r="EQ65" s="163">
        <f t="shared" si="73"/>
        <v>0</v>
      </c>
      <c r="ER65" s="163"/>
      <c r="ES65" s="163"/>
      <c r="ET65" s="30"/>
      <c r="EU65" s="30"/>
      <c r="EV65" s="30"/>
      <c r="EW65" s="30"/>
      <c r="EX65" s="252"/>
      <c r="EY65" s="252"/>
      <c r="EZ65" s="30"/>
      <c r="FA65" s="30"/>
      <c r="FB65" s="30"/>
      <c r="FC65" s="30"/>
      <c r="FD65" s="163">
        <f t="shared" si="79"/>
        <v>0</v>
      </c>
      <c r="FE65" s="163">
        <f t="shared" si="80"/>
        <v>0</v>
      </c>
      <c r="FF65" s="163"/>
      <c r="FG65" s="163"/>
      <c r="FH65" s="30"/>
      <c r="FI65" s="30"/>
      <c r="FJ65" s="30"/>
      <c r="FK65" s="30"/>
      <c r="FL65" s="252"/>
      <c r="FM65" s="252"/>
      <c r="FN65" s="30"/>
      <c r="FO65" s="30"/>
      <c r="FP65" s="30"/>
      <c r="FQ65" s="30"/>
      <c r="FR65" s="163">
        <f t="shared" si="86"/>
        <v>0</v>
      </c>
      <c r="FS65" s="163">
        <f t="shared" si="87"/>
        <v>0</v>
      </c>
      <c r="FT65" s="163"/>
      <c r="FU65" s="163"/>
      <c r="FV65" s="30"/>
      <c r="FW65" s="30"/>
      <c r="FX65" s="30"/>
      <c r="FY65" s="30"/>
      <c r="FZ65" s="252"/>
      <c r="GA65" s="252"/>
      <c r="GB65" s="30"/>
      <c r="GC65" s="30"/>
      <c r="GD65" s="30"/>
      <c r="GE65" s="30"/>
      <c r="GF65" s="163">
        <f t="shared" si="93"/>
        <v>0</v>
      </c>
      <c r="GG65" s="163">
        <f t="shared" si="94"/>
        <v>0</v>
      </c>
      <c r="GH65" s="163"/>
      <c r="GI65" s="163"/>
      <c r="GJ65" s="30"/>
      <c r="GK65" s="30"/>
      <c r="GL65" s="30"/>
      <c r="GM65" s="30"/>
      <c r="GN65" s="252"/>
      <c r="GO65" s="252"/>
      <c r="GP65" s="30"/>
      <c r="GQ65" s="30"/>
      <c r="GR65" s="30"/>
      <c r="GS65" s="30"/>
      <c r="GT65" s="163">
        <f t="shared" si="100"/>
        <v>0</v>
      </c>
      <c r="GU65" s="163">
        <f t="shared" si="101"/>
        <v>0</v>
      </c>
      <c r="GV65" s="163"/>
      <c r="GW65" s="163"/>
      <c r="GX65" s="30"/>
      <c r="GY65" s="30"/>
      <c r="GZ65" s="30"/>
      <c r="HA65" s="30"/>
      <c r="HB65" s="252"/>
      <c r="HC65" s="252"/>
      <c r="HD65" s="30"/>
      <c r="HE65" s="30"/>
      <c r="HF65" s="30"/>
      <c r="HG65" s="30"/>
      <c r="HH65" s="163">
        <f t="shared" si="107"/>
        <v>0</v>
      </c>
      <c r="HI65" s="163">
        <f t="shared" si="108"/>
        <v>0</v>
      </c>
      <c r="HJ65" s="163"/>
      <c r="HK65" s="163"/>
      <c r="HL65" s="30"/>
      <c r="HM65" s="30"/>
      <c r="HN65" s="30"/>
      <c r="HO65" s="30"/>
      <c r="HP65" s="252"/>
      <c r="HQ65" s="252"/>
      <c r="HR65" s="30"/>
      <c r="HS65" s="30"/>
      <c r="HT65" s="30"/>
      <c r="HU65" s="30"/>
      <c r="HV65" s="163">
        <f t="shared" si="114"/>
        <v>0</v>
      </c>
      <c r="HW65" s="163">
        <f t="shared" si="115"/>
        <v>0</v>
      </c>
      <c r="HX65" s="163"/>
      <c r="HY65" s="163"/>
      <c r="HZ65" s="163"/>
      <c r="IA65" s="163"/>
      <c r="IB65" s="163"/>
      <c r="IC65" s="163"/>
      <c r="ID65" s="254"/>
      <c r="IE65" s="254"/>
      <c r="IF65" s="163"/>
      <c r="IG65" s="163"/>
      <c r="IH65" s="163"/>
      <c r="II65" s="163"/>
      <c r="IJ65" s="163">
        <f t="shared" si="117"/>
        <v>0</v>
      </c>
      <c r="IK65" s="163">
        <f t="shared" si="118"/>
        <v>0</v>
      </c>
      <c r="IL65" s="163"/>
      <c r="IM65" s="163"/>
      <c r="IN65" s="163"/>
      <c r="IO65" s="163"/>
      <c r="IP65" s="163"/>
      <c r="IQ65" s="163"/>
      <c r="IR65" s="163"/>
      <c r="IS65" s="163"/>
      <c r="IT65" s="163"/>
      <c r="IU65" s="163"/>
      <c r="IV65" s="163"/>
      <c r="IW65" s="163"/>
      <c r="IX65" s="163">
        <f t="shared" si="1513"/>
        <v>0</v>
      </c>
      <c r="IY65" s="163">
        <f t="shared" si="1514"/>
        <v>0</v>
      </c>
      <c r="IZ65" s="163"/>
      <c r="JA65" s="163"/>
      <c r="JB65" s="170"/>
      <c r="JC65" s="242"/>
      <c r="JD65" s="170"/>
      <c r="JE65" s="170"/>
      <c r="JF65" s="238">
        <f t="shared" si="1496"/>
        <v>0</v>
      </c>
      <c r="JG65" s="238">
        <f t="shared" si="1497"/>
        <v>0</v>
      </c>
      <c r="JH65" s="238">
        <f t="shared" si="1498"/>
        <v>0</v>
      </c>
      <c r="JI65" s="238">
        <f t="shared" si="1499"/>
        <v>0</v>
      </c>
      <c r="JJ65" s="238">
        <f t="shared" si="428"/>
        <v>0</v>
      </c>
      <c r="JK65" s="238">
        <f t="shared" si="429"/>
        <v>0</v>
      </c>
      <c r="JL65" s="238">
        <f t="shared" si="126"/>
        <v>0</v>
      </c>
      <c r="JM65" s="238">
        <f t="shared" si="127"/>
        <v>0</v>
      </c>
      <c r="JN65" s="48"/>
      <c r="JO65" s="18"/>
      <c r="JP65" s="55"/>
      <c r="JQ65" s="55"/>
      <c r="JR65" s="158"/>
    </row>
    <row r="66" spans="1:280" ht="12" hidden="1" x14ac:dyDescent="0.2">
      <c r="A66" s="10">
        <v>1</v>
      </c>
      <c r="B66" s="10"/>
      <c r="C66" s="18"/>
      <c r="D66" s="53"/>
      <c r="E66" s="25"/>
      <c r="F66" s="24"/>
      <c r="G66" s="25"/>
      <c r="H66" s="29"/>
      <c r="I66" s="30"/>
      <c r="J66" s="30"/>
      <c r="K66" s="30"/>
      <c r="L66" s="30"/>
      <c r="M66" s="30"/>
      <c r="N66" s="30"/>
      <c r="O66" s="30"/>
      <c r="P66" s="30"/>
      <c r="Q66" s="30">
        <f t="shared" si="7"/>
        <v>0</v>
      </c>
      <c r="R66" s="30">
        <f t="shared" si="8"/>
        <v>0</v>
      </c>
      <c r="S66" s="163">
        <f t="shared" si="9"/>
        <v>0</v>
      </c>
      <c r="T66" s="163">
        <f t="shared" si="10"/>
        <v>0</v>
      </c>
      <c r="U66" s="163"/>
      <c r="V66" s="163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163">
        <f t="shared" si="16"/>
        <v>0</v>
      </c>
      <c r="AH66" s="163">
        <f t="shared" si="17"/>
        <v>0</v>
      </c>
      <c r="AI66" s="163"/>
      <c r="AJ66" s="163"/>
      <c r="AK66" s="30"/>
      <c r="AL66" s="30"/>
      <c r="AM66" s="30"/>
      <c r="AN66" s="30"/>
      <c r="AO66" s="252"/>
      <c r="AP66" s="252"/>
      <c r="AQ66" s="30"/>
      <c r="AR66" s="30"/>
      <c r="AS66" s="30">
        <f t="shared" si="21"/>
        <v>0</v>
      </c>
      <c r="AT66" s="30">
        <f t="shared" si="22"/>
        <v>0</v>
      </c>
      <c r="AU66" s="163">
        <f t="shared" si="23"/>
        <v>0</v>
      </c>
      <c r="AV66" s="163">
        <f t="shared" si="24"/>
        <v>0</v>
      </c>
      <c r="AW66" s="163"/>
      <c r="AX66" s="163"/>
      <c r="AY66" s="30"/>
      <c r="AZ66" s="30"/>
      <c r="BA66" s="30"/>
      <c r="BB66" s="30"/>
      <c r="BC66" s="252"/>
      <c r="BD66" s="252"/>
      <c r="BE66" s="30"/>
      <c r="BF66" s="30"/>
      <c r="BG66" s="30">
        <f t="shared" si="28"/>
        <v>0</v>
      </c>
      <c r="BH66" s="30">
        <f t="shared" si="29"/>
        <v>0</v>
      </c>
      <c r="BI66" s="163">
        <f t="shared" si="30"/>
        <v>0</v>
      </c>
      <c r="BJ66" s="163">
        <f t="shared" si="31"/>
        <v>0</v>
      </c>
      <c r="BK66" s="163"/>
      <c r="BL66" s="163"/>
      <c r="BM66" s="30"/>
      <c r="BN66" s="30"/>
      <c r="BO66" s="30"/>
      <c r="BP66" s="30"/>
      <c r="BQ66" s="252"/>
      <c r="BR66" s="252"/>
      <c r="BS66" s="252"/>
      <c r="BT66" s="252"/>
      <c r="BU66" s="30">
        <f t="shared" ref="BU66" si="1515">SUM(BQ66+BS66)</f>
        <v>0</v>
      </c>
      <c r="BV66" s="30">
        <f t="shared" ref="BV66" si="1516">SUM(BR66+BT66)</f>
        <v>0</v>
      </c>
      <c r="BW66" s="163">
        <f t="shared" si="37"/>
        <v>0</v>
      </c>
      <c r="BX66" s="163">
        <f t="shared" si="38"/>
        <v>0</v>
      </c>
      <c r="BY66" s="163"/>
      <c r="BZ66" s="163"/>
      <c r="CA66" s="30"/>
      <c r="CB66" s="30"/>
      <c r="CC66" s="30"/>
      <c r="CD66" s="30"/>
      <c r="CE66" s="252"/>
      <c r="CF66" s="252"/>
      <c r="CG66" s="30"/>
      <c r="CH66" s="30"/>
      <c r="CI66" s="30">
        <f t="shared" si="42"/>
        <v>0</v>
      </c>
      <c r="CJ66" s="30">
        <f t="shared" si="43"/>
        <v>0</v>
      </c>
      <c r="CK66" s="163">
        <f t="shared" si="44"/>
        <v>0</v>
      </c>
      <c r="CL66" s="163">
        <f t="shared" si="45"/>
        <v>0</v>
      </c>
      <c r="CM66" s="163"/>
      <c r="CN66" s="163"/>
      <c r="CO66" s="163"/>
      <c r="CP66" s="30"/>
      <c r="CQ66" s="30"/>
      <c r="CR66" s="30"/>
      <c r="CS66" s="30"/>
      <c r="CT66" s="252"/>
      <c r="CU66" s="252"/>
      <c r="CV66" s="30"/>
      <c r="CW66" s="30"/>
      <c r="CX66" s="30">
        <f t="shared" si="49"/>
        <v>0</v>
      </c>
      <c r="CY66" s="30">
        <f t="shared" si="50"/>
        <v>0</v>
      </c>
      <c r="CZ66" s="163">
        <f t="shared" si="51"/>
        <v>0</v>
      </c>
      <c r="DA66" s="163">
        <f t="shared" si="52"/>
        <v>0</v>
      </c>
      <c r="DB66" s="163"/>
      <c r="DC66" s="163"/>
      <c r="DD66" s="30"/>
      <c r="DE66" s="30"/>
      <c r="DF66" s="30"/>
      <c r="DG66" s="30"/>
      <c r="DH66" s="30"/>
      <c r="DI66" s="30"/>
      <c r="DJ66" s="30"/>
      <c r="DK66" s="30"/>
      <c r="DL66" s="30">
        <f t="shared" si="56"/>
        <v>0</v>
      </c>
      <c r="DM66" s="30">
        <f t="shared" si="57"/>
        <v>0</v>
      </c>
      <c r="DN66" s="163">
        <f t="shared" si="58"/>
        <v>0</v>
      </c>
      <c r="DO66" s="163">
        <f t="shared" si="59"/>
        <v>0</v>
      </c>
      <c r="DP66" s="163"/>
      <c r="DQ66" s="163"/>
      <c r="DR66" s="30"/>
      <c r="DS66" s="30"/>
      <c r="DT66" s="30"/>
      <c r="DU66" s="30"/>
      <c r="DV66" s="252"/>
      <c r="DW66" s="252"/>
      <c r="DX66" s="30"/>
      <c r="DY66" s="30"/>
      <c r="DZ66" s="30">
        <f t="shared" si="63"/>
        <v>0</v>
      </c>
      <c r="EA66" s="30">
        <f t="shared" si="64"/>
        <v>0</v>
      </c>
      <c r="EB66" s="163">
        <f t="shared" si="65"/>
        <v>0</v>
      </c>
      <c r="EC66" s="163">
        <f t="shared" si="66"/>
        <v>0</v>
      </c>
      <c r="ED66" s="163"/>
      <c r="EE66" s="163"/>
      <c r="EF66" s="30"/>
      <c r="EG66" s="30"/>
      <c r="EH66" s="30"/>
      <c r="EI66" s="30"/>
      <c r="EJ66" s="252"/>
      <c r="EK66" s="252"/>
      <c r="EL66" s="30"/>
      <c r="EM66" s="30"/>
      <c r="EN66" s="30">
        <f t="shared" si="70"/>
        <v>0</v>
      </c>
      <c r="EO66" s="30">
        <f t="shared" si="71"/>
        <v>0</v>
      </c>
      <c r="EP66" s="163">
        <f t="shared" si="72"/>
        <v>0</v>
      </c>
      <c r="EQ66" s="163">
        <f t="shared" si="73"/>
        <v>0</v>
      </c>
      <c r="ER66" s="163"/>
      <c r="ES66" s="163"/>
      <c r="ET66" s="30"/>
      <c r="EU66" s="30"/>
      <c r="EV66" s="30"/>
      <c r="EW66" s="30"/>
      <c r="EX66" s="252"/>
      <c r="EY66" s="252"/>
      <c r="EZ66" s="30"/>
      <c r="FA66" s="30"/>
      <c r="FB66" s="30">
        <f t="shared" si="77"/>
        <v>0</v>
      </c>
      <c r="FC66" s="30">
        <f t="shared" si="78"/>
        <v>0</v>
      </c>
      <c r="FD66" s="163">
        <f t="shared" si="79"/>
        <v>0</v>
      </c>
      <c r="FE66" s="163">
        <f t="shared" si="80"/>
        <v>0</v>
      </c>
      <c r="FF66" s="163"/>
      <c r="FG66" s="163"/>
      <c r="FH66" s="30"/>
      <c r="FI66" s="30"/>
      <c r="FJ66" s="30"/>
      <c r="FK66" s="30"/>
      <c r="FL66" s="252"/>
      <c r="FM66" s="252"/>
      <c r="FN66" s="30"/>
      <c r="FO66" s="30"/>
      <c r="FP66" s="30">
        <f t="shared" si="84"/>
        <v>0</v>
      </c>
      <c r="FQ66" s="30">
        <f t="shared" si="85"/>
        <v>0</v>
      </c>
      <c r="FR66" s="163">
        <f t="shared" si="86"/>
        <v>0</v>
      </c>
      <c r="FS66" s="163">
        <f t="shared" si="87"/>
        <v>0</v>
      </c>
      <c r="FT66" s="163"/>
      <c r="FU66" s="163"/>
      <c r="FV66" s="30"/>
      <c r="FW66" s="30"/>
      <c r="FX66" s="30"/>
      <c r="FY66" s="30"/>
      <c r="FZ66" s="252"/>
      <c r="GA66" s="252"/>
      <c r="GB66" s="30"/>
      <c r="GC66" s="30"/>
      <c r="GD66" s="30">
        <f t="shared" si="91"/>
        <v>0</v>
      </c>
      <c r="GE66" s="30">
        <f t="shared" si="92"/>
        <v>0</v>
      </c>
      <c r="GF66" s="163">
        <f t="shared" si="93"/>
        <v>0</v>
      </c>
      <c r="GG66" s="163">
        <f t="shared" si="94"/>
        <v>0</v>
      </c>
      <c r="GH66" s="163"/>
      <c r="GI66" s="163"/>
      <c r="GJ66" s="30"/>
      <c r="GK66" s="30"/>
      <c r="GL66" s="30"/>
      <c r="GM66" s="30"/>
      <c r="GN66" s="252"/>
      <c r="GO66" s="252"/>
      <c r="GP66" s="30"/>
      <c r="GQ66" s="30"/>
      <c r="GR66" s="30">
        <f t="shared" si="98"/>
        <v>0</v>
      </c>
      <c r="GS66" s="30">
        <f t="shared" si="99"/>
        <v>0</v>
      </c>
      <c r="GT66" s="163">
        <f t="shared" si="100"/>
        <v>0</v>
      </c>
      <c r="GU66" s="163">
        <f t="shared" si="101"/>
        <v>0</v>
      </c>
      <c r="GV66" s="163"/>
      <c r="GW66" s="163"/>
      <c r="GX66" s="30"/>
      <c r="GY66" s="30"/>
      <c r="GZ66" s="30"/>
      <c r="HA66" s="30"/>
      <c r="HB66" s="252"/>
      <c r="HC66" s="252"/>
      <c r="HD66" s="30"/>
      <c r="HE66" s="30"/>
      <c r="HF66" s="30">
        <f t="shared" si="105"/>
        <v>0</v>
      </c>
      <c r="HG66" s="30">
        <f t="shared" si="106"/>
        <v>0</v>
      </c>
      <c r="HH66" s="163">
        <f t="shared" si="107"/>
        <v>0</v>
      </c>
      <c r="HI66" s="163">
        <f t="shared" si="108"/>
        <v>0</v>
      </c>
      <c r="HJ66" s="163"/>
      <c r="HK66" s="163"/>
      <c r="HL66" s="30"/>
      <c r="HM66" s="30"/>
      <c r="HN66" s="30"/>
      <c r="HO66" s="30"/>
      <c r="HP66" s="252"/>
      <c r="HQ66" s="252"/>
      <c r="HR66" s="30"/>
      <c r="HS66" s="30"/>
      <c r="HT66" s="30">
        <f t="shared" si="112"/>
        <v>0</v>
      </c>
      <c r="HU66" s="30">
        <f t="shared" si="113"/>
        <v>0</v>
      </c>
      <c r="HV66" s="163">
        <f t="shared" si="114"/>
        <v>0</v>
      </c>
      <c r="HW66" s="163">
        <f t="shared" si="115"/>
        <v>0</v>
      </c>
      <c r="HX66" s="163"/>
      <c r="HY66" s="163"/>
      <c r="HZ66" s="163"/>
      <c r="IA66" s="163"/>
      <c r="IB66" s="163"/>
      <c r="IC66" s="163"/>
      <c r="ID66" s="254"/>
      <c r="IE66" s="254"/>
      <c r="IF66" s="163"/>
      <c r="IG66" s="163"/>
      <c r="IH66" s="163"/>
      <c r="II66" s="163"/>
      <c r="IJ66" s="163">
        <f t="shared" si="117"/>
        <v>0</v>
      </c>
      <c r="IK66" s="163">
        <f t="shared" si="118"/>
        <v>0</v>
      </c>
      <c r="IL66" s="163"/>
      <c r="IM66" s="163"/>
      <c r="IN66" s="163"/>
      <c r="IO66" s="163"/>
      <c r="IP66" s="163"/>
      <c r="IQ66" s="163"/>
      <c r="IR66" s="163"/>
      <c r="IS66" s="163"/>
      <c r="IT66" s="163"/>
      <c r="IU66" s="163"/>
      <c r="IV66" s="163"/>
      <c r="IW66" s="163"/>
      <c r="IX66" s="163">
        <f t="shared" si="1513"/>
        <v>0</v>
      </c>
      <c r="IY66" s="163">
        <f t="shared" si="1514"/>
        <v>0</v>
      </c>
      <c r="IZ66" s="163"/>
      <c r="JA66" s="163"/>
      <c r="JB66" s="170"/>
      <c r="JC66" s="242"/>
      <c r="JD66" s="170"/>
      <c r="JE66" s="170"/>
      <c r="JF66" s="238">
        <f t="shared" si="1496"/>
        <v>0</v>
      </c>
      <c r="JG66" s="238">
        <f t="shared" si="1497"/>
        <v>0</v>
      </c>
      <c r="JH66" s="238">
        <f t="shared" si="1498"/>
        <v>0</v>
      </c>
      <c r="JI66" s="238">
        <f t="shared" si="1499"/>
        <v>0</v>
      </c>
      <c r="JJ66" s="238">
        <f t="shared" si="428"/>
        <v>0</v>
      </c>
      <c r="JK66" s="238">
        <f t="shared" si="429"/>
        <v>0</v>
      </c>
      <c r="JL66" s="238">
        <f t="shared" si="126"/>
        <v>0</v>
      </c>
      <c r="JM66" s="238">
        <f t="shared" si="127"/>
        <v>0</v>
      </c>
      <c r="JN66" s="48"/>
      <c r="JO66" s="18"/>
      <c r="JP66" s="55"/>
      <c r="JQ66" s="55"/>
      <c r="JR66" s="158"/>
    </row>
    <row r="67" spans="1:280" x14ac:dyDescent="0.2">
      <c r="A67" s="10">
        <v>1</v>
      </c>
      <c r="B67" s="10">
        <v>1</v>
      </c>
      <c r="C67" s="443"/>
      <c r="D67" s="432"/>
      <c r="E67" s="432"/>
      <c r="F67" s="469" t="s">
        <v>31</v>
      </c>
      <c r="G67" s="28"/>
      <c r="H67" s="257"/>
      <c r="I67" s="34">
        <f>SUM(I68,I88,I93,I98,I103,I108)</f>
        <v>0</v>
      </c>
      <c r="J67" s="34">
        <f t="shared" ref="J67:CE67" si="1517">SUM(J68,J88,J93,J98,J103,J108)</f>
        <v>0</v>
      </c>
      <c r="K67" s="34">
        <f t="shared" si="1517"/>
        <v>0</v>
      </c>
      <c r="L67" s="34">
        <f t="shared" si="1517"/>
        <v>0</v>
      </c>
      <c r="M67" s="34">
        <f t="shared" si="1517"/>
        <v>0</v>
      </c>
      <c r="N67" s="34">
        <f t="shared" si="1517"/>
        <v>0</v>
      </c>
      <c r="O67" s="34">
        <f t="shared" si="1517"/>
        <v>0</v>
      </c>
      <c r="P67" s="34">
        <f t="shared" si="1517"/>
        <v>0</v>
      </c>
      <c r="Q67" s="34">
        <f t="shared" si="1517"/>
        <v>0</v>
      </c>
      <c r="R67" s="34">
        <f t="shared" si="1517"/>
        <v>0</v>
      </c>
      <c r="S67" s="34">
        <f t="shared" si="1517"/>
        <v>0</v>
      </c>
      <c r="T67" s="34">
        <f t="shared" si="1517"/>
        <v>0</v>
      </c>
      <c r="U67" s="348">
        <f t="shared" ref="U67:U68" si="1518">$H67</f>
        <v>0</v>
      </c>
      <c r="V67" s="347"/>
      <c r="W67" s="34">
        <f t="shared" si="1517"/>
        <v>233</v>
      </c>
      <c r="X67" s="34">
        <f t="shared" si="1517"/>
        <v>58037775.848250002</v>
      </c>
      <c r="Y67" s="34">
        <f t="shared" si="1517"/>
        <v>194.16666666666666</v>
      </c>
      <c r="Z67" s="34">
        <f t="shared" si="1517"/>
        <v>48364813.206874996</v>
      </c>
      <c r="AA67" s="34">
        <f t="shared" si="1517"/>
        <v>188</v>
      </c>
      <c r="AB67" s="34">
        <f t="shared" si="1517"/>
        <v>44202562.150000013</v>
      </c>
      <c r="AC67" s="34">
        <f t="shared" si="1517"/>
        <v>9</v>
      </c>
      <c r="AD67" s="34">
        <f t="shared" si="1517"/>
        <v>2579386.8199999998</v>
      </c>
      <c r="AE67" s="34">
        <f t="shared" si="1517"/>
        <v>197</v>
      </c>
      <c r="AF67" s="34">
        <f t="shared" si="1517"/>
        <v>46781948.970000006</v>
      </c>
      <c r="AG67" s="34">
        <f t="shared" si="1517"/>
        <v>-6.1666666666666536</v>
      </c>
      <c r="AH67" s="34">
        <f t="shared" si="1517"/>
        <v>-4162251.0568749863</v>
      </c>
      <c r="AI67" s="348">
        <f t="shared" ref="AI67:AI68" si="1519">$H67</f>
        <v>0</v>
      </c>
      <c r="AJ67" s="347"/>
      <c r="AK67" s="324">
        <f t="shared" si="1517"/>
        <v>0</v>
      </c>
      <c r="AL67" s="34">
        <f t="shared" si="1517"/>
        <v>0</v>
      </c>
      <c r="AM67" s="34">
        <f t="shared" si="1517"/>
        <v>0</v>
      </c>
      <c r="AN67" s="34">
        <f t="shared" si="1517"/>
        <v>0</v>
      </c>
      <c r="AO67" s="34">
        <f t="shared" si="1517"/>
        <v>0</v>
      </c>
      <c r="AP67" s="34">
        <f t="shared" si="1517"/>
        <v>0</v>
      </c>
      <c r="AQ67" s="34">
        <f t="shared" si="1517"/>
        <v>0</v>
      </c>
      <c r="AR67" s="34">
        <f t="shared" si="1517"/>
        <v>0</v>
      </c>
      <c r="AS67" s="34">
        <f t="shared" si="1517"/>
        <v>0</v>
      </c>
      <c r="AT67" s="34">
        <f t="shared" si="1517"/>
        <v>0</v>
      </c>
      <c r="AU67" s="34">
        <f t="shared" si="1517"/>
        <v>0</v>
      </c>
      <c r="AV67" s="34">
        <f t="shared" si="1517"/>
        <v>0</v>
      </c>
      <c r="AW67" s="348">
        <f t="shared" ref="AW67:AW68" si="1520">$H67</f>
        <v>0</v>
      </c>
      <c r="AX67" s="347"/>
      <c r="AY67" s="34">
        <f t="shared" si="1517"/>
        <v>0</v>
      </c>
      <c r="AZ67" s="34">
        <f t="shared" si="1517"/>
        <v>0</v>
      </c>
      <c r="BA67" s="34">
        <f t="shared" si="1517"/>
        <v>0</v>
      </c>
      <c r="BB67" s="34">
        <f t="shared" si="1517"/>
        <v>0</v>
      </c>
      <c r="BC67" s="34">
        <f t="shared" si="1517"/>
        <v>0</v>
      </c>
      <c r="BD67" s="34">
        <f t="shared" si="1517"/>
        <v>0</v>
      </c>
      <c r="BE67" s="34">
        <f t="shared" si="1517"/>
        <v>0</v>
      </c>
      <c r="BF67" s="34">
        <f t="shared" si="1517"/>
        <v>0</v>
      </c>
      <c r="BG67" s="34">
        <f t="shared" si="1517"/>
        <v>0</v>
      </c>
      <c r="BH67" s="34">
        <f t="shared" si="1517"/>
        <v>0</v>
      </c>
      <c r="BI67" s="34">
        <f t="shared" si="1517"/>
        <v>0</v>
      </c>
      <c r="BJ67" s="34">
        <f t="shared" si="1517"/>
        <v>0</v>
      </c>
      <c r="BK67" s="348">
        <f t="shared" ref="BK67:BK68" si="1521">$H67</f>
        <v>0</v>
      </c>
      <c r="BL67" s="347"/>
      <c r="BM67" s="34">
        <f t="shared" si="1517"/>
        <v>0</v>
      </c>
      <c r="BN67" s="34">
        <f t="shared" si="1517"/>
        <v>0</v>
      </c>
      <c r="BO67" s="34">
        <f t="shared" si="1517"/>
        <v>0</v>
      </c>
      <c r="BP67" s="34">
        <f t="shared" si="1517"/>
        <v>0</v>
      </c>
      <c r="BQ67" s="34">
        <f t="shared" si="1517"/>
        <v>0</v>
      </c>
      <c r="BR67" s="34">
        <f t="shared" si="1517"/>
        <v>0</v>
      </c>
      <c r="BS67" s="34">
        <f t="shared" si="1517"/>
        <v>0</v>
      </c>
      <c r="BT67" s="34">
        <f t="shared" si="1517"/>
        <v>0</v>
      </c>
      <c r="BU67" s="34">
        <f t="shared" si="1517"/>
        <v>0</v>
      </c>
      <c r="BV67" s="34">
        <f t="shared" si="1517"/>
        <v>0</v>
      </c>
      <c r="BW67" s="34">
        <f t="shared" si="1517"/>
        <v>0</v>
      </c>
      <c r="BX67" s="34">
        <f t="shared" si="1517"/>
        <v>0</v>
      </c>
      <c r="BY67" s="348">
        <f t="shared" ref="BY67:BY68" si="1522">$H67</f>
        <v>0</v>
      </c>
      <c r="BZ67" s="347"/>
      <c r="CA67" s="34">
        <f t="shared" si="1517"/>
        <v>0</v>
      </c>
      <c r="CB67" s="34">
        <f t="shared" si="1517"/>
        <v>0</v>
      </c>
      <c r="CC67" s="34">
        <f t="shared" si="1517"/>
        <v>0</v>
      </c>
      <c r="CD67" s="34">
        <f t="shared" si="1517"/>
        <v>0</v>
      </c>
      <c r="CE67" s="34">
        <f t="shared" si="1517"/>
        <v>0</v>
      </c>
      <c r="CF67" s="34">
        <f t="shared" ref="CF67:FB67" si="1523">SUM(CF68,CF88,CF93,CF98,CF103,CF108)</f>
        <v>0</v>
      </c>
      <c r="CG67" s="34">
        <f t="shared" si="1523"/>
        <v>0</v>
      </c>
      <c r="CH67" s="34">
        <f t="shared" si="1523"/>
        <v>0</v>
      </c>
      <c r="CI67" s="34">
        <f t="shared" si="1523"/>
        <v>0</v>
      </c>
      <c r="CJ67" s="34">
        <f t="shared" si="1523"/>
        <v>0</v>
      </c>
      <c r="CK67" s="34">
        <f t="shared" si="1523"/>
        <v>0</v>
      </c>
      <c r="CL67" s="34">
        <f t="shared" si="1523"/>
        <v>0</v>
      </c>
      <c r="CM67" s="348">
        <f t="shared" ref="CM67:CM68" si="1524">$H67</f>
        <v>0</v>
      </c>
      <c r="CN67" s="347"/>
      <c r="CO67" s="347"/>
      <c r="CP67" s="34">
        <f t="shared" si="1523"/>
        <v>0</v>
      </c>
      <c r="CQ67" s="34">
        <f t="shared" si="1523"/>
        <v>0</v>
      </c>
      <c r="CR67" s="34">
        <f t="shared" si="1523"/>
        <v>0</v>
      </c>
      <c r="CS67" s="34">
        <f t="shared" si="1523"/>
        <v>0</v>
      </c>
      <c r="CT67" s="34">
        <f t="shared" si="1523"/>
        <v>0</v>
      </c>
      <c r="CU67" s="34">
        <f t="shared" si="1523"/>
        <v>0</v>
      </c>
      <c r="CV67" s="34">
        <f t="shared" si="1523"/>
        <v>0</v>
      </c>
      <c r="CW67" s="34">
        <f t="shared" si="1523"/>
        <v>0</v>
      </c>
      <c r="CX67" s="34">
        <f t="shared" si="1523"/>
        <v>0</v>
      </c>
      <c r="CY67" s="34">
        <f t="shared" si="1523"/>
        <v>0</v>
      </c>
      <c r="CZ67" s="34">
        <f t="shared" si="1523"/>
        <v>0</v>
      </c>
      <c r="DA67" s="34">
        <f t="shared" si="1523"/>
        <v>0</v>
      </c>
      <c r="DB67" s="348">
        <f t="shared" ref="DB67:DB68" si="1525">$H67</f>
        <v>0</v>
      </c>
      <c r="DC67" s="347"/>
      <c r="DD67" s="34">
        <f t="shared" si="1523"/>
        <v>0</v>
      </c>
      <c r="DE67" s="34">
        <f t="shared" si="1523"/>
        <v>0</v>
      </c>
      <c r="DF67" s="34">
        <f t="shared" si="1523"/>
        <v>0</v>
      </c>
      <c r="DG67" s="34">
        <f t="shared" si="1523"/>
        <v>0</v>
      </c>
      <c r="DH67" s="34">
        <f t="shared" si="1523"/>
        <v>0</v>
      </c>
      <c r="DI67" s="34">
        <f t="shared" si="1523"/>
        <v>0</v>
      </c>
      <c r="DJ67" s="34">
        <f t="shared" si="1523"/>
        <v>0</v>
      </c>
      <c r="DK67" s="34">
        <f t="shared" si="1523"/>
        <v>0</v>
      </c>
      <c r="DL67" s="34">
        <f t="shared" si="1523"/>
        <v>0</v>
      </c>
      <c r="DM67" s="34">
        <f t="shared" si="1523"/>
        <v>0</v>
      </c>
      <c r="DN67" s="34">
        <f t="shared" si="1523"/>
        <v>0</v>
      </c>
      <c r="DO67" s="34">
        <f t="shared" si="1523"/>
        <v>0</v>
      </c>
      <c r="DP67" s="348">
        <f t="shared" ref="DP67:DP68" si="1526">$H67</f>
        <v>0</v>
      </c>
      <c r="DQ67" s="347"/>
      <c r="DR67" s="34">
        <f t="shared" si="1523"/>
        <v>0</v>
      </c>
      <c r="DS67" s="34">
        <f t="shared" si="1523"/>
        <v>0</v>
      </c>
      <c r="DT67" s="34">
        <f t="shared" si="1523"/>
        <v>0</v>
      </c>
      <c r="DU67" s="34">
        <f t="shared" si="1523"/>
        <v>0</v>
      </c>
      <c r="DV67" s="34">
        <f t="shared" si="1523"/>
        <v>0</v>
      </c>
      <c r="DW67" s="34">
        <f t="shared" si="1523"/>
        <v>0</v>
      </c>
      <c r="DX67" s="34">
        <f t="shared" si="1523"/>
        <v>0</v>
      </c>
      <c r="DY67" s="34">
        <f t="shared" si="1523"/>
        <v>0</v>
      </c>
      <c r="DZ67" s="34">
        <f t="shared" si="1523"/>
        <v>0</v>
      </c>
      <c r="EA67" s="34">
        <f t="shared" si="1523"/>
        <v>0</v>
      </c>
      <c r="EB67" s="34">
        <f t="shared" si="1523"/>
        <v>0</v>
      </c>
      <c r="EC67" s="34">
        <f t="shared" si="1523"/>
        <v>0</v>
      </c>
      <c r="ED67" s="348">
        <f t="shared" ref="ED67:ED68" si="1527">$H67</f>
        <v>0</v>
      </c>
      <c r="EE67" s="347"/>
      <c r="EF67" s="34">
        <f t="shared" si="1523"/>
        <v>0</v>
      </c>
      <c r="EG67" s="34">
        <f t="shared" si="1523"/>
        <v>0</v>
      </c>
      <c r="EH67" s="34">
        <f t="shared" si="1523"/>
        <v>0</v>
      </c>
      <c r="EI67" s="34">
        <f t="shared" si="1523"/>
        <v>0</v>
      </c>
      <c r="EJ67" s="34">
        <f t="shared" si="1523"/>
        <v>0</v>
      </c>
      <c r="EK67" s="34">
        <f t="shared" si="1523"/>
        <v>0</v>
      </c>
      <c r="EL67" s="34">
        <f t="shared" si="1523"/>
        <v>0</v>
      </c>
      <c r="EM67" s="34">
        <f t="shared" si="1523"/>
        <v>0</v>
      </c>
      <c r="EN67" s="34">
        <f t="shared" si="1523"/>
        <v>0</v>
      </c>
      <c r="EO67" s="34">
        <f t="shared" si="1523"/>
        <v>0</v>
      </c>
      <c r="EP67" s="163">
        <f t="shared" ref="EP67:EP84" si="1528">EJ67-EH67</f>
        <v>0</v>
      </c>
      <c r="EQ67" s="163">
        <f t="shared" ref="EQ67:EQ84" si="1529">EK67-EI67</f>
        <v>0</v>
      </c>
      <c r="ER67" s="348">
        <f t="shared" ref="ER67:ER68" si="1530">$H67</f>
        <v>0</v>
      </c>
      <c r="ES67" s="347"/>
      <c r="ET67" s="34">
        <f t="shared" si="1523"/>
        <v>0</v>
      </c>
      <c r="EU67" s="34">
        <f t="shared" si="1523"/>
        <v>0</v>
      </c>
      <c r="EV67" s="34">
        <f t="shared" si="1523"/>
        <v>0</v>
      </c>
      <c r="EW67" s="34">
        <f t="shared" si="1523"/>
        <v>0</v>
      </c>
      <c r="EX67" s="34">
        <f t="shared" si="1523"/>
        <v>0</v>
      </c>
      <c r="EY67" s="34">
        <f t="shared" si="1523"/>
        <v>0</v>
      </c>
      <c r="EZ67" s="34">
        <f t="shared" si="1523"/>
        <v>0</v>
      </c>
      <c r="FA67" s="34">
        <f t="shared" si="1523"/>
        <v>0</v>
      </c>
      <c r="FB67" s="34">
        <f t="shared" si="1523"/>
        <v>0</v>
      </c>
      <c r="FC67" s="34">
        <f t="shared" ref="FC67:HZ67" si="1531">SUM(FC68,FC88,FC93,FC98,FC103,FC108)</f>
        <v>0</v>
      </c>
      <c r="FD67" s="34">
        <f t="shared" si="1531"/>
        <v>0</v>
      </c>
      <c r="FE67" s="34">
        <f t="shared" si="1531"/>
        <v>0</v>
      </c>
      <c r="FF67" s="348">
        <f t="shared" ref="FF67:FF68" si="1532">$H67</f>
        <v>0</v>
      </c>
      <c r="FG67" s="347"/>
      <c r="FH67" s="34">
        <f t="shared" si="1531"/>
        <v>0</v>
      </c>
      <c r="FI67" s="34">
        <f t="shared" si="1531"/>
        <v>0</v>
      </c>
      <c r="FJ67" s="34">
        <f t="shared" si="1531"/>
        <v>0</v>
      </c>
      <c r="FK67" s="34">
        <f t="shared" si="1531"/>
        <v>0</v>
      </c>
      <c r="FL67" s="34">
        <f t="shared" si="1531"/>
        <v>0</v>
      </c>
      <c r="FM67" s="34">
        <f t="shared" si="1531"/>
        <v>0</v>
      </c>
      <c r="FN67" s="34">
        <f t="shared" si="1531"/>
        <v>0</v>
      </c>
      <c r="FO67" s="34">
        <f t="shared" si="1531"/>
        <v>0</v>
      </c>
      <c r="FP67" s="34">
        <f t="shared" si="1531"/>
        <v>0</v>
      </c>
      <c r="FQ67" s="34">
        <f t="shared" si="1531"/>
        <v>0</v>
      </c>
      <c r="FR67" s="34">
        <f t="shared" si="1531"/>
        <v>0</v>
      </c>
      <c r="FS67" s="34">
        <f t="shared" si="1531"/>
        <v>0</v>
      </c>
      <c r="FT67" s="348">
        <f t="shared" ref="FT67:FT68" si="1533">$H67</f>
        <v>0</v>
      </c>
      <c r="FU67" s="347"/>
      <c r="FV67" s="34">
        <f t="shared" si="1531"/>
        <v>0</v>
      </c>
      <c r="FW67" s="34">
        <f t="shared" si="1531"/>
        <v>0</v>
      </c>
      <c r="FX67" s="34">
        <f t="shared" si="1531"/>
        <v>0</v>
      </c>
      <c r="FY67" s="34">
        <f t="shared" si="1531"/>
        <v>0</v>
      </c>
      <c r="FZ67" s="34">
        <f t="shared" si="1531"/>
        <v>0</v>
      </c>
      <c r="GA67" s="34">
        <f t="shared" si="1531"/>
        <v>0</v>
      </c>
      <c r="GB67" s="34">
        <f t="shared" si="1531"/>
        <v>0</v>
      </c>
      <c r="GC67" s="34">
        <f t="shared" si="1531"/>
        <v>0</v>
      </c>
      <c r="GD67" s="34">
        <f t="shared" si="1531"/>
        <v>0</v>
      </c>
      <c r="GE67" s="34">
        <f t="shared" si="1531"/>
        <v>0</v>
      </c>
      <c r="GF67" s="34">
        <f t="shared" si="1531"/>
        <v>0</v>
      </c>
      <c r="GG67" s="34">
        <f t="shared" si="1531"/>
        <v>0</v>
      </c>
      <c r="GH67" s="348">
        <f t="shared" ref="GH67:GH68" si="1534">$H67</f>
        <v>0</v>
      </c>
      <c r="GI67" s="347" t="e">
        <f t="shared" ref="GI67:GI68" si="1535">GA67/FZ67</f>
        <v>#DIV/0!</v>
      </c>
      <c r="GJ67" s="34">
        <f t="shared" si="1531"/>
        <v>0</v>
      </c>
      <c r="GK67" s="34">
        <f t="shared" si="1531"/>
        <v>0</v>
      </c>
      <c r="GL67" s="34">
        <f t="shared" si="1531"/>
        <v>0</v>
      </c>
      <c r="GM67" s="34">
        <f t="shared" si="1531"/>
        <v>0</v>
      </c>
      <c r="GN67" s="34">
        <f t="shared" si="1531"/>
        <v>0</v>
      </c>
      <c r="GO67" s="34">
        <f t="shared" si="1531"/>
        <v>0</v>
      </c>
      <c r="GP67" s="34">
        <f t="shared" si="1531"/>
        <v>0</v>
      </c>
      <c r="GQ67" s="34">
        <f t="shared" si="1531"/>
        <v>0</v>
      </c>
      <c r="GR67" s="34">
        <f t="shared" si="1531"/>
        <v>0</v>
      </c>
      <c r="GS67" s="34">
        <f t="shared" si="1531"/>
        <v>0</v>
      </c>
      <c r="GT67" s="34">
        <f t="shared" si="1531"/>
        <v>0</v>
      </c>
      <c r="GU67" s="34">
        <f t="shared" si="1531"/>
        <v>0</v>
      </c>
      <c r="GV67" s="348">
        <f t="shared" ref="GV67:GV68" si="1536">$H67</f>
        <v>0</v>
      </c>
      <c r="GW67" s="347"/>
      <c r="GX67" s="34">
        <f t="shared" si="1531"/>
        <v>0</v>
      </c>
      <c r="GY67" s="34">
        <f t="shared" si="1531"/>
        <v>0</v>
      </c>
      <c r="GZ67" s="34">
        <f t="shared" si="1531"/>
        <v>0</v>
      </c>
      <c r="HA67" s="34">
        <f t="shared" si="1531"/>
        <v>0</v>
      </c>
      <c r="HB67" s="34">
        <f t="shared" si="1531"/>
        <v>0</v>
      </c>
      <c r="HC67" s="34">
        <f t="shared" si="1531"/>
        <v>0</v>
      </c>
      <c r="HD67" s="34">
        <f t="shared" si="1531"/>
        <v>0</v>
      </c>
      <c r="HE67" s="34">
        <f t="shared" si="1531"/>
        <v>0</v>
      </c>
      <c r="HF67" s="34">
        <f t="shared" si="1531"/>
        <v>0</v>
      </c>
      <c r="HG67" s="34">
        <f t="shared" si="1531"/>
        <v>0</v>
      </c>
      <c r="HH67" s="34">
        <f t="shared" si="1531"/>
        <v>0</v>
      </c>
      <c r="HI67" s="34">
        <f t="shared" si="1531"/>
        <v>0</v>
      </c>
      <c r="HJ67" s="348">
        <f t="shared" ref="HJ67:HJ68" si="1537">$H67</f>
        <v>0</v>
      </c>
      <c r="HK67" s="347" t="e">
        <f t="shared" ref="HK67:HK68" si="1538">HC67/HB67</f>
        <v>#DIV/0!</v>
      </c>
      <c r="HL67" s="34">
        <f t="shared" si="1531"/>
        <v>0</v>
      </c>
      <c r="HM67" s="34">
        <f t="shared" si="1531"/>
        <v>0</v>
      </c>
      <c r="HN67" s="34">
        <f t="shared" si="1531"/>
        <v>0</v>
      </c>
      <c r="HO67" s="34">
        <f t="shared" si="1531"/>
        <v>0</v>
      </c>
      <c r="HP67" s="34">
        <f t="shared" si="1531"/>
        <v>0</v>
      </c>
      <c r="HQ67" s="34">
        <f t="shared" si="1531"/>
        <v>0</v>
      </c>
      <c r="HR67" s="34">
        <f t="shared" si="1531"/>
        <v>0</v>
      </c>
      <c r="HS67" s="34">
        <f t="shared" si="1531"/>
        <v>0</v>
      </c>
      <c r="HT67" s="34">
        <f t="shared" si="1531"/>
        <v>0</v>
      </c>
      <c r="HU67" s="34">
        <f t="shared" si="1531"/>
        <v>0</v>
      </c>
      <c r="HV67" s="34">
        <f t="shared" si="1531"/>
        <v>0</v>
      </c>
      <c r="HW67" s="34">
        <f t="shared" si="1531"/>
        <v>0</v>
      </c>
      <c r="HX67" s="348">
        <f t="shared" ref="HX67:HX68" si="1539">$H67</f>
        <v>0</v>
      </c>
      <c r="HY67" s="347" t="e">
        <f t="shared" ref="HY67:HY68" si="1540">HQ67/HP67</f>
        <v>#DIV/0!</v>
      </c>
      <c r="HZ67" s="515">
        <f t="shared" si="1531"/>
        <v>0</v>
      </c>
      <c r="IA67" s="515">
        <f t="shared" ref="IA67:JK67" si="1541">SUM(IA68,IA88,IA93,IA98,IA103,IA108)</f>
        <v>0</v>
      </c>
      <c r="IB67" s="515">
        <f t="shared" si="1541"/>
        <v>0</v>
      </c>
      <c r="IC67" s="515">
        <f t="shared" si="1541"/>
        <v>0</v>
      </c>
      <c r="ID67" s="515">
        <f t="shared" si="1541"/>
        <v>0</v>
      </c>
      <c r="IE67" s="515">
        <f t="shared" si="1541"/>
        <v>0</v>
      </c>
      <c r="IF67" s="34">
        <f t="shared" si="1541"/>
        <v>0</v>
      </c>
      <c r="IG67" s="34">
        <f t="shared" si="1541"/>
        <v>0</v>
      </c>
      <c r="IH67" s="34">
        <f t="shared" si="1541"/>
        <v>0</v>
      </c>
      <c r="II67" s="34">
        <f t="shared" si="1541"/>
        <v>0</v>
      </c>
      <c r="IJ67" s="515">
        <f t="shared" si="1541"/>
        <v>0</v>
      </c>
      <c r="IK67" s="515">
        <f t="shared" si="1541"/>
        <v>0</v>
      </c>
      <c r="IL67" s="348">
        <f t="shared" ref="IL67:IL68" si="1542">$H67</f>
        <v>0</v>
      </c>
      <c r="IM67" s="347" t="e">
        <f t="shared" ref="IM67:IM68" si="1543">IE67/ID67</f>
        <v>#DIV/0!</v>
      </c>
      <c r="IN67" s="515">
        <f t="shared" ref="IN67:IY67" si="1544">SUM(IN68,IN88,IN93,IN98,IN103,IN108)</f>
        <v>0</v>
      </c>
      <c r="IO67" s="515">
        <f t="shared" si="1544"/>
        <v>0</v>
      </c>
      <c r="IP67" s="515">
        <f t="shared" si="1544"/>
        <v>0</v>
      </c>
      <c r="IQ67" s="515">
        <f t="shared" si="1544"/>
        <v>0</v>
      </c>
      <c r="IR67" s="515">
        <f t="shared" si="1544"/>
        <v>0</v>
      </c>
      <c r="IS67" s="515">
        <f t="shared" si="1544"/>
        <v>0</v>
      </c>
      <c r="IT67" s="34">
        <f t="shared" si="1544"/>
        <v>0</v>
      </c>
      <c r="IU67" s="34">
        <f t="shared" si="1544"/>
        <v>0</v>
      </c>
      <c r="IV67" s="34">
        <f t="shared" si="1544"/>
        <v>0</v>
      </c>
      <c r="IW67" s="34">
        <f t="shared" si="1544"/>
        <v>0</v>
      </c>
      <c r="IX67" s="515">
        <f t="shared" si="1544"/>
        <v>0</v>
      </c>
      <c r="IY67" s="515">
        <f t="shared" si="1544"/>
        <v>0</v>
      </c>
      <c r="IZ67" s="348">
        <f t="shared" ref="IZ67:IZ68" si="1545">$H67</f>
        <v>0</v>
      </c>
      <c r="JA67" s="347" t="e">
        <f t="shared" ref="JA67:JA68" si="1546">IS67/IR67</f>
        <v>#DIV/0!</v>
      </c>
      <c r="JB67" s="524">
        <f t="shared" ref="JB67:JB68" si="1547">I67+W67+AK67+AY67+BM67+CA67+CP67+DD67+DR67+EF67+ET67+FH67+FV67+GJ67+GX67+HL67+HZ67+IN67</f>
        <v>233</v>
      </c>
      <c r="JC67" s="526">
        <f t="shared" ref="JC67:JC68" si="1548">J67+X67+AL67+AZ67+BN67+CB67+CQ67+DE67+DS67+EG67+EU67+FI67+FW67+GK67+GY67+HM67+IA67+IO67</f>
        <v>58037775.848250002</v>
      </c>
      <c r="JD67" s="540">
        <f t="shared" ref="JD67:JD68" si="1549">K67+Y67+AM67+BA67+BO67+CC67+CR67+DF67+DT67+EH67+EV67+FJ67+FX67+GL67+GZ67+HN67+IB67+IP67</f>
        <v>194.16666666666666</v>
      </c>
      <c r="JE67" s="526">
        <f t="shared" ref="JE67:JE68" si="1550">L67+Z67+AN67+BB67+BP67+CD67+CS67+DG67+DU67+EI67+EW67+FK67+FY67+GM67+HA67+HO67+IC67+IQ67</f>
        <v>48364813.206874996</v>
      </c>
      <c r="JF67" s="515">
        <f t="shared" si="1541"/>
        <v>188</v>
      </c>
      <c r="JG67" s="515">
        <f t="shared" si="1541"/>
        <v>44202562.150000013</v>
      </c>
      <c r="JH67" s="34">
        <f t="shared" si="1541"/>
        <v>9</v>
      </c>
      <c r="JI67" s="34">
        <f t="shared" si="1541"/>
        <v>2579386.8199999998</v>
      </c>
      <c r="JJ67" s="34">
        <f t="shared" si="1541"/>
        <v>197</v>
      </c>
      <c r="JK67" s="34">
        <f t="shared" si="1541"/>
        <v>46781948.970000006</v>
      </c>
      <c r="JL67" s="524">
        <f t="shared" si="126"/>
        <v>-6.1666666666666572</v>
      </c>
      <c r="JM67" s="524">
        <f t="shared" si="127"/>
        <v>-4162251.056874983</v>
      </c>
      <c r="JN67" s="73">
        <f t="shared" ref="JN67:JN68" si="1551">JF67/JD67</f>
        <v>0.96824034334763953</v>
      </c>
      <c r="JO67" s="73">
        <f t="shared" ref="JO67:JO68" si="1552">JG67/JE67</f>
        <v>0.91394051210181615</v>
      </c>
      <c r="JP67" s="55"/>
      <c r="JQ67" s="55"/>
      <c r="JR67" s="378"/>
      <c r="JS67" s="382">
        <f t="shared" ref="JS67:JS72" si="1553">JI67/JH67</f>
        <v>286598.53555555554</v>
      </c>
    </row>
    <row r="68" spans="1:280" ht="13.5" x14ac:dyDescent="0.2">
      <c r="A68" s="10">
        <v>1</v>
      </c>
      <c r="B68" s="10">
        <v>1</v>
      </c>
      <c r="C68" s="443"/>
      <c r="D68" s="432"/>
      <c r="E68" s="432"/>
      <c r="F68" s="470" t="s">
        <v>32</v>
      </c>
      <c r="G68" s="258">
        <v>12</v>
      </c>
      <c r="H68" s="257">
        <v>183396.06999999998</v>
      </c>
      <c r="I68" s="230">
        <f>VLOOKUP($G68,'ВМП план'!$A$8:$AS$56,12,0)</f>
        <v>0</v>
      </c>
      <c r="J68" s="230">
        <f>VLOOKUP($G68,'ВМП план'!$A$8:$AS$56,13,0)</f>
        <v>0</v>
      </c>
      <c r="K68" s="230">
        <f t="shared" ref="K68" si="1554">SUM(I68/12*$B$2)</f>
        <v>0</v>
      </c>
      <c r="L68" s="230">
        <f t="shared" ref="L68" si="1555">SUM(J68/12*$B$2)</f>
        <v>0</v>
      </c>
      <c r="M68" s="94">
        <f>SUM(M69:M87)</f>
        <v>0</v>
      </c>
      <c r="N68" s="94">
        <f t="shared" ref="N68:P68" si="1556">SUM(N69:N87)</f>
        <v>0</v>
      </c>
      <c r="O68" s="94">
        <f t="shared" si="1556"/>
        <v>0</v>
      </c>
      <c r="P68" s="94">
        <f t="shared" si="1556"/>
        <v>0</v>
      </c>
      <c r="Q68" s="94">
        <f t="shared" si="7"/>
        <v>0</v>
      </c>
      <c r="R68" s="94">
        <f t="shared" si="8"/>
        <v>0</v>
      </c>
      <c r="S68" s="249">
        <f t="shared" si="9"/>
        <v>0</v>
      </c>
      <c r="T68" s="249">
        <f t="shared" si="10"/>
        <v>0</v>
      </c>
      <c r="U68" s="348">
        <f t="shared" si="1518"/>
        <v>183396.06999999998</v>
      </c>
      <c r="V68" s="347"/>
      <c r="W68" s="230">
        <f>VLOOKUP($G68,'ВМП план'!$A$8:$AS$56,10,0)</f>
        <v>110</v>
      </c>
      <c r="X68" s="230">
        <f>VLOOKUP($G68,'ВМП план'!$A$8:$AS$56,11,0)</f>
        <v>20173567.699999999</v>
      </c>
      <c r="Y68" s="34">
        <f t="shared" ref="Y68" si="1557">SUM(W68/12*$B$2)</f>
        <v>91.666666666666657</v>
      </c>
      <c r="Z68" s="34">
        <f t="shared" ref="Z68" si="1558">SUM(X68/12*$B$2)</f>
        <v>16811306.416666664</v>
      </c>
      <c r="AA68" s="34">
        <f>SUM(AA69:AA87)</f>
        <v>109</v>
      </c>
      <c r="AB68" s="34">
        <f t="shared" ref="AB68:AD68" si="1559">SUM(AB69:AB87)</f>
        <v>19990171.630000006</v>
      </c>
      <c r="AC68" s="34">
        <f t="shared" si="1559"/>
        <v>2</v>
      </c>
      <c r="AD68" s="34">
        <f t="shared" si="1559"/>
        <v>366792.14</v>
      </c>
      <c r="AE68" s="34">
        <f t="shared" ref="AE68" si="1560">SUM(AA68+AC68)</f>
        <v>111</v>
      </c>
      <c r="AF68" s="34">
        <f t="shared" ref="AF68" si="1561">SUM(AB68+AD68)</f>
        <v>20356963.770000007</v>
      </c>
      <c r="AG68" s="502">
        <f t="shared" si="16"/>
        <v>17.333333333333343</v>
      </c>
      <c r="AH68" s="502">
        <f t="shared" si="17"/>
        <v>3178865.2133333422</v>
      </c>
      <c r="AI68" s="348">
        <f t="shared" si="1519"/>
        <v>183396.06999999998</v>
      </c>
      <c r="AJ68" s="348">
        <f t="shared" ref="AJ68" si="1562">AB68/AA68</f>
        <v>183396.07000000007</v>
      </c>
      <c r="AK68" s="322">
        <f>VLOOKUP($G68,'ВМП план'!$A$8:$AS$56,14,0)</f>
        <v>0</v>
      </c>
      <c r="AL68" s="230">
        <f>VLOOKUP($G68,'ВМП план'!$A$8:$AS$56,15,0)</f>
        <v>0</v>
      </c>
      <c r="AM68" s="34">
        <f t="shared" ref="AM68" si="1563">SUM(AK68/12*$B$2)</f>
        <v>0</v>
      </c>
      <c r="AN68" s="34">
        <f t="shared" ref="AN68" si="1564">SUM(AL68/12*$B$2)</f>
        <v>0</v>
      </c>
      <c r="AO68" s="94">
        <f>SUM(AO69:AO87)</f>
        <v>0</v>
      </c>
      <c r="AP68" s="94">
        <f t="shared" ref="AP68" si="1565">SUM(AP69:AP87)</f>
        <v>0</v>
      </c>
      <c r="AQ68" s="94">
        <f t="shared" ref="AQ68" si="1566">SUM(AQ69:AQ87)</f>
        <v>0</v>
      </c>
      <c r="AR68" s="94">
        <f t="shared" ref="AR68" si="1567">SUM(AR69:AR87)</f>
        <v>0</v>
      </c>
      <c r="AS68" s="94">
        <f t="shared" si="21"/>
        <v>0</v>
      </c>
      <c r="AT68" s="94">
        <f t="shared" si="22"/>
        <v>0</v>
      </c>
      <c r="AU68" s="249">
        <f t="shared" si="23"/>
        <v>0</v>
      </c>
      <c r="AV68" s="249">
        <f t="shared" si="24"/>
        <v>0</v>
      </c>
      <c r="AW68" s="348">
        <f t="shared" si="1520"/>
        <v>183396.06999999998</v>
      </c>
      <c r="AX68" s="347"/>
      <c r="AY68" s="230">
        <f>VLOOKUP($G68,'ВМП план'!$A$8:$AS$56,16,0)</f>
        <v>0</v>
      </c>
      <c r="AZ68" s="230">
        <f>VLOOKUP($G68,'ВМП план'!$A$8:$AS$56,17,0)</f>
        <v>0</v>
      </c>
      <c r="BA68" s="34">
        <f t="shared" ref="BA68" si="1568">SUM(AY68/12*$B$2)</f>
        <v>0</v>
      </c>
      <c r="BB68" s="34">
        <f t="shared" ref="BB68" si="1569">SUM(AZ68/12*$B$2)</f>
        <v>0</v>
      </c>
      <c r="BC68" s="94">
        <f>SUM(BC69:BC87)</f>
        <v>0</v>
      </c>
      <c r="BD68" s="94">
        <f t="shared" ref="BD68" si="1570">SUM(BD69:BD87)</f>
        <v>0</v>
      </c>
      <c r="BE68" s="94">
        <f t="shared" ref="BE68" si="1571">SUM(BE69:BE87)</f>
        <v>0</v>
      </c>
      <c r="BF68" s="94">
        <f t="shared" ref="BF68" si="1572">SUM(BF69:BF87)</f>
        <v>0</v>
      </c>
      <c r="BG68" s="94">
        <f t="shared" si="28"/>
        <v>0</v>
      </c>
      <c r="BH68" s="94">
        <f t="shared" si="29"/>
        <v>0</v>
      </c>
      <c r="BI68" s="249">
        <f t="shared" si="30"/>
        <v>0</v>
      </c>
      <c r="BJ68" s="249">
        <f t="shared" si="31"/>
        <v>0</v>
      </c>
      <c r="BK68" s="348">
        <f t="shared" si="1521"/>
        <v>183396.06999999998</v>
      </c>
      <c r="BL68" s="347"/>
      <c r="BM68" s="230">
        <f>VLOOKUP($G68,'ВМП план'!$A$8:$AS$56,8,0)</f>
        <v>0</v>
      </c>
      <c r="BN68" s="230">
        <f>VLOOKUP($G68,'ВМП план'!$A$8:$AS$56,9,0)</f>
        <v>0</v>
      </c>
      <c r="BO68" s="34">
        <f t="shared" ref="BO68" si="1573">SUM(BM68/12*$B$2)</f>
        <v>0</v>
      </c>
      <c r="BP68" s="34">
        <f t="shared" ref="BP68" si="1574">SUM(BN68/12*$B$2)</f>
        <v>0</v>
      </c>
      <c r="BQ68" s="94">
        <f>SUM(BQ69:BQ87)</f>
        <v>0</v>
      </c>
      <c r="BR68" s="94">
        <f t="shared" ref="BR68" si="1575">SUM(BR69:BR87)</f>
        <v>0</v>
      </c>
      <c r="BS68" s="94">
        <f t="shared" ref="BS68" si="1576">SUM(BS69:BS87)</f>
        <v>0</v>
      </c>
      <c r="BT68" s="94">
        <f t="shared" ref="BT68" si="1577">SUM(BT69:BT87)</f>
        <v>0</v>
      </c>
      <c r="BU68" s="94">
        <f t="shared" si="35"/>
        <v>0</v>
      </c>
      <c r="BV68" s="94">
        <f t="shared" si="36"/>
        <v>0</v>
      </c>
      <c r="BW68" s="249">
        <f t="shared" si="37"/>
        <v>0</v>
      </c>
      <c r="BX68" s="249">
        <f t="shared" si="38"/>
        <v>0</v>
      </c>
      <c r="BY68" s="348">
        <f t="shared" si="1522"/>
        <v>183396.06999999998</v>
      </c>
      <c r="BZ68" s="347"/>
      <c r="CA68" s="230">
        <f>VLOOKUP($G68,'ВМП план'!$A$8:$AS$56,18,0)</f>
        <v>0</v>
      </c>
      <c r="CB68" s="230">
        <f>VLOOKUP($G68,'ВМП план'!$A$8:$AS$56,19,0)</f>
        <v>0</v>
      </c>
      <c r="CC68" s="34">
        <f t="shared" ref="CC68" si="1578">SUM(CA68/12*$B$2)</f>
        <v>0</v>
      </c>
      <c r="CD68" s="34">
        <f t="shared" ref="CD68" si="1579">SUM(CB68/12*$B$2)</f>
        <v>0</v>
      </c>
      <c r="CE68" s="94">
        <f>SUM(CE69:CE87)</f>
        <v>0</v>
      </c>
      <c r="CF68" s="94">
        <f t="shared" ref="CF68" si="1580">SUM(CF69:CF87)</f>
        <v>0</v>
      </c>
      <c r="CG68" s="94">
        <f t="shared" ref="CG68" si="1581">SUM(CG69:CG87)</f>
        <v>0</v>
      </c>
      <c r="CH68" s="94">
        <f t="shared" ref="CH68" si="1582">SUM(CH69:CH87)</f>
        <v>0</v>
      </c>
      <c r="CI68" s="30">
        <f t="shared" si="42"/>
        <v>0</v>
      </c>
      <c r="CJ68" s="30">
        <f t="shared" si="43"/>
        <v>0</v>
      </c>
      <c r="CK68" s="249">
        <f t="shared" si="44"/>
        <v>0</v>
      </c>
      <c r="CL68" s="249">
        <f t="shared" si="45"/>
        <v>0</v>
      </c>
      <c r="CM68" s="348">
        <f t="shared" si="1524"/>
        <v>183396.06999999998</v>
      </c>
      <c r="CN68" s="347"/>
      <c r="CO68" s="347"/>
      <c r="CP68" s="230">
        <f>VLOOKUP($G68,'ВМП план'!$A$8:$AS$56,20,0)</f>
        <v>0</v>
      </c>
      <c r="CQ68" s="230">
        <f>VLOOKUP($G68,'ВМП план'!$A$8:$AS$56,21,0)</f>
        <v>0</v>
      </c>
      <c r="CR68" s="34">
        <f t="shared" ref="CR68" si="1583">SUM(CP68/12*$B$2)</f>
        <v>0</v>
      </c>
      <c r="CS68" s="34">
        <f t="shared" ref="CS68" si="1584">SUM(CQ68/12*$B$2)</f>
        <v>0</v>
      </c>
      <c r="CT68" s="94">
        <f>SUM(CT69:CT87)</f>
        <v>0</v>
      </c>
      <c r="CU68" s="94">
        <f t="shared" ref="CU68" si="1585">SUM(CU69:CU87)</f>
        <v>0</v>
      </c>
      <c r="CV68" s="94">
        <f t="shared" ref="CV68" si="1586">SUM(CV69:CV87)</f>
        <v>0</v>
      </c>
      <c r="CW68" s="94">
        <f t="shared" ref="CW68" si="1587">SUM(CW69:CW87)</f>
        <v>0</v>
      </c>
      <c r="CX68" s="94">
        <f t="shared" si="49"/>
        <v>0</v>
      </c>
      <c r="CY68" s="94">
        <f t="shared" si="50"/>
        <v>0</v>
      </c>
      <c r="CZ68" s="249">
        <f t="shared" si="51"/>
        <v>0</v>
      </c>
      <c r="DA68" s="249">
        <f t="shared" si="52"/>
        <v>0</v>
      </c>
      <c r="DB68" s="348">
        <f t="shared" si="1525"/>
        <v>183396.06999999998</v>
      </c>
      <c r="DC68" s="347"/>
      <c r="DD68" s="230">
        <f>VLOOKUP($G68,'ВМП план'!$A$8:$AS$56,22,0)</f>
        <v>0</v>
      </c>
      <c r="DE68" s="230">
        <f>VLOOKUP($G68,'ВМП план'!$A$8:$AS$56,23,0)</f>
        <v>0</v>
      </c>
      <c r="DF68" s="34">
        <f t="shared" ref="DF68" si="1588">SUM(DD68/12*$B$2)</f>
        <v>0</v>
      </c>
      <c r="DG68" s="34">
        <f t="shared" ref="DG68" si="1589">SUM(DE68/12*$B$2)</f>
        <v>0</v>
      </c>
      <c r="DH68" s="94">
        <f>SUM(DH69:DH87)</f>
        <v>0</v>
      </c>
      <c r="DI68" s="94">
        <f t="shared" ref="DI68" si="1590">SUM(DI69:DI87)</f>
        <v>0</v>
      </c>
      <c r="DJ68" s="94">
        <f t="shared" ref="DJ68" si="1591">SUM(DJ69:DJ87)</f>
        <v>0</v>
      </c>
      <c r="DK68" s="94">
        <f t="shared" ref="DK68" si="1592">SUM(DK69:DK87)</f>
        <v>0</v>
      </c>
      <c r="DL68" s="94">
        <f t="shared" si="56"/>
        <v>0</v>
      </c>
      <c r="DM68" s="94">
        <f t="shared" si="57"/>
        <v>0</v>
      </c>
      <c r="DN68" s="249">
        <f t="shared" si="58"/>
        <v>0</v>
      </c>
      <c r="DO68" s="249">
        <f t="shared" si="59"/>
        <v>0</v>
      </c>
      <c r="DP68" s="348">
        <f t="shared" si="1526"/>
        <v>183396.06999999998</v>
      </c>
      <c r="DQ68" s="347"/>
      <c r="DR68" s="230">
        <f>VLOOKUP($G68,'ВМП план'!$A$8:$AS$56,24,0)</f>
        <v>0</v>
      </c>
      <c r="DS68" s="230">
        <f>VLOOKUP($G68,'ВМП план'!$A$8:$AS$56,25,0)</f>
        <v>0</v>
      </c>
      <c r="DT68" s="34">
        <f t="shared" ref="DT68" si="1593">SUM(DR68/12*$B$2)</f>
        <v>0</v>
      </c>
      <c r="DU68" s="34">
        <f t="shared" ref="DU68" si="1594">SUM(DS68/12*$B$2)</f>
        <v>0</v>
      </c>
      <c r="DV68" s="94">
        <f>SUM(DV69:DV87)</f>
        <v>0</v>
      </c>
      <c r="DW68" s="94">
        <f t="shared" ref="DW68" si="1595">SUM(DW69:DW87)</f>
        <v>0</v>
      </c>
      <c r="DX68" s="94">
        <f t="shared" ref="DX68" si="1596">SUM(DX69:DX87)</f>
        <v>0</v>
      </c>
      <c r="DY68" s="94">
        <f t="shared" ref="DY68" si="1597">SUM(DY69:DY87)</f>
        <v>0</v>
      </c>
      <c r="DZ68" s="94">
        <f t="shared" si="63"/>
        <v>0</v>
      </c>
      <c r="EA68" s="94">
        <f t="shared" si="64"/>
        <v>0</v>
      </c>
      <c r="EB68" s="249">
        <f t="shared" si="65"/>
        <v>0</v>
      </c>
      <c r="EC68" s="249">
        <f t="shared" si="66"/>
        <v>0</v>
      </c>
      <c r="ED68" s="348">
        <f t="shared" si="1527"/>
        <v>183396.06999999998</v>
      </c>
      <c r="EE68" s="347"/>
      <c r="EF68" s="230">
        <f>VLOOKUP($G68,'ВМП план'!$A$8:$AS$56,26,0)</f>
        <v>0</v>
      </c>
      <c r="EG68" s="230">
        <f>VLOOKUP($G68,'ВМП план'!$A$8:$AS$56,27,0)</f>
        <v>0</v>
      </c>
      <c r="EH68" s="34">
        <f t="shared" ref="EH68" si="1598">SUM(EF68/12*$B$2)</f>
        <v>0</v>
      </c>
      <c r="EI68" s="34">
        <f t="shared" ref="EI68" si="1599">SUM(EG68/12*$B$2)</f>
        <v>0</v>
      </c>
      <c r="EJ68" s="94">
        <f>SUM(EJ69:EJ87)</f>
        <v>0</v>
      </c>
      <c r="EK68" s="94">
        <f t="shared" ref="EK68" si="1600">SUM(EK69:EK87)</f>
        <v>0</v>
      </c>
      <c r="EL68" s="94">
        <f t="shared" ref="EL68" si="1601">SUM(EL69:EL87)</f>
        <v>0</v>
      </c>
      <c r="EM68" s="94">
        <f t="shared" ref="EM68" si="1602">SUM(EM69:EM87)</f>
        <v>0</v>
      </c>
      <c r="EN68" s="94">
        <f t="shared" si="70"/>
        <v>0</v>
      </c>
      <c r="EO68" s="94">
        <f t="shared" si="71"/>
        <v>0</v>
      </c>
      <c r="EP68" s="163">
        <f t="shared" si="1528"/>
        <v>0</v>
      </c>
      <c r="EQ68" s="163">
        <f t="shared" si="1529"/>
        <v>0</v>
      </c>
      <c r="ER68" s="348">
        <f t="shared" si="1530"/>
        <v>183396.06999999998</v>
      </c>
      <c r="ES68" s="347"/>
      <c r="ET68" s="230">
        <f>VLOOKUP($G68,'ВМП план'!$A$8:$AS$56,28,0)</f>
        <v>0</v>
      </c>
      <c r="EU68" s="230">
        <f>VLOOKUP($G68,'ВМП план'!$A$8:$AS$56,29,0)</f>
        <v>0</v>
      </c>
      <c r="EV68" s="34">
        <f t="shared" ref="EV68" si="1603">SUM(ET68/12*$B$2)</f>
        <v>0</v>
      </c>
      <c r="EW68" s="34">
        <f t="shared" ref="EW68" si="1604">SUM(EU68/12*$B$2)</f>
        <v>0</v>
      </c>
      <c r="EX68" s="94">
        <f>SUM(EX69:EX87)</f>
        <v>0</v>
      </c>
      <c r="EY68" s="94">
        <f t="shared" ref="EY68" si="1605">SUM(EY69:EY87)</f>
        <v>0</v>
      </c>
      <c r="EZ68" s="94">
        <f t="shared" ref="EZ68" si="1606">SUM(EZ69:EZ87)</f>
        <v>0</v>
      </c>
      <c r="FA68" s="94">
        <f t="shared" ref="FA68" si="1607">SUM(FA69:FA87)</f>
        <v>0</v>
      </c>
      <c r="FB68" s="94">
        <f t="shared" si="77"/>
        <v>0</v>
      </c>
      <c r="FC68" s="94">
        <f t="shared" si="78"/>
        <v>0</v>
      </c>
      <c r="FD68" s="249">
        <f t="shared" si="79"/>
        <v>0</v>
      </c>
      <c r="FE68" s="249">
        <f t="shared" si="80"/>
        <v>0</v>
      </c>
      <c r="FF68" s="348">
        <f t="shared" si="1532"/>
        <v>183396.06999999998</v>
      </c>
      <c r="FG68" s="347"/>
      <c r="FH68" s="230">
        <f>VLOOKUP($G68,'ВМП план'!$A$8:$AS$56,30,0)</f>
        <v>0</v>
      </c>
      <c r="FI68" s="230">
        <f>VLOOKUP($G68,'ВМП план'!$A$8:$AS$56,31,0)</f>
        <v>0</v>
      </c>
      <c r="FJ68" s="34">
        <f t="shared" ref="FJ68" si="1608">SUM(FH68/12*$B$2)</f>
        <v>0</v>
      </c>
      <c r="FK68" s="34">
        <f t="shared" ref="FK68" si="1609">SUM(FI68/12*$B$2)</f>
        <v>0</v>
      </c>
      <c r="FL68" s="94">
        <f>SUM(FL69:FL87)</f>
        <v>0</v>
      </c>
      <c r="FM68" s="94">
        <f t="shared" ref="FM68" si="1610">SUM(FM69:FM87)</f>
        <v>0</v>
      </c>
      <c r="FN68" s="94">
        <f t="shared" ref="FN68" si="1611">SUM(FN69:FN87)</f>
        <v>0</v>
      </c>
      <c r="FO68" s="94">
        <f t="shared" ref="FO68" si="1612">SUM(FO69:FO87)</f>
        <v>0</v>
      </c>
      <c r="FP68" s="30">
        <f t="shared" si="84"/>
        <v>0</v>
      </c>
      <c r="FQ68" s="30">
        <f t="shared" si="85"/>
        <v>0</v>
      </c>
      <c r="FR68" s="249">
        <f t="shared" si="86"/>
        <v>0</v>
      </c>
      <c r="FS68" s="249">
        <f t="shared" si="87"/>
        <v>0</v>
      </c>
      <c r="FT68" s="348">
        <f t="shared" si="1533"/>
        <v>183396.06999999998</v>
      </c>
      <c r="FU68" s="347"/>
      <c r="FV68" s="230">
        <f>VLOOKUP($G68,'ВМП план'!$A$8:$AS$56,42,0)</f>
        <v>0</v>
      </c>
      <c r="FW68" s="230">
        <f>VLOOKUP($G68,'ВМП план'!$A$8:$AS$56,43,0)</f>
        <v>0</v>
      </c>
      <c r="FX68" s="34">
        <f t="shared" ref="FX68" si="1613">SUM(FV68/12*$B$2)</f>
        <v>0</v>
      </c>
      <c r="FY68" s="34">
        <f t="shared" ref="FY68" si="1614">SUM(FW68/12*$B$2)</f>
        <v>0</v>
      </c>
      <c r="FZ68" s="94">
        <f>SUM(FZ69:FZ87)</f>
        <v>0</v>
      </c>
      <c r="GA68" s="94">
        <f t="shared" ref="GA68" si="1615">SUM(GA69:GA87)</f>
        <v>0</v>
      </c>
      <c r="GB68" s="94">
        <f t="shared" ref="GB68" si="1616">SUM(GB69:GB87)</f>
        <v>0</v>
      </c>
      <c r="GC68" s="94">
        <f t="shared" ref="GC68" si="1617">SUM(GC69:GC87)</f>
        <v>0</v>
      </c>
      <c r="GD68" s="94">
        <f t="shared" si="91"/>
        <v>0</v>
      </c>
      <c r="GE68" s="94">
        <f t="shared" si="92"/>
        <v>0</v>
      </c>
      <c r="GF68" s="249">
        <f t="shared" si="93"/>
        <v>0</v>
      </c>
      <c r="GG68" s="249">
        <f t="shared" si="94"/>
        <v>0</v>
      </c>
      <c r="GH68" s="348">
        <f t="shared" si="1534"/>
        <v>183396.06999999998</v>
      </c>
      <c r="GI68" s="347" t="e">
        <f t="shared" si="1535"/>
        <v>#DIV/0!</v>
      </c>
      <c r="GJ68" s="230">
        <f>VLOOKUP($G68,'ВМП план'!$A$8:$AS$56,34,0)</f>
        <v>0</v>
      </c>
      <c r="GK68" s="230">
        <f>VLOOKUP($G68,'ВМП план'!$A$8:$AS$56,35,0)</f>
        <v>0</v>
      </c>
      <c r="GL68" s="34">
        <f t="shared" ref="GL68" si="1618">SUM(GJ68/12*$B$2)</f>
        <v>0</v>
      </c>
      <c r="GM68" s="34">
        <f t="shared" ref="GM68" si="1619">SUM(GK68/12*$B$2)</f>
        <v>0</v>
      </c>
      <c r="GN68" s="94">
        <f>SUM(GN69:GN87)</f>
        <v>0</v>
      </c>
      <c r="GO68" s="94">
        <f t="shared" ref="GO68" si="1620">SUM(GO69:GO87)</f>
        <v>0</v>
      </c>
      <c r="GP68" s="94">
        <f t="shared" ref="GP68" si="1621">SUM(GP69:GP87)</f>
        <v>0</v>
      </c>
      <c r="GQ68" s="94">
        <f t="shared" ref="GQ68" si="1622">SUM(GQ69:GQ87)</f>
        <v>0</v>
      </c>
      <c r="GR68" s="30">
        <f t="shared" si="98"/>
        <v>0</v>
      </c>
      <c r="GS68" s="30">
        <f t="shared" si="99"/>
        <v>0</v>
      </c>
      <c r="GT68" s="249">
        <f t="shared" si="100"/>
        <v>0</v>
      </c>
      <c r="GU68" s="249">
        <f t="shared" si="101"/>
        <v>0</v>
      </c>
      <c r="GV68" s="348">
        <f t="shared" si="1536"/>
        <v>183396.06999999998</v>
      </c>
      <c r="GW68" s="347"/>
      <c r="GX68" s="230">
        <f>VLOOKUP($G68,'ВМП план'!$A$8:$AS$56,36,0)</f>
        <v>0</v>
      </c>
      <c r="GY68" s="230">
        <f>VLOOKUP($G68,'ВМП план'!$A$8:$AS$56,37,0)</f>
        <v>0</v>
      </c>
      <c r="GZ68" s="34">
        <f t="shared" ref="GZ68" si="1623">SUM(GX68/12*$B$2)</f>
        <v>0</v>
      </c>
      <c r="HA68" s="34">
        <f t="shared" ref="HA68" si="1624">SUM(GY68/12*$B$2)</f>
        <v>0</v>
      </c>
      <c r="HB68" s="94">
        <f>SUM(HB69:HB87)</f>
        <v>0</v>
      </c>
      <c r="HC68" s="94">
        <f t="shared" ref="HC68" si="1625">SUM(HC69:HC87)</f>
        <v>0</v>
      </c>
      <c r="HD68" s="94">
        <f t="shared" ref="HD68" si="1626">SUM(HD69:HD87)</f>
        <v>0</v>
      </c>
      <c r="HE68" s="94">
        <f t="shared" ref="HE68" si="1627">SUM(HE69:HE87)</f>
        <v>0</v>
      </c>
      <c r="HF68" s="94">
        <f t="shared" si="105"/>
        <v>0</v>
      </c>
      <c r="HG68" s="94">
        <f t="shared" si="106"/>
        <v>0</v>
      </c>
      <c r="HH68" s="249">
        <f t="shared" si="107"/>
        <v>0</v>
      </c>
      <c r="HI68" s="249">
        <f t="shared" si="108"/>
        <v>0</v>
      </c>
      <c r="HJ68" s="348">
        <f t="shared" si="1537"/>
        <v>183396.06999999998</v>
      </c>
      <c r="HK68" s="347" t="e">
        <f t="shared" si="1538"/>
        <v>#DIV/0!</v>
      </c>
      <c r="HL68" s="230">
        <f>VLOOKUP($G68,'ВМП план'!$A$8:$AS$56,38,0)</f>
        <v>0</v>
      </c>
      <c r="HM68" s="230">
        <f>VLOOKUP($G68,'ВМП план'!$A$8:$AS$56,39,0)</f>
        <v>0</v>
      </c>
      <c r="HN68" s="34">
        <f t="shared" ref="HN68" si="1628">SUM(HL68/12*$B$2)</f>
        <v>0</v>
      </c>
      <c r="HO68" s="34">
        <f t="shared" ref="HO68" si="1629">SUM(HM68/12*$B$2)</f>
        <v>0</v>
      </c>
      <c r="HP68" s="94">
        <f>SUM(HP69:HP87)</f>
        <v>0</v>
      </c>
      <c r="HQ68" s="94">
        <f t="shared" ref="HQ68" si="1630">SUM(HQ69:HQ87)</f>
        <v>0</v>
      </c>
      <c r="HR68" s="94">
        <f t="shared" ref="HR68" si="1631">SUM(HR69:HR87)</f>
        <v>0</v>
      </c>
      <c r="HS68" s="94">
        <f t="shared" ref="HS68" si="1632">SUM(HS69:HS87)</f>
        <v>0</v>
      </c>
      <c r="HT68" s="94">
        <f t="shared" si="112"/>
        <v>0</v>
      </c>
      <c r="HU68" s="94">
        <f t="shared" si="113"/>
        <v>0</v>
      </c>
      <c r="HV68" s="249">
        <f t="shared" si="114"/>
        <v>0</v>
      </c>
      <c r="HW68" s="249">
        <f t="shared" si="115"/>
        <v>0</v>
      </c>
      <c r="HX68" s="348">
        <f t="shared" si="1539"/>
        <v>183396.06999999998</v>
      </c>
      <c r="HY68" s="347" t="e">
        <f t="shared" si="1540"/>
        <v>#DIV/0!</v>
      </c>
      <c r="HZ68" s="515">
        <f>VLOOKUP($G68,'ВМП план'!$A$8:$AS$56,32,0)</f>
        <v>0</v>
      </c>
      <c r="IA68" s="515">
        <f>VLOOKUP($G68,'ВМП план'!$A$8:$AS$56,33,0)</f>
        <v>0</v>
      </c>
      <c r="IB68" s="515">
        <f>SUM(HZ68/12*$B$2)</f>
        <v>0</v>
      </c>
      <c r="IC68" s="515">
        <f>SUM(IA68/12*$B$2)</f>
        <v>0</v>
      </c>
      <c r="ID68" s="524"/>
      <c r="IE68" s="524"/>
      <c r="IF68" s="249"/>
      <c r="IG68" s="249"/>
      <c r="IH68" s="249"/>
      <c r="II68" s="249"/>
      <c r="IJ68" s="524">
        <f t="shared" si="117"/>
        <v>0</v>
      </c>
      <c r="IK68" s="524">
        <f t="shared" si="118"/>
        <v>0</v>
      </c>
      <c r="IL68" s="348">
        <f t="shared" si="1542"/>
        <v>183396.06999999998</v>
      </c>
      <c r="IM68" s="347" t="e">
        <f t="shared" si="1543"/>
        <v>#DIV/0!</v>
      </c>
      <c r="IN68" s="515">
        <f>VLOOKUP($G68,'ВМП план'!$A$8:$AS$56,32,0)</f>
        <v>0</v>
      </c>
      <c r="IO68" s="515">
        <f>VLOOKUP($G68,'ВМП план'!$A$8:$AS$56,33,0)</f>
        <v>0</v>
      </c>
      <c r="IP68" s="515">
        <f>SUM(IN68/12*$B$2)</f>
        <v>0</v>
      </c>
      <c r="IQ68" s="515">
        <f>SUM(IO68/12*$B$2)</f>
        <v>0</v>
      </c>
      <c r="IR68" s="524"/>
      <c r="IS68" s="524"/>
      <c r="IT68" s="249"/>
      <c r="IU68" s="249"/>
      <c r="IV68" s="249"/>
      <c r="IW68" s="249"/>
      <c r="IX68" s="524">
        <f t="shared" ref="IX68:IX131" si="1633">IR68-IP68</f>
        <v>0</v>
      </c>
      <c r="IY68" s="524">
        <f t="shared" ref="IY68:IY131" si="1634">IS68-IQ68</f>
        <v>0</v>
      </c>
      <c r="IZ68" s="348">
        <f t="shared" si="1545"/>
        <v>183396.06999999998</v>
      </c>
      <c r="JA68" s="347" t="e">
        <f t="shared" si="1546"/>
        <v>#DIV/0!</v>
      </c>
      <c r="JB68" s="524">
        <f t="shared" si="1547"/>
        <v>110</v>
      </c>
      <c r="JC68" s="526">
        <f t="shared" si="1548"/>
        <v>20173567.699999999</v>
      </c>
      <c r="JD68" s="540">
        <f t="shared" si="1549"/>
        <v>91.666666666666657</v>
      </c>
      <c r="JE68" s="526">
        <f t="shared" si="1550"/>
        <v>16811306.416666664</v>
      </c>
      <c r="JF68" s="524">
        <f>M68+AA68+AO68+BC68+BQ68+CE68+CT68+DH68+DV68+EJ68+EX68+FL68+FZ68+GN68+HB68+HP68+ID68</f>
        <v>109</v>
      </c>
      <c r="JG68" s="524">
        <f>N68+AB68+AP68+BD68+BR68+CF68+CU68+DI68+DW68+EK68+EY68+FM68+GA68+GO68+HC68+HQ68+IE68</f>
        <v>19990171.630000006</v>
      </c>
      <c r="JH68" s="239">
        <f>O68+AC68+AQ68+BE68+BS68+CG68+CV68+DJ68+DX68+EL68+EZ68+FN68+GB68+GP68+HD68+HR68+IF68</f>
        <v>2</v>
      </c>
      <c r="JI68" s="239">
        <f>P68+AD68+AR68+BF68+BT68+CH68+CW68+DK68+DY68+EM68+FA68+FO68+GC68+GQ68+HE68+HS68+IG68</f>
        <v>366792.14</v>
      </c>
      <c r="JJ68" s="239">
        <f t="shared" si="428"/>
        <v>111</v>
      </c>
      <c r="JK68" s="239">
        <f t="shared" si="429"/>
        <v>20356963.770000007</v>
      </c>
      <c r="JL68" s="524">
        <f t="shared" si="126"/>
        <v>17.333333333333343</v>
      </c>
      <c r="JM68" s="524">
        <f t="shared" si="127"/>
        <v>3178865.2133333422</v>
      </c>
      <c r="JN68" s="73">
        <f t="shared" si="1551"/>
        <v>1.1890909090909092</v>
      </c>
      <c r="JO68" s="73">
        <f t="shared" si="1552"/>
        <v>1.1890909090909096</v>
      </c>
      <c r="JP68" s="55">
        <f t="shared" ref="JP68" si="1635">JC68/JB68</f>
        <v>183396.07</v>
      </c>
      <c r="JQ68" s="55">
        <f t="shared" ref="JQ68:JQ82" si="1636">JG68/JF68</f>
        <v>183396.07000000007</v>
      </c>
      <c r="JR68" s="378">
        <f>SUM($JP$68-JQ68)</f>
        <v>-5.8207660913467407E-11</v>
      </c>
      <c r="JS68" s="382">
        <f t="shared" si="1553"/>
        <v>183396.07</v>
      </c>
      <c r="JT68" s="383">
        <f>JP68-JS68</f>
        <v>0</v>
      </c>
    </row>
    <row r="69" spans="1:280" ht="114.75" hidden="1" x14ac:dyDescent="0.2">
      <c r="A69" s="10">
        <v>1</v>
      </c>
      <c r="B69" s="10">
        <v>1</v>
      </c>
      <c r="C69" s="425" t="s">
        <v>166</v>
      </c>
      <c r="D69" s="426" t="s">
        <v>276</v>
      </c>
      <c r="E69" s="427">
        <v>59</v>
      </c>
      <c r="F69" s="426" t="s">
        <v>140</v>
      </c>
      <c r="G69" s="142">
        <v>12</v>
      </c>
      <c r="H69" s="169">
        <v>183396.06999999998</v>
      </c>
      <c r="I69" s="30"/>
      <c r="J69" s="30"/>
      <c r="K69" s="30"/>
      <c r="L69" s="30"/>
      <c r="M69" s="30">
        <f>VLOOKUP($E69,'факт '!$D$8:$BM$167,3,0)</f>
        <v>0</v>
      </c>
      <c r="N69" s="30">
        <f>VLOOKUP($E69,'факт '!$D$8:$BM$167,4,0)</f>
        <v>0</v>
      </c>
      <c r="O69" s="30">
        <f>VLOOKUP($E69,'факт '!$D$8:$BM$167,5,0)</f>
        <v>0</v>
      </c>
      <c r="P69" s="30">
        <f>VLOOKUP($E69,'факт '!$D$8:$BM$167,6,0)</f>
        <v>0</v>
      </c>
      <c r="Q69" s="30">
        <f t="shared" ref="Q69:Q84" si="1637">M69+O69</f>
        <v>0</v>
      </c>
      <c r="R69" s="30">
        <f t="shared" ref="R69:R84" si="1638">N69+P69</f>
        <v>0</v>
      </c>
      <c r="S69" s="163">
        <f t="shared" ref="S69:S84" si="1639">M69-K69</f>
        <v>0</v>
      </c>
      <c r="T69" s="163">
        <f t="shared" ref="T69:T84" si="1640">N69-L69</f>
        <v>0</v>
      </c>
      <c r="U69" s="163"/>
      <c r="V69" s="163"/>
      <c r="W69" s="30"/>
      <c r="X69" s="30"/>
      <c r="Y69" s="30"/>
      <c r="Z69" s="30"/>
      <c r="AA69" s="30">
        <f>VLOOKUP($E69,'факт '!$D$8:$BM$167,9,0)</f>
        <v>13</v>
      </c>
      <c r="AB69" s="30">
        <f>VLOOKUP($E69,'факт '!$D$8:$BM$167,10,0)</f>
        <v>2384148.91</v>
      </c>
      <c r="AC69" s="30">
        <f>VLOOKUP($E69,'факт '!$D$8:$BM$167,11,0)</f>
        <v>0</v>
      </c>
      <c r="AD69" s="30">
        <f>VLOOKUP($E69,'факт '!$D$8:$BM$167,12,0)</f>
        <v>0</v>
      </c>
      <c r="AE69" s="30">
        <f t="shared" ref="AE69:AE84" si="1641">AA69+AC69</f>
        <v>13</v>
      </c>
      <c r="AF69" s="30">
        <f t="shared" ref="AF69:AF84" si="1642">AB69+AD69</f>
        <v>2384148.91</v>
      </c>
      <c r="AG69" s="163">
        <f t="shared" ref="AG69:AG84" si="1643">AA69-Y69</f>
        <v>13</v>
      </c>
      <c r="AH69" s="163">
        <f t="shared" ref="AH69:AH84" si="1644">AB69-Z69</f>
        <v>2384148.91</v>
      </c>
      <c r="AI69" s="163"/>
      <c r="AJ69" s="347">
        <f>AB69/AA69</f>
        <v>183396.07</v>
      </c>
      <c r="AK69" s="323"/>
      <c r="AL69" s="30"/>
      <c r="AM69" s="30"/>
      <c r="AN69" s="30"/>
      <c r="AO69" s="30">
        <f>VLOOKUP($E69,'факт '!$D$8:$BM$167,7,0)</f>
        <v>0</v>
      </c>
      <c r="AP69" s="30">
        <f>VLOOKUP($E69,'факт '!$D$8:$BM$167,8,0)</f>
        <v>0</v>
      </c>
      <c r="AQ69" s="30"/>
      <c r="AR69" s="30"/>
      <c r="AS69" s="30">
        <f t="shared" ref="AS69:AS84" si="1645">AO69+AQ69</f>
        <v>0</v>
      </c>
      <c r="AT69" s="30">
        <f t="shared" ref="AT69:AT84" si="1646">AP69+AR69</f>
        <v>0</v>
      </c>
      <c r="AU69" s="163">
        <f t="shared" ref="AU69:AU84" si="1647">AO69-AM69</f>
        <v>0</v>
      </c>
      <c r="AV69" s="163">
        <f t="shared" ref="AV69:AV84" si="1648">AP69-AN69</f>
        <v>0</v>
      </c>
      <c r="AW69" s="163"/>
      <c r="AX69" s="163"/>
      <c r="AY69" s="30"/>
      <c r="AZ69" s="30"/>
      <c r="BA69" s="30"/>
      <c r="BB69" s="30"/>
      <c r="BC69" s="30">
        <f>VLOOKUP($E69,'факт '!$D$8:$BM$167,13,0)</f>
        <v>0</v>
      </c>
      <c r="BD69" s="30">
        <f>VLOOKUP($E69,'факт '!$D$8:$BM$167,14,0)</f>
        <v>0</v>
      </c>
      <c r="BE69" s="30"/>
      <c r="BF69" s="30"/>
      <c r="BG69" s="30">
        <f t="shared" ref="BG69:BG84" si="1649">BC69+BE69</f>
        <v>0</v>
      </c>
      <c r="BH69" s="30">
        <f t="shared" ref="BH69:BH84" si="1650">BD69+BF69</f>
        <v>0</v>
      </c>
      <c r="BI69" s="163">
        <f t="shared" ref="BI69:BI84" si="1651">BC69-BA69</f>
        <v>0</v>
      </c>
      <c r="BJ69" s="163">
        <f t="shared" ref="BJ69:BJ84" si="1652">BD69-BB69</f>
        <v>0</v>
      </c>
      <c r="BK69" s="163"/>
      <c r="BL69" s="163"/>
      <c r="BM69" s="30"/>
      <c r="BN69" s="30"/>
      <c r="BO69" s="30"/>
      <c r="BP69" s="30"/>
      <c r="BQ69" s="30">
        <f>VLOOKUP($E69,'факт '!$D$8:$BM$167,17,0)</f>
        <v>0</v>
      </c>
      <c r="BR69" s="30">
        <f>VLOOKUP($E69,'факт '!$D$8:$BM$167,18,0)</f>
        <v>0</v>
      </c>
      <c r="BS69" s="30">
        <f>VLOOKUP($E69,'факт '!$D$8:$BM$167,19,0)</f>
        <v>0</v>
      </c>
      <c r="BT69" s="30">
        <f>VLOOKUP($E69,'факт '!$D$8:$BM$167,20,0)</f>
        <v>0</v>
      </c>
      <c r="BU69" s="30">
        <f t="shared" ref="BU69:BU84" si="1653">BQ69+BS69</f>
        <v>0</v>
      </c>
      <c r="BV69" s="30">
        <f t="shared" ref="BV69:BV84" si="1654">BR69+BT69</f>
        <v>0</v>
      </c>
      <c r="BW69" s="163">
        <f t="shared" ref="BW69:BW84" si="1655">BQ69-BO69</f>
        <v>0</v>
      </c>
      <c r="BX69" s="163">
        <f t="shared" ref="BX69:BX84" si="1656">BR69-BP69</f>
        <v>0</v>
      </c>
      <c r="BY69" s="163"/>
      <c r="BZ69" s="163"/>
      <c r="CA69" s="30"/>
      <c r="CB69" s="30"/>
      <c r="CC69" s="30"/>
      <c r="CD69" s="30"/>
      <c r="CE69" s="30">
        <f>VLOOKUP($E69,'факт '!$D$8:$BM$167,21,0)</f>
        <v>0</v>
      </c>
      <c r="CF69" s="30">
        <f>VLOOKUP($E69,'факт '!$D$8:$BM$167,22,0)</f>
        <v>0</v>
      </c>
      <c r="CG69" s="30">
        <f>VLOOKUP($E69,'факт '!$D$8:$BM$167,23,0)</f>
        <v>0</v>
      </c>
      <c r="CH69" s="30">
        <f>VLOOKUP($E69,'факт '!$D$8:$BM$167,24,0)</f>
        <v>0</v>
      </c>
      <c r="CI69" s="30">
        <f t="shared" ref="CI69:CI84" si="1657">CE69+CG69</f>
        <v>0</v>
      </c>
      <c r="CJ69" s="30">
        <f t="shared" ref="CJ69:CJ84" si="1658">CF69+CH69</f>
        <v>0</v>
      </c>
      <c r="CK69" s="163">
        <f t="shared" ref="CK69:CK84" si="1659">CE69-CC69</f>
        <v>0</v>
      </c>
      <c r="CL69" s="163">
        <f t="shared" ref="CL69:CL84" si="1660">CF69-CD69</f>
        <v>0</v>
      </c>
      <c r="CM69" s="163"/>
      <c r="CN69" s="163"/>
      <c r="CO69" s="163"/>
      <c r="CP69" s="30"/>
      <c r="CQ69" s="30"/>
      <c r="CR69" s="30"/>
      <c r="CS69" s="30"/>
      <c r="CT69" s="30">
        <f>VLOOKUP($E69,'факт '!$D$8:$BM$167,25,0)</f>
        <v>0</v>
      </c>
      <c r="CU69" s="30">
        <f>VLOOKUP($E69,'факт '!$D$8:$BM$167,26,0)</f>
        <v>0</v>
      </c>
      <c r="CV69" s="30">
        <f>VLOOKUP($E69,'факт '!$D$8:$BM$167,27,0)</f>
        <v>0</v>
      </c>
      <c r="CW69" s="30">
        <f>VLOOKUP($E69,'факт '!$D$8:$BM$167,28,0)</f>
        <v>0</v>
      </c>
      <c r="CX69" s="30">
        <f t="shared" ref="CX69:CX84" si="1661">CT69+CV69</f>
        <v>0</v>
      </c>
      <c r="CY69" s="30">
        <f t="shared" ref="CY69:CY84" si="1662">CU69+CW69</f>
        <v>0</v>
      </c>
      <c r="CZ69" s="163">
        <f t="shared" ref="CZ69:CZ84" si="1663">CT69-CR69</f>
        <v>0</v>
      </c>
      <c r="DA69" s="163">
        <f t="shared" ref="DA69:DA84" si="1664">CU69-CS69</f>
        <v>0</v>
      </c>
      <c r="DB69" s="163"/>
      <c r="DC69" s="163"/>
      <c r="DD69" s="30"/>
      <c r="DE69" s="30"/>
      <c r="DF69" s="30"/>
      <c r="DG69" s="30"/>
      <c r="DH69" s="30">
        <f>VLOOKUP($E69,'факт '!$D$8:$BM$167,29,0)</f>
        <v>0</v>
      </c>
      <c r="DI69" s="30">
        <f>VLOOKUP($E69,'факт '!$D$8:$BM$167,30,0)</f>
        <v>0</v>
      </c>
      <c r="DJ69" s="30">
        <f>VLOOKUP($E69,'факт '!$D$8:$BM$167,31,0)</f>
        <v>0</v>
      </c>
      <c r="DK69" s="30">
        <f>VLOOKUP($E69,'факт '!$D$8:$BM$167,32,0)</f>
        <v>0</v>
      </c>
      <c r="DL69" s="30">
        <f t="shared" ref="DL69:DL84" si="1665">DH69+DJ69</f>
        <v>0</v>
      </c>
      <c r="DM69" s="30">
        <f t="shared" ref="DM69:DM84" si="1666">DI69+DK69</f>
        <v>0</v>
      </c>
      <c r="DN69" s="163">
        <f t="shared" ref="DN69:DN84" si="1667">DH69-DF69</f>
        <v>0</v>
      </c>
      <c r="DO69" s="163">
        <f t="shared" ref="DO69:DO84" si="1668">DI69-DG69</f>
        <v>0</v>
      </c>
      <c r="DP69" s="163"/>
      <c r="DQ69" s="163"/>
      <c r="DR69" s="30"/>
      <c r="DS69" s="30"/>
      <c r="DT69" s="30"/>
      <c r="DU69" s="30"/>
      <c r="DV69" s="30">
        <f>VLOOKUP($E69,'факт '!$D$8:$BM$167,33,0)</f>
        <v>0</v>
      </c>
      <c r="DW69" s="30">
        <f>VLOOKUP($E69,'факт '!$D$8:$BM$167,34,0)</f>
        <v>0</v>
      </c>
      <c r="DX69" s="30">
        <f>VLOOKUP($E69,'факт '!$D$8:$BM$167,35,0)</f>
        <v>0</v>
      </c>
      <c r="DY69" s="30">
        <f>VLOOKUP($E69,'факт '!$D$8:$BM$167,36,0)</f>
        <v>0</v>
      </c>
      <c r="DZ69" s="30">
        <f t="shared" ref="DZ69:DZ84" si="1669">DV69+DX69</f>
        <v>0</v>
      </c>
      <c r="EA69" s="30">
        <f t="shared" ref="EA69:EA84" si="1670">DW69+DY69</f>
        <v>0</v>
      </c>
      <c r="EB69" s="163">
        <f t="shared" ref="EB69:EB84" si="1671">DV69-DT69</f>
        <v>0</v>
      </c>
      <c r="EC69" s="163">
        <f t="shared" ref="EC69:EC84" si="1672">DW69-DU69</f>
        <v>0</v>
      </c>
      <c r="ED69" s="163"/>
      <c r="EE69" s="163"/>
      <c r="EF69" s="30"/>
      <c r="EG69" s="30"/>
      <c r="EH69" s="30"/>
      <c r="EI69" s="30"/>
      <c r="EJ69" s="30">
        <f>VLOOKUP($E69,'факт '!$D$8:$BM$167,15,0)</f>
        <v>0</v>
      </c>
      <c r="EK69" s="30">
        <f>VLOOKUP($E69,'факт '!$D$8:$BM$167,16,0)</f>
        <v>0</v>
      </c>
      <c r="EL69" s="30"/>
      <c r="EM69" s="30"/>
      <c r="EN69" s="30">
        <f t="shared" ref="EN69:EN84" si="1673">EJ69+EL69</f>
        <v>0</v>
      </c>
      <c r="EO69" s="30">
        <f t="shared" ref="EO69:EO84" si="1674">EK69+EM69</f>
        <v>0</v>
      </c>
      <c r="EP69" s="163">
        <f t="shared" si="1528"/>
        <v>0</v>
      </c>
      <c r="EQ69" s="163">
        <f t="shared" si="1529"/>
        <v>0</v>
      </c>
      <c r="ER69" s="163"/>
      <c r="ES69" s="163"/>
      <c r="ET69" s="30"/>
      <c r="EU69" s="30"/>
      <c r="EV69" s="30"/>
      <c r="EW69" s="30"/>
      <c r="EX69" s="30">
        <f>VLOOKUP($E69,'факт '!$D$8:$BM$167,37,0)</f>
        <v>0</v>
      </c>
      <c r="EY69" s="30">
        <f>VLOOKUP($E69,'факт '!$D$8:$BM$167,38,0)</f>
        <v>0</v>
      </c>
      <c r="EZ69" s="30">
        <f>VLOOKUP($E69,'факт '!$D$8:$BM$167,39,0)</f>
        <v>0</v>
      </c>
      <c r="FA69" s="30">
        <f>VLOOKUP($E69,'факт '!$D$8:$BM$167,40,0)</f>
        <v>0</v>
      </c>
      <c r="FB69" s="30">
        <f t="shared" ref="FB69:FB84" si="1675">EX69+EZ69</f>
        <v>0</v>
      </c>
      <c r="FC69" s="30">
        <f t="shared" ref="FC69:FC84" si="1676">EY69+FA69</f>
        <v>0</v>
      </c>
      <c r="FD69" s="163">
        <f t="shared" ref="FD69:FD84" si="1677">EX69-EV69</f>
        <v>0</v>
      </c>
      <c r="FE69" s="163">
        <f t="shared" ref="FE69:FE84" si="1678">EY69-EW69</f>
        <v>0</v>
      </c>
      <c r="FF69" s="163"/>
      <c r="FG69" s="163"/>
      <c r="FH69" s="30"/>
      <c r="FI69" s="30"/>
      <c r="FJ69" s="30"/>
      <c r="FK69" s="30"/>
      <c r="FL69" s="30">
        <f>VLOOKUP($E69,'факт '!$D$8:$BM$167,45,0)</f>
        <v>0</v>
      </c>
      <c r="FM69" s="30">
        <f>VLOOKUP($E69,'факт '!$D$8:$BM$167,46,0)</f>
        <v>0</v>
      </c>
      <c r="FN69" s="30">
        <f>VLOOKUP($E69,'факт '!$D$8:$BM$167,47,0)</f>
        <v>0</v>
      </c>
      <c r="FO69" s="30">
        <f>VLOOKUP($E69,'факт '!$D$8:$BM$167,48,0)</f>
        <v>0</v>
      </c>
      <c r="FP69" s="30">
        <f t="shared" ref="FP69:FP84" si="1679">FL69+FN69</f>
        <v>0</v>
      </c>
      <c r="FQ69" s="30">
        <f t="shared" ref="FQ69:FQ84" si="1680">FM69+FO69</f>
        <v>0</v>
      </c>
      <c r="FR69" s="163">
        <f t="shared" ref="FR69:FR84" si="1681">FL69-FJ69</f>
        <v>0</v>
      </c>
      <c r="FS69" s="163">
        <f t="shared" ref="FS69:FS84" si="1682">FM69-FK69</f>
        <v>0</v>
      </c>
      <c r="FT69" s="163"/>
      <c r="FU69" s="163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163">
        <f t="shared" si="93"/>
        <v>0</v>
      </c>
      <c r="GG69" s="163">
        <f t="shared" si="94"/>
        <v>0</v>
      </c>
      <c r="GH69" s="163"/>
      <c r="GI69" s="163"/>
      <c r="GJ69" s="30"/>
      <c r="GK69" s="30"/>
      <c r="GL69" s="30"/>
      <c r="GM69" s="30"/>
      <c r="GN69" s="30">
        <f>VLOOKUP($E69,'факт '!$D$8:$BM$167,41,0)</f>
        <v>0</v>
      </c>
      <c r="GO69" s="30">
        <f>VLOOKUP($E69,'факт '!$D$8:$BM$167,42,0)</f>
        <v>0</v>
      </c>
      <c r="GP69" s="30">
        <f>VLOOKUP($E69,'факт '!$D$8:$BM$167,43,0)</f>
        <v>0</v>
      </c>
      <c r="GQ69" s="30">
        <f>VLOOKUP($E69,'факт '!$D$8:$BM$167,44,0)</f>
        <v>0</v>
      </c>
      <c r="GR69" s="30">
        <f t="shared" ref="GR69:GR84" si="1683">GN69+GP69</f>
        <v>0</v>
      </c>
      <c r="GS69" s="30">
        <f t="shared" ref="GS69:GS84" si="1684">GO69+GQ69</f>
        <v>0</v>
      </c>
      <c r="GT69" s="163">
        <f t="shared" ref="GT69:GT84" si="1685">GN69-GL69</f>
        <v>0</v>
      </c>
      <c r="GU69" s="163">
        <f t="shared" ref="GU69:GU84" si="1686">GO69-GM69</f>
        <v>0</v>
      </c>
      <c r="GV69" s="163"/>
      <c r="GW69" s="163"/>
      <c r="GX69" s="30"/>
      <c r="GY69" s="30"/>
      <c r="GZ69" s="30"/>
      <c r="HA69" s="30"/>
      <c r="HB69" s="30">
        <f>VLOOKUP($E69,'факт '!$D$8:$BM$167,49,0)</f>
        <v>0</v>
      </c>
      <c r="HC69" s="30">
        <f>VLOOKUP($E69,'факт '!$D$8:$BM$167,50,0)</f>
        <v>0</v>
      </c>
      <c r="HD69" s="30"/>
      <c r="HE69" s="30"/>
      <c r="HF69" s="30">
        <f t="shared" ref="HF69:HF84" si="1687">HB69+HD69</f>
        <v>0</v>
      </c>
      <c r="HG69" s="30">
        <f t="shared" ref="HG69:HG84" si="1688">HC69+HE69</f>
        <v>0</v>
      </c>
      <c r="HH69" s="163">
        <f t="shared" ref="HH69:HH84" si="1689">HB69-GZ69</f>
        <v>0</v>
      </c>
      <c r="HI69" s="163">
        <f t="shared" ref="HI69:HI84" si="1690">HC69-HA69</f>
        <v>0</v>
      </c>
      <c r="HJ69" s="163"/>
      <c r="HK69" s="163"/>
      <c r="HL69" s="30"/>
      <c r="HM69" s="30"/>
      <c r="HN69" s="30"/>
      <c r="HO69" s="30"/>
      <c r="HP69" s="30">
        <f>VLOOKUP($E69,'факт '!$D$8:$BM$167,51,0)</f>
        <v>0</v>
      </c>
      <c r="HQ69" s="30">
        <f>VLOOKUP($E69,'факт '!$D$8:$BM$167,52,0)</f>
        <v>0</v>
      </c>
      <c r="HR69" s="30"/>
      <c r="HS69" s="30"/>
      <c r="HT69" s="30">
        <f t="shared" ref="HT69:HT84" si="1691">HP69+HR69</f>
        <v>0</v>
      </c>
      <c r="HU69" s="30">
        <f t="shared" ref="HU69:HU84" si="1692">HQ69+HS69</f>
        <v>0</v>
      </c>
      <c r="HV69" s="163">
        <f t="shared" ref="HV69:HV84" si="1693">HP69-HN69</f>
        <v>0</v>
      </c>
      <c r="HW69" s="163">
        <f t="shared" ref="HW69:HW84" si="1694">HQ69-HO69</f>
        <v>0</v>
      </c>
      <c r="HX69" s="163"/>
      <c r="HY69" s="163"/>
      <c r="HZ69" s="163"/>
      <c r="IA69" s="163"/>
      <c r="IB69" s="163"/>
      <c r="IC69" s="163"/>
      <c r="ID69" s="30">
        <f>VLOOKUP($E69,'факт '!$D$8:$BM$167,53,0)</f>
        <v>0</v>
      </c>
      <c r="IE69" s="30">
        <f>VLOOKUP($E69,'факт '!$D$8:$BM$167,54,0)</f>
        <v>0</v>
      </c>
      <c r="IF69" s="163"/>
      <c r="IG69" s="163"/>
      <c r="IH69" s="163">
        <f t="shared" ref="IH69:IH84" si="1695">ID69+IF69</f>
        <v>0</v>
      </c>
      <c r="II69" s="163">
        <f t="shared" ref="II69:II84" si="1696">IE69+IG69</f>
        <v>0</v>
      </c>
      <c r="IJ69" s="163">
        <f t="shared" ref="IJ69:IJ84" si="1697">ID69-IB69</f>
        <v>0</v>
      </c>
      <c r="IK69" s="163">
        <f t="shared" ref="IK69:IK84" si="1698">IE69-IC69</f>
        <v>0</v>
      </c>
      <c r="IL69" s="163"/>
      <c r="IM69" s="163"/>
      <c r="IN69" s="163"/>
      <c r="IO69" s="163"/>
      <c r="IP69" s="163"/>
      <c r="IQ69" s="163"/>
      <c r="IR69" s="30">
        <f>VLOOKUP($E69,'факт '!$D$8:$BM$167,55,0)</f>
        <v>0</v>
      </c>
      <c r="IS69" s="30">
        <f>VLOOKUP($E69,'факт '!$D$8:$BM$167,56,0)</f>
        <v>0</v>
      </c>
      <c r="IT69" s="163"/>
      <c r="IU69" s="163"/>
      <c r="IV69" s="163">
        <f t="shared" ref="IV69:IV84" si="1699">IR69+IT69</f>
        <v>0</v>
      </c>
      <c r="IW69" s="163">
        <f t="shared" ref="IW69:IW84" si="1700">IS69+IU69</f>
        <v>0</v>
      </c>
      <c r="IX69" s="163">
        <f t="shared" si="1633"/>
        <v>0</v>
      </c>
      <c r="IY69" s="163">
        <f t="shared" si="1634"/>
        <v>0</v>
      </c>
      <c r="IZ69" s="163"/>
      <c r="JA69" s="163"/>
      <c r="JB69" s="170"/>
      <c r="JC69" s="242"/>
      <c r="JD69" s="170"/>
      <c r="JE69" s="170"/>
      <c r="JF69" s="238">
        <f t="shared" ref="JF69:JF87" si="1701">M69+AA69+AO69+BC69+BQ69+CE69+CT69+DH69+DV69+EJ69+EX69+FL69+FZ69+GN69+HB69+HP69+ID69+IR69</f>
        <v>13</v>
      </c>
      <c r="JG69" s="238">
        <f t="shared" ref="JG69:JG87" si="1702">N69+AB69+AP69+BD69+BR69+CF69+CU69+DI69+DW69+EK69+EY69+FM69+GA69+GO69+HC69+HQ69+IE69+IS69</f>
        <v>2384148.91</v>
      </c>
      <c r="JH69" s="238">
        <f t="shared" ref="JH69:JH87" si="1703">O69+AC69+AQ69+BE69+BS69+CG69+CV69+DJ69+DX69+EL69+EZ69+FN69+GB69+GP69+HD69+HR69+IF69+IT69</f>
        <v>0</v>
      </c>
      <c r="JI69" s="238">
        <f t="shared" ref="JI69:JI87" si="1704">P69+AD69+AR69+BF69+BT69+CH69+CW69+DK69+DY69+EM69+FA69+FO69+GC69+GQ69+HE69+HS69+IG69+IU69</f>
        <v>0</v>
      </c>
      <c r="JJ69" s="238">
        <f t="shared" si="428"/>
        <v>13</v>
      </c>
      <c r="JK69" s="238">
        <f t="shared" si="429"/>
        <v>2384148.91</v>
      </c>
      <c r="JL69" s="238">
        <f t="shared" si="126"/>
        <v>13</v>
      </c>
      <c r="JM69" s="238">
        <f t="shared" si="127"/>
        <v>2384148.91</v>
      </c>
      <c r="JN69" s="48"/>
      <c r="JO69" s="18"/>
      <c r="JP69" s="55"/>
      <c r="JQ69" s="55">
        <f t="shared" si="1636"/>
        <v>183396.07</v>
      </c>
      <c r="JR69" s="378">
        <f>JQ69-$JP$68</f>
        <v>0</v>
      </c>
      <c r="JS69" s="382"/>
    </row>
    <row r="70" spans="1:280" ht="114.75" hidden="1" x14ac:dyDescent="0.2">
      <c r="A70" s="10">
        <v>1</v>
      </c>
      <c r="B70" s="10">
        <v>1</v>
      </c>
      <c r="C70" s="425" t="s">
        <v>166</v>
      </c>
      <c r="D70" s="426" t="s">
        <v>276</v>
      </c>
      <c r="E70" s="427">
        <v>60</v>
      </c>
      <c r="F70" s="426" t="s">
        <v>277</v>
      </c>
      <c r="G70" s="142">
        <v>12</v>
      </c>
      <c r="H70" s="169">
        <v>183396.06999999998</v>
      </c>
      <c r="I70" s="30"/>
      <c r="J70" s="30"/>
      <c r="K70" s="30"/>
      <c r="L70" s="30"/>
      <c r="M70" s="30">
        <f>VLOOKUP($E70,'факт '!$D$8:$BM$167,3,0)</f>
        <v>0</v>
      </c>
      <c r="N70" s="30">
        <f>VLOOKUP($E70,'факт '!$D$8:$BM$167,4,0)</f>
        <v>0</v>
      </c>
      <c r="O70" s="30">
        <f>VLOOKUP($E70,'факт '!$D$8:$BM$167,5,0)</f>
        <v>0</v>
      </c>
      <c r="P70" s="30">
        <f>VLOOKUP($E70,'факт '!$D$8:$BM$167,6,0)</f>
        <v>0</v>
      </c>
      <c r="Q70" s="30">
        <f t="shared" si="1637"/>
        <v>0</v>
      </c>
      <c r="R70" s="30">
        <f t="shared" si="1638"/>
        <v>0</v>
      </c>
      <c r="S70" s="163">
        <f t="shared" si="1639"/>
        <v>0</v>
      </c>
      <c r="T70" s="163">
        <f t="shared" si="1640"/>
        <v>0</v>
      </c>
      <c r="U70" s="163"/>
      <c r="V70" s="163"/>
      <c r="W70" s="30"/>
      <c r="X70" s="30"/>
      <c r="Y70" s="30"/>
      <c r="Z70" s="30"/>
      <c r="AA70" s="30">
        <f>VLOOKUP($E70,'факт '!$D$8:$BM$167,9,0)</f>
        <v>4</v>
      </c>
      <c r="AB70" s="30">
        <f>VLOOKUP($E70,'факт '!$D$8:$BM$167,10,0)</f>
        <v>733584.28</v>
      </c>
      <c r="AC70" s="30">
        <f>VLOOKUP($E70,'факт '!$D$8:$BM$167,11,0)</f>
        <v>0</v>
      </c>
      <c r="AD70" s="30">
        <f>VLOOKUP($E70,'факт '!$D$8:$BM$167,12,0)</f>
        <v>0</v>
      </c>
      <c r="AE70" s="30">
        <f t="shared" si="1641"/>
        <v>4</v>
      </c>
      <c r="AF70" s="30">
        <f t="shared" si="1642"/>
        <v>733584.28</v>
      </c>
      <c r="AG70" s="163">
        <f t="shared" si="1643"/>
        <v>4</v>
      </c>
      <c r="AH70" s="163">
        <f t="shared" si="1644"/>
        <v>733584.28</v>
      </c>
      <c r="AI70" s="163"/>
      <c r="AJ70" s="347">
        <f t="shared" ref="AJ70:AJ85" si="1705">AB70/AA70</f>
        <v>183396.07</v>
      </c>
      <c r="AK70" s="323"/>
      <c r="AL70" s="30"/>
      <c r="AM70" s="30"/>
      <c r="AN70" s="30"/>
      <c r="AO70" s="30">
        <f>VLOOKUP($E70,'факт '!$D$8:$BM$167,7,0)</f>
        <v>0</v>
      </c>
      <c r="AP70" s="30">
        <f>VLOOKUP($E70,'факт '!$D$8:$BM$167,8,0)</f>
        <v>0</v>
      </c>
      <c r="AQ70" s="30"/>
      <c r="AR70" s="30"/>
      <c r="AS70" s="30">
        <f t="shared" si="1645"/>
        <v>0</v>
      </c>
      <c r="AT70" s="30">
        <f t="shared" si="1646"/>
        <v>0</v>
      </c>
      <c r="AU70" s="163">
        <f t="shared" si="1647"/>
        <v>0</v>
      </c>
      <c r="AV70" s="163">
        <f t="shared" si="1648"/>
        <v>0</v>
      </c>
      <c r="AW70" s="163"/>
      <c r="AX70" s="163"/>
      <c r="AY70" s="30"/>
      <c r="AZ70" s="30"/>
      <c r="BA70" s="30"/>
      <c r="BB70" s="30"/>
      <c r="BC70" s="30">
        <f>VLOOKUP($E70,'факт '!$D$8:$BM$167,13,0)</f>
        <v>0</v>
      </c>
      <c r="BD70" s="30">
        <f>VLOOKUP($E70,'факт '!$D$8:$BM$167,14,0)</f>
        <v>0</v>
      </c>
      <c r="BE70" s="30"/>
      <c r="BF70" s="30"/>
      <c r="BG70" s="30">
        <f t="shared" si="1649"/>
        <v>0</v>
      </c>
      <c r="BH70" s="30">
        <f t="shared" si="1650"/>
        <v>0</v>
      </c>
      <c r="BI70" s="163">
        <f t="shared" si="1651"/>
        <v>0</v>
      </c>
      <c r="BJ70" s="163">
        <f t="shared" si="1652"/>
        <v>0</v>
      </c>
      <c r="BK70" s="163"/>
      <c r="BL70" s="163"/>
      <c r="BM70" s="30"/>
      <c r="BN70" s="30"/>
      <c r="BO70" s="30"/>
      <c r="BP70" s="30"/>
      <c r="BQ70" s="30">
        <f>VLOOKUP($E70,'факт '!$D$8:$BM$167,17,0)</f>
        <v>0</v>
      </c>
      <c r="BR70" s="30">
        <f>VLOOKUP($E70,'факт '!$D$8:$BM$167,18,0)</f>
        <v>0</v>
      </c>
      <c r="BS70" s="30">
        <f>VLOOKUP($E70,'факт '!$D$8:$BM$167,19,0)</f>
        <v>0</v>
      </c>
      <c r="BT70" s="30">
        <f>VLOOKUP($E70,'факт '!$D$8:$BM$167,20,0)</f>
        <v>0</v>
      </c>
      <c r="BU70" s="30">
        <f t="shared" si="1653"/>
        <v>0</v>
      </c>
      <c r="BV70" s="30">
        <f t="shared" si="1654"/>
        <v>0</v>
      </c>
      <c r="BW70" s="163">
        <f t="shared" si="1655"/>
        <v>0</v>
      </c>
      <c r="BX70" s="163">
        <f t="shared" si="1656"/>
        <v>0</v>
      </c>
      <c r="BY70" s="163"/>
      <c r="BZ70" s="163"/>
      <c r="CA70" s="30"/>
      <c r="CB70" s="30"/>
      <c r="CC70" s="30"/>
      <c r="CD70" s="30"/>
      <c r="CE70" s="30">
        <f>VLOOKUP($E70,'факт '!$D$8:$BM$167,21,0)</f>
        <v>0</v>
      </c>
      <c r="CF70" s="30">
        <f>VLOOKUP($E70,'факт '!$D$8:$BM$167,22,0)</f>
        <v>0</v>
      </c>
      <c r="CG70" s="30">
        <f>VLOOKUP($E70,'факт '!$D$8:$BM$167,23,0)</f>
        <v>0</v>
      </c>
      <c r="CH70" s="30">
        <f>VLOOKUP($E70,'факт '!$D$8:$BM$167,24,0)</f>
        <v>0</v>
      </c>
      <c r="CI70" s="30">
        <f t="shared" si="1657"/>
        <v>0</v>
      </c>
      <c r="CJ70" s="30">
        <f t="shared" si="1658"/>
        <v>0</v>
      </c>
      <c r="CK70" s="163">
        <f t="shared" si="1659"/>
        <v>0</v>
      </c>
      <c r="CL70" s="163">
        <f t="shared" si="1660"/>
        <v>0</v>
      </c>
      <c r="CM70" s="163"/>
      <c r="CN70" s="163"/>
      <c r="CO70" s="163"/>
      <c r="CP70" s="30"/>
      <c r="CQ70" s="30"/>
      <c r="CR70" s="30"/>
      <c r="CS70" s="30"/>
      <c r="CT70" s="30">
        <f>VLOOKUP($E70,'факт '!$D$8:$BM$167,25,0)</f>
        <v>0</v>
      </c>
      <c r="CU70" s="30">
        <f>VLOOKUP($E70,'факт '!$D$8:$BM$167,26,0)</f>
        <v>0</v>
      </c>
      <c r="CV70" s="30">
        <f>VLOOKUP($E70,'факт '!$D$8:$BM$167,27,0)</f>
        <v>0</v>
      </c>
      <c r="CW70" s="30">
        <f>VLOOKUP($E70,'факт '!$D$8:$BM$167,28,0)</f>
        <v>0</v>
      </c>
      <c r="CX70" s="30">
        <f t="shared" si="1661"/>
        <v>0</v>
      </c>
      <c r="CY70" s="30">
        <f t="shared" si="1662"/>
        <v>0</v>
      </c>
      <c r="CZ70" s="163">
        <f t="shared" si="1663"/>
        <v>0</v>
      </c>
      <c r="DA70" s="163">
        <f t="shared" si="1664"/>
        <v>0</v>
      </c>
      <c r="DB70" s="163"/>
      <c r="DC70" s="163"/>
      <c r="DD70" s="30"/>
      <c r="DE70" s="30"/>
      <c r="DF70" s="30"/>
      <c r="DG70" s="30"/>
      <c r="DH70" s="30">
        <f>VLOOKUP($E70,'факт '!$D$8:$BM$167,29,0)</f>
        <v>0</v>
      </c>
      <c r="DI70" s="30">
        <f>VLOOKUP($E70,'факт '!$D$8:$BM$167,30,0)</f>
        <v>0</v>
      </c>
      <c r="DJ70" s="30">
        <f>VLOOKUP($E70,'факт '!$D$8:$BM$167,31,0)</f>
        <v>0</v>
      </c>
      <c r="DK70" s="30">
        <f>VLOOKUP($E70,'факт '!$D$8:$BM$167,32,0)</f>
        <v>0</v>
      </c>
      <c r="DL70" s="30">
        <f t="shared" si="1665"/>
        <v>0</v>
      </c>
      <c r="DM70" s="30">
        <f t="shared" si="1666"/>
        <v>0</v>
      </c>
      <c r="DN70" s="163">
        <f t="shared" si="1667"/>
        <v>0</v>
      </c>
      <c r="DO70" s="163">
        <f t="shared" si="1668"/>
        <v>0</v>
      </c>
      <c r="DP70" s="163"/>
      <c r="DQ70" s="163"/>
      <c r="DR70" s="30"/>
      <c r="DS70" s="30"/>
      <c r="DT70" s="30"/>
      <c r="DU70" s="30"/>
      <c r="DV70" s="30">
        <f>VLOOKUP($E70,'факт '!$D$8:$BM$167,33,0)</f>
        <v>0</v>
      </c>
      <c r="DW70" s="30">
        <f>VLOOKUP($E70,'факт '!$D$8:$BM$167,34,0)</f>
        <v>0</v>
      </c>
      <c r="DX70" s="30">
        <f>VLOOKUP($E70,'факт '!$D$8:$BM$167,35,0)</f>
        <v>0</v>
      </c>
      <c r="DY70" s="30">
        <f>VLOOKUP($E70,'факт '!$D$8:$BM$167,36,0)</f>
        <v>0</v>
      </c>
      <c r="DZ70" s="30">
        <f t="shared" si="1669"/>
        <v>0</v>
      </c>
      <c r="EA70" s="30">
        <f t="shared" si="1670"/>
        <v>0</v>
      </c>
      <c r="EB70" s="163">
        <f t="shared" si="1671"/>
        <v>0</v>
      </c>
      <c r="EC70" s="163">
        <f t="shared" si="1672"/>
        <v>0</v>
      </c>
      <c r="ED70" s="163"/>
      <c r="EE70" s="163"/>
      <c r="EF70" s="30"/>
      <c r="EG70" s="30"/>
      <c r="EH70" s="30"/>
      <c r="EI70" s="30"/>
      <c r="EJ70" s="30">
        <f>VLOOKUP($E70,'факт '!$D$8:$BM$167,15,0)</f>
        <v>0</v>
      </c>
      <c r="EK70" s="30">
        <f>VLOOKUP($E70,'факт '!$D$8:$BM$167,16,0)</f>
        <v>0</v>
      </c>
      <c r="EL70" s="30"/>
      <c r="EM70" s="30"/>
      <c r="EN70" s="30">
        <f t="shared" si="1673"/>
        <v>0</v>
      </c>
      <c r="EO70" s="30">
        <f t="shared" si="1674"/>
        <v>0</v>
      </c>
      <c r="EP70" s="163">
        <f t="shared" si="1528"/>
        <v>0</v>
      </c>
      <c r="EQ70" s="163">
        <f t="shared" si="1529"/>
        <v>0</v>
      </c>
      <c r="ER70" s="163"/>
      <c r="ES70" s="163"/>
      <c r="ET70" s="30"/>
      <c r="EU70" s="30"/>
      <c r="EV70" s="30"/>
      <c r="EW70" s="30"/>
      <c r="EX70" s="30">
        <f>VLOOKUP($E70,'факт '!$D$8:$BM$167,37,0)</f>
        <v>0</v>
      </c>
      <c r="EY70" s="30">
        <f>VLOOKUP($E70,'факт '!$D$8:$BM$167,38,0)</f>
        <v>0</v>
      </c>
      <c r="EZ70" s="30">
        <f>VLOOKUP($E70,'факт '!$D$8:$BM$167,39,0)</f>
        <v>0</v>
      </c>
      <c r="FA70" s="30">
        <f>VLOOKUP($E70,'факт '!$D$8:$BM$167,40,0)</f>
        <v>0</v>
      </c>
      <c r="FB70" s="30">
        <f t="shared" si="1675"/>
        <v>0</v>
      </c>
      <c r="FC70" s="30">
        <f t="shared" si="1676"/>
        <v>0</v>
      </c>
      <c r="FD70" s="163">
        <f t="shared" si="1677"/>
        <v>0</v>
      </c>
      <c r="FE70" s="163">
        <f t="shared" si="1678"/>
        <v>0</v>
      </c>
      <c r="FF70" s="163"/>
      <c r="FG70" s="163"/>
      <c r="FH70" s="30"/>
      <c r="FI70" s="30"/>
      <c r="FJ70" s="30"/>
      <c r="FK70" s="30"/>
      <c r="FL70" s="30">
        <f>VLOOKUP($E70,'факт '!$D$8:$BM$167,45,0)</f>
        <v>0</v>
      </c>
      <c r="FM70" s="30">
        <f>VLOOKUP($E70,'факт '!$D$8:$BM$167,46,0)</f>
        <v>0</v>
      </c>
      <c r="FN70" s="30">
        <f>VLOOKUP($E70,'факт '!$D$8:$BM$167,47,0)</f>
        <v>0</v>
      </c>
      <c r="FO70" s="30">
        <f>VLOOKUP($E70,'факт '!$D$8:$BM$167,48,0)</f>
        <v>0</v>
      </c>
      <c r="FP70" s="30">
        <f t="shared" si="1679"/>
        <v>0</v>
      </c>
      <c r="FQ70" s="30">
        <f t="shared" si="1680"/>
        <v>0</v>
      </c>
      <c r="FR70" s="163">
        <f t="shared" si="1681"/>
        <v>0</v>
      </c>
      <c r="FS70" s="163">
        <f t="shared" si="1682"/>
        <v>0</v>
      </c>
      <c r="FT70" s="163"/>
      <c r="FU70" s="163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163">
        <f t="shared" si="93"/>
        <v>0</v>
      </c>
      <c r="GG70" s="163">
        <f t="shared" si="94"/>
        <v>0</v>
      </c>
      <c r="GH70" s="163"/>
      <c r="GI70" s="163"/>
      <c r="GJ70" s="30"/>
      <c r="GK70" s="30"/>
      <c r="GL70" s="30"/>
      <c r="GM70" s="30"/>
      <c r="GN70" s="30">
        <f>VLOOKUP($E70,'факт '!$D$8:$BM$167,41,0)</f>
        <v>0</v>
      </c>
      <c r="GO70" s="30">
        <f>VLOOKUP($E70,'факт '!$D$8:$BM$167,42,0)</f>
        <v>0</v>
      </c>
      <c r="GP70" s="30">
        <f>VLOOKUP($E70,'факт '!$D$8:$BM$167,43,0)</f>
        <v>0</v>
      </c>
      <c r="GQ70" s="30">
        <f>VLOOKUP($E70,'факт '!$D$8:$BM$167,44,0)</f>
        <v>0</v>
      </c>
      <c r="GR70" s="30">
        <f t="shared" si="1683"/>
        <v>0</v>
      </c>
      <c r="GS70" s="30">
        <f t="shared" si="1684"/>
        <v>0</v>
      </c>
      <c r="GT70" s="163">
        <f t="shared" si="1685"/>
        <v>0</v>
      </c>
      <c r="GU70" s="163">
        <f t="shared" si="1686"/>
        <v>0</v>
      </c>
      <c r="GV70" s="163"/>
      <c r="GW70" s="163"/>
      <c r="GX70" s="30"/>
      <c r="GY70" s="30"/>
      <c r="GZ70" s="30"/>
      <c r="HA70" s="30"/>
      <c r="HB70" s="30">
        <f>VLOOKUP($E70,'факт '!$D$8:$BM$167,49,0)</f>
        <v>0</v>
      </c>
      <c r="HC70" s="30">
        <f>VLOOKUP($E70,'факт '!$D$8:$BM$167,50,0)</f>
        <v>0</v>
      </c>
      <c r="HD70" s="30"/>
      <c r="HE70" s="30"/>
      <c r="HF70" s="30">
        <f t="shared" si="1687"/>
        <v>0</v>
      </c>
      <c r="HG70" s="30">
        <f t="shared" si="1688"/>
        <v>0</v>
      </c>
      <c r="HH70" s="163">
        <f t="shared" si="1689"/>
        <v>0</v>
      </c>
      <c r="HI70" s="163">
        <f t="shared" si="1690"/>
        <v>0</v>
      </c>
      <c r="HJ70" s="163"/>
      <c r="HK70" s="163"/>
      <c r="HL70" s="30"/>
      <c r="HM70" s="30"/>
      <c r="HN70" s="30"/>
      <c r="HO70" s="30"/>
      <c r="HP70" s="30">
        <f>VLOOKUP($E70,'факт '!$D$8:$BM$167,51,0)</f>
        <v>0</v>
      </c>
      <c r="HQ70" s="30">
        <f>VLOOKUP($E70,'факт '!$D$8:$BM$167,52,0)</f>
        <v>0</v>
      </c>
      <c r="HR70" s="30"/>
      <c r="HS70" s="30"/>
      <c r="HT70" s="30">
        <f t="shared" si="1691"/>
        <v>0</v>
      </c>
      <c r="HU70" s="30">
        <f t="shared" si="1692"/>
        <v>0</v>
      </c>
      <c r="HV70" s="163">
        <f t="shared" si="1693"/>
        <v>0</v>
      </c>
      <c r="HW70" s="163">
        <f t="shared" si="1694"/>
        <v>0</v>
      </c>
      <c r="HX70" s="163"/>
      <c r="HY70" s="163"/>
      <c r="HZ70" s="163"/>
      <c r="IA70" s="163"/>
      <c r="IB70" s="163"/>
      <c r="IC70" s="163"/>
      <c r="ID70" s="30">
        <f>VLOOKUP($E70,'факт '!$D$8:$BM$167,53,0)</f>
        <v>0</v>
      </c>
      <c r="IE70" s="30">
        <f>VLOOKUP($E70,'факт '!$D$8:$BM$167,54,0)</f>
        <v>0</v>
      </c>
      <c r="IF70" s="163"/>
      <c r="IG70" s="163"/>
      <c r="IH70" s="163">
        <f t="shared" si="1695"/>
        <v>0</v>
      </c>
      <c r="II70" s="163">
        <f t="shared" si="1696"/>
        <v>0</v>
      </c>
      <c r="IJ70" s="163">
        <f t="shared" si="1697"/>
        <v>0</v>
      </c>
      <c r="IK70" s="163">
        <f t="shared" si="1698"/>
        <v>0</v>
      </c>
      <c r="IL70" s="163"/>
      <c r="IM70" s="163"/>
      <c r="IN70" s="163"/>
      <c r="IO70" s="163"/>
      <c r="IP70" s="163"/>
      <c r="IQ70" s="163"/>
      <c r="IR70" s="30">
        <f>VLOOKUP($E70,'факт '!$D$8:$BM$167,55,0)</f>
        <v>0</v>
      </c>
      <c r="IS70" s="30">
        <f>VLOOKUP($E70,'факт '!$D$8:$BM$167,56,0)</f>
        <v>0</v>
      </c>
      <c r="IT70" s="163"/>
      <c r="IU70" s="163"/>
      <c r="IV70" s="163">
        <f t="shared" si="1699"/>
        <v>0</v>
      </c>
      <c r="IW70" s="163">
        <f t="shared" si="1700"/>
        <v>0</v>
      </c>
      <c r="IX70" s="163">
        <f t="shared" si="1633"/>
        <v>0</v>
      </c>
      <c r="IY70" s="163">
        <f t="shared" si="1634"/>
        <v>0</v>
      </c>
      <c r="IZ70" s="163"/>
      <c r="JA70" s="163"/>
      <c r="JB70" s="170"/>
      <c r="JC70" s="242"/>
      <c r="JD70" s="170"/>
      <c r="JE70" s="170"/>
      <c r="JF70" s="238">
        <f t="shared" si="1701"/>
        <v>4</v>
      </c>
      <c r="JG70" s="238">
        <f t="shared" si="1702"/>
        <v>733584.28</v>
      </c>
      <c r="JH70" s="238">
        <f t="shared" si="1703"/>
        <v>0</v>
      </c>
      <c r="JI70" s="238">
        <f t="shared" si="1704"/>
        <v>0</v>
      </c>
      <c r="JJ70" s="238">
        <f t="shared" si="428"/>
        <v>4</v>
      </c>
      <c r="JK70" s="238">
        <f t="shared" si="429"/>
        <v>733584.28</v>
      </c>
      <c r="JL70" s="238">
        <f t="shared" si="126"/>
        <v>4</v>
      </c>
      <c r="JM70" s="238">
        <f t="shared" si="127"/>
        <v>733584.28</v>
      </c>
      <c r="JN70" s="48"/>
      <c r="JO70" s="18"/>
      <c r="JP70" s="55"/>
      <c r="JQ70" s="55">
        <f t="shared" si="1636"/>
        <v>183396.07</v>
      </c>
      <c r="JR70" s="378">
        <f t="shared" ref="JR70:JR82" si="1706">JQ70-$JP$68</f>
        <v>0</v>
      </c>
      <c r="JS70" s="382"/>
    </row>
    <row r="71" spans="1:280" ht="114.75" hidden="1" x14ac:dyDescent="0.2">
      <c r="A71" s="10">
        <v>1</v>
      </c>
      <c r="B71" s="10">
        <v>1</v>
      </c>
      <c r="C71" s="425" t="s">
        <v>166</v>
      </c>
      <c r="D71" s="426" t="s">
        <v>276</v>
      </c>
      <c r="E71" s="427">
        <v>61</v>
      </c>
      <c r="F71" s="426" t="s">
        <v>106</v>
      </c>
      <c r="G71" s="142">
        <v>12</v>
      </c>
      <c r="H71" s="169">
        <v>183396.06999999998</v>
      </c>
      <c r="I71" s="30"/>
      <c r="J71" s="30"/>
      <c r="K71" s="30"/>
      <c r="L71" s="30"/>
      <c r="M71" s="30">
        <f>VLOOKUP($E71,'факт '!$D$8:$BM$167,3,0)</f>
        <v>0</v>
      </c>
      <c r="N71" s="30">
        <f>VLOOKUP($E71,'факт '!$D$8:$BM$167,4,0)</f>
        <v>0</v>
      </c>
      <c r="O71" s="30">
        <f>VLOOKUP($E71,'факт '!$D$8:$BM$167,5,0)</f>
        <v>0</v>
      </c>
      <c r="P71" s="30">
        <f>VLOOKUP($E71,'факт '!$D$8:$BM$167,6,0)</f>
        <v>0</v>
      </c>
      <c r="Q71" s="30">
        <f t="shared" si="1637"/>
        <v>0</v>
      </c>
      <c r="R71" s="30">
        <f t="shared" si="1638"/>
        <v>0</v>
      </c>
      <c r="S71" s="163">
        <f t="shared" si="1639"/>
        <v>0</v>
      </c>
      <c r="T71" s="163">
        <f t="shared" si="1640"/>
        <v>0</v>
      </c>
      <c r="U71" s="163"/>
      <c r="V71" s="163"/>
      <c r="W71" s="30"/>
      <c r="X71" s="30"/>
      <c r="Y71" s="30"/>
      <c r="Z71" s="30"/>
      <c r="AA71" s="30">
        <f>VLOOKUP($E71,'факт '!$D$8:$BM$167,9,0)</f>
        <v>3</v>
      </c>
      <c r="AB71" s="30">
        <f>VLOOKUP($E71,'факт '!$D$8:$BM$167,10,0)</f>
        <v>550188.21</v>
      </c>
      <c r="AC71" s="30">
        <f>VLOOKUP($E71,'факт '!$D$8:$BM$167,11,0)</f>
        <v>0</v>
      </c>
      <c r="AD71" s="30">
        <f>VLOOKUP($E71,'факт '!$D$8:$BM$167,12,0)</f>
        <v>0</v>
      </c>
      <c r="AE71" s="30">
        <f t="shared" si="1641"/>
        <v>3</v>
      </c>
      <c r="AF71" s="30">
        <f t="shared" si="1642"/>
        <v>550188.21</v>
      </c>
      <c r="AG71" s="163">
        <f t="shared" si="1643"/>
        <v>3</v>
      </c>
      <c r="AH71" s="163">
        <f t="shared" si="1644"/>
        <v>550188.21</v>
      </c>
      <c r="AI71" s="163"/>
      <c r="AJ71" s="347">
        <f t="shared" si="1705"/>
        <v>183396.06999999998</v>
      </c>
      <c r="AK71" s="323"/>
      <c r="AL71" s="30"/>
      <c r="AM71" s="30"/>
      <c r="AN71" s="30"/>
      <c r="AO71" s="30">
        <f>VLOOKUP($E71,'факт '!$D$8:$BM$167,7,0)</f>
        <v>0</v>
      </c>
      <c r="AP71" s="30">
        <f>VLOOKUP($E71,'факт '!$D$8:$BM$167,8,0)</f>
        <v>0</v>
      </c>
      <c r="AQ71" s="30"/>
      <c r="AR71" s="30"/>
      <c r="AS71" s="30">
        <f t="shared" si="1645"/>
        <v>0</v>
      </c>
      <c r="AT71" s="30">
        <f t="shared" si="1646"/>
        <v>0</v>
      </c>
      <c r="AU71" s="163">
        <f t="shared" si="1647"/>
        <v>0</v>
      </c>
      <c r="AV71" s="163">
        <f t="shared" si="1648"/>
        <v>0</v>
      </c>
      <c r="AW71" s="163"/>
      <c r="AX71" s="163"/>
      <c r="AY71" s="30"/>
      <c r="AZ71" s="30"/>
      <c r="BA71" s="30"/>
      <c r="BB71" s="30"/>
      <c r="BC71" s="30">
        <f>VLOOKUP($E71,'факт '!$D$8:$BM$167,13,0)</f>
        <v>0</v>
      </c>
      <c r="BD71" s="30">
        <f>VLOOKUP($E71,'факт '!$D$8:$BM$167,14,0)</f>
        <v>0</v>
      </c>
      <c r="BE71" s="30"/>
      <c r="BF71" s="30"/>
      <c r="BG71" s="30">
        <f t="shared" si="1649"/>
        <v>0</v>
      </c>
      <c r="BH71" s="30">
        <f t="shared" si="1650"/>
        <v>0</v>
      </c>
      <c r="BI71" s="163">
        <f t="shared" si="1651"/>
        <v>0</v>
      </c>
      <c r="BJ71" s="163">
        <f t="shared" si="1652"/>
        <v>0</v>
      </c>
      <c r="BK71" s="163"/>
      <c r="BL71" s="163"/>
      <c r="BM71" s="30"/>
      <c r="BN71" s="30"/>
      <c r="BO71" s="30"/>
      <c r="BP71" s="30"/>
      <c r="BQ71" s="30">
        <f>VLOOKUP($E71,'факт '!$D$8:$BM$167,17,0)</f>
        <v>0</v>
      </c>
      <c r="BR71" s="30">
        <f>VLOOKUP($E71,'факт '!$D$8:$BM$167,18,0)</f>
        <v>0</v>
      </c>
      <c r="BS71" s="30">
        <f>VLOOKUP($E71,'факт '!$D$8:$BM$167,19,0)</f>
        <v>0</v>
      </c>
      <c r="BT71" s="30">
        <f>VLOOKUP($E71,'факт '!$D$8:$BM$167,20,0)</f>
        <v>0</v>
      </c>
      <c r="BU71" s="30">
        <f t="shared" si="1653"/>
        <v>0</v>
      </c>
      <c r="BV71" s="30">
        <f t="shared" si="1654"/>
        <v>0</v>
      </c>
      <c r="BW71" s="163">
        <f t="shared" si="1655"/>
        <v>0</v>
      </c>
      <c r="BX71" s="163">
        <f t="shared" si="1656"/>
        <v>0</v>
      </c>
      <c r="BY71" s="163"/>
      <c r="BZ71" s="163"/>
      <c r="CA71" s="30"/>
      <c r="CB71" s="30"/>
      <c r="CC71" s="30"/>
      <c r="CD71" s="30"/>
      <c r="CE71" s="30">
        <f>VLOOKUP($E71,'факт '!$D$8:$BM$167,21,0)</f>
        <v>0</v>
      </c>
      <c r="CF71" s="30">
        <f>VLOOKUP($E71,'факт '!$D$8:$BM$167,22,0)</f>
        <v>0</v>
      </c>
      <c r="CG71" s="30">
        <f>VLOOKUP($E71,'факт '!$D$8:$BM$167,23,0)</f>
        <v>0</v>
      </c>
      <c r="CH71" s="30">
        <f>VLOOKUP($E71,'факт '!$D$8:$BM$167,24,0)</f>
        <v>0</v>
      </c>
      <c r="CI71" s="30">
        <f t="shared" si="1657"/>
        <v>0</v>
      </c>
      <c r="CJ71" s="30">
        <f t="shared" si="1658"/>
        <v>0</v>
      </c>
      <c r="CK71" s="163">
        <f t="shared" si="1659"/>
        <v>0</v>
      </c>
      <c r="CL71" s="163">
        <f t="shared" si="1660"/>
        <v>0</v>
      </c>
      <c r="CM71" s="163"/>
      <c r="CN71" s="163"/>
      <c r="CO71" s="163"/>
      <c r="CP71" s="30"/>
      <c r="CQ71" s="30"/>
      <c r="CR71" s="30"/>
      <c r="CS71" s="30"/>
      <c r="CT71" s="30">
        <f>VLOOKUP($E71,'факт '!$D$8:$BM$167,25,0)</f>
        <v>0</v>
      </c>
      <c r="CU71" s="30">
        <f>VLOOKUP($E71,'факт '!$D$8:$BM$167,26,0)</f>
        <v>0</v>
      </c>
      <c r="CV71" s="30">
        <f>VLOOKUP($E71,'факт '!$D$8:$BM$167,27,0)</f>
        <v>0</v>
      </c>
      <c r="CW71" s="30">
        <f>VLOOKUP($E71,'факт '!$D$8:$BM$167,28,0)</f>
        <v>0</v>
      </c>
      <c r="CX71" s="30">
        <f t="shared" si="1661"/>
        <v>0</v>
      </c>
      <c r="CY71" s="30">
        <f t="shared" si="1662"/>
        <v>0</v>
      </c>
      <c r="CZ71" s="163">
        <f t="shared" si="1663"/>
        <v>0</v>
      </c>
      <c r="DA71" s="163">
        <f t="shared" si="1664"/>
        <v>0</v>
      </c>
      <c r="DB71" s="163"/>
      <c r="DC71" s="163"/>
      <c r="DD71" s="30"/>
      <c r="DE71" s="30"/>
      <c r="DF71" s="30"/>
      <c r="DG71" s="30"/>
      <c r="DH71" s="30">
        <f>VLOOKUP($E71,'факт '!$D$8:$BM$167,29,0)</f>
        <v>0</v>
      </c>
      <c r="DI71" s="30">
        <f>VLOOKUP($E71,'факт '!$D$8:$BM$167,30,0)</f>
        <v>0</v>
      </c>
      <c r="DJ71" s="30">
        <f>VLOOKUP($E71,'факт '!$D$8:$BM$167,31,0)</f>
        <v>0</v>
      </c>
      <c r="DK71" s="30">
        <f>VLOOKUP($E71,'факт '!$D$8:$BM$167,32,0)</f>
        <v>0</v>
      </c>
      <c r="DL71" s="30">
        <f t="shared" si="1665"/>
        <v>0</v>
      </c>
      <c r="DM71" s="30">
        <f t="shared" si="1666"/>
        <v>0</v>
      </c>
      <c r="DN71" s="163">
        <f t="shared" si="1667"/>
        <v>0</v>
      </c>
      <c r="DO71" s="163">
        <f t="shared" si="1668"/>
        <v>0</v>
      </c>
      <c r="DP71" s="163"/>
      <c r="DQ71" s="163"/>
      <c r="DR71" s="30"/>
      <c r="DS71" s="30"/>
      <c r="DT71" s="30"/>
      <c r="DU71" s="30"/>
      <c r="DV71" s="30">
        <f>VLOOKUP($E71,'факт '!$D$8:$BM$167,33,0)</f>
        <v>0</v>
      </c>
      <c r="DW71" s="30">
        <f>VLOOKUP($E71,'факт '!$D$8:$BM$167,34,0)</f>
        <v>0</v>
      </c>
      <c r="DX71" s="30">
        <f>VLOOKUP($E71,'факт '!$D$8:$BM$167,35,0)</f>
        <v>0</v>
      </c>
      <c r="DY71" s="30">
        <f>VLOOKUP($E71,'факт '!$D$8:$BM$167,36,0)</f>
        <v>0</v>
      </c>
      <c r="DZ71" s="30">
        <f t="shared" si="1669"/>
        <v>0</v>
      </c>
      <c r="EA71" s="30">
        <f t="shared" si="1670"/>
        <v>0</v>
      </c>
      <c r="EB71" s="163">
        <f t="shared" si="1671"/>
        <v>0</v>
      </c>
      <c r="EC71" s="163">
        <f t="shared" si="1672"/>
        <v>0</v>
      </c>
      <c r="ED71" s="163"/>
      <c r="EE71" s="163"/>
      <c r="EF71" s="30"/>
      <c r="EG71" s="30"/>
      <c r="EH71" s="30"/>
      <c r="EI71" s="30"/>
      <c r="EJ71" s="30">
        <f>VLOOKUP($E71,'факт '!$D$8:$BM$167,15,0)</f>
        <v>0</v>
      </c>
      <c r="EK71" s="30">
        <f>VLOOKUP($E71,'факт '!$D$8:$BM$167,16,0)</f>
        <v>0</v>
      </c>
      <c r="EL71" s="30"/>
      <c r="EM71" s="30"/>
      <c r="EN71" s="30">
        <f t="shared" si="1673"/>
        <v>0</v>
      </c>
      <c r="EO71" s="30">
        <f t="shared" si="1674"/>
        <v>0</v>
      </c>
      <c r="EP71" s="163">
        <f t="shared" si="1528"/>
        <v>0</v>
      </c>
      <c r="EQ71" s="163">
        <f t="shared" si="1529"/>
        <v>0</v>
      </c>
      <c r="ER71" s="163"/>
      <c r="ES71" s="163"/>
      <c r="ET71" s="30"/>
      <c r="EU71" s="30"/>
      <c r="EV71" s="30"/>
      <c r="EW71" s="30"/>
      <c r="EX71" s="30">
        <f>VLOOKUP($E71,'факт '!$D$8:$BM$167,37,0)</f>
        <v>0</v>
      </c>
      <c r="EY71" s="30">
        <f>VLOOKUP($E71,'факт '!$D$8:$BM$167,38,0)</f>
        <v>0</v>
      </c>
      <c r="EZ71" s="30">
        <f>VLOOKUP($E71,'факт '!$D$8:$BM$167,39,0)</f>
        <v>0</v>
      </c>
      <c r="FA71" s="30">
        <f>VLOOKUP($E71,'факт '!$D$8:$BM$167,40,0)</f>
        <v>0</v>
      </c>
      <c r="FB71" s="30">
        <f t="shared" si="1675"/>
        <v>0</v>
      </c>
      <c r="FC71" s="30">
        <f t="shared" si="1676"/>
        <v>0</v>
      </c>
      <c r="FD71" s="163">
        <f t="shared" si="1677"/>
        <v>0</v>
      </c>
      <c r="FE71" s="163">
        <f t="shared" si="1678"/>
        <v>0</v>
      </c>
      <c r="FF71" s="163"/>
      <c r="FG71" s="163"/>
      <c r="FH71" s="30"/>
      <c r="FI71" s="30"/>
      <c r="FJ71" s="30"/>
      <c r="FK71" s="30"/>
      <c r="FL71" s="30">
        <f>VLOOKUP($E71,'факт '!$D$8:$BM$167,45,0)</f>
        <v>0</v>
      </c>
      <c r="FM71" s="30">
        <f>VLOOKUP($E71,'факт '!$D$8:$BM$167,46,0)</f>
        <v>0</v>
      </c>
      <c r="FN71" s="30">
        <f>VLOOKUP($E71,'факт '!$D$8:$BM$167,47,0)</f>
        <v>0</v>
      </c>
      <c r="FO71" s="30">
        <f>VLOOKUP($E71,'факт '!$D$8:$BM$167,48,0)</f>
        <v>0</v>
      </c>
      <c r="FP71" s="30">
        <f t="shared" si="1679"/>
        <v>0</v>
      </c>
      <c r="FQ71" s="30">
        <f t="shared" si="1680"/>
        <v>0</v>
      </c>
      <c r="FR71" s="163">
        <f t="shared" si="1681"/>
        <v>0</v>
      </c>
      <c r="FS71" s="163">
        <f t="shared" si="1682"/>
        <v>0</v>
      </c>
      <c r="FT71" s="163"/>
      <c r="FU71" s="163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163">
        <f t="shared" si="93"/>
        <v>0</v>
      </c>
      <c r="GG71" s="163">
        <f t="shared" si="94"/>
        <v>0</v>
      </c>
      <c r="GH71" s="163"/>
      <c r="GI71" s="163"/>
      <c r="GJ71" s="30"/>
      <c r="GK71" s="30"/>
      <c r="GL71" s="30"/>
      <c r="GM71" s="30"/>
      <c r="GN71" s="30">
        <f>VLOOKUP($E71,'факт '!$D$8:$BM$167,41,0)</f>
        <v>0</v>
      </c>
      <c r="GO71" s="30">
        <f>VLOOKUP($E71,'факт '!$D$8:$BM$167,42,0)</f>
        <v>0</v>
      </c>
      <c r="GP71" s="30">
        <f>VLOOKUP($E71,'факт '!$D$8:$BM$167,43,0)</f>
        <v>0</v>
      </c>
      <c r="GQ71" s="30">
        <f>VLOOKUP($E71,'факт '!$D$8:$BM$167,44,0)</f>
        <v>0</v>
      </c>
      <c r="GR71" s="30">
        <f t="shared" si="1683"/>
        <v>0</v>
      </c>
      <c r="GS71" s="30">
        <f t="shared" si="1684"/>
        <v>0</v>
      </c>
      <c r="GT71" s="163">
        <f t="shared" si="1685"/>
        <v>0</v>
      </c>
      <c r="GU71" s="163">
        <f t="shared" si="1686"/>
        <v>0</v>
      </c>
      <c r="GV71" s="163"/>
      <c r="GW71" s="163"/>
      <c r="GX71" s="30"/>
      <c r="GY71" s="30"/>
      <c r="GZ71" s="30"/>
      <c r="HA71" s="30"/>
      <c r="HB71" s="30">
        <f>VLOOKUP($E71,'факт '!$D$8:$BM$167,49,0)</f>
        <v>0</v>
      </c>
      <c r="HC71" s="30">
        <f>VLOOKUP($E71,'факт '!$D$8:$BM$167,50,0)</f>
        <v>0</v>
      </c>
      <c r="HD71" s="30"/>
      <c r="HE71" s="30"/>
      <c r="HF71" s="30">
        <f t="shared" si="1687"/>
        <v>0</v>
      </c>
      <c r="HG71" s="30">
        <f t="shared" si="1688"/>
        <v>0</v>
      </c>
      <c r="HH71" s="163">
        <f t="shared" si="1689"/>
        <v>0</v>
      </c>
      <c r="HI71" s="163">
        <f t="shared" si="1690"/>
        <v>0</v>
      </c>
      <c r="HJ71" s="163"/>
      <c r="HK71" s="163"/>
      <c r="HL71" s="30"/>
      <c r="HM71" s="30"/>
      <c r="HN71" s="30"/>
      <c r="HO71" s="30"/>
      <c r="HP71" s="30">
        <f>VLOOKUP($E71,'факт '!$D$8:$BM$167,51,0)</f>
        <v>0</v>
      </c>
      <c r="HQ71" s="30">
        <f>VLOOKUP($E71,'факт '!$D$8:$BM$167,52,0)</f>
        <v>0</v>
      </c>
      <c r="HR71" s="30"/>
      <c r="HS71" s="30"/>
      <c r="HT71" s="30">
        <f t="shared" si="1691"/>
        <v>0</v>
      </c>
      <c r="HU71" s="30">
        <f t="shared" si="1692"/>
        <v>0</v>
      </c>
      <c r="HV71" s="163">
        <f t="shared" si="1693"/>
        <v>0</v>
      </c>
      <c r="HW71" s="163">
        <f t="shared" si="1694"/>
        <v>0</v>
      </c>
      <c r="HX71" s="163"/>
      <c r="HY71" s="163"/>
      <c r="HZ71" s="163"/>
      <c r="IA71" s="163"/>
      <c r="IB71" s="163"/>
      <c r="IC71" s="163"/>
      <c r="ID71" s="30">
        <f>VLOOKUP($E71,'факт '!$D$8:$BM$167,53,0)</f>
        <v>0</v>
      </c>
      <c r="IE71" s="30">
        <f>VLOOKUP($E71,'факт '!$D$8:$BM$167,54,0)</f>
        <v>0</v>
      </c>
      <c r="IF71" s="163"/>
      <c r="IG71" s="163"/>
      <c r="IH71" s="163">
        <f t="shared" si="1695"/>
        <v>0</v>
      </c>
      <c r="II71" s="163">
        <f t="shared" si="1696"/>
        <v>0</v>
      </c>
      <c r="IJ71" s="163">
        <f t="shared" si="1697"/>
        <v>0</v>
      </c>
      <c r="IK71" s="163">
        <f t="shared" si="1698"/>
        <v>0</v>
      </c>
      <c r="IL71" s="163"/>
      <c r="IM71" s="163"/>
      <c r="IN71" s="163"/>
      <c r="IO71" s="163"/>
      <c r="IP71" s="163"/>
      <c r="IQ71" s="163"/>
      <c r="IR71" s="30">
        <f>VLOOKUP($E71,'факт '!$D$8:$BM$167,55,0)</f>
        <v>0</v>
      </c>
      <c r="IS71" s="30">
        <f>VLOOKUP($E71,'факт '!$D$8:$BM$167,56,0)</f>
        <v>0</v>
      </c>
      <c r="IT71" s="163"/>
      <c r="IU71" s="163"/>
      <c r="IV71" s="163">
        <f t="shared" si="1699"/>
        <v>0</v>
      </c>
      <c r="IW71" s="163">
        <f t="shared" si="1700"/>
        <v>0</v>
      </c>
      <c r="IX71" s="163">
        <f t="shared" si="1633"/>
        <v>0</v>
      </c>
      <c r="IY71" s="163">
        <f t="shared" si="1634"/>
        <v>0</v>
      </c>
      <c r="IZ71" s="163"/>
      <c r="JA71" s="163"/>
      <c r="JB71" s="170"/>
      <c r="JC71" s="242"/>
      <c r="JD71" s="170"/>
      <c r="JE71" s="170"/>
      <c r="JF71" s="238">
        <f t="shared" si="1701"/>
        <v>3</v>
      </c>
      <c r="JG71" s="238">
        <f t="shared" si="1702"/>
        <v>550188.21</v>
      </c>
      <c r="JH71" s="238">
        <f t="shared" si="1703"/>
        <v>0</v>
      </c>
      <c r="JI71" s="238">
        <f t="shared" si="1704"/>
        <v>0</v>
      </c>
      <c r="JJ71" s="238">
        <f t="shared" si="428"/>
        <v>3</v>
      </c>
      <c r="JK71" s="238">
        <f t="shared" si="429"/>
        <v>550188.21</v>
      </c>
      <c r="JL71" s="238">
        <f t="shared" si="126"/>
        <v>3</v>
      </c>
      <c r="JM71" s="238">
        <f t="shared" si="127"/>
        <v>550188.21</v>
      </c>
      <c r="JN71" s="48"/>
      <c r="JO71" s="18"/>
      <c r="JP71" s="55"/>
      <c r="JQ71" s="55">
        <f t="shared" si="1636"/>
        <v>183396.06999999998</v>
      </c>
      <c r="JR71" s="378">
        <f t="shared" si="1706"/>
        <v>0</v>
      </c>
      <c r="JS71" s="382"/>
    </row>
    <row r="72" spans="1:280" ht="89.25" hidden="1" x14ac:dyDescent="0.2">
      <c r="A72" s="10">
        <v>1</v>
      </c>
      <c r="B72" s="10">
        <v>1</v>
      </c>
      <c r="C72" s="425" t="s">
        <v>225</v>
      </c>
      <c r="D72" s="426" t="s">
        <v>239</v>
      </c>
      <c r="E72" s="427">
        <v>72</v>
      </c>
      <c r="F72" s="426" t="s">
        <v>140</v>
      </c>
      <c r="G72" s="142">
        <v>12</v>
      </c>
      <c r="H72" s="169">
        <v>183396.06999999998</v>
      </c>
      <c r="I72" s="30"/>
      <c r="J72" s="30"/>
      <c r="K72" s="30"/>
      <c r="L72" s="30"/>
      <c r="M72" s="30">
        <f>VLOOKUP($E72,'факт '!$D$8:$BM$167,3,0)</f>
        <v>0</v>
      </c>
      <c r="N72" s="30">
        <f>VLOOKUP($E72,'факт '!$D$8:$BM$167,4,0)</f>
        <v>0</v>
      </c>
      <c r="O72" s="30">
        <f>VLOOKUP($E72,'факт '!$D$8:$BM$167,5,0)</f>
        <v>0</v>
      </c>
      <c r="P72" s="30">
        <f>VLOOKUP($E72,'факт '!$D$8:$BM$167,6,0)</f>
        <v>0</v>
      </c>
      <c r="Q72" s="30">
        <f t="shared" si="1637"/>
        <v>0</v>
      </c>
      <c r="R72" s="30">
        <f t="shared" si="1638"/>
        <v>0</v>
      </c>
      <c r="S72" s="163">
        <f t="shared" si="1639"/>
        <v>0</v>
      </c>
      <c r="T72" s="163">
        <f t="shared" si="1640"/>
        <v>0</v>
      </c>
      <c r="U72" s="163"/>
      <c r="V72" s="163"/>
      <c r="W72" s="30"/>
      <c r="X72" s="30"/>
      <c r="Y72" s="30"/>
      <c r="Z72" s="30"/>
      <c r="AA72" s="30">
        <f>VLOOKUP($E72,'факт '!$D$8:$BM$167,9,0)</f>
        <v>8</v>
      </c>
      <c r="AB72" s="30">
        <f>VLOOKUP($E72,'факт '!$D$8:$BM$167,10,0)</f>
        <v>1467168.5600000003</v>
      </c>
      <c r="AC72" s="30">
        <f>VLOOKUP($E72,'факт '!$D$8:$BM$167,11,0)</f>
        <v>1</v>
      </c>
      <c r="AD72" s="30">
        <f>VLOOKUP($E72,'факт '!$D$8:$BM$167,12,0)</f>
        <v>183396.07</v>
      </c>
      <c r="AE72" s="30">
        <f t="shared" si="1641"/>
        <v>9</v>
      </c>
      <c r="AF72" s="30">
        <f t="shared" si="1642"/>
        <v>1650564.6300000004</v>
      </c>
      <c r="AG72" s="163">
        <f t="shared" si="1643"/>
        <v>8</v>
      </c>
      <c r="AH72" s="163">
        <f t="shared" si="1644"/>
        <v>1467168.5600000003</v>
      </c>
      <c r="AI72" s="163"/>
      <c r="AJ72" s="347">
        <f t="shared" si="1705"/>
        <v>183396.07000000004</v>
      </c>
      <c r="AK72" s="323"/>
      <c r="AL72" s="30"/>
      <c r="AM72" s="30"/>
      <c r="AN72" s="30"/>
      <c r="AO72" s="30">
        <f>VLOOKUP($E72,'факт '!$D$8:$BM$167,7,0)</f>
        <v>0</v>
      </c>
      <c r="AP72" s="30">
        <f>VLOOKUP($E72,'факт '!$D$8:$BM$167,8,0)</f>
        <v>0</v>
      </c>
      <c r="AQ72" s="30"/>
      <c r="AR72" s="30"/>
      <c r="AS72" s="30">
        <f t="shared" si="1645"/>
        <v>0</v>
      </c>
      <c r="AT72" s="30">
        <f t="shared" si="1646"/>
        <v>0</v>
      </c>
      <c r="AU72" s="163">
        <f t="shared" si="1647"/>
        <v>0</v>
      </c>
      <c r="AV72" s="163">
        <f t="shared" si="1648"/>
        <v>0</v>
      </c>
      <c r="AW72" s="163"/>
      <c r="AX72" s="163"/>
      <c r="AY72" s="30"/>
      <c r="AZ72" s="30"/>
      <c r="BA72" s="30"/>
      <c r="BB72" s="30"/>
      <c r="BC72" s="30">
        <f>VLOOKUP($E72,'факт '!$D$8:$BM$167,13,0)</f>
        <v>0</v>
      </c>
      <c r="BD72" s="30">
        <f>VLOOKUP($E72,'факт '!$D$8:$BM$167,14,0)</f>
        <v>0</v>
      </c>
      <c r="BE72" s="30"/>
      <c r="BF72" s="30"/>
      <c r="BG72" s="30">
        <f t="shared" si="1649"/>
        <v>0</v>
      </c>
      <c r="BH72" s="30">
        <f t="shared" si="1650"/>
        <v>0</v>
      </c>
      <c r="BI72" s="163">
        <f t="shared" si="1651"/>
        <v>0</v>
      </c>
      <c r="BJ72" s="163">
        <f t="shared" si="1652"/>
        <v>0</v>
      </c>
      <c r="BK72" s="163"/>
      <c r="BL72" s="163"/>
      <c r="BM72" s="30"/>
      <c r="BN72" s="30"/>
      <c r="BO72" s="30"/>
      <c r="BP72" s="30"/>
      <c r="BQ72" s="30">
        <f>VLOOKUP($E72,'факт '!$D$8:$BM$167,17,0)</f>
        <v>0</v>
      </c>
      <c r="BR72" s="30">
        <f>VLOOKUP($E72,'факт '!$D$8:$BM$167,18,0)</f>
        <v>0</v>
      </c>
      <c r="BS72" s="30">
        <f>VLOOKUP($E72,'факт '!$D$8:$BM$167,19,0)</f>
        <v>0</v>
      </c>
      <c r="BT72" s="30">
        <f>VLOOKUP($E72,'факт '!$D$8:$BM$167,20,0)</f>
        <v>0</v>
      </c>
      <c r="BU72" s="30">
        <f t="shared" si="1653"/>
        <v>0</v>
      </c>
      <c r="BV72" s="30">
        <f t="shared" si="1654"/>
        <v>0</v>
      </c>
      <c r="BW72" s="163">
        <f t="shared" si="1655"/>
        <v>0</v>
      </c>
      <c r="BX72" s="163">
        <f t="shared" si="1656"/>
        <v>0</v>
      </c>
      <c r="BY72" s="163"/>
      <c r="BZ72" s="163"/>
      <c r="CA72" s="30"/>
      <c r="CB72" s="30"/>
      <c r="CC72" s="30"/>
      <c r="CD72" s="30"/>
      <c r="CE72" s="30">
        <f>VLOOKUP($E72,'факт '!$D$8:$BM$167,21,0)</f>
        <v>0</v>
      </c>
      <c r="CF72" s="30">
        <f>VLOOKUP($E72,'факт '!$D$8:$BM$167,22,0)</f>
        <v>0</v>
      </c>
      <c r="CG72" s="30">
        <f>VLOOKUP($E72,'факт '!$D$8:$BM$167,23,0)</f>
        <v>0</v>
      </c>
      <c r="CH72" s="30">
        <f>VLOOKUP($E72,'факт '!$D$8:$BM$167,24,0)</f>
        <v>0</v>
      </c>
      <c r="CI72" s="30">
        <f t="shared" si="1657"/>
        <v>0</v>
      </c>
      <c r="CJ72" s="30">
        <f t="shared" si="1658"/>
        <v>0</v>
      </c>
      <c r="CK72" s="163">
        <f t="shared" si="1659"/>
        <v>0</v>
      </c>
      <c r="CL72" s="163">
        <f t="shared" si="1660"/>
        <v>0</v>
      </c>
      <c r="CM72" s="163"/>
      <c r="CN72" s="163"/>
      <c r="CO72" s="163"/>
      <c r="CP72" s="30"/>
      <c r="CQ72" s="30"/>
      <c r="CR72" s="30"/>
      <c r="CS72" s="30"/>
      <c r="CT72" s="30">
        <f>VLOOKUP($E72,'факт '!$D$8:$BM$167,25,0)</f>
        <v>0</v>
      </c>
      <c r="CU72" s="30">
        <f>VLOOKUP($E72,'факт '!$D$8:$BM$167,26,0)</f>
        <v>0</v>
      </c>
      <c r="CV72" s="30">
        <f>VLOOKUP($E72,'факт '!$D$8:$BM$167,27,0)</f>
        <v>0</v>
      </c>
      <c r="CW72" s="30">
        <f>VLOOKUP($E72,'факт '!$D$8:$BM$167,28,0)</f>
        <v>0</v>
      </c>
      <c r="CX72" s="30">
        <f t="shared" si="1661"/>
        <v>0</v>
      </c>
      <c r="CY72" s="30">
        <f t="shared" si="1662"/>
        <v>0</v>
      </c>
      <c r="CZ72" s="163">
        <f t="shared" si="1663"/>
        <v>0</v>
      </c>
      <c r="DA72" s="163">
        <f t="shared" si="1664"/>
        <v>0</v>
      </c>
      <c r="DB72" s="163"/>
      <c r="DC72" s="163"/>
      <c r="DD72" s="30"/>
      <c r="DE72" s="30"/>
      <c r="DF72" s="30"/>
      <c r="DG72" s="30"/>
      <c r="DH72" s="30">
        <f>VLOOKUP($E72,'факт '!$D$8:$BM$167,29,0)</f>
        <v>0</v>
      </c>
      <c r="DI72" s="30">
        <f>VLOOKUP($E72,'факт '!$D$8:$BM$167,30,0)</f>
        <v>0</v>
      </c>
      <c r="DJ72" s="30">
        <f>VLOOKUP($E72,'факт '!$D$8:$BM$167,31,0)</f>
        <v>0</v>
      </c>
      <c r="DK72" s="30">
        <f>VLOOKUP($E72,'факт '!$D$8:$BM$167,32,0)</f>
        <v>0</v>
      </c>
      <c r="DL72" s="30">
        <f t="shared" si="1665"/>
        <v>0</v>
      </c>
      <c r="DM72" s="30">
        <f t="shared" si="1666"/>
        <v>0</v>
      </c>
      <c r="DN72" s="163">
        <f t="shared" si="1667"/>
        <v>0</v>
      </c>
      <c r="DO72" s="163">
        <f t="shared" si="1668"/>
        <v>0</v>
      </c>
      <c r="DP72" s="163"/>
      <c r="DQ72" s="163"/>
      <c r="DR72" s="30"/>
      <c r="DS72" s="30"/>
      <c r="DT72" s="30"/>
      <c r="DU72" s="30"/>
      <c r="DV72" s="30">
        <f>VLOOKUP($E72,'факт '!$D$8:$BM$167,33,0)</f>
        <v>0</v>
      </c>
      <c r="DW72" s="30">
        <f>VLOOKUP($E72,'факт '!$D$8:$BM$167,34,0)</f>
        <v>0</v>
      </c>
      <c r="DX72" s="30">
        <f>VLOOKUP($E72,'факт '!$D$8:$BM$167,35,0)</f>
        <v>0</v>
      </c>
      <c r="DY72" s="30">
        <f>VLOOKUP($E72,'факт '!$D$8:$BM$167,36,0)</f>
        <v>0</v>
      </c>
      <c r="DZ72" s="30">
        <f t="shared" si="1669"/>
        <v>0</v>
      </c>
      <c r="EA72" s="30">
        <f t="shared" si="1670"/>
        <v>0</v>
      </c>
      <c r="EB72" s="163">
        <f t="shared" si="1671"/>
        <v>0</v>
      </c>
      <c r="EC72" s="163">
        <f t="shared" si="1672"/>
        <v>0</v>
      </c>
      <c r="ED72" s="163"/>
      <c r="EE72" s="163"/>
      <c r="EF72" s="30"/>
      <c r="EG72" s="30"/>
      <c r="EH72" s="30"/>
      <c r="EI72" s="30"/>
      <c r="EJ72" s="30">
        <f>VLOOKUP($E72,'факт '!$D$8:$BM$167,15,0)</f>
        <v>0</v>
      </c>
      <c r="EK72" s="30">
        <f>VLOOKUP($E72,'факт '!$D$8:$BM$167,16,0)</f>
        <v>0</v>
      </c>
      <c r="EL72" s="30"/>
      <c r="EM72" s="30"/>
      <c r="EN72" s="30">
        <f t="shared" si="1673"/>
        <v>0</v>
      </c>
      <c r="EO72" s="30">
        <f t="shared" si="1674"/>
        <v>0</v>
      </c>
      <c r="EP72" s="163">
        <f t="shared" si="1528"/>
        <v>0</v>
      </c>
      <c r="EQ72" s="163">
        <f t="shared" si="1529"/>
        <v>0</v>
      </c>
      <c r="ER72" s="163"/>
      <c r="ES72" s="163"/>
      <c r="ET72" s="30"/>
      <c r="EU72" s="30"/>
      <c r="EV72" s="30"/>
      <c r="EW72" s="30"/>
      <c r="EX72" s="30">
        <f>VLOOKUP($E72,'факт '!$D$8:$BM$167,37,0)</f>
        <v>0</v>
      </c>
      <c r="EY72" s="30">
        <f>VLOOKUP($E72,'факт '!$D$8:$BM$167,38,0)</f>
        <v>0</v>
      </c>
      <c r="EZ72" s="30">
        <f>VLOOKUP($E72,'факт '!$D$8:$BM$167,39,0)</f>
        <v>0</v>
      </c>
      <c r="FA72" s="30">
        <f>VLOOKUP($E72,'факт '!$D$8:$BM$167,40,0)</f>
        <v>0</v>
      </c>
      <c r="FB72" s="30">
        <f t="shared" si="1675"/>
        <v>0</v>
      </c>
      <c r="FC72" s="30">
        <f t="shared" si="1676"/>
        <v>0</v>
      </c>
      <c r="FD72" s="163">
        <f t="shared" si="1677"/>
        <v>0</v>
      </c>
      <c r="FE72" s="163">
        <f t="shared" si="1678"/>
        <v>0</v>
      </c>
      <c r="FF72" s="163"/>
      <c r="FG72" s="163"/>
      <c r="FH72" s="30"/>
      <c r="FI72" s="30"/>
      <c r="FJ72" s="30"/>
      <c r="FK72" s="30"/>
      <c r="FL72" s="30">
        <f>VLOOKUP($E72,'факт '!$D$8:$BM$167,45,0)</f>
        <v>0</v>
      </c>
      <c r="FM72" s="30">
        <f>VLOOKUP($E72,'факт '!$D$8:$BM$167,46,0)</f>
        <v>0</v>
      </c>
      <c r="FN72" s="30">
        <f>VLOOKUP($E72,'факт '!$D$8:$BM$167,47,0)</f>
        <v>0</v>
      </c>
      <c r="FO72" s="30">
        <f>VLOOKUP($E72,'факт '!$D$8:$BM$167,48,0)</f>
        <v>0</v>
      </c>
      <c r="FP72" s="30">
        <f t="shared" si="1679"/>
        <v>0</v>
      </c>
      <c r="FQ72" s="30">
        <f t="shared" si="1680"/>
        <v>0</v>
      </c>
      <c r="FR72" s="163">
        <f t="shared" si="1681"/>
        <v>0</v>
      </c>
      <c r="FS72" s="163">
        <f t="shared" si="1682"/>
        <v>0</v>
      </c>
      <c r="FT72" s="163"/>
      <c r="FU72" s="163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163">
        <f t="shared" si="93"/>
        <v>0</v>
      </c>
      <c r="GG72" s="163">
        <f t="shared" si="94"/>
        <v>0</v>
      </c>
      <c r="GH72" s="163"/>
      <c r="GI72" s="163"/>
      <c r="GJ72" s="30"/>
      <c r="GK72" s="30"/>
      <c r="GL72" s="30"/>
      <c r="GM72" s="30"/>
      <c r="GN72" s="30">
        <f>VLOOKUP($E72,'факт '!$D$8:$BM$167,41,0)</f>
        <v>0</v>
      </c>
      <c r="GO72" s="30">
        <f>VLOOKUP($E72,'факт '!$D$8:$BM$167,42,0)</f>
        <v>0</v>
      </c>
      <c r="GP72" s="30">
        <f>VLOOKUP($E72,'факт '!$D$8:$BM$167,43,0)</f>
        <v>0</v>
      </c>
      <c r="GQ72" s="30">
        <f>VLOOKUP($E72,'факт '!$D$8:$BM$167,44,0)</f>
        <v>0</v>
      </c>
      <c r="GR72" s="30">
        <f t="shared" si="1683"/>
        <v>0</v>
      </c>
      <c r="GS72" s="30">
        <f t="shared" si="1684"/>
        <v>0</v>
      </c>
      <c r="GT72" s="163">
        <f t="shared" si="1685"/>
        <v>0</v>
      </c>
      <c r="GU72" s="163">
        <f t="shared" si="1686"/>
        <v>0</v>
      </c>
      <c r="GV72" s="163"/>
      <c r="GW72" s="163"/>
      <c r="GX72" s="30"/>
      <c r="GY72" s="30"/>
      <c r="GZ72" s="30"/>
      <c r="HA72" s="30"/>
      <c r="HB72" s="30">
        <f>VLOOKUP($E72,'факт '!$D$8:$BM$167,49,0)</f>
        <v>0</v>
      </c>
      <c r="HC72" s="30">
        <f>VLOOKUP($E72,'факт '!$D$8:$BM$167,50,0)</f>
        <v>0</v>
      </c>
      <c r="HD72" s="30"/>
      <c r="HE72" s="30"/>
      <c r="HF72" s="30">
        <f t="shared" si="1687"/>
        <v>0</v>
      </c>
      <c r="HG72" s="30">
        <f t="shared" si="1688"/>
        <v>0</v>
      </c>
      <c r="HH72" s="163">
        <f t="shared" si="1689"/>
        <v>0</v>
      </c>
      <c r="HI72" s="163">
        <f t="shared" si="1690"/>
        <v>0</v>
      </c>
      <c r="HJ72" s="163"/>
      <c r="HK72" s="163"/>
      <c r="HL72" s="30"/>
      <c r="HM72" s="30"/>
      <c r="HN72" s="30"/>
      <c r="HO72" s="30"/>
      <c r="HP72" s="30">
        <f>VLOOKUP($E72,'факт '!$D$8:$BM$167,51,0)</f>
        <v>0</v>
      </c>
      <c r="HQ72" s="30">
        <f>VLOOKUP($E72,'факт '!$D$8:$BM$167,52,0)</f>
        <v>0</v>
      </c>
      <c r="HR72" s="30"/>
      <c r="HS72" s="30"/>
      <c r="HT72" s="30">
        <f t="shared" si="1691"/>
        <v>0</v>
      </c>
      <c r="HU72" s="30">
        <f t="shared" si="1692"/>
        <v>0</v>
      </c>
      <c r="HV72" s="163">
        <f t="shared" si="1693"/>
        <v>0</v>
      </c>
      <c r="HW72" s="163">
        <f t="shared" si="1694"/>
        <v>0</v>
      </c>
      <c r="HX72" s="163"/>
      <c r="HY72" s="163"/>
      <c r="HZ72" s="163"/>
      <c r="IA72" s="163"/>
      <c r="IB72" s="163"/>
      <c r="IC72" s="163"/>
      <c r="ID72" s="30">
        <f>VLOOKUP($E72,'факт '!$D$8:$BM$167,53,0)</f>
        <v>0</v>
      </c>
      <c r="IE72" s="30">
        <f>VLOOKUP($E72,'факт '!$D$8:$BM$167,54,0)</f>
        <v>0</v>
      </c>
      <c r="IF72" s="163"/>
      <c r="IG72" s="163"/>
      <c r="IH72" s="163">
        <f t="shared" si="1695"/>
        <v>0</v>
      </c>
      <c r="II72" s="163">
        <f t="shared" si="1696"/>
        <v>0</v>
      </c>
      <c r="IJ72" s="163">
        <f t="shared" si="1697"/>
        <v>0</v>
      </c>
      <c r="IK72" s="163">
        <f t="shared" si="1698"/>
        <v>0</v>
      </c>
      <c r="IL72" s="163"/>
      <c r="IM72" s="163"/>
      <c r="IN72" s="163"/>
      <c r="IO72" s="163"/>
      <c r="IP72" s="163"/>
      <c r="IQ72" s="163"/>
      <c r="IR72" s="30">
        <f>VLOOKUP($E72,'факт '!$D$8:$BM$167,55,0)</f>
        <v>0</v>
      </c>
      <c r="IS72" s="30">
        <f>VLOOKUP($E72,'факт '!$D$8:$BM$167,56,0)</f>
        <v>0</v>
      </c>
      <c r="IT72" s="163"/>
      <c r="IU72" s="163"/>
      <c r="IV72" s="163">
        <f t="shared" si="1699"/>
        <v>0</v>
      </c>
      <c r="IW72" s="163">
        <f t="shared" si="1700"/>
        <v>0</v>
      </c>
      <c r="IX72" s="163">
        <f t="shared" si="1633"/>
        <v>0</v>
      </c>
      <c r="IY72" s="163">
        <f t="shared" si="1634"/>
        <v>0</v>
      </c>
      <c r="IZ72" s="163"/>
      <c r="JA72" s="163"/>
      <c r="JB72" s="170"/>
      <c r="JC72" s="242"/>
      <c r="JD72" s="170"/>
      <c r="JE72" s="170"/>
      <c r="JF72" s="238">
        <f t="shared" si="1701"/>
        <v>8</v>
      </c>
      <c r="JG72" s="238">
        <f t="shared" si="1702"/>
        <v>1467168.5600000003</v>
      </c>
      <c r="JH72" s="238">
        <f t="shared" si="1703"/>
        <v>1</v>
      </c>
      <c r="JI72" s="238">
        <f t="shared" si="1704"/>
        <v>183396.07</v>
      </c>
      <c r="JJ72" s="238">
        <f t="shared" si="428"/>
        <v>9</v>
      </c>
      <c r="JK72" s="238">
        <f t="shared" si="429"/>
        <v>1650564.6300000004</v>
      </c>
      <c r="JL72" s="238">
        <f t="shared" si="126"/>
        <v>8</v>
      </c>
      <c r="JM72" s="238">
        <f t="shared" si="127"/>
        <v>1467168.5600000003</v>
      </c>
      <c r="JN72" s="48"/>
      <c r="JO72" s="18"/>
      <c r="JP72" s="55"/>
      <c r="JQ72" s="55">
        <f t="shared" si="1636"/>
        <v>183396.07000000004</v>
      </c>
      <c r="JR72" s="378">
        <f t="shared" si="1706"/>
        <v>0</v>
      </c>
      <c r="JS72" s="382">
        <f t="shared" si="1553"/>
        <v>183396.07</v>
      </c>
    </row>
    <row r="73" spans="1:280" ht="51" hidden="1" x14ac:dyDescent="0.2">
      <c r="A73" s="10">
        <v>1</v>
      </c>
      <c r="B73" s="10">
        <v>1</v>
      </c>
      <c r="C73" s="425" t="s">
        <v>166</v>
      </c>
      <c r="D73" s="426"/>
      <c r="E73" s="427">
        <v>67</v>
      </c>
      <c r="F73" s="428" t="s">
        <v>328</v>
      </c>
      <c r="G73" s="142">
        <v>12</v>
      </c>
      <c r="H73" s="169">
        <v>183396.06999999998</v>
      </c>
      <c r="I73" s="30"/>
      <c r="J73" s="30"/>
      <c r="K73" s="30"/>
      <c r="L73" s="30"/>
      <c r="M73" s="30">
        <f>VLOOKUP($E73,'факт '!$D$8:$BM$167,3,0)</f>
        <v>0</v>
      </c>
      <c r="N73" s="30">
        <f>VLOOKUP($E73,'факт '!$D$8:$BM$167,4,0)</f>
        <v>0</v>
      </c>
      <c r="O73" s="30">
        <f>VLOOKUP($E73,'факт '!$D$8:$BM$167,5,0)</f>
        <v>0</v>
      </c>
      <c r="P73" s="30">
        <f>VLOOKUP($E73,'факт '!$D$8:$BM$167,6,0)</f>
        <v>0</v>
      </c>
      <c r="Q73" s="30">
        <f t="shared" si="1637"/>
        <v>0</v>
      </c>
      <c r="R73" s="30">
        <f t="shared" si="1638"/>
        <v>0</v>
      </c>
      <c r="S73" s="163">
        <f t="shared" si="1639"/>
        <v>0</v>
      </c>
      <c r="T73" s="163">
        <f t="shared" si="1640"/>
        <v>0</v>
      </c>
      <c r="U73" s="163"/>
      <c r="V73" s="163"/>
      <c r="W73" s="30"/>
      <c r="X73" s="30"/>
      <c r="Y73" s="30"/>
      <c r="Z73" s="30"/>
      <c r="AA73" s="30">
        <f>VLOOKUP($E73,'факт '!$D$8:$BM$167,9,0)</f>
        <v>2</v>
      </c>
      <c r="AB73" s="30">
        <f>VLOOKUP($E73,'факт '!$D$8:$BM$167,10,0)</f>
        <v>366792.14</v>
      </c>
      <c r="AC73" s="30">
        <f>VLOOKUP($E73,'факт '!$D$8:$BM$167,11,0)</f>
        <v>0</v>
      </c>
      <c r="AD73" s="30">
        <f>VLOOKUP($E73,'факт '!$D$8:$BM$167,12,0)</f>
        <v>0</v>
      </c>
      <c r="AE73" s="30">
        <f t="shared" si="1641"/>
        <v>2</v>
      </c>
      <c r="AF73" s="30">
        <f t="shared" si="1642"/>
        <v>366792.14</v>
      </c>
      <c r="AG73" s="163">
        <f t="shared" si="1643"/>
        <v>2</v>
      </c>
      <c r="AH73" s="163">
        <f t="shared" si="1644"/>
        <v>366792.14</v>
      </c>
      <c r="AI73" s="163"/>
      <c r="AJ73" s="347">
        <f t="shared" si="1705"/>
        <v>183396.07</v>
      </c>
      <c r="AK73" s="323"/>
      <c r="AL73" s="30"/>
      <c r="AM73" s="30"/>
      <c r="AN73" s="30"/>
      <c r="AO73" s="30">
        <f>VLOOKUP($E73,'факт '!$D$8:$BM$167,7,0)</f>
        <v>0</v>
      </c>
      <c r="AP73" s="30">
        <f>VLOOKUP($E73,'факт '!$D$8:$BM$167,8,0)</f>
        <v>0</v>
      </c>
      <c r="AQ73" s="30"/>
      <c r="AR73" s="30"/>
      <c r="AS73" s="30">
        <f t="shared" si="1645"/>
        <v>0</v>
      </c>
      <c r="AT73" s="30">
        <f t="shared" si="1646"/>
        <v>0</v>
      </c>
      <c r="AU73" s="163">
        <f t="shared" si="1647"/>
        <v>0</v>
      </c>
      <c r="AV73" s="163">
        <f t="shared" si="1648"/>
        <v>0</v>
      </c>
      <c r="AW73" s="163"/>
      <c r="AX73" s="163"/>
      <c r="AY73" s="30"/>
      <c r="AZ73" s="30"/>
      <c r="BA73" s="30"/>
      <c r="BB73" s="30"/>
      <c r="BC73" s="30">
        <f>VLOOKUP($E73,'факт '!$D$8:$BM$167,13,0)</f>
        <v>0</v>
      </c>
      <c r="BD73" s="30">
        <f>VLOOKUP($E73,'факт '!$D$8:$BM$167,14,0)</f>
        <v>0</v>
      </c>
      <c r="BE73" s="30"/>
      <c r="BF73" s="30"/>
      <c r="BG73" s="30">
        <f t="shared" si="1649"/>
        <v>0</v>
      </c>
      <c r="BH73" s="30">
        <f t="shared" si="1650"/>
        <v>0</v>
      </c>
      <c r="BI73" s="163">
        <f t="shared" si="1651"/>
        <v>0</v>
      </c>
      <c r="BJ73" s="163">
        <f t="shared" si="1652"/>
        <v>0</v>
      </c>
      <c r="BK73" s="163"/>
      <c r="BL73" s="163"/>
      <c r="BM73" s="30"/>
      <c r="BN73" s="30"/>
      <c r="BO73" s="30"/>
      <c r="BP73" s="30"/>
      <c r="BQ73" s="30">
        <f>VLOOKUP($E73,'факт '!$D$8:$BM$167,17,0)</f>
        <v>0</v>
      </c>
      <c r="BR73" s="30">
        <f>VLOOKUP($E73,'факт '!$D$8:$BM$167,18,0)</f>
        <v>0</v>
      </c>
      <c r="BS73" s="30">
        <f>VLOOKUP($E73,'факт '!$D$8:$BM$167,19,0)</f>
        <v>0</v>
      </c>
      <c r="BT73" s="30">
        <f>VLOOKUP($E73,'факт '!$D$8:$BM$167,20,0)</f>
        <v>0</v>
      </c>
      <c r="BU73" s="30">
        <f t="shared" si="1653"/>
        <v>0</v>
      </c>
      <c r="BV73" s="30">
        <f t="shared" si="1654"/>
        <v>0</v>
      </c>
      <c r="BW73" s="163">
        <f t="shared" si="1655"/>
        <v>0</v>
      </c>
      <c r="BX73" s="163">
        <f t="shared" si="1656"/>
        <v>0</v>
      </c>
      <c r="BY73" s="163"/>
      <c r="BZ73" s="163"/>
      <c r="CA73" s="30"/>
      <c r="CB73" s="30"/>
      <c r="CC73" s="30"/>
      <c r="CD73" s="30"/>
      <c r="CE73" s="30">
        <f>VLOOKUP($E73,'факт '!$D$8:$BM$167,21,0)</f>
        <v>0</v>
      </c>
      <c r="CF73" s="30">
        <f>VLOOKUP($E73,'факт '!$D$8:$BM$167,22,0)</f>
        <v>0</v>
      </c>
      <c r="CG73" s="30">
        <f>VLOOKUP($E73,'факт '!$D$8:$BM$167,23,0)</f>
        <v>0</v>
      </c>
      <c r="CH73" s="30">
        <f>VLOOKUP($E73,'факт '!$D$8:$BM$167,24,0)</f>
        <v>0</v>
      </c>
      <c r="CI73" s="30">
        <f t="shared" si="1657"/>
        <v>0</v>
      </c>
      <c r="CJ73" s="30">
        <f t="shared" si="1658"/>
        <v>0</v>
      </c>
      <c r="CK73" s="163">
        <f t="shared" si="1659"/>
        <v>0</v>
      </c>
      <c r="CL73" s="163">
        <f t="shared" si="1660"/>
        <v>0</v>
      </c>
      <c r="CM73" s="163"/>
      <c r="CN73" s="163"/>
      <c r="CO73" s="163"/>
      <c r="CP73" s="30"/>
      <c r="CQ73" s="30"/>
      <c r="CR73" s="30"/>
      <c r="CS73" s="30"/>
      <c r="CT73" s="30">
        <f>VLOOKUP($E73,'факт '!$D$8:$BM$167,25,0)</f>
        <v>0</v>
      </c>
      <c r="CU73" s="30">
        <f>VLOOKUP($E73,'факт '!$D$8:$BM$167,26,0)</f>
        <v>0</v>
      </c>
      <c r="CV73" s="30">
        <f>VLOOKUP($E73,'факт '!$D$8:$BM$167,27,0)</f>
        <v>0</v>
      </c>
      <c r="CW73" s="30">
        <f>VLOOKUP($E73,'факт '!$D$8:$BM$167,28,0)</f>
        <v>0</v>
      </c>
      <c r="CX73" s="30">
        <f t="shared" si="1661"/>
        <v>0</v>
      </c>
      <c r="CY73" s="30">
        <f t="shared" si="1662"/>
        <v>0</v>
      </c>
      <c r="CZ73" s="163">
        <f t="shared" si="1663"/>
        <v>0</v>
      </c>
      <c r="DA73" s="163">
        <f t="shared" si="1664"/>
        <v>0</v>
      </c>
      <c r="DB73" s="163"/>
      <c r="DC73" s="163"/>
      <c r="DD73" s="30"/>
      <c r="DE73" s="30"/>
      <c r="DF73" s="30"/>
      <c r="DG73" s="30"/>
      <c r="DH73" s="30">
        <f>VLOOKUP($E73,'факт '!$D$8:$BM$167,29,0)</f>
        <v>0</v>
      </c>
      <c r="DI73" s="30">
        <f>VLOOKUP($E73,'факт '!$D$8:$BM$167,30,0)</f>
        <v>0</v>
      </c>
      <c r="DJ73" s="30">
        <f>VLOOKUP($E73,'факт '!$D$8:$BM$167,31,0)</f>
        <v>0</v>
      </c>
      <c r="DK73" s="30">
        <f>VLOOKUP($E73,'факт '!$D$8:$BM$167,32,0)</f>
        <v>0</v>
      </c>
      <c r="DL73" s="30">
        <f t="shared" si="1665"/>
        <v>0</v>
      </c>
      <c r="DM73" s="30">
        <f t="shared" si="1666"/>
        <v>0</v>
      </c>
      <c r="DN73" s="163">
        <f t="shared" si="1667"/>
        <v>0</v>
      </c>
      <c r="DO73" s="163">
        <f t="shared" si="1668"/>
        <v>0</v>
      </c>
      <c r="DP73" s="163"/>
      <c r="DQ73" s="163"/>
      <c r="DR73" s="30"/>
      <c r="DS73" s="30"/>
      <c r="DT73" s="30"/>
      <c r="DU73" s="30"/>
      <c r="DV73" s="30">
        <f>VLOOKUP($E73,'факт '!$D$8:$BM$167,33,0)</f>
        <v>0</v>
      </c>
      <c r="DW73" s="30">
        <f>VLOOKUP($E73,'факт '!$D$8:$BM$167,34,0)</f>
        <v>0</v>
      </c>
      <c r="DX73" s="30">
        <f>VLOOKUP($E73,'факт '!$D$8:$BM$167,35,0)</f>
        <v>0</v>
      </c>
      <c r="DY73" s="30">
        <f>VLOOKUP($E73,'факт '!$D$8:$BM$167,36,0)</f>
        <v>0</v>
      </c>
      <c r="DZ73" s="30">
        <f t="shared" si="1669"/>
        <v>0</v>
      </c>
      <c r="EA73" s="30">
        <f t="shared" si="1670"/>
        <v>0</v>
      </c>
      <c r="EB73" s="163">
        <f t="shared" si="1671"/>
        <v>0</v>
      </c>
      <c r="EC73" s="163">
        <f t="shared" si="1672"/>
        <v>0</v>
      </c>
      <c r="ED73" s="163"/>
      <c r="EE73" s="163"/>
      <c r="EF73" s="30"/>
      <c r="EG73" s="30"/>
      <c r="EH73" s="30"/>
      <c r="EI73" s="30"/>
      <c r="EJ73" s="30">
        <f>VLOOKUP($E73,'факт '!$D$8:$BM$167,15,0)</f>
        <v>0</v>
      </c>
      <c r="EK73" s="30">
        <f>VLOOKUP($E73,'факт '!$D$8:$BM$167,16,0)</f>
        <v>0</v>
      </c>
      <c r="EL73" s="30"/>
      <c r="EM73" s="30"/>
      <c r="EN73" s="30">
        <f t="shared" si="1673"/>
        <v>0</v>
      </c>
      <c r="EO73" s="30">
        <f t="shared" si="1674"/>
        <v>0</v>
      </c>
      <c r="EP73" s="163">
        <f t="shared" si="1528"/>
        <v>0</v>
      </c>
      <c r="EQ73" s="163">
        <f t="shared" si="1529"/>
        <v>0</v>
      </c>
      <c r="ER73" s="163"/>
      <c r="ES73" s="163"/>
      <c r="ET73" s="30"/>
      <c r="EU73" s="30"/>
      <c r="EV73" s="30"/>
      <c r="EW73" s="30"/>
      <c r="EX73" s="30">
        <f>VLOOKUP($E73,'факт '!$D$8:$BM$167,37,0)</f>
        <v>0</v>
      </c>
      <c r="EY73" s="30">
        <f>VLOOKUP($E73,'факт '!$D$8:$BM$167,38,0)</f>
        <v>0</v>
      </c>
      <c r="EZ73" s="30">
        <f>VLOOKUP($E73,'факт '!$D$8:$BM$167,39,0)</f>
        <v>0</v>
      </c>
      <c r="FA73" s="30">
        <f>VLOOKUP($E73,'факт '!$D$8:$BM$167,40,0)</f>
        <v>0</v>
      </c>
      <c r="FB73" s="30">
        <f t="shared" si="1675"/>
        <v>0</v>
      </c>
      <c r="FC73" s="30">
        <f t="shared" si="1676"/>
        <v>0</v>
      </c>
      <c r="FD73" s="163">
        <f t="shared" si="1677"/>
        <v>0</v>
      </c>
      <c r="FE73" s="163">
        <f t="shared" si="1678"/>
        <v>0</v>
      </c>
      <c r="FF73" s="163"/>
      <c r="FG73" s="163"/>
      <c r="FH73" s="30"/>
      <c r="FI73" s="30"/>
      <c r="FJ73" s="30"/>
      <c r="FK73" s="30"/>
      <c r="FL73" s="30">
        <f>VLOOKUP($E73,'факт '!$D$8:$BM$167,45,0)</f>
        <v>0</v>
      </c>
      <c r="FM73" s="30">
        <f>VLOOKUP($E73,'факт '!$D$8:$BM$167,46,0)</f>
        <v>0</v>
      </c>
      <c r="FN73" s="30">
        <f>VLOOKUP($E73,'факт '!$D$8:$BM$167,47,0)</f>
        <v>0</v>
      </c>
      <c r="FO73" s="30">
        <f>VLOOKUP($E73,'факт '!$D$8:$BM$167,48,0)</f>
        <v>0</v>
      </c>
      <c r="FP73" s="30">
        <f t="shared" si="1679"/>
        <v>0</v>
      </c>
      <c r="FQ73" s="30">
        <f t="shared" si="1680"/>
        <v>0</v>
      </c>
      <c r="FR73" s="163">
        <f t="shared" si="1681"/>
        <v>0</v>
      </c>
      <c r="FS73" s="163">
        <f t="shared" si="1682"/>
        <v>0</v>
      </c>
      <c r="FT73" s="163"/>
      <c r="FU73" s="163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163">
        <f t="shared" si="93"/>
        <v>0</v>
      </c>
      <c r="GG73" s="163">
        <f t="shared" si="94"/>
        <v>0</v>
      </c>
      <c r="GH73" s="163"/>
      <c r="GI73" s="163"/>
      <c r="GJ73" s="30"/>
      <c r="GK73" s="30"/>
      <c r="GL73" s="30"/>
      <c r="GM73" s="30"/>
      <c r="GN73" s="30">
        <f>VLOOKUP($E73,'факт '!$D$8:$BM$167,41,0)</f>
        <v>0</v>
      </c>
      <c r="GO73" s="30">
        <f>VLOOKUP($E73,'факт '!$D$8:$BM$167,42,0)</f>
        <v>0</v>
      </c>
      <c r="GP73" s="30">
        <f>VLOOKUP($E73,'факт '!$D$8:$BM$167,43,0)</f>
        <v>0</v>
      </c>
      <c r="GQ73" s="30">
        <f>VLOOKUP($E73,'факт '!$D$8:$BM$167,44,0)</f>
        <v>0</v>
      </c>
      <c r="GR73" s="30">
        <f t="shared" si="1683"/>
        <v>0</v>
      </c>
      <c r="GS73" s="30">
        <f t="shared" si="1684"/>
        <v>0</v>
      </c>
      <c r="GT73" s="163">
        <f t="shared" si="1685"/>
        <v>0</v>
      </c>
      <c r="GU73" s="163">
        <f t="shared" si="1686"/>
        <v>0</v>
      </c>
      <c r="GV73" s="163"/>
      <c r="GW73" s="163"/>
      <c r="GX73" s="30"/>
      <c r="GY73" s="30"/>
      <c r="GZ73" s="30"/>
      <c r="HA73" s="30"/>
      <c r="HB73" s="30">
        <f>VLOOKUP($E73,'факт '!$D$8:$BM$167,49,0)</f>
        <v>0</v>
      </c>
      <c r="HC73" s="30">
        <f>VLOOKUP($E73,'факт '!$D$8:$BM$167,50,0)</f>
        <v>0</v>
      </c>
      <c r="HD73" s="30"/>
      <c r="HE73" s="30"/>
      <c r="HF73" s="30">
        <f t="shared" si="1687"/>
        <v>0</v>
      </c>
      <c r="HG73" s="30">
        <f t="shared" si="1688"/>
        <v>0</v>
      </c>
      <c r="HH73" s="163">
        <f t="shared" si="1689"/>
        <v>0</v>
      </c>
      <c r="HI73" s="163">
        <f t="shared" si="1690"/>
        <v>0</v>
      </c>
      <c r="HJ73" s="163"/>
      <c r="HK73" s="163"/>
      <c r="HL73" s="30"/>
      <c r="HM73" s="30"/>
      <c r="HN73" s="30"/>
      <c r="HO73" s="30"/>
      <c r="HP73" s="30">
        <f>VLOOKUP($E73,'факт '!$D$8:$BM$167,51,0)</f>
        <v>0</v>
      </c>
      <c r="HQ73" s="30">
        <f>VLOOKUP($E73,'факт '!$D$8:$BM$167,52,0)</f>
        <v>0</v>
      </c>
      <c r="HR73" s="30"/>
      <c r="HS73" s="30"/>
      <c r="HT73" s="30">
        <f t="shared" si="1691"/>
        <v>0</v>
      </c>
      <c r="HU73" s="30">
        <f t="shared" si="1692"/>
        <v>0</v>
      </c>
      <c r="HV73" s="163">
        <f t="shared" si="1693"/>
        <v>0</v>
      </c>
      <c r="HW73" s="163">
        <f t="shared" si="1694"/>
        <v>0</v>
      </c>
      <c r="HX73" s="163"/>
      <c r="HY73" s="163"/>
      <c r="HZ73" s="163"/>
      <c r="IA73" s="163"/>
      <c r="IB73" s="163"/>
      <c r="IC73" s="163"/>
      <c r="ID73" s="30">
        <f>VLOOKUP($E73,'факт '!$D$8:$BM$167,53,0)</f>
        <v>0</v>
      </c>
      <c r="IE73" s="30">
        <f>VLOOKUP($E73,'факт '!$D$8:$BM$167,54,0)</f>
        <v>0</v>
      </c>
      <c r="IF73" s="163"/>
      <c r="IG73" s="163"/>
      <c r="IH73" s="163">
        <f t="shared" si="1695"/>
        <v>0</v>
      </c>
      <c r="II73" s="163">
        <f t="shared" si="1696"/>
        <v>0</v>
      </c>
      <c r="IJ73" s="163">
        <f t="shared" si="1697"/>
        <v>0</v>
      </c>
      <c r="IK73" s="163">
        <f t="shared" si="1698"/>
        <v>0</v>
      </c>
      <c r="IL73" s="163"/>
      <c r="IM73" s="163"/>
      <c r="IN73" s="163"/>
      <c r="IO73" s="163"/>
      <c r="IP73" s="163"/>
      <c r="IQ73" s="163"/>
      <c r="IR73" s="30">
        <f>VLOOKUP($E73,'факт '!$D$8:$BM$167,55,0)</f>
        <v>0</v>
      </c>
      <c r="IS73" s="30">
        <f>VLOOKUP($E73,'факт '!$D$8:$BM$167,56,0)</f>
        <v>0</v>
      </c>
      <c r="IT73" s="163"/>
      <c r="IU73" s="163"/>
      <c r="IV73" s="163">
        <f t="shared" si="1699"/>
        <v>0</v>
      </c>
      <c r="IW73" s="163">
        <f t="shared" si="1700"/>
        <v>0</v>
      </c>
      <c r="IX73" s="163">
        <f t="shared" si="1633"/>
        <v>0</v>
      </c>
      <c r="IY73" s="163">
        <f t="shared" si="1634"/>
        <v>0</v>
      </c>
      <c r="IZ73" s="163"/>
      <c r="JA73" s="163"/>
      <c r="JB73" s="170"/>
      <c r="JC73" s="242"/>
      <c r="JD73" s="170"/>
      <c r="JE73" s="170"/>
      <c r="JF73" s="238">
        <f t="shared" si="1701"/>
        <v>2</v>
      </c>
      <c r="JG73" s="238">
        <f t="shared" si="1702"/>
        <v>366792.14</v>
      </c>
      <c r="JH73" s="238">
        <f t="shared" si="1703"/>
        <v>0</v>
      </c>
      <c r="JI73" s="238">
        <f t="shared" si="1704"/>
        <v>0</v>
      </c>
      <c r="JJ73" s="238">
        <f t="shared" si="428"/>
        <v>2</v>
      </c>
      <c r="JK73" s="238">
        <f t="shared" si="429"/>
        <v>366792.14</v>
      </c>
      <c r="JL73" s="238">
        <f t="shared" si="126"/>
        <v>2</v>
      </c>
      <c r="JM73" s="238">
        <f t="shared" si="127"/>
        <v>366792.14</v>
      </c>
      <c r="JN73" s="48"/>
      <c r="JO73" s="18"/>
      <c r="JP73" s="55"/>
      <c r="JQ73" s="55">
        <f t="shared" si="1636"/>
        <v>183396.07</v>
      </c>
      <c r="JR73" s="378">
        <f t="shared" si="1706"/>
        <v>0</v>
      </c>
      <c r="JS73" s="382"/>
    </row>
    <row r="74" spans="1:280" ht="51" hidden="1" x14ac:dyDescent="0.2">
      <c r="A74" s="10">
        <v>1</v>
      </c>
      <c r="B74" s="10">
        <v>1</v>
      </c>
      <c r="C74" s="425" t="s">
        <v>225</v>
      </c>
      <c r="D74" s="426"/>
      <c r="E74" s="427">
        <v>71</v>
      </c>
      <c r="F74" s="428" t="s">
        <v>106</v>
      </c>
      <c r="G74" s="142">
        <v>12</v>
      </c>
      <c r="H74" s="169">
        <v>183396.06999999998</v>
      </c>
      <c r="I74" s="30"/>
      <c r="J74" s="30"/>
      <c r="K74" s="30"/>
      <c r="L74" s="30"/>
      <c r="M74" s="30">
        <f>VLOOKUP($E74,'факт '!$D$8:$BM$167,3,0)</f>
        <v>0</v>
      </c>
      <c r="N74" s="30">
        <f>VLOOKUP($E74,'факт '!$D$8:$BM$167,4,0)</f>
        <v>0</v>
      </c>
      <c r="O74" s="30">
        <f>VLOOKUP($E74,'факт '!$D$8:$BM$167,5,0)</f>
        <v>0</v>
      </c>
      <c r="P74" s="30">
        <f>VLOOKUP($E74,'факт '!$D$8:$BM$167,6,0)</f>
        <v>0</v>
      </c>
      <c r="Q74" s="30">
        <f t="shared" si="1637"/>
        <v>0</v>
      </c>
      <c r="R74" s="30">
        <f t="shared" si="1638"/>
        <v>0</v>
      </c>
      <c r="S74" s="163">
        <f t="shared" si="1639"/>
        <v>0</v>
      </c>
      <c r="T74" s="163">
        <f t="shared" si="1640"/>
        <v>0</v>
      </c>
      <c r="U74" s="163"/>
      <c r="V74" s="163"/>
      <c r="W74" s="30"/>
      <c r="X74" s="30"/>
      <c r="Y74" s="30"/>
      <c r="Z74" s="30"/>
      <c r="AA74" s="30">
        <f>VLOOKUP($E74,'факт '!$D$8:$BM$167,9,0)</f>
        <v>12</v>
      </c>
      <c r="AB74" s="30">
        <f>VLOOKUP($E74,'факт '!$D$8:$BM$167,10,0)</f>
        <v>2200752.8400000003</v>
      </c>
      <c r="AC74" s="30">
        <f>VLOOKUP($E74,'факт '!$D$8:$BM$167,11,0)</f>
        <v>0</v>
      </c>
      <c r="AD74" s="30">
        <f>VLOOKUP($E74,'факт '!$D$8:$BM$167,12,0)</f>
        <v>0</v>
      </c>
      <c r="AE74" s="30">
        <f t="shared" si="1641"/>
        <v>12</v>
      </c>
      <c r="AF74" s="30">
        <f t="shared" si="1642"/>
        <v>2200752.8400000003</v>
      </c>
      <c r="AG74" s="163">
        <f t="shared" si="1643"/>
        <v>12</v>
      </c>
      <c r="AH74" s="163">
        <f t="shared" si="1644"/>
        <v>2200752.8400000003</v>
      </c>
      <c r="AI74" s="163"/>
      <c r="AJ74" s="347">
        <f t="shared" si="1705"/>
        <v>183396.07000000004</v>
      </c>
      <c r="AK74" s="323"/>
      <c r="AL74" s="30"/>
      <c r="AM74" s="30"/>
      <c r="AN74" s="30"/>
      <c r="AO74" s="30">
        <f>VLOOKUP($E74,'факт '!$D$8:$BM$167,7,0)</f>
        <v>0</v>
      </c>
      <c r="AP74" s="30">
        <f>VLOOKUP($E74,'факт '!$D$8:$BM$167,8,0)</f>
        <v>0</v>
      </c>
      <c r="AQ74" s="30"/>
      <c r="AR74" s="30"/>
      <c r="AS74" s="30">
        <f t="shared" si="1645"/>
        <v>0</v>
      </c>
      <c r="AT74" s="30">
        <f t="shared" si="1646"/>
        <v>0</v>
      </c>
      <c r="AU74" s="163">
        <f t="shared" si="1647"/>
        <v>0</v>
      </c>
      <c r="AV74" s="163">
        <f t="shared" si="1648"/>
        <v>0</v>
      </c>
      <c r="AW74" s="163"/>
      <c r="AX74" s="163"/>
      <c r="AY74" s="30"/>
      <c r="AZ74" s="30"/>
      <c r="BA74" s="30"/>
      <c r="BB74" s="30"/>
      <c r="BC74" s="30">
        <f>VLOOKUP($E74,'факт '!$D$8:$BM$167,13,0)</f>
        <v>0</v>
      </c>
      <c r="BD74" s="30">
        <f>VLOOKUP($E74,'факт '!$D$8:$BM$167,14,0)</f>
        <v>0</v>
      </c>
      <c r="BE74" s="30"/>
      <c r="BF74" s="30"/>
      <c r="BG74" s="30">
        <f t="shared" si="1649"/>
        <v>0</v>
      </c>
      <c r="BH74" s="30">
        <f t="shared" si="1650"/>
        <v>0</v>
      </c>
      <c r="BI74" s="163">
        <f t="shared" si="1651"/>
        <v>0</v>
      </c>
      <c r="BJ74" s="163">
        <f t="shared" si="1652"/>
        <v>0</v>
      </c>
      <c r="BK74" s="163"/>
      <c r="BL74" s="163"/>
      <c r="BM74" s="30"/>
      <c r="BN74" s="30"/>
      <c r="BO74" s="30"/>
      <c r="BP74" s="30"/>
      <c r="BQ74" s="30">
        <f>VLOOKUP($E74,'факт '!$D$8:$BM$167,17,0)</f>
        <v>0</v>
      </c>
      <c r="BR74" s="30">
        <f>VLOOKUP($E74,'факт '!$D$8:$BM$167,18,0)</f>
        <v>0</v>
      </c>
      <c r="BS74" s="30">
        <f>VLOOKUP($E74,'факт '!$D$8:$BM$167,19,0)</f>
        <v>0</v>
      </c>
      <c r="BT74" s="30">
        <f>VLOOKUP($E74,'факт '!$D$8:$BM$167,20,0)</f>
        <v>0</v>
      </c>
      <c r="BU74" s="30">
        <f t="shared" si="1653"/>
        <v>0</v>
      </c>
      <c r="BV74" s="30">
        <f t="shared" si="1654"/>
        <v>0</v>
      </c>
      <c r="BW74" s="163">
        <f t="shared" si="1655"/>
        <v>0</v>
      </c>
      <c r="BX74" s="163">
        <f t="shared" si="1656"/>
        <v>0</v>
      </c>
      <c r="BY74" s="163"/>
      <c r="BZ74" s="163"/>
      <c r="CA74" s="30"/>
      <c r="CB74" s="30"/>
      <c r="CC74" s="30"/>
      <c r="CD74" s="30"/>
      <c r="CE74" s="30">
        <f>VLOOKUP($E74,'факт '!$D$8:$BM$167,21,0)</f>
        <v>0</v>
      </c>
      <c r="CF74" s="30">
        <f>VLOOKUP($E74,'факт '!$D$8:$BM$167,22,0)</f>
        <v>0</v>
      </c>
      <c r="CG74" s="30">
        <f>VLOOKUP($E74,'факт '!$D$8:$BM$167,23,0)</f>
        <v>0</v>
      </c>
      <c r="CH74" s="30">
        <f>VLOOKUP($E74,'факт '!$D$8:$BM$167,24,0)</f>
        <v>0</v>
      </c>
      <c r="CI74" s="30">
        <f t="shared" si="1657"/>
        <v>0</v>
      </c>
      <c r="CJ74" s="30">
        <f t="shared" si="1658"/>
        <v>0</v>
      </c>
      <c r="CK74" s="163">
        <f t="shared" si="1659"/>
        <v>0</v>
      </c>
      <c r="CL74" s="163">
        <f t="shared" si="1660"/>
        <v>0</v>
      </c>
      <c r="CM74" s="163"/>
      <c r="CN74" s="163"/>
      <c r="CO74" s="163"/>
      <c r="CP74" s="30"/>
      <c r="CQ74" s="30"/>
      <c r="CR74" s="30"/>
      <c r="CS74" s="30"/>
      <c r="CT74" s="30">
        <f>VLOOKUP($E74,'факт '!$D$8:$BM$167,25,0)</f>
        <v>0</v>
      </c>
      <c r="CU74" s="30">
        <f>VLOOKUP($E74,'факт '!$D$8:$BM$167,26,0)</f>
        <v>0</v>
      </c>
      <c r="CV74" s="30">
        <f>VLOOKUP($E74,'факт '!$D$8:$BM$167,27,0)</f>
        <v>0</v>
      </c>
      <c r="CW74" s="30">
        <f>VLOOKUP($E74,'факт '!$D$8:$BM$167,28,0)</f>
        <v>0</v>
      </c>
      <c r="CX74" s="30">
        <f t="shared" si="1661"/>
        <v>0</v>
      </c>
      <c r="CY74" s="30">
        <f t="shared" si="1662"/>
        <v>0</v>
      </c>
      <c r="CZ74" s="163">
        <f t="shared" si="1663"/>
        <v>0</v>
      </c>
      <c r="DA74" s="163">
        <f t="shared" si="1664"/>
        <v>0</v>
      </c>
      <c r="DB74" s="163"/>
      <c r="DC74" s="163"/>
      <c r="DD74" s="30"/>
      <c r="DE74" s="30"/>
      <c r="DF74" s="30"/>
      <c r="DG74" s="30"/>
      <c r="DH74" s="30">
        <f>VLOOKUP($E74,'факт '!$D$8:$BM$167,29,0)</f>
        <v>0</v>
      </c>
      <c r="DI74" s="30">
        <f>VLOOKUP($E74,'факт '!$D$8:$BM$167,30,0)</f>
        <v>0</v>
      </c>
      <c r="DJ74" s="30">
        <f>VLOOKUP($E74,'факт '!$D$8:$BM$167,31,0)</f>
        <v>0</v>
      </c>
      <c r="DK74" s="30">
        <f>VLOOKUP($E74,'факт '!$D$8:$BM$167,32,0)</f>
        <v>0</v>
      </c>
      <c r="DL74" s="30">
        <f t="shared" si="1665"/>
        <v>0</v>
      </c>
      <c r="DM74" s="30">
        <f t="shared" si="1666"/>
        <v>0</v>
      </c>
      <c r="DN74" s="163">
        <f t="shared" si="1667"/>
        <v>0</v>
      </c>
      <c r="DO74" s="163">
        <f t="shared" si="1668"/>
        <v>0</v>
      </c>
      <c r="DP74" s="163"/>
      <c r="DQ74" s="163"/>
      <c r="DR74" s="30"/>
      <c r="DS74" s="30"/>
      <c r="DT74" s="30"/>
      <c r="DU74" s="30"/>
      <c r="DV74" s="30">
        <f>VLOOKUP($E74,'факт '!$D$8:$BM$167,33,0)</f>
        <v>0</v>
      </c>
      <c r="DW74" s="30">
        <f>VLOOKUP($E74,'факт '!$D$8:$BM$167,34,0)</f>
        <v>0</v>
      </c>
      <c r="DX74" s="30">
        <f>VLOOKUP($E74,'факт '!$D$8:$BM$167,35,0)</f>
        <v>0</v>
      </c>
      <c r="DY74" s="30">
        <f>VLOOKUP($E74,'факт '!$D$8:$BM$167,36,0)</f>
        <v>0</v>
      </c>
      <c r="DZ74" s="30">
        <f t="shared" si="1669"/>
        <v>0</v>
      </c>
      <c r="EA74" s="30">
        <f t="shared" si="1670"/>
        <v>0</v>
      </c>
      <c r="EB74" s="163">
        <f t="shared" si="1671"/>
        <v>0</v>
      </c>
      <c r="EC74" s="163">
        <f t="shared" si="1672"/>
        <v>0</v>
      </c>
      <c r="ED74" s="163"/>
      <c r="EE74" s="163"/>
      <c r="EF74" s="30"/>
      <c r="EG74" s="30"/>
      <c r="EH74" s="30"/>
      <c r="EI74" s="30"/>
      <c r="EJ74" s="30">
        <f>VLOOKUP($E74,'факт '!$D$8:$BM$167,15,0)</f>
        <v>0</v>
      </c>
      <c r="EK74" s="30">
        <f>VLOOKUP($E74,'факт '!$D$8:$BM$167,16,0)</f>
        <v>0</v>
      </c>
      <c r="EL74" s="30"/>
      <c r="EM74" s="30"/>
      <c r="EN74" s="30">
        <f t="shared" si="1673"/>
        <v>0</v>
      </c>
      <c r="EO74" s="30">
        <f t="shared" si="1674"/>
        <v>0</v>
      </c>
      <c r="EP74" s="163">
        <f t="shared" si="1528"/>
        <v>0</v>
      </c>
      <c r="EQ74" s="163">
        <f t="shared" si="1529"/>
        <v>0</v>
      </c>
      <c r="ER74" s="163"/>
      <c r="ES74" s="163"/>
      <c r="ET74" s="30"/>
      <c r="EU74" s="30"/>
      <c r="EV74" s="30"/>
      <c r="EW74" s="30"/>
      <c r="EX74" s="30">
        <f>VLOOKUP($E74,'факт '!$D$8:$BM$167,37,0)</f>
        <v>0</v>
      </c>
      <c r="EY74" s="30">
        <f>VLOOKUP($E74,'факт '!$D$8:$BM$167,38,0)</f>
        <v>0</v>
      </c>
      <c r="EZ74" s="30">
        <f>VLOOKUP($E74,'факт '!$D$8:$BM$167,39,0)</f>
        <v>0</v>
      </c>
      <c r="FA74" s="30">
        <f>VLOOKUP($E74,'факт '!$D$8:$BM$167,40,0)</f>
        <v>0</v>
      </c>
      <c r="FB74" s="30">
        <f t="shared" si="1675"/>
        <v>0</v>
      </c>
      <c r="FC74" s="30">
        <f t="shared" si="1676"/>
        <v>0</v>
      </c>
      <c r="FD74" s="163">
        <f t="shared" si="1677"/>
        <v>0</v>
      </c>
      <c r="FE74" s="163">
        <f t="shared" si="1678"/>
        <v>0</v>
      </c>
      <c r="FF74" s="163"/>
      <c r="FG74" s="163"/>
      <c r="FH74" s="30"/>
      <c r="FI74" s="30"/>
      <c r="FJ74" s="30"/>
      <c r="FK74" s="30"/>
      <c r="FL74" s="30">
        <f>VLOOKUP($E74,'факт '!$D$8:$BM$167,45,0)</f>
        <v>0</v>
      </c>
      <c r="FM74" s="30">
        <f>VLOOKUP($E74,'факт '!$D$8:$BM$167,46,0)</f>
        <v>0</v>
      </c>
      <c r="FN74" s="30">
        <f>VLOOKUP($E74,'факт '!$D$8:$BM$167,47,0)</f>
        <v>0</v>
      </c>
      <c r="FO74" s="30">
        <f>VLOOKUP($E74,'факт '!$D$8:$BM$167,48,0)</f>
        <v>0</v>
      </c>
      <c r="FP74" s="30">
        <f t="shared" si="1679"/>
        <v>0</v>
      </c>
      <c r="FQ74" s="30">
        <f t="shared" si="1680"/>
        <v>0</v>
      </c>
      <c r="FR74" s="163">
        <f t="shared" si="1681"/>
        <v>0</v>
      </c>
      <c r="FS74" s="163">
        <f t="shared" si="1682"/>
        <v>0</v>
      </c>
      <c r="FT74" s="163"/>
      <c r="FU74" s="163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163">
        <f t="shared" si="93"/>
        <v>0</v>
      </c>
      <c r="GG74" s="163">
        <f t="shared" si="94"/>
        <v>0</v>
      </c>
      <c r="GH74" s="163"/>
      <c r="GI74" s="163"/>
      <c r="GJ74" s="30"/>
      <c r="GK74" s="30"/>
      <c r="GL74" s="30"/>
      <c r="GM74" s="30"/>
      <c r="GN74" s="30">
        <f>VLOOKUP($E74,'факт '!$D$8:$BM$167,41,0)</f>
        <v>0</v>
      </c>
      <c r="GO74" s="30">
        <f>VLOOKUP($E74,'факт '!$D$8:$BM$167,42,0)</f>
        <v>0</v>
      </c>
      <c r="GP74" s="30">
        <f>VLOOKUP($E74,'факт '!$D$8:$BM$167,43,0)</f>
        <v>0</v>
      </c>
      <c r="GQ74" s="30">
        <f>VLOOKUP($E74,'факт '!$D$8:$BM$167,44,0)</f>
        <v>0</v>
      </c>
      <c r="GR74" s="30">
        <f t="shared" si="1683"/>
        <v>0</v>
      </c>
      <c r="GS74" s="30">
        <f t="shared" si="1684"/>
        <v>0</v>
      </c>
      <c r="GT74" s="163">
        <f t="shared" si="1685"/>
        <v>0</v>
      </c>
      <c r="GU74" s="163">
        <f t="shared" si="1686"/>
        <v>0</v>
      </c>
      <c r="GV74" s="163"/>
      <c r="GW74" s="163"/>
      <c r="GX74" s="30"/>
      <c r="GY74" s="30"/>
      <c r="GZ74" s="30"/>
      <c r="HA74" s="30"/>
      <c r="HB74" s="30">
        <f>VLOOKUP($E74,'факт '!$D$8:$BM$167,49,0)</f>
        <v>0</v>
      </c>
      <c r="HC74" s="30">
        <f>VLOOKUP($E74,'факт '!$D$8:$BM$167,50,0)</f>
        <v>0</v>
      </c>
      <c r="HD74" s="30"/>
      <c r="HE74" s="30"/>
      <c r="HF74" s="30">
        <f t="shared" si="1687"/>
        <v>0</v>
      </c>
      <c r="HG74" s="30">
        <f t="shared" si="1688"/>
        <v>0</v>
      </c>
      <c r="HH74" s="163">
        <f t="shared" si="1689"/>
        <v>0</v>
      </c>
      <c r="HI74" s="163">
        <f t="shared" si="1690"/>
        <v>0</v>
      </c>
      <c r="HJ74" s="163"/>
      <c r="HK74" s="163"/>
      <c r="HL74" s="30"/>
      <c r="HM74" s="30"/>
      <c r="HN74" s="30"/>
      <c r="HO74" s="30"/>
      <c r="HP74" s="30">
        <f>VLOOKUP($E74,'факт '!$D$8:$BM$167,51,0)</f>
        <v>0</v>
      </c>
      <c r="HQ74" s="30">
        <f>VLOOKUP($E74,'факт '!$D$8:$BM$167,52,0)</f>
        <v>0</v>
      </c>
      <c r="HR74" s="30"/>
      <c r="HS74" s="30"/>
      <c r="HT74" s="30">
        <f t="shared" si="1691"/>
        <v>0</v>
      </c>
      <c r="HU74" s="30">
        <f t="shared" si="1692"/>
        <v>0</v>
      </c>
      <c r="HV74" s="163">
        <f t="shared" si="1693"/>
        <v>0</v>
      </c>
      <c r="HW74" s="163">
        <f t="shared" si="1694"/>
        <v>0</v>
      </c>
      <c r="HX74" s="163"/>
      <c r="HY74" s="163"/>
      <c r="HZ74" s="163"/>
      <c r="IA74" s="163"/>
      <c r="IB74" s="163"/>
      <c r="IC74" s="163"/>
      <c r="ID74" s="30">
        <f>VLOOKUP($E74,'факт '!$D$8:$BM$167,53,0)</f>
        <v>0</v>
      </c>
      <c r="IE74" s="30">
        <f>VLOOKUP($E74,'факт '!$D$8:$BM$167,54,0)</f>
        <v>0</v>
      </c>
      <c r="IF74" s="163"/>
      <c r="IG74" s="163"/>
      <c r="IH74" s="163">
        <f t="shared" si="1695"/>
        <v>0</v>
      </c>
      <c r="II74" s="163">
        <f t="shared" si="1696"/>
        <v>0</v>
      </c>
      <c r="IJ74" s="163">
        <f t="shared" si="1697"/>
        <v>0</v>
      </c>
      <c r="IK74" s="163">
        <f t="shared" si="1698"/>
        <v>0</v>
      </c>
      <c r="IL74" s="163"/>
      <c r="IM74" s="163"/>
      <c r="IN74" s="163"/>
      <c r="IO74" s="163"/>
      <c r="IP74" s="163"/>
      <c r="IQ74" s="163"/>
      <c r="IR74" s="30">
        <f>VLOOKUP($E74,'факт '!$D$8:$BM$167,55,0)</f>
        <v>0</v>
      </c>
      <c r="IS74" s="30">
        <f>VLOOKUP($E74,'факт '!$D$8:$BM$167,56,0)</f>
        <v>0</v>
      </c>
      <c r="IT74" s="163"/>
      <c r="IU74" s="163"/>
      <c r="IV74" s="163">
        <f t="shared" si="1699"/>
        <v>0</v>
      </c>
      <c r="IW74" s="163">
        <f t="shared" si="1700"/>
        <v>0</v>
      </c>
      <c r="IX74" s="163">
        <f t="shared" si="1633"/>
        <v>0</v>
      </c>
      <c r="IY74" s="163">
        <f t="shared" si="1634"/>
        <v>0</v>
      </c>
      <c r="IZ74" s="163"/>
      <c r="JA74" s="163"/>
      <c r="JB74" s="170"/>
      <c r="JC74" s="242"/>
      <c r="JD74" s="170"/>
      <c r="JE74" s="170"/>
      <c r="JF74" s="238">
        <f t="shared" si="1701"/>
        <v>12</v>
      </c>
      <c r="JG74" s="238">
        <f t="shared" si="1702"/>
        <v>2200752.8400000003</v>
      </c>
      <c r="JH74" s="238">
        <f t="shared" si="1703"/>
        <v>0</v>
      </c>
      <c r="JI74" s="238">
        <f t="shared" si="1704"/>
        <v>0</v>
      </c>
      <c r="JJ74" s="238">
        <f t="shared" si="428"/>
        <v>12</v>
      </c>
      <c r="JK74" s="238">
        <f t="shared" si="429"/>
        <v>2200752.8400000003</v>
      </c>
      <c r="JL74" s="238">
        <f t="shared" si="126"/>
        <v>12</v>
      </c>
      <c r="JM74" s="238">
        <f t="shared" si="127"/>
        <v>2200752.8400000003</v>
      </c>
      <c r="JN74" s="48"/>
      <c r="JO74" s="18"/>
      <c r="JP74" s="55"/>
      <c r="JQ74" s="55">
        <f t="shared" si="1636"/>
        <v>183396.07000000004</v>
      </c>
      <c r="JR74" s="378">
        <f t="shared" si="1706"/>
        <v>0</v>
      </c>
      <c r="JS74" s="382"/>
    </row>
    <row r="75" spans="1:280" s="8" customFormat="1" ht="51" hidden="1" x14ac:dyDescent="0.2">
      <c r="A75" s="10">
        <v>1</v>
      </c>
      <c r="B75" s="10">
        <v>1</v>
      </c>
      <c r="C75" s="425" t="s">
        <v>372</v>
      </c>
      <c r="D75" s="425"/>
      <c r="E75" s="427">
        <v>75</v>
      </c>
      <c r="F75" s="428" t="s">
        <v>106</v>
      </c>
      <c r="G75" s="142">
        <v>12</v>
      </c>
      <c r="H75" s="169">
        <v>183396.06999999998</v>
      </c>
      <c r="I75" s="281"/>
      <c r="J75" s="281"/>
      <c r="K75" s="281"/>
      <c r="L75" s="281"/>
      <c r="M75" s="30">
        <f>VLOOKUP($E75,'факт '!$D$8:$BM$167,3,0)</f>
        <v>0</v>
      </c>
      <c r="N75" s="30">
        <f>VLOOKUP($E75,'факт '!$D$8:$BM$167,4,0)</f>
        <v>0</v>
      </c>
      <c r="O75" s="30">
        <f>VLOOKUP($E75,'факт '!$D$8:$BM$167,5,0)</f>
        <v>0</v>
      </c>
      <c r="P75" s="30">
        <f>VLOOKUP($E75,'факт '!$D$8:$BM$167,6,0)</f>
        <v>0</v>
      </c>
      <c r="Q75" s="30">
        <f t="shared" si="1637"/>
        <v>0</v>
      </c>
      <c r="R75" s="30">
        <f t="shared" si="1638"/>
        <v>0</v>
      </c>
      <c r="S75" s="163">
        <f t="shared" si="1639"/>
        <v>0</v>
      </c>
      <c r="T75" s="163">
        <f t="shared" si="1640"/>
        <v>0</v>
      </c>
      <c r="U75" s="282"/>
      <c r="V75" s="282"/>
      <c r="W75" s="281"/>
      <c r="X75" s="281"/>
      <c r="Y75" s="281"/>
      <c r="Z75" s="281"/>
      <c r="AA75" s="30">
        <f>VLOOKUP($E75,'факт '!$D$8:$BM$167,9,0)</f>
        <v>2</v>
      </c>
      <c r="AB75" s="30">
        <f>VLOOKUP($E75,'факт '!$D$8:$BM$167,10,0)</f>
        <v>366792.14</v>
      </c>
      <c r="AC75" s="30">
        <f>VLOOKUP($E75,'факт '!$D$8:$BM$167,11,0)</f>
        <v>0</v>
      </c>
      <c r="AD75" s="30">
        <f>VLOOKUP($E75,'факт '!$D$8:$BM$167,12,0)</f>
        <v>0</v>
      </c>
      <c r="AE75" s="30">
        <f t="shared" si="1641"/>
        <v>2</v>
      </c>
      <c r="AF75" s="30">
        <f t="shared" si="1642"/>
        <v>366792.14</v>
      </c>
      <c r="AG75" s="163">
        <f t="shared" si="1643"/>
        <v>2</v>
      </c>
      <c r="AH75" s="163">
        <f t="shared" si="1644"/>
        <v>366792.14</v>
      </c>
      <c r="AI75" s="282"/>
      <c r="AJ75" s="347">
        <f t="shared" si="1705"/>
        <v>183396.07</v>
      </c>
      <c r="AK75" s="326"/>
      <c r="AL75" s="281"/>
      <c r="AM75" s="281"/>
      <c r="AN75" s="281"/>
      <c r="AO75" s="30">
        <f>VLOOKUP($E75,'факт '!$D$8:$BM$167,7,0)</f>
        <v>0</v>
      </c>
      <c r="AP75" s="30">
        <f>VLOOKUP($E75,'факт '!$D$8:$BM$167,8,0)</f>
        <v>0</v>
      </c>
      <c r="AQ75" s="30"/>
      <c r="AR75" s="30"/>
      <c r="AS75" s="30">
        <f t="shared" si="1645"/>
        <v>0</v>
      </c>
      <c r="AT75" s="30">
        <f t="shared" si="1646"/>
        <v>0</v>
      </c>
      <c r="AU75" s="163">
        <f t="shared" si="1647"/>
        <v>0</v>
      </c>
      <c r="AV75" s="163">
        <f t="shared" si="1648"/>
        <v>0</v>
      </c>
      <c r="AW75" s="282"/>
      <c r="AX75" s="282"/>
      <c r="AY75" s="281"/>
      <c r="AZ75" s="281"/>
      <c r="BA75" s="281"/>
      <c r="BB75" s="281"/>
      <c r="BC75" s="30">
        <f>VLOOKUP($E75,'факт '!$D$8:$BM$167,13,0)</f>
        <v>0</v>
      </c>
      <c r="BD75" s="30">
        <f>VLOOKUP($E75,'факт '!$D$8:$BM$167,14,0)</f>
        <v>0</v>
      </c>
      <c r="BE75" s="30"/>
      <c r="BF75" s="30"/>
      <c r="BG75" s="30">
        <f t="shared" si="1649"/>
        <v>0</v>
      </c>
      <c r="BH75" s="30">
        <f t="shared" si="1650"/>
        <v>0</v>
      </c>
      <c r="BI75" s="163">
        <f t="shared" si="1651"/>
        <v>0</v>
      </c>
      <c r="BJ75" s="163">
        <f t="shared" si="1652"/>
        <v>0</v>
      </c>
      <c r="BK75" s="282"/>
      <c r="BL75" s="282"/>
      <c r="BM75" s="281"/>
      <c r="BN75" s="281"/>
      <c r="BO75" s="281"/>
      <c r="BP75" s="281"/>
      <c r="BQ75" s="30">
        <f>VLOOKUP($E75,'факт '!$D$8:$BM$167,17,0)</f>
        <v>0</v>
      </c>
      <c r="BR75" s="30">
        <f>VLOOKUP($E75,'факт '!$D$8:$BM$167,18,0)</f>
        <v>0</v>
      </c>
      <c r="BS75" s="30">
        <f>VLOOKUP($E75,'факт '!$D$8:$BM$167,19,0)</f>
        <v>0</v>
      </c>
      <c r="BT75" s="30">
        <f>VLOOKUP($E75,'факт '!$D$8:$BM$167,20,0)</f>
        <v>0</v>
      </c>
      <c r="BU75" s="30">
        <f t="shared" si="1653"/>
        <v>0</v>
      </c>
      <c r="BV75" s="30">
        <f t="shared" si="1654"/>
        <v>0</v>
      </c>
      <c r="BW75" s="163">
        <f t="shared" si="1655"/>
        <v>0</v>
      </c>
      <c r="BX75" s="163">
        <f t="shared" si="1656"/>
        <v>0</v>
      </c>
      <c r="BY75" s="282"/>
      <c r="BZ75" s="282"/>
      <c r="CA75" s="281"/>
      <c r="CB75" s="281"/>
      <c r="CC75" s="281"/>
      <c r="CD75" s="281"/>
      <c r="CE75" s="30">
        <f>VLOOKUP($E75,'факт '!$D$8:$BM$167,21,0)</f>
        <v>0</v>
      </c>
      <c r="CF75" s="30">
        <f>VLOOKUP($E75,'факт '!$D$8:$BM$167,22,0)</f>
        <v>0</v>
      </c>
      <c r="CG75" s="30">
        <f>VLOOKUP($E75,'факт '!$D$8:$BM$167,23,0)</f>
        <v>0</v>
      </c>
      <c r="CH75" s="30">
        <f>VLOOKUP($E75,'факт '!$D$8:$BM$167,24,0)</f>
        <v>0</v>
      </c>
      <c r="CI75" s="30">
        <f t="shared" si="1657"/>
        <v>0</v>
      </c>
      <c r="CJ75" s="30">
        <f t="shared" si="1658"/>
        <v>0</v>
      </c>
      <c r="CK75" s="163">
        <f t="shared" si="1659"/>
        <v>0</v>
      </c>
      <c r="CL75" s="163">
        <f t="shared" si="1660"/>
        <v>0</v>
      </c>
      <c r="CM75" s="282"/>
      <c r="CN75" s="282"/>
      <c r="CO75" s="282"/>
      <c r="CP75" s="281"/>
      <c r="CQ75" s="281"/>
      <c r="CR75" s="281"/>
      <c r="CS75" s="281"/>
      <c r="CT75" s="30">
        <f>VLOOKUP($E75,'факт '!$D$8:$BM$167,25,0)</f>
        <v>0</v>
      </c>
      <c r="CU75" s="30">
        <f>VLOOKUP($E75,'факт '!$D$8:$BM$167,26,0)</f>
        <v>0</v>
      </c>
      <c r="CV75" s="30">
        <f>VLOOKUP($E75,'факт '!$D$8:$BM$167,27,0)</f>
        <v>0</v>
      </c>
      <c r="CW75" s="30">
        <f>VLOOKUP($E75,'факт '!$D$8:$BM$167,28,0)</f>
        <v>0</v>
      </c>
      <c r="CX75" s="30">
        <f t="shared" si="1661"/>
        <v>0</v>
      </c>
      <c r="CY75" s="30">
        <f t="shared" si="1662"/>
        <v>0</v>
      </c>
      <c r="CZ75" s="163">
        <f t="shared" si="1663"/>
        <v>0</v>
      </c>
      <c r="DA75" s="163">
        <f t="shared" si="1664"/>
        <v>0</v>
      </c>
      <c r="DB75" s="282"/>
      <c r="DC75" s="282"/>
      <c r="DD75" s="281"/>
      <c r="DE75" s="281"/>
      <c r="DF75" s="281"/>
      <c r="DG75" s="281"/>
      <c r="DH75" s="30">
        <f>VLOOKUP($E75,'факт '!$D$8:$BM$167,29,0)</f>
        <v>0</v>
      </c>
      <c r="DI75" s="30">
        <f>VLOOKUP($E75,'факт '!$D$8:$BM$167,30,0)</f>
        <v>0</v>
      </c>
      <c r="DJ75" s="30">
        <f>VLOOKUP($E75,'факт '!$D$8:$BM$167,31,0)</f>
        <v>0</v>
      </c>
      <c r="DK75" s="30">
        <f>VLOOKUP($E75,'факт '!$D$8:$BM$167,32,0)</f>
        <v>0</v>
      </c>
      <c r="DL75" s="30">
        <f t="shared" si="1665"/>
        <v>0</v>
      </c>
      <c r="DM75" s="30">
        <f t="shared" si="1666"/>
        <v>0</v>
      </c>
      <c r="DN75" s="163">
        <f t="shared" si="1667"/>
        <v>0</v>
      </c>
      <c r="DO75" s="163">
        <f t="shared" si="1668"/>
        <v>0</v>
      </c>
      <c r="DP75" s="282"/>
      <c r="DQ75" s="282"/>
      <c r="DR75" s="281"/>
      <c r="DS75" s="281"/>
      <c r="DT75" s="281"/>
      <c r="DU75" s="281"/>
      <c r="DV75" s="30">
        <f>VLOOKUP($E75,'факт '!$D$8:$BM$167,33,0)</f>
        <v>0</v>
      </c>
      <c r="DW75" s="30">
        <f>VLOOKUP($E75,'факт '!$D$8:$BM$167,34,0)</f>
        <v>0</v>
      </c>
      <c r="DX75" s="30">
        <f>VLOOKUP($E75,'факт '!$D$8:$BM$167,35,0)</f>
        <v>0</v>
      </c>
      <c r="DY75" s="30">
        <f>VLOOKUP($E75,'факт '!$D$8:$BM$167,36,0)</f>
        <v>0</v>
      </c>
      <c r="DZ75" s="30">
        <f t="shared" si="1669"/>
        <v>0</v>
      </c>
      <c r="EA75" s="30">
        <f t="shared" si="1670"/>
        <v>0</v>
      </c>
      <c r="EB75" s="163">
        <f t="shared" si="1671"/>
        <v>0</v>
      </c>
      <c r="EC75" s="163">
        <f t="shared" si="1672"/>
        <v>0</v>
      </c>
      <c r="ED75" s="282"/>
      <c r="EE75" s="282"/>
      <c r="EF75" s="281"/>
      <c r="EG75" s="281"/>
      <c r="EH75" s="281"/>
      <c r="EI75" s="281"/>
      <c r="EJ75" s="30">
        <f>VLOOKUP($E75,'факт '!$D$8:$BM$167,15,0)</f>
        <v>0</v>
      </c>
      <c r="EK75" s="30">
        <f>VLOOKUP($E75,'факт '!$D$8:$BM$167,16,0)</f>
        <v>0</v>
      </c>
      <c r="EL75" s="30"/>
      <c r="EM75" s="30"/>
      <c r="EN75" s="30">
        <f t="shared" si="1673"/>
        <v>0</v>
      </c>
      <c r="EO75" s="30">
        <f t="shared" si="1674"/>
        <v>0</v>
      </c>
      <c r="EP75" s="163">
        <f t="shared" si="1528"/>
        <v>0</v>
      </c>
      <c r="EQ75" s="163">
        <f t="shared" si="1529"/>
        <v>0</v>
      </c>
      <c r="ER75" s="282"/>
      <c r="ES75" s="282"/>
      <c r="ET75" s="281"/>
      <c r="EU75" s="281"/>
      <c r="EV75" s="281"/>
      <c r="EW75" s="281"/>
      <c r="EX75" s="30">
        <f>VLOOKUP($E75,'факт '!$D$8:$BM$167,37,0)</f>
        <v>0</v>
      </c>
      <c r="EY75" s="30">
        <f>VLOOKUP($E75,'факт '!$D$8:$BM$167,38,0)</f>
        <v>0</v>
      </c>
      <c r="EZ75" s="30">
        <f>VLOOKUP($E75,'факт '!$D$8:$BM$167,39,0)</f>
        <v>0</v>
      </c>
      <c r="FA75" s="30">
        <f>VLOOKUP($E75,'факт '!$D$8:$BM$167,40,0)</f>
        <v>0</v>
      </c>
      <c r="FB75" s="30">
        <f t="shared" si="1675"/>
        <v>0</v>
      </c>
      <c r="FC75" s="30">
        <f t="shared" si="1676"/>
        <v>0</v>
      </c>
      <c r="FD75" s="163">
        <f t="shared" si="1677"/>
        <v>0</v>
      </c>
      <c r="FE75" s="163">
        <f t="shared" si="1678"/>
        <v>0</v>
      </c>
      <c r="FF75" s="282"/>
      <c r="FG75" s="282"/>
      <c r="FH75" s="281"/>
      <c r="FI75" s="281"/>
      <c r="FJ75" s="281"/>
      <c r="FK75" s="281"/>
      <c r="FL75" s="30">
        <f>VLOOKUP($E75,'факт '!$D$8:$BM$167,45,0)</f>
        <v>0</v>
      </c>
      <c r="FM75" s="30">
        <f>VLOOKUP($E75,'факт '!$D$8:$BM$167,46,0)</f>
        <v>0</v>
      </c>
      <c r="FN75" s="30">
        <f>VLOOKUP($E75,'факт '!$D$8:$BM$167,47,0)</f>
        <v>0</v>
      </c>
      <c r="FO75" s="30">
        <f>VLOOKUP($E75,'факт '!$D$8:$BM$167,48,0)</f>
        <v>0</v>
      </c>
      <c r="FP75" s="30">
        <f t="shared" si="1679"/>
        <v>0</v>
      </c>
      <c r="FQ75" s="30">
        <f t="shared" si="1680"/>
        <v>0</v>
      </c>
      <c r="FR75" s="163">
        <f t="shared" si="1681"/>
        <v>0</v>
      </c>
      <c r="FS75" s="163">
        <f t="shared" si="1682"/>
        <v>0</v>
      </c>
      <c r="FT75" s="282"/>
      <c r="FU75" s="282"/>
      <c r="FV75" s="281"/>
      <c r="FW75" s="281"/>
      <c r="FX75" s="281"/>
      <c r="FY75" s="281"/>
      <c r="FZ75" s="281"/>
      <c r="GA75" s="281"/>
      <c r="GB75" s="281"/>
      <c r="GC75" s="281"/>
      <c r="GD75" s="281"/>
      <c r="GE75" s="281"/>
      <c r="GF75" s="282">
        <f t="shared" si="93"/>
        <v>0</v>
      </c>
      <c r="GG75" s="282">
        <f t="shared" si="94"/>
        <v>0</v>
      </c>
      <c r="GH75" s="282"/>
      <c r="GI75" s="282"/>
      <c r="GJ75" s="281"/>
      <c r="GK75" s="281"/>
      <c r="GL75" s="281"/>
      <c r="GM75" s="281"/>
      <c r="GN75" s="30">
        <f>VLOOKUP($E75,'факт '!$D$8:$BM$167,41,0)</f>
        <v>0</v>
      </c>
      <c r="GO75" s="30">
        <f>VLOOKUP($E75,'факт '!$D$8:$BM$167,42,0)</f>
        <v>0</v>
      </c>
      <c r="GP75" s="30">
        <f>VLOOKUP($E75,'факт '!$D$8:$BM$167,43,0)</f>
        <v>0</v>
      </c>
      <c r="GQ75" s="30">
        <f>VLOOKUP($E75,'факт '!$D$8:$BM$167,44,0)</f>
        <v>0</v>
      </c>
      <c r="GR75" s="30">
        <f t="shared" si="1683"/>
        <v>0</v>
      </c>
      <c r="GS75" s="30">
        <f t="shared" si="1684"/>
        <v>0</v>
      </c>
      <c r="GT75" s="163">
        <f t="shared" si="1685"/>
        <v>0</v>
      </c>
      <c r="GU75" s="163">
        <f t="shared" si="1686"/>
        <v>0</v>
      </c>
      <c r="GV75" s="282"/>
      <c r="GW75" s="282"/>
      <c r="GX75" s="281"/>
      <c r="GY75" s="281"/>
      <c r="GZ75" s="281"/>
      <c r="HA75" s="281"/>
      <c r="HB75" s="30">
        <f>VLOOKUP($E75,'факт '!$D$8:$BM$167,49,0)</f>
        <v>0</v>
      </c>
      <c r="HC75" s="30">
        <f>VLOOKUP($E75,'факт '!$D$8:$BM$167,50,0)</f>
        <v>0</v>
      </c>
      <c r="HD75" s="30"/>
      <c r="HE75" s="30"/>
      <c r="HF75" s="30">
        <f t="shared" si="1687"/>
        <v>0</v>
      </c>
      <c r="HG75" s="30">
        <f t="shared" si="1688"/>
        <v>0</v>
      </c>
      <c r="HH75" s="163">
        <f t="shared" si="1689"/>
        <v>0</v>
      </c>
      <c r="HI75" s="163">
        <f t="shared" si="1690"/>
        <v>0</v>
      </c>
      <c r="HJ75" s="282"/>
      <c r="HK75" s="282"/>
      <c r="HL75" s="281"/>
      <c r="HM75" s="281"/>
      <c r="HN75" s="281"/>
      <c r="HO75" s="281"/>
      <c r="HP75" s="30">
        <f>VLOOKUP($E75,'факт '!$D$8:$BM$167,51,0)</f>
        <v>0</v>
      </c>
      <c r="HQ75" s="30">
        <f>VLOOKUP($E75,'факт '!$D$8:$BM$167,52,0)</f>
        <v>0</v>
      </c>
      <c r="HR75" s="30"/>
      <c r="HS75" s="30"/>
      <c r="HT75" s="30">
        <f t="shared" si="1691"/>
        <v>0</v>
      </c>
      <c r="HU75" s="30">
        <f t="shared" si="1692"/>
        <v>0</v>
      </c>
      <c r="HV75" s="163">
        <f t="shared" si="1693"/>
        <v>0</v>
      </c>
      <c r="HW75" s="163">
        <f t="shared" si="1694"/>
        <v>0</v>
      </c>
      <c r="HX75" s="282"/>
      <c r="HY75" s="282"/>
      <c r="HZ75" s="282"/>
      <c r="IA75" s="282"/>
      <c r="IB75" s="282"/>
      <c r="IC75" s="282"/>
      <c r="ID75" s="30">
        <f>VLOOKUP($E75,'факт '!$D$8:$BM$167,53,0)</f>
        <v>0</v>
      </c>
      <c r="IE75" s="30">
        <f>VLOOKUP($E75,'факт '!$D$8:$BM$167,54,0)</f>
        <v>0</v>
      </c>
      <c r="IF75" s="163"/>
      <c r="IG75" s="163"/>
      <c r="IH75" s="163">
        <f t="shared" si="1695"/>
        <v>0</v>
      </c>
      <c r="II75" s="163">
        <f t="shared" si="1696"/>
        <v>0</v>
      </c>
      <c r="IJ75" s="163">
        <f t="shared" si="1697"/>
        <v>0</v>
      </c>
      <c r="IK75" s="163">
        <f t="shared" si="1698"/>
        <v>0</v>
      </c>
      <c r="IL75" s="282"/>
      <c r="IM75" s="282"/>
      <c r="IN75" s="282"/>
      <c r="IO75" s="282"/>
      <c r="IP75" s="282"/>
      <c r="IQ75" s="282"/>
      <c r="IR75" s="30">
        <f>VLOOKUP($E75,'факт '!$D$8:$BM$167,55,0)</f>
        <v>0</v>
      </c>
      <c r="IS75" s="30">
        <f>VLOOKUP($E75,'факт '!$D$8:$BM$167,56,0)</f>
        <v>0</v>
      </c>
      <c r="IT75" s="163"/>
      <c r="IU75" s="163"/>
      <c r="IV75" s="163">
        <f t="shared" si="1699"/>
        <v>0</v>
      </c>
      <c r="IW75" s="163">
        <f t="shared" si="1700"/>
        <v>0</v>
      </c>
      <c r="IX75" s="163">
        <f t="shared" si="1633"/>
        <v>0</v>
      </c>
      <c r="IY75" s="163">
        <f t="shared" si="1634"/>
        <v>0</v>
      </c>
      <c r="IZ75" s="282"/>
      <c r="JA75" s="282"/>
      <c r="JB75" s="283"/>
      <c r="JC75" s="284"/>
      <c r="JD75" s="283"/>
      <c r="JE75" s="283"/>
      <c r="JF75" s="238">
        <f t="shared" si="1701"/>
        <v>2</v>
      </c>
      <c r="JG75" s="238">
        <f t="shared" si="1702"/>
        <v>366792.14</v>
      </c>
      <c r="JH75" s="238">
        <f t="shared" si="1703"/>
        <v>0</v>
      </c>
      <c r="JI75" s="238">
        <f t="shared" si="1704"/>
        <v>0</v>
      </c>
      <c r="JJ75" s="238">
        <f t="shared" si="428"/>
        <v>2</v>
      </c>
      <c r="JK75" s="238">
        <f t="shared" si="429"/>
        <v>366792.14</v>
      </c>
      <c r="JL75" s="238">
        <f t="shared" si="126"/>
        <v>2</v>
      </c>
      <c r="JM75" s="238">
        <f t="shared" si="127"/>
        <v>366792.14</v>
      </c>
      <c r="JN75" s="285"/>
      <c r="JO75" s="286"/>
      <c r="JP75" s="287"/>
      <c r="JQ75" s="55">
        <f t="shared" si="1636"/>
        <v>183396.07</v>
      </c>
      <c r="JR75" s="378">
        <f t="shared" si="1706"/>
        <v>0</v>
      </c>
      <c r="JS75" s="382"/>
    </row>
    <row r="76" spans="1:280" s="8" customFormat="1" ht="51" hidden="1" x14ac:dyDescent="0.2">
      <c r="A76" s="10">
        <v>1</v>
      </c>
      <c r="B76" s="10">
        <v>1</v>
      </c>
      <c r="C76" s="425" t="s">
        <v>372</v>
      </c>
      <c r="D76" s="425"/>
      <c r="E76" s="427">
        <v>76</v>
      </c>
      <c r="F76" s="428" t="s">
        <v>373</v>
      </c>
      <c r="G76" s="142">
        <v>12</v>
      </c>
      <c r="H76" s="169">
        <v>183396.06999999998</v>
      </c>
      <c r="I76" s="281"/>
      <c r="J76" s="281"/>
      <c r="K76" s="281"/>
      <c r="L76" s="281"/>
      <c r="M76" s="30">
        <f>VLOOKUP($E76,'факт '!$D$8:$BM$167,3,0)</f>
        <v>0</v>
      </c>
      <c r="N76" s="30">
        <f>VLOOKUP($E76,'факт '!$D$8:$BM$167,4,0)</f>
        <v>0</v>
      </c>
      <c r="O76" s="30">
        <f>VLOOKUP($E76,'факт '!$D$8:$BM$167,5,0)</f>
        <v>0</v>
      </c>
      <c r="P76" s="30">
        <f>VLOOKUP($E76,'факт '!$D$8:$BM$167,6,0)</f>
        <v>0</v>
      </c>
      <c r="Q76" s="30">
        <f t="shared" si="1637"/>
        <v>0</v>
      </c>
      <c r="R76" s="30">
        <f t="shared" si="1638"/>
        <v>0</v>
      </c>
      <c r="S76" s="163">
        <f t="shared" si="1639"/>
        <v>0</v>
      </c>
      <c r="T76" s="163">
        <f t="shared" si="1640"/>
        <v>0</v>
      </c>
      <c r="U76" s="282"/>
      <c r="V76" s="282"/>
      <c r="W76" s="281"/>
      <c r="X76" s="281"/>
      <c r="Y76" s="281"/>
      <c r="Z76" s="281"/>
      <c r="AA76" s="30">
        <f>VLOOKUP($E76,'факт '!$D$8:$BM$167,9,0)</f>
        <v>3</v>
      </c>
      <c r="AB76" s="30">
        <f>VLOOKUP($E76,'факт '!$D$8:$BM$167,10,0)</f>
        <v>550188.21</v>
      </c>
      <c r="AC76" s="30">
        <f>VLOOKUP($E76,'факт '!$D$8:$BM$167,11,0)</f>
        <v>0</v>
      </c>
      <c r="AD76" s="30">
        <f>VLOOKUP($E76,'факт '!$D$8:$BM$167,12,0)</f>
        <v>0</v>
      </c>
      <c r="AE76" s="30">
        <f t="shared" si="1641"/>
        <v>3</v>
      </c>
      <c r="AF76" s="30">
        <f t="shared" si="1642"/>
        <v>550188.21</v>
      </c>
      <c r="AG76" s="163">
        <f t="shared" si="1643"/>
        <v>3</v>
      </c>
      <c r="AH76" s="163">
        <f t="shared" si="1644"/>
        <v>550188.21</v>
      </c>
      <c r="AI76" s="282"/>
      <c r="AJ76" s="347">
        <f t="shared" si="1705"/>
        <v>183396.06999999998</v>
      </c>
      <c r="AK76" s="326"/>
      <c r="AL76" s="281"/>
      <c r="AM76" s="281"/>
      <c r="AN76" s="281"/>
      <c r="AO76" s="30">
        <f>VLOOKUP($E76,'факт '!$D$8:$BM$167,7,0)</f>
        <v>0</v>
      </c>
      <c r="AP76" s="30">
        <f>VLOOKUP($E76,'факт '!$D$8:$BM$167,8,0)</f>
        <v>0</v>
      </c>
      <c r="AQ76" s="30"/>
      <c r="AR76" s="30"/>
      <c r="AS76" s="30">
        <f t="shared" si="1645"/>
        <v>0</v>
      </c>
      <c r="AT76" s="30">
        <f t="shared" si="1646"/>
        <v>0</v>
      </c>
      <c r="AU76" s="163">
        <f t="shared" si="1647"/>
        <v>0</v>
      </c>
      <c r="AV76" s="163">
        <f t="shared" si="1648"/>
        <v>0</v>
      </c>
      <c r="AW76" s="282"/>
      <c r="AX76" s="282"/>
      <c r="AY76" s="281"/>
      <c r="AZ76" s="281"/>
      <c r="BA76" s="281"/>
      <c r="BB76" s="281"/>
      <c r="BC76" s="30">
        <f>VLOOKUP($E76,'факт '!$D$8:$BM$167,13,0)</f>
        <v>0</v>
      </c>
      <c r="BD76" s="30">
        <f>VLOOKUP($E76,'факт '!$D$8:$BM$167,14,0)</f>
        <v>0</v>
      </c>
      <c r="BE76" s="30"/>
      <c r="BF76" s="30"/>
      <c r="BG76" s="30">
        <f t="shared" si="1649"/>
        <v>0</v>
      </c>
      <c r="BH76" s="30">
        <f t="shared" si="1650"/>
        <v>0</v>
      </c>
      <c r="BI76" s="163">
        <f t="shared" si="1651"/>
        <v>0</v>
      </c>
      <c r="BJ76" s="163">
        <f t="shared" si="1652"/>
        <v>0</v>
      </c>
      <c r="BK76" s="282"/>
      <c r="BL76" s="282"/>
      <c r="BM76" s="281"/>
      <c r="BN76" s="281"/>
      <c r="BO76" s="281"/>
      <c r="BP76" s="281"/>
      <c r="BQ76" s="30">
        <f>VLOOKUP($E76,'факт '!$D$8:$BM$167,17,0)</f>
        <v>0</v>
      </c>
      <c r="BR76" s="30">
        <f>VLOOKUP($E76,'факт '!$D$8:$BM$167,18,0)</f>
        <v>0</v>
      </c>
      <c r="BS76" s="30">
        <f>VLOOKUP($E76,'факт '!$D$8:$BM$167,19,0)</f>
        <v>0</v>
      </c>
      <c r="BT76" s="30">
        <f>VLOOKUP($E76,'факт '!$D$8:$BM$167,20,0)</f>
        <v>0</v>
      </c>
      <c r="BU76" s="30">
        <f t="shared" si="1653"/>
        <v>0</v>
      </c>
      <c r="BV76" s="30">
        <f t="shared" si="1654"/>
        <v>0</v>
      </c>
      <c r="BW76" s="163">
        <f t="shared" si="1655"/>
        <v>0</v>
      </c>
      <c r="BX76" s="163">
        <f t="shared" si="1656"/>
        <v>0</v>
      </c>
      <c r="BY76" s="282"/>
      <c r="BZ76" s="282"/>
      <c r="CA76" s="281"/>
      <c r="CB76" s="281"/>
      <c r="CC76" s="281"/>
      <c r="CD76" s="281"/>
      <c r="CE76" s="30">
        <f>VLOOKUP($E76,'факт '!$D$8:$BM$167,21,0)</f>
        <v>0</v>
      </c>
      <c r="CF76" s="30">
        <f>VLOOKUP($E76,'факт '!$D$8:$BM$167,22,0)</f>
        <v>0</v>
      </c>
      <c r="CG76" s="30">
        <f>VLOOKUP($E76,'факт '!$D$8:$BM$167,23,0)</f>
        <v>0</v>
      </c>
      <c r="CH76" s="30">
        <f>VLOOKUP($E76,'факт '!$D$8:$BM$167,24,0)</f>
        <v>0</v>
      </c>
      <c r="CI76" s="30">
        <f t="shared" si="1657"/>
        <v>0</v>
      </c>
      <c r="CJ76" s="30">
        <f t="shared" si="1658"/>
        <v>0</v>
      </c>
      <c r="CK76" s="163">
        <f t="shared" si="1659"/>
        <v>0</v>
      </c>
      <c r="CL76" s="163">
        <f t="shared" si="1660"/>
        <v>0</v>
      </c>
      <c r="CM76" s="282"/>
      <c r="CN76" s="282"/>
      <c r="CO76" s="282"/>
      <c r="CP76" s="281"/>
      <c r="CQ76" s="281"/>
      <c r="CR76" s="281"/>
      <c r="CS76" s="281"/>
      <c r="CT76" s="30">
        <f>VLOOKUP($E76,'факт '!$D$8:$BM$167,25,0)</f>
        <v>0</v>
      </c>
      <c r="CU76" s="30">
        <f>VLOOKUP($E76,'факт '!$D$8:$BM$167,26,0)</f>
        <v>0</v>
      </c>
      <c r="CV76" s="30">
        <f>VLOOKUP($E76,'факт '!$D$8:$BM$167,27,0)</f>
        <v>0</v>
      </c>
      <c r="CW76" s="30">
        <f>VLOOKUP($E76,'факт '!$D$8:$BM$167,28,0)</f>
        <v>0</v>
      </c>
      <c r="CX76" s="30">
        <f t="shared" si="1661"/>
        <v>0</v>
      </c>
      <c r="CY76" s="30">
        <f t="shared" si="1662"/>
        <v>0</v>
      </c>
      <c r="CZ76" s="163">
        <f t="shared" si="1663"/>
        <v>0</v>
      </c>
      <c r="DA76" s="163">
        <f t="shared" si="1664"/>
        <v>0</v>
      </c>
      <c r="DB76" s="282"/>
      <c r="DC76" s="282"/>
      <c r="DD76" s="281"/>
      <c r="DE76" s="281"/>
      <c r="DF76" s="281"/>
      <c r="DG76" s="281"/>
      <c r="DH76" s="30">
        <f>VLOOKUP($E76,'факт '!$D$8:$BM$167,29,0)</f>
        <v>0</v>
      </c>
      <c r="DI76" s="30">
        <f>VLOOKUP($E76,'факт '!$D$8:$BM$167,30,0)</f>
        <v>0</v>
      </c>
      <c r="DJ76" s="30">
        <f>VLOOKUP($E76,'факт '!$D$8:$BM$167,31,0)</f>
        <v>0</v>
      </c>
      <c r="DK76" s="30">
        <f>VLOOKUP($E76,'факт '!$D$8:$BM$167,32,0)</f>
        <v>0</v>
      </c>
      <c r="DL76" s="30">
        <f t="shared" si="1665"/>
        <v>0</v>
      </c>
      <c r="DM76" s="30">
        <f t="shared" si="1666"/>
        <v>0</v>
      </c>
      <c r="DN76" s="163">
        <f t="shared" si="1667"/>
        <v>0</v>
      </c>
      <c r="DO76" s="163">
        <f t="shared" si="1668"/>
        <v>0</v>
      </c>
      <c r="DP76" s="282"/>
      <c r="DQ76" s="282"/>
      <c r="DR76" s="281"/>
      <c r="DS76" s="281"/>
      <c r="DT76" s="281"/>
      <c r="DU76" s="281"/>
      <c r="DV76" s="30">
        <f>VLOOKUP($E76,'факт '!$D$8:$BM$167,33,0)</f>
        <v>0</v>
      </c>
      <c r="DW76" s="30">
        <f>VLOOKUP($E76,'факт '!$D$8:$BM$167,34,0)</f>
        <v>0</v>
      </c>
      <c r="DX76" s="30">
        <f>VLOOKUP($E76,'факт '!$D$8:$BM$167,35,0)</f>
        <v>0</v>
      </c>
      <c r="DY76" s="30">
        <f>VLOOKUP($E76,'факт '!$D$8:$BM$167,36,0)</f>
        <v>0</v>
      </c>
      <c r="DZ76" s="30">
        <f t="shared" si="1669"/>
        <v>0</v>
      </c>
      <c r="EA76" s="30">
        <f t="shared" si="1670"/>
        <v>0</v>
      </c>
      <c r="EB76" s="163">
        <f t="shared" si="1671"/>
        <v>0</v>
      </c>
      <c r="EC76" s="163">
        <f t="shared" si="1672"/>
        <v>0</v>
      </c>
      <c r="ED76" s="282"/>
      <c r="EE76" s="282"/>
      <c r="EF76" s="281"/>
      <c r="EG76" s="281"/>
      <c r="EH76" s="281"/>
      <c r="EI76" s="281"/>
      <c r="EJ76" s="30">
        <f>VLOOKUP($E76,'факт '!$D$8:$BM$167,15,0)</f>
        <v>0</v>
      </c>
      <c r="EK76" s="30">
        <f>VLOOKUP($E76,'факт '!$D$8:$BM$167,16,0)</f>
        <v>0</v>
      </c>
      <c r="EL76" s="30"/>
      <c r="EM76" s="30"/>
      <c r="EN76" s="30">
        <f t="shared" si="1673"/>
        <v>0</v>
      </c>
      <c r="EO76" s="30">
        <f t="shared" si="1674"/>
        <v>0</v>
      </c>
      <c r="EP76" s="163">
        <f t="shared" si="1528"/>
        <v>0</v>
      </c>
      <c r="EQ76" s="163">
        <f t="shared" si="1529"/>
        <v>0</v>
      </c>
      <c r="ER76" s="282"/>
      <c r="ES76" s="282"/>
      <c r="ET76" s="281"/>
      <c r="EU76" s="281"/>
      <c r="EV76" s="281"/>
      <c r="EW76" s="281"/>
      <c r="EX76" s="30">
        <f>VLOOKUP($E76,'факт '!$D$8:$BM$167,37,0)</f>
        <v>0</v>
      </c>
      <c r="EY76" s="30">
        <f>VLOOKUP($E76,'факт '!$D$8:$BM$167,38,0)</f>
        <v>0</v>
      </c>
      <c r="EZ76" s="30">
        <f>VLOOKUP($E76,'факт '!$D$8:$BM$167,39,0)</f>
        <v>0</v>
      </c>
      <c r="FA76" s="30">
        <f>VLOOKUP($E76,'факт '!$D$8:$BM$167,40,0)</f>
        <v>0</v>
      </c>
      <c r="FB76" s="30">
        <f t="shared" si="1675"/>
        <v>0</v>
      </c>
      <c r="FC76" s="30">
        <f t="shared" si="1676"/>
        <v>0</v>
      </c>
      <c r="FD76" s="163">
        <f t="shared" si="1677"/>
        <v>0</v>
      </c>
      <c r="FE76" s="163">
        <f t="shared" si="1678"/>
        <v>0</v>
      </c>
      <c r="FF76" s="282"/>
      <c r="FG76" s="282"/>
      <c r="FH76" s="281"/>
      <c r="FI76" s="281"/>
      <c r="FJ76" s="281"/>
      <c r="FK76" s="281"/>
      <c r="FL76" s="30">
        <f>VLOOKUP($E76,'факт '!$D$8:$BM$167,45,0)</f>
        <v>0</v>
      </c>
      <c r="FM76" s="30">
        <f>VLOOKUP($E76,'факт '!$D$8:$BM$167,46,0)</f>
        <v>0</v>
      </c>
      <c r="FN76" s="30">
        <f>VLOOKUP($E76,'факт '!$D$8:$BM$167,47,0)</f>
        <v>0</v>
      </c>
      <c r="FO76" s="30">
        <f>VLOOKUP($E76,'факт '!$D$8:$BM$167,48,0)</f>
        <v>0</v>
      </c>
      <c r="FP76" s="30">
        <f t="shared" si="1679"/>
        <v>0</v>
      </c>
      <c r="FQ76" s="30">
        <f t="shared" si="1680"/>
        <v>0</v>
      </c>
      <c r="FR76" s="163">
        <f t="shared" si="1681"/>
        <v>0</v>
      </c>
      <c r="FS76" s="163">
        <f t="shared" si="1682"/>
        <v>0</v>
      </c>
      <c r="FT76" s="282"/>
      <c r="FU76" s="282"/>
      <c r="FV76" s="281"/>
      <c r="FW76" s="281"/>
      <c r="FX76" s="281"/>
      <c r="FY76" s="281"/>
      <c r="FZ76" s="281"/>
      <c r="GA76" s="281"/>
      <c r="GB76" s="281"/>
      <c r="GC76" s="281"/>
      <c r="GD76" s="281"/>
      <c r="GE76" s="281"/>
      <c r="GF76" s="282">
        <f t="shared" ref="GF76:GF139" si="1707">FZ76-FX76</f>
        <v>0</v>
      </c>
      <c r="GG76" s="282">
        <f t="shared" ref="GG76:GG139" si="1708">GA76-FY76</f>
        <v>0</v>
      </c>
      <c r="GH76" s="282"/>
      <c r="GI76" s="282"/>
      <c r="GJ76" s="281"/>
      <c r="GK76" s="281"/>
      <c r="GL76" s="281"/>
      <c r="GM76" s="281"/>
      <c r="GN76" s="30">
        <f>VLOOKUP($E76,'факт '!$D$8:$BM$167,41,0)</f>
        <v>0</v>
      </c>
      <c r="GO76" s="30">
        <f>VLOOKUP($E76,'факт '!$D$8:$BM$167,42,0)</f>
        <v>0</v>
      </c>
      <c r="GP76" s="30">
        <f>VLOOKUP($E76,'факт '!$D$8:$BM$167,43,0)</f>
        <v>0</v>
      </c>
      <c r="GQ76" s="30">
        <f>VLOOKUP($E76,'факт '!$D$8:$BM$167,44,0)</f>
        <v>0</v>
      </c>
      <c r="GR76" s="30">
        <f t="shared" si="1683"/>
        <v>0</v>
      </c>
      <c r="GS76" s="30">
        <f t="shared" si="1684"/>
        <v>0</v>
      </c>
      <c r="GT76" s="163">
        <f t="shared" si="1685"/>
        <v>0</v>
      </c>
      <c r="GU76" s="163">
        <f t="shared" si="1686"/>
        <v>0</v>
      </c>
      <c r="GV76" s="282"/>
      <c r="GW76" s="282"/>
      <c r="GX76" s="281"/>
      <c r="GY76" s="281"/>
      <c r="GZ76" s="281"/>
      <c r="HA76" s="281"/>
      <c r="HB76" s="30">
        <f>VLOOKUP($E76,'факт '!$D$8:$BM$167,49,0)</f>
        <v>0</v>
      </c>
      <c r="HC76" s="30">
        <f>VLOOKUP($E76,'факт '!$D$8:$BM$167,50,0)</f>
        <v>0</v>
      </c>
      <c r="HD76" s="30"/>
      <c r="HE76" s="30"/>
      <c r="HF76" s="30">
        <f t="shared" si="1687"/>
        <v>0</v>
      </c>
      <c r="HG76" s="30">
        <f t="shared" si="1688"/>
        <v>0</v>
      </c>
      <c r="HH76" s="163">
        <f t="shared" si="1689"/>
        <v>0</v>
      </c>
      <c r="HI76" s="163">
        <f t="shared" si="1690"/>
        <v>0</v>
      </c>
      <c r="HJ76" s="282"/>
      <c r="HK76" s="282"/>
      <c r="HL76" s="281"/>
      <c r="HM76" s="281"/>
      <c r="HN76" s="281"/>
      <c r="HO76" s="281"/>
      <c r="HP76" s="30">
        <f>VLOOKUP($E76,'факт '!$D$8:$BM$167,51,0)</f>
        <v>0</v>
      </c>
      <c r="HQ76" s="30">
        <f>VLOOKUP($E76,'факт '!$D$8:$BM$167,52,0)</f>
        <v>0</v>
      </c>
      <c r="HR76" s="30"/>
      <c r="HS76" s="30"/>
      <c r="HT76" s="30">
        <f t="shared" si="1691"/>
        <v>0</v>
      </c>
      <c r="HU76" s="30">
        <f t="shared" si="1692"/>
        <v>0</v>
      </c>
      <c r="HV76" s="163">
        <f t="shared" si="1693"/>
        <v>0</v>
      </c>
      <c r="HW76" s="163">
        <f t="shared" si="1694"/>
        <v>0</v>
      </c>
      <c r="HX76" s="282"/>
      <c r="HY76" s="282"/>
      <c r="HZ76" s="282"/>
      <c r="IA76" s="282"/>
      <c r="IB76" s="282"/>
      <c r="IC76" s="282"/>
      <c r="ID76" s="30">
        <f>VLOOKUP($E76,'факт '!$D$8:$BM$167,53,0)</f>
        <v>0</v>
      </c>
      <c r="IE76" s="30">
        <f>VLOOKUP($E76,'факт '!$D$8:$BM$167,54,0)</f>
        <v>0</v>
      </c>
      <c r="IF76" s="163"/>
      <c r="IG76" s="163"/>
      <c r="IH76" s="163">
        <f t="shared" si="1695"/>
        <v>0</v>
      </c>
      <c r="II76" s="163">
        <f t="shared" si="1696"/>
        <v>0</v>
      </c>
      <c r="IJ76" s="163">
        <f t="shared" si="1697"/>
        <v>0</v>
      </c>
      <c r="IK76" s="163">
        <f t="shared" si="1698"/>
        <v>0</v>
      </c>
      <c r="IL76" s="282"/>
      <c r="IM76" s="282"/>
      <c r="IN76" s="282"/>
      <c r="IO76" s="282"/>
      <c r="IP76" s="282"/>
      <c r="IQ76" s="282"/>
      <c r="IR76" s="30">
        <f>VLOOKUP($E76,'факт '!$D$8:$BM$167,55,0)</f>
        <v>0</v>
      </c>
      <c r="IS76" s="30">
        <f>VLOOKUP($E76,'факт '!$D$8:$BM$167,56,0)</f>
        <v>0</v>
      </c>
      <c r="IT76" s="163"/>
      <c r="IU76" s="163"/>
      <c r="IV76" s="163">
        <f t="shared" si="1699"/>
        <v>0</v>
      </c>
      <c r="IW76" s="163">
        <f t="shared" si="1700"/>
        <v>0</v>
      </c>
      <c r="IX76" s="163">
        <f t="shared" si="1633"/>
        <v>0</v>
      </c>
      <c r="IY76" s="163">
        <f t="shared" si="1634"/>
        <v>0</v>
      </c>
      <c r="IZ76" s="282"/>
      <c r="JA76" s="282"/>
      <c r="JB76" s="283"/>
      <c r="JC76" s="284"/>
      <c r="JD76" s="283"/>
      <c r="JE76" s="283"/>
      <c r="JF76" s="238">
        <f t="shared" si="1701"/>
        <v>3</v>
      </c>
      <c r="JG76" s="238">
        <f t="shared" si="1702"/>
        <v>550188.21</v>
      </c>
      <c r="JH76" s="238">
        <f t="shared" si="1703"/>
        <v>0</v>
      </c>
      <c r="JI76" s="238">
        <f t="shared" si="1704"/>
        <v>0</v>
      </c>
      <c r="JJ76" s="238">
        <f t="shared" si="428"/>
        <v>3</v>
      </c>
      <c r="JK76" s="238">
        <f t="shared" si="429"/>
        <v>550188.21</v>
      </c>
      <c r="JL76" s="238">
        <f t="shared" ref="JL76:JL84" si="1709">SUM(JF76-JD76)</f>
        <v>3</v>
      </c>
      <c r="JM76" s="238">
        <f t="shared" ref="JM76:JM84" si="1710">SUM(JG76-JE76)</f>
        <v>550188.21</v>
      </c>
      <c r="JN76" s="285"/>
      <c r="JO76" s="286"/>
      <c r="JP76" s="287"/>
      <c r="JQ76" s="55">
        <f t="shared" si="1636"/>
        <v>183396.06999999998</v>
      </c>
      <c r="JR76" s="378">
        <f t="shared" si="1706"/>
        <v>0</v>
      </c>
      <c r="JS76" s="382"/>
    </row>
    <row r="77" spans="1:280" s="8" customFormat="1" ht="25.5" hidden="1" x14ac:dyDescent="0.2">
      <c r="A77" s="10">
        <v>1</v>
      </c>
      <c r="B77" s="10">
        <v>1</v>
      </c>
      <c r="C77" s="425" t="s">
        <v>374</v>
      </c>
      <c r="D77" s="425"/>
      <c r="E77" s="427">
        <v>85</v>
      </c>
      <c r="F77" s="428" t="s">
        <v>375</v>
      </c>
      <c r="G77" s="142">
        <v>12</v>
      </c>
      <c r="H77" s="169">
        <v>183396.06999999998</v>
      </c>
      <c r="I77" s="281"/>
      <c r="J77" s="281"/>
      <c r="K77" s="281"/>
      <c r="L77" s="281"/>
      <c r="M77" s="30">
        <f>VLOOKUP($E77,'факт '!$D$8:$BM$167,3,0)</f>
        <v>0</v>
      </c>
      <c r="N77" s="30">
        <f>VLOOKUP($E77,'факт '!$D$8:$BM$167,4,0)</f>
        <v>0</v>
      </c>
      <c r="O77" s="30">
        <f>VLOOKUP($E77,'факт '!$D$8:$BM$167,5,0)</f>
        <v>0</v>
      </c>
      <c r="P77" s="30">
        <f>VLOOKUP($E77,'факт '!$D$8:$BM$167,6,0)</f>
        <v>0</v>
      </c>
      <c r="Q77" s="30">
        <f t="shared" si="1637"/>
        <v>0</v>
      </c>
      <c r="R77" s="30">
        <f t="shared" si="1638"/>
        <v>0</v>
      </c>
      <c r="S77" s="163">
        <f t="shared" si="1639"/>
        <v>0</v>
      </c>
      <c r="T77" s="163">
        <f t="shared" si="1640"/>
        <v>0</v>
      </c>
      <c r="U77" s="282"/>
      <c r="V77" s="282"/>
      <c r="W77" s="281"/>
      <c r="X77" s="281"/>
      <c r="Y77" s="281"/>
      <c r="Z77" s="281"/>
      <c r="AA77" s="30">
        <f>VLOOKUP($E77,'факт '!$D$8:$BM$167,9,0)</f>
        <v>11</v>
      </c>
      <c r="AB77" s="30">
        <f>VLOOKUP($E77,'факт '!$D$8:$BM$167,10,0)</f>
        <v>2017356.7700000005</v>
      </c>
      <c r="AC77" s="30">
        <f>VLOOKUP($E77,'факт '!$D$8:$BM$167,11,0)</f>
        <v>0</v>
      </c>
      <c r="AD77" s="30">
        <f>VLOOKUP($E77,'факт '!$D$8:$BM$167,12,0)</f>
        <v>0</v>
      </c>
      <c r="AE77" s="30">
        <f t="shared" si="1641"/>
        <v>11</v>
      </c>
      <c r="AF77" s="30">
        <f t="shared" si="1642"/>
        <v>2017356.7700000005</v>
      </c>
      <c r="AG77" s="163">
        <f t="shared" si="1643"/>
        <v>11</v>
      </c>
      <c r="AH77" s="163">
        <f t="shared" si="1644"/>
        <v>2017356.7700000005</v>
      </c>
      <c r="AI77" s="282"/>
      <c r="AJ77" s="347">
        <f t="shared" si="1705"/>
        <v>183396.07000000004</v>
      </c>
      <c r="AK77" s="326"/>
      <c r="AL77" s="281"/>
      <c r="AM77" s="281"/>
      <c r="AN77" s="281"/>
      <c r="AO77" s="30">
        <f>VLOOKUP($E77,'факт '!$D$8:$BM$167,7,0)</f>
        <v>0</v>
      </c>
      <c r="AP77" s="30">
        <f>VLOOKUP($E77,'факт '!$D$8:$BM$167,8,0)</f>
        <v>0</v>
      </c>
      <c r="AQ77" s="30"/>
      <c r="AR77" s="30"/>
      <c r="AS77" s="30">
        <f t="shared" si="1645"/>
        <v>0</v>
      </c>
      <c r="AT77" s="30">
        <f t="shared" si="1646"/>
        <v>0</v>
      </c>
      <c r="AU77" s="163">
        <f t="shared" si="1647"/>
        <v>0</v>
      </c>
      <c r="AV77" s="163">
        <f t="shared" si="1648"/>
        <v>0</v>
      </c>
      <c r="AW77" s="282"/>
      <c r="AX77" s="282"/>
      <c r="AY77" s="281"/>
      <c r="AZ77" s="281"/>
      <c r="BA77" s="281"/>
      <c r="BB77" s="281"/>
      <c r="BC77" s="30">
        <f>VLOOKUP($E77,'факт '!$D$8:$BM$167,13,0)</f>
        <v>0</v>
      </c>
      <c r="BD77" s="30">
        <f>VLOOKUP($E77,'факт '!$D$8:$BM$167,14,0)</f>
        <v>0</v>
      </c>
      <c r="BE77" s="30"/>
      <c r="BF77" s="30"/>
      <c r="BG77" s="30">
        <f t="shared" si="1649"/>
        <v>0</v>
      </c>
      <c r="BH77" s="30">
        <f t="shared" si="1650"/>
        <v>0</v>
      </c>
      <c r="BI77" s="163">
        <f t="shared" si="1651"/>
        <v>0</v>
      </c>
      <c r="BJ77" s="163">
        <f t="shared" si="1652"/>
        <v>0</v>
      </c>
      <c r="BK77" s="282"/>
      <c r="BL77" s="282"/>
      <c r="BM77" s="281"/>
      <c r="BN77" s="281"/>
      <c r="BO77" s="281"/>
      <c r="BP77" s="281"/>
      <c r="BQ77" s="30">
        <f>VLOOKUP($E77,'факт '!$D$8:$BM$167,17,0)</f>
        <v>0</v>
      </c>
      <c r="BR77" s="30">
        <f>VLOOKUP($E77,'факт '!$D$8:$BM$167,18,0)</f>
        <v>0</v>
      </c>
      <c r="BS77" s="30">
        <f>VLOOKUP($E77,'факт '!$D$8:$BM$167,19,0)</f>
        <v>0</v>
      </c>
      <c r="BT77" s="30">
        <f>VLOOKUP($E77,'факт '!$D$8:$BM$167,20,0)</f>
        <v>0</v>
      </c>
      <c r="BU77" s="30">
        <f t="shared" si="1653"/>
        <v>0</v>
      </c>
      <c r="BV77" s="30">
        <f t="shared" si="1654"/>
        <v>0</v>
      </c>
      <c r="BW77" s="163">
        <f t="shared" si="1655"/>
        <v>0</v>
      </c>
      <c r="BX77" s="163">
        <f t="shared" si="1656"/>
        <v>0</v>
      </c>
      <c r="BY77" s="282"/>
      <c r="BZ77" s="282"/>
      <c r="CA77" s="281"/>
      <c r="CB77" s="281"/>
      <c r="CC77" s="281"/>
      <c r="CD77" s="281"/>
      <c r="CE77" s="30">
        <f>VLOOKUP($E77,'факт '!$D$8:$BM$167,21,0)</f>
        <v>0</v>
      </c>
      <c r="CF77" s="30">
        <f>VLOOKUP($E77,'факт '!$D$8:$BM$167,22,0)</f>
        <v>0</v>
      </c>
      <c r="CG77" s="30">
        <f>VLOOKUP($E77,'факт '!$D$8:$BM$167,23,0)</f>
        <v>0</v>
      </c>
      <c r="CH77" s="30">
        <f>VLOOKUP($E77,'факт '!$D$8:$BM$167,24,0)</f>
        <v>0</v>
      </c>
      <c r="CI77" s="30">
        <f t="shared" si="1657"/>
        <v>0</v>
      </c>
      <c r="CJ77" s="30">
        <f t="shared" si="1658"/>
        <v>0</v>
      </c>
      <c r="CK77" s="163">
        <f t="shared" si="1659"/>
        <v>0</v>
      </c>
      <c r="CL77" s="163">
        <f t="shared" si="1660"/>
        <v>0</v>
      </c>
      <c r="CM77" s="282"/>
      <c r="CN77" s="282"/>
      <c r="CO77" s="282"/>
      <c r="CP77" s="281"/>
      <c r="CQ77" s="281"/>
      <c r="CR77" s="281"/>
      <c r="CS77" s="281"/>
      <c r="CT77" s="30">
        <f>VLOOKUP($E77,'факт '!$D$8:$BM$167,25,0)</f>
        <v>0</v>
      </c>
      <c r="CU77" s="30">
        <f>VLOOKUP($E77,'факт '!$D$8:$BM$167,26,0)</f>
        <v>0</v>
      </c>
      <c r="CV77" s="30">
        <f>VLOOKUP($E77,'факт '!$D$8:$BM$167,27,0)</f>
        <v>0</v>
      </c>
      <c r="CW77" s="30">
        <f>VLOOKUP($E77,'факт '!$D$8:$BM$167,28,0)</f>
        <v>0</v>
      </c>
      <c r="CX77" s="30">
        <f t="shared" si="1661"/>
        <v>0</v>
      </c>
      <c r="CY77" s="30">
        <f t="shared" si="1662"/>
        <v>0</v>
      </c>
      <c r="CZ77" s="163">
        <f t="shared" si="1663"/>
        <v>0</v>
      </c>
      <c r="DA77" s="163">
        <f t="shared" si="1664"/>
        <v>0</v>
      </c>
      <c r="DB77" s="282"/>
      <c r="DC77" s="282"/>
      <c r="DD77" s="281"/>
      <c r="DE77" s="281"/>
      <c r="DF77" s="281"/>
      <c r="DG77" s="281"/>
      <c r="DH77" s="30">
        <f>VLOOKUP($E77,'факт '!$D$8:$BM$167,29,0)</f>
        <v>0</v>
      </c>
      <c r="DI77" s="30">
        <f>VLOOKUP($E77,'факт '!$D$8:$BM$167,30,0)</f>
        <v>0</v>
      </c>
      <c r="DJ77" s="30">
        <f>VLOOKUP($E77,'факт '!$D$8:$BM$167,31,0)</f>
        <v>0</v>
      </c>
      <c r="DK77" s="30">
        <f>VLOOKUP($E77,'факт '!$D$8:$BM$167,32,0)</f>
        <v>0</v>
      </c>
      <c r="DL77" s="30">
        <f t="shared" si="1665"/>
        <v>0</v>
      </c>
      <c r="DM77" s="30">
        <f t="shared" si="1666"/>
        <v>0</v>
      </c>
      <c r="DN77" s="163">
        <f t="shared" si="1667"/>
        <v>0</v>
      </c>
      <c r="DO77" s="163">
        <f t="shared" si="1668"/>
        <v>0</v>
      </c>
      <c r="DP77" s="282"/>
      <c r="DQ77" s="282"/>
      <c r="DR77" s="281"/>
      <c r="DS77" s="281"/>
      <c r="DT77" s="281"/>
      <c r="DU77" s="281"/>
      <c r="DV77" s="30">
        <f>VLOOKUP($E77,'факт '!$D$8:$BM$167,33,0)</f>
        <v>0</v>
      </c>
      <c r="DW77" s="30">
        <f>VLOOKUP($E77,'факт '!$D$8:$BM$167,34,0)</f>
        <v>0</v>
      </c>
      <c r="DX77" s="30">
        <f>VLOOKUP($E77,'факт '!$D$8:$BM$167,35,0)</f>
        <v>0</v>
      </c>
      <c r="DY77" s="30">
        <f>VLOOKUP($E77,'факт '!$D$8:$BM$167,36,0)</f>
        <v>0</v>
      </c>
      <c r="DZ77" s="30">
        <f t="shared" si="1669"/>
        <v>0</v>
      </c>
      <c r="EA77" s="30">
        <f t="shared" si="1670"/>
        <v>0</v>
      </c>
      <c r="EB77" s="163">
        <f t="shared" si="1671"/>
        <v>0</v>
      </c>
      <c r="EC77" s="163">
        <f t="shared" si="1672"/>
        <v>0</v>
      </c>
      <c r="ED77" s="282"/>
      <c r="EE77" s="282"/>
      <c r="EF77" s="281"/>
      <c r="EG77" s="281"/>
      <c r="EH77" s="281"/>
      <c r="EI77" s="281"/>
      <c r="EJ77" s="30">
        <f>VLOOKUP($E77,'факт '!$D$8:$BM$167,15,0)</f>
        <v>0</v>
      </c>
      <c r="EK77" s="30">
        <f>VLOOKUP($E77,'факт '!$D$8:$BM$167,16,0)</f>
        <v>0</v>
      </c>
      <c r="EL77" s="30"/>
      <c r="EM77" s="30"/>
      <c r="EN77" s="30">
        <f t="shared" si="1673"/>
        <v>0</v>
      </c>
      <c r="EO77" s="30">
        <f t="shared" si="1674"/>
        <v>0</v>
      </c>
      <c r="EP77" s="163">
        <f t="shared" si="1528"/>
        <v>0</v>
      </c>
      <c r="EQ77" s="163">
        <f t="shared" si="1529"/>
        <v>0</v>
      </c>
      <c r="ER77" s="282"/>
      <c r="ES77" s="282"/>
      <c r="ET77" s="281"/>
      <c r="EU77" s="281"/>
      <c r="EV77" s="281"/>
      <c r="EW77" s="281"/>
      <c r="EX77" s="30">
        <f>VLOOKUP($E77,'факт '!$D$8:$BM$167,37,0)</f>
        <v>0</v>
      </c>
      <c r="EY77" s="30">
        <f>VLOOKUP($E77,'факт '!$D$8:$BM$167,38,0)</f>
        <v>0</v>
      </c>
      <c r="EZ77" s="30">
        <f>VLOOKUP($E77,'факт '!$D$8:$BM$167,39,0)</f>
        <v>0</v>
      </c>
      <c r="FA77" s="30">
        <f>VLOOKUP($E77,'факт '!$D$8:$BM$167,40,0)</f>
        <v>0</v>
      </c>
      <c r="FB77" s="30">
        <f t="shared" si="1675"/>
        <v>0</v>
      </c>
      <c r="FC77" s="30">
        <f t="shared" si="1676"/>
        <v>0</v>
      </c>
      <c r="FD77" s="163">
        <f t="shared" si="1677"/>
        <v>0</v>
      </c>
      <c r="FE77" s="163">
        <f t="shared" si="1678"/>
        <v>0</v>
      </c>
      <c r="FF77" s="282"/>
      <c r="FG77" s="282"/>
      <c r="FH77" s="281"/>
      <c r="FI77" s="281"/>
      <c r="FJ77" s="281"/>
      <c r="FK77" s="281"/>
      <c r="FL77" s="30">
        <f>VLOOKUP($E77,'факт '!$D$8:$BM$167,45,0)</f>
        <v>0</v>
      </c>
      <c r="FM77" s="30">
        <f>VLOOKUP($E77,'факт '!$D$8:$BM$167,46,0)</f>
        <v>0</v>
      </c>
      <c r="FN77" s="30">
        <f>VLOOKUP($E77,'факт '!$D$8:$BM$167,47,0)</f>
        <v>0</v>
      </c>
      <c r="FO77" s="30">
        <f>VLOOKUP($E77,'факт '!$D$8:$BM$167,48,0)</f>
        <v>0</v>
      </c>
      <c r="FP77" s="30">
        <f t="shared" si="1679"/>
        <v>0</v>
      </c>
      <c r="FQ77" s="30">
        <f t="shared" si="1680"/>
        <v>0</v>
      </c>
      <c r="FR77" s="163">
        <f t="shared" si="1681"/>
        <v>0</v>
      </c>
      <c r="FS77" s="163">
        <f t="shared" si="1682"/>
        <v>0</v>
      </c>
      <c r="FT77" s="282"/>
      <c r="FU77" s="282"/>
      <c r="FV77" s="281"/>
      <c r="FW77" s="281"/>
      <c r="FX77" s="281"/>
      <c r="FY77" s="281"/>
      <c r="FZ77" s="281"/>
      <c r="GA77" s="281"/>
      <c r="GB77" s="281"/>
      <c r="GC77" s="281"/>
      <c r="GD77" s="281"/>
      <c r="GE77" s="281"/>
      <c r="GF77" s="282">
        <f t="shared" si="1707"/>
        <v>0</v>
      </c>
      <c r="GG77" s="282">
        <f t="shared" si="1708"/>
        <v>0</v>
      </c>
      <c r="GH77" s="282"/>
      <c r="GI77" s="282"/>
      <c r="GJ77" s="281"/>
      <c r="GK77" s="281"/>
      <c r="GL77" s="281"/>
      <c r="GM77" s="281"/>
      <c r="GN77" s="30">
        <f>VLOOKUP($E77,'факт '!$D$8:$BM$167,41,0)</f>
        <v>0</v>
      </c>
      <c r="GO77" s="30">
        <f>VLOOKUP($E77,'факт '!$D$8:$BM$167,42,0)</f>
        <v>0</v>
      </c>
      <c r="GP77" s="30">
        <f>VLOOKUP($E77,'факт '!$D$8:$BM$167,43,0)</f>
        <v>0</v>
      </c>
      <c r="GQ77" s="30">
        <f>VLOOKUP($E77,'факт '!$D$8:$BM$167,44,0)</f>
        <v>0</v>
      </c>
      <c r="GR77" s="30">
        <f t="shared" si="1683"/>
        <v>0</v>
      </c>
      <c r="GS77" s="30">
        <f t="shared" si="1684"/>
        <v>0</v>
      </c>
      <c r="GT77" s="163">
        <f t="shared" si="1685"/>
        <v>0</v>
      </c>
      <c r="GU77" s="163">
        <f t="shared" si="1686"/>
        <v>0</v>
      </c>
      <c r="GV77" s="282"/>
      <c r="GW77" s="282"/>
      <c r="GX77" s="281"/>
      <c r="GY77" s="281"/>
      <c r="GZ77" s="281"/>
      <c r="HA77" s="281"/>
      <c r="HB77" s="30">
        <f>VLOOKUP($E77,'факт '!$D$8:$BM$167,49,0)</f>
        <v>0</v>
      </c>
      <c r="HC77" s="30">
        <f>VLOOKUP($E77,'факт '!$D$8:$BM$167,50,0)</f>
        <v>0</v>
      </c>
      <c r="HD77" s="30"/>
      <c r="HE77" s="30"/>
      <c r="HF77" s="30">
        <f t="shared" si="1687"/>
        <v>0</v>
      </c>
      <c r="HG77" s="30">
        <f t="shared" si="1688"/>
        <v>0</v>
      </c>
      <c r="HH77" s="163">
        <f t="shared" si="1689"/>
        <v>0</v>
      </c>
      <c r="HI77" s="163">
        <f t="shared" si="1690"/>
        <v>0</v>
      </c>
      <c r="HJ77" s="282"/>
      <c r="HK77" s="282"/>
      <c r="HL77" s="281"/>
      <c r="HM77" s="281"/>
      <c r="HN77" s="281"/>
      <c r="HO77" s="281"/>
      <c r="HP77" s="30">
        <f>VLOOKUP($E77,'факт '!$D$8:$BM$167,51,0)</f>
        <v>0</v>
      </c>
      <c r="HQ77" s="30">
        <f>VLOOKUP($E77,'факт '!$D$8:$BM$167,52,0)</f>
        <v>0</v>
      </c>
      <c r="HR77" s="30"/>
      <c r="HS77" s="30"/>
      <c r="HT77" s="30">
        <f t="shared" si="1691"/>
        <v>0</v>
      </c>
      <c r="HU77" s="30">
        <f t="shared" si="1692"/>
        <v>0</v>
      </c>
      <c r="HV77" s="163">
        <f t="shared" si="1693"/>
        <v>0</v>
      </c>
      <c r="HW77" s="163">
        <f t="shared" si="1694"/>
        <v>0</v>
      </c>
      <c r="HX77" s="282"/>
      <c r="HY77" s="282"/>
      <c r="HZ77" s="282"/>
      <c r="IA77" s="282"/>
      <c r="IB77" s="282"/>
      <c r="IC77" s="282"/>
      <c r="ID77" s="30">
        <f>VLOOKUP($E77,'факт '!$D$8:$BM$167,53,0)</f>
        <v>0</v>
      </c>
      <c r="IE77" s="30">
        <f>VLOOKUP($E77,'факт '!$D$8:$BM$167,54,0)</f>
        <v>0</v>
      </c>
      <c r="IF77" s="163"/>
      <c r="IG77" s="163"/>
      <c r="IH77" s="163">
        <f t="shared" si="1695"/>
        <v>0</v>
      </c>
      <c r="II77" s="163">
        <f t="shared" si="1696"/>
        <v>0</v>
      </c>
      <c r="IJ77" s="163">
        <f t="shared" si="1697"/>
        <v>0</v>
      </c>
      <c r="IK77" s="163">
        <f t="shared" si="1698"/>
        <v>0</v>
      </c>
      <c r="IL77" s="282"/>
      <c r="IM77" s="282"/>
      <c r="IN77" s="282"/>
      <c r="IO77" s="282"/>
      <c r="IP77" s="282"/>
      <c r="IQ77" s="282"/>
      <c r="IR77" s="30">
        <f>VLOOKUP($E77,'факт '!$D$8:$BM$167,55,0)</f>
        <v>0</v>
      </c>
      <c r="IS77" s="30">
        <f>VLOOKUP($E77,'факт '!$D$8:$BM$167,56,0)</f>
        <v>0</v>
      </c>
      <c r="IT77" s="163"/>
      <c r="IU77" s="163"/>
      <c r="IV77" s="163">
        <f t="shared" si="1699"/>
        <v>0</v>
      </c>
      <c r="IW77" s="163">
        <f t="shared" si="1700"/>
        <v>0</v>
      </c>
      <c r="IX77" s="163">
        <f t="shared" si="1633"/>
        <v>0</v>
      </c>
      <c r="IY77" s="163">
        <f t="shared" si="1634"/>
        <v>0</v>
      </c>
      <c r="IZ77" s="282"/>
      <c r="JA77" s="282"/>
      <c r="JB77" s="283"/>
      <c r="JC77" s="284"/>
      <c r="JD77" s="283"/>
      <c r="JE77" s="283"/>
      <c r="JF77" s="238">
        <f t="shared" si="1701"/>
        <v>11</v>
      </c>
      <c r="JG77" s="238">
        <f t="shared" si="1702"/>
        <v>2017356.7700000005</v>
      </c>
      <c r="JH77" s="238">
        <f t="shared" si="1703"/>
        <v>0</v>
      </c>
      <c r="JI77" s="238">
        <f t="shared" si="1704"/>
        <v>0</v>
      </c>
      <c r="JJ77" s="238">
        <f t="shared" si="428"/>
        <v>11</v>
      </c>
      <c r="JK77" s="238">
        <f t="shared" si="429"/>
        <v>2017356.7700000005</v>
      </c>
      <c r="JL77" s="238">
        <f t="shared" si="1709"/>
        <v>11</v>
      </c>
      <c r="JM77" s="238">
        <f t="shared" si="1710"/>
        <v>2017356.7700000005</v>
      </c>
      <c r="JN77" s="285"/>
      <c r="JO77" s="286"/>
      <c r="JP77" s="287"/>
      <c r="JQ77" s="55">
        <f t="shared" si="1636"/>
        <v>183396.07000000004</v>
      </c>
      <c r="JR77" s="378">
        <f t="shared" si="1706"/>
        <v>0</v>
      </c>
      <c r="JS77" s="382"/>
    </row>
    <row r="78" spans="1:280" s="8" customFormat="1" ht="114.75" hidden="1" x14ac:dyDescent="0.2">
      <c r="A78" s="10">
        <v>1</v>
      </c>
      <c r="B78" s="10">
        <v>1</v>
      </c>
      <c r="C78" s="425" t="s">
        <v>376</v>
      </c>
      <c r="D78" s="425"/>
      <c r="E78" s="427">
        <v>89</v>
      </c>
      <c r="F78" s="428" t="s">
        <v>377</v>
      </c>
      <c r="G78" s="142">
        <v>12</v>
      </c>
      <c r="H78" s="169">
        <v>183396.06999999998</v>
      </c>
      <c r="I78" s="281"/>
      <c r="J78" s="281"/>
      <c r="K78" s="281"/>
      <c r="L78" s="281"/>
      <c r="M78" s="30">
        <f>VLOOKUP($E78,'факт '!$D$8:$BM$167,3,0)</f>
        <v>0</v>
      </c>
      <c r="N78" s="30">
        <f>VLOOKUP($E78,'факт '!$D$8:$BM$167,4,0)</f>
        <v>0</v>
      </c>
      <c r="O78" s="30">
        <f>VLOOKUP($E78,'факт '!$D$8:$BM$167,5,0)</f>
        <v>0</v>
      </c>
      <c r="P78" s="30">
        <f>VLOOKUP($E78,'факт '!$D$8:$BM$167,6,0)</f>
        <v>0</v>
      </c>
      <c r="Q78" s="30">
        <f t="shared" si="1637"/>
        <v>0</v>
      </c>
      <c r="R78" s="30">
        <f t="shared" si="1638"/>
        <v>0</v>
      </c>
      <c r="S78" s="163">
        <f t="shared" si="1639"/>
        <v>0</v>
      </c>
      <c r="T78" s="163">
        <f t="shared" si="1640"/>
        <v>0</v>
      </c>
      <c r="U78" s="282"/>
      <c r="V78" s="282"/>
      <c r="W78" s="281"/>
      <c r="X78" s="281"/>
      <c r="Y78" s="281"/>
      <c r="Z78" s="281"/>
      <c r="AA78" s="30">
        <f>VLOOKUP($E78,'факт '!$D$8:$BM$167,9,0)</f>
        <v>25</v>
      </c>
      <c r="AB78" s="30">
        <f>VLOOKUP($E78,'факт '!$D$8:$BM$167,10,0)</f>
        <v>4584901.7499999991</v>
      </c>
      <c r="AC78" s="30">
        <f>VLOOKUP($E78,'факт '!$D$8:$BM$167,11,0)</f>
        <v>0</v>
      </c>
      <c r="AD78" s="30">
        <f>VLOOKUP($E78,'факт '!$D$8:$BM$167,12,0)</f>
        <v>0</v>
      </c>
      <c r="AE78" s="30">
        <f t="shared" si="1641"/>
        <v>25</v>
      </c>
      <c r="AF78" s="30">
        <f t="shared" si="1642"/>
        <v>4584901.7499999991</v>
      </c>
      <c r="AG78" s="163">
        <f t="shared" si="1643"/>
        <v>25</v>
      </c>
      <c r="AH78" s="163">
        <f t="shared" si="1644"/>
        <v>4584901.7499999991</v>
      </c>
      <c r="AI78" s="282"/>
      <c r="AJ78" s="347">
        <f t="shared" si="1705"/>
        <v>183396.06999999995</v>
      </c>
      <c r="AK78" s="326"/>
      <c r="AL78" s="281"/>
      <c r="AM78" s="281"/>
      <c r="AN78" s="281"/>
      <c r="AO78" s="30">
        <f>VLOOKUP($E78,'факт '!$D$8:$BM$167,7,0)</f>
        <v>0</v>
      </c>
      <c r="AP78" s="30">
        <f>VLOOKUP($E78,'факт '!$D$8:$BM$167,8,0)</f>
        <v>0</v>
      </c>
      <c r="AQ78" s="30"/>
      <c r="AR78" s="30"/>
      <c r="AS78" s="30">
        <f t="shared" si="1645"/>
        <v>0</v>
      </c>
      <c r="AT78" s="30">
        <f t="shared" si="1646"/>
        <v>0</v>
      </c>
      <c r="AU78" s="163">
        <f t="shared" si="1647"/>
        <v>0</v>
      </c>
      <c r="AV78" s="163">
        <f t="shared" si="1648"/>
        <v>0</v>
      </c>
      <c r="AW78" s="282"/>
      <c r="AX78" s="282"/>
      <c r="AY78" s="281"/>
      <c r="AZ78" s="281"/>
      <c r="BA78" s="281"/>
      <c r="BB78" s="281"/>
      <c r="BC78" s="30">
        <f>VLOOKUP($E78,'факт '!$D$8:$BM$167,13,0)</f>
        <v>0</v>
      </c>
      <c r="BD78" s="30">
        <f>VLOOKUP($E78,'факт '!$D$8:$BM$167,14,0)</f>
        <v>0</v>
      </c>
      <c r="BE78" s="30"/>
      <c r="BF78" s="30"/>
      <c r="BG78" s="30">
        <f t="shared" si="1649"/>
        <v>0</v>
      </c>
      <c r="BH78" s="30">
        <f t="shared" si="1650"/>
        <v>0</v>
      </c>
      <c r="BI78" s="163">
        <f t="shared" si="1651"/>
        <v>0</v>
      </c>
      <c r="BJ78" s="163">
        <f t="shared" si="1652"/>
        <v>0</v>
      </c>
      <c r="BK78" s="282"/>
      <c r="BL78" s="282"/>
      <c r="BM78" s="281"/>
      <c r="BN78" s="281"/>
      <c r="BO78" s="281"/>
      <c r="BP78" s="281"/>
      <c r="BQ78" s="30">
        <f>VLOOKUP($E78,'факт '!$D$8:$BM$167,17,0)</f>
        <v>0</v>
      </c>
      <c r="BR78" s="30">
        <f>VLOOKUP($E78,'факт '!$D$8:$BM$167,18,0)</f>
        <v>0</v>
      </c>
      <c r="BS78" s="30">
        <f>VLOOKUP($E78,'факт '!$D$8:$BM$167,19,0)</f>
        <v>0</v>
      </c>
      <c r="BT78" s="30">
        <f>VLOOKUP($E78,'факт '!$D$8:$BM$167,20,0)</f>
        <v>0</v>
      </c>
      <c r="BU78" s="30">
        <f t="shared" si="1653"/>
        <v>0</v>
      </c>
      <c r="BV78" s="30">
        <f t="shared" si="1654"/>
        <v>0</v>
      </c>
      <c r="BW78" s="163">
        <f t="shared" si="1655"/>
        <v>0</v>
      </c>
      <c r="BX78" s="163">
        <f t="shared" si="1656"/>
        <v>0</v>
      </c>
      <c r="BY78" s="282"/>
      <c r="BZ78" s="282"/>
      <c r="CA78" s="281"/>
      <c r="CB78" s="281"/>
      <c r="CC78" s="281"/>
      <c r="CD78" s="281"/>
      <c r="CE78" s="30">
        <f>VLOOKUP($E78,'факт '!$D$8:$BM$167,21,0)</f>
        <v>0</v>
      </c>
      <c r="CF78" s="30">
        <f>VLOOKUP($E78,'факт '!$D$8:$BM$167,22,0)</f>
        <v>0</v>
      </c>
      <c r="CG78" s="30">
        <f>VLOOKUP($E78,'факт '!$D$8:$BM$167,23,0)</f>
        <v>0</v>
      </c>
      <c r="CH78" s="30">
        <f>VLOOKUP($E78,'факт '!$D$8:$BM$167,24,0)</f>
        <v>0</v>
      </c>
      <c r="CI78" s="30">
        <f t="shared" si="1657"/>
        <v>0</v>
      </c>
      <c r="CJ78" s="30">
        <f t="shared" si="1658"/>
        <v>0</v>
      </c>
      <c r="CK78" s="163">
        <f t="shared" si="1659"/>
        <v>0</v>
      </c>
      <c r="CL78" s="163">
        <f t="shared" si="1660"/>
        <v>0</v>
      </c>
      <c r="CM78" s="282"/>
      <c r="CN78" s="282"/>
      <c r="CO78" s="282"/>
      <c r="CP78" s="281"/>
      <c r="CQ78" s="281"/>
      <c r="CR78" s="281"/>
      <c r="CS78" s="281"/>
      <c r="CT78" s="30">
        <f>VLOOKUP($E78,'факт '!$D$8:$BM$167,25,0)</f>
        <v>0</v>
      </c>
      <c r="CU78" s="30">
        <f>VLOOKUP($E78,'факт '!$D$8:$BM$167,26,0)</f>
        <v>0</v>
      </c>
      <c r="CV78" s="30">
        <f>VLOOKUP($E78,'факт '!$D$8:$BM$167,27,0)</f>
        <v>0</v>
      </c>
      <c r="CW78" s="30">
        <f>VLOOKUP($E78,'факт '!$D$8:$BM$167,28,0)</f>
        <v>0</v>
      </c>
      <c r="CX78" s="30">
        <f t="shared" si="1661"/>
        <v>0</v>
      </c>
      <c r="CY78" s="30">
        <f t="shared" si="1662"/>
        <v>0</v>
      </c>
      <c r="CZ78" s="163">
        <f t="shared" si="1663"/>
        <v>0</v>
      </c>
      <c r="DA78" s="163">
        <f t="shared" si="1664"/>
        <v>0</v>
      </c>
      <c r="DB78" s="282"/>
      <c r="DC78" s="282"/>
      <c r="DD78" s="281"/>
      <c r="DE78" s="281"/>
      <c r="DF78" s="281"/>
      <c r="DG78" s="281"/>
      <c r="DH78" s="30">
        <f>VLOOKUP($E78,'факт '!$D$8:$BM$167,29,0)</f>
        <v>0</v>
      </c>
      <c r="DI78" s="30">
        <f>VLOOKUP($E78,'факт '!$D$8:$BM$167,30,0)</f>
        <v>0</v>
      </c>
      <c r="DJ78" s="30">
        <f>VLOOKUP($E78,'факт '!$D$8:$BM$167,31,0)</f>
        <v>0</v>
      </c>
      <c r="DK78" s="30">
        <f>VLOOKUP($E78,'факт '!$D$8:$BM$167,32,0)</f>
        <v>0</v>
      </c>
      <c r="DL78" s="30">
        <f t="shared" si="1665"/>
        <v>0</v>
      </c>
      <c r="DM78" s="30">
        <f t="shared" si="1666"/>
        <v>0</v>
      </c>
      <c r="DN78" s="163">
        <f t="shared" si="1667"/>
        <v>0</v>
      </c>
      <c r="DO78" s="163">
        <f t="shared" si="1668"/>
        <v>0</v>
      </c>
      <c r="DP78" s="282"/>
      <c r="DQ78" s="282"/>
      <c r="DR78" s="281"/>
      <c r="DS78" s="281"/>
      <c r="DT78" s="281"/>
      <c r="DU78" s="281"/>
      <c r="DV78" s="30">
        <f>VLOOKUP($E78,'факт '!$D$8:$BM$167,33,0)</f>
        <v>0</v>
      </c>
      <c r="DW78" s="30">
        <f>VLOOKUP($E78,'факт '!$D$8:$BM$167,34,0)</f>
        <v>0</v>
      </c>
      <c r="DX78" s="30">
        <f>VLOOKUP($E78,'факт '!$D$8:$BM$167,35,0)</f>
        <v>0</v>
      </c>
      <c r="DY78" s="30">
        <f>VLOOKUP($E78,'факт '!$D$8:$BM$167,36,0)</f>
        <v>0</v>
      </c>
      <c r="DZ78" s="30">
        <f t="shared" si="1669"/>
        <v>0</v>
      </c>
      <c r="EA78" s="30">
        <f t="shared" si="1670"/>
        <v>0</v>
      </c>
      <c r="EB78" s="163">
        <f t="shared" si="1671"/>
        <v>0</v>
      </c>
      <c r="EC78" s="163">
        <f t="shared" si="1672"/>
        <v>0</v>
      </c>
      <c r="ED78" s="282"/>
      <c r="EE78" s="282"/>
      <c r="EF78" s="281"/>
      <c r="EG78" s="281"/>
      <c r="EH78" s="281"/>
      <c r="EI78" s="281"/>
      <c r="EJ78" s="30">
        <f>VLOOKUP($E78,'факт '!$D$8:$BM$167,15,0)</f>
        <v>0</v>
      </c>
      <c r="EK78" s="30">
        <f>VLOOKUP($E78,'факт '!$D$8:$BM$167,16,0)</f>
        <v>0</v>
      </c>
      <c r="EL78" s="30"/>
      <c r="EM78" s="30"/>
      <c r="EN78" s="30">
        <f t="shared" si="1673"/>
        <v>0</v>
      </c>
      <c r="EO78" s="30">
        <f t="shared" si="1674"/>
        <v>0</v>
      </c>
      <c r="EP78" s="163">
        <f t="shared" si="1528"/>
        <v>0</v>
      </c>
      <c r="EQ78" s="163">
        <f t="shared" si="1529"/>
        <v>0</v>
      </c>
      <c r="ER78" s="282"/>
      <c r="ES78" s="282"/>
      <c r="ET78" s="281"/>
      <c r="EU78" s="281"/>
      <c r="EV78" s="281"/>
      <c r="EW78" s="281"/>
      <c r="EX78" s="30">
        <f>VLOOKUP($E78,'факт '!$D$8:$BM$167,37,0)</f>
        <v>0</v>
      </c>
      <c r="EY78" s="30">
        <f>VLOOKUP($E78,'факт '!$D$8:$BM$167,38,0)</f>
        <v>0</v>
      </c>
      <c r="EZ78" s="30">
        <f>VLOOKUP($E78,'факт '!$D$8:$BM$167,39,0)</f>
        <v>0</v>
      </c>
      <c r="FA78" s="30">
        <f>VLOOKUP($E78,'факт '!$D$8:$BM$167,40,0)</f>
        <v>0</v>
      </c>
      <c r="FB78" s="30">
        <f t="shared" si="1675"/>
        <v>0</v>
      </c>
      <c r="FC78" s="30">
        <f t="shared" si="1676"/>
        <v>0</v>
      </c>
      <c r="FD78" s="163">
        <f t="shared" si="1677"/>
        <v>0</v>
      </c>
      <c r="FE78" s="163">
        <f t="shared" si="1678"/>
        <v>0</v>
      </c>
      <c r="FF78" s="282"/>
      <c r="FG78" s="282"/>
      <c r="FH78" s="281"/>
      <c r="FI78" s="281"/>
      <c r="FJ78" s="281"/>
      <c r="FK78" s="281"/>
      <c r="FL78" s="30">
        <f>VLOOKUP($E78,'факт '!$D$8:$BM$167,45,0)</f>
        <v>0</v>
      </c>
      <c r="FM78" s="30">
        <f>VLOOKUP($E78,'факт '!$D$8:$BM$167,46,0)</f>
        <v>0</v>
      </c>
      <c r="FN78" s="30">
        <f>VLOOKUP($E78,'факт '!$D$8:$BM$167,47,0)</f>
        <v>0</v>
      </c>
      <c r="FO78" s="30">
        <f>VLOOKUP($E78,'факт '!$D$8:$BM$167,48,0)</f>
        <v>0</v>
      </c>
      <c r="FP78" s="30">
        <f t="shared" si="1679"/>
        <v>0</v>
      </c>
      <c r="FQ78" s="30">
        <f t="shared" si="1680"/>
        <v>0</v>
      </c>
      <c r="FR78" s="163">
        <f t="shared" si="1681"/>
        <v>0</v>
      </c>
      <c r="FS78" s="163">
        <f t="shared" si="1682"/>
        <v>0</v>
      </c>
      <c r="FT78" s="282"/>
      <c r="FU78" s="282"/>
      <c r="FV78" s="281"/>
      <c r="FW78" s="281"/>
      <c r="FX78" s="281"/>
      <c r="FY78" s="281"/>
      <c r="FZ78" s="281"/>
      <c r="GA78" s="281"/>
      <c r="GB78" s="281"/>
      <c r="GC78" s="281"/>
      <c r="GD78" s="281"/>
      <c r="GE78" s="281"/>
      <c r="GF78" s="282">
        <f t="shared" si="1707"/>
        <v>0</v>
      </c>
      <c r="GG78" s="282">
        <f t="shared" si="1708"/>
        <v>0</v>
      </c>
      <c r="GH78" s="282"/>
      <c r="GI78" s="282"/>
      <c r="GJ78" s="281"/>
      <c r="GK78" s="281"/>
      <c r="GL78" s="281"/>
      <c r="GM78" s="281"/>
      <c r="GN78" s="30">
        <f>VLOOKUP($E78,'факт '!$D$8:$BM$167,41,0)</f>
        <v>0</v>
      </c>
      <c r="GO78" s="30">
        <f>VLOOKUP($E78,'факт '!$D$8:$BM$167,42,0)</f>
        <v>0</v>
      </c>
      <c r="GP78" s="30">
        <f>VLOOKUP($E78,'факт '!$D$8:$BM$167,43,0)</f>
        <v>0</v>
      </c>
      <c r="GQ78" s="30">
        <f>VLOOKUP($E78,'факт '!$D$8:$BM$167,44,0)</f>
        <v>0</v>
      </c>
      <c r="GR78" s="30">
        <f t="shared" si="1683"/>
        <v>0</v>
      </c>
      <c r="GS78" s="30">
        <f t="shared" si="1684"/>
        <v>0</v>
      </c>
      <c r="GT78" s="163">
        <f t="shared" si="1685"/>
        <v>0</v>
      </c>
      <c r="GU78" s="163">
        <f t="shared" si="1686"/>
        <v>0</v>
      </c>
      <c r="GV78" s="282"/>
      <c r="GW78" s="282"/>
      <c r="GX78" s="281"/>
      <c r="GY78" s="281"/>
      <c r="GZ78" s="281"/>
      <c r="HA78" s="281"/>
      <c r="HB78" s="30">
        <f>VLOOKUP($E78,'факт '!$D$8:$BM$167,49,0)</f>
        <v>0</v>
      </c>
      <c r="HC78" s="30">
        <f>VLOOKUP($E78,'факт '!$D$8:$BM$167,50,0)</f>
        <v>0</v>
      </c>
      <c r="HD78" s="30"/>
      <c r="HE78" s="30"/>
      <c r="HF78" s="30">
        <f t="shared" si="1687"/>
        <v>0</v>
      </c>
      <c r="HG78" s="30">
        <f t="shared" si="1688"/>
        <v>0</v>
      </c>
      <c r="HH78" s="163">
        <f t="shared" si="1689"/>
        <v>0</v>
      </c>
      <c r="HI78" s="163">
        <f t="shared" si="1690"/>
        <v>0</v>
      </c>
      <c r="HJ78" s="282"/>
      <c r="HK78" s="282"/>
      <c r="HL78" s="281"/>
      <c r="HM78" s="281"/>
      <c r="HN78" s="281"/>
      <c r="HO78" s="281"/>
      <c r="HP78" s="30">
        <f>VLOOKUP($E78,'факт '!$D$8:$BM$167,51,0)</f>
        <v>0</v>
      </c>
      <c r="HQ78" s="30">
        <f>VLOOKUP($E78,'факт '!$D$8:$BM$167,52,0)</f>
        <v>0</v>
      </c>
      <c r="HR78" s="30"/>
      <c r="HS78" s="30"/>
      <c r="HT78" s="30">
        <f t="shared" si="1691"/>
        <v>0</v>
      </c>
      <c r="HU78" s="30">
        <f t="shared" si="1692"/>
        <v>0</v>
      </c>
      <c r="HV78" s="163">
        <f t="shared" si="1693"/>
        <v>0</v>
      </c>
      <c r="HW78" s="163">
        <f t="shared" si="1694"/>
        <v>0</v>
      </c>
      <c r="HX78" s="282"/>
      <c r="HY78" s="282"/>
      <c r="HZ78" s="282"/>
      <c r="IA78" s="282"/>
      <c r="IB78" s="282"/>
      <c r="IC78" s="282"/>
      <c r="ID78" s="30">
        <f>VLOOKUP($E78,'факт '!$D$8:$BM$167,53,0)</f>
        <v>0</v>
      </c>
      <c r="IE78" s="30">
        <f>VLOOKUP($E78,'факт '!$D$8:$BM$167,54,0)</f>
        <v>0</v>
      </c>
      <c r="IF78" s="163"/>
      <c r="IG78" s="163"/>
      <c r="IH78" s="163">
        <f t="shared" si="1695"/>
        <v>0</v>
      </c>
      <c r="II78" s="163">
        <f t="shared" si="1696"/>
        <v>0</v>
      </c>
      <c r="IJ78" s="163">
        <f t="shared" si="1697"/>
        <v>0</v>
      </c>
      <c r="IK78" s="163">
        <f t="shared" si="1698"/>
        <v>0</v>
      </c>
      <c r="IL78" s="282"/>
      <c r="IM78" s="282"/>
      <c r="IN78" s="282"/>
      <c r="IO78" s="282"/>
      <c r="IP78" s="282"/>
      <c r="IQ78" s="282"/>
      <c r="IR78" s="30">
        <f>VLOOKUP($E78,'факт '!$D$8:$BM$167,55,0)</f>
        <v>0</v>
      </c>
      <c r="IS78" s="30">
        <f>VLOOKUP($E78,'факт '!$D$8:$BM$167,56,0)</f>
        <v>0</v>
      </c>
      <c r="IT78" s="163"/>
      <c r="IU78" s="163"/>
      <c r="IV78" s="163">
        <f t="shared" si="1699"/>
        <v>0</v>
      </c>
      <c r="IW78" s="163">
        <f t="shared" si="1700"/>
        <v>0</v>
      </c>
      <c r="IX78" s="163">
        <f t="shared" si="1633"/>
        <v>0</v>
      </c>
      <c r="IY78" s="163">
        <f t="shared" si="1634"/>
        <v>0</v>
      </c>
      <c r="IZ78" s="282"/>
      <c r="JA78" s="282"/>
      <c r="JB78" s="283"/>
      <c r="JC78" s="284"/>
      <c r="JD78" s="283"/>
      <c r="JE78" s="283"/>
      <c r="JF78" s="238">
        <f t="shared" si="1701"/>
        <v>25</v>
      </c>
      <c r="JG78" s="238">
        <f t="shared" si="1702"/>
        <v>4584901.7499999991</v>
      </c>
      <c r="JH78" s="238">
        <f t="shared" si="1703"/>
        <v>0</v>
      </c>
      <c r="JI78" s="238">
        <f t="shared" si="1704"/>
        <v>0</v>
      </c>
      <c r="JJ78" s="238">
        <f t="shared" si="428"/>
        <v>25</v>
      </c>
      <c r="JK78" s="238">
        <f t="shared" si="429"/>
        <v>4584901.7499999991</v>
      </c>
      <c r="JL78" s="238">
        <f t="shared" si="1709"/>
        <v>25</v>
      </c>
      <c r="JM78" s="238">
        <f t="shared" si="1710"/>
        <v>4584901.7499999991</v>
      </c>
      <c r="JN78" s="285"/>
      <c r="JO78" s="286"/>
      <c r="JP78" s="287"/>
      <c r="JQ78" s="55">
        <f t="shared" si="1636"/>
        <v>183396.06999999995</v>
      </c>
      <c r="JR78" s="378">
        <f t="shared" si="1706"/>
        <v>0</v>
      </c>
      <c r="JS78" s="382"/>
    </row>
    <row r="79" spans="1:280" ht="51" hidden="1" x14ac:dyDescent="0.2">
      <c r="A79" s="10">
        <v>1</v>
      </c>
      <c r="B79" s="10">
        <v>1</v>
      </c>
      <c r="C79" s="425" t="s">
        <v>166</v>
      </c>
      <c r="D79" s="425"/>
      <c r="E79" s="427">
        <v>58</v>
      </c>
      <c r="F79" s="428" t="s">
        <v>106</v>
      </c>
      <c r="G79" s="142">
        <v>12</v>
      </c>
      <c r="H79" s="169">
        <v>183396.06999999998</v>
      </c>
      <c r="I79" s="30"/>
      <c r="J79" s="30"/>
      <c r="K79" s="30"/>
      <c r="L79" s="30"/>
      <c r="M79" s="30">
        <f>VLOOKUP($E79,'факт '!$D$8:$BM$167,3,0)</f>
        <v>0</v>
      </c>
      <c r="N79" s="30">
        <f>VLOOKUP($E79,'факт '!$D$8:$BM$167,4,0)</f>
        <v>0</v>
      </c>
      <c r="O79" s="30">
        <f>VLOOKUP($E79,'факт '!$D$8:$BM$167,5,0)</f>
        <v>0</v>
      </c>
      <c r="P79" s="30">
        <f>VLOOKUP($E79,'факт '!$D$8:$BM$167,6,0)</f>
        <v>0</v>
      </c>
      <c r="Q79" s="30">
        <f t="shared" si="1637"/>
        <v>0</v>
      </c>
      <c r="R79" s="30">
        <f t="shared" si="1638"/>
        <v>0</v>
      </c>
      <c r="S79" s="163">
        <f t="shared" si="1639"/>
        <v>0</v>
      </c>
      <c r="T79" s="163">
        <f t="shared" si="1640"/>
        <v>0</v>
      </c>
      <c r="U79" s="163"/>
      <c r="V79" s="163"/>
      <c r="W79" s="30"/>
      <c r="X79" s="30"/>
      <c r="Y79" s="30"/>
      <c r="Z79" s="30"/>
      <c r="AA79" s="30">
        <f>VLOOKUP($E79,'факт '!$D$8:$BM$167,9,0)</f>
        <v>3</v>
      </c>
      <c r="AB79" s="30">
        <f>VLOOKUP($E79,'факт '!$D$8:$BM$167,10,0)</f>
        <v>550188.21</v>
      </c>
      <c r="AC79" s="30">
        <f>VLOOKUP($E79,'факт '!$D$8:$BM$167,11,0)</f>
        <v>0</v>
      </c>
      <c r="AD79" s="30">
        <f>VLOOKUP($E79,'факт '!$D$8:$BM$167,12,0)</f>
        <v>0</v>
      </c>
      <c r="AE79" s="30">
        <f t="shared" si="1641"/>
        <v>3</v>
      </c>
      <c r="AF79" s="30">
        <f t="shared" si="1642"/>
        <v>550188.21</v>
      </c>
      <c r="AG79" s="163">
        <f t="shared" si="1643"/>
        <v>3</v>
      </c>
      <c r="AH79" s="163">
        <f t="shared" si="1644"/>
        <v>550188.21</v>
      </c>
      <c r="AI79" s="163"/>
      <c r="AJ79" s="347">
        <f t="shared" si="1705"/>
        <v>183396.06999999998</v>
      </c>
      <c r="AK79" s="323"/>
      <c r="AL79" s="30"/>
      <c r="AM79" s="30"/>
      <c r="AN79" s="30"/>
      <c r="AO79" s="30">
        <f>VLOOKUP($E79,'факт '!$D$8:$BM$167,7,0)</f>
        <v>0</v>
      </c>
      <c r="AP79" s="30">
        <f>VLOOKUP($E79,'факт '!$D$8:$BM$167,8,0)</f>
        <v>0</v>
      </c>
      <c r="AQ79" s="30"/>
      <c r="AR79" s="30"/>
      <c r="AS79" s="30">
        <f t="shared" si="1645"/>
        <v>0</v>
      </c>
      <c r="AT79" s="30">
        <f t="shared" si="1646"/>
        <v>0</v>
      </c>
      <c r="AU79" s="163">
        <f t="shared" si="1647"/>
        <v>0</v>
      </c>
      <c r="AV79" s="163">
        <f t="shared" si="1648"/>
        <v>0</v>
      </c>
      <c r="AW79" s="163"/>
      <c r="AX79" s="163"/>
      <c r="AY79" s="30"/>
      <c r="AZ79" s="30"/>
      <c r="BA79" s="30"/>
      <c r="BB79" s="30"/>
      <c r="BC79" s="30">
        <f>VLOOKUP($E79,'факт '!$D$8:$BM$167,13,0)</f>
        <v>0</v>
      </c>
      <c r="BD79" s="30">
        <f>VLOOKUP($E79,'факт '!$D$8:$BM$167,14,0)</f>
        <v>0</v>
      </c>
      <c r="BE79" s="30"/>
      <c r="BF79" s="30"/>
      <c r="BG79" s="30">
        <f t="shared" si="1649"/>
        <v>0</v>
      </c>
      <c r="BH79" s="30">
        <f t="shared" si="1650"/>
        <v>0</v>
      </c>
      <c r="BI79" s="163">
        <f t="shared" si="1651"/>
        <v>0</v>
      </c>
      <c r="BJ79" s="163">
        <f t="shared" si="1652"/>
        <v>0</v>
      </c>
      <c r="BK79" s="163"/>
      <c r="BL79" s="163"/>
      <c r="BM79" s="30"/>
      <c r="BN79" s="30"/>
      <c r="BO79" s="30"/>
      <c r="BP79" s="30"/>
      <c r="BQ79" s="30">
        <f>VLOOKUP($E79,'факт '!$D$8:$BM$167,17,0)</f>
        <v>0</v>
      </c>
      <c r="BR79" s="30">
        <f>VLOOKUP($E79,'факт '!$D$8:$BM$167,18,0)</f>
        <v>0</v>
      </c>
      <c r="BS79" s="30">
        <f>VLOOKUP($E79,'факт '!$D$8:$BM$167,19,0)</f>
        <v>0</v>
      </c>
      <c r="BT79" s="30">
        <f>VLOOKUP($E79,'факт '!$D$8:$BM$167,20,0)</f>
        <v>0</v>
      </c>
      <c r="BU79" s="30">
        <f t="shared" si="1653"/>
        <v>0</v>
      </c>
      <c r="BV79" s="30">
        <f t="shared" si="1654"/>
        <v>0</v>
      </c>
      <c r="BW79" s="163">
        <f t="shared" si="1655"/>
        <v>0</v>
      </c>
      <c r="BX79" s="163">
        <f t="shared" si="1656"/>
        <v>0</v>
      </c>
      <c r="BY79" s="163"/>
      <c r="BZ79" s="163"/>
      <c r="CA79" s="30"/>
      <c r="CB79" s="30"/>
      <c r="CC79" s="30"/>
      <c r="CD79" s="30"/>
      <c r="CE79" s="30">
        <f>VLOOKUP($E79,'факт '!$D$8:$BM$167,21,0)</f>
        <v>0</v>
      </c>
      <c r="CF79" s="30">
        <f>VLOOKUP($E79,'факт '!$D$8:$BM$167,22,0)</f>
        <v>0</v>
      </c>
      <c r="CG79" s="30">
        <f>VLOOKUP($E79,'факт '!$D$8:$BM$167,23,0)</f>
        <v>0</v>
      </c>
      <c r="CH79" s="30">
        <f>VLOOKUP($E79,'факт '!$D$8:$BM$167,24,0)</f>
        <v>0</v>
      </c>
      <c r="CI79" s="30">
        <f t="shared" si="1657"/>
        <v>0</v>
      </c>
      <c r="CJ79" s="30">
        <f t="shared" si="1658"/>
        <v>0</v>
      </c>
      <c r="CK79" s="163">
        <f t="shared" si="1659"/>
        <v>0</v>
      </c>
      <c r="CL79" s="163">
        <f t="shared" si="1660"/>
        <v>0</v>
      </c>
      <c r="CM79" s="163"/>
      <c r="CN79" s="163"/>
      <c r="CO79" s="163"/>
      <c r="CP79" s="30"/>
      <c r="CQ79" s="30"/>
      <c r="CR79" s="30"/>
      <c r="CS79" s="30"/>
      <c r="CT79" s="30">
        <f>VLOOKUP($E79,'факт '!$D$8:$BM$167,25,0)</f>
        <v>0</v>
      </c>
      <c r="CU79" s="30">
        <f>VLOOKUP($E79,'факт '!$D$8:$BM$167,26,0)</f>
        <v>0</v>
      </c>
      <c r="CV79" s="30">
        <f>VLOOKUP($E79,'факт '!$D$8:$BM$167,27,0)</f>
        <v>0</v>
      </c>
      <c r="CW79" s="30">
        <f>VLOOKUP($E79,'факт '!$D$8:$BM$167,28,0)</f>
        <v>0</v>
      </c>
      <c r="CX79" s="30">
        <f t="shared" si="1661"/>
        <v>0</v>
      </c>
      <c r="CY79" s="30">
        <f t="shared" si="1662"/>
        <v>0</v>
      </c>
      <c r="CZ79" s="163">
        <f t="shared" si="1663"/>
        <v>0</v>
      </c>
      <c r="DA79" s="163">
        <f t="shared" si="1664"/>
        <v>0</v>
      </c>
      <c r="DB79" s="163"/>
      <c r="DC79" s="163"/>
      <c r="DD79" s="30"/>
      <c r="DE79" s="30"/>
      <c r="DF79" s="30"/>
      <c r="DG79" s="30"/>
      <c r="DH79" s="30">
        <f>VLOOKUP($E79,'факт '!$D$8:$BM$167,29,0)</f>
        <v>0</v>
      </c>
      <c r="DI79" s="30">
        <f>VLOOKUP($E79,'факт '!$D$8:$BM$167,30,0)</f>
        <v>0</v>
      </c>
      <c r="DJ79" s="30">
        <f>VLOOKUP($E79,'факт '!$D$8:$BM$167,31,0)</f>
        <v>0</v>
      </c>
      <c r="DK79" s="30">
        <f>VLOOKUP($E79,'факт '!$D$8:$BM$167,32,0)</f>
        <v>0</v>
      </c>
      <c r="DL79" s="30">
        <f t="shared" si="1665"/>
        <v>0</v>
      </c>
      <c r="DM79" s="30">
        <f t="shared" si="1666"/>
        <v>0</v>
      </c>
      <c r="DN79" s="163">
        <f t="shared" si="1667"/>
        <v>0</v>
      </c>
      <c r="DO79" s="163">
        <f t="shared" si="1668"/>
        <v>0</v>
      </c>
      <c r="DP79" s="163"/>
      <c r="DQ79" s="163"/>
      <c r="DR79" s="30"/>
      <c r="DS79" s="30"/>
      <c r="DT79" s="30"/>
      <c r="DU79" s="30"/>
      <c r="DV79" s="30">
        <f>VLOOKUP($E79,'факт '!$D$8:$BM$167,33,0)</f>
        <v>0</v>
      </c>
      <c r="DW79" s="30">
        <f>VLOOKUP($E79,'факт '!$D$8:$BM$167,34,0)</f>
        <v>0</v>
      </c>
      <c r="DX79" s="30">
        <f>VLOOKUP($E79,'факт '!$D$8:$BM$167,35,0)</f>
        <v>0</v>
      </c>
      <c r="DY79" s="30">
        <f>VLOOKUP($E79,'факт '!$D$8:$BM$167,36,0)</f>
        <v>0</v>
      </c>
      <c r="DZ79" s="30">
        <f t="shared" si="1669"/>
        <v>0</v>
      </c>
      <c r="EA79" s="30">
        <f t="shared" si="1670"/>
        <v>0</v>
      </c>
      <c r="EB79" s="163">
        <f t="shared" si="1671"/>
        <v>0</v>
      </c>
      <c r="EC79" s="163">
        <f t="shared" si="1672"/>
        <v>0</v>
      </c>
      <c r="ED79" s="163"/>
      <c r="EE79" s="163"/>
      <c r="EF79" s="30"/>
      <c r="EG79" s="30"/>
      <c r="EH79" s="30"/>
      <c r="EI79" s="30"/>
      <c r="EJ79" s="30">
        <f>VLOOKUP($E79,'факт '!$D$8:$BM$167,15,0)</f>
        <v>0</v>
      </c>
      <c r="EK79" s="30">
        <f>VLOOKUP($E79,'факт '!$D$8:$BM$167,16,0)</f>
        <v>0</v>
      </c>
      <c r="EL79" s="30"/>
      <c r="EM79" s="30"/>
      <c r="EN79" s="30">
        <f t="shared" si="1673"/>
        <v>0</v>
      </c>
      <c r="EO79" s="30">
        <f t="shared" si="1674"/>
        <v>0</v>
      </c>
      <c r="EP79" s="163">
        <f t="shared" si="1528"/>
        <v>0</v>
      </c>
      <c r="EQ79" s="163">
        <f t="shared" si="1529"/>
        <v>0</v>
      </c>
      <c r="ER79" s="163"/>
      <c r="ES79" s="163"/>
      <c r="ET79" s="30"/>
      <c r="EU79" s="30"/>
      <c r="EV79" s="30"/>
      <c r="EW79" s="30"/>
      <c r="EX79" s="30">
        <f>VLOOKUP($E79,'факт '!$D$8:$BM$167,37,0)</f>
        <v>0</v>
      </c>
      <c r="EY79" s="30">
        <f>VLOOKUP($E79,'факт '!$D$8:$BM$167,38,0)</f>
        <v>0</v>
      </c>
      <c r="EZ79" s="30">
        <f>VLOOKUP($E79,'факт '!$D$8:$BM$167,39,0)</f>
        <v>0</v>
      </c>
      <c r="FA79" s="30">
        <f>VLOOKUP($E79,'факт '!$D$8:$BM$167,40,0)</f>
        <v>0</v>
      </c>
      <c r="FB79" s="30">
        <f t="shared" si="1675"/>
        <v>0</v>
      </c>
      <c r="FC79" s="30">
        <f t="shared" si="1676"/>
        <v>0</v>
      </c>
      <c r="FD79" s="163">
        <f t="shared" si="1677"/>
        <v>0</v>
      </c>
      <c r="FE79" s="163">
        <f t="shared" si="1678"/>
        <v>0</v>
      </c>
      <c r="FF79" s="163"/>
      <c r="FG79" s="163"/>
      <c r="FH79" s="30"/>
      <c r="FI79" s="30"/>
      <c r="FJ79" s="30"/>
      <c r="FK79" s="30"/>
      <c r="FL79" s="30">
        <f>VLOOKUP($E79,'факт '!$D$8:$BM$167,45,0)</f>
        <v>0</v>
      </c>
      <c r="FM79" s="30">
        <f>VLOOKUP($E79,'факт '!$D$8:$BM$167,46,0)</f>
        <v>0</v>
      </c>
      <c r="FN79" s="30">
        <f>VLOOKUP($E79,'факт '!$D$8:$BM$167,47,0)</f>
        <v>0</v>
      </c>
      <c r="FO79" s="30">
        <f>VLOOKUP($E79,'факт '!$D$8:$BM$167,48,0)</f>
        <v>0</v>
      </c>
      <c r="FP79" s="30">
        <f t="shared" si="1679"/>
        <v>0</v>
      </c>
      <c r="FQ79" s="30">
        <f t="shared" si="1680"/>
        <v>0</v>
      </c>
      <c r="FR79" s="163">
        <f t="shared" si="1681"/>
        <v>0</v>
      </c>
      <c r="FS79" s="163">
        <f t="shared" si="1682"/>
        <v>0</v>
      </c>
      <c r="FT79" s="163"/>
      <c r="FU79" s="163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163">
        <f t="shared" si="1707"/>
        <v>0</v>
      </c>
      <c r="GG79" s="163">
        <f t="shared" si="1708"/>
        <v>0</v>
      </c>
      <c r="GH79" s="163"/>
      <c r="GI79" s="163"/>
      <c r="GJ79" s="30"/>
      <c r="GK79" s="30"/>
      <c r="GL79" s="30"/>
      <c r="GM79" s="30"/>
      <c r="GN79" s="30">
        <f>VLOOKUP($E79,'факт '!$D$8:$BM$167,41,0)</f>
        <v>0</v>
      </c>
      <c r="GO79" s="30">
        <f>VLOOKUP($E79,'факт '!$D$8:$BM$167,42,0)</f>
        <v>0</v>
      </c>
      <c r="GP79" s="30">
        <f>VLOOKUP($E79,'факт '!$D$8:$BM$167,43,0)</f>
        <v>0</v>
      </c>
      <c r="GQ79" s="30">
        <f>VLOOKUP($E79,'факт '!$D$8:$BM$167,44,0)</f>
        <v>0</v>
      </c>
      <c r="GR79" s="30">
        <f t="shared" si="1683"/>
        <v>0</v>
      </c>
      <c r="GS79" s="30">
        <f t="shared" si="1684"/>
        <v>0</v>
      </c>
      <c r="GT79" s="163">
        <f t="shared" si="1685"/>
        <v>0</v>
      </c>
      <c r="GU79" s="163">
        <f t="shared" si="1686"/>
        <v>0</v>
      </c>
      <c r="GV79" s="163"/>
      <c r="GW79" s="163"/>
      <c r="GX79" s="30"/>
      <c r="GY79" s="30"/>
      <c r="GZ79" s="30"/>
      <c r="HA79" s="30"/>
      <c r="HB79" s="30">
        <f>VLOOKUP($E79,'факт '!$D$8:$BM$167,49,0)</f>
        <v>0</v>
      </c>
      <c r="HC79" s="30">
        <f>VLOOKUP($E79,'факт '!$D$8:$BM$167,50,0)</f>
        <v>0</v>
      </c>
      <c r="HD79" s="30"/>
      <c r="HE79" s="30"/>
      <c r="HF79" s="30">
        <f t="shared" si="1687"/>
        <v>0</v>
      </c>
      <c r="HG79" s="30">
        <f t="shared" si="1688"/>
        <v>0</v>
      </c>
      <c r="HH79" s="163">
        <f t="shared" si="1689"/>
        <v>0</v>
      </c>
      <c r="HI79" s="163">
        <f t="shared" si="1690"/>
        <v>0</v>
      </c>
      <c r="HJ79" s="163"/>
      <c r="HK79" s="163"/>
      <c r="HL79" s="30"/>
      <c r="HM79" s="30"/>
      <c r="HN79" s="30"/>
      <c r="HO79" s="30"/>
      <c r="HP79" s="30">
        <f>VLOOKUP($E79,'факт '!$D$8:$BM$167,51,0)</f>
        <v>0</v>
      </c>
      <c r="HQ79" s="30">
        <f>VLOOKUP($E79,'факт '!$D$8:$BM$167,52,0)</f>
        <v>0</v>
      </c>
      <c r="HR79" s="30"/>
      <c r="HS79" s="30"/>
      <c r="HT79" s="30">
        <f t="shared" si="1691"/>
        <v>0</v>
      </c>
      <c r="HU79" s="30">
        <f t="shared" si="1692"/>
        <v>0</v>
      </c>
      <c r="HV79" s="163">
        <f t="shared" si="1693"/>
        <v>0</v>
      </c>
      <c r="HW79" s="163">
        <f t="shared" si="1694"/>
        <v>0</v>
      </c>
      <c r="HX79" s="163"/>
      <c r="HY79" s="163"/>
      <c r="HZ79" s="163"/>
      <c r="IA79" s="163"/>
      <c r="IB79" s="163"/>
      <c r="IC79" s="163"/>
      <c r="ID79" s="30">
        <f>VLOOKUP($E79,'факт '!$D$8:$BM$167,53,0)</f>
        <v>0</v>
      </c>
      <c r="IE79" s="30">
        <f>VLOOKUP($E79,'факт '!$D$8:$BM$167,54,0)</f>
        <v>0</v>
      </c>
      <c r="IF79" s="163"/>
      <c r="IG79" s="163"/>
      <c r="IH79" s="163">
        <f t="shared" si="1695"/>
        <v>0</v>
      </c>
      <c r="II79" s="163">
        <f t="shared" si="1696"/>
        <v>0</v>
      </c>
      <c r="IJ79" s="163">
        <f t="shared" si="1697"/>
        <v>0</v>
      </c>
      <c r="IK79" s="163">
        <f t="shared" si="1698"/>
        <v>0</v>
      </c>
      <c r="IL79" s="163"/>
      <c r="IM79" s="163"/>
      <c r="IN79" s="163"/>
      <c r="IO79" s="163"/>
      <c r="IP79" s="163"/>
      <c r="IQ79" s="163"/>
      <c r="IR79" s="30">
        <f>VLOOKUP($E79,'факт '!$D$8:$BM$167,55,0)</f>
        <v>0</v>
      </c>
      <c r="IS79" s="30">
        <f>VLOOKUP($E79,'факт '!$D$8:$BM$167,56,0)</f>
        <v>0</v>
      </c>
      <c r="IT79" s="163"/>
      <c r="IU79" s="163"/>
      <c r="IV79" s="163">
        <f t="shared" si="1699"/>
        <v>0</v>
      </c>
      <c r="IW79" s="163">
        <f t="shared" si="1700"/>
        <v>0</v>
      </c>
      <c r="IX79" s="163">
        <f t="shared" si="1633"/>
        <v>0</v>
      </c>
      <c r="IY79" s="163">
        <f t="shared" si="1634"/>
        <v>0</v>
      </c>
      <c r="IZ79" s="163"/>
      <c r="JA79" s="163"/>
      <c r="JB79" s="170"/>
      <c r="JC79" s="242"/>
      <c r="JD79" s="170"/>
      <c r="JE79" s="170"/>
      <c r="JF79" s="238">
        <f t="shared" si="1701"/>
        <v>3</v>
      </c>
      <c r="JG79" s="238">
        <f t="shared" si="1702"/>
        <v>550188.21</v>
      </c>
      <c r="JH79" s="238">
        <f t="shared" si="1703"/>
        <v>0</v>
      </c>
      <c r="JI79" s="238">
        <f t="shared" si="1704"/>
        <v>0</v>
      </c>
      <c r="JJ79" s="238">
        <f t="shared" si="428"/>
        <v>3</v>
      </c>
      <c r="JK79" s="238">
        <f t="shared" si="429"/>
        <v>550188.21</v>
      </c>
      <c r="JL79" s="238">
        <f t="shared" si="1709"/>
        <v>3</v>
      </c>
      <c r="JM79" s="238">
        <f t="shared" si="1710"/>
        <v>550188.21</v>
      </c>
      <c r="JN79" s="48"/>
      <c r="JO79" s="18"/>
      <c r="JP79" s="55"/>
      <c r="JQ79" s="55">
        <f t="shared" si="1636"/>
        <v>183396.06999999998</v>
      </c>
      <c r="JR79" s="378">
        <f t="shared" si="1706"/>
        <v>0</v>
      </c>
      <c r="JS79" s="382"/>
    </row>
    <row r="80" spans="1:280" ht="63.75" hidden="1" x14ac:dyDescent="0.2">
      <c r="A80" s="10">
        <v>1</v>
      </c>
      <c r="B80" s="10">
        <v>1</v>
      </c>
      <c r="C80" s="425" t="s">
        <v>166</v>
      </c>
      <c r="D80" s="425"/>
      <c r="E80" s="427">
        <v>65</v>
      </c>
      <c r="F80" s="428" t="s">
        <v>140</v>
      </c>
      <c r="G80" s="142">
        <v>12</v>
      </c>
      <c r="H80" s="169">
        <v>183396.06999999998</v>
      </c>
      <c r="I80" s="30"/>
      <c r="J80" s="30"/>
      <c r="K80" s="30"/>
      <c r="L80" s="30"/>
      <c r="M80" s="30">
        <f>VLOOKUP($E80,'факт '!$D$8:$BM$167,3,0)</f>
        <v>0</v>
      </c>
      <c r="N80" s="30">
        <f>VLOOKUP($E80,'факт '!$D$8:$BM$167,4,0)</f>
        <v>0</v>
      </c>
      <c r="O80" s="30">
        <f>VLOOKUP($E80,'факт '!$D$8:$BM$167,5,0)</f>
        <v>0</v>
      </c>
      <c r="P80" s="30">
        <f>VLOOKUP($E80,'факт '!$D$8:$BM$167,6,0)</f>
        <v>0</v>
      </c>
      <c r="Q80" s="30">
        <f t="shared" si="1637"/>
        <v>0</v>
      </c>
      <c r="R80" s="30">
        <f t="shared" si="1638"/>
        <v>0</v>
      </c>
      <c r="S80" s="163">
        <f t="shared" si="1639"/>
        <v>0</v>
      </c>
      <c r="T80" s="163">
        <f t="shared" si="1640"/>
        <v>0</v>
      </c>
      <c r="U80" s="163"/>
      <c r="V80" s="163"/>
      <c r="W80" s="30"/>
      <c r="X80" s="30"/>
      <c r="Y80" s="30"/>
      <c r="Z80" s="30"/>
      <c r="AA80" s="30">
        <f>VLOOKUP($E80,'факт '!$D$8:$BM$167,9,0)</f>
        <v>3</v>
      </c>
      <c r="AB80" s="30">
        <f>VLOOKUP($E80,'факт '!$D$8:$BM$167,10,0)</f>
        <v>550188.21</v>
      </c>
      <c r="AC80" s="30">
        <f>VLOOKUP($E80,'факт '!$D$8:$BM$167,11,0)</f>
        <v>1</v>
      </c>
      <c r="AD80" s="30">
        <f>VLOOKUP($E80,'факт '!$D$8:$BM$167,12,0)</f>
        <v>183396.07</v>
      </c>
      <c r="AE80" s="30">
        <f t="shared" si="1641"/>
        <v>4</v>
      </c>
      <c r="AF80" s="30">
        <f t="shared" si="1642"/>
        <v>733584.28</v>
      </c>
      <c r="AG80" s="163">
        <f t="shared" si="1643"/>
        <v>3</v>
      </c>
      <c r="AH80" s="163">
        <f t="shared" si="1644"/>
        <v>550188.21</v>
      </c>
      <c r="AI80" s="163"/>
      <c r="AJ80" s="347">
        <f t="shared" si="1705"/>
        <v>183396.06999999998</v>
      </c>
      <c r="AK80" s="323"/>
      <c r="AL80" s="30"/>
      <c r="AM80" s="30"/>
      <c r="AN80" s="30"/>
      <c r="AO80" s="30">
        <f>VLOOKUP($E80,'факт '!$D$8:$BM$167,7,0)</f>
        <v>0</v>
      </c>
      <c r="AP80" s="30">
        <f>VLOOKUP($E80,'факт '!$D$8:$BM$167,8,0)</f>
        <v>0</v>
      </c>
      <c r="AQ80" s="30"/>
      <c r="AR80" s="30"/>
      <c r="AS80" s="30">
        <f t="shared" si="1645"/>
        <v>0</v>
      </c>
      <c r="AT80" s="30">
        <f t="shared" si="1646"/>
        <v>0</v>
      </c>
      <c r="AU80" s="163">
        <f t="shared" si="1647"/>
        <v>0</v>
      </c>
      <c r="AV80" s="163">
        <f t="shared" si="1648"/>
        <v>0</v>
      </c>
      <c r="AW80" s="163"/>
      <c r="AX80" s="163"/>
      <c r="AY80" s="30"/>
      <c r="AZ80" s="30"/>
      <c r="BA80" s="30"/>
      <c r="BB80" s="30"/>
      <c r="BC80" s="30">
        <f>VLOOKUP($E80,'факт '!$D$8:$BM$167,13,0)</f>
        <v>0</v>
      </c>
      <c r="BD80" s="30">
        <f>VLOOKUP($E80,'факт '!$D$8:$BM$167,14,0)</f>
        <v>0</v>
      </c>
      <c r="BE80" s="30"/>
      <c r="BF80" s="30"/>
      <c r="BG80" s="30">
        <f t="shared" si="1649"/>
        <v>0</v>
      </c>
      <c r="BH80" s="30">
        <f t="shared" si="1650"/>
        <v>0</v>
      </c>
      <c r="BI80" s="163">
        <f t="shared" si="1651"/>
        <v>0</v>
      </c>
      <c r="BJ80" s="163">
        <f t="shared" si="1652"/>
        <v>0</v>
      </c>
      <c r="BK80" s="163"/>
      <c r="BL80" s="163"/>
      <c r="BM80" s="30"/>
      <c r="BN80" s="30"/>
      <c r="BO80" s="30"/>
      <c r="BP80" s="30"/>
      <c r="BQ80" s="30">
        <f>VLOOKUP($E80,'факт '!$D$8:$BM$167,17,0)</f>
        <v>0</v>
      </c>
      <c r="BR80" s="30">
        <f>VLOOKUP($E80,'факт '!$D$8:$BM$167,18,0)</f>
        <v>0</v>
      </c>
      <c r="BS80" s="30">
        <f>VLOOKUP($E80,'факт '!$D$8:$BM$167,19,0)</f>
        <v>0</v>
      </c>
      <c r="BT80" s="30">
        <f>VLOOKUP($E80,'факт '!$D$8:$BM$167,20,0)</f>
        <v>0</v>
      </c>
      <c r="BU80" s="30">
        <f t="shared" si="1653"/>
        <v>0</v>
      </c>
      <c r="BV80" s="30">
        <f t="shared" si="1654"/>
        <v>0</v>
      </c>
      <c r="BW80" s="163">
        <f t="shared" si="1655"/>
        <v>0</v>
      </c>
      <c r="BX80" s="163">
        <f t="shared" si="1656"/>
        <v>0</v>
      </c>
      <c r="BY80" s="163"/>
      <c r="BZ80" s="163"/>
      <c r="CA80" s="30"/>
      <c r="CB80" s="30"/>
      <c r="CC80" s="30"/>
      <c r="CD80" s="30"/>
      <c r="CE80" s="30">
        <f>VLOOKUP($E80,'факт '!$D$8:$BM$167,21,0)</f>
        <v>0</v>
      </c>
      <c r="CF80" s="30">
        <f>VLOOKUP($E80,'факт '!$D$8:$BM$167,22,0)</f>
        <v>0</v>
      </c>
      <c r="CG80" s="30">
        <f>VLOOKUP($E80,'факт '!$D$8:$BM$167,23,0)</f>
        <v>0</v>
      </c>
      <c r="CH80" s="30">
        <f>VLOOKUP($E80,'факт '!$D$8:$BM$167,24,0)</f>
        <v>0</v>
      </c>
      <c r="CI80" s="30">
        <f t="shared" si="1657"/>
        <v>0</v>
      </c>
      <c r="CJ80" s="30">
        <f t="shared" si="1658"/>
        <v>0</v>
      </c>
      <c r="CK80" s="163">
        <f t="shared" si="1659"/>
        <v>0</v>
      </c>
      <c r="CL80" s="163">
        <f t="shared" si="1660"/>
        <v>0</v>
      </c>
      <c r="CM80" s="163"/>
      <c r="CN80" s="163"/>
      <c r="CO80" s="163"/>
      <c r="CP80" s="30"/>
      <c r="CQ80" s="30"/>
      <c r="CR80" s="30"/>
      <c r="CS80" s="30"/>
      <c r="CT80" s="30">
        <f>VLOOKUP($E80,'факт '!$D$8:$BM$167,25,0)</f>
        <v>0</v>
      </c>
      <c r="CU80" s="30">
        <f>VLOOKUP($E80,'факт '!$D$8:$BM$167,26,0)</f>
        <v>0</v>
      </c>
      <c r="CV80" s="30">
        <f>VLOOKUP($E80,'факт '!$D$8:$BM$167,27,0)</f>
        <v>0</v>
      </c>
      <c r="CW80" s="30">
        <f>VLOOKUP($E80,'факт '!$D$8:$BM$167,28,0)</f>
        <v>0</v>
      </c>
      <c r="CX80" s="30">
        <f t="shared" si="1661"/>
        <v>0</v>
      </c>
      <c r="CY80" s="30">
        <f t="shared" si="1662"/>
        <v>0</v>
      </c>
      <c r="CZ80" s="163">
        <f t="shared" si="1663"/>
        <v>0</v>
      </c>
      <c r="DA80" s="163">
        <f t="shared" si="1664"/>
        <v>0</v>
      </c>
      <c r="DB80" s="163"/>
      <c r="DC80" s="163"/>
      <c r="DD80" s="30"/>
      <c r="DE80" s="30"/>
      <c r="DF80" s="30"/>
      <c r="DG80" s="30"/>
      <c r="DH80" s="30">
        <f>VLOOKUP($E80,'факт '!$D$8:$BM$167,29,0)</f>
        <v>0</v>
      </c>
      <c r="DI80" s="30">
        <f>VLOOKUP($E80,'факт '!$D$8:$BM$167,30,0)</f>
        <v>0</v>
      </c>
      <c r="DJ80" s="30">
        <f>VLOOKUP($E80,'факт '!$D$8:$BM$167,31,0)</f>
        <v>0</v>
      </c>
      <c r="DK80" s="30">
        <f>VLOOKUP($E80,'факт '!$D$8:$BM$167,32,0)</f>
        <v>0</v>
      </c>
      <c r="DL80" s="30">
        <f t="shared" si="1665"/>
        <v>0</v>
      </c>
      <c r="DM80" s="30">
        <f t="shared" si="1666"/>
        <v>0</v>
      </c>
      <c r="DN80" s="163">
        <f t="shared" si="1667"/>
        <v>0</v>
      </c>
      <c r="DO80" s="163">
        <f t="shared" si="1668"/>
        <v>0</v>
      </c>
      <c r="DP80" s="163"/>
      <c r="DQ80" s="163"/>
      <c r="DR80" s="30"/>
      <c r="DS80" s="30"/>
      <c r="DT80" s="30"/>
      <c r="DU80" s="30"/>
      <c r="DV80" s="30">
        <f>VLOOKUP($E80,'факт '!$D$8:$BM$167,33,0)</f>
        <v>0</v>
      </c>
      <c r="DW80" s="30">
        <f>VLOOKUP($E80,'факт '!$D$8:$BM$167,34,0)</f>
        <v>0</v>
      </c>
      <c r="DX80" s="30">
        <f>VLOOKUP($E80,'факт '!$D$8:$BM$167,35,0)</f>
        <v>0</v>
      </c>
      <c r="DY80" s="30">
        <f>VLOOKUP($E80,'факт '!$D$8:$BM$167,36,0)</f>
        <v>0</v>
      </c>
      <c r="DZ80" s="30">
        <f t="shared" si="1669"/>
        <v>0</v>
      </c>
      <c r="EA80" s="30">
        <f t="shared" si="1670"/>
        <v>0</v>
      </c>
      <c r="EB80" s="163">
        <f t="shared" si="1671"/>
        <v>0</v>
      </c>
      <c r="EC80" s="163">
        <f t="shared" si="1672"/>
        <v>0</v>
      </c>
      <c r="ED80" s="163"/>
      <c r="EE80" s="163"/>
      <c r="EF80" s="30"/>
      <c r="EG80" s="30"/>
      <c r="EH80" s="30"/>
      <c r="EI80" s="30"/>
      <c r="EJ80" s="30">
        <f>VLOOKUP($E80,'факт '!$D$8:$BM$167,15,0)</f>
        <v>0</v>
      </c>
      <c r="EK80" s="30">
        <f>VLOOKUP($E80,'факт '!$D$8:$BM$167,16,0)</f>
        <v>0</v>
      </c>
      <c r="EL80" s="30"/>
      <c r="EM80" s="30"/>
      <c r="EN80" s="30">
        <f t="shared" si="1673"/>
        <v>0</v>
      </c>
      <c r="EO80" s="30">
        <f t="shared" si="1674"/>
        <v>0</v>
      </c>
      <c r="EP80" s="163">
        <f t="shared" si="1528"/>
        <v>0</v>
      </c>
      <c r="EQ80" s="163">
        <f t="shared" si="1529"/>
        <v>0</v>
      </c>
      <c r="ER80" s="163"/>
      <c r="ES80" s="163"/>
      <c r="ET80" s="30"/>
      <c r="EU80" s="30"/>
      <c r="EV80" s="30"/>
      <c r="EW80" s="30"/>
      <c r="EX80" s="30">
        <f>VLOOKUP($E80,'факт '!$D$8:$BM$167,37,0)</f>
        <v>0</v>
      </c>
      <c r="EY80" s="30">
        <f>VLOOKUP($E80,'факт '!$D$8:$BM$167,38,0)</f>
        <v>0</v>
      </c>
      <c r="EZ80" s="30">
        <f>VLOOKUP($E80,'факт '!$D$8:$BM$167,39,0)</f>
        <v>0</v>
      </c>
      <c r="FA80" s="30">
        <f>VLOOKUP($E80,'факт '!$D$8:$BM$167,40,0)</f>
        <v>0</v>
      </c>
      <c r="FB80" s="30">
        <f t="shared" si="1675"/>
        <v>0</v>
      </c>
      <c r="FC80" s="30">
        <f t="shared" si="1676"/>
        <v>0</v>
      </c>
      <c r="FD80" s="163">
        <f t="shared" si="1677"/>
        <v>0</v>
      </c>
      <c r="FE80" s="163">
        <f t="shared" si="1678"/>
        <v>0</v>
      </c>
      <c r="FF80" s="163"/>
      <c r="FG80" s="163"/>
      <c r="FH80" s="30"/>
      <c r="FI80" s="30"/>
      <c r="FJ80" s="30"/>
      <c r="FK80" s="30"/>
      <c r="FL80" s="30">
        <f>VLOOKUP($E80,'факт '!$D$8:$BM$167,45,0)</f>
        <v>0</v>
      </c>
      <c r="FM80" s="30">
        <f>VLOOKUP($E80,'факт '!$D$8:$BM$167,46,0)</f>
        <v>0</v>
      </c>
      <c r="FN80" s="30">
        <f>VLOOKUP($E80,'факт '!$D$8:$BM$167,47,0)</f>
        <v>0</v>
      </c>
      <c r="FO80" s="30">
        <f>VLOOKUP($E80,'факт '!$D$8:$BM$167,48,0)</f>
        <v>0</v>
      </c>
      <c r="FP80" s="30">
        <f t="shared" si="1679"/>
        <v>0</v>
      </c>
      <c r="FQ80" s="30">
        <f t="shared" si="1680"/>
        <v>0</v>
      </c>
      <c r="FR80" s="163">
        <f t="shared" si="1681"/>
        <v>0</v>
      </c>
      <c r="FS80" s="163">
        <f t="shared" si="1682"/>
        <v>0</v>
      </c>
      <c r="FT80" s="163"/>
      <c r="FU80" s="163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163">
        <f t="shared" si="1707"/>
        <v>0</v>
      </c>
      <c r="GG80" s="163">
        <f t="shared" si="1708"/>
        <v>0</v>
      </c>
      <c r="GH80" s="163"/>
      <c r="GI80" s="163"/>
      <c r="GJ80" s="30"/>
      <c r="GK80" s="30"/>
      <c r="GL80" s="30"/>
      <c r="GM80" s="30"/>
      <c r="GN80" s="30">
        <f>VLOOKUP($E80,'факт '!$D$8:$BM$167,41,0)</f>
        <v>0</v>
      </c>
      <c r="GO80" s="30">
        <f>VLOOKUP($E80,'факт '!$D$8:$BM$167,42,0)</f>
        <v>0</v>
      </c>
      <c r="GP80" s="30">
        <f>VLOOKUP($E80,'факт '!$D$8:$BM$167,43,0)</f>
        <v>0</v>
      </c>
      <c r="GQ80" s="30">
        <f>VLOOKUP($E80,'факт '!$D$8:$BM$167,44,0)</f>
        <v>0</v>
      </c>
      <c r="GR80" s="30">
        <f t="shared" si="1683"/>
        <v>0</v>
      </c>
      <c r="GS80" s="30">
        <f t="shared" si="1684"/>
        <v>0</v>
      </c>
      <c r="GT80" s="163">
        <f t="shared" si="1685"/>
        <v>0</v>
      </c>
      <c r="GU80" s="163">
        <f t="shared" si="1686"/>
        <v>0</v>
      </c>
      <c r="GV80" s="163"/>
      <c r="GW80" s="163"/>
      <c r="GX80" s="30"/>
      <c r="GY80" s="30"/>
      <c r="GZ80" s="30"/>
      <c r="HA80" s="30"/>
      <c r="HB80" s="30">
        <f>VLOOKUP($E80,'факт '!$D$8:$BM$167,49,0)</f>
        <v>0</v>
      </c>
      <c r="HC80" s="30">
        <f>VLOOKUP($E80,'факт '!$D$8:$BM$167,50,0)</f>
        <v>0</v>
      </c>
      <c r="HD80" s="30"/>
      <c r="HE80" s="30"/>
      <c r="HF80" s="30">
        <f t="shared" si="1687"/>
        <v>0</v>
      </c>
      <c r="HG80" s="30">
        <f t="shared" si="1688"/>
        <v>0</v>
      </c>
      <c r="HH80" s="163">
        <f t="shared" si="1689"/>
        <v>0</v>
      </c>
      <c r="HI80" s="163">
        <f t="shared" si="1690"/>
        <v>0</v>
      </c>
      <c r="HJ80" s="163"/>
      <c r="HK80" s="163"/>
      <c r="HL80" s="30"/>
      <c r="HM80" s="30"/>
      <c r="HN80" s="30"/>
      <c r="HO80" s="30"/>
      <c r="HP80" s="30">
        <f>VLOOKUP($E80,'факт '!$D$8:$BM$167,51,0)</f>
        <v>0</v>
      </c>
      <c r="HQ80" s="30">
        <f>VLOOKUP($E80,'факт '!$D$8:$BM$167,52,0)</f>
        <v>0</v>
      </c>
      <c r="HR80" s="30"/>
      <c r="HS80" s="30"/>
      <c r="HT80" s="30">
        <f t="shared" si="1691"/>
        <v>0</v>
      </c>
      <c r="HU80" s="30">
        <f t="shared" si="1692"/>
        <v>0</v>
      </c>
      <c r="HV80" s="163">
        <f t="shared" si="1693"/>
        <v>0</v>
      </c>
      <c r="HW80" s="163">
        <f t="shared" si="1694"/>
        <v>0</v>
      </c>
      <c r="HX80" s="163"/>
      <c r="HY80" s="163"/>
      <c r="HZ80" s="163"/>
      <c r="IA80" s="163"/>
      <c r="IB80" s="163"/>
      <c r="IC80" s="163"/>
      <c r="ID80" s="30">
        <f>VLOOKUP($E80,'факт '!$D$8:$BM$167,53,0)</f>
        <v>0</v>
      </c>
      <c r="IE80" s="30">
        <f>VLOOKUP($E80,'факт '!$D$8:$BM$167,54,0)</f>
        <v>0</v>
      </c>
      <c r="IF80" s="163"/>
      <c r="IG80" s="163"/>
      <c r="IH80" s="163">
        <f t="shared" si="1695"/>
        <v>0</v>
      </c>
      <c r="II80" s="163">
        <f t="shared" si="1696"/>
        <v>0</v>
      </c>
      <c r="IJ80" s="163">
        <f t="shared" si="1697"/>
        <v>0</v>
      </c>
      <c r="IK80" s="163">
        <f t="shared" si="1698"/>
        <v>0</v>
      </c>
      <c r="IL80" s="163"/>
      <c r="IM80" s="163"/>
      <c r="IN80" s="163"/>
      <c r="IO80" s="163"/>
      <c r="IP80" s="163"/>
      <c r="IQ80" s="163"/>
      <c r="IR80" s="30">
        <f>VLOOKUP($E80,'факт '!$D$8:$BM$167,55,0)</f>
        <v>0</v>
      </c>
      <c r="IS80" s="30">
        <f>VLOOKUP($E80,'факт '!$D$8:$BM$167,56,0)</f>
        <v>0</v>
      </c>
      <c r="IT80" s="163"/>
      <c r="IU80" s="163"/>
      <c r="IV80" s="163">
        <f t="shared" si="1699"/>
        <v>0</v>
      </c>
      <c r="IW80" s="163">
        <f t="shared" si="1700"/>
        <v>0</v>
      </c>
      <c r="IX80" s="163">
        <f t="shared" si="1633"/>
        <v>0</v>
      </c>
      <c r="IY80" s="163">
        <f t="shared" si="1634"/>
        <v>0</v>
      </c>
      <c r="IZ80" s="163"/>
      <c r="JA80" s="163"/>
      <c r="JB80" s="170"/>
      <c r="JC80" s="242"/>
      <c r="JD80" s="170"/>
      <c r="JE80" s="170"/>
      <c r="JF80" s="238">
        <f t="shared" si="1701"/>
        <v>3</v>
      </c>
      <c r="JG80" s="238">
        <f t="shared" si="1702"/>
        <v>550188.21</v>
      </c>
      <c r="JH80" s="238">
        <f t="shared" si="1703"/>
        <v>1</v>
      </c>
      <c r="JI80" s="238">
        <f t="shared" si="1704"/>
        <v>183396.07</v>
      </c>
      <c r="JJ80" s="238">
        <f t="shared" si="428"/>
        <v>4</v>
      </c>
      <c r="JK80" s="238">
        <f t="shared" si="429"/>
        <v>733584.28</v>
      </c>
      <c r="JL80" s="238">
        <f t="shared" si="1709"/>
        <v>3</v>
      </c>
      <c r="JM80" s="238">
        <f t="shared" si="1710"/>
        <v>550188.21</v>
      </c>
      <c r="JN80" s="48"/>
      <c r="JO80" s="18"/>
      <c r="JP80" s="55"/>
      <c r="JQ80" s="55">
        <f t="shared" si="1636"/>
        <v>183396.06999999998</v>
      </c>
      <c r="JR80" s="378">
        <f t="shared" si="1706"/>
        <v>0</v>
      </c>
      <c r="JS80" s="382"/>
    </row>
    <row r="81" spans="1:279" ht="25.5" hidden="1" x14ac:dyDescent="0.2">
      <c r="A81" s="10">
        <v>1</v>
      </c>
      <c r="B81" s="10">
        <v>1</v>
      </c>
      <c r="C81" s="425" t="s">
        <v>374</v>
      </c>
      <c r="D81" s="425"/>
      <c r="E81" s="427">
        <v>84</v>
      </c>
      <c r="F81" s="428" t="s">
        <v>389</v>
      </c>
      <c r="G81" s="142">
        <v>12</v>
      </c>
      <c r="H81" s="169">
        <v>183396.06999999998</v>
      </c>
      <c r="I81" s="30"/>
      <c r="J81" s="30"/>
      <c r="K81" s="30"/>
      <c r="L81" s="30"/>
      <c r="M81" s="30">
        <f>VLOOKUP($E81,'факт '!$D$8:$BM$167,3,0)</f>
        <v>0</v>
      </c>
      <c r="N81" s="30">
        <f>VLOOKUP($E81,'факт '!$D$8:$BM$167,4,0)</f>
        <v>0</v>
      </c>
      <c r="O81" s="30">
        <f>VLOOKUP($E81,'факт '!$D$8:$BM$167,5,0)</f>
        <v>0</v>
      </c>
      <c r="P81" s="30">
        <f>VLOOKUP($E81,'факт '!$D$8:$BM$167,6,0)</f>
        <v>0</v>
      </c>
      <c r="Q81" s="30">
        <f t="shared" si="1637"/>
        <v>0</v>
      </c>
      <c r="R81" s="30">
        <f t="shared" si="1638"/>
        <v>0</v>
      </c>
      <c r="S81" s="163">
        <f t="shared" si="1639"/>
        <v>0</v>
      </c>
      <c r="T81" s="163">
        <f t="shared" si="1640"/>
        <v>0</v>
      </c>
      <c r="U81" s="163"/>
      <c r="V81" s="163"/>
      <c r="W81" s="30"/>
      <c r="X81" s="30"/>
      <c r="Y81" s="30"/>
      <c r="Z81" s="30"/>
      <c r="AA81" s="30">
        <f>VLOOKUP($E81,'факт '!$D$8:$BM$167,9,0)</f>
        <v>2</v>
      </c>
      <c r="AB81" s="30">
        <f>VLOOKUP($E81,'факт '!$D$8:$BM$167,10,0)</f>
        <v>366792.14</v>
      </c>
      <c r="AC81" s="30">
        <f>VLOOKUP($E81,'факт '!$D$8:$BM$167,11,0)</f>
        <v>0</v>
      </c>
      <c r="AD81" s="30">
        <f>VLOOKUP($E81,'факт '!$D$8:$BM$167,12,0)</f>
        <v>0</v>
      </c>
      <c r="AE81" s="30">
        <f t="shared" si="1641"/>
        <v>2</v>
      </c>
      <c r="AF81" s="30">
        <f t="shared" si="1642"/>
        <v>366792.14</v>
      </c>
      <c r="AG81" s="163">
        <f t="shared" si="1643"/>
        <v>2</v>
      </c>
      <c r="AH81" s="163">
        <f t="shared" si="1644"/>
        <v>366792.14</v>
      </c>
      <c r="AI81" s="163"/>
      <c r="AJ81" s="347">
        <f t="shared" si="1705"/>
        <v>183396.07</v>
      </c>
      <c r="AK81" s="323"/>
      <c r="AL81" s="30"/>
      <c r="AM81" s="30"/>
      <c r="AN81" s="30"/>
      <c r="AO81" s="30">
        <f>VLOOKUP($E81,'факт '!$D$8:$BM$167,7,0)</f>
        <v>0</v>
      </c>
      <c r="AP81" s="30">
        <f>VLOOKUP($E81,'факт '!$D$8:$BM$167,8,0)</f>
        <v>0</v>
      </c>
      <c r="AQ81" s="30"/>
      <c r="AR81" s="30"/>
      <c r="AS81" s="30">
        <f t="shared" si="1645"/>
        <v>0</v>
      </c>
      <c r="AT81" s="30">
        <f t="shared" si="1646"/>
        <v>0</v>
      </c>
      <c r="AU81" s="163">
        <f t="shared" si="1647"/>
        <v>0</v>
      </c>
      <c r="AV81" s="163">
        <f t="shared" si="1648"/>
        <v>0</v>
      </c>
      <c r="AW81" s="163"/>
      <c r="AX81" s="163"/>
      <c r="AY81" s="30"/>
      <c r="AZ81" s="30"/>
      <c r="BA81" s="30"/>
      <c r="BB81" s="30"/>
      <c r="BC81" s="30">
        <f>VLOOKUP($E81,'факт '!$D$8:$BM$167,13,0)</f>
        <v>0</v>
      </c>
      <c r="BD81" s="30">
        <f>VLOOKUP($E81,'факт '!$D$8:$BM$167,14,0)</f>
        <v>0</v>
      </c>
      <c r="BE81" s="30"/>
      <c r="BF81" s="30"/>
      <c r="BG81" s="30">
        <f t="shared" si="1649"/>
        <v>0</v>
      </c>
      <c r="BH81" s="30">
        <f t="shared" si="1650"/>
        <v>0</v>
      </c>
      <c r="BI81" s="163">
        <f t="shared" si="1651"/>
        <v>0</v>
      </c>
      <c r="BJ81" s="163">
        <f t="shared" si="1652"/>
        <v>0</v>
      </c>
      <c r="BK81" s="163"/>
      <c r="BL81" s="163"/>
      <c r="BM81" s="30"/>
      <c r="BN81" s="30"/>
      <c r="BO81" s="30"/>
      <c r="BP81" s="30"/>
      <c r="BQ81" s="30">
        <f>VLOOKUP($E81,'факт '!$D$8:$BM$167,17,0)</f>
        <v>0</v>
      </c>
      <c r="BR81" s="30">
        <f>VLOOKUP($E81,'факт '!$D$8:$BM$167,18,0)</f>
        <v>0</v>
      </c>
      <c r="BS81" s="30">
        <f>VLOOKUP($E81,'факт '!$D$8:$BM$167,19,0)</f>
        <v>0</v>
      </c>
      <c r="BT81" s="30">
        <f>VLOOKUP($E81,'факт '!$D$8:$BM$167,20,0)</f>
        <v>0</v>
      </c>
      <c r="BU81" s="30">
        <f t="shared" si="1653"/>
        <v>0</v>
      </c>
      <c r="BV81" s="30">
        <f t="shared" si="1654"/>
        <v>0</v>
      </c>
      <c r="BW81" s="163">
        <f t="shared" si="1655"/>
        <v>0</v>
      </c>
      <c r="BX81" s="163">
        <f t="shared" si="1656"/>
        <v>0</v>
      </c>
      <c r="BY81" s="163"/>
      <c r="BZ81" s="163"/>
      <c r="CA81" s="30"/>
      <c r="CB81" s="30"/>
      <c r="CC81" s="30"/>
      <c r="CD81" s="30"/>
      <c r="CE81" s="30">
        <f>VLOOKUP($E81,'факт '!$D$8:$BM$167,21,0)</f>
        <v>0</v>
      </c>
      <c r="CF81" s="30">
        <f>VLOOKUP($E81,'факт '!$D$8:$BM$167,22,0)</f>
        <v>0</v>
      </c>
      <c r="CG81" s="30">
        <f>VLOOKUP($E81,'факт '!$D$8:$BM$167,23,0)</f>
        <v>0</v>
      </c>
      <c r="CH81" s="30">
        <f>VLOOKUP($E81,'факт '!$D$8:$BM$167,24,0)</f>
        <v>0</v>
      </c>
      <c r="CI81" s="30">
        <f t="shared" si="1657"/>
        <v>0</v>
      </c>
      <c r="CJ81" s="30">
        <f t="shared" si="1658"/>
        <v>0</v>
      </c>
      <c r="CK81" s="163">
        <f t="shared" si="1659"/>
        <v>0</v>
      </c>
      <c r="CL81" s="163">
        <f t="shared" si="1660"/>
        <v>0</v>
      </c>
      <c r="CM81" s="163"/>
      <c r="CN81" s="163"/>
      <c r="CO81" s="163"/>
      <c r="CP81" s="30"/>
      <c r="CQ81" s="30"/>
      <c r="CR81" s="30"/>
      <c r="CS81" s="30"/>
      <c r="CT81" s="30">
        <f>VLOOKUP($E81,'факт '!$D$8:$BM$167,25,0)</f>
        <v>0</v>
      </c>
      <c r="CU81" s="30">
        <f>VLOOKUP($E81,'факт '!$D$8:$BM$167,26,0)</f>
        <v>0</v>
      </c>
      <c r="CV81" s="30">
        <f>VLOOKUP($E81,'факт '!$D$8:$BM$167,27,0)</f>
        <v>0</v>
      </c>
      <c r="CW81" s="30">
        <f>VLOOKUP($E81,'факт '!$D$8:$BM$167,28,0)</f>
        <v>0</v>
      </c>
      <c r="CX81" s="30">
        <f t="shared" si="1661"/>
        <v>0</v>
      </c>
      <c r="CY81" s="30">
        <f t="shared" si="1662"/>
        <v>0</v>
      </c>
      <c r="CZ81" s="163">
        <f t="shared" si="1663"/>
        <v>0</v>
      </c>
      <c r="DA81" s="163">
        <f t="shared" si="1664"/>
        <v>0</v>
      </c>
      <c r="DB81" s="163"/>
      <c r="DC81" s="163"/>
      <c r="DD81" s="30"/>
      <c r="DE81" s="30"/>
      <c r="DF81" s="30"/>
      <c r="DG81" s="30"/>
      <c r="DH81" s="30">
        <f>VLOOKUP($E81,'факт '!$D$8:$BM$167,29,0)</f>
        <v>0</v>
      </c>
      <c r="DI81" s="30">
        <f>VLOOKUP($E81,'факт '!$D$8:$BM$167,30,0)</f>
        <v>0</v>
      </c>
      <c r="DJ81" s="30">
        <f>VLOOKUP($E81,'факт '!$D$8:$BM$167,31,0)</f>
        <v>0</v>
      </c>
      <c r="DK81" s="30">
        <f>VLOOKUP($E81,'факт '!$D$8:$BM$167,32,0)</f>
        <v>0</v>
      </c>
      <c r="DL81" s="30">
        <f t="shared" si="1665"/>
        <v>0</v>
      </c>
      <c r="DM81" s="30">
        <f t="shared" si="1666"/>
        <v>0</v>
      </c>
      <c r="DN81" s="163">
        <f t="shared" si="1667"/>
        <v>0</v>
      </c>
      <c r="DO81" s="163">
        <f t="shared" si="1668"/>
        <v>0</v>
      </c>
      <c r="DP81" s="163"/>
      <c r="DQ81" s="163"/>
      <c r="DR81" s="30"/>
      <c r="DS81" s="30"/>
      <c r="DT81" s="30"/>
      <c r="DU81" s="30"/>
      <c r="DV81" s="30">
        <f>VLOOKUP($E81,'факт '!$D$8:$BM$167,33,0)</f>
        <v>0</v>
      </c>
      <c r="DW81" s="30">
        <f>VLOOKUP($E81,'факт '!$D$8:$BM$167,34,0)</f>
        <v>0</v>
      </c>
      <c r="DX81" s="30">
        <f>VLOOKUP($E81,'факт '!$D$8:$BM$167,35,0)</f>
        <v>0</v>
      </c>
      <c r="DY81" s="30">
        <f>VLOOKUP($E81,'факт '!$D$8:$BM$167,36,0)</f>
        <v>0</v>
      </c>
      <c r="DZ81" s="30">
        <f t="shared" si="1669"/>
        <v>0</v>
      </c>
      <c r="EA81" s="30">
        <f t="shared" si="1670"/>
        <v>0</v>
      </c>
      <c r="EB81" s="163">
        <f t="shared" si="1671"/>
        <v>0</v>
      </c>
      <c r="EC81" s="163">
        <f t="shared" si="1672"/>
        <v>0</v>
      </c>
      <c r="ED81" s="163"/>
      <c r="EE81" s="163"/>
      <c r="EF81" s="30"/>
      <c r="EG81" s="30"/>
      <c r="EH81" s="30"/>
      <c r="EI81" s="30"/>
      <c r="EJ81" s="30">
        <f>VLOOKUP($E81,'факт '!$D$8:$BM$167,15,0)</f>
        <v>0</v>
      </c>
      <c r="EK81" s="30">
        <f>VLOOKUP($E81,'факт '!$D$8:$BM$167,16,0)</f>
        <v>0</v>
      </c>
      <c r="EL81" s="30"/>
      <c r="EM81" s="30"/>
      <c r="EN81" s="30">
        <f t="shared" si="1673"/>
        <v>0</v>
      </c>
      <c r="EO81" s="30">
        <f t="shared" si="1674"/>
        <v>0</v>
      </c>
      <c r="EP81" s="163">
        <f t="shared" si="1528"/>
        <v>0</v>
      </c>
      <c r="EQ81" s="163">
        <f t="shared" si="1529"/>
        <v>0</v>
      </c>
      <c r="ER81" s="163"/>
      <c r="ES81" s="163"/>
      <c r="ET81" s="30"/>
      <c r="EU81" s="30"/>
      <c r="EV81" s="30"/>
      <c r="EW81" s="30"/>
      <c r="EX81" s="30">
        <f>VLOOKUP($E81,'факт '!$D$8:$BM$167,37,0)</f>
        <v>0</v>
      </c>
      <c r="EY81" s="30">
        <f>VLOOKUP($E81,'факт '!$D$8:$BM$167,38,0)</f>
        <v>0</v>
      </c>
      <c r="EZ81" s="30">
        <f>VLOOKUP($E81,'факт '!$D$8:$BM$167,39,0)</f>
        <v>0</v>
      </c>
      <c r="FA81" s="30">
        <f>VLOOKUP($E81,'факт '!$D$8:$BM$167,40,0)</f>
        <v>0</v>
      </c>
      <c r="FB81" s="30">
        <f t="shared" si="1675"/>
        <v>0</v>
      </c>
      <c r="FC81" s="30">
        <f t="shared" si="1676"/>
        <v>0</v>
      </c>
      <c r="FD81" s="163">
        <f t="shared" si="1677"/>
        <v>0</v>
      </c>
      <c r="FE81" s="163">
        <f t="shared" si="1678"/>
        <v>0</v>
      </c>
      <c r="FF81" s="163"/>
      <c r="FG81" s="163"/>
      <c r="FH81" s="30"/>
      <c r="FI81" s="30"/>
      <c r="FJ81" s="30"/>
      <c r="FK81" s="30"/>
      <c r="FL81" s="30">
        <f>VLOOKUP($E81,'факт '!$D$8:$BM$167,45,0)</f>
        <v>0</v>
      </c>
      <c r="FM81" s="30">
        <f>VLOOKUP($E81,'факт '!$D$8:$BM$167,46,0)</f>
        <v>0</v>
      </c>
      <c r="FN81" s="30">
        <f>VLOOKUP($E81,'факт '!$D$8:$BM$167,47,0)</f>
        <v>0</v>
      </c>
      <c r="FO81" s="30">
        <f>VLOOKUP($E81,'факт '!$D$8:$BM$167,48,0)</f>
        <v>0</v>
      </c>
      <c r="FP81" s="30">
        <f t="shared" si="1679"/>
        <v>0</v>
      </c>
      <c r="FQ81" s="30">
        <f t="shared" si="1680"/>
        <v>0</v>
      </c>
      <c r="FR81" s="163">
        <f t="shared" si="1681"/>
        <v>0</v>
      </c>
      <c r="FS81" s="163">
        <f t="shared" si="1682"/>
        <v>0</v>
      </c>
      <c r="FT81" s="163"/>
      <c r="FU81" s="163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163">
        <f t="shared" si="1707"/>
        <v>0</v>
      </c>
      <c r="GG81" s="163">
        <f t="shared" si="1708"/>
        <v>0</v>
      </c>
      <c r="GH81" s="163"/>
      <c r="GI81" s="163"/>
      <c r="GJ81" s="30"/>
      <c r="GK81" s="30"/>
      <c r="GL81" s="30"/>
      <c r="GM81" s="30"/>
      <c r="GN81" s="30">
        <f>VLOOKUP($E81,'факт '!$D$8:$BM$167,41,0)</f>
        <v>0</v>
      </c>
      <c r="GO81" s="30">
        <f>VLOOKUP($E81,'факт '!$D$8:$BM$167,42,0)</f>
        <v>0</v>
      </c>
      <c r="GP81" s="30">
        <f>VLOOKUP($E81,'факт '!$D$8:$BM$167,43,0)</f>
        <v>0</v>
      </c>
      <c r="GQ81" s="30">
        <f>VLOOKUP($E81,'факт '!$D$8:$BM$167,44,0)</f>
        <v>0</v>
      </c>
      <c r="GR81" s="30">
        <f t="shared" si="1683"/>
        <v>0</v>
      </c>
      <c r="GS81" s="30">
        <f t="shared" si="1684"/>
        <v>0</v>
      </c>
      <c r="GT81" s="163">
        <f t="shared" si="1685"/>
        <v>0</v>
      </c>
      <c r="GU81" s="163">
        <f t="shared" si="1686"/>
        <v>0</v>
      </c>
      <c r="GV81" s="163"/>
      <c r="GW81" s="163"/>
      <c r="GX81" s="30"/>
      <c r="GY81" s="30"/>
      <c r="GZ81" s="30"/>
      <c r="HA81" s="30"/>
      <c r="HB81" s="30">
        <f>VLOOKUP($E81,'факт '!$D$8:$BM$167,49,0)</f>
        <v>0</v>
      </c>
      <c r="HC81" s="30">
        <f>VLOOKUP($E81,'факт '!$D$8:$BM$167,50,0)</f>
        <v>0</v>
      </c>
      <c r="HD81" s="30"/>
      <c r="HE81" s="30"/>
      <c r="HF81" s="30">
        <f t="shared" si="1687"/>
        <v>0</v>
      </c>
      <c r="HG81" s="30">
        <f t="shared" si="1688"/>
        <v>0</v>
      </c>
      <c r="HH81" s="163">
        <f t="shared" si="1689"/>
        <v>0</v>
      </c>
      <c r="HI81" s="163">
        <f t="shared" si="1690"/>
        <v>0</v>
      </c>
      <c r="HJ81" s="163"/>
      <c r="HK81" s="163"/>
      <c r="HL81" s="30"/>
      <c r="HM81" s="30"/>
      <c r="HN81" s="30"/>
      <c r="HO81" s="30"/>
      <c r="HP81" s="30">
        <f>VLOOKUP($E81,'факт '!$D$8:$BM$167,51,0)</f>
        <v>0</v>
      </c>
      <c r="HQ81" s="30">
        <f>VLOOKUP($E81,'факт '!$D$8:$BM$167,52,0)</f>
        <v>0</v>
      </c>
      <c r="HR81" s="30"/>
      <c r="HS81" s="30"/>
      <c r="HT81" s="30">
        <f t="shared" si="1691"/>
        <v>0</v>
      </c>
      <c r="HU81" s="30">
        <f t="shared" si="1692"/>
        <v>0</v>
      </c>
      <c r="HV81" s="163">
        <f t="shared" si="1693"/>
        <v>0</v>
      </c>
      <c r="HW81" s="163">
        <f t="shared" si="1694"/>
        <v>0</v>
      </c>
      <c r="HX81" s="163"/>
      <c r="HY81" s="163"/>
      <c r="HZ81" s="163"/>
      <c r="IA81" s="163"/>
      <c r="IB81" s="163"/>
      <c r="IC81" s="163"/>
      <c r="ID81" s="30">
        <f>VLOOKUP($E81,'факт '!$D$8:$BM$167,53,0)</f>
        <v>0</v>
      </c>
      <c r="IE81" s="30">
        <f>VLOOKUP($E81,'факт '!$D$8:$BM$167,54,0)</f>
        <v>0</v>
      </c>
      <c r="IF81" s="163"/>
      <c r="IG81" s="163"/>
      <c r="IH81" s="163">
        <f t="shared" si="1695"/>
        <v>0</v>
      </c>
      <c r="II81" s="163">
        <f t="shared" si="1696"/>
        <v>0</v>
      </c>
      <c r="IJ81" s="163">
        <f t="shared" si="1697"/>
        <v>0</v>
      </c>
      <c r="IK81" s="163">
        <f t="shared" si="1698"/>
        <v>0</v>
      </c>
      <c r="IL81" s="163"/>
      <c r="IM81" s="163"/>
      <c r="IN81" s="163"/>
      <c r="IO81" s="163"/>
      <c r="IP81" s="163"/>
      <c r="IQ81" s="163"/>
      <c r="IR81" s="30">
        <f>VLOOKUP($E81,'факт '!$D$8:$BM$167,55,0)</f>
        <v>0</v>
      </c>
      <c r="IS81" s="30">
        <f>VLOOKUP($E81,'факт '!$D$8:$BM$167,56,0)</f>
        <v>0</v>
      </c>
      <c r="IT81" s="163"/>
      <c r="IU81" s="163"/>
      <c r="IV81" s="163">
        <f t="shared" si="1699"/>
        <v>0</v>
      </c>
      <c r="IW81" s="163">
        <f t="shared" si="1700"/>
        <v>0</v>
      </c>
      <c r="IX81" s="163">
        <f t="shared" si="1633"/>
        <v>0</v>
      </c>
      <c r="IY81" s="163">
        <f t="shared" si="1634"/>
        <v>0</v>
      </c>
      <c r="IZ81" s="163"/>
      <c r="JA81" s="163"/>
      <c r="JB81" s="170"/>
      <c r="JC81" s="242"/>
      <c r="JD81" s="170"/>
      <c r="JE81" s="170"/>
      <c r="JF81" s="238">
        <f t="shared" si="1701"/>
        <v>2</v>
      </c>
      <c r="JG81" s="238">
        <f t="shared" si="1702"/>
        <v>366792.14</v>
      </c>
      <c r="JH81" s="238">
        <f t="shared" si="1703"/>
        <v>0</v>
      </c>
      <c r="JI81" s="238">
        <f t="shared" si="1704"/>
        <v>0</v>
      </c>
      <c r="JJ81" s="238">
        <f t="shared" si="428"/>
        <v>2</v>
      </c>
      <c r="JK81" s="238">
        <f t="shared" si="429"/>
        <v>366792.14</v>
      </c>
      <c r="JL81" s="238">
        <f t="shared" si="1709"/>
        <v>2</v>
      </c>
      <c r="JM81" s="238">
        <f t="shared" si="1710"/>
        <v>366792.14</v>
      </c>
      <c r="JN81" s="48"/>
      <c r="JO81" s="18"/>
      <c r="JP81" s="55"/>
      <c r="JQ81" s="55">
        <f t="shared" si="1636"/>
        <v>183396.07</v>
      </c>
      <c r="JR81" s="378">
        <f t="shared" si="1706"/>
        <v>0</v>
      </c>
      <c r="JS81" s="382"/>
    </row>
    <row r="82" spans="1:279" ht="51" hidden="1" x14ac:dyDescent="0.2">
      <c r="A82" s="10">
        <v>1</v>
      </c>
      <c r="B82" s="10">
        <v>1</v>
      </c>
      <c r="C82" s="445" t="s">
        <v>425</v>
      </c>
      <c r="D82" s="446"/>
      <c r="E82" s="451">
        <v>88</v>
      </c>
      <c r="F82" s="446" t="s">
        <v>426</v>
      </c>
      <c r="G82" s="142">
        <v>12</v>
      </c>
      <c r="H82" s="169">
        <v>183396.06999999998</v>
      </c>
      <c r="I82" s="30"/>
      <c r="J82" s="30"/>
      <c r="K82" s="30"/>
      <c r="L82" s="30"/>
      <c r="M82" s="30">
        <f>VLOOKUP($E82,'факт '!$D$8:$BM$167,3,0)</f>
        <v>0</v>
      </c>
      <c r="N82" s="30">
        <f>VLOOKUP($E82,'факт '!$D$8:$BM$167,4,0)</f>
        <v>0</v>
      </c>
      <c r="O82" s="30">
        <f>VLOOKUP($E82,'факт '!$D$8:$BM$167,5,0)</f>
        <v>0</v>
      </c>
      <c r="P82" s="30">
        <f>VLOOKUP($E82,'факт '!$D$8:$BM$167,6,0)</f>
        <v>0</v>
      </c>
      <c r="Q82" s="30">
        <f t="shared" si="1637"/>
        <v>0</v>
      </c>
      <c r="R82" s="30">
        <f t="shared" si="1638"/>
        <v>0</v>
      </c>
      <c r="S82" s="163">
        <f t="shared" si="1639"/>
        <v>0</v>
      </c>
      <c r="T82" s="163">
        <f t="shared" si="1640"/>
        <v>0</v>
      </c>
      <c r="U82" s="163"/>
      <c r="V82" s="163"/>
      <c r="W82" s="30"/>
      <c r="X82" s="30"/>
      <c r="Y82" s="30"/>
      <c r="Z82" s="30"/>
      <c r="AA82" s="30">
        <f>VLOOKUP($E82,'факт '!$D$8:$BM$167,9,0)</f>
        <v>9</v>
      </c>
      <c r="AB82" s="30">
        <f>VLOOKUP($E82,'факт '!$D$8:$BM$167,10,0)</f>
        <v>1650564.6300000004</v>
      </c>
      <c r="AC82" s="30">
        <f>VLOOKUP($E82,'факт '!$D$8:$BM$167,11,0)</f>
        <v>0</v>
      </c>
      <c r="AD82" s="30">
        <f>VLOOKUP($E82,'факт '!$D$8:$BM$167,12,0)</f>
        <v>0</v>
      </c>
      <c r="AE82" s="30">
        <f t="shared" si="1641"/>
        <v>9</v>
      </c>
      <c r="AF82" s="30">
        <f t="shared" si="1642"/>
        <v>1650564.6300000004</v>
      </c>
      <c r="AG82" s="163">
        <f t="shared" si="1643"/>
        <v>9</v>
      </c>
      <c r="AH82" s="163">
        <f t="shared" si="1644"/>
        <v>1650564.6300000004</v>
      </c>
      <c r="AI82" s="163"/>
      <c r="AJ82" s="347">
        <f t="shared" si="1705"/>
        <v>183396.07000000004</v>
      </c>
      <c r="AK82" s="30"/>
      <c r="AL82" s="30"/>
      <c r="AM82" s="30"/>
      <c r="AN82" s="30"/>
      <c r="AO82" s="30">
        <f>VLOOKUP($E82,'факт '!$D$8:$BM$167,7,0)</f>
        <v>0</v>
      </c>
      <c r="AP82" s="30">
        <f>VLOOKUP($E82,'факт '!$D$8:$BM$167,8,0)</f>
        <v>0</v>
      </c>
      <c r="AQ82" s="30"/>
      <c r="AR82" s="30"/>
      <c r="AS82" s="30">
        <f t="shared" si="1645"/>
        <v>0</v>
      </c>
      <c r="AT82" s="30">
        <f t="shared" si="1646"/>
        <v>0</v>
      </c>
      <c r="AU82" s="163">
        <f t="shared" si="1647"/>
        <v>0</v>
      </c>
      <c r="AV82" s="163">
        <f t="shared" si="1648"/>
        <v>0</v>
      </c>
      <c r="AW82" s="163"/>
      <c r="AX82" s="163"/>
      <c r="AY82" s="30"/>
      <c r="AZ82" s="30"/>
      <c r="BA82" s="30"/>
      <c r="BB82" s="30"/>
      <c r="BC82" s="30">
        <f>VLOOKUP($E82,'факт '!$D$8:$BM$167,13,0)</f>
        <v>0</v>
      </c>
      <c r="BD82" s="30">
        <f>VLOOKUP($E82,'факт '!$D$8:$BM$167,14,0)</f>
        <v>0</v>
      </c>
      <c r="BE82" s="30"/>
      <c r="BF82" s="30"/>
      <c r="BG82" s="30">
        <f t="shared" si="1649"/>
        <v>0</v>
      </c>
      <c r="BH82" s="30">
        <f t="shared" si="1650"/>
        <v>0</v>
      </c>
      <c r="BI82" s="163">
        <f t="shared" si="1651"/>
        <v>0</v>
      </c>
      <c r="BJ82" s="163">
        <f t="shared" si="1652"/>
        <v>0</v>
      </c>
      <c r="BK82" s="163"/>
      <c r="BL82" s="163"/>
      <c r="BM82" s="30"/>
      <c r="BN82" s="30"/>
      <c r="BO82" s="30"/>
      <c r="BP82" s="30"/>
      <c r="BQ82" s="30">
        <f>VLOOKUP($E82,'факт '!$D$8:$BM$167,17,0)</f>
        <v>0</v>
      </c>
      <c r="BR82" s="30">
        <f>VLOOKUP($E82,'факт '!$D$8:$BM$167,18,0)</f>
        <v>0</v>
      </c>
      <c r="BS82" s="30">
        <f>VLOOKUP($E82,'факт '!$D$8:$BM$167,19,0)</f>
        <v>0</v>
      </c>
      <c r="BT82" s="30">
        <f>VLOOKUP($E82,'факт '!$D$8:$BM$167,20,0)</f>
        <v>0</v>
      </c>
      <c r="BU82" s="30">
        <f t="shared" si="1653"/>
        <v>0</v>
      </c>
      <c r="BV82" s="30">
        <f t="shared" si="1654"/>
        <v>0</v>
      </c>
      <c r="BW82" s="163">
        <f t="shared" si="1655"/>
        <v>0</v>
      </c>
      <c r="BX82" s="163">
        <f t="shared" si="1656"/>
        <v>0</v>
      </c>
      <c r="BY82" s="163"/>
      <c r="BZ82" s="163"/>
      <c r="CA82" s="30"/>
      <c r="CB82" s="30"/>
      <c r="CC82" s="30"/>
      <c r="CD82" s="30"/>
      <c r="CE82" s="30">
        <f>VLOOKUP($E82,'факт '!$D$8:$BM$167,21,0)</f>
        <v>0</v>
      </c>
      <c r="CF82" s="30">
        <f>VLOOKUP($E82,'факт '!$D$8:$BM$167,22,0)</f>
        <v>0</v>
      </c>
      <c r="CG82" s="30">
        <f>VLOOKUP($E82,'факт '!$D$8:$BM$167,23,0)</f>
        <v>0</v>
      </c>
      <c r="CH82" s="30">
        <f>VLOOKUP($E82,'факт '!$D$8:$BM$167,24,0)</f>
        <v>0</v>
      </c>
      <c r="CI82" s="30">
        <f t="shared" si="1657"/>
        <v>0</v>
      </c>
      <c r="CJ82" s="30">
        <f t="shared" si="1658"/>
        <v>0</v>
      </c>
      <c r="CK82" s="163">
        <f t="shared" si="1659"/>
        <v>0</v>
      </c>
      <c r="CL82" s="163">
        <f t="shared" si="1660"/>
        <v>0</v>
      </c>
      <c r="CM82" s="163"/>
      <c r="CN82" s="163"/>
      <c r="CO82" s="163"/>
      <c r="CP82" s="30"/>
      <c r="CQ82" s="30"/>
      <c r="CR82" s="30"/>
      <c r="CS82" s="30"/>
      <c r="CT82" s="30">
        <f>VLOOKUP($E82,'факт '!$D$8:$BM$167,25,0)</f>
        <v>0</v>
      </c>
      <c r="CU82" s="30">
        <f>VLOOKUP($E82,'факт '!$D$8:$BM$167,26,0)</f>
        <v>0</v>
      </c>
      <c r="CV82" s="30">
        <f>VLOOKUP($E82,'факт '!$D$8:$BM$167,27,0)</f>
        <v>0</v>
      </c>
      <c r="CW82" s="30">
        <f>VLOOKUP($E82,'факт '!$D$8:$BM$167,28,0)</f>
        <v>0</v>
      </c>
      <c r="CX82" s="30">
        <f t="shared" si="1661"/>
        <v>0</v>
      </c>
      <c r="CY82" s="30">
        <f t="shared" si="1662"/>
        <v>0</v>
      </c>
      <c r="CZ82" s="163">
        <f t="shared" si="1663"/>
        <v>0</v>
      </c>
      <c r="DA82" s="163">
        <f t="shared" si="1664"/>
        <v>0</v>
      </c>
      <c r="DB82" s="163"/>
      <c r="DC82" s="163"/>
      <c r="DD82" s="30"/>
      <c r="DE82" s="30"/>
      <c r="DF82" s="30"/>
      <c r="DG82" s="30"/>
      <c r="DH82" s="30">
        <f>VLOOKUP($E82,'факт '!$D$8:$BM$167,29,0)</f>
        <v>0</v>
      </c>
      <c r="DI82" s="30">
        <f>VLOOKUP($E82,'факт '!$D$8:$BM$167,30,0)</f>
        <v>0</v>
      </c>
      <c r="DJ82" s="30">
        <f>VLOOKUP($E82,'факт '!$D$8:$BM$167,31,0)</f>
        <v>0</v>
      </c>
      <c r="DK82" s="30">
        <f>VLOOKUP($E82,'факт '!$D$8:$BM$167,32,0)</f>
        <v>0</v>
      </c>
      <c r="DL82" s="30">
        <f t="shared" si="1665"/>
        <v>0</v>
      </c>
      <c r="DM82" s="30">
        <f t="shared" si="1666"/>
        <v>0</v>
      </c>
      <c r="DN82" s="163">
        <f t="shared" si="1667"/>
        <v>0</v>
      </c>
      <c r="DO82" s="163">
        <f t="shared" si="1668"/>
        <v>0</v>
      </c>
      <c r="DP82" s="163"/>
      <c r="DQ82" s="163"/>
      <c r="DR82" s="30"/>
      <c r="DS82" s="30"/>
      <c r="DT82" s="30"/>
      <c r="DU82" s="30"/>
      <c r="DV82" s="30">
        <f>VLOOKUP($E82,'факт '!$D$8:$BM$167,33,0)</f>
        <v>0</v>
      </c>
      <c r="DW82" s="30">
        <f>VLOOKUP($E82,'факт '!$D$8:$BM$167,34,0)</f>
        <v>0</v>
      </c>
      <c r="DX82" s="30">
        <f>VLOOKUP($E82,'факт '!$D$8:$BM$167,35,0)</f>
        <v>0</v>
      </c>
      <c r="DY82" s="30">
        <f>VLOOKUP($E82,'факт '!$D$8:$BM$167,36,0)</f>
        <v>0</v>
      </c>
      <c r="DZ82" s="30">
        <f t="shared" si="1669"/>
        <v>0</v>
      </c>
      <c r="EA82" s="30">
        <f t="shared" si="1670"/>
        <v>0</v>
      </c>
      <c r="EB82" s="163">
        <f t="shared" si="1671"/>
        <v>0</v>
      </c>
      <c r="EC82" s="163">
        <f t="shared" si="1672"/>
        <v>0</v>
      </c>
      <c r="ED82" s="163"/>
      <c r="EE82" s="163"/>
      <c r="EF82" s="30"/>
      <c r="EG82" s="30"/>
      <c r="EH82" s="30"/>
      <c r="EI82" s="30"/>
      <c r="EJ82" s="30">
        <f>VLOOKUP($E82,'факт '!$D$8:$BM$167,15,0)</f>
        <v>0</v>
      </c>
      <c r="EK82" s="30">
        <f>VLOOKUP($E82,'факт '!$D$8:$BM$167,16,0)</f>
        <v>0</v>
      </c>
      <c r="EL82" s="30"/>
      <c r="EM82" s="30"/>
      <c r="EN82" s="30">
        <f t="shared" si="1673"/>
        <v>0</v>
      </c>
      <c r="EO82" s="30">
        <f t="shared" si="1674"/>
        <v>0</v>
      </c>
      <c r="EP82" s="163">
        <f t="shared" si="1528"/>
        <v>0</v>
      </c>
      <c r="EQ82" s="163">
        <f t="shared" si="1529"/>
        <v>0</v>
      </c>
      <c r="ER82" s="163"/>
      <c r="ES82" s="163"/>
      <c r="ET82" s="30"/>
      <c r="EU82" s="30"/>
      <c r="EV82" s="30"/>
      <c r="EW82" s="30"/>
      <c r="EX82" s="30">
        <f>VLOOKUP($E82,'факт '!$D$8:$BM$167,37,0)</f>
        <v>0</v>
      </c>
      <c r="EY82" s="30">
        <f>VLOOKUP($E82,'факт '!$D$8:$BM$167,38,0)</f>
        <v>0</v>
      </c>
      <c r="EZ82" s="30">
        <f>VLOOKUP($E82,'факт '!$D$8:$BM$167,39,0)</f>
        <v>0</v>
      </c>
      <c r="FA82" s="30">
        <f>VLOOKUP($E82,'факт '!$D$8:$BM$167,40,0)</f>
        <v>0</v>
      </c>
      <c r="FB82" s="30">
        <f t="shared" si="1675"/>
        <v>0</v>
      </c>
      <c r="FC82" s="30">
        <f t="shared" si="1676"/>
        <v>0</v>
      </c>
      <c r="FD82" s="163">
        <f t="shared" si="1677"/>
        <v>0</v>
      </c>
      <c r="FE82" s="163">
        <f t="shared" si="1678"/>
        <v>0</v>
      </c>
      <c r="FF82" s="163"/>
      <c r="FG82" s="163"/>
      <c r="FH82" s="30"/>
      <c r="FI82" s="30"/>
      <c r="FJ82" s="30"/>
      <c r="FK82" s="30"/>
      <c r="FL82" s="30">
        <f>VLOOKUP($E82,'факт '!$D$8:$BM$167,45,0)</f>
        <v>0</v>
      </c>
      <c r="FM82" s="30">
        <f>VLOOKUP($E82,'факт '!$D$8:$BM$167,46,0)</f>
        <v>0</v>
      </c>
      <c r="FN82" s="30">
        <f>VLOOKUP($E82,'факт '!$D$8:$BM$167,47,0)</f>
        <v>0</v>
      </c>
      <c r="FO82" s="30">
        <f>VLOOKUP($E82,'факт '!$D$8:$BM$167,48,0)</f>
        <v>0</v>
      </c>
      <c r="FP82" s="30">
        <f t="shared" si="1679"/>
        <v>0</v>
      </c>
      <c r="FQ82" s="30">
        <f t="shared" si="1680"/>
        <v>0</v>
      </c>
      <c r="FR82" s="163">
        <f t="shared" si="1681"/>
        <v>0</v>
      </c>
      <c r="FS82" s="163">
        <f t="shared" si="1682"/>
        <v>0</v>
      </c>
      <c r="FT82" s="163"/>
      <c r="FU82" s="163"/>
      <c r="FV82" s="30"/>
      <c r="FW82" s="30"/>
      <c r="FX82" s="30"/>
      <c r="FY82" s="30"/>
      <c r="FZ82" s="252"/>
      <c r="GA82" s="252"/>
      <c r="GB82" s="30"/>
      <c r="GC82" s="30"/>
      <c r="GD82" s="30"/>
      <c r="GE82" s="30"/>
      <c r="GF82" s="163">
        <f t="shared" si="1707"/>
        <v>0</v>
      </c>
      <c r="GG82" s="163">
        <f t="shared" si="1708"/>
        <v>0</v>
      </c>
      <c r="GH82" s="163"/>
      <c r="GI82" s="163"/>
      <c r="GJ82" s="30"/>
      <c r="GK82" s="30"/>
      <c r="GL82" s="30"/>
      <c r="GM82" s="30"/>
      <c r="GN82" s="30">
        <f>VLOOKUP($E82,'факт '!$D$8:$BM$167,41,0)</f>
        <v>0</v>
      </c>
      <c r="GO82" s="30">
        <f>VLOOKUP($E82,'факт '!$D$8:$BM$167,42,0)</f>
        <v>0</v>
      </c>
      <c r="GP82" s="30">
        <f>VLOOKUP($E82,'факт '!$D$8:$BM$167,43,0)</f>
        <v>0</v>
      </c>
      <c r="GQ82" s="30">
        <f>VLOOKUP($E82,'факт '!$D$8:$BM$167,44,0)</f>
        <v>0</v>
      </c>
      <c r="GR82" s="30">
        <f t="shared" si="1683"/>
        <v>0</v>
      </c>
      <c r="GS82" s="30">
        <f t="shared" si="1684"/>
        <v>0</v>
      </c>
      <c r="GT82" s="163">
        <f t="shared" si="1685"/>
        <v>0</v>
      </c>
      <c r="GU82" s="163">
        <f t="shared" si="1686"/>
        <v>0</v>
      </c>
      <c r="GV82" s="163"/>
      <c r="GW82" s="163"/>
      <c r="GX82" s="30"/>
      <c r="GY82" s="30"/>
      <c r="GZ82" s="30"/>
      <c r="HA82" s="30"/>
      <c r="HB82" s="30">
        <f>VLOOKUP($E82,'факт '!$D$8:$BM$167,49,0)</f>
        <v>0</v>
      </c>
      <c r="HC82" s="30">
        <f>VLOOKUP($E82,'факт '!$D$8:$BM$167,50,0)</f>
        <v>0</v>
      </c>
      <c r="HD82" s="30"/>
      <c r="HE82" s="30"/>
      <c r="HF82" s="30">
        <f t="shared" si="1687"/>
        <v>0</v>
      </c>
      <c r="HG82" s="30">
        <f t="shared" si="1688"/>
        <v>0</v>
      </c>
      <c r="HH82" s="163">
        <f t="shared" si="1689"/>
        <v>0</v>
      </c>
      <c r="HI82" s="163">
        <f t="shared" si="1690"/>
        <v>0</v>
      </c>
      <c r="HJ82" s="163"/>
      <c r="HK82" s="163"/>
      <c r="HL82" s="30"/>
      <c r="HM82" s="30"/>
      <c r="HN82" s="30"/>
      <c r="HO82" s="30"/>
      <c r="HP82" s="30">
        <f>VLOOKUP($E82,'факт '!$D$8:$BM$167,51,0)</f>
        <v>0</v>
      </c>
      <c r="HQ82" s="30">
        <f>VLOOKUP($E82,'факт '!$D$8:$BM$167,52,0)</f>
        <v>0</v>
      </c>
      <c r="HR82" s="30"/>
      <c r="HS82" s="30"/>
      <c r="HT82" s="30">
        <f t="shared" si="1691"/>
        <v>0</v>
      </c>
      <c r="HU82" s="30">
        <f t="shared" si="1692"/>
        <v>0</v>
      </c>
      <c r="HV82" s="163">
        <f t="shared" si="1693"/>
        <v>0</v>
      </c>
      <c r="HW82" s="163">
        <f t="shared" si="1694"/>
        <v>0</v>
      </c>
      <c r="HX82" s="163"/>
      <c r="HY82" s="163"/>
      <c r="HZ82" s="163"/>
      <c r="IA82" s="163"/>
      <c r="IB82" s="163"/>
      <c r="IC82" s="163"/>
      <c r="ID82" s="30">
        <f>VLOOKUP($E82,'факт '!$D$8:$BM$167,53,0)</f>
        <v>0</v>
      </c>
      <c r="IE82" s="30">
        <f>VLOOKUP($E82,'факт '!$D$8:$BM$167,54,0)</f>
        <v>0</v>
      </c>
      <c r="IF82" s="163"/>
      <c r="IG82" s="163"/>
      <c r="IH82" s="163">
        <f t="shared" si="1695"/>
        <v>0</v>
      </c>
      <c r="II82" s="163">
        <f t="shared" si="1696"/>
        <v>0</v>
      </c>
      <c r="IJ82" s="163">
        <f t="shared" si="1697"/>
        <v>0</v>
      </c>
      <c r="IK82" s="163">
        <f t="shared" si="1698"/>
        <v>0</v>
      </c>
      <c r="IL82" s="163"/>
      <c r="IM82" s="163"/>
      <c r="IN82" s="163"/>
      <c r="IO82" s="163"/>
      <c r="IP82" s="163"/>
      <c r="IQ82" s="163"/>
      <c r="IR82" s="30">
        <f>VLOOKUP($E82,'факт '!$D$8:$BM$167,55,0)</f>
        <v>0</v>
      </c>
      <c r="IS82" s="30">
        <f>VLOOKUP($E82,'факт '!$D$8:$BM$167,56,0)</f>
        <v>0</v>
      </c>
      <c r="IT82" s="163"/>
      <c r="IU82" s="163"/>
      <c r="IV82" s="163">
        <f t="shared" si="1699"/>
        <v>0</v>
      </c>
      <c r="IW82" s="163">
        <f t="shared" si="1700"/>
        <v>0</v>
      </c>
      <c r="IX82" s="163">
        <f t="shared" si="1633"/>
        <v>0</v>
      </c>
      <c r="IY82" s="163">
        <f t="shared" si="1634"/>
        <v>0</v>
      </c>
      <c r="IZ82" s="163"/>
      <c r="JA82" s="163"/>
      <c r="JB82" s="170"/>
      <c r="JC82" s="242"/>
      <c r="JD82" s="170"/>
      <c r="JE82" s="170"/>
      <c r="JF82" s="238">
        <f t="shared" si="1701"/>
        <v>9</v>
      </c>
      <c r="JG82" s="238">
        <f t="shared" si="1702"/>
        <v>1650564.6300000004</v>
      </c>
      <c r="JH82" s="238">
        <f t="shared" si="1703"/>
        <v>0</v>
      </c>
      <c r="JI82" s="238">
        <f t="shared" si="1704"/>
        <v>0</v>
      </c>
      <c r="JJ82" s="238">
        <f t="shared" si="428"/>
        <v>9</v>
      </c>
      <c r="JK82" s="238">
        <f t="shared" si="429"/>
        <v>1650564.6300000004</v>
      </c>
      <c r="JL82" s="238">
        <f t="shared" si="1709"/>
        <v>9</v>
      </c>
      <c r="JM82" s="238">
        <f t="shared" si="1710"/>
        <v>1650564.6300000004</v>
      </c>
      <c r="JN82" s="48"/>
      <c r="JO82" s="18"/>
      <c r="JP82" s="55"/>
      <c r="JQ82" s="55">
        <f t="shared" si="1636"/>
        <v>183396.07000000004</v>
      </c>
      <c r="JR82" s="378">
        <f t="shared" si="1706"/>
        <v>0</v>
      </c>
      <c r="JS82" s="382"/>
    </row>
    <row r="83" spans="1:279" ht="51" hidden="1" x14ac:dyDescent="0.2">
      <c r="A83" s="10">
        <v>1</v>
      </c>
      <c r="B83" s="10">
        <v>1</v>
      </c>
      <c r="C83" s="429" t="s">
        <v>166</v>
      </c>
      <c r="D83" s="430"/>
      <c r="E83" s="431">
        <v>64</v>
      </c>
      <c r="F83" s="434" t="s">
        <v>106</v>
      </c>
      <c r="G83" s="142">
        <v>12</v>
      </c>
      <c r="H83" s="169">
        <v>183396.06999999998</v>
      </c>
      <c r="I83" s="30"/>
      <c r="J83" s="30"/>
      <c r="K83" s="30"/>
      <c r="L83" s="30"/>
      <c r="M83" s="30">
        <f>VLOOKUP($E83,'факт '!$D$8:$BM$167,3,0)</f>
        <v>0</v>
      </c>
      <c r="N83" s="30">
        <f>VLOOKUP($E83,'факт '!$D$8:$BM$167,4,0)</f>
        <v>0</v>
      </c>
      <c r="O83" s="30">
        <f>VLOOKUP($E83,'факт '!$D$8:$BM$167,5,0)</f>
        <v>0</v>
      </c>
      <c r="P83" s="30">
        <f>VLOOKUP($E83,'факт '!$D$8:$BM$167,6,0)</f>
        <v>0</v>
      </c>
      <c r="Q83" s="30">
        <f t="shared" si="1637"/>
        <v>0</v>
      </c>
      <c r="R83" s="30">
        <f t="shared" si="1638"/>
        <v>0</v>
      </c>
      <c r="S83" s="163">
        <f t="shared" si="1639"/>
        <v>0</v>
      </c>
      <c r="T83" s="163">
        <f t="shared" si="1640"/>
        <v>0</v>
      </c>
      <c r="U83" s="163"/>
      <c r="V83" s="163"/>
      <c r="W83" s="30"/>
      <c r="X83" s="30"/>
      <c r="Y83" s="30"/>
      <c r="Z83" s="30"/>
      <c r="AA83" s="30">
        <f>VLOOKUP($E83,'факт '!$D$8:$BM$167,9,0)</f>
        <v>2</v>
      </c>
      <c r="AB83" s="30">
        <f>VLOOKUP($E83,'факт '!$D$8:$BM$167,10,0)</f>
        <v>366792.14</v>
      </c>
      <c r="AC83" s="30">
        <f>VLOOKUP($E83,'факт '!$D$8:$BM$167,11,0)</f>
        <v>0</v>
      </c>
      <c r="AD83" s="30">
        <f>VLOOKUP($E83,'факт '!$D$8:$BM$167,12,0)</f>
        <v>0</v>
      </c>
      <c r="AE83" s="30">
        <f t="shared" si="1641"/>
        <v>2</v>
      </c>
      <c r="AF83" s="30">
        <f t="shared" si="1642"/>
        <v>366792.14</v>
      </c>
      <c r="AG83" s="163">
        <f t="shared" si="1643"/>
        <v>2</v>
      </c>
      <c r="AH83" s="163">
        <f t="shared" si="1644"/>
        <v>366792.14</v>
      </c>
      <c r="AI83" s="163"/>
      <c r="AJ83" s="347">
        <f t="shared" si="1705"/>
        <v>183396.07</v>
      </c>
      <c r="AK83" s="30"/>
      <c r="AL83" s="30"/>
      <c r="AM83" s="30"/>
      <c r="AN83" s="30"/>
      <c r="AO83" s="30">
        <f>VLOOKUP($E83,'факт '!$D$8:$BM$167,7,0)</f>
        <v>0</v>
      </c>
      <c r="AP83" s="30">
        <f>VLOOKUP($E83,'факт '!$D$8:$BM$167,8,0)</f>
        <v>0</v>
      </c>
      <c r="AQ83" s="30"/>
      <c r="AR83" s="30"/>
      <c r="AS83" s="30">
        <f t="shared" si="1645"/>
        <v>0</v>
      </c>
      <c r="AT83" s="30">
        <f t="shared" si="1646"/>
        <v>0</v>
      </c>
      <c r="AU83" s="163">
        <f t="shared" si="1647"/>
        <v>0</v>
      </c>
      <c r="AV83" s="163">
        <f t="shared" si="1648"/>
        <v>0</v>
      </c>
      <c r="AW83" s="163"/>
      <c r="AX83" s="163"/>
      <c r="AY83" s="30"/>
      <c r="AZ83" s="30"/>
      <c r="BA83" s="30"/>
      <c r="BB83" s="30"/>
      <c r="BC83" s="30">
        <f>VLOOKUP($E83,'факт '!$D$8:$BM$167,13,0)</f>
        <v>0</v>
      </c>
      <c r="BD83" s="30">
        <f>VLOOKUP($E83,'факт '!$D$8:$BM$167,14,0)</f>
        <v>0</v>
      </c>
      <c r="BE83" s="30"/>
      <c r="BF83" s="30"/>
      <c r="BG83" s="30">
        <f t="shared" si="1649"/>
        <v>0</v>
      </c>
      <c r="BH83" s="30">
        <f t="shared" si="1650"/>
        <v>0</v>
      </c>
      <c r="BI83" s="163">
        <f t="shared" si="1651"/>
        <v>0</v>
      </c>
      <c r="BJ83" s="163">
        <f t="shared" si="1652"/>
        <v>0</v>
      </c>
      <c r="BK83" s="163"/>
      <c r="BL83" s="163"/>
      <c r="BM83" s="30"/>
      <c r="BN83" s="30"/>
      <c r="BO83" s="30"/>
      <c r="BP83" s="30"/>
      <c r="BQ83" s="30">
        <f>VLOOKUP($E83,'факт '!$D$8:$BM$167,17,0)</f>
        <v>0</v>
      </c>
      <c r="BR83" s="30">
        <f>VLOOKUP($E83,'факт '!$D$8:$BM$167,18,0)</f>
        <v>0</v>
      </c>
      <c r="BS83" s="30">
        <f>VLOOKUP($E83,'факт '!$D$8:$BM$167,19,0)</f>
        <v>0</v>
      </c>
      <c r="BT83" s="30">
        <f>VLOOKUP($E83,'факт '!$D$8:$BM$167,20,0)</f>
        <v>0</v>
      </c>
      <c r="BU83" s="30">
        <f t="shared" si="1653"/>
        <v>0</v>
      </c>
      <c r="BV83" s="30">
        <f t="shared" si="1654"/>
        <v>0</v>
      </c>
      <c r="BW83" s="163">
        <f t="shared" si="1655"/>
        <v>0</v>
      </c>
      <c r="BX83" s="163">
        <f t="shared" si="1656"/>
        <v>0</v>
      </c>
      <c r="BY83" s="163"/>
      <c r="BZ83" s="163"/>
      <c r="CA83" s="30"/>
      <c r="CB83" s="30"/>
      <c r="CC83" s="30"/>
      <c r="CD83" s="30"/>
      <c r="CE83" s="30">
        <f>VLOOKUP($E83,'факт '!$D$8:$BM$167,21,0)</f>
        <v>0</v>
      </c>
      <c r="CF83" s="30">
        <f>VLOOKUP($E83,'факт '!$D$8:$BM$167,22,0)</f>
        <v>0</v>
      </c>
      <c r="CG83" s="30">
        <f>VLOOKUP($E83,'факт '!$D$8:$BM$167,23,0)</f>
        <v>0</v>
      </c>
      <c r="CH83" s="30">
        <f>VLOOKUP($E83,'факт '!$D$8:$BM$167,24,0)</f>
        <v>0</v>
      </c>
      <c r="CI83" s="30">
        <f t="shared" si="1657"/>
        <v>0</v>
      </c>
      <c r="CJ83" s="30">
        <f t="shared" si="1658"/>
        <v>0</v>
      </c>
      <c r="CK83" s="163">
        <f t="shared" si="1659"/>
        <v>0</v>
      </c>
      <c r="CL83" s="163">
        <f t="shared" si="1660"/>
        <v>0</v>
      </c>
      <c r="CM83" s="163"/>
      <c r="CN83" s="163"/>
      <c r="CO83" s="163"/>
      <c r="CP83" s="30"/>
      <c r="CQ83" s="30"/>
      <c r="CR83" s="30"/>
      <c r="CS83" s="30"/>
      <c r="CT83" s="30">
        <f>VLOOKUP($E83,'факт '!$D$8:$BM$167,25,0)</f>
        <v>0</v>
      </c>
      <c r="CU83" s="30">
        <f>VLOOKUP($E83,'факт '!$D$8:$BM$167,26,0)</f>
        <v>0</v>
      </c>
      <c r="CV83" s="30">
        <f>VLOOKUP($E83,'факт '!$D$8:$BM$167,27,0)</f>
        <v>0</v>
      </c>
      <c r="CW83" s="30">
        <f>VLOOKUP($E83,'факт '!$D$8:$BM$167,28,0)</f>
        <v>0</v>
      </c>
      <c r="CX83" s="30">
        <f t="shared" si="1661"/>
        <v>0</v>
      </c>
      <c r="CY83" s="30">
        <f t="shared" si="1662"/>
        <v>0</v>
      </c>
      <c r="CZ83" s="163">
        <f t="shared" si="1663"/>
        <v>0</v>
      </c>
      <c r="DA83" s="163">
        <f t="shared" si="1664"/>
        <v>0</v>
      </c>
      <c r="DB83" s="163"/>
      <c r="DC83" s="163"/>
      <c r="DD83" s="30"/>
      <c r="DE83" s="30"/>
      <c r="DF83" s="30"/>
      <c r="DG83" s="30"/>
      <c r="DH83" s="30">
        <f>VLOOKUP($E83,'факт '!$D$8:$BM$167,29,0)</f>
        <v>0</v>
      </c>
      <c r="DI83" s="30">
        <f>VLOOKUP($E83,'факт '!$D$8:$BM$167,30,0)</f>
        <v>0</v>
      </c>
      <c r="DJ83" s="30">
        <f>VLOOKUP($E83,'факт '!$D$8:$BM$167,31,0)</f>
        <v>0</v>
      </c>
      <c r="DK83" s="30">
        <f>VLOOKUP($E83,'факт '!$D$8:$BM$167,32,0)</f>
        <v>0</v>
      </c>
      <c r="DL83" s="30">
        <f t="shared" si="1665"/>
        <v>0</v>
      </c>
      <c r="DM83" s="30">
        <f t="shared" si="1666"/>
        <v>0</v>
      </c>
      <c r="DN83" s="163">
        <f t="shared" si="1667"/>
        <v>0</v>
      </c>
      <c r="DO83" s="163">
        <f t="shared" si="1668"/>
        <v>0</v>
      </c>
      <c r="DP83" s="163"/>
      <c r="DQ83" s="163"/>
      <c r="DR83" s="30"/>
      <c r="DS83" s="30"/>
      <c r="DT83" s="30"/>
      <c r="DU83" s="30"/>
      <c r="DV83" s="30">
        <f>VLOOKUP($E83,'факт '!$D$8:$BM$167,33,0)</f>
        <v>0</v>
      </c>
      <c r="DW83" s="30">
        <f>VLOOKUP($E83,'факт '!$D$8:$BM$167,34,0)</f>
        <v>0</v>
      </c>
      <c r="DX83" s="30">
        <f>VLOOKUP($E83,'факт '!$D$8:$BM$167,35,0)</f>
        <v>0</v>
      </c>
      <c r="DY83" s="30">
        <f>VLOOKUP($E83,'факт '!$D$8:$BM$167,36,0)</f>
        <v>0</v>
      </c>
      <c r="DZ83" s="30">
        <f t="shared" si="1669"/>
        <v>0</v>
      </c>
      <c r="EA83" s="30">
        <f t="shared" si="1670"/>
        <v>0</v>
      </c>
      <c r="EB83" s="163">
        <f t="shared" si="1671"/>
        <v>0</v>
      </c>
      <c r="EC83" s="163">
        <f t="shared" si="1672"/>
        <v>0</v>
      </c>
      <c r="ED83" s="163"/>
      <c r="EE83" s="163"/>
      <c r="EF83" s="30"/>
      <c r="EG83" s="30"/>
      <c r="EH83" s="30"/>
      <c r="EI83" s="30"/>
      <c r="EJ83" s="30">
        <f>VLOOKUP($E83,'факт '!$D$8:$BM$167,15,0)</f>
        <v>0</v>
      </c>
      <c r="EK83" s="30">
        <f>VLOOKUP($E83,'факт '!$D$8:$BM$167,16,0)</f>
        <v>0</v>
      </c>
      <c r="EL83" s="30"/>
      <c r="EM83" s="30"/>
      <c r="EN83" s="30">
        <f t="shared" si="1673"/>
        <v>0</v>
      </c>
      <c r="EO83" s="30">
        <f t="shared" si="1674"/>
        <v>0</v>
      </c>
      <c r="EP83" s="163">
        <f t="shared" si="1528"/>
        <v>0</v>
      </c>
      <c r="EQ83" s="163">
        <f t="shared" si="1529"/>
        <v>0</v>
      </c>
      <c r="ER83" s="163"/>
      <c r="ES83" s="163"/>
      <c r="ET83" s="30"/>
      <c r="EU83" s="30"/>
      <c r="EV83" s="30"/>
      <c r="EW83" s="30"/>
      <c r="EX83" s="30">
        <f>VLOOKUP($E83,'факт '!$D$8:$BM$167,37,0)</f>
        <v>0</v>
      </c>
      <c r="EY83" s="30">
        <f>VLOOKUP($E83,'факт '!$D$8:$BM$167,38,0)</f>
        <v>0</v>
      </c>
      <c r="EZ83" s="30">
        <f>VLOOKUP($E83,'факт '!$D$8:$BM$167,39,0)</f>
        <v>0</v>
      </c>
      <c r="FA83" s="30">
        <f>VLOOKUP($E83,'факт '!$D$8:$BM$167,40,0)</f>
        <v>0</v>
      </c>
      <c r="FB83" s="30">
        <f t="shared" si="1675"/>
        <v>0</v>
      </c>
      <c r="FC83" s="30">
        <f t="shared" si="1676"/>
        <v>0</v>
      </c>
      <c r="FD83" s="163">
        <f t="shared" si="1677"/>
        <v>0</v>
      </c>
      <c r="FE83" s="163">
        <f t="shared" si="1678"/>
        <v>0</v>
      </c>
      <c r="FF83" s="163"/>
      <c r="FG83" s="163"/>
      <c r="FH83" s="30"/>
      <c r="FI83" s="30"/>
      <c r="FJ83" s="30"/>
      <c r="FK83" s="30"/>
      <c r="FL83" s="30">
        <f>VLOOKUP($E83,'факт '!$D$8:$BM$167,45,0)</f>
        <v>0</v>
      </c>
      <c r="FM83" s="30">
        <f>VLOOKUP($E83,'факт '!$D$8:$BM$167,46,0)</f>
        <v>0</v>
      </c>
      <c r="FN83" s="30">
        <f>VLOOKUP($E83,'факт '!$D$8:$BM$167,47,0)</f>
        <v>0</v>
      </c>
      <c r="FO83" s="30">
        <f>VLOOKUP($E83,'факт '!$D$8:$BM$167,48,0)</f>
        <v>0</v>
      </c>
      <c r="FP83" s="30">
        <f t="shared" si="1679"/>
        <v>0</v>
      </c>
      <c r="FQ83" s="30">
        <f t="shared" si="1680"/>
        <v>0</v>
      </c>
      <c r="FR83" s="163">
        <f t="shared" si="1681"/>
        <v>0</v>
      </c>
      <c r="FS83" s="163">
        <f t="shared" si="1682"/>
        <v>0</v>
      </c>
      <c r="FT83" s="163"/>
      <c r="FU83" s="163"/>
      <c r="FV83" s="30"/>
      <c r="FW83" s="30"/>
      <c r="FX83" s="30"/>
      <c r="FY83" s="30"/>
      <c r="FZ83" s="252"/>
      <c r="GA83" s="252"/>
      <c r="GB83" s="30"/>
      <c r="GC83" s="30"/>
      <c r="GD83" s="30"/>
      <c r="GE83" s="30"/>
      <c r="GF83" s="163">
        <f t="shared" si="1707"/>
        <v>0</v>
      </c>
      <c r="GG83" s="163">
        <f t="shared" si="1708"/>
        <v>0</v>
      </c>
      <c r="GH83" s="163"/>
      <c r="GI83" s="163"/>
      <c r="GJ83" s="30"/>
      <c r="GK83" s="30"/>
      <c r="GL83" s="30"/>
      <c r="GM83" s="30"/>
      <c r="GN83" s="30">
        <f>VLOOKUP($E83,'факт '!$D$8:$BM$167,41,0)</f>
        <v>0</v>
      </c>
      <c r="GO83" s="30">
        <f>VLOOKUP($E83,'факт '!$D$8:$BM$167,42,0)</f>
        <v>0</v>
      </c>
      <c r="GP83" s="30">
        <f>VLOOKUP($E83,'факт '!$D$8:$BM$167,43,0)</f>
        <v>0</v>
      </c>
      <c r="GQ83" s="30">
        <f>VLOOKUP($E83,'факт '!$D$8:$BM$167,44,0)</f>
        <v>0</v>
      </c>
      <c r="GR83" s="30">
        <f t="shared" si="1683"/>
        <v>0</v>
      </c>
      <c r="GS83" s="30">
        <f t="shared" si="1684"/>
        <v>0</v>
      </c>
      <c r="GT83" s="163">
        <f t="shared" si="1685"/>
        <v>0</v>
      </c>
      <c r="GU83" s="163">
        <f t="shared" si="1686"/>
        <v>0</v>
      </c>
      <c r="GV83" s="163"/>
      <c r="GW83" s="163"/>
      <c r="GX83" s="30"/>
      <c r="GY83" s="30"/>
      <c r="GZ83" s="30"/>
      <c r="HA83" s="30"/>
      <c r="HB83" s="30">
        <f>VLOOKUP($E83,'факт '!$D$8:$BM$167,49,0)</f>
        <v>0</v>
      </c>
      <c r="HC83" s="30">
        <f>VLOOKUP($E83,'факт '!$D$8:$BM$167,50,0)</f>
        <v>0</v>
      </c>
      <c r="HD83" s="30"/>
      <c r="HE83" s="30"/>
      <c r="HF83" s="30">
        <f t="shared" si="1687"/>
        <v>0</v>
      </c>
      <c r="HG83" s="30">
        <f t="shared" si="1688"/>
        <v>0</v>
      </c>
      <c r="HH83" s="163">
        <f t="shared" si="1689"/>
        <v>0</v>
      </c>
      <c r="HI83" s="163">
        <f t="shared" si="1690"/>
        <v>0</v>
      </c>
      <c r="HJ83" s="163"/>
      <c r="HK83" s="163"/>
      <c r="HL83" s="30"/>
      <c r="HM83" s="30"/>
      <c r="HN83" s="30"/>
      <c r="HO83" s="30"/>
      <c r="HP83" s="30">
        <f>VLOOKUP($E83,'факт '!$D$8:$BM$167,51,0)</f>
        <v>0</v>
      </c>
      <c r="HQ83" s="30">
        <f>VLOOKUP($E83,'факт '!$D$8:$BM$167,52,0)</f>
        <v>0</v>
      </c>
      <c r="HR83" s="30"/>
      <c r="HS83" s="30"/>
      <c r="HT83" s="30">
        <f t="shared" si="1691"/>
        <v>0</v>
      </c>
      <c r="HU83" s="30">
        <f t="shared" si="1692"/>
        <v>0</v>
      </c>
      <c r="HV83" s="163">
        <f t="shared" si="1693"/>
        <v>0</v>
      </c>
      <c r="HW83" s="163">
        <f t="shared" si="1694"/>
        <v>0</v>
      </c>
      <c r="HX83" s="163"/>
      <c r="HY83" s="163"/>
      <c r="HZ83" s="163"/>
      <c r="IA83" s="163"/>
      <c r="IB83" s="163"/>
      <c r="IC83" s="163"/>
      <c r="ID83" s="30">
        <f>VLOOKUP($E83,'факт '!$D$8:$BM$167,53,0)</f>
        <v>0</v>
      </c>
      <c r="IE83" s="30">
        <f>VLOOKUP($E83,'факт '!$D$8:$BM$167,54,0)</f>
        <v>0</v>
      </c>
      <c r="IF83" s="163"/>
      <c r="IG83" s="163"/>
      <c r="IH83" s="163">
        <f t="shared" si="1695"/>
        <v>0</v>
      </c>
      <c r="II83" s="163">
        <f t="shared" si="1696"/>
        <v>0</v>
      </c>
      <c r="IJ83" s="163">
        <f t="shared" si="1697"/>
        <v>0</v>
      </c>
      <c r="IK83" s="163">
        <f t="shared" si="1698"/>
        <v>0</v>
      </c>
      <c r="IL83" s="163"/>
      <c r="IM83" s="163"/>
      <c r="IN83" s="163"/>
      <c r="IO83" s="163"/>
      <c r="IP83" s="163"/>
      <c r="IQ83" s="163"/>
      <c r="IR83" s="30">
        <f>VLOOKUP($E83,'факт '!$D$8:$BM$167,55,0)</f>
        <v>0</v>
      </c>
      <c r="IS83" s="30">
        <f>VLOOKUP($E83,'факт '!$D$8:$BM$167,56,0)</f>
        <v>0</v>
      </c>
      <c r="IT83" s="163"/>
      <c r="IU83" s="163"/>
      <c r="IV83" s="163">
        <f t="shared" si="1699"/>
        <v>0</v>
      </c>
      <c r="IW83" s="163">
        <f t="shared" si="1700"/>
        <v>0</v>
      </c>
      <c r="IX83" s="163">
        <f t="shared" si="1633"/>
        <v>0</v>
      </c>
      <c r="IY83" s="163">
        <f t="shared" si="1634"/>
        <v>0</v>
      </c>
      <c r="IZ83" s="163"/>
      <c r="JA83" s="163"/>
      <c r="JB83" s="170"/>
      <c r="JC83" s="242"/>
      <c r="JD83" s="170"/>
      <c r="JE83" s="170"/>
      <c r="JF83" s="238">
        <f t="shared" si="1701"/>
        <v>2</v>
      </c>
      <c r="JG83" s="238">
        <f t="shared" si="1702"/>
        <v>366792.14</v>
      </c>
      <c r="JH83" s="238">
        <f t="shared" si="1703"/>
        <v>0</v>
      </c>
      <c r="JI83" s="238">
        <f t="shared" si="1704"/>
        <v>0</v>
      </c>
      <c r="JJ83" s="238">
        <f t="shared" si="428"/>
        <v>2</v>
      </c>
      <c r="JK83" s="238">
        <f t="shared" si="429"/>
        <v>366792.14</v>
      </c>
      <c r="JL83" s="238">
        <f t="shared" si="1709"/>
        <v>2</v>
      </c>
      <c r="JM83" s="238">
        <f t="shared" si="1710"/>
        <v>366792.14</v>
      </c>
      <c r="JN83" s="48"/>
      <c r="JO83" s="18"/>
      <c r="JP83" s="55"/>
      <c r="JQ83" s="55"/>
      <c r="JR83" s="158"/>
    </row>
    <row r="84" spans="1:279" ht="127.5" hidden="1" x14ac:dyDescent="0.2">
      <c r="A84" s="10">
        <v>1</v>
      </c>
      <c r="B84" s="10">
        <v>1</v>
      </c>
      <c r="C84" s="429" t="s">
        <v>470</v>
      </c>
      <c r="D84" s="430" t="s">
        <v>471</v>
      </c>
      <c r="E84" s="434">
        <v>83</v>
      </c>
      <c r="F84" s="438" t="s">
        <v>472</v>
      </c>
      <c r="G84" s="142">
        <v>12</v>
      </c>
      <c r="H84" s="169">
        <v>183396.06999999998</v>
      </c>
      <c r="I84" s="30"/>
      <c r="J84" s="30"/>
      <c r="K84" s="30"/>
      <c r="L84" s="30"/>
      <c r="M84" s="30">
        <f>VLOOKUP($E84,'факт '!$D$8:$BM$167,3,0)</f>
        <v>0</v>
      </c>
      <c r="N84" s="30">
        <f>VLOOKUP($E84,'факт '!$D$8:$BM$167,4,0)</f>
        <v>0</v>
      </c>
      <c r="O84" s="30">
        <f>VLOOKUP($E84,'факт '!$D$8:$BM$167,5,0)</f>
        <v>0</v>
      </c>
      <c r="P84" s="30">
        <f>VLOOKUP($E84,'факт '!$D$8:$BM$167,6,0)</f>
        <v>0</v>
      </c>
      <c r="Q84" s="30">
        <f t="shared" si="1637"/>
        <v>0</v>
      </c>
      <c r="R84" s="30">
        <f t="shared" si="1638"/>
        <v>0</v>
      </c>
      <c r="S84" s="163">
        <f t="shared" si="1639"/>
        <v>0</v>
      </c>
      <c r="T84" s="163">
        <f t="shared" si="1640"/>
        <v>0</v>
      </c>
      <c r="U84" s="163"/>
      <c r="V84" s="163"/>
      <c r="W84" s="30"/>
      <c r="X84" s="30"/>
      <c r="Y84" s="30"/>
      <c r="Z84" s="30"/>
      <c r="AA84" s="30">
        <f>VLOOKUP($E84,'факт '!$D$8:$BM$167,9,0)</f>
        <v>6</v>
      </c>
      <c r="AB84" s="30">
        <f>VLOOKUP($E84,'факт '!$D$8:$BM$167,10,0)</f>
        <v>1100376.4200000002</v>
      </c>
      <c r="AC84" s="30">
        <f>VLOOKUP($E84,'факт '!$D$8:$BM$167,11,0)</f>
        <v>0</v>
      </c>
      <c r="AD84" s="30">
        <f>VLOOKUP($E84,'факт '!$D$8:$BM$167,12,0)</f>
        <v>0</v>
      </c>
      <c r="AE84" s="30">
        <f t="shared" si="1641"/>
        <v>6</v>
      </c>
      <c r="AF84" s="30">
        <f t="shared" si="1642"/>
        <v>1100376.4200000002</v>
      </c>
      <c r="AG84" s="163">
        <f t="shared" si="1643"/>
        <v>6</v>
      </c>
      <c r="AH84" s="163">
        <f t="shared" si="1644"/>
        <v>1100376.4200000002</v>
      </c>
      <c r="AI84" s="163"/>
      <c r="AJ84" s="347">
        <f t="shared" si="1705"/>
        <v>183396.07000000004</v>
      </c>
      <c r="AK84" s="30"/>
      <c r="AL84" s="30"/>
      <c r="AM84" s="30"/>
      <c r="AN84" s="30"/>
      <c r="AO84" s="30">
        <f>VLOOKUP($E84,'факт '!$D$8:$BM$167,7,0)</f>
        <v>0</v>
      </c>
      <c r="AP84" s="30">
        <f>VLOOKUP($E84,'факт '!$D$8:$BM$167,8,0)</f>
        <v>0</v>
      </c>
      <c r="AQ84" s="30"/>
      <c r="AR84" s="30"/>
      <c r="AS84" s="30">
        <f t="shared" si="1645"/>
        <v>0</v>
      </c>
      <c r="AT84" s="30">
        <f t="shared" si="1646"/>
        <v>0</v>
      </c>
      <c r="AU84" s="163">
        <f t="shared" si="1647"/>
        <v>0</v>
      </c>
      <c r="AV84" s="163">
        <f t="shared" si="1648"/>
        <v>0</v>
      </c>
      <c r="AW84" s="163"/>
      <c r="AX84" s="163"/>
      <c r="AY84" s="30"/>
      <c r="AZ84" s="30"/>
      <c r="BA84" s="30"/>
      <c r="BB84" s="30"/>
      <c r="BC84" s="30">
        <f>VLOOKUP($E84,'факт '!$D$8:$BM$167,13,0)</f>
        <v>0</v>
      </c>
      <c r="BD84" s="30">
        <f>VLOOKUP($E84,'факт '!$D$8:$BM$167,14,0)</f>
        <v>0</v>
      </c>
      <c r="BE84" s="30"/>
      <c r="BF84" s="30"/>
      <c r="BG84" s="30">
        <f t="shared" si="1649"/>
        <v>0</v>
      </c>
      <c r="BH84" s="30">
        <f t="shared" si="1650"/>
        <v>0</v>
      </c>
      <c r="BI84" s="163">
        <f t="shared" si="1651"/>
        <v>0</v>
      </c>
      <c r="BJ84" s="163">
        <f t="shared" si="1652"/>
        <v>0</v>
      </c>
      <c r="BK84" s="163"/>
      <c r="BL84" s="163"/>
      <c r="BM84" s="30"/>
      <c r="BN84" s="30"/>
      <c r="BO84" s="30"/>
      <c r="BP84" s="30"/>
      <c r="BQ84" s="30">
        <f>VLOOKUP($E84,'факт '!$D$8:$BM$167,17,0)</f>
        <v>0</v>
      </c>
      <c r="BR84" s="30">
        <f>VLOOKUP($E84,'факт '!$D$8:$BM$167,18,0)</f>
        <v>0</v>
      </c>
      <c r="BS84" s="30">
        <f>VLOOKUP($E84,'факт '!$D$8:$BM$167,19,0)</f>
        <v>0</v>
      </c>
      <c r="BT84" s="30">
        <f>VLOOKUP($E84,'факт '!$D$8:$BM$167,20,0)</f>
        <v>0</v>
      </c>
      <c r="BU84" s="30">
        <f t="shared" si="1653"/>
        <v>0</v>
      </c>
      <c r="BV84" s="30">
        <f t="shared" si="1654"/>
        <v>0</v>
      </c>
      <c r="BW84" s="163">
        <f t="shared" si="1655"/>
        <v>0</v>
      </c>
      <c r="BX84" s="163">
        <f t="shared" si="1656"/>
        <v>0</v>
      </c>
      <c r="BY84" s="163"/>
      <c r="BZ84" s="163"/>
      <c r="CA84" s="30"/>
      <c r="CB84" s="30"/>
      <c r="CC84" s="30"/>
      <c r="CD84" s="30"/>
      <c r="CE84" s="30">
        <f>VLOOKUP($E84,'факт '!$D$8:$BM$167,21,0)</f>
        <v>0</v>
      </c>
      <c r="CF84" s="30">
        <f>VLOOKUP($E84,'факт '!$D$8:$BM$167,22,0)</f>
        <v>0</v>
      </c>
      <c r="CG84" s="30">
        <f>VLOOKUP($E84,'факт '!$D$8:$BM$167,23,0)</f>
        <v>0</v>
      </c>
      <c r="CH84" s="30">
        <f>VLOOKUP($E84,'факт '!$D$8:$BM$167,24,0)</f>
        <v>0</v>
      </c>
      <c r="CI84" s="30">
        <f t="shared" si="1657"/>
        <v>0</v>
      </c>
      <c r="CJ84" s="30">
        <f t="shared" si="1658"/>
        <v>0</v>
      </c>
      <c r="CK84" s="163">
        <f t="shared" si="1659"/>
        <v>0</v>
      </c>
      <c r="CL84" s="163">
        <f t="shared" si="1660"/>
        <v>0</v>
      </c>
      <c r="CM84" s="163"/>
      <c r="CN84" s="163"/>
      <c r="CO84" s="163"/>
      <c r="CP84" s="30"/>
      <c r="CQ84" s="30"/>
      <c r="CR84" s="30"/>
      <c r="CS84" s="30"/>
      <c r="CT84" s="30">
        <f>VLOOKUP($E84,'факт '!$D$8:$BM$167,25,0)</f>
        <v>0</v>
      </c>
      <c r="CU84" s="30">
        <f>VLOOKUP($E84,'факт '!$D$8:$BM$167,26,0)</f>
        <v>0</v>
      </c>
      <c r="CV84" s="30">
        <f>VLOOKUP($E84,'факт '!$D$8:$BM$167,27,0)</f>
        <v>0</v>
      </c>
      <c r="CW84" s="30">
        <f>VLOOKUP($E84,'факт '!$D$8:$BM$167,28,0)</f>
        <v>0</v>
      </c>
      <c r="CX84" s="30">
        <f t="shared" si="1661"/>
        <v>0</v>
      </c>
      <c r="CY84" s="30">
        <f t="shared" si="1662"/>
        <v>0</v>
      </c>
      <c r="CZ84" s="163">
        <f t="shared" si="1663"/>
        <v>0</v>
      </c>
      <c r="DA84" s="163">
        <f t="shared" si="1664"/>
        <v>0</v>
      </c>
      <c r="DB84" s="163"/>
      <c r="DC84" s="163"/>
      <c r="DD84" s="30"/>
      <c r="DE84" s="30"/>
      <c r="DF84" s="30"/>
      <c r="DG84" s="30"/>
      <c r="DH84" s="30">
        <f>VLOOKUP($E84,'факт '!$D$8:$BM$167,29,0)</f>
        <v>0</v>
      </c>
      <c r="DI84" s="30">
        <f>VLOOKUP($E84,'факт '!$D$8:$BM$167,30,0)</f>
        <v>0</v>
      </c>
      <c r="DJ84" s="30">
        <f>VLOOKUP($E84,'факт '!$D$8:$BM$167,31,0)</f>
        <v>0</v>
      </c>
      <c r="DK84" s="30">
        <f>VLOOKUP($E84,'факт '!$D$8:$BM$167,32,0)</f>
        <v>0</v>
      </c>
      <c r="DL84" s="30">
        <f t="shared" si="1665"/>
        <v>0</v>
      </c>
      <c r="DM84" s="30">
        <f t="shared" si="1666"/>
        <v>0</v>
      </c>
      <c r="DN84" s="163">
        <f t="shared" si="1667"/>
        <v>0</v>
      </c>
      <c r="DO84" s="163">
        <f t="shared" si="1668"/>
        <v>0</v>
      </c>
      <c r="DP84" s="163"/>
      <c r="DQ84" s="163"/>
      <c r="DR84" s="30"/>
      <c r="DS84" s="30"/>
      <c r="DT84" s="30"/>
      <c r="DU84" s="30"/>
      <c r="DV84" s="30">
        <f>VLOOKUP($E84,'факт '!$D$8:$BM$167,33,0)</f>
        <v>0</v>
      </c>
      <c r="DW84" s="30">
        <f>VLOOKUP($E84,'факт '!$D$8:$BM$167,34,0)</f>
        <v>0</v>
      </c>
      <c r="DX84" s="30">
        <f>VLOOKUP($E84,'факт '!$D$8:$BM$167,35,0)</f>
        <v>0</v>
      </c>
      <c r="DY84" s="30">
        <f>VLOOKUP($E84,'факт '!$D$8:$BM$167,36,0)</f>
        <v>0</v>
      </c>
      <c r="DZ84" s="30">
        <f t="shared" si="1669"/>
        <v>0</v>
      </c>
      <c r="EA84" s="30">
        <f t="shared" si="1670"/>
        <v>0</v>
      </c>
      <c r="EB84" s="163">
        <f t="shared" si="1671"/>
        <v>0</v>
      </c>
      <c r="EC84" s="163">
        <f t="shared" si="1672"/>
        <v>0</v>
      </c>
      <c r="ED84" s="163"/>
      <c r="EE84" s="163"/>
      <c r="EF84" s="30"/>
      <c r="EG84" s="30"/>
      <c r="EH84" s="30"/>
      <c r="EI84" s="30"/>
      <c r="EJ84" s="30">
        <f>VLOOKUP($E84,'факт '!$D$8:$BM$167,15,0)</f>
        <v>0</v>
      </c>
      <c r="EK84" s="30">
        <f>VLOOKUP($E84,'факт '!$D$8:$BM$167,16,0)</f>
        <v>0</v>
      </c>
      <c r="EL84" s="30"/>
      <c r="EM84" s="30"/>
      <c r="EN84" s="30">
        <f t="shared" si="1673"/>
        <v>0</v>
      </c>
      <c r="EO84" s="30">
        <f t="shared" si="1674"/>
        <v>0</v>
      </c>
      <c r="EP84" s="163">
        <f t="shared" si="1528"/>
        <v>0</v>
      </c>
      <c r="EQ84" s="163">
        <f t="shared" si="1529"/>
        <v>0</v>
      </c>
      <c r="ER84" s="163"/>
      <c r="ES84" s="163"/>
      <c r="ET84" s="30"/>
      <c r="EU84" s="30"/>
      <c r="EV84" s="30"/>
      <c r="EW84" s="30"/>
      <c r="EX84" s="30">
        <f>VLOOKUP($E84,'факт '!$D$8:$BM$167,37,0)</f>
        <v>0</v>
      </c>
      <c r="EY84" s="30">
        <f>VLOOKUP($E84,'факт '!$D$8:$BM$167,38,0)</f>
        <v>0</v>
      </c>
      <c r="EZ84" s="30">
        <f>VLOOKUP($E84,'факт '!$D$8:$BM$167,39,0)</f>
        <v>0</v>
      </c>
      <c r="FA84" s="30">
        <f>VLOOKUP($E84,'факт '!$D$8:$BM$167,40,0)</f>
        <v>0</v>
      </c>
      <c r="FB84" s="30">
        <f t="shared" si="1675"/>
        <v>0</v>
      </c>
      <c r="FC84" s="30">
        <f t="shared" si="1676"/>
        <v>0</v>
      </c>
      <c r="FD84" s="163">
        <f t="shared" si="1677"/>
        <v>0</v>
      </c>
      <c r="FE84" s="163">
        <f t="shared" si="1678"/>
        <v>0</v>
      </c>
      <c r="FF84" s="163"/>
      <c r="FG84" s="163"/>
      <c r="FH84" s="30"/>
      <c r="FI84" s="30"/>
      <c r="FJ84" s="30"/>
      <c r="FK84" s="30"/>
      <c r="FL84" s="30">
        <f>VLOOKUP($E84,'факт '!$D$8:$BM$167,45,0)</f>
        <v>0</v>
      </c>
      <c r="FM84" s="30">
        <f>VLOOKUP($E84,'факт '!$D$8:$BM$167,46,0)</f>
        <v>0</v>
      </c>
      <c r="FN84" s="30">
        <f>VLOOKUP($E84,'факт '!$D$8:$BM$167,47,0)</f>
        <v>0</v>
      </c>
      <c r="FO84" s="30">
        <f>VLOOKUP($E84,'факт '!$D$8:$BM$167,48,0)</f>
        <v>0</v>
      </c>
      <c r="FP84" s="30">
        <f t="shared" si="1679"/>
        <v>0</v>
      </c>
      <c r="FQ84" s="30">
        <f t="shared" si="1680"/>
        <v>0</v>
      </c>
      <c r="FR84" s="163">
        <f t="shared" si="1681"/>
        <v>0</v>
      </c>
      <c r="FS84" s="163">
        <f t="shared" si="1682"/>
        <v>0</v>
      </c>
      <c r="FT84" s="163"/>
      <c r="FU84" s="163"/>
      <c r="FV84" s="30"/>
      <c r="FW84" s="30"/>
      <c r="FX84" s="30"/>
      <c r="FY84" s="30"/>
      <c r="FZ84" s="252"/>
      <c r="GA84" s="252"/>
      <c r="GB84" s="30"/>
      <c r="GC84" s="30"/>
      <c r="GD84" s="30"/>
      <c r="GE84" s="30"/>
      <c r="GF84" s="163">
        <f t="shared" si="1707"/>
        <v>0</v>
      </c>
      <c r="GG84" s="163">
        <f t="shared" si="1708"/>
        <v>0</v>
      </c>
      <c r="GH84" s="163"/>
      <c r="GI84" s="163"/>
      <c r="GJ84" s="30"/>
      <c r="GK84" s="30"/>
      <c r="GL84" s="30"/>
      <c r="GM84" s="30"/>
      <c r="GN84" s="30">
        <f>VLOOKUP($E84,'факт '!$D$8:$BM$167,41,0)</f>
        <v>0</v>
      </c>
      <c r="GO84" s="30">
        <f>VLOOKUP($E84,'факт '!$D$8:$BM$167,42,0)</f>
        <v>0</v>
      </c>
      <c r="GP84" s="30">
        <f>VLOOKUP($E84,'факт '!$D$8:$BM$167,43,0)</f>
        <v>0</v>
      </c>
      <c r="GQ84" s="30">
        <f>VLOOKUP($E84,'факт '!$D$8:$BM$167,44,0)</f>
        <v>0</v>
      </c>
      <c r="GR84" s="30">
        <f t="shared" si="1683"/>
        <v>0</v>
      </c>
      <c r="GS84" s="30">
        <f t="shared" si="1684"/>
        <v>0</v>
      </c>
      <c r="GT84" s="163">
        <f t="shared" si="1685"/>
        <v>0</v>
      </c>
      <c r="GU84" s="163">
        <f t="shared" si="1686"/>
        <v>0</v>
      </c>
      <c r="GV84" s="163"/>
      <c r="GW84" s="163"/>
      <c r="GX84" s="30"/>
      <c r="GY84" s="30"/>
      <c r="GZ84" s="30"/>
      <c r="HA84" s="30"/>
      <c r="HB84" s="30">
        <f>VLOOKUP($E84,'факт '!$D$8:$BM$167,49,0)</f>
        <v>0</v>
      </c>
      <c r="HC84" s="30">
        <f>VLOOKUP($E84,'факт '!$D$8:$BM$167,50,0)</f>
        <v>0</v>
      </c>
      <c r="HD84" s="30"/>
      <c r="HE84" s="30"/>
      <c r="HF84" s="30">
        <f t="shared" si="1687"/>
        <v>0</v>
      </c>
      <c r="HG84" s="30">
        <f t="shared" si="1688"/>
        <v>0</v>
      </c>
      <c r="HH84" s="163">
        <f t="shared" si="1689"/>
        <v>0</v>
      </c>
      <c r="HI84" s="163">
        <f t="shared" si="1690"/>
        <v>0</v>
      </c>
      <c r="HJ84" s="163"/>
      <c r="HK84" s="163"/>
      <c r="HL84" s="30"/>
      <c r="HM84" s="30"/>
      <c r="HN84" s="30"/>
      <c r="HO84" s="30"/>
      <c r="HP84" s="30">
        <f>VLOOKUP($E84,'факт '!$D$8:$BM$167,51,0)</f>
        <v>0</v>
      </c>
      <c r="HQ84" s="30">
        <f>VLOOKUP($E84,'факт '!$D$8:$BM$167,52,0)</f>
        <v>0</v>
      </c>
      <c r="HR84" s="30"/>
      <c r="HS84" s="30"/>
      <c r="HT84" s="30">
        <f t="shared" si="1691"/>
        <v>0</v>
      </c>
      <c r="HU84" s="30">
        <f t="shared" si="1692"/>
        <v>0</v>
      </c>
      <c r="HV84" s="163">
        <f t="shared" si="1693"/>
        <v>0</v>
      </c>
      <c r="HW84" s="163">
        <f t="shared" si="1694"/>
        <v>0</v>
      </c>
      <c r="HX84" s="163"/>
      <c r="HY84" s="163"/>
      <c r="HZ84" s="163"/>
      <c r="IA84" s="163"/>
      <c r="IB84" s="163"/>
      <c r="IC84" s="163"/>
      <c r="ID84" s="30">
        <f>VLOOKUP($E84,'факт '!$D$8:$BM$167,53,0)</f>
        <v>0</v>
      </c>
      <c r="IE84" s="30">
        <f>VLOOKUP($E84,'факт '!$D$8:$BM$167,54,0)</f>
        <v>0</v>
      </c>
      <c r="IF84" s="163"/>
      <c r="IG84" s="163"/>
      <c r="IH84" s="163">
        <f t="shared" si="1695"/>
        <v>0</v>
      </c>
      <c r="II84" s="163">
        <f t="shared" si="1696"/>
        <v>0</v>
      </c>
      <c r="IJ84" s="163">
        <f t="shared" si="1697"/>
        <v>0</v>
      </c>
      <c r="IK84" s="163">
        <f t="shared" si="1698"/>
        <v>0</v>
      </c>
      <c r="IL84" s="163"/>
      <c r="IM84" s="163"/>
      <c r="IN84" s="163"/>
      <c r="IO84" s="163"/>
      <c r="IP84" s="163"/>
      <c r="IQ84" s="163"/>
      <c r="IR84" s="30">
        <f>VLOOKUP($E84,'факт '!$D$8:$BM$167,55,0)</f>
        <v>0</v>
      </c>
      <c r="IS84" s="30">
        <f>VLOOKUP($E84,'факт '!$D$8:$BM$167,56,0)</f>
        <v>0</v>
      </c>
      <c r="IT84" s="163"/>
      <c r="IU84" s="163"/>
      <c r="IV84" s="163">
        <f t="shared" si="1699"/>
        <v>0</v>
      </c>
      <c r="IW84" s="163">
        <f t="shared" si="1700"/>
        <v>0</v>
      </c>
      <c r="IX84" s="163">
        <f t="shared" si="1633"/>
        <v>0</v>
      </c>
      <c r="IY84" s="163">
        <f t="shared" si="1634"/>
        <v>0</v>
      </c>
      <c r="IZ84" s="163"/>
      <c r="JA84" s="163"/>
      <c r="JB84" s="170"/>
      <c r="JC84" s="242"/>
      <c r="JD84" s="170"/>
      <c r="JE84" s="170"/>
      <c r="JF84" s="238">
        <f t="shared" si="1701"/>
        <v>6</v>
      </c>
      <c r="JG84" s="238">
        <f t="shared" si="1702"/>
        <v>1100376.4200000002</v>
      </c>
      <c r="JH84" s="238">
        <f t="shared" si="1703"/>
        <v>0</v>
      </c>
      <c r="JI84" s="238">
        <f t="shared" si="1704"/>
        <v>0</v>
      </c>
      <c r="JJ84" s="238">
        <f t="shared" si="428"/>
        <v>6</v>
      </c>
      <c r="JK84" s="238">
        <f t="shared" si="429"/>
        <v>1100376.4200000002</v>
      </c>
      <c r="JL84" s="238">
        <f t="shared" si="1709"/>
        <v>6</v>
      </c>
      <c r="JM84" s="238">
        <f t="shared" si="1710"/>
        <v>1100376.4200000002</v>
      </c>
      <c r="JN84" s="48"/>
      <c r="JO84" s="18"/>
      <c r="JP84" s="55"/>
      <c r="JQ84" s="55"/>
      <c r="JR84" s="158"/>
    </row>
    <row r="85" spans="1:279" ht="51" hidden="1" x14ac:dyDescent="0.2">
      <c r="A85" s="10">
        <v>1</v>
      </c>
      <c r="B85" s="10">
        <v>1</v>
      </c>
      <c r="C85" s="195" t="s">
        <v>374</v>
      </c>
      <c r="D85" s="341" t="s">
        <v>450</v>
      </c>
      <c r="E85" s="196">
        <v>86</v>
      </c>
      <c r="F85" s="197" t="s">
        <v>426</v>
      </c>
      <c r="G85" s="142">
        <v>12</v>
      </c>
      <c r="H85" s="169">
        <v>183396.06999999998</v>
      </c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163">
        <f t="shared" ref="S85:S147" si="1711">M85-K85</f>
        <v>0</v>
      </c>
      <c r="T85" s="163">
        <f t="shared" ref="T85:T147" si="1712">N85-L85</f>
        <v>0</v>
      </c>
      <c r="U85" s="163"/>
      <c r="V85" s="163"/>
      <c r="W85" s="30"/>
      <c r="X85" s="30"/>
      <c r="Y85" s="30"/>
      <c r="Z85" s="30"/>
      <c r="AA85" s="30">
        <f>VLOOKUP($E85,'факт '!$D$8:$BM$167,9,0)</f>
        <v>1</v>
      </c>
      <c r="AB85" s="30">
        <f>VLOOKUP($E85,'факт '!$D$8:$BM$167,10,0)</f>
        <v>183396.07</v>
      </c>
      <c r="AC85" s="30">
        <f>VLOOKUP($E85,'факт '!$D$8:$BM$167,11,0)</f>
        <v>0</v>
      </c>
      <c r="AD85" s="30">
        <f>VLOOKUP($E85,'факт '!$D$8:$BM$167,12,0)</f>
        <v>0</v>
      </c>
      <c r="AE85" s="30">
        <f t="shared" ref="AE85" si="1713">AA85+AC85</f>
        <v>1</v>
      </c>
      <c r="AF85" s="30">
        <f t="shared" ref="AF85" si="1714">AB85+AD85</f>
        <v>183396.07</v>
      </c>
      <c r="AG85" s="163">
        <f t="shared" ref="AG85" si="1715">AA85-Y85</f>
        <v>1</v>
      </c>
      <c r="AH85" s="163">
        <f t="shared" ref="AH85" si="1716">AB85-Z85</f>
        <v>183396.07</v>
      </c>
      <c r="AI85" s="163"/>
      <c r="AJ85" s="347">
        <f t="shared" si="1705"/>
        <v>183396.07</v>
      </c>
      <c r="AK85" s="30"/>
      <c r="AL85" s="30"/>
      <c r="AM85" s="30"/>
      <c r="AN85" s="30"/>
      <c r="AO85" s="252"/>
      <c r="AP85" s="252"/>
      <c r="AQ85" s="30"/>
      <c r="AR85" s="30"/>
      <c r="AS85" s="30"/>
      <c r="AT85" s="30"/>
      <c r="AU85" s="163">
        <f t="shared" ref="AU85:AU147" si="1717">AO85-AM85</f>
        <v>0</v>
      </c>
      <c r="AV85" s="163">
        <f t="shared" ref="AV85:AV147" si="1718">AP85-AN85</f>
        <v>0</v>
      </c>
      <c r="AW85" s="163"/>
      <c r="AX85" s="163"/>
      <c r="AY85" s="30"/>
      <c r="AZ85" s="30"/>
      <c r="BA85" s="30"/>
      <c r="BB85" s="30"/>
      <c r="BC85" s="252"/>
      <c r="BD85" s="252"/>
      <c r="BE85" s="30"/>
      <c r="BF85" s="30"/>
      <c r="BG85" s="30"/>
      <c r="BH85" s="30"/>
      <c r="BI85" s="163">
        <f t="shared" ref="BI85:BI147" si="1719">BC85-BA85</f>
        <v>0</v>
      </c>
      <c r="BJ85" s="163">
        <f t="shared" ref="BJ85:BJ147" si="1720">BD85-BB85</f>
        <v>0</v>
      </c>
      <c r="BK85" s="163"/>
      <c r="BL85" s="163"/>
      <c r="BM85" s="30"/>
      <c r="BN85" s="30"/>
      <c r="BO85" s="30"/>
      <c r="BP85" s="30"/>
      <c r="BQ85" s="252"/>
      <c r="BR85" s="252"/>
      <c r="BS85" s="252"/>
      <c r="BT85" s="252"/>
      <c r="BU85" s="30"/>
      <c r="BV85" s="30"/>
      <c r="BW85" s="163">
        <f t="shared" ref="BW85:BW147" si="1721">BQ85-BO85</f>
        <v>0</v>
      </c>
      <c r="BX85" s="163">
        <f t="shared" ref="BX85:BX147" si="1722">BR85-BP85</f>
        <v>0</v>
      </c>
      <c r="BY85" s="163"/>
      <c r="BZ85" s="163"/>
      <c r="CA85" s="30"/>
      <c r="CB85" s="30"/>
      <c r="CC85" s="30"/>
      <c r="CD85" s="30"/>
      <c r="CE85" s="252"/>
      <c r="CF85" s="252"/>
      <c r="CG85" s="30"/>
      <c r="CH85" s="30"/>
      <c r="CI85" s="30"/>
      <c r="CJ85" s="30"/>
      <c r="CK85" s="163">
        <f t="shared" ref="CK85:CK147" si="1723">CE85-CC85</f>
        <v>0</v>
      </c>
      <c r="CL85" s="163">
        <f t="shared" ref="CL85:CL147" si="1724">CF85-CD85</f>
        <v>0</v>
      </c>
      <c r="CM85" s="163"/>
      <c r="CN85" s="163"/>
      <c r="CO85" s="163"/>
      <c r="CP85" s="30"/>
      <c r="CQ85" s="30"/>
      <c r="CR85" s="30"/>
      <c r="CS85" s="30"/>
      <c r="CT85" s="252"/>
      <c r="CU85" s="252"/>
      <c r="CV85" s="30"/>
      <c r="CW85" s="30"/>
      <c r="CX85" s="30"/>
      <c r="CY85" s="30"/>
      <c r="CZ85" s="163">
        <f t="shared" ref="CZ85:CZ139" si="1725">CT85-CR85</f>
        <v>0</v>
      </c>
      <c r="DA85" s="163">
        <f t="shared" ref="DA85:DA139" si="1726">CU85-CS85</f>
        <v>0</v>
      </c>
      <c r="DB85" s="163"/>
      <c r="DC85" s="163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163">
        <f t="shared" ref="DN85:DN139" si="1727">DH85-DF85</f>
        <v>0</v>
      </c>
      <c r="DO85" s="163">
        <f t="shared" ref="DO85:DO139" si="1728">DI85-DG85</f>
        <v>0</v>
      </c>
      <c r="DP85" s="163"/>
      <c r="DQ85" s="163"/>
      <c r="DR85" s="30"/>
      <c r="DS85" s="30"/>
      <c r="DT85" s="30"/>
      <c r="DU85" s="30"/>
      <c r="DV85" s="252"/>
      <c r="DW85" s="252"/>
      <c r="DX85" s="30"/>
      <c r="DY85" s="30"/>
      <c r="DZ85" s="30"/>
      <c r="EA85" s="30"/>
      <c r="EB85" s="163">
        <f t="shared" ref="EB85:EB147" si="1729">DV85-DT85</f>
        <v>0</v>
      </c>
      <c r="EC85" s="163">
        <f t="shared" ref="EC85:EC147" si="1730">DW85-DU85</f>
        <v>0</v>
      </c>
      <c r="ED85" s="163"/>
      <c r="EE85" s="163"/>
      <c r="EF85" s="30"/>
      <c r="EG85" s="30"/>
      <c r="EH85" s="30"/>
      <c r="EI85" s="30"/>
      <c r="EJ85" s="252"/>
      <c r="EK85" s="252"/>
      <c r="EL85" s="30"/>
      <c r="EM85" s="30"/>
      <c r="EN85" s="30"/>
      <c r="EO85" s="30"/>
      <c r="EP85" s="163">
        <f t="shared" ref="EP85:EP147" si="1731">EJ85-EH85</f>
        <v>0</v>
      </c>
      <c r="EQ85" s="163">
        <f t="shared" ref="EQ85:EQ147" si="1732">EK85-EI85</f>
        <v>0</v>
      </c>
      <c r="ER85" s="163"/>
      <c r="ES85" s="163"/>
      <c r="ET85" s="30"/>
      <c r="EU85" s="30"/>
      <c r="EV85" s="30"/>
      <c r="EW85" s="30"/>
      <c r="EX85" s="252"/>
      <c r="EY85" s="252"/>
      <c r="EZ85" s="30"/>
      <c r="FA85" s="30"/>
      <c r="FB85" s="30"/>
      <c r="FC85" s="30"/>
      <c r="FD85" s="163">
        <f t="shared" ref="FD85:FD147" si="1733">EX85-EV85</f>
        <v>0</v>
      </c>
      <c r="FE85" s="163">
        <f t="shared" ref="FE85:FE147" si="1734">EY85-EW85</f>
        <v>0</v>
      </c>
      <c r="FF85" s="163"/>
      <c r="FG85" s="163"/>
      <c r="FH85" s="30"/>
      <c r="FI85" s="30"/>
      <c r="FJ85" s="30"/>
      <c r="FK85" s="30"/>
      <c r="FL85" s="252"/>
      <c r="FM85" s="252"/>
      <c r="FN85" s="30"/>
      <c r="FO85" s="30"/>
      <c r="FP85" s="30"/>
      <c r="FQ85" s="30"/>
      <c r="FR85" s="163">
        <f t="shared" ref="FR85:FR147" si="1735">FL85-FJ85</f>
        <v>0</v>
      </c>
      <c r="FS85" s="163">
        <f t="shared" ref="FS85:FS147" si="1736">FM85-FK85</f>
        <v>0</v>
      </c>
      <c r="FT85" s="163"/>
      <c r="FU85" s="163"/>
      <c r="FV85" s="30"/>
      <c r="FW85" s="30"/>
      <c r="FX85" s="30"/>
      <c r="FY85" s="30"/>
      <c r="FZ85" s="252"/>
      <c r="GA85" s="252"/>
      <c r="GB85" s="30"/>
      <c r="GC85" s="30"/>
      <c r="GD85" s="30"/>
      <c r="GE85" s="30"/>
      <c r="GF85" s="163">
        <f t="shared" si="1707"/>
        <v>0</v>
      </c>
      <c r="GG85" s="163">
        <f t="shared" si="1708"/>
        <v>0</v>
      </c>
      <c r="GH85" s="163"/>
      <c r="GI85" s="163"/>
      <c r="GJ85" s="30"/>
      <c r="GK85" s="30"/>
      <c r="GL85" s="30"/>
      <c r="GM85" s="30"/>
      <c r="GN85" s="252"/>
      <c r="GO85" s="252"/>
      <c r="GP85" s="30"/>
      <c r="GQ85" s="30"/>
      <c r="GR85" s="30"/>
      <c r="GS85" s="30"/>
      <c r="GT85" s="163">
        <f t="shared" ref="GT85:GT147" si="1737">GN85-GL85</f>
        <v>0</v>
      </c>
      <c r="GU85" s="163">
        <f t="shared" ref="GU85:GU147" si="1738">GO85-GM85</f>
        <v>0</v>
      </c>
      <c r="GV85" s="163"/>
      <c r="GW85" s="163"/>
      <c r="GX85" s="30"/>
      <c r="GY85" s="30"/>
      <c r="GZ85" s="30"/>
      <c r="HA85" s="30"/>
      <c r="HB85" s="252"/>
      <c r="HC85" s="252"/>
      <c r="HD85" s="30"/>
      <c r="HE85" s="30"/>
      <c r="HF85" s="30"/>
      <c r="HG85" s="30"/>
      <c r="HH85" s="163">
        <f t="shared" ref="HH85:HH139" si="1739">HB85-GZ85</f>
        <v>0</v>
      </c>
      <c r="HI85" s="163">
        <f t="shared" ref="HI85:HI139" si="1740">HC85-HA85</f>
        <v>0</v>
      </c>
      <c r="HJ85" s="163"/>
      <c r="HK85" s="163"/>
      <c r="HL85" s="30"/>
      <c r="HM85" s="30"/>
      <c r="HN85" s="30"/>
      <c r="HO85" s="30"/>
      <c r="HP85" s="252"/>
      <c r="HQ85" s="252"/>
      <c r="HR85" s="30"/>
      <c r="HS85" s="30"/>
      <c r="HT85" s="30"/>
      <c r="HU85" s="30"/>
      <c r="HV85" s="163">
        <f t="shared" ref="HV85:HV139" si="1741">HP85-HN85</f>
        <v>0</v>
      </c>
      <c r="HW85" s="163">
        <f t="shared" ref="HW85:HW139" si="1742">HQ85-HO85</f>
        <v>0</v>
      </c>
      <c r="HX85" s="163"/>
      <c r="HY85" s="163"/>
      <c r="HZ85" s="163"/>
      <c r="IA85" s="163"/>
      <c r="IB85" s="163"/>
      <c r="IC85" s="163"/>
      <c r="ID85" s="254"/>
      <c r="IE85" s="254"/>
      <c r="IF85" s="163"/>
      <c r="IG85" s="163"/>
      <c r="IH85" s="163"/>
      <c r="II85" s="163"/>
      <c r="IJ85" s="163">
        <f t="shared" ref="IJ85:IJ139" si="1743">ID85-IB85</f>
        <v>0</v>
      </c>
      <c r="IK85" s="163">
        <f t="shared" ref="IK85:IK139" si="1744">IE85-IC85</f>
        <v>0</v>
      </c>
      <c r="IL85" s="163"/>
      <c r="IM85" s="163"/>
      <c r="IN85" s="163"/>
      <c r="IO85" s="163"/>
      <c r="IP85" s="163"/>
      <c r="IQ85" s="163"/>
      <c r="IR85" s="30">
        <f>VLOOKUP($E85,'факт '!$D$8:$BM$167,55,0)</f>
        <v>0</v>
      </c>
      <c r="IS85" s="30">
        <f>VLOOKUP($E85,'факт '!$D$8:$BM$167,56,0)</f>
        <v>0</v>
      </c>
      <c r="IT85" s="163"/>
      <c r="IU85" s="163"/>
      <c r="IV85" s="163"/>
      <c r="IW85" s="163"/>
      <c r="IX85" s="163">
        <f t="shared" si="1633"/>
        <v>0</v>
      </c>
      <c r="IY85" s="163">
        <f t="shared" si="1634"/>
        <v>0</v>
      </c>
      <c r="IZ85" s="163"/>
      <c r="JA85" s="163"/>
      <c r="JB85" s="170"/>
      <c r="JC85" s="242"/>
      <c r="JD85" s="170"/>
      <c r="JE85" s="170"/>
      <c r="JF85" s="238">
        <f t="shared" si="1701"/>
        <v>1</v>
      </c>
      <c r="JG85" s="238">
        <f t="shared" si="1702"/>
        <v>183396.07</v>
      </c>
      <c r="JH85" s="238">
        <f t="shared" si="1703"/>
        <v>0</v>
      </c>
      <c r="JI85" s="238">
        <f t="shared" si="1704"/>
        <v>0</v>
      </c>
      <c r="JJ85" s="238">
        <f t="shared" si="428"/>
        <v>1</v>
      </c>
      <c r="JK85" s="238">
        <f t="shared" si="429"/>
        <v>183396.07</v>
      </c>
      <c r="JL85" s="238">
        <f t="shared" ref="JL85:JL87" si="1745">SUM(JF85-JD85)</f>
        <v>1</v>
      </c>
      <c r="JM85" s="238">
        <f t="shared" ref="JM85:JM87" si="1746">SUM(JG85-JE85)</f>
        <v>183396.07</v>
      </c>
      <c r="JN85" s="48"/>
      <c r="JO85" s="18"/>
      <c r="JP85" s="55"/>
      <c r="JQ85" s="55"/>
      <c r="JR85" s="158"/>
    </row>
    <row r="86" spans="1:279" ht="12" hidden="1" x14ac:dyDescent="0.2">
      <c r="A86" s="10">
        <v>1</v>
      </c>
      <c r="B86" s="10"/>
      <c r="C86" s="18"/>
      <c r="D86" s="53"/>
      <c r="E86" s="25"/>
      <c r="F86" s="24"/>
      <c r="G86" s="25"/>
      <c r="H86" s="29"/>
      <c r="I86" s="30"/>
      <c r="J86" s="30"/>
      <c r="K86" s="30"/>
      <c r="L86" s="30"/>
      <c r="M86" s="30"/>
      <c r="N86" s="30"/>
      <c r="O86" s="30"/>
      <c r="P86" s="30"/>
      <c r="Q86" s="30">
        <f t="shared" si="7"/>
        <v>0</v>
      </c>
      <c r="R86" s="30">
        <f t="shared" si="8"/>
        <v>0</v>
      </c>
      <c r="S86" s="163">
        <f t="shared" si="1711"/>
        <v>0</v>
      </c>
      <c r="T86" s="163">
        <f t="shared" si="1712"/>
        <v>0</v>
      </c>
      <c r="U86" s="163"/>
      <c r="V86" s="163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163">
        <f t="shared" ref="AG86:AG147" si="1747">AA86-Y86</f>
        <v>0</v>
      </c>
      <c r="AH86" s="163">
        <f t="shared" ref="AH86:AH147" si="1748">AB86-Z86</f>
        <v>0</v>
      </c>
      <c r="AI86" s="163"/>
      <c r="AJ86" s="163"/>
      <c r="AK86" s="30"/>
      <c r="AL86" s="30"/>
      <c r="AM86" s="30"/>
      <c r="AN86" s="30"/>
      <c r="AO86" s="252"/>
      <c r="AP86" s="252"/>
      <c r="AQ86" s="30"/>
      <c r="AR86" s="30"/>
      <c r="AS86" s="30">
        <f t="shared" si="21"/>
        <v>0</v>
      </c>
      <c r="AT86" s="30">
        <f t="shared" si="22"/>
        <v>0</v>
      </c>
      <c r="AU86" s="163">
        <f t="shared" si="1717"/>
        <v>0</v>
      </c>
      <c r="AV86" s="163">
        <f t="shared" si="1718"/>
        <v>0</v>
      </c>
      <c r="AW86" s="163"/>
      <c r="AX86" s="163"/>
      <c r="AY86" s="30"/>
      <c r="AZ86" s="30"/>
      <c r="BA86" s="30"/>
      <c r="BB86" s="30"/>
      <c r="BC86" s="252"/>
      <c r="BD86" s="252"/>
      <c r="BE86" s="30"/>
      <c r="BF86" s="30"/>
      <c r="BG86" s="30">
        <f t="shared" si="28"/>
        <v>0</v>
      </c>
      <c r="BH86" s="30">
        <f t="shared" si="29"/>
        <v>0</v>
      </c>
      <c r="BI86" s="163">
        <f t="shared" si="1719"/>
        <v>0</v>
      </c>
      <c r="BJ86" s="163">
        <f t="shared" si="1720"/>
        <v>0</v>
      </c>
      <c r="BK86" s="163"/>
      <c r="BL86" s="163"/>
      <c r="BM86" s="30"/>
      <c r="BN86" s="30"/>
      <c r="BO86" s="30"/>
      <c r="BP86" s="30"/>
      <c r="BQ86" s="252"/>
      <c r="BR86" s="252"/>
      <c r="BS86" s="252"/>
      <c r="BT86" s="252"/>
      <c r="BU86" s="30">
        <f t="shared" ref="BU86:BU87" si="1749">SUM(BQ86+BS86)</f>
        <v>0</v>
      </c>
      <c r="BV86" s="30">
        <f t="shared" ref="BV86:BV87" si="1750">SUM(BR86+BT86)</f>
        <v>0</v>
      </c>
      <c r="BW86" s="163">
        <f t="shared" si="1721"/>
        <v>0</v>
      </c>
      <c r="BX86" s="163">
        <f t="shared" si="1722"/>
        <v>0</v>
      </c>
      <c r="BY86" s="163"/>
      <c r="BZ86" s="163"/>
      <c r="CA86" s="30"/>
      <c r="CB86" s="30"/>
      <c r="CC86" s="30"/>
      <c r="CD86" s="30"/>
      <c r="CE86" s="252"/>
      <c r="CF86" s="252"/>
      <c r="CG86" s="30"/>
      <c r="CH86" s="30"/>
      <c r="CI86" s="30">
        <f t="shared" si="42"/>
        <v>0</v>
      </c>
      <c r="CJ86" s="30">
        <f t="shared" si="43"/>
        <v>0</v>
      </c>
      <c r="CK86" s="163">
        <f t="shared" si="1723"/>
        <v>0</v>
      </c>
      <c r="CL86" s="163">
        <f t="shared" si="1724"/>
        <v>0</v>
      </c>
      <c r="CM86" s="163"/>
      <c r="CN86" s="163"/>
      <c r="CO86" s="163"/>
      <c r="CP86" s="30"/>
      <c r="CQ86" s="30"/>
      <c r="CR86" s="30"/>
      <c r="CS86" s="30"/>
      <c r="CT86" s="252"/>
      <c r="CU86" s="252"/>
      <c r="CV86" s="30"/>
      <c r="CW86" s="30"/>
      <c r="CX86" s="30">
        <f t="shared" si="49"/>
        <v>0</v>
      </c>
      <c r="CY86" s="30">
        <f t="shared" si="50"/>
        <v>0</v>
      </c>
      <c r="CZ86" s="163">
        <f t="shared" si="1725"/>
        <v>0</v>
      </c>
      <c r="DA86" s="163">
        <f t="shared" si="1726"/>
        <v>0</v>
      </c>
      <c r="DB86" s="163"/>
      <c r="DC86" s="163"/>
      <c r="DD86" s="30"/>
      <c r="DE86" s="30"/>
      <c r="DF86" s="30"/>
      <c r="DG86" s="30"/>
      <c r="DH86" s="30"/>
      <c r="DI86" s="30"/>
      <c r="DJ86" s="30"/>
      <c r="DK86" s="30"/>
      <c r="DL86" s="30">
        <f t="shared" si="56"/>
        <v>0</v>
      </c>
      <c r="DM86" s="30">
        <f t="shared" si="57"/>
        <v>0</v>
      </c>
      <c r="DN86" s="163">
        <f t="shared" si="1727"/>
        <v>0</v>
      </c>
      <c r="DO86" s="163">
        <f t="shared" si="1728"/>
        <v>0</v>
      </c>
      <c r="DP86" s="163"/>
      <c r="DQ86" s="163"/>
      <c r="DR86" s="30"/>
      <c r="DS86" s="30"/>
      <c r="DT86" s="30"/>
      <c r="DU86" s="30"/>
      <c r="DV86" s="252"/>
      <c r="DW86" s="252"/>
      <c r="DX86" s="30"/>
      <c r="DY86" s="30"/>
      <c r="DZ86" s="30">
        <f t="shared" si="63"/>
        <v>0</v>
      </c>
      <c r="EA86" s="30">
        <f t="shared" si="64"/>
        <v>0</v>
      </c>
      <c r="EB86" s="163">
        <f t="shared" si="1729"/>
        <v>0</v>
      </c>
      <c r="EC86" s="163">
        <f t="shared" si="1730"/>
        <v>0</v>
      </c>
      <c r="ED86" s="163"/>
      <c r="EE86" s="163"/>
      <c r="EF86" s="30"/>
      <c r="EG86" s="30"/>
      <c r="EH86" s="30"/>
      <c r="EI86" s="30"/>
      <c r="EJ86" s="252"/>
      <c r="EK86" s="252"/>
      <c r="EL86" s="30"/>
      <c r="EM86" s="30"/>
      <c r="EN86" s="30">
        <f t="shared" si="70"/>
        <v>0</v>
      </c>
      <c r="EO86" s="30">
        <f t="shared" si="71"/>
        <v>0</v>
      </c>
      <c r="EP86" s="163">
        <f t="shared" si="1731"/>
        <v>0</v>
      </c>
      <c r="EQ86" s="163">
        <f t="shared" si="1732"/>
        <v>0</v>
      </c>
      <c r="ER86" s="163"/>
      <c r="ES86" s="163"/>
      <c r="ET86" s="30"/>
      <c r="EU86" s="30"/>
      <c r="EV86" s="30"/>
      <c r="EW86" s="30"/>
      <c r="EX86" s="252"/>
      <c r="EY86" s="252"/>
      <c r="EZ86" s="30"/>
      <c r="FA86" s="30"/>
      <c r="FB86" s="30">
        <f t="shared" si="77"/>
        <v>0</v>
      </c>
      <c r="FC86" s="30">
        <f t="shared" si="78"/>
        <v>0</v>
      </c>
      <c r="FD86" s="163">
        <f t="shared" si="1733"/>
        <v>0</v>
      </c>
      <c r="FE86" s="163">
        <f t="shared" si="1734"/>
        <v>0</v>
      </c>
      <c r="FF86" s="163"/>
      <c r="FG86" s="163"/>
      <c r="FH86" s="30"/>
      <c r="FI86" s="30"/>
      <c r="FJ86" s="30"/>
      <c r="FK86" s="30"/>
      <c r="FL86" s="252"/>
      <c r="FM86" s="252"/>
      <c r="FN86" s="30"/>
      <c r="FO86" s="30"/>
      <c r="FP86" s="30">
        <f t="shared" si="84"/>
        <v>0</v>
      </c>
      <c r="FQ86" s="30">
        <f t="shared" si="85"/>
        <v>0</v>
      </c>
      <c r="FR86" s="163">
        <f t="shared" si="1735"/>
        <v>0</v>
      </c>
      <c r="FS86" s="163">
        <f t="shared" si="1736"/>
        <v>0</v>
      </c>
      <c r="FT86" s="163"/>
      <c r="FU86" s="163"/>
      <c r="FV86" s="30"/>
      <c r="FW86" s="30"/>
      <c r="FX86" s="30"/>
      <c r="FY86" s="30"/>
      <c r="FZ86" s="252"/>
      <c r="GA86" s="252"/>
      <c r="GB86" s="30"/>
      <c r="GC86" s="30"/>
      <c r="GD86" s="30">
        <f t="shared" si="91"/>
        <v>0</v>
      </c>
      <c r="GE86" s="30">
        <f t="shared" si="92"/>
        <v>0</v>
      </c>
      <c r="GF86" s="163">
        <f t="shared" si="1707"/>
        <v>0</v>
      </c>
      <c r="GG86" s="163">
        <f t="shared" si="1708"/>
        <v>0</v>
      </c>
      <c r="GH86" s="163"/>
      <c r="GI86" s="163"/>
      <c r="GJ86" s="30"/>
      <c r="GK86" s="30"/>
      <c r="GL86" s="30"/>
      <c r="GM86" s="30"/>
      <c r="GN86" s="252"/>
      <c r="GO86" s="252"/>
      <c r="GP86" s="30"/>
      <c r="GQ86" s="30"/>
      <c r="GR86" s="30">
        <f t="shared" si="98"/>
        <v>0</v>
      </c>
      <c r="GS86" s="30">
        <f t="shared" si="99"/>
        <v>0</v>
      </c>
      <c r="GT86" s="163">
        <f t="shared" si="1737"/>
        <v>0</v>
      </c>
      <c r="GU86" s="163">
        <f t="shared" si="1738"/>
        <v>0</v>
      </c>
      <c r="GV86" s="163"/>
      <c r="GW86" s="163"/>
      <c r="GX86" s="30"/>
      <c r="GY86" s="30"/>
      <c r="GZ86" s="30"/>
      <c r="HA86" s="30"/>
      <c r="HB86" s="252"/>
      <c r="HC86" s="252"/>
      <c r="HD86" s="30"/>
      <c r="HE86" s="30"/>
      <c r="HF86" s="30">
        <f t="shared" si="105"/>
        <v>0</v>
      </c>
      <c r="HG86" s="30">
        <f t="shared" si="106"/>
        <v>0</v>
      </c>
      <c r="HH86" s="163">
        <f t="shared" si="1739"/>
        <v>0</v>
      </c>
      <c r="HI86" s="163">
        <f t="shared" si="1740"/>
        <v>0</v>
      </c>
      <c r="HJ86" s="163"/>
      <c r="HK86" s="163"/>
      <c r="HL86" s="30"/>
      <c r="HM86" s="30"/>
      <c r="HN86" s="30"/>
      <c r="HO86" s="30"/>
      <c r="HP86" s="252"/>
      <c r="HQ86" s="252"/>
      <c r="HR86" s="30"/>
      <c r="HS86" s="30"/>
      <c r="HT86" s="30">
        <f t="shared" si="112"/>
        <v>0</v>
      </c>
      <c r="HU86" s="30">
        <f t="shared" si="113"/>
        <v>0</v>
      </c>
      <c r="HV86" s="163">
        <f t="shared" si="1741"/>
        <v>0</v>
      </c>
      <c r="HW86" s="163">
        <f t="shared" si="1742"/>
        <v>0</v>
      </c>
      <c r="HX86" s="163"/>
      <c r="HY86" s="163"/>
      <c r="HZ86" s="163"/>
      <c r="IA86" s="163"/>
      <c r="IB86" s="163"/>
      <c r="IC86" s="163"/>
      <c r="ID86" s="254"/>
      <c r="IE86" s="254"/>
      <c r="IF86" s="163"/>
      <c r="IG86" s="163"/>
      <c r="IH86" s="163"/>
      <c r="II86" s="163"/>
      <c r="IJ86" s="163">
        <f t="shared" si="1743"/>
        <v>0</v>
      </c>
      <c r="IK86" s="163">
        <f t="shared" si="1744"/>
        <v>0</v>
      </c>
      <c r="IL86" s="163"/>
      <c r="IM86" s="163"/>
      <c r="IN86" s="163"/>
      <c r="IO86" s="163"/>
      <c r="IP86" s="163"/>
      <c r="IQ86" s="163"/>
      <c r="IR86" s="163"/>
      <c r="IS86" s="163"/>
      <c r="IT86" s="163"/>
      <c r="IU86" s="163"/>
      <c r="IV86" s="163"/>
      <c r="IW86" s="163"/>
      <c r="IX86" s="163">
        <f t="shared" si="1633"/>
        <v>0</v>
      </c>
      <c r="IY86" s="163">
        <f t="shared" si="1634"/>
        <v>0</v>
      </c>
      <c r="IZ86" s="163"/>
      <c r="JA86" s="163"/>
      <c r="JB86" s="170"/>
      <c r="JC86" s="242"/>
      <c r="JD86" s="170"/>
      <c r="JE86" s="170"/>
      <c r="JF86" s="238">
        <f t="shared" si="1701"/>
        <v>0</v>
      </c>
      <c r="JG86" s="238">
        <f t="shared" si="1702"/>
        <v>0</v>
      </c>
      <c r="JH86" s="238">
        <f t="shared" si="1703"/>
        <v>0</v>
      </c>
      <c r="JI86" s="238">
        <f t="shared" si="1704"/>
        <v>0</v>
      </c>
      <c r="JJ86" s="238">
        <f t="shared" si="428"/>
        <v>0</v>
      </c>
      <c r="JK86" s="238">
        <f t="shared" si="429"/>
        <v>0</v>
      </c>
      <c r="JL86" s="238">
        <f t="shared" si="1745"/>
        <v>0</v>
      </c>
      <c r="JM86" s="238">
        <f t="shared" si="1746"/>
        <v>0</v>
      </c>
      <c r="JN86" s="48"/>
      <c r="JO86" s="18"/>
      <c r="JP86" s="55"/>
      <c r="JQ86" s="55"/>
      <c r="JR86" s="158"/>
    </row>
    <row r="87" spans="1:279" ht="12" hidden="1" x14ac:dyDescent="0.2">
      <c r="A87" s="10">
        <v>1</v>
      </c>
      <c r="B87" s="10"/>
      <c r="C87" s="18"/>
      <c r="D87" s="53"/>
      <c r="E87" s="25"/>
      <c r="F87" s="24"/>
      <c r="G87" s="25"/>
      <c r="H87" s="29"/>
      <c r="I87" s="30"/>
      <c r="J87" s="30"/>
      <c r="K87" s="30"/>
      <c r="L87" s="30"/>
      <c r="M87" s="30"/>
      <c r="N87" s="30"/>
      <c r="O87" s="30"/>
      <c r="P87" s="30"/>
      <c r="Q87" s="30">
        <f t="shared" ref="Q87:Q175" si="1751">SUM(M87+O87)</f>
        <v>0</v>
      </c>
      <c r="R87" s="30">
        <f t="shared" ref="R87:R175" si="1752">SUM(N87+P87)</f>
        <v>0</v>
      </c>
      <c r="S87" s="163">
        <f t="shared" si="1711"/>
        <v>0</v>
      </c>
      <c r="T87" s="163">
        <f t="shared" si="1712"/>
        <v>0</v>
      </c>
      <c r="U87" s="163"/>
      <c r="V87" s="163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163">
        <f t="shared" si="1747"/>
        <v>0</v>
      </c>
      <c r="AH87" s="163">
        <f t="shared" si="1748"/>
        <v>0</v>
      </c>
      <c r="AI87" s="163"/>
      <c r="AJ87" s="163"/>
      <c r="AK87" s="30"/>
      <c r="AL87" s="30"/>
      <c r="AM87" s="30"/>
      <c r="AN87" s="30"/>
      <c r="AO87" s="252"/>
      <c r="AP87" s="252"/>
      <c r="AQ87" s="30"/>
      <c r="AR87" s="30"/>
      <c r="AS87" s="30">
        <f t="shared" ref="AS87:AS175" si="1753">SUM(AO87+AQ87)</f>
        <v>0</v>
      </c>
      <c r="AT87" s="30">
        <f t="shared" ref="AT87:AT175" si="1754">SUM(AP87+AR87)</f>
        <v>0</v>
      </c>
      <c r="AU87" s="163">
        <f t="shared" si="1717"/>
        <v>0</v>
      </c>
      <c r="AV87" s="163">
        <f t="shared" si="1718"/>
        <v>0</v>
      </c>
      <c r="AW87" s="163"/>
      <c r="AX87" s="163"/>
      <c r="AY87" s="30"/>
      <c r="AZ87" s="30"/>
      <c r="BA87" s="30"/>
      <c r="BB87" s="30"/>
      <c r="BC87" s="252"/>
      <c r="BD87" s="252"/>
      <c r="BE87" s="30"/>
      <c r="BF87" s="30"/>
      <c r="BG87" s="30">
        <f t="shared" ref="BG87:BG175" si="1755">SUM(BC87+BE87)</f>
        <v>0</v>
      </c>
      <c r="BH87" s="30">
        <f t="shared" ref="BH87:BH175" si="1756">SUM(BD87+BF87)</f>
        <v>0</v>
      </c>
      <c r="BI87" s="163">
        <f t="shared" si="1719"/>
        <v>0</v>
      </c>
      <c r="BJ87" s="163">
        <f t="shared" si="1720"/>
        <v>0</v>
      </c>
      <c r="BK87" s="163"/>
      <c r="BL87" s="163"/>
      <c r="BM87" s="30"/>
      <c r="BN87" s="30"/>
      <c r="BO87" s="30"/>
      <c r="BP87" s="30"/>
      <c r="BQ87" s="252"/>
      <c r="BR87" s="252"/>
      <c r="BS87" s="252"/>
      <c r="BT87" s="252"/>
      <c r="BU87" s="30">
        <f t="shared" si="1749"/>
        <v>0</v>
      </c>
      <c r="BV87" s="30">
        <f t="shared" si="1750"/>
        <v>0</v>
      </c>
      <c r="BW87" s="163">
        <f t="shared" si="1721"/>
        <v>0</v>
      </c>
      <c r="BX87" s="163">
        <f t="shared" si="1722"/>
        <v>0</v>
      </c>
      <c r="BY87" s="163"/>
      <c r="BZ87" s="163"/>
      <c r="CA87" s="30"/>
      <c r="CB87" s="30"/>
      <c r="CC87" s="30"/>
      <c r="CD87" s="30"/>
      <c r="CE87" s="252"/>
      <c r="CF87" s="252"/>
      <c r="CG87" s="30"/>
      <c r="CH87" s="30"/>
      <c r="CI87" s="30">
        <f t="shared" ref="CI87:CI175" si="1757">SUM(CE87+CG87)</f>
        <v>0</v>
      </c>
      <c r="CJ87" s="30">
        <f t="shared" ref="CJ87:CJ175" si="1758">SUM(CF87+CH87)</f>
        <v>0</v>
      </c>
      <c r="CK87" s="163">
        <f t="shared" si="1723"/>
        <v>0</v>
      </c>
      <c r="CL87" s="163">
        <f t="shared" si="1724"/>
        <v>0</v>
      </c>
      <c r="CM87" s="163"/>
      <c r="CN87" s="163"/>
      <c r="CO87" s="163"/>
      <c r="CP87" s="30"/>
      <c r="CQ87" s="30"/>
      <c r="CR87" s="30"/>
      <c r="CS87" s="30"/>
      <c r="CT87" s="252"/>
      <c r="CU87" s="252"/>
      <c r="CV87" s="30"/>
      <c r="CW87" s="30"/>
      <c r="CX87" s="30">
        <f t="shared" ref="CX87:CX175" si="1759">SUM(CT87+CV87)</f>
        <v>0</v>
      </c>
      <c r="CY87" s="30">
        <f t="shared" ref="CY87:CY175" si="1760">SUM(CU87+CW87)</f>
        <v>0</v>
      </c>
      <c r="CZ87" s="163">
        <f t="shared" si="1725"/>
        <v>0</v>
      </c>
      <c r="DA87" s="163">
        <f t="shared" si="1726"/>
        <v>0</v>
      </c>
      <c r="DB87" s="163"/>
      <c r="DC87" s="163"/>
      <c r="DD87" s="30"/>
      <c r="DE87" s="30"/>
      <c r="DF87" s="30"/>
      <c r="DG87" s="30"/>
      <c r="DH87" s="30"/>
      <c r="DI87" s="30"/>
      <c r="DJ87" s="30"/>
      <c r="DK87" s="30"/>
      <c r="DL87" s="30">
        <f t="shared" ref="DL87:DL175" si="1761">SUM(DH87+DJ87)</f>
        <v>0</v>
      </c>
      <c r="DM87" s="30">
        <f t="shared" ref="DM87:DM175" si="1762">SUM(DI87+DK87)</f>
        <v>0</v>
      </c>
      <c r="DN87" s="163">
        <f t="shared" si="1727"/>
        <v>0</v>
      </c>
      <c r="DO87" s="163">
        <f t="shared" si="1728"/>
        <v>0</v>
      </c>
      <c r="DP87" s="163"/>
      <c r="DQ87" s="163"/>
      <c r="DR87" s="30"/>
      <c r="DS87" s="30"/>
      <c r="DT87" s="30"/>
      <c r="DU87" s="30"/>
      <c r="DV87" s="252"/>
      <c r="DW87" s="252"/>
      <c r="DX87" s="30"/>
      <c r="DY87" s="30"/>
      <c r="DZ87" s="30">
        <f t="shared" ref="DZ87:DZ175" si="1763">SUM(DV87+DX87)</f>
        <v>0</v>
      </c>
      <c r="EA87" s="30">
        <f t="shared" ref="EA87:EA175" si="1764">SUM(DW87+DY87)</f>
        <v>0</v>
      </c>
      <c r="EB87" s="163">
        <f t="shared" si="1729"/>
        <v>0</v>
      </c>
      <c r="EC87" s="163">
        <f t="shared" si="1730"/>
        <v>0</v>
      </c>
      <c r="ED87" s="163"/>
      <c r="EE87" s="163"/>
      <c r="EF87" s="30"/>
      <c r="EG87" s="30"/>
      <c r="EH87" s="30"/>
      <c r="EI87" s="30"/>
      <c r="EJ87" s="252"/>
      <c r="EK87" s="252"/>
      <c r="EL87" s="30"/>
      <c r="EM87" s="30"/>
      <c r="EN87" s="30">
        <f t="shared" ref="EN87:EN175" si="1765">SUM(EJ87+EL87)</f>
        <v>0</v>
      </c>
      <c r="EO87" s="30">
        <f t="shared" ref="EO87:EO175" si="1766">SUM(EK87+EM87)</f>
        <v>0</v>
      </c>
      <c r="EP87" s="163">
        <f t="shared" si="1731"/>
        <v>0</v>
      </c>
      <c r="EQ87" s="163">
        <f t="shared" si="1732"/>
        <v>0</v>
      </c>
      <c r="ER87" s="163"/>
      <c r="ES87" s="163"/>
      <c r="ET87" s="30"/>
      <c r="EU87" s="30"/>
      <c r="EV87" s="30"/>
      <c r="EW87" s="30"/>
      <c r="EX87" s="252"/>
      <c r="EY87" s="252"/>
      <c r="EZ87" s="30"/>
      <c r="FA87" s="30"/>
      <c r="FB87" s="30">
        <f t="shared" ref="FB87:FB175" si="1767">SUM(EX87+EZ87)</f>
        <v>0</v>
      </c>
      <c r="FC87" s="30">
        <f t="shared" ref="FC87:FC175" si="1768">SUM(EY87+FA87)</f>
        <v>0</v>
      </c>
      <c r="FD87" s="163">
        <f t="shared" si="1733"/>
        <v>0</v>
      </c>
      <c r="FE87" s="163">
        <f t="shared" si="1734"/>
        <v>0</v>
      </c>
      <c r="FF87" s="163"/>
      <c r="FG87" s="163"/>
      <c r="FH87" s="30"/>
      <c r="FI87" s="30"/>
      <c r="FJ87" s="30"/>
      <c r="FK87" s="30"/>
      <c r="FL87" s="252"/>
      <c r="FM87" s="252"/>
      <c r="FN87" s="30"/>
      <c r="FO87" s="30"/>
      <c r="FP87" s="30">
        <f t="shared" ref="FP87:FP175" si="1769">SUM(FL87+FN87)</f>
        <v>0</v>
      </c>
      <c r="FQ87" s="30">
        <f t="shared" ref="FQ87:FQ175" si="1770">SUM(FM87+FO87)</f>
        <v>0</v>
      </c>
      <c r="FR87" s="163">
        <f t="shared" si="1735"/>
        <v>0</v>
      </c>
      <c r="FS87" s="163">
        <f t="shared" si="1736"/>
        <v>0</v>
      </c>
      <c r="FT87" s="163"/>
      <c r="FU87" s="163"/>
      <c r="FV87" s="30"/>
      <c r="FW87" s="30"/>
      <c r="FX87" s="30"/>
      <c r="FY87" s="30"/>
      <c r="FZ87" s="252"/>
      <c r="GA87" s="252"/>
      <c r="GB87" s="30"/>
      <c r="GC87" s="30"/>
      <c r="GD87" s="30">
        <f t="shared" ref="GD87:GD175" si="1771">SUM(FZ87+GB87)</f>
        <v>0</v>
      </c>
      <c r="GE87" s="30">
        <f t="shared" ref="GE87:GE175" si="1772">SUM(GA87+GC87)</f>
        <v>0</v>
      </c>
      <c r="GF87" s="163">
        <f t="shared" si="1707"/>
        <v>0</v>
      </c>
      <c r="GG87" s="163">
        <f t="shared" si="1708"/>
        <v>0</v>
      </c>
      <c r="GH87" s="163"/>
      <c r="GI87" s="163"/>
      <c r="GJ87" s="30"/>
      <c r="GK87" s="30"/>
      <c r="GL87" s="30"/>
      <c r="GM87" s="30"/>
      <c r="GN87" s="252"/>
      <c r="GO87" s="252"/>
      <c r="GP87" s="30"/>
      <c r="GQ87" s="30"/>
      <c r="GR87" s="30">
        <f t="shared" ref="GR87:GR175" si="1773">SUM(GN87+GP87)</f>
        <v>0</v>
      </c>
      <c r="GS87" s="30">
        <f t="shared" ref="GS87:GS175" si="1774">SUM(GO87+GQ87)</f>
        <v>0</v>
      </c>
      <c r="GT87" s="163">
        <f t="shared" si="1737"/>
        <v>0</v>
      </c>
      <c r="GU87" s="163">
        <f t="shared" si="1738"/>
        <v>0</v>
      </c>
      <c r="GV87" s="163"/>
      <c r="GW87" s="163"/>
      <c r="GX87" s="30"/>
      <c r="GY87" s="30"/>
      <c r="GZ87" s="30"/>
      <c r="HA87" s="30"/>
      <c r="HB87" s="252"/>
      <c r="HC87" s="252"/>
      <c r="HD87" s="30"/>
      <c r="HE87" s="30"/>
      <c r="HF87" s="30">
        <f t="shared" ref="HF87:HF175" si="1775">SUM(HB87+HD87)</f>
        <v>0</v>
      </c>
      <c r="HG87" s="30">
        <f t="shared" ref="HG87:HG175" si="1776">SUM(HC87+HE87)</f>
        <v>0</v>
      </c>
      <c r="HH87" s="163">
        <f t="shared" si="1739"/>
        <v>0</v>
      </c>
      <c r="HI87" s="163">
        <f t="shared" si="1740"/>
        <v>0</v>
      </c>
      <c r="HJ87" s="163"/>
      <c r="HK87" s="163"/>
      <c r="HL87" s="30"/>
      <c r="HM87" s="30"/>
      <c r="HN87" s="30"/>
      <c r="HO87" s="30"/>
      <c r="HP87" s="252"/>
      <c r="HQ87" s="252"/>
      <c r="HR87" s="30"/>
      <c r="HS87" s="30"/>
      <c r="HT87" s="30">
        <f t="shared" ref="HT87:HT175" si="1777">SUM(HP87+HR87)</f>
        <v>0</v>
      </c>
      <c r="HU87" s="30">
        <f t="shared" ref="HU87:HU175" si="1778">SUM(HQ87+HS87)</f>
        <v>0</v>
      </c>
      <c r="HV87" s="163">
        <f t="shared" si="1741"/>
        <v>0</v>
      </c>
      <c r="HW87" s="163">
        <f t="shared" si="1742"/>
        <v>0</v>
      </c>
      <c r="HX87" s="163"/>
      <c r="HY87" s="163"/>
      <c r="HZ87" s="163"/>
      <c r="IA87" s="163"/>
      <c r="IB87" s="163"/>
      <c r="IC87" s="163"/>
      <c r="ID87" s="254"/>
      <c r="IE87" s="254"/>
      <c r="IF87" s="163"/>
      <c r="IG87" s="163"/>
      <c r="IH87" s="163"/>
      <c r="II87" s="163"/>
      <c r="IJ87" s="163">
        <f t="shared" si="1743"/>
        <v>0</v>
      </c>
      <c r="IK87" s="163">
        <f t="shared" si="1744"/>
        <v>0</v>
      </c>
      <c r="IL87" s="163"/>
      <c r="IM87" s="163"/>
      <c r="IN87" s="163"/>
      <c r="IO87" s="163"/>
      <c r="IP87" s="163"/>
      <c r="IQ87" s="163"/>
      <c r="IR87" s="163"/>
      <c r="IS87" s="163"/>
      <c r="IT87" s="163"/>
      <c r="IU87" s="163"/>
      <c r="IV87" s="163"/>
      <c r="IW87" s="163"/>
      <c r="IX87" s="163">
        <f t="shared" si="1633"/>
        <v>0</v>
      </c>
      <c r="IY87" s="163">
        <f t="shared" si="1634"/>
        <v>0</v>
      </c>
      <c r="IZ87" s="163"/>
      <c r="JA87" s="163"/>
      <c r="JB87" s="170"/>
      <c r="JC87" s="242"/>
      <c r="JD87" s="170"/>
      <c r="JE87" s="170"/>
      <c r="JF87" s="238">
        <f t="shared" si="1701"/>
        <v>0</v>
      </c>
      <c r="JG87" s="238">
        <f t="shared" si="1702"/>
        <v>0</v>
      </c>
      <c r="JH87" s="238">
        <f t="shared" si="1703"/>
        <v>0</v>
      </c>
      <c r="JI87" s="238">
        <f t="shared" si="1704"/>
        <v>0</v>
      </c>
      <c r="JJ87" s="238">
        <f t="shared" si="428"/>
        <v>0</v>
      </c>
      <c r="JK87" s="238">
        <f t="shared" si="429"/>
        <v>0</v>
      </c>
      <c r="JL87" s="238">
        <f t="shared" si="1745"/>
        <v>0</v>
      </c>
      <c r="JM87" s="238">
        <f t="shared" si="1746"/>
        <v>0</v>
      </c>
      <c r="JN87" s="48"/>
      <c r="JO87" s="18"/>
      <c r="JP87" s="55"/>
      <c r="JQ87" s="55"/>
      <c r="JR87" s="158"/>
    </row>
    <row r="88" spans="1:279" ht="13.5" x14ac:dyDescent="0.2">
      <c r="A88" s="10">
        <v>1</v>
      </c>
      <c r="B88" s="10">
        <v>1</v>
      </c>
      <c r="C88" s="443"/>
      <c r="D88" s="432"/>
      <c r="E88" s="432"/>
      <c r="F88" s="470" t="s">
        <v>33</v>
      </c>
      <c r="G88" s="258">
        <v>13</v>
      </c>
      <c r="H88" s="257">
        <v>261969.93679999997</v>
      </c>
      <c r="I88" s="230">
        <f>VLOOKUP($G88,'ВМП план'!$A$8:$AS$56,12,0)</f>
        <v>0</v>
      </c>
      <c r="J88" s="230">
        <f>VLOOKUP($G88,'ВМП план'!$A$8:$AS$56,13,0)</f>
        <v>0</v>
      </c>
      <c r="K88" s="230">
        <f>SUM(I88/12*$B$2)</f>
        <v>0</v>
      </c>
      <c r="L88" s="230">
        <f>SUM(J88/12*$B$2)</f>
        <v>0</v>
      </c>
      <c r="M88" s="94">
        <f>SUM(M89:M92)</f>
        <v>0</v>
      </c>
      <c r="N88" s="94">
        <f t="shared" ref="N88:P88" si="1779">SUM(N89:N92)</f>
        <v>0</v>
      </c>
      <c r="O88" s="94">
        <f t="shared" si="1779"/>
        <v>0</v>
      </c>
      <c r="P88" s="94">
        <f t="shared" si="1779"/>
        <v>0</v>
      </c>
      <c r="Q88" s="94">
        <f t="shared" si="1751"/>
        <v>0</v>
      </c>
      <c r="R88" s="94">
        <f t="shared" si="1752"/>
        <v>0</v>
      </c>
      <c r="S88" s="249">
        <f t="shared" si="1711"/>
        <v>0</v>
      </c>
      <c r="T88" s="249">
        <f t="shared" si="1712"/>
        <v>0</v>
      </c>
      <c r="U88" s="348">
        <f>$H88</f>
        <v>261969.93679999997</v>
      </c>
      <c r="V88" s="347"/>
      <c r="W88" s="230">
        <f>VLOOKUP($G88,'ВМП план'!$A$8:$AS$56,10,0)</f>
        <v>0</v>
      </c>
      <c r="X88" s="230">
        <f>VLOOKUP($G88,'ВМП план'!$A$8:$AS$56,11,0)</f>
        <v>0</v>
      </c>
      <c r="Y88" s="34">
        <f>SUM(W88/12*$B$2)</f>
        <v>0</v>
      </c>
      <c r="Z88" s="34">
        <f>SUM(X88/12*$B$2)</f>
        <v>0</v>
      </c>
      <c r="AA88" s="34">
        <f>SUM(AA89:AA92)</f>
        <v>0</v>
      </c>
      <c r="AB88" s="34">
        <f t="shared" ref="AB88:AD88" si="1780">SUM(AB89:AB92)</f>
        <v>0</v>
      </c>
      <c r="AC88" s="94">
        <f t="shared" si="1780"/>
        <v>0</v>
      </c>
      <c r="AD88" s="94">
        <f t="shared" si="1780"/>
        <v>0</v>
      </c>
      <c r="AE88" s="94">
        <f t="shared" ref="AE88" si="1781">SUM(AA88+AC88)</f>
        <v>0</v>
      </c>
      <c r="AF88" s="94">
        <f t="shared" ref="AF88" si="1782">SUM(AB88+AD88)</f>
        <v>0</v>
      </c>
      <c r="AG88" s="249">
        <f t="shared" si="1747"/>
        <v>0</v>
      </c>
      <c r="AH88" s="249">
        <f t="shared" si="1748"/>
        <v>0</v>
      </c>
      <c r="AI88" s="348">
        <f>$H88</f>
        <v>261969.93679999997</v>
      </c>
      <c r="AJ88" s="347"/>
      <c r="AK88" s="322">
        <f>VLOOKUP($G88,'ВМП план'!$A$8:$AS$56,14,0)</f>
        <v>0</v>
      </c>
      <c r="AL88" s="230">
        <f>VLOOKUP($G88,'ВМП план'!$A$8:$AS$56,15,0)</f>
        <v>0</v>
      </c>
      <c r="AM88" s="34">
        <f>SUM(AK88/12*$B$2)</f>
        <v>0</v>
      </c>
      <c r="AN88" s="34">
        <f>SUM(AL88/12*$B$2)</f>
        <v>0</v>
      </c>
      <c r="AO88" s="94">
        <f>SUM(AO89:AO92)</f>
        <v>0</v>
      </c>
      <c r="AP88" s="94">
        <f t="shared" ref="AP88" si="1783">SUM(AP89:AP92)</f>
        <v>0</v>
      </c>
      <c r="AQ88" s="94">
        <f t="shared" ref="AQ88" si="1784">SUM(AQ89:AQ92)</f>
        <v>0</v>
      </c>
      <c r="AR88" s="94">
        <f t="shared" ref="AR88" si="1785">SUM(AR89:AR92)</f>
        <v>0</v>
      </c>
      <c r="AS88" s="94">
        <f t="shared" si="1753"/>
        <v>0</v>
      </c>
      <c r="AT88" s="94">
        <f t="shared" si="1754"/>
        <v>0</v>
      </c>
      <c r="AU88" s="249">
        <f t="shared" si="1717"/>
        <v>0</v>
      </c>
      <c r="AV88" s="249">
        <f t="shared" si="1718"/>
        <v>0</v>
      </c>
      <c r="AW88" s="348">
        <f>$H88</f>
        <v>261969.93679999997</v>
      </c>
      <c r="AX88" s="347"/>
      <c r="AY88" s="230">
        <f>VLOOKUP($G88,'ВМП план'!$A$8:$AS$56,16,0)</f>
        <v>0</v>
      </c>
      <c r="AZ88" s="230">
        <f>VLOOKUP($G88,'ВМП план'!$A$8:$AS$56,17,0)</f>
        <v>0</v>
      </c>
      <c r="BA88" s="34">
        <f>SUM(AY88/12*$B$2)</f>
        <v>0</v>
      </c>
      <c r="BB88" s="34">
        <f>SUM(AZ88/12*$B$2)</f>
        <v>0</v>
      </c>
      <c r="BC88" s="94">
        <f>SUM(BC89:BC92)</f>
        <v>0</v>
      </c>
      <c r="BD88" s="94">
        <f t="shared" ref="BD88" si="1786">SUM(BD89:BD92)</f>
        <v>0</v>
      </c>
      <c r="BE88" s="94">
        <f t="shared" ref="BE88" si="1787">SUM(BE89:BE92)</f>
        <v>0</v>
      </c>
      <c r="BF88" s="94">
        <f t="shared" ref="BF88" si="1788">SUM(BF89:BF92)</f>
        <v>0</v>
      </c>
      <c r="BG88" s="94">
        <f t="shared" si="1755"/>
        <v>0</v>
      </c>
      <c r="BH88" s="94">
        <f t="shared" si="1756"/>
        <v>0</v>
      </c>
      <c r="BI88" s="249">
        <f t="shared" si="1719"/>
        <v>0</v>
      </c>
      <c r="BJ88" s="249">
        <f t="shared" si="1720"/>
        <v>0</v>
      </c>
      <c r="BK88" s="348">
        <f>$H88</f>
        <v>261969.93679999997</v>
      </c>
      <c r="BL88" s="347"/>
      <c r="BM88" s="230">
        <f>VLOOKUP($G88,'ВМП план'!$A$8:$AS$56,8,0)</f>
        <v>0</v>
      </c>
      <c r="BN88" s="230">
        <f>VLOOKUP($G88,'ВМП план'!$A$8:$AS$56,9,0)</f>
        <v>0</v>
      </c>
      <c r="BO88" s="34">
        <f>SUM(BM88/12*$B$2)</f>
        <v>0</v>
      </c>
      <c r="BP88" s="34">
        <f>SUM(BN88/12*$B$2)</f>
        <v>0</v>
      </c>
      <c r="BQ88" s="94">
        <f>SUM(BQ89:BQ92)</f>
        <v>0</v>
      </c>
      <c r="BR88" s="94">
        <f t="shared" ref="BR88" si="1789">SUM(BR89:BR92)</f>
        <v>0</v>
      </c>
      <c r="BS88" s="94">
        <f t="shared" ref="BS88" si="1790">SUM(BS89:BS92)</f>
        <v>0</v>
      </c>
      <c r="BT88" s="94">
        <f t="shared" ref="BT88" si="1791">SUM(BT89:BT92)</f>
        <v>0</v>
      </c>
      <c r="BU88" s="94">
        <f t="shared" ref="BU88:BU175" si="1792">SUM(BQ88+BS88)</f>
        <v>0</v>
      </c>
      <c r="BV88" s="94">
        <f t="shared" ref="BV88:BV175" si="1793">SUM(BR88+BT88)</f>
        <v>0</v>
      </c>
      <c r="BW88" s="249">
        <f t="shared" si="1721"/>
        <v>0</v>
      </c>
      <c r="BX88" s="249">
        <f t="shared" si="1722"/>
        <v>0</v>
      </c>
      <c r="BY88" s="348">
        <f>$H88</f>
        <v>261969.93679999997</v>
      </c>
      <c r="BZ88" s="347"/>
      <c r="CA88" s="230">
        <f>VLOOKUP($G88,'ВМП план'!$A$8:$AS$56,18,0)</f>
        <v>0</v>
      </c>
      <c r="CB88" s="230">
        <f>VLOOKUP($G88,'ВМП план'!$A$8:$AS$56,19,0)</f>
        <v>0</v>
      </c>
      <c r="CC88" s="34">
        <f>SUM(CA88/12*$B$2)</f>
        <v>0</v>
      </c>
      <c r="CD88" s="34">
        <f>SUM(CB88/12*$B$2)</f>
        <v>0</v>
      </c>
      <c r="CE88" s="94">
        <f>SUM(CE89:CE92)</f>
        <v>0</v>
      </c>
      <c r="CF88" s="94">
        <f t="shared" ref="CF88" si="1794">SUM(CF89:CF92)</f>
        <v>0</v>
      </c>
      <c r="CG88" s="94">
        <f t="shared" ref="CG88" si="1795">SUM(CG89:CG92)</f>
        <v>0</v>
      </c>
      <c r="CH88" s="94">
        <f t="shared" ref="CH88" si="1796">SUM(CH89:CH92)</f>
        <v>0</v>
      </c>
      <c r="CI88" s="30">
        <f t="shared" si="1757"/>
        <v>0</v>
      </c>
      <c r="CJ88" s="30">
        <f t="shared" si="1758"/>
        <v>0</v>
      </c>
      <c r="CK88" s="249">
        <f t="shared" si="1723"/>
        <v>0</v>
      </c>
      <c r="CL88" s="249">
        <f t="shared" si="1724"/>
        <v>0</v>
      </c>
      <c r="CM88" s="348">
        <f>$H88</f>
        <v>261969.93679999997</v>
      </c>
      <c r="CN88" s="347"/>
      <c r="CO88" s="347"/>
      <c r="CP88" s="230">
        <f>VLOOKUP($G88,'ВМП план'!$A$8:$AS$56,20,0)</f>
        <v>0</v>
      </c>
      <c r="CQ88" s="230">
        <f>VLOOKUP($G88,'ВМП план'!$A$8:$AS$56,21,0)</f>
        <v>0</v>
      </c>
      <c r="CR88" s="34">
        <f>SUM(CP88/12*$B$2)</f>
        <v>0</v>
      </c>
      <c r="CS88" s="34">
        <f>SUM(CQ88/12*$B$2)</f>
        <v>0</v>
      </c>
      <c r="CT88" s="94">
        <f>SUM(CT89:CT92)</f>
        <v>0</v>
      </c>
      <c r="CU88" s="94">
        <f t="shared" ref="CU88" si="1797">SUM(CU89:CU92)</f>
        <v>0</v>
      </c>
      <c r="CV88" s="94">
        <f t="shared" ref="CV88" si="1798">SUM(CV89:CV92)</f>
        <v>0</v>
      </c>
      <c r="CW88" s="94">
        <f t="shared" ref="CW88" si="1799">SUM(CW89:CW92)</f>
        <v>0</v>
      </c>
      <c r="CX88" s="94">
        <f t="shared" si="1759"/>
        <v>0</v>
      </c>
      <c r="CY88" s="94">
        <f t="shared" si="1760"/>
        <v>0</v>
      </c>
      <c r="CZ88" s="249">
        <f t="shared" si="1725"/>
        <v>0</v>
      </c>
      <c r="DA88" s="249">
        <f t="shared" si="1726"/>
        <v>0</v>
      </c>
      <c r="DB88" s="348">
        <f>$H88</f>
        <v>261969.93679999997</v>
      </c>
      <c r="DC88" s="347"/>
      <c r="DD88" s="230">
        <f>VLOOKUP($G88,'ВМП план'!$A$8:$AS$56,22,0)</f>
        <v>0</v>
      </c>
      <c r="DE88" s="230">
        <f>VLOOKUP($G88,'ВМП план'!$A$8:$AS$56,23,0)</f>
        <v>0</v>
      </c>
      <c r="DF88" s="34">
        <f>SUM(DD88/12*$B$2)</f>
        <v>0</v>
      </c>
      <c r="DG88" s="34">
        <f>SUM(DE88/12*$B$2)</f>
        <v>0</v>
      </c>
      <c r="DH88" s="94">
        <f>SUM(DH89:DH92)</f>
        <v>0</v>
      </c>
      <c r="DI88" s="94">
        <f t="shared" ref="DI88" si="1800">SUM(DI89:DI92)</f>
        <v>0</v>
      </c>
      <c r="DJ88" s="94">
        <f t="shared" ref="DJ88" si="1801">SUM(DJ89:DJ92)</f>
        <v>0</v>
      </c>
      <c r="DK88" s="94">
        <f t="shared" ref="DK88" si="1802">SUM(DK89:DK92)</f>
        <v>0</v>
      </c>
      <c r="DL88" s="94">
        <f t="shared" si="1761"/>
        <v>0</v>
      </c>
      <c r="DM88" s="94">
        <f t="shared" si="1762"/>
        <v>0</v>
      </c>
      <c r="DN88" s="249">
        <f t="shared" si="1727"/>
        <v>0</v>
      </c>
      <c r="DO88" s="249">
        <f t="shared" si="1728"/>
        <v>0</v>
      </c>
      <c r="DP88" s="348">
        <f>$H88</f>
        <v>261969.93679999997</v>
      </c>
      <c r="DQ88" s="347"/>
      <c r="DR88" s="230">
        <f>VLOOKUP($G88,'ВМП план'!$A$8:$AS$56,24,0)</f>
        <v>0</v>
      </c>
      <c r="DS88" s="230">
        <f>VLOOKUP($G88,'ВМП план'!$A$8:$AS$56,25,0)</f>
        <v>0</v>
      </c>
      <c r="DT88" s="34">
        <f>SUM(DR88/12*$B$2)</f>
        <v>0</v>
      </c>
      <c r="DU88" s="34">
        <f>SUM(DS88/12*$B$2)</f>
        <v>0</v>
      </c>
      <c r="DV88" s="94">
        <f>SUM(DV89:DV92)</f>
        <v>0</v>
      </c>
      <c r="DW88" s="94">
        <f t="shared" ref="DW88" si="1803">SUM(DW89:DW92)</f>
        <v>0</v>
      </c>
      <c r="DX88" s="94">
        <f t="shared" ref="DX88" si="1804">SUM(DX89:DX92)</f>
        <v>0</v>
      </c>
      <c r="DY88" s="94">
        <f t="shared" ref="DY88" si="1805">SUM(DY89:DY92)</f>
        <v>0</v>
      </c>
      <c r="DZ88" s="94">
        <f t="shared" si="1763"/>
        <v>0</v>
      </c>
      <c r="EA88" s="94">
        <f t="shared" si="1764"/>
        <v>0</v>
      </c>
      <c r="EB88" s="249">
        <f t="shared" si="1729"/>
        <v>0</v>
      </c>
      <c r="EC88" s="249">
        <f t="shared" si="1730"/>
        <v>0</v>
      </c>
      <c r="ED88" s="348">
        <f>$H88</f>
        <v>261969.93679999997</v>
      </c>
      <c r="EE88" s="347"/>
      <c r="EF88" s="230">
        <f>VLOOKUP($G88,'ВМП план'!$A$8:$AS$56,26,0)</f>
        <v>0</v>
      </c>
      <c r="EG88" s="230">
        <f>VLOOKUP($G88,'ВМП план'!$A$8:$AS$56,27,0)</f>
        <v>0</v>
      </c>
      <c r="EH88" s="34">
        <f>SUM(EF88/12*$B$2)</f>
        <v>0</v>
      </c>
      <c r="EI88" s="34">
        <f>SUM(EG88/12*$B$2)</f>
        <v>0</v>
      </c>
      <c r="EJ88" s="94">
        <f>SUM(EJ89:EJ92)</f>
        <v>0</v>
      </c>
      <c r="EK88" s="94">
        <f t="shared" ref="EK88" si="1806">SUM(EK89:EK92)</f>
        <v>0</v>
      </c>
      <c r="EL88" s="94">
        <f t="shared" ref="EL88" si="1807">SUM(EL89:EL92)</f>
        <v>0</v>
      </c>
      <c r="EM88" s="94">
        <f t="shared" ref="EM88" si="1808">SUM(EM89:EM92)</f>
        <v>0</v>
      </c>
      <c r="EN88" s="94">
        <f t="shared" si="1765"/>
        <v>0</v>
      </c>
      <c r="EO88" s="94">
        <f t="shared" si="1766"/>
        <v>0</v>
      </c>
      <c r="EP88" s="249">
        <f t="shared" si="1731"/>
        <v>0</v>
      </c>
      <c r="EQ88" s="249">
        <f t="shared" si="1732"/>
        <v>0</v>
      </c>
      <c r="ER88" s="348">
        <f>$H88</f>
        <v>261969.93679999997</v>
      </c>
      <c r="ES88" s="347"/>
      <c r="ET88" s="230">
        <f>VLOOKUP($G88,'ВМП план'!$A$8:$AS$56,28,0)</f>
        <v>0</v>
      </c>
      <c r="EU88" s="230">
        <f>VLOOKUP($G88,'ВМП план'!$A$8:$AS$56,29,0)</f>
        <v>0</v>
      </c>
      <c r="EV88" s="34">
        <f>SUM(ET88/12*$B$2)</f>
        <v>0</v>
      </c>
      <c r="EW88" s="34">
        <f>SUM(EU88/12*$B$2)</f>
        <v>0</v>
      </c>
      <c r="EX88" s="94">
        <f>SUM(EX89:EX92)</f>
        <v>0</v>
      </c>
      <c r="EY88" s="94">
        <f t="shared" ref="EY88" si="1809">SUM(EY89:EY92)</f>
        <v>0</v>
      </c>
      <c r="EZ88" s="94">
        <f t="shared" ref="EZ88" si="1810">SUM(EZ89:EZ92)</f>
        <v>0</v>
      </c>
      <c r="FA88" s="94">
        <f t="shared" ref="FA88" si="1811">SUM(FA89:FA92)</f>
        <v>0</v>
      </c>
      <c r="FB88" s="94">
        <f t="shared" si="1767"/>
        <v>0</v>
      </c>
      <c r="FC88" s="94">
        <f t="shared" si="1768"/>
        <v>0</v>
      </c>
      <c r="FD88" s="249">
        <f t="shared" si="1733"/>
        <v>0</v>
      </c>
      <c r="FE88" s="249">
        <f t="shared" si="1734"/>
        <v>0</v>
      </c>
      <c r="FF88" s="348">
        <f>$H88</f>
        <v>261969.93679999997</v>
      </c>
      <c r="FG88" s="347"/>
      <c r="FH88" s="230">
        <f>VLOOKUP($G88,'ВМП план'!$A$8:$AS$56,30,0)</f>
        <v>0</v>
      </c>
      <c r="FI88" s="230">
        <f>VLOOKUP($G88,'ВМП план'!$A$8:$AS$56,31,0)</f>
        <v>0</v>
      </c>
      <c r="FJ88" s="34">
        <f>SUM(FH88/12*$B$2)</f>
        <v>0</v>
      </c>
      <c r="FK88" s="34">
        <f>SUM(FI88/12*$B$2)</f>
        <v>0</v>
      </c>
      <c r="FL88" s="94">
        <f>SUM(FL89:FL92)</f>
        <v>0</v>
      </c>
      <c r="FM88" s="94">
        <f t="shared" ref="FM88" si="1812">SUM(FM89:FM92)</f>
        <v>0</v>
      </c>
      <c r="FN88" s="94">
        <f t="shared" ref="FN88" si="1813">SUM(FN89:FN92)</f>
        <v>0</v>
      </c>
      <c r="FO88" s="94">
        <f t="shared" ref="FO88" si="1814">SUM(FO89:FO92)</f>
        <v>0</v>
      </c>
      <c r="FP88" s="30">
        <f t="shared" si="1769"/>
        <v>0</v>
      </c>
      <c r="FQ88" s="30">
        <f t="shared" si="1770"/>
        <v>0</v>
      </c>
      <c r="FR88" s="249">
        <f t="shared" si="1735"/>
        <v>0</v>
      </c>
      <c r="FS88" s="249">
        <f t="shared" si="1736"/>
        <v>0</v>
      </c>
      <c r="FT88" s="348">
        <f>$H88</f>
        <v>261969.93679999997</v>
      </c>
      <c r="FU88" s="347"/>
      <c r="FV88" s="230">
        <f>VLOOKUP($G88,'ВМП план'!$A$8:$AS$56,42,0)</f>
        <v>0</v>
      </c>
      <c r="FW88" s="230">
        <f>VLOOKUP($G88,'ВМП план'!$A$8:$AS$56,43,0)</f>
        <v>0</v>
      </c>
      <c r="FX88" s="34">
        <f>SUM(FV88/12*$B$2)</f>
        <v>0</v>
      </c>
      <c r="FY88" s="34">
        <f>SUM(FW88/12*$B$2)</f>
        <v>0</v>
      </c>
      <c r="FZ88" s="94">
        <f>SUM(FZ89:FZ92)</f>
        <v>0</v>
      </c>
      <c r="GA88" s="94">
        <f t="shared" ref="GA88" si="1815">SUM(GA89:GA92)</f>
        <v>0</v>
      </c>
      <c r="GB88" s="94">
        <f t="shared" ref="GB88" si="1816">SUM(GB89:GB92)</f>
        <v>0</v>
      </c>
      <c r="GC88" s="94">
        <f t="shared" ref="GC88" si="1817">SUM(GC89:GC92)</f>
        <v>0</v>
      </c>
      <c r="GD88" s="94">
        <f t="shared" si="1771"/>
        <v>0</v>
      </c>
      <c r="GE88" s="94">
        <f t="shared" si="1772"/>
        <v>0</v>
      </c>
      <c r="GF88" s="249">
        <f t="shared" si="1707"/>
        <v>0</v>
      </c>
      <c r="GG88" s="249">
        <f t="shared" si="1708"/>
        <v>0</v>
      </c>
      <c r="GH88" s="348">
        <f>$H88</f>
        <v>261969.93679999997</v>
      </c>
      <c r="GI88" s="347" t="e">
        <f>GA88/FZ88</f>
        <v>#DIV/0!</v>
      </c>
      <c r="GJ88" s="230">
        <f>VLOOKUP($G88,'ВМП план'!$A$8:$AS$56,34,0)</f>
        <v>0</v>
      </c>
      <c r="GK88" s="230">
        <f>VLOOKUP($G88,'ВМП план'!$A$8:$AS$56,35,0)</f>
        <v>0</v>
      </c>
      <c r="GL88" s="34">
        <f>SUM(GJ88/12*$B$2)</f>
        <v>0</v>
      </c>
      <c r="GM88" s="34">
        <f>SUM(GK88/12*$B$2)</f>
        <v>0</v>
      </c>
      <c r="GN88" s="94">
        <f>SUM(GN89:GN92)</f>
        <v>0</v>
      </c>
      <c r="GO88" s="94">
        <f t="shared" ref="GO88" si="1818">SUM(GO89:GO92)</f>
        <v>0</v>
      </c>
      <c r="GP88" s="94">
        <f t="shared" ref="GP88" si="1819">SUM(GP89:GP92)</f>
        <v>0</v>
      </c>
      <c r="GQ88" s="94">
        <f t="shared" ref="GQ88" si="1820">SUM(GQ89:GQ92)</f>
        <v>0</v>
      </c>
      <c r="GR88" s="30">
        <f t="shared" si="1773"/>
        <v>0</v>
      </c>
      <c r="GS88" s="30">
        <f t="shared" si="1774"/>
        <v>0</v>
      </c>
      <c r="GT88" s="249">
        <f t="shared" si="1737"/>
        <v>0</v>
      </c>
      <c r="GU88" s="249">
        <f t="shared" si="1738"/>
        <v>0</v>
      </c>
      <c r="GV88" s="348">
        <f>$H88</f>
        <v>261969.93679999997</v>
      </c>
      <c r="GW88" s="347"/>
      <c r="GX88" s="230">
        <f>VLOOKUP($G88,'ВМП план'!$A$8:$AS$56,36,0)</f>
        <v>0</v>
      </c>
      <c r="GY88" s="230">
        <f>VLOOKUP($G88,'ВМП план'!$A$8:$AS$56,37,0)</f>
        <v>0</v>
      </c>
      <c r="GZ88" s="34">
        <f>SUM(GX88/12*$B$2)</f>
        <v>0</v>
      </c>
      <c r="HA88" s="34">
        <f>SUM(GY88/12*$B$2)</f>
        <v>0</v>
      </c>
      <c r="HB88" s="94">
        <f>SUM(HB89:HB92)</f>
        <v>0</v>
      </c>
      <c r="HC88" s="94">
        <f t="shared" ref="HC88" si="1821">SUM(HC89:HC92)</f>
        <v>0</v>
      </c>
      <c r="HD88" s="94">
        <f t="shared" ref="HD88" si="1822">SUM(HD89:HD92)</f>
        <v>0</v>
      </c>
      <c r="HE88" s="94">
        <f t="shared" ref="HE88" si="1823">SUM(HE89:HE92)</f>
        <v>0</v>
      </c>
      <c r="HF88" s="94">
        <f t="shared" si="1775"/>
        <v>0</v>
      </c>
      <c r="HG88" s="94">
        <f t="shared" si="1776"/>
        <v>0</v>
      </c>
      <c r="HH88" s="249">
        <f t="shared" si="1739"/>
        <v>0</v>
      </c>
      <c r="HI88" s="249">
        <f t="shared" si="1740"/>
        <v>0</v>
      </c>
      <c r="HJ88" s="348">
        <f>$H88</f>
        <v>261969.93679999997</v>
      </c>
      <c r="HK88" s="347" t="e">
        <f>HC88/HB88</f>
        <v>#DIV/0!</v>
      </c>
      <c r="HL88" s="230">
        <f>VLOOKUP($G88,'ВМП план'!$A$8:$AS$56,38,0)</f>
        <v>0</v>
      </c>
      <c r="HM88" s="230">
        <f>VLOOKUP($G88,'ВМП план'!$A$8:$AS$56,39,0)</f>
        <v>0</v>
      </c>
      <c r="HN88" s="34">
        <f>SUM(HL88/12*$B$2)</f>
        <v>0</v>
      </c>
      <c r="HO88" s="34">
        <f>SUM(HM88/12*$B$2)</f>
        <v>0</v>
      </c>
      <c r="HP88" s="94">
        <f>SUM(HP89:HP92)</f>
        <v>0</v>
      </c>
      <c r="HQ88" s="94">
        <f t="shared" ref="HQ88" si="1824">SUM(HQ89:HQ92)</f>
        <v>0</v>
      </c>
      <c r="HR88" s="94">
        <f t="shared" ref="HR88" si="1825">SUM(HR89:HR92)</f>
        <v>0</v>
      </c>
      <c r="HS88" s="94">
        <f t="shared" ref="HS88" si="1826">SUM(HS89:HS92)</f>
        <v>0</v>
      </c>
      <c r="HT88" s="94">
        <f t="shared" si="1777"/>
        <v>0</v>
      </c>
      <c r="HU88" s="94">
        <f t="shared" si="1778"/>
        <v>0</v>
      </c>
      <c r="HV88" s="249">
        <f t="shared" si="1741"/>
        <v>0</v>
      </c>
      <c r="HW88" s="249">
        <f t="shared" si="1742"/>
        <v>0</v>
      </c>
      <c r="HX88" s="348">
        <f>$H88</f>
        <v>261969.93679999997</v>
      </c>
      <c r="HY88" s="347" t="e">
        <f>HQ88/HP88</f>
        <v>#DIV/0!</v>
      </c>
      <c r="HZ88" s="515">
        <f>VLOOKUP($G88,'ВМП план'!$A$8:$AS$56,32,0)</f>
        <v>0</v>
      </c>
      <c r="IA88" s="515">
        <f>VLOOKUP($G88,'ВМП план'!$A$8:$AS$56,33,0)</f>
        <v>0</v>
      </c>
      <c r="IB88" s="515">
        <f>SUM(HZ88/12*$B$2)</f>
        <v>0</v>
      </c>
      <c r="IC88" s="515">
        <f>SUM(IA88/12*$B$2)</f>
        <v>0</v>
      </c>
      <c r="ID88" s="524"/>
      <c r="IE88" s="524"/>
      <c r="IF88" s="249"/>
      <c r="IG88" s="249"/>
      <c r="IH88" s="249"/>
      <c r="II88" s="249"/>
      <c r="IJ88" s="524">
        <f t="shared" si="1743"/>
        <v>0</v>
      </c>
      <c r="IK88" s="524">
        <f t="shared" si="1744"/>
        <v>0</v>
      </c>
      <c r="IL88" s="348">
        <f>$H88</f>
        <v>261969.93679999997</v>
      </c>
      <c r="IM88" s="347" t="e">
        <f>IE88/ID88</f>
        <v>#DIV/0!</v>
      </c>
      <c r="IN88" s="515">
        <f>VLOOKUP($G88,'ВМП план'!$A$8:$AS$56,32,0)</f>
        <v>0</v>
      </c>
      <c r="IO88" s="515">
        <f>VLOOKUP($G88,'ВМП план'!$A$8:$AS$56,33,0)</f>
        <v>0</v>
      </c>
      <c r="IP88" s="515">
        <f>SUM(IN88/12*$B$2)</f>
        <v>0</v>
      </c>
      <c r="IQ88" s="515">
        <f>SUM(IO88/12*$B$2)</f>
        <v>0</v>
      </c>
      <c r="IR88" s="524"/>
      <c r="IS88" s="524"/>
      <c r="IT88" s="249"/>
      <c r="IU88" s="249"/>
      <c r="IV88" s="249"/>
      <c r="IW88" s="249"/>
      <c r="IX88" s="524">
        <f t="shared" si="1633"/>
        <v>0</v>
      </c>
      <c r="IY88" s="524">
        <f t="shared" si="1634"/>
        <v>0</v>
      </c>
      <c r="IZ88" s="348">
        <f>$H88</f>
        <v>261969.93679999997</v>
      </c>
      <c r="JA88" s="347" t="e">
        <f>IS88/IR88</f>
        <v>#DIV/0!</v>
      </c>
      <c r="JB88" s="524">
        <f>I88+W88+AK88+AY88+BM88+CA88+CP88+DD88+DR88+EF88+ET88+FH88+FV88+GJ88+GX88+HL88+HZ88+IN88</f>
        <v>0</v>
      </c>
      <c r="JC88" s="526">
        <f>J88+X88+AL88+AZ88+BN88+CB88+CQ88+DE88+DS88+EG88+EU88+FI88+FW88+GK88+GY88+HM88+IA88+IO88</f>
        <v>0</v>
      </c>
      <c r="JD88" s="540">
        <f t="shared" ref="JD88" si="1827">K88+Y88+AM88+BA88+BO88+CC88+CR88+DF88+DT88+EH88+EV88+FJ88+FX88+GL88+GZ88+HN88+IB88+IP88</f>
        <v>0</v>
      </c>
      <c r="JE88" s="526">
        <f t="shared" ref="JE88" si="1828">L88+Z88+AN88+BB88+BP88+CD88+CS88+DG88+DU88+EI88+EW88+FK88+FY88+GM88+HA88+HO88+IC88+IQ88</f>
        <v>0</v>
      </c>
      <c r="JF88" s="524">
        <f>M88+AA88+AO88+BC88+BQ88+CE88+CT88+DH88+DV88+EJ88+EX88+FL88+FZ88+GN88+HB88+HP88+ID88</f>
        <v>0</v>
      </c>
      <c r="JG88" s="524">
        <f>N88+AB88+AP88+BD88+BR88+CF88+CU88+DI88+DW88+EK88+EY88+FM88+GA88+GO88+HC88+HQ88+IE88</f>
        <v>0</v>
      </c>
      <c r="JH88" s="239">
        <f>O88+AC88+AQ88+BE88+BS88+CG88+CV88+DJ88+DX88+EL88+EZ88+FN88+GB88+GP88+HD88+HR88+IF88</f>
        <v>0</v>
      </c>
      <c r="JI88" s="239">
        <f>P88+AD88+AR88+BF88+BT88+CH88+CW88+DK88+DY88+EM88+FA88+FO88+GC88+GQ88+HE88+HS88+IG88</f>
        <v>0</v>
      </c>
      <c r="JJ88" s="239">
        <f t="shared" ref="JJ88:JJ151" si="1829">SUM(JF88+JH88)</f>
        <v>0</v>
      </c>
      <c r="JK88" s="239">
        <f t="shared" ref="JK88:JK151" si="1830">SUM(JG88+JI88)</f>
        <v>0</v>
      </c>
      <c r="JL88" s="524">
        <f t="shared" ref="JL88:JL151" si="1831">SUM(JF88-JD88)</f>
        <v>0</v>
      </c>
      <c r="JM88" s="524">
        <f t="shared" ref="JM88:JM151" si="1832">SUM(JG88-JE88)</f>
        <v>0</v>
      </c>
      <c r="JN88" s="73"/>
      <c r="JO88" s="73"/>
      <c r="JP88" s="55"/>
      <c r="JQ88" s="55"/>
      <c r="JR88" s="378">
        <f>SUM(JP88-JQ88)</f>
        <v>0</v>
      </c>
      <c r="JS88" s="382"/>
    </row>
    <row r="89" spans="1:279" ht="12" hidden="1" x14ac:dyDescent="0.2">
      <c r="A89" s="10">
        <v>1</v>
      </c>
      <c r="B89" s="10"/>
      <c r="C89" s="18"/>
      <c r="D89" s="53"/>
      <c r="E89" s="25"/>
      <c r="F89" s="24"/>
      <c r="G89" s="25"/>
      <c r="H89" s="29"/>
      <c r="I89" s="30"/>
      <c r="J89" s="30"/>
      <c r="K89" s="30"/>
      <c r="L89" s="30"/>
      <c r="M89" s="30"/>
      <c r="N89" s="30"/>
      <c r="O89" s="30"/>
      <c r="P89" s="30"/>
      <c r="Q89" s="30">
        <f t="shared" si="1751"/>
        <v>0</v>
      </c>
      <c r="R89" s="30">
        <f t="shared" si="1752"/>
        <v>0</v>
      </c>
      <c r="S89" s="163">
        <f t="shared" si="1711"/>
        <v>0</v>
      </c>
      <c r="T89" s="163">
        <f t="shared" si="1712"/>
        <v>0</v>
      </c>
      <c r="U89" s="163"/>
      <c r="V89" s="163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163">
        <f t="shared" si="1747"/>
        <v>0</v>
      </c>
      <c r="AH89" s="163">
        <f t="shared" si="1748"/>
        <v>0</v>
      </c>
      <c r="AI89" s="163"/>
      <c r="AJ89" s="163"/>
      <c r="AK89" s="30"/>
      <c r="AL89" s="30"/>
      <c r="AM89" s="30"/>
      <c r="AN89" s="30"/>
      <c r="AO89" s="252"/>
      <c r="AP89" s="252"/>
      <c r="AQ89" s="30"/>
      <c r="AR89" s="30"/>
      <c r="AS89" s="30">
        <f t="shared" si="1753"/>
        <v>0</v>
      </c>
      <c r="AT89" s="30">
        <f t="shared" si="1754"/>
        <v>0</v>
      </c>
      <c r="AU89" s="163">
        <f t="shared" si="1717"/>
        <v>0</v>
      </c>
      <c r="AV89" s="163">
        <f t="shared" si="1718"/>
        <v>0</v>
      </c>
      <c r="AW89" s="163"/>
      <c r="AX89" s="163"/>
      <c r="AY89" s="30"/>
      <c r="AZ89" s="30"/>
      <c r="BA89" s="30"/>
      <c r="BB89" s="30"/>
      <c r="BC89" s="252"/>
      <c r="BD89" s="252"/>
      <c r="BE89" s="30"/>
      <c r="BF89" s="30"/>
      <c r="BG89" s="30">
        <f t="shared" si="1755"/>
        <v>0</v>
      </c>
      <c r="BH89" s="30">
        <f t="shared" si="1756"/>
        <v>0</v>
      </c>
      <c r="BI89" s="163">
        <f t="shared" si="1719"/>
        <v>0</v>
      </c>
      <c r="BJ89" s="163">
        <f t="shared" si="1720"/>
        <v>0</v>
      </c>
      <c r="BK89" s="163"/>
      <c r="BL89" s="163"/>
      <c r="BM89" s="30"/>
      <c r="BN89" s="30"/>
      <c r="BO89" s="30"/>
      <c r="BP89" s="30"/>
      <c r="BQ89" s="252"/>
      <c r="BR89" s="252"/>
      <c r="BS89" s="252"/>
      <c r="BT89" s="252"/>
      <c r="BU89" s="30">
        <f t="shared" ref="BU89:BU92" si="1833">SUM(BQ89+BS89)</f>
        <v>0</v>
      </c>
      <c r="BV89" s="30">
        <f t="shared" ref="BV89:BV92" si="1834">SUM(BR89+BT89)</f>
        <v>0</v>
      </c>
      <c r="BW89" s="163">
        <f t="shared" si="1721"/>
        <v>0</v>
      </c>
      <c r="BX89" s="163">
        <f t="shared" si="1722"/>
        <v>0</v>
      </c>
      <c r="BY89" s="163"/>
      <c r="BZ89" s="163"/>
      <c r="CA89" s="30"/>
      <c r="CB89" s="30"/>
      <c r="CC89" s="30"/>
      <c r="CD89" s="30"/>
      <c r="CE89" s="252"/>
      <c r="CF89" s="252"/>
      <c r="CG89" s="30"/>
      <c r="CH89" s="30"/>
      <c r="CI89" s="30">
        <f t="shared" si="1757"/>
        <v>0</v>
      </c>
      <c r="CJ89" s="30">
        <f t="shared" si="1758"/>
        <v>0</v>
      </c>
      <c r="CK89" s="163">
        <f t="shared" si="1723"/>
        <v>0</v>
      </c>
      <c r="CL89" s="163">
        <f t="shared" si="1724"/>
        <v>0</v>
      </c>
      <c r="CM89" s="163"/>
      <c r="CN89" s="163"/>
      <c r="CO89" s="163"/>
      <c r="CP89" s="30"/>
      <c r="CQ89" s="30"/>
      <c r="CR89" s="30"/>
      <c r="CS89" s="30"/>
      <c r="CT89" s="252"/>
      <c r="CU89" s="252"/>
      <c r="CV89" s="30"/>
      <c r="CW89" s="30"/>
      <c r="CX89" s="30">
        <f t="shared" si="1759"/>
        <v>0</v>
      </c>
      <c r="CY89" s="30">
        <f t="shared" si="1760"/>
        <v>0</v>
      </c>
      <c r="CZ89" s="163">
        <f t="shared" si="1725"/>
        <v>0</v>
      </c>
      <c r="DA89" s="163">
        <f t="shared" si="1726"/>
        <v>0</v>
      </c>
      <c r="DB89" s="163"/>
      <c r="DC89" s="163"/>
      <c r="DD89" s="30"/>
      <c r="DE89" s="30"/>
      <c r="DF89" s="30"/>
      <c r="DG89" s="30"/>
      <c r="DH89" s="30"/>
      <c r="DI89" s="30"/>
      <c r="DJ89" s="30"/>
      <c r="DK89" s="30"/>
      <c r="DL89" s="30">
        <f t="shared" si="1761"/>
        <v>0</v>
      </c>
      <c r="DM89" s="30">
        <f t="shared" si="1762"/>
        <v>0</v>
      </c>
      <c r="DN89" s="163">
        <f t="shared" si="1727"/>
        <v>0</v>
      </c>
      <c r="DO89" s="163">
        <f t="shared" si="1728"/>
        <v>0</v>
      </c>
      <c r="DP89" s="163"/>
      <c r="DQ89" s="163"/>
      <c r="DR89" s="30"/>
      <c r="DS89" s="30"/>
      <c r="DT89" s="30"/>
      <c r="DU89" s="30"/>
      <c r="DV89" s="252"/>
      <c r="DW89" s="252"/>
      <c r="DX89" s="30"/>
      <c r="DY89" s="30"/>
      <c r="DZ89" s="30">
        <f t="shared" si="1763"/>
        <v>0</v>
      </c>
      <c r="EA89" s="30">
        <f t="shared" si="1764"/>
        <v>0</v>
      </c>
      <c r="EB89" s="163">
        <f t="shared" si="1729"/>
        <v>0</v>
      </c>
      <c r="EC89" s="163">
        <f t="shared" si="1730"/>
        <v>0</v>
      </c>
      <c r="ED89" s="163"/>
      <c r="EE89" s="163"/>
      <c r="EF89" s="30"/>
      <c r="EG89" s="30"/>
      <c r="EH89" s="30"/>
      <c r="EI89" s="30"/>
      <c r="EJ89" s="252"/>
      <c r="EK89" s="252"/>
      <c r="EL89" s="30"/>
      <c r="EM89" s="30"/>
      <c r="EN89" s="30">
        <f t="shared" si="1765"/>
        <v>0</v>
      </c>
      <c r="EO89" s="30">
        <f t="shared" si="1766"/>
        <v>0</v>
      </c>
      <c r="EP89" s="163">
        <f t="shared" si="1731"/>
        <v>0</v>
      </c>
      <c r="EQ89" s="163">
        <f t="shared" si="1732"/>
        <v>0</v>
      </c>
      <c r="ER89" s="163"/>
      <c r="ES89" s="163"/>
      <c r="ET89" s="30"/>
      <c r="EU89" s="30"/>
      <c r="EV89" s="30"/>
      <c r="EW89" s="30"/>
      <c r="EX89" s="252"/>
      <c r="EY89" s="252"/>
      <c r="EZ89" s="30"/>
      <c r="FA89" s="30"/>
      <c r="FB89" s="30">
        <f t="shared" si="1767"/>
        <v>0</v>
      </c>
      <c r="FC89" s="30">
        <f t="shared" si="1768"/>
        <v>0</v>
      </c>
      <c r="FD89" s="163">
        <f t="shared" si="1733"/>
        <v>0</v>
      </c>
      <c r="FE89" s="163">
        <f t="shared" si="1734"/>
        <v>0</v>
      </c>
      <c r="FF89" s="163"/>
      <c r="FG89" s="163"/>
      <c r="FH89" s="30"/>
      <c r="FI89" s="30"/>
      <c r="FJ89" s="30"/>
      <c r="FK89" s="30"/>
      <c r="FL89" s="252"/>
      <c r="FM89" s="252"/>
      <c r="FN89" s="30"/>
      <c r="FO89" s="30"/>
      <c r="FP89" s="30">
        <f t="shared" si="1769"/>
        <v>0</v>
      </c>
      <c r="FQ89" s="30">
        <f t="shared" si="1770"/>
        <v>0</v>
      </c>
      <c r="FR89" s="163">
        <f t="shared" si="1735"/>
        <v>0</v>
      </c>
      <c r="FS89" s="163">
        <f t="shared" si="1736"/>
        <v>0</v>
      </c>
      <c r="FT89" s="163"/>
      <c r="FU89" s="163"/>
      <c r="FV89" s="30"/>
      <c r="FW89" s="30"/>
      <c r="FX89" s="30"/>
      <c r="FY89" s="30"/>
      <c r="FZ89" s="252"/>
      <c r="GA89" s="252"/>
      <c r="GB89" s="30"/>
      <c r="GC89" s="30"/>
      <c r="GD89" s="30">
        <f t="shared" si="1771"/>
        <v>0</v>
      </c>
      <c r="GE89" s="30">
        <f t="shared" si="1772"/>
        <v>0</v>
      </c>
      <c r="GF89" s="163">
        <f t="shared" si="1707"/>
        <v>0</v>
      </c>
      <c r="GG89" s="163">
        <f t="shared" si="1708"/>
        <v>0</v>
      </c>
      <c r="GH89" s="163"/>
      <c r="GI89" s="163"/>
      <c r="GJ89" s="30"/>
      <c r="GK89" s="30"/>
      <c r="GL89" s="30"/>
      <c r="GM89" s="30"/>
      <c r="GN89" s="252"/>
      <c r="GO89" s="252"/>
      <c r="GP89" s="30"/>
      <c r="GQ89" s="30"/>
      <c r="GR89" s="30">
        <f t="shared" si="1773"/>
        <v>0</v>
      </c>
      <c r="GS89" s="30">
        <f t="shared" si="1774"/>
        <v>0</v>
      </c>
      <c r="GT89" s="163">
        <f t="shared" si="1737"/>
        <v>0</v>
      </c>
      <c r="GU89" s="163">
        <f t="shared" si="1738"/>
        <v>0</v>
      </c>
      <c r="GV89" s="163"/>
      <c r="GW89" s="163"/>
      <c r="GX89" s="30"/>
      <c r="GY89" s="30"/>
      <c r="GZ89" s="30"/>
      <c r="HA89" s="30"/>
      <c r="HB89" s="252"/>
      <c r="HC89" s="252"/>
      <c r="HD89" s="30"/>
      <c r="HE89" s="30"/>
      <c r="HF89" s="30">
        <f t="shared" si="1775"/>
        <v>0</v>
      </c>
      <c r="HG89" s="30">
        <f t="shared" si="1776"/>
        <v>0</v>
      </c>
      <c r="HH89" s="163">
        <f t="shared" si="1739"/>
        <v>0</v>
      </c>
      <c r="HI89" s="163">
        <f t="shared" si="1740"/>
        <v>0</v>
      </c>
      <c r="HJ89" s="163"/>
      <c r="HK89" s="163"/>
      <c r="HL89" s="30"/>
      <c r="HM89" s="30"/>
      <c r="HN89" s="30"/>
      <c r="HO89" s="30"/>
      <c r="HP89" s="252"/>
      <c r="HQ89" s="252"/>
      <c r="HR89" s="30"/>
      <c r="HS89" s="30"/>
      <c r="HT89" s="30">
        <f t="shared" si="1777"/>
        <v>0</v>
      </c>
      <c r="HU89" s="30">
        <f t="shared" si="1778"/>
        <v>0</v>
      </c>
      <c r="HV89" s="163">
        <f t="shared" si="1741"/>
        <v>0</v>
      </c>
      <c r="HW89" s="163">
        <f t="shared" si="1742"/>
        <v>0</v>
      </c>
      <c r="HX89" s="163"/>
      <c r="HY89" s="163"/>
      <c r="HZ89" s="163"/>
      <c r="IA89" s="163"/>
      <c r="IB89" s="163"/>
      <c r="IC89" s="163"/>
      <c r="ID89" s="254"/>
      <c r="IE89" s="254"/>
      <c r="IF89" s="163"/>
      <c r="IG89" s="163"/>
      <c r="IH89" s="163"/>
      <c r="II89" s="163"/>
      <c r="IJ89" s="163">
        <f t="shared" si="1743"/>
        <v>0</v>
      </c>
      <c r="IK89" s="163">
        <f t="shared" si="1744"/>
        <v>0</v>
      </c>
      <c r="IL89" s="163"/>
      <c r="IM89" s="163"/>
      <c r="IN89" s="163"/>
      <c r="IO89" s="163"/>
      <c r="IP89" s="163"/>
      <c r="IQ89" s="163"/>
      <c r="IR89" s="163"/>
      <c r="IS89" s="163"/>
      <c r="IT89" s="163"/>
      <c r="IU89" s="163"/>
      <c r="IV89" s="163"/>
      <c r="IW89" s="163"/>
      <c r="IX89" s="163">
        <f t="shared" si="1633"/>
        <v>0</v>
      </c>
      <c r="IY89" s="163">
        <f t="shared" si="1634"/>
        <v>0</v>
      </c>
      <c r="IZ89" s="163"/>
      <c r="JA89" s="163"/>
      <c r="JB89" s="170"/>
      <c r="JC89" s="242"/>
      <c r="JD89" s="170"/>
      <c r="JE89" s="170"/>
      <c r="JF89" s="238">
        <f t="shared" ref="JF89:JF92" si="1835">M89+AA89+AO89+BC89+BQ89+CE89+CT89+DH89+DV89+EJ89+EX89+FL89+FZ89+GN89+HB89+HP89+ID89+IR89</f>
        <v>0</v>
      </c>
      <c r="JG89" s="238">
        <f t="shared" ref="JG89:JG92" si="1836">N89+AB89+AP89+BD89+BR89+CF89+CU89+DI89+DW89+EK89+EY89+FM89+GA89+GO89+HC89+HQ89+IE89+IS89</f>
        <v>0</v>
      </c>
      <c r="JH89" s="238">
        <f t="shared" ref="JH89:JH92" si="1837">O89+AC89+AQ89+BE89+BS89+CG89+CV89+DJ89+DX89+EL89+EZ89+FN89+GB89+GP89+HD89+HR89+IF89+IT89</f>
        <v>0</v>
      </c>
      <c r="JI89" s="238">
        <f t="shared" ref="JI89:JI92" si="1838">P89+AD89+AR89+BF89+BT89+CH89+CW89+DK89+DY89+EM89+FA89+FO89+GC89+GQ89+HE89+HS89+IG89+IU89</f>
        <v>0</v>
      </c>
      <c r="JJ89" s="238">
        <f t="shared" si="1829"/>
        <v>0</v>
      </c>
      <c r="JK89" s="238">
        <f t="shared" si="1830"/>
        <v>0</v>
      </c>
      <c r="JL89" s="238">
        <f t="shared" si="1831"/>
        <v>0</v>
      </c>
      <c r="JM89" s="238">
        <f t="shared" si="1832"/>
        <v>0</v>
      </c>
      <c r="JN89" s="48"/>
      <c r="JO89" s="18"/>
      <c r="JP89" s="55"/>
      <c r="JQ89" s="55"/>
      <c r="JR89" s="158"/>
    </row>
    <row r="90" spans="1:279" ht="12" hidden="1" x14ac:dyDescent="0.2">
      <c r="A90" s="10">
        <v>1</v>
      </c>
      <c r="B90" s="10"/>
      <c r="C90" s="18"/>
      <c r="D90" s="53"/>
      <c r="E90" s="25"/>
      <c r="F90" s="24"/>
      <c r="G90" s="25"/>
      <c r="H90" s="29"/>
      <c r="I90" s="30"/>
      <c r="J90" s="30"/>
      <c r="K90" s="30"/>
      <c r="L90" s="30"/>
      <c r="M90" s="30"/>
      <c r="N90" s="30"/>
      <c r="O90" s="30"/>
      <c r="P90" s="30"/>
      <c r="Q90" s="30">
        <f t="shared" si="1751"/>
        <v>0</v>
      </c>
      <c r="R90" s="30">
        <f t="shared" si="1752"/>
        <v>0</v>
      </c>
      <c r="S90" s="163">
        <f t="shared" si="1711"/>
        <v>0</v>
      </c>
      <c r="T90" s="163">
        <f t="shared" si="1712"/>
        <v>0</v>
      </c>
      <c r="U90" s="163"/>
      <c r="V90" s="163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163">
        <f t="shared" si="1747"/>
        <v>0</v>
      </c>
      <c r="AH90" s="163">
        <f t="shared" si="1748"/>
        <v>0</v>
      </c>
      <c r="AI90" s="163"/>
      <c r="AJ90" s="163"/>
      <c r="AK90" s="30"/>
      <c r="AL90" s="30"/>
      <c r="AM90" s="30"/>
      <c r="AN90" s="30"/>
      <c r="AO90" s="252"/>
      <c r="AP90" s="252"/>
      <c r="AQ90" s="30"/>
      <c r="AR90" s="30"/>
      <c r="AS90" s="30">
        <f t="shared" si="1753"/>
        <v>0</v>
      </c>
      <c r="AT90" s="30">
        <f t="shared" si="1754"/>
        <v>0</v>
      </c>
      <c r="AU90" s="163">
        <f t="shared" si="1717"/>
        <v>0</v>
      </c>
      <c r="AV90" s="163">
        <f t="shared" si="1718"/>
        <v>0</v>
      </c>
      <c r="AW90" s="163"/>
      <c r="AX90" s="163"/>
      <c r="AY90" s="30"/>
      <c r="AZ90" s="30"/>
      <c r="BA90" s="30"/>
      <c r="BB90" s="30"/>
      <c r="BC90" s="252"/>
      <c r="BD90" s="252"/>
      <c r="BE90" s="30"/>
      <c r="BF90" s="30"/>
      <c r="BG90" s="30">
        <f t="shared" si="1755"/>
        <v>0</v>
      </c>
      <c r="BH90" s="30">
        <f t="shared" si="1756"/>
        <v>0</v>
      </c>
      <c r="BI90" s="163">
        <f t="shared" si="1719"/>
        <v>0</v>
      </c>
      <c r="BJ90" s="163">
        <f t="shared" si="1720"/>
        <v>0</v>
      </c>
      <c r="BK90" s="163"/>
      <c r="BL90" s="163"/>
      <c r="BM90" s="30"/>
      <c r="BN90" s="30"/>
      <c r="BO90" s="30"/>
      <c r="BP90" s="30"/>
      <c r="BQ90" s="252"/>
      <c r="BR90" s="252"/>
      <c r="BS90" s="252"/>
      <c r="BT90" s="252"/>
      <c r="BU90" s="30">
        <f t="shared" si="1833"/>
        <v>0</v>
      </c>
      <c r="BV90" s="30">
        <f t="shared" si="1834"/>
        <v>0</v>
      </c>
      <c r="BW90" s="163">
        <f t="shared" si="1721"/>
        <v>0</v>
      </c>
      <c r="BX90" s="163">
        <f t="shared" si="1722"/>
        <v>0</v>
      </c>
      <c r="BY90" s="163"/>
      <c r="BZ90" s="163"/>
      <c r="CA90" s="30"/>
      <c r="CB90" s="30"/>
      <c r="CC90" s="30"/>
      <c r="CD90" s="30"/>
      <c r="CE90" s="252"/>
      <c r="CF90" s="252"/>
      <c r="CG90" s="30"/>
      <c r="CH90" s="30"/>
      <c r="CI90" s="30">
        <f t="shared" si="1757"/>
        <v>0</v>
      </c>
      <c r="CJ90" s="30">
        <f t="shared" si="1758"/>
        <v>0</v>
      </c>
      <c r="CK90" s="163">
        <f t="shared" si="1723"/>
        <v>0</v>
      </c>
      <c r="CL90" s="163">
        <f t="shared" si="1724"/>
        <v>0</v>
      </c>
      <c r="CM90" s="163"/>
      <c r="CN90" s="163"/>
      <c r="CO90" s="163"/>
      <c r="CP90" s="30"/>
      <c r="CQ90" s="30"/>
      <c r="CR90" s="30"/>
      <c r="CS90" s="30"/>
      <c r="CT90" s="252"/>
      <c r="CU90" s="252"/>
      <c r="CV90" s="30"/>
      <c r="CW90" s="30"/>
      <c r="CX90" s="30">
        <f t="shared" si="1759"/>
        <v>0</v>
      </c>
      <c r="CY90" s="30">
        <f t="shared" si="1760"/>
        <v>0</v>
      </c>
      <c r="CZ90" s="163">
        <f t="shared" si="1725"/>
        <v>0</v>
      </c>
      <c r="DA90" s="163">
        <f t="shared" si="1726"/>
        <v>0</v>
      </c>
      <c r="DB90" s="163"/>
      <c r="DC90" s="163"/>
      <c r="DD90" s="30"/>
      <c r="DE90" s="30"/>
      <c r="DF90" s="30"/>
      <c r="DG90" s="30"/>
      <c r="DH90" s="30"/>
      <c r="DI90" s="30"/>
      <c r="DJ90" s="30"/>
      <c r="DK90" s="30"/>
      <c r="DL90" s="30">
        <f t="shared" si="1761"/>
        <v>0</v>
      </c>
      <c r="DM90" s="30">
        <f t="shared" si="1762"/>
        <v>0</v>
      </c>
      <c r="DN90" s="163">
        <f t="shared" si="1727"/>
        <v>0</v>
      </c>
      <c r="DO90" s="163">
        <f t="shared" si="1728"/>
        <v>0</v>
      </c>
      <c r="DP90" s="163"/>
      <c r="DQ90" s="163"/>
      <c r="DR90" s="30"/>
      <c r="DS90" s="30"/>
      <c r="DT90" s="30"/>
      <c r="DU90" s="30"/>
      <c r="DV90" s="252"/>
      <c r="DW90" s="252"/>
      <c r="DX90" s="30"/>
      <c r="DY90" s="30"/>
      <c r="DZ90" s="30">
        <f t="shared" si="1763"/>
        <v>0</v>
      </c>
      <c r="EA90" s="30">
        <f t="shared" si="1764"/>
        <v>0</v>
      </c>
      <c r="EB90" s="163">
        <f t="shared" si="1729"/>
        <v>0</v>
      </c>
      <c r="EC90" s="163">
        <f t="shared" si="1730"/>
        <v>0</v>
      </c>
      <c r="ED90" s="163"/>
      <c r="EE90" s="163"/>
      <c r="EF90" s="30"/>
      <c r="EG90" s="30"/>
      <c r="EH90" s="30"/>
      <c r="EI90" s="30"/>
      <c r="EJ90" s="252"/>
      <c r="EK90" s="252"/>
      <c r="EL90" s="30"/>
      <c r="EM90" s="30"/>
      <c r="EN90" s="30">
        <f t="shared" si="1765"/>
        <v>0</v>
      </c>
      <c r="EO90" s="30">
        <f t="shared" si="1766"/>
        <v>0</v>
      </c>
      <c r="EP90" s="163">
        <f t="shared" si="1731"/>
        <v>0</v>
      </c>
      <c r="EQ90" s="163">
        <f t="shared" si="1732"/>
        <v>0</v>
      </c>
      <c r="ER90" s="163"/>
      <c r="ES90" s="163"/>
      <c r="ET90" s="30"/>
      <c r="EU90" s="30"/>
      <c r="EV90" s="30"/>
      <c r="EW90" s="30"/>
      <c r="EX90" s="252"/>
      <c r="EY90" s="252"/>
      <c r="EZ90" s="30"/>
      <c r="FA90" s="30"/>
      <c r="FB90" s="30">
        <f t="shared" si="1767"/>
        <v>0</v>
      </c>
      <c r="FC90" s="30">
        <f t="shared" si="1768"/>
        <v>0</v>
      </c>
      <c r="FD90" s="163">
        <f t="shared" si="1733"/>
        <v>0</v>
      </c>
      <c r="FE90" s="163">
        <f t="shared" si="1734"/>
        <v>0</v>
      </c>
      <c r="FF90" s="163"/>
      <c r="FG90" s="163"/>
      <c r="FH90" s="30"/>
      <c r="FI90" s="30"/>
      <c r="FJ90" s="30"/>
      <c r="FK90" s="30"/>
      <c r="FL90" s="252"/>
      <c r="FM90" s="252"/>
      <c r="FN90" s="30"/>
      <c r="FO90" s="30"/>
      <c r="FP90" s="30">
        <f t="shared" si="1769"/>
        <v>0</v>
      </c>
      <c r="FQ90" s="30">
        <f t="shared" si="1770"/>
        <v>0</v>
      </c>
      <c r="FR90" s="163">
        <f t="shared" si="1735"/>
        <v>0</v>
      </c>
      <c r="FS90" s="163">
        <f t="shared" si="1736"/>
        <v>0</v>
      </c>
      <c r="FT90" s="163"/>
      <c r="FU90" s="163"/>
      <c r="FV90" s="30"/>
      <c r="FW90" s="30"/>
      <c r="FX90" s="30"/>
      <c r="FY90" s="30"/>
      <c r="FZ90" s="252"/>
      <c r="GA90" s="252"/>
      <c r="GB90" s="30"/>
      <c r="GC90" s="30"/>
      <c r="GD90" s="30">
        <f t="shared" si="1771"/>
        <v>0</v>
      </c>
      <c r="GE90" s="30">
        <f t="shared" si="1772"/>
        <v>0</v>
      </c>
      <c r="GF90" s="163">
        <f t="shared" si="1707"/>
        <v>0</v>
      </c>
      <c r="GG90" s="163">
        <f t="shared" si="1708"/>
        <v>0</v>
      </c>
      <c r="GH90" s="163"/>
      <c r="GI90" s="163"/>
      <c r="GJ90" s="30"/>
      <c r="GK90" s="30"/>
      <c r="GL90" s="30"/>
      <c r="GM90" s="30"/>
      <c r="GN90" s="252"/>
      <c r="GO90" s="252"/>
      <c r="GP90" s="30"/>
      <c r="GQ90" s="30"/>
      <c r="GR90" s="30">
        <f t="shared" si="1773"/>
        <v>0</v>
      </c>
      <c r="GS90" s="30">
        <f t="shared" si="1774"/>
        <v>0</v>
      </c>
      <c r="GT90" s="163">
        <f t="shared" si="1737"/>
        <v>0</v>
      </c>
      <c r="GU90" s="163">
        <f t="shared" si="1738"/>
        <v>0</v>
      </c>
      <c r="GV90" s="163"/>
      <c r="GW90" s="163"/>
      <c r="GX90" s="30"/>
      <c r="GY90" s="30"/>
      <c r="GZ90" s="30"/>
      <c r="HA90" s="30"/>
      <c r="HB90" s="252"/>
      <c r="HC90" s="252"/>
      <c r="HD90" s="30"/>
      <c r="HE90" s="30"/>
      <c r="HF90" s="30">
        <f t="shared" si="1775"/>
        <v>0</v>
      </c>
      <c r="HG90" s="30">
        <f t="shared" si="1776"/>
        <v>0</v>
      </c>
      <c r="HH90" s="163">
        <f t="shared" si="1739"/>
        <v>0</v>
      </c>
      <c r="HI90" s="163">
        <f t="shared" si="1740"/>
        <v>0</v>
      </c>
      <c r="HJ90" s="163"/>
      <c r="HK90" s="163"/>
      <c r="HL90" s="30"/>
      <c r="HM90" s="30"/>
      <c r="HN90" s="30"/>
      <c r="HO90" s="30"/>
      <c r="HP90" s="252"/>
      <c r="HQ90" s="252"/>
      <c r="HR90" s="30"/>
      <c r="HS90" s="30"/>
      <c r="HT90" s="30">
        <f t="shared" si="1777"/>
        <v>0</v>
      </c>
      <c r="HU90" s="30">
        <f t="shared" si="1778"/>
        <v>0</v>
      </c>
      <c r="HV90" s="163">
        <f t="shared" si="1741"/>
        <v>0</v>
      </c>
      <c r="HW90" s="163">
        <f t="shared" si="1742"/>
        <v>0</v>
      </c>
      <c r="HX90" s="163"/>
      <c r="HY90" s="163"/>
      <c r="HZ90" s="163"/>
      <c r="IA90" s="163"/>
      <c r="IB90" s="163"/>
      <c r="IC90" s="163"/>
      <c r="ID90" s="254"/>
      <c r="IE90" s="254"/>
      <c r="IF90" s="163"/>
      <c r="IG90" s="163"/>
      <c r="IH90" s="163"/>
      <c r="II90" s="163"/>
      <c r="IJ90" s="163">
        <f t="shared" si="1743"/>
        <v>0</v>
      </c>
      <c r="IK90" s="163">
        <f t="shared" si="1744"/>
        <v>0</v>
      </c>
      <c r="IL90" s="163"/>
      <c r="IM90" s="163"/>
      <c r="IN90" s="163"/>
      <c r="IO90" s="163"/>
      <c r="IP90" s="163"/>
      <c r="IQ90" s="163"/>
      <c r="IR90" s="163"/>
      <c r="IS90" s="163"/>
      <c r="IT90" s="163"/>
      <c r="IU90" s="163"/>
      <c r="IV90" s="163"/>
      <c r="IW90" s="163"/>
      <c r="IX90" s="163">
        <f t="shared" si="1633"/>
        <v>0</v>
      </c>
      <c r="IY90" s="163">
        <f t="shared" si="1634"/>
        <v>0</v>
      </c>
      <c r="IZ90" s="163"/>
      <c r="JA90" s="163"/>
      <c r="JB90" s="170"/>
      <c r="JC90" s="242"/>
      <c r="JD90" s="170"/>
      <c r="JE90" s="170"/>
      <c r="JF90" s="238">
        <f t="shared" si="1835"/>
        <v>0</v>
      </c>
      <c r="JG90" s="238">
        <f t="shared" si="1836"/>
        <v>0</v>
      </c>
      <c r="JH90" s="238">
        <f t="shared" si="1837"/>
        <v>0</v>
      </c>
      <c r="JI90" s="238">
        <f t="shared" si="1838"/>
        <v>0</v>
      </c>
      <c r="JJ90" s="238">
        <f t="shared" si="1829"/>
        <v>0</v>
      </c>
      <c r="JK90" s="238">
        <f t="shared" si="1830"/>
        <v>0</v>
      </c>
      <c r="JL90" s="238">
        <f t="shared" si="1831"/>
        <v>0</v>
      </c>
      <c r="JM90" s="238">
        <f t="shared" si="1832"/>
        <v>0</v>
      </c>
      <c r="JN90" s="48"/>
      <c r="JO90" s="18"/>
      <c r="JP90" s="55"/>
      <c r="JQ90" s="55"/>
      <c r="JR90" s="158"/>
    </row>
    <row r="91" spans="1:279" ht="12" hidden="1" x14ac:dyDescent="0.2">
      <c r="A91" s="10">
        <v>1</v>
      </c>
      <c r="B91" s="10"/>
      <c r="C91" s="18"/>
      <c r="D91" s="53"/>
      <c r="E91" s="25"/>
      <c r="F91" s="24"/>
      <c r="G91" s="25"/>
      <c r="H91" s="29"/>
      <c r="I91" s="30"/>
      <c r="J91" s="30"/>
      <c r="K91" s="30"/>
      <c r="L91" s="30"/>
      <c r="M91" s="30"/>
      <c r="N91" s="30"/>
      <c r="O91" s="30"/>
      <c r="P91" s="30"/>
      <c r="Q91" s="30">
        <f t="shared" si="1751"/>
        <v>0</v>
      </c>
      <c r="R91" s="30">
        <f t="shared" si="1752"/>
        <v>0</v>
      </c>
      <c r="S91" s="163">
        <f t="shared" si="1711"/>
        <v>0</v>
      </c>
      <c r="T91" s="163">
        <f t="shared" si="1712"/>
        <v>0</v>
      </c>
      <c r="U91" s="163"/>
      <c r="V91" s="163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163">
        <f t="shared" si="1747"/>
        <v>0</v>
      </c>
      <c r="AH91" s="163">
        <f t="shared" si="1748"/>
        <v>0</v>
      </c>
      <c r="AI91" s="163"/>
      <c r="AJ91" s="163"/>
      <c r="AK91" s="30"/>
      <c r="AL91" s="30"/>
      <c r="AM91" s="30"/>
      <c r="AN91" s="30"/>
      <c r="AO91" s="252"/>
      <c r="AP91" s="252"/>
      <c r="AQ91" s="30"/>
      <c r="AR91" s="30"/>
      <c r="AS91" s="30">
        <f t="shared" si="1753"/>
        <v>0</v>
      </c>
      <c r="AT91" s="30">
        <f t="shared" si="1754"/>
        <v>0</v>
      </c>
      <c r="AU91" s="163">
        <f t="shared" si="1717"/>
        <v>0</v>
      </c>
      <c r="AV91" s="163">
        <f t="shared" si="1718"/>
        <v>0</v>
      </c>
      <c r="AW91" s="163"/>
      <c r="AX91" s="163"/>
      <c r="AY91" s="30"/>
      <c r="AZ91" s="30"/>
      <c r="BA91" s="30"/>
      <c r="BB91" s="30"/>
      <c r="BC91" s="252"/>
      <c r="BD91" s="252"/>
      <c r="BE91" s="30"/>
      <c r="BF91" s="30"/>
      <c r="BG91" s="30">
        <f t="shared" si="1755"/>
        <v>0</v>
      </c>
      <c r="BH91" s="30">
        <f t="shared" si="1756"/>
        <v>0</v>
      </c>
      <c r="BI91" s="163">
        <f t="shared" si="1719"/>
        <v>0</v>
      </c>
      <c r="BJ91" s="163">
        <f t="shared" si="1720"/>
        <v>0</v>
      </c>
      <c r="BK91" s="163"/>
      <c r="BL91" s="163"/>
      <c r="BM91" s="30"/>
      <c r="BN91" s="30"/>
      <c r="BO91" s="30"/>
      <c r="BP91" s="30"/>
      <c r="BQ91" s="252"/>
      <c r="BR91" s="252"/>
      <c r="BS91" s="252"/>
      <c r="BT91" s="252"/>
      <c r="BU91" s="30">
        <f t="shared" si="1833"/>
        <v>0</v>
      </c>
      <c r="BV91" s="30">
        <f t="shared" si="1834"/>
        <v>0</v>
      </c>
      <c r="BW91" s="163">
        <f t="shared" si="1721"/>
        <v>0</v>
      </c>
      <c r="BX91" s="163">
        <f t="shared" si="1722"/>
        <v>0</v>
      </c>
      <c r="BY91" s="163"/>
      <c r="BZ91" s="163"/>
      <c r="CA91" s="30"/>
      <c r="CB91" s="30"/>
      <c r="CC91" s="30"/>
      <c r="CD91" s="30"/>
      <c r="CE91" s="252"/>
      <c r="CF91" s="252"/>
      <c r="CG91" s="30"/>
      <c r="CH91" s="30"/>
      <c r="CI91" s="30">
        <f t="shared" si="1757"/>
        <v>0</v>
      </c>
      <c r="CJ91" s="30">
        <f t="shared" si="1758"/>
        <v>0</v>
      </c>
      <c r="CK91" s="163">
        <f t="shared" si="1723"/>
        <v>0</v>
      </c>
      <c r="CL91" s="163">
        <f t="shared" si="1724"/>
        <v>0</v>
      </c>
      <c r="CM91" s="163"/>
      <c r="CN91" s="163"/>
      <c r="CO91" s="163"/>
      <c r="CP91" s="30"/>
      <c r="CQ91" s="30"/>
      <c r="CR91" s="30"/>
      <c r="CS91" s="30"/>
      <c r="CT91" s="252"/>
      <c r="CU91" s="252"/>
      <c r="CV91" s="30"/>
      <c r="CW91" s="30"/>
      <c r="CX91" s="30">
        <f t="shared" si="1759"/>
        <v>0</v>
      </c>
      <c r="CY91" s="30">
        <f t="shared" si="1760"/>
        <v>0</v>
      </c>
      <c r="CZ91" s="163">
        <f t="shared" si="1725"/>
        <v>0</v>
      </c>
      <c r="DA91" s="163">
        <f t="shared" si="1726"/>
        <v>0</v>
      </c>
      <c r="DB91" s="163"/>
      <c r="DC91" s="163"/>
      <c r="DD91" s="30"/>
      <c r="DE91" s="30"/>
      <c r="DF91" s="30"/>
      <c r="DG91" s="30"/>
      <c r="DH91" s="30"/>
      <c r="DI91" s="30"/>
      <c r="DJ91" s="30"/>
      <c r="DK91" s="30"/>
      <c r="DL91" s="30">
        <f t="shared" si="1761"/>
        <v>0</v>
      </c>
      <c r="DM91" s="30">
        <f t="shared" si="1762"/>
        <v>0</v>
      </c>
      <c r="DN91" s="163">
        <f t="shared" si="1727"/>
        <v>0</v>
      </c>
      <c r="DO91" s="163">
        <f t="shared" si="1728"/>
        <v>0</v>
      </c>
      <c r="DP91" s="163"/>
      <c r="DQ91" s="163"/>
      <c r="DR91" s="30"/>
      <c r="DS91" s="30"/>
      <c r="DT91" s="30"/>
      <c r="DU91" s="30"/>
      <c r="DV91" s="252"/>
      <c r="DW91" s="252"/>
      <c r="DX91" s="30"/>
      <c r="DY91" s="30"/>
      <c r="DZ91" s="30">
        <f t="shared" si="1763"/>
        <v>0</v>
      </c>
      <c r="EA91" s="30">
        <f t="shared" si="1764"/>
        <v>0</v>
      </c>
      <c r="EB91" s="163">
        <f t="shared" si="1729"/>
        <v>0</v>
      </c>
      <c r="EC91" s="163">
        <f t="shared" si="1730"/>
        <v>0</v>
      </c>
      <c r="ED91" s="163"/>
      <c r="EE91" s="163"/>
      <c r="EF91" s="30"/>
      <c r="EG91" s="30"/>
      <c r="EH91" s="30"/>
      <c r="EI91" s="30"/>
      <c r="EJ91" s="252"/>
      <c r="EK91" s="252"/>
      <c r="EL91" s="30"/>
      <c r="EM91" s="30"/>
      <c r="EN91" s="30">
        <f t="shared" si="1765"/>
        <v>0</v>
      </c>
      <c r="EO91" s="30">
        <f t="shared" si="1766"/>
        <v>0</v>
      </c>
      <c r="EP91" s="163">
        <f t="shared" si="1731"/>
        <v>0</v>
      </c>
      <c r="EQ91" s="163">
        <f t="shared" si="1732"/>
        <v>0</v>
      </c>
      <c r="ER91" s="163"/>
      <c r="ES91" s="163"/>
      <c r="ET91" s="30"/>
      <c r="EU91" s="30"/>
      <c r="EV91" s="30"/>
      <c r="EW91" s="30"/>
      <c r="EX91" s="252"/>
      <c r="EY91" s="252"/>
      <c r="EZ91" s="30"/>
      <c r="FA91" s="30"/>
      <c r="FB91" s="30">
        <f t="shared" si="1767"/>
        <v>0</v>
      </c>
      <c r="FC91" s="30">
        <f t="shared" si="1768"/>
        <v>0</v>
      </c>
      <c r="FD91" s="163">
        <f t="shared" si="1733"/>
        <v>0</v>
      </c>
      <c r="FE91" s="163">
        <f t="shared" si="1734"/>
        <v>0</v>
      </c>
      <c r="FF91" s="163"/>
      <c r="FG91" s="163"/>
      <c r="FH91" s="30"/>
      <c r="FI91" s="30"/>
      <c r="FJ91" s="30"/>
      <c r="FK91" s="30"/>
      <c r="FL91" s="252"/>
      <c r="FM91" s="252"/>
      <c r="FN91" s="30"/>
      <c r="FO91" s="30"/>
      <c r="FP91" s="30">
        <f t="shared" si="1769"/>
        <v>0</v>
      </c>
      <c r="FQ91" s="30">
        <f t="shared" si="1770"/>
        <v>0</v>
      </c>
      <c r="FR91" s="163">
        <f t="shared" si="1735"/>
        <v>0</v>
      </c>
      <c r="FS91" s="163">
        <f t="shared" si="1736"/>
        <v>0</v>
      </c>
      <c r="FT91" s="163"/>
      <c r="FU91" s="163"/>
      <c r="FV91" s="30"/>
      <c r="FW91" s="30"/>
      <c r="FX91" s="30"/>
      <c r="FY91" s="30"/>
      <c r="FZ91" s="252"/>
      <c r="GA91" s="252"/>
      <c r="GB91" s="30"/>
      <c r="GC91" s="30"/>
      <c r="GD91" s="30">
        <f t="shared" si="1771"/>
        <v>0</v>
      </c>
      <c r="GE91" s="30">
        <f t="shared" si="1772"/>
        <v>0</v>
      </c>
      <c r="GF91" s="163">
        <f t="shared" si="1707"/>
        <v>0</v>
      </c>
      <c r="GG91" s="163">
        <f t="shared" si="1708"/>
        <v>0</v>
      </c>
      <c r="GH91" s="163"/>
      <c r="GI91" s="163"/>
      <c r="GJ91" s="30"/>
      <c r="GK91" s="30"/>
      <c r="GL91" s="30"/>
      <c r="GM91" s="30"/>
      <c r="GN91" s="252"/>
      <c r="GO91" s="252"/>
      <c r="GP91" s="30"/>
      <c r="GQ91" s="30"/>
      <c r="GR91" s="30">
        <f t="shared" si="1773"/>
        <v>0</v>
      </c>
      <c r="GS91" s="30">
        <f t="shared" si="1774"/>
        <v>0</v>
      </c>
      <c r="GT91" s="163">
        <f t="shared" si="1737"/>
        <v>0</v>
      </c>
      <c r="GU91" s="163">
        <f t="shared" si="1738"/>
        <v>0</v>
      </c>
      <c r="GV91" s="163"/>
      <c r="GW91" s="163"/>
      <c r="GX91" s="30"/>
      <c r="GY91" s="30"/>
      <c r="GZ91" s="30"/>
      <c r="HA91" s="30"/>
      <c r="HB91" s="252"/>
      <c r="HC91" s="252"/>
      <c r="HD91" s="30"/>
      <c r="HE91" s="30"/>
      <c r="HF91" s="30">
        <f t="shared" si="1775"/>
        <v>0</v>
      </c>
      <c r="HG91" s="30">
        <f t="shared" si="1776"/>
        <v>0</v>
      </c>
      <c r="HH91" s="163">
        <f t="shared" si="1739"/>
        <v>0</v>
      </c>
      <c r="HI91" s="163">
        <f t="shared" si="1740"/>
        <v>0</v>
      </c>
      <c r="HJ91" s="163"/>
      <c r="HK91" s="163"/>
      <c r="HL91" s="30"/>
      <c r="HM91" s="30"/>
      <c r="HN91" s="30"/>
      <c r="HO91" s="30"/>
      <c r="HP91" s="252"/>
      <c r="HQ91" s="252"/>
      <c r="HR91" s="30"/>
      <c r="HS91" s="30"/>
      <c r="HT91" s="30">
        <f t="shared" si="1777"/>
        <v>0</v>
      </c>
      <c r="HU91" s="30">
        <f t="shared" si="1778"/>
        <v>0</v>
      </c>
      <c r="HV91" s="163">
        <f t="shared" si="1741"/>
        <v>0</v>
      </c>
      <c r="HW91" s="163">
        <f t="shared" si="1742"/>
        <v>0</v>
      </c>
      <c r="HX91" s="163"/>
      <c r="HY91" s="163"/>
      <c r="HZ91" s="163"/>
      <c r="IA91" s="163"/>
      <c r="IB91" s="163"/>
      <c r="IC91" s="163"/>
      <c r="ID91" s="254"/>
      <c r="IE91" s="254"/>
      <c r="IF91" s="163"/>
      <c r="IG91" s="163"/>
      <c r="IH91" s="163"/>
      <c r="II91" s="163"/>
      <c r="IJ91" s="163">
        <f t="shared" si="1743"/>
        <v>0</v>
      </c>
      <c r="IK91" s="163">
        <f t="shared" si="1744"/>
        <v>0</v>
      </c>
      <c r="IL91" s="163"/>
      <c r="IM91" s="163"/>
      <c r="IN91" s="163"/>
      <c r="IO91" s="163"/>
      <c r="IP91" s="163"/>
      <c r="IQ91" s="163"/>
      <c r="IR91" s="163"/>
      <c r="IS91" s="163"/>
      <c r="IT91" s="163"/>
      <c r="IU91" s="163"/>
      <c r="IV91" s="163"/>
      <c r="IW91" s="163"/>
      <c r="IX91" s="163">
        <f t="shared" si="1633"/>
        <v>0</v>
      </c>
      <c r="IY91" s="163">
        <f t="shared" si="1634"/>
        <v>0</v>
      </c>
      <c r="IZ91" s="163"/>
      <c r="JA91" s="163"/>
      <c r="JB91" s="170"/>
      <c r="JC91" s="242"/>
      <c r="JD91" s="170"/>
      <c r="JE91" s="170"/>
      <c r="JF91" s="238">
        <f t="shared" si="1835"/>
        <v>0</v>
      </c>
      <c r="JG91" s="238">
        <f t="shared" si="1836"/>
        <v>0</v>
      </c>
      <c r="JH91" s="238">
        <f t="shared" si="1837"/>
        <v>0</v>
      </c>
      <c r="JI91" s="238">
        <f t="shared" si="1838"/>
        <v>0</v>
      </c>
      <c r="JJ91" s="238">
        <f t="shared" si="1829"/>
        <v>0</v>
      </c>
      <c r="JK91" s="238">
        <f t="shared" si="1830"/>
        <v>0</v>
      </c>
      <c r="JL91" s="238">
        <f t="shared" si="1831"/>
        <v>0</v>
      </c>
      <c r="JM91" s="238">
        <f t="shared" si="1832"/>
        <v>0</v>
      </c>
      <c r="JN91" s="48"/>
      <c r="JO91" s="18"/>
      <c r="JP91" s="55"/>
      <c r="JQ91" s="55"/>
      <c r="JR91" s="158"/>
    </row>
    <row r="92" spans="1:279" ht="12" hidden="1" x14ac:dyDescent="0.2">
      <c r="A92" s="10">
        <v>1</v>
      </c>
      <c r="B92" s="10"/>
      <c r="C92" s="18"/>
      <c r="D92" s="53"/>
      <c r="E92" s="25"/>
      <c r="F92" s="24"/>
      <c r="G92" s="25"/>
      <c r="H92" s="29"/>
      <c r="I92" s="30"/>
      <c r="J92" s="30"/>
      <c r="K92" s="30"/>
      <c r="L92" s="30"/>
      <c r="M92" s="30"/>
      <c r="N92" s="30"/>
      <c r="O92" s="30"/>
      <c r="P92" s="30"/>
      <c r="Q92" s="30">
        <f t="shared" si="1751"/>
        <v>0</v>
      </c>
      <c r="R92" s="30">
        <f t="shared" si="1752"/>
        <v>0</v>
      </c>
      <c r="S92" s="163">
        <f t="shared" si="1711"/>
        <v>0</v>
      </c>
      <c r="T92" s="163">
        <f t="shared" si="1712"/>
        <v>0</v>
      </c>
      <c r="U92" s="163"/>
      <c r="V92" s="163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163">
        <f t="shared" si="1747"/>
        <v>0</v>
      </c>
      <c r="AH92" s="163">
        <f t="shared" si="1748"/>
        <v>0</v>
      </c>
      <c r="AI92" s="163"/>
      <c r="AJ92" s="163"/>
      <c r="AK92" s="30"/>
      <c r="AL92" s="30"/>
      <c r="AM92" s="30"/>
      <c r="AN92" s="30"/>
      <c r="AO92" s="252"/>
      <c r="AP92" s="252"/>
      <c r="AQ92" s="30"/>
      <c r="AR92" s="30"/>
      <c r="AS92" s="30">
        <f t="shared" si="1753"/>
        <v>0</v>
      </c>
      <c r="AT92" s="30">
        <f t="shared" si="1754"/>
        <v>0</v>
      </c>
      <c r="AU92" s="163">
        <f t="shared" si="1717"/>
        <v>0</v>
      </c>
      <c r="AV92" s="163">
        <f t="shared" si="1718"/>
        <v>0</v>
      </c>
      <c r="AW92" s="163"/>
      <c r="AX92" s="163"/>
      <c r="AY92" s="30"/>
      <c r="AZ92" s="30"/>
      <c r="BA92" s="30"/>
      <c r="BB92" s="30"/>
      <c r="BC92" s="252"/>
      <c r="BD92" s="252"/>
      <c r="BE92" s="30"/>
      <c r="BF92" s="30"/>
      <c r="BG92" s="30">
        <f t="shared" si="1755"/>
        <v>0</v>
      </c>
      <c r="BH92" s="30">
        <f t="shared" si="1756"/>
        <v>0</v>
      </c>
      <c r="BI92" s="163">
        <f t="shared" si="1719"/>
        <v>0</v>
      </c>
      <c r="BJ92" s="163">
        <f t="shared" si="1720"/>
        <v>0</v>
      </c>
      <c r="BK92" s="163"/>
      <c r="BL92" s="163"/>
      <c r="BM92" s="30"/>
      <c r="BN92" s="30"/>
      <c r="BO92" s="30"/>
      <c r="BP92" s="30"/>
      <c r="BQ92" s="252"/>
      <c r="BR92" s="252"/>
      <c r="BS92" s="252"/>
      <c r="BT92" s="252"/>
      <c r="BU92" s="30">
        <f t="shared" si="1833"/>
        <v>0</v>
      </c>
      <c r="BV92" s="30">
        <f t="shared" si="1834"/>
        <v>0</v>
      </c>
      <c r="BW92" s="163">
        <f t="shared" si="1721"/>
        <v>0</v>
      </c>
      <c r="BX92" s="163">
        <f t="shared" si="1722"/>
        <v>0</v>
      </c>
      <c r="BY92" s="163"/>
      <c r="BZ92" s="163"/>
      <c r="CA92" s="30"/>
      <c r="CB92" s="30"/>
      <c r="CC92" s="30"/>
      <c r="CD92" s="30"/>
      <c r="CE92" s="252"/>
      <c r="CF92" s="252"/>
      <c r="CG92" s="30"/>
      <c r="CH92" s="30"/>
      <c r="CI92" s="30">
        <f t="shared" si="1757"/>
        <v>0</v>
      </c>
      <c r="CJ92" s="30">
        <f t="shared" si="1758"/>
        <v>0</v>
      </c>
      <c r="CK92" s="163">
        <f t="shared" si="1723"/>
        <v>0</v>
      </c>
      <c r="CL92" s="163">
        <f t="shared" si="1724"/>
        <v>0</v>
      </c>
      <c r="CM92" s="163"/>
      <c r="CN92" s="163"/>
      <c r="CO92" s="163"/>
      <c r="CP92" s="30"/>
      <c r="CQ92" s="30"/>
      <c r="CR92" s="30"/>
      <c r="CS92" s="30"/>
      <c r="CT92" s="252"/>
      <c r="CU92" s="252"/>
      <c r="CV92" s="30"/>
      <c r="CW92" s="30"/>
      <c r="CX92" s="30">
        <f t="shared" si="1759"/>
        <v>0</v>
      </c>
      <c r="CY92" s="30">
        <f t="shared" si="1760"/>
        <v>0</v>
      </c>
      <c r="CZ92" s="163">
        <f t="shared" si="1725"/>
        <v>0</v>
      </c>
      <c r="DA92" s="163">
        <f t="shared" si="1726"/>
        <v>0</v>
      </c>
      <c r="DB92" s="163"/>
      <c r="DC92" s="163"/>
      <c r="DD92" s="30"/>
      <c r="DE92" s="30"/>
      <c r="DF92" s="30"/>
      <c r="DG92" s="30"/>
      <c r="DH92" s="30"/>
      <c r="DI92" s="30"/>
      <c r="DJ92" s="30"/>
      <c r="DK92" s="30"/>
      <c r="DL92" s="30">
        <f t="shared" si="1761"/>
        <v>0</v>
      </c>
      <c r="DM92" s="30">
        <f t="shared" si="1762"/>
        <v>0</v>
      </c>
      <c r="DN92" s="163">
        <f t="shared" si="1727"/>
        <v>0</v>
      </c>
      <c r="DO92" s="163">
        <f t="shared" si="1728"/>
        <v>0</v>
      </c>
      <c r="DP92" s="163"/>
      <c r="DQ92" s="163"/>
      <c r="DR92" s="30"/>
      <c r="DS92" s="30"/>
      <c r="DT92" s="30"/>
      <c r="DU92" s="30"/>
      <c r="DV92" s="252"/>
      <c r="DW92" s="252"/>
      <c r="DX92" s="30"/>
      <c r="DY92" s="30"/>
      <c r="DZ92" s="30">
        <f t="shared" si="1763"/>
        <v>0</v>
      </c>
      <c r="EA92" s="30">
        <f t="shared" si="1764"/>
        <v>0</v>
      </c>
      <c r="EB92" s="163">
        <f t="shared" si="1729"/>
        <v>0</v>
      </c>
      <c r="EC92" s="163">
        <f t="shared" si="1730"/>
        <v>0</v>
      </c>
      <c r="ED92" s="163"/>
      <c r="EE92" s="163"/>
      <c r="EF92" s="30"/>
      <c r="EG92" s="30"/>
      <c r="EH92" s="30"/>
      <c r="EI92" s="30"/>
      <c r="EJ92" s="252"/>
      <c r="EK92" s="252"/>
      <c r="EL92" s="30"/>
      <c r="EM92" s="30"/>
      <c r="EN92" s="30">
        <f t="shared" si="1765"/>
        <v>0</v>
      </c>
      <c r="EO92" s="30">
        <f t="shared" si="1766"/>
        <v>0</v>
      </c>
      <c r="EP92" s="163">
        <f t="shared" si="1731"/>
        <v>0</v>
      </c>
      <c r="EQ92" s="163">
        <f t="shared" si="1732"/>
        <v>0</v>
      </c>
      <c r="ER92" s="163"/>
      <c r="ES92" s="163"/>
      <c r="ET92" s="30"/>
      <c r="EU92" s="30"/>
      <c r="EV92" s="30"/>
      <c r="EW92" s="30"/>
      <c r="EX92" s="252"/>
      <c r="EY92" s="252"/>
      <c r="EZ92" s="30"/>
      <c r="FA92" s="30"/>
      <c r="FB92" s="30">
        <f t="shared" si="1767"/>
        <v>0</v>
      </c>
      <c r="FC92" s="30">
        <f t="shared" si="1768"/>
        <v>0</v>
      </c>
      <c r="FD92" s="163">
        <f t="shared" si="1733"/>
        <v>0</v>
      </c>
      <c r="FE92" s="163">
        <f t="shared" si="1734"/>
        <v>0</v>
      </c>
      <c r="FF92" s="163"/>
      <c r="FG92" s="163"/>
      <c r="FH92" s="30"/>
      <c r="FI92" s="30"/>
      <c r="FJ92" s="30"/>
      <c r="FK92" s="30"/>
      <c r="FL92" s="252"/>
      <c r="FM92" s="252"/>
      <c r="FN92" s="30"/>
      <c r="FO92" s="30"/>
      <c r="FP92" s="30">
        <f t="shared" si="1769"/>
        <v>0</v>
      </c>
      <c r="FQ92" s="30">
        <f t="shared" si="1770"/>
        <v>0</v>
      </c>
      <c r="FR92" s="163">
        <f t="shared" si="1735"/>
        <v>0</v>
      </c>
      <c r="FS92" s="163">
        <f t="shared" si="1736"/>
        <v>0</v>
      </c>
      <c r="FT92" s="163"/>
      <c r="FU92" s="163"/>
      <c r="FV92" s="30"/>
      <c r="FW92" s="30"/>
      <c r="FX92" s="30"/>
      <c r="FY92" s="30"/>
      <c r="FZ92" s="252"/>
      <c r="GA92" s="252"/>
      <c r="GB92" s="30"/>
      <c r="GC92" s="30"/>
      <c r="GD92" s="30">
        <f t="shared" si="1771"/>
        <v>0</v>
      </c>
      <c r="GE92" s="30">
        <f t="shared" si="1772"/>
        <v>0</v>
      </c>
      <c r="GF92" s="163">
        <f t="shared" si="1707"/>
        <v>0</v>
      </c>
      <c r="GG92" s="163">
        <f t="shared" si="1708"/>
        <v>0</v>
      </c>
      <c r="GH92" s="163"/>
      <c r="GI92" s="163"/>
      <c r="GJ92" s="30"/>
      <c r="GK92" s="30"/>
      <c r="GL92" s="30"/>
      <c r="GM92" s="30"/>
      <c r="GN92" s="252"/>
      <c r="GO92" s="252"/>
      <c r="GP92" s="30"/>
      <c r="GQ92" s="30"/>
      <c r="GR92" s="30">
        <f t="shared" si="1773"/>
        <v>0</v>
      </c>
      <c r="GS92" s="30">
        <f t="shared" si="1774"/>
        <v>0</v>
      </c>
      <c r="GT92" s="163">
        <f t="shared" si="1737"/>
        <v>0</v>
      </c>
      <c r="GU92" s="163">
        <f t="shared" si="1738"/>
        <v>0</v>
      </c>
      <c r="GV92" s="163"/>
      <c r="GW92" s="163"/>
      <c r="GX92" s="30"/>
      <c r="GY92" s="30"/>
      <c r="GZ92" s="30"/>
      <c r="HA92" s="30"/>
      <c r="HB92" s="252"/>
      <c r="HC92" s="252"/>
      <c r="HD92" s="30"/>
      <c r="HE92" s="30"/>
      <c r="HF92" s="30">
        <f t="shared" si="1775"/>
        <v>0</v>
      </c>
      <c r="HG92" s="30">
        <f t="shared" si="1776"/>
        <v>0</v>
      </c>
      <c r="HH92" s="163">
        <f t="shared" si="1739"/>
        <v>0</v>
      </c>
      <c r="HI92" s="163">
        <f t="shared" si="1740"/>
        <v>0</v>
      </c>
      <c r="HJ92" s="163"/>
      <c r="HK92" s="163"/>
      <c r="HL92" s="30"/>
      <c r="HM92" s="30"/>
      <c r="HN92" s="30"/>
      <c r="HO92" s="30"/>
      <c r="HP92" s="252"/>
      <c r="HQ92" s="252"/>
      <c r="HR92" s="30"/>
      <c r="HS92" s="30"/>
      <c r="HT92" s="30">
        <f t="shared" si="1777"/>
        <v>0</v>
      </c>
      <c r="HU92" s="30">
        <f t="shared" si="1778"/>
        <v>0</v>
      </c>
      <c r="HV92" s="163">
        <f t="shared" si="1741"/>
        <v>0</v>
      </c>
      <c r="HW92" s="163">
        <f t="shared" si="1742"/>
        <v>0</v>
      </c>
      <c r="HX92" s="163"/>
      <c r="HY92" s="163"/>
      <c r="HZ92" s="163"/>
      <c r="IA92" s="163"/>
      <c r="IB92" s="163"/>
      <c r="IC92" s="163"/>
      <c r="ID92" s="254"/>
      <c r="IE92" s="254"/>
      <c r="IF92" s="163"/>
      <c r="IG92" s="163"/>
      <c r="IH92" s="163"/>
      <c r="II92" s="163"/>
      <c r="IJ92" s="163">
        <f t="shared" si="1743"/>
        <v>0</v>
      </c>
      <c r="IK92" s="163">
        <f t="shared" si="1744"/>
        <v>0</v>
      </c>
      <c r="IL92" s="163"/>
      <c r="IM92" s="163"/>
      <c r="IN92" s="163"/>
      <c r="IO92" s="163"/>
      <c r="IP92" s="163"/>
      <c r="IQ92" s="163"/>
      <c r="IR92" s="163"/>
      <c r="IS92" s="163"/>
      <c r="IT92" s="163"/>
      <c r="IU92" s="163"/>
      <c r="IV92" s="163"/>
      <c r="IW92" s="163"/>
      <c r="IX92" s="163">
        <f t="shared" si="1633"/>
        <v>0</v>
      </c>
      <c r="IY92" s="163">
        <f t="shared" si="1634"/>
        <v>0</v>
      </c>
      <c r="IZ92" s="163"/>
      <c r="JA92" s="163"/>
      <c r="JB92" s="170"/>
      <c r="JC92" s="242"/>
      <c r="JD92" s="170"/>
      <c r="JE92" s="170"/>
      <c r="JF92" s="238">
        <f t="shared" si="1835"/>
        <v>0</v>
      </c>
      <c r="JG92" s="238">
        <f t="shared" si="1836"/>
        <v>0</v>
      </c>
      <c r="JH92" s="238">
        <f t="shared" si="1837"/>
        <v>0</v>
      </c>
      <c r="JI92" s="238">
        <f t="shared" si="1838"/>
        <v>0</v>
      </c>
      <c r="JJ92" s="238">
        <f t="shared" si="1829"/>
        <v>0</v>
      </c>
      <c r="JK92" s="238">
        <f t="shared" si="1830"/>
        <v>0</v>
      </c>
      <c r="JL92" s="238">
        <f t="shared" si="1831"/>
        <v>0</v>
      </c>
      <c r="JM92" s="238">
        <f t="shared" si="1832"/>
        <v>0</v>
      </c>
      <c r="JN92" s="48"/>
      <c r="JO92" s="18"/>
      <c r="JP92" s="55"/>
      <c r="JQ92" s="55"/>
      <c r="JR92" s="158"/>
    </row>
    <row r="93" spans="1:279" ht="13.5" x14ac:dyDescent="0.2">
      <c r="A93" s="10">
        <v>1</v>
      </c>
      <c r="B93" s="10">
        <v>1</v>
      </c>
      <c r="C93" s="443"/>
      <c r="D93" s="432"/>
      <c r="E93" s="432"/>
      <c r="F93" s="470" t="s">
        <v>35</v>
      </c>
      <c r="G93" s="258">
        <v>14</v>
      </c>
      <c r="H93" s="257">
        <v>168105.24554999999</v>
      </c>
      <c r="I93" s="230">
        <f>VLOOKUP($G93,'ВМП план'!$A$8:$AS$56,12,0)</f>
        <v>0</v>
      </c>
      <c r="J93" s="230">
        <f>VLOOKUP($G93,'ВМП план'!$A$8:$AS$56,13,0)</f>
        <v>0</v>
      </c>
      <c r="K93" s="230">
        <f>SUM(I93/12*$B$2)</f>
        <v>0</v>
      </c>
      <c r="L93" s="230">
        <f>SUM(J93/12*$B$2)</f>
        <v>0</v>
      </c>
      <c r="M93" s="94">
        <f>SUM(M94:M97)</f>
        <v>0</v>
      </c>
      <c r="N93" s="94">
        <f t="shared" ref="N93:P93" si="1839">SUM(N94:N97)</f>
        <v>0</v>
      </c>
      <c r="O93" s="94">
        <f t="shared" si="1839"/>
        <v>0</v>
      </c>
      <c r="P93" s="94">
        <f t="shared" si="1839"/>
        <v>0</v>
      </c>
      <c r="Q93" s="94">
        <f t="shared" si="1751"/>
        <v>0</v>
      </c>
      <c r="R93" s="94">
        <f t="shared" si="1752"/>
        <v>0</v>
      </c>
      <c r="S93" s="249">
        <f t="shared" si="1711"/>
        <v>0</v>
      </c>
      <c r="T93" s="249">
        <f t="shared" si="1712"/>
        <v>0</v>
      </c>
      <c r="U93" s="348">
        <f>$H93</f>
        <v>168105.24554999999</v>
      </c>
      <c r="V93" s="347"/>
      <c r="W93" s="230">
        <f>VLOOKUP($G93,'ВМП план'!$A$8:$AS$56,10,0)</f>
        <v>17</v>
      </c>
      <c r="X93" s="230">
        <f>VLOOKUP($G93,'ВМП план'!$A$8:$AS$56,11,0)</f>
        <v>2857789.17435</v>
      </c>
      <c r="Y93" s="34">
        <f>SUM(W93/12*$B$2)</f>
        <v>14.166666666666668</v>
      </c>
      <c r="Z93" s="34">
        <f>SUM(X93/12*$B$2)</f>
        <v>2381490.978625</v>
      </c>
      <c r="AA93" s="34">
        <f>SUM(AA94:AA97)</f>
        <v>12</v>
      </c>
      <c r="AB93" s="34">
        <f t="shared" ref="AB93:AD93" si="1840">SUM(AB94:AB97)</f>
        <v>2017263</v>
      </c>
      <c r="AC93" s="34">
        <f t="shared" si="1840"/>
        <v>0</v>
      </c>
      <c r="AD93" s="34">
        <f t="shared" si="1840"/>
        <v>0</v>
      </c>
      <c r="AE93" s="34">
        <f t="shared" ref="AE93" si="1841">SUM(AA93+AC93)</f>
        <v>12</v>
      </c>
      <c r="AF93" s="34">
        <f t="shared" ref="AF93" si="1842">SUM(AB93+AD93)</f>
        <v>2017263</v>
      </c>
      <c r="AG93" s="502">
        <f t="shared" si="1747"/>
        <v>-2.1666666666666679</v>
      </c>
      <c r="AH93" s="502">
        <f t="shared" si="1748"/>
        <v>-364227.97862499999</v>
      </c>
      <c r="AI93" s="348">
        <f>$H93</f>
        <v>168105.24554999999</v>
      </c>
      <c r="AJ93" s="348">
        <f>AB93/AA93</f>
        <v>168105.25</v>
      </c>
      <c r="AK93" s="322">
        <f>VLOOKUP($G93,'ВМП план'!$A$8:$AS$56,14,0)</f>
        <v>0</v>
      </c>
      <c r="AL93" s="230">
        <f>VLOOKUP($G93,'ВМП план'!$A$8:$AS$56,15,0)</f>
        <v>0</v>
      </c>
      <c r="AM93" s="34">
        <f>SUM(AK93/12*$B$2)</f>
        <v>0</v>
      </c>
      <c r="AN93" s="34">
        <f>SUM(AL93/12*$B$2)</f>
        <v>0</v>
      </c>
      <c r="AO93" s="94">
        <f>SUM(AO94:AO97)</f>
        <v>0</v>
      </c>
      <c r="AP93" s="94">
        <f t="shared" ref="AP93" si="1843">SUM(AP94:AP97)</f>
        <v>0</v>
      </c>
      <c r="AQ93" s="94">
        <f t="shared" ref="AQ93" si="1844">SUM(AQ94:AQ97)</f>
        <v>0</v>
      </c>
      <c r="AR93" s="94">
        <f t="shared" ref="AR93" si="1845">SUM(AR94:AR97)</f>
        <v>0</v>
      </c>
      <c r="AS93" s="94">
        <f t="shared" si="1753"/>
        <v>0</v>
      </c>
      <c r="AT93" s="94">
        <f t="shared" si="1754"/>
        <v>0</v>
      </c>
      <c r="AU93" s="249">
        <f t="shared" si="1717"/>
        <v>0</v>
      </c>
      <c r="AV93" s="249">
        <f t="shared" si="1718"/>
        <v>0</v>
      </c>
      <c r="AW93" s="348">
        <f>$H93</f>
        <v>168105.24554999999</v>
      </c>
      <c r="AX93" s="347"/>
      <c r="AY93" s="230">
        <f>VLOOKUP($G93,'ВМП план'!$A$8:$AS$56,16,0)</f>
        <v>0</v>
      </c>
      <c r="AZ93" s="230">
        <f>VLOOKUP($G93,'ВМП план'!$A$8:$AS$56,17,0)</f>
        <v>0</v>
      </c>
      <c r="BA93" s="34">
        <f>SUM(AY93/12*$B$2)</f>
        <v>0</v>
      </c>
      <c r="BB93" s="34">
        <f>SUM(AZ93/12*$B$2)</f>
        <v>0</v>
      </c>
      <c r="BC93" s="94">
        <f>SUM(BC94:BC97)</f>
        <v>0</v>
      </c>
      <c r="BD93" s="94">
        <f t="shared" ref="BD93" si="1846">SUM(BD94:BD97)</f>
        <v>0</v>
      </c>
      <c r="BE93" s="94">
        <f t="shared" ref="BE93" si="1847">SUM(BE94:BE97)</f>
        <v>0</v>
      </c>
      <c r="BF93" s="94">
        <f t="shared" ref="BF93" si="1848">SUM(BF94:BF97)</f>
        <v>0</v>
      </c>
      <c r="BG93" s="94">
        <f t="shared" si="1755"/>
        <v>0</v>
      </c>
      <c r="BH93" s="94">
        <f t="shared" si="1756"/>
        <v>0</v>
      </c>
      <c r="BI93" s="249">
        <f t="shared" si="1719"/>
        <v>0</v>
      </c>
      <c r="BJ93" s="249">
        <f t="shared" si="1720"/>
        <v>0</v>
      </c>
      <c r="BK93" s="348">
        <f>$H93</f>
        <v>168105.24554999999</v>
      </c>
      <c r="BL93" s="347"/>
      <c r="BM93" s="230">
        <f>VLOOKUP($G93,'ВМП план'!$A$8:$AS$56,8,0)</f>
        <v>0</v>
      </c>
      <c r="BN93" s="230">
        <f>VLOOKUP($G93,'ВМП план'!$A$8:$AS$56,9,0)</f>
        <v>0</v>
      </c>
      <c r="BO93" s="34">
        <f>SUM(BM93/12*$B$2)</f>
        <v>0</v>
      </c>
      <c r="BP93" s="34">
        <f>SUM(BN93/12*$B$2)</f>
        <v>0</v>
      </c>
      <c r="BQ93" s="94">
        <f>SUM(BQ94:BQ97)</f>
        <v>0</v>
      </c>
      <c r="BR93" s="94">
        <f t="shared" ref="BR93" si="1849">SUM(BR94:BR97)</f>
        <v>0</v>
      </c>
      <c r="BS93" s="94">
        <f t="shared" ref="BS93" si="1850">SUM(BS94:BS97)</f>
        <v>0</v>
      </c>
      <c r="BT93" s="94">
        <f t="shared" ref="BT93" si="1851">SUM(BT94:BT97)</f>
        <v>0</v>
      </c>
      <c r="BU93" s="94">
        <f t="shared" si="1792"/>
        <v>0</v>
      </c>
      <c r="BV93" s="94">
        <f t="shared" si="1793"/>
        <v>0</v>
      </c>
      <c r="BW93" s="249">
        <f t="shared" si="1721"/>
        <v>0</v>
      </c>
      <c r="BX93" s="249">
        <f t="shared" si="1722"/>
        <v>0</v>
      </c>
      <c r="BY93" s="348">
        <f>$H93</f>
        <v>168105.24554999999</v>
      </c>
      <c r="BZ93" s="347"/>
      <c r="CA93" s="230">
        <f>VLOOKUP($G93,'ВМП план'!$A$8:$AS$56,18,0)</f>
        <v>0</v>
      </c>
      <c r="CB93" s="230">
        <f>VLOOKUP($G93,'ВМП план'!$A$8:$AS$56,19,0)</f>
        <v>0</v>
      </c>
      <c r="CC93" s="34">
        <f>SUM(CA93/12*$B$2)</f>
        <v>0</v>
      </c>
      <c r="CD93" s="34">
        <f>SUM(CB93/12*$B$2)</f>
        <v>0</v>
      </c>
      <c r="CE93" s="94">
        <f>SUM(CE94:CE97)</f>
        <v>0</v>
      </c>
      <c r="CF93" s="94">
        <f t="shared" ref="CF93" si="1852">SUM(CF94:CF97)</f>
        <v>0</v>
      </c>
      <c r="CG93" s="94">
        <f t="shared" ref="CG93" si="1853">SUM(CG94:CG97)</f>
        <v>0</v>
      </c>
      <c r="CH93" s="94">
        <f t="shared" ref="CH93" si="1854">SUM(CH94:CH97)</f>
        <v>0</v>
      </c>
      <c r="CI93" s="30">
        <f t="shared" si="1757"/>
        <v>0</v>
      </c>
      <c r="CJ93" s="30">
        <f t="shared" si="1758"/>
        <v>0</v>
      </c>
      <c r="CK93" s="249">
        <f t="shared" si="1723"/>
        <v>0</v>
      </c>
      <c r="CL93" s="249">
        <f t="shared" si="1724"/>
        <v>0</v>
      </c>
      <c r="CM93" s="348">
        <f>$H93</f>
        <v>168105.24554999999</v>
      </c>
      <c r="CN93" s="347"/>
      <c r="CO93" s="347"/>
      <c r="CP93" s="230">
        <f>VLOOKUP($G93,'ВМП план'!$A$8:$AS$56,20,0)</f>
        <v>0</v>
      </c>
      <c r="CQ93" s="230">
        <f>VLOOKUP($G93,'ВМП план'!$A$8:$AS$56,21,0)</f>
        <v>0</v>
      </c>
      <c r="CR93" s="34">
        <f>SUM(CP93/12*$B$2)</f>
        <v>0</v>
      </c>
      <c r="CS93" s="34">
        <f>SUM(CQ93/12*$B$2)</f>
        <v>0</v>
      </c>
      <c r="CT93" s="94">
        <f>SUM(CT94:CT97)</f>
        <v>0</v>
      </c>
      <c r="CU93" s="94">
        <f t="shared" ref="CU93" si="1855">SUM(CU94:CU97)</f>
        <v>0</v>
      </c>
      <c r="CV93" s="94">
        <f t="shared" ref="CV93" si="1856">SUM(CV94:CV97)</f>
        <v>0</v>
      </c>
      <c r="CW93" s="94">
        <f t="shared" ref="CW93" si="1857">SUM(CW94:CW97)</f>
        <v>0</v>
      </c>
      <c r="CX93" s="94">
        <f t="shared" si="1759"/>
        <v>0</v>
      </c>
      <c r="CY93" s="94">
        <f t="shared" si="1760"/>
        <v>0</v>
      </c>
      <c r="CZ93" s="249">
        <f t="shared" si="1725"/>
        <v>0</v>
      </c>
      <c r="DA93" s="249">
        <f t="shared" si="1726"/>
        <v>0</v>
      </c>
      <c r="DB93" s="348">
        <f>$H93</f>
        <v>168105.24554999999</v>
      </c>
      <c r="DC93" s="347"/>
      <c r="DD93" s="230">
        <f>VLOOKUP($G93,'ВМП план'!$A$8:$AS$56,22,0)</f>
        <v>0</v>
      </c>
      <c r="DE93" s="230">
        <f>VLOOKUP($G93,'ВМП план'!$A$8:$AS$56,23,0)</f>
        <v>0</v>
      </c>
      <c r="DF93" s="34">
        <f>SUM(DD93/12*$B$2)</f>
        <v>0</v>
      </c>
      <c r="DG93" s="34">
        <f>SUM(DE93/12*$B$2)</f>
        <v>0</v>
      </c>
      <c r="DH93" s="94">
        <f>SUM(DH94:DH97)</f>
        <v>0</v>
      </c>
      <c r="DI93" s="94">
        <f t="shared" ref="DI93" si="1858">SUM(DI94:DI97)</f>
        <v>0</v>
      </c>
      <c r="DJ93" s="94">
        <f t="shared" ref="DJ93" si="1859">SUM(DJ94:DJ97)</f>
        <v>0</v>
      </c>
      <c r="DK93" s="94">
        <f t="shared" ref="DK93" si="1860">SUM(DK94:DK97)</f>
        <v>0</v>
      </c>
      <c r="DL93" s="94">
        <f t="shared" si="1761"/>
        <v>0</v>
      </c>
      <c r="DM93" s="94">
        <f t="shared" si="1762"/>
        <v>0</v>
      </c>
      <c r="DN93" s="249">
        <f t="shared" si="1727"/>
        <v>0</v>
      </c>
      <c r="DO93" s="249">
        <f t="shared" si="1728"/>
        <v>0</v>
      </c>
      <c r="DP93" s="348">
        <f>$H93</f>
        <v>168105.24554999999</v>
      </c>
      <c r="DQ93" s="347"/>
      <c r="DR93" s="230">
        <f>VLOOKUP($G93,'ВМП план'!$A$8:$AS$56,24,0)</f>
        <v>0</v>
      </c>
      <c r="DS93" s="230">
        <f>VLOOKUP($G93,'ВМП план'!$A$8:$AS$56,25,0)</f>
        <v>0</v>
      </c>
      <c r="DT93" s="34">
        <f>SUM(DR93/12*$B$2)</f>
        <v>0</v>
      </c>
      <c r="DU93" s="34">
        <f>SUM(DS93/12*$B$2)</f>
        <v>0</v>
      </c>
      <c r="DV93" s="94">
        <f>SUM(DV94:DV97)</f>
        <v>0</v>
      </c>
      <c r="DW93" s="94">
        <f t="shared" ref="DW93" si="1861">SUM(DW94:DW97)</f>
        <v>0</v>
      </c>
      <c r="DX93" s="94">
        <f t="shared" ref="DX93" si="1862">SUM(DX94:DX97)</f>
        <v>0</v>
      </c>
      <c r="DY93" s="94">
        <f t="shared" ref="DY93" si="1863">SUM(DY94:DY97)</f>
        <v>0</v>
      </c>
      <c r="DZ93" s="94">
        <f t="shared" si="1763"/>
        <v>0</v>
      </c>
      <c r="EA93" s="94">
        <f t="shared" si="1764"/>
        <v>0</v>
      </c>
      <c r="EB93" s="249">
        <f t="shared" si="1729"/>
        <v>0</v>
      </c>
      <c r="EC93" s="249">
        <f t="shared" si="1730"/>
        <v>0</v>
      </c>
      <c r="ED93" s="348">
        <f>$H93</f>
        <v>168105.24554999999</v>
      </c>
      <c r="EE93" s="347"/>
      <c r="EF93" s="230">
        <f>VLOOKUP($G93,'ВМП план'!$A$8:$AS$56,26,0)</f>
        <v>0</v>
      </c>
      <c r="EG93" s="230">
        <f>VLOOKUP($G93,'ВМП план'!$A$8:$AS$56,27,0)</f>
        <v>0</v>
      </c>
      <c r="EH93" s="34">
        <f>SUM(EF93/12*$B$2)</f>
        <v>0</v>
      </c>
      <c r="EI93" s="34">
        <f>SUM(EG93/12*$B$2)</f>
        <v>0</v>
      </c>
      <c r="EJ93" s="94">
        <f>SUM(EJ94:EJ97)</f>
        <v>0</v>
      </c>
      <c r="EK93" s="94">
        <f t="shared" ref="EK93" si="1864">SUM(EK94:EK97)</f>
        <v>0</v>
      </c>
      <c r="EL93" s="94">
        <f t="shared" ref="EL93" si="1865">SUM(EL94:EL97)</f>
        <v>0</v>
      </c>
      <c r="EM93" s="94">
        <f t="shared" ref="EM93" si="1866">SUM(EM94:EM97)</f>
        <v>0</v>
      </c>
      <c r="EN93" s="94">
        <f t="shared" si="1765"/>
        <v>0</v>
      </c>
      <c r="EO93" s="94">
        <f t="shared" si="1766"/>
        <v>0</v>
      </c>
      <c r="EP93" s="163">
        <f t="shared" si="1731"/>
        <v>0</v>
      </c>
      <c r="EQ93" s="163">
        <f t="shared" si="1732"/>
        <v>0</v>
      </c>
      <c r="ER93" s="348">
        <f>$H93</f>
        <v>168105.24554999999</v>
      </c>
      <c r="ES93" s="347"/>
      <c r="ET93" s="230">
        <f>VLOOKUP($G93,'ВМП план'!$A$8:$AS$56,28,0)</f>
        <v>0</v>
      </c>
      <c r="EU93" s="230">
        <f>VLOOKUP($G93,'ВМП план'!$A$8:$AS$56,29,0)</f>
        <v>0</v>
      </c>
      <c r="EV93" s="34">
        <f>SUM(ET93/12*$B$2)</f>
        <v>0</v>
      </c>
      <c r="EW93" s="34">
        <f>SUM(EU93/12*$B$2)</f>
        <v>0</v>
      </c>
      <c r="EX93" s="94">
        <f>SUM(EX94:EX97)</f>
        <v>0</v>
      </c>
      <c r="EY93" s="94">
        <f t="shared" ref="EY93" si="1867">SUM(EY94:EY97)</f>
        <v>0</v>
      </c>
      <c r="EZ93" s="94">
        <f t="shared" ref="EZ93" si="1868">SUM(EZ94:EZ97)</f>
        <v>0</v>
      </c>
      <c r="FA93" s="94">
        <f t="shared" ref="FA93" si="1869">SUM(FA94:FA97)</f>
        <v>0</v>
      </c>
      <c r="FB93" s="94">
        <f t="shared" si="1767"/>
        <v>0</v>
      </c>
      <c r="FC93" s="94">
        <f t="shared" si="1768"/>
        <v>0</v>
      </c>
      <c r="FD93" s="249">
        <f t="shared" si="1733"/>
        <v>0</v>
      </c>
      <c r="FE93" s="249">
        <f t="shared" si="1734"/>
        <v>0</v>
      </c>
      <c r="FF93" s="348">
        <f>$H93</f>
        <v>168105.24554999999</v>
      </c>
      <c r="FG93" s="347"/>
      <c r="FH93" s="230">
        <f>VLOOKUP($G93,'ВМП план'!$A$8:$AS$56,30,0)</f>
        <v>0</v>
      </c>
      <c r="FI93" s="230">
        <f>VLOOKUP($G93,'ВМП план'!$A$8:$AS$56,31,0)</f>
        <v>0</v>
      </c>
      <c r="FJ93" s="34">
        <f>SUM(FH93/12*$B$2)</f>
        <v>0</v>
      </c>
      <c r="FK93" s="34">
        <f>SUM(FI93/12*$B$2)</f>
        <v>0</v>
      </c>
      <c r="FL93" s="94">
        <f>SUM(FL94:FL97)</f>
        <v>0</v>
      </c>
      <c r="FM93" s="94">
        <f t="shared" ref="FM93" si="1870">SUM(FM94:FM97)</f>
        <v>0</v>
      </c>
      <c r="FN93" s="94">
        <f t="shared" ref="FN93" si="1871">SUM(FN94:FN97)</f>
        <v>0</v>
      </c>
      <c r="FO93" s="94">
        <f t="shared" ref="FO93" si="1872">SUM(FO94:FO97)</f>
        <v>0</v>
      </c>
      <c r="FP93" s="30">
        <f t="shared" si="1769"/>
        <v>0</v>
      </c>
      <c r="FQ93" s="30">
        <f t="shared" si="1770"/>
        <v>0</v>
      </c>
      <c r="FR93" s="249">
        <f t="shared" si="1735"/>
        <v>0</v>
      </c>
      <c r="FS93" s="249">
        <f t="shared" si="1736"/>
        <v>0</v>
      </c>
      <c r="FT93" s="348">
        <f>$H93</f>
        <v>168105.24554999999</v>
      </c>
      <c r="FU93" s="347"/>
      <c r="FV93" s="230">
        <f>VLOOKUP($G93,'ВМП план'!$A$8:$AS$56,42,0)</f>
        <v>0</v>
      </c>
      <c r="FW93" s="230">
        <f>VLOOKUP($G93,'ВМП план'!$A$8:$AS$56,43,0)</f>
        <v>0</v>
      </c>
      <c r="FX93" s="34">
        <f>SUM(FV93/12*$B$2)</f>
        <v>0</v>
      </c>
      <c r="FY93" s="34">
        <f>SUM(FW93/12*$B$2)</f>
        <v>0</v>
      </c>
      <c r="FZ93" s="94">
        <f>SUM(FZ94:FZ97)</f>
        <v>0</v>
      </c>
      <c r="GA93" s="94">
        <f t="shared" ref="GA93" si="1873">SUM(GA94:GA97)</f>
        <v>0</v>
      </c>
      <c r="GB93" s="94">
        <f t="shared" ref="GB93" si="1874">SUM(GB94:GB97)</f>
        <v>0</v>
      </c>
      <c r="GC93" s="94">
        <f t="shared" ref="GC93" si="1875">SUM(GC94:GC97)</f>
        <v>0</v>
      </c>
      <c r="GD93" s="94">
        <f t="shared" si="1771"/>
        <v>0</v>
      </c>
      <c r="GE93" s="94">
        <f t="shared" si="1772"/>
        <v>0</v>
      </c>
      <c r="GF93" s="249">
        <f t="shared" si="1707"/>
        <v>0</v>
      </c>
      <c r="GG93" s="249">
        <f t="shared" si="1708"/>
        <v>0</v>
      </c>
      <c r="GH93" s="348">
        <f>$H93</f>
        <v>168105.24554999999</v>
      </c>
      <c r="GI93" s="347" t="e">
        <f>GA93/FZ93</f>
        <v>#DIV/0!</v>
      </c>
      <c r="GJ93" s="230">
        <f>VLOOKUP($G93,'ВМП план'!$A$8:$AS$56,34,0)</f>
        <v>0</v>
      </c>
      <c r="GK93" s="230">
        <f>VLOOKUP($G93,'ВМП план'!$A$8:$AS$56,35,0)</f>
        <v>0</v>
      </c>
      <c r="GL93" s="34">
        <f>SUM(GJ93/12*$B$2)</f>
        <v>0</v>
      </c>
      <c r="GM93" s="34">
        <f>SUM(GK93/12*$B$2)</f>
        <v>0</v>
      </c>
      <c r="GN93" s="94">
        <f>SUM(GN94:GN97)</f>
        <v>0</v>
      </c>
      <c r="GO93" s="94">
        <f t="shared" ref="GO93" si="1876">SUM(GO94:GO97)</f>
        <v>0</v>
      </c>
      <c r="GP93" s="94">
        <f t="shared" ref="GP93" si="1877">SUM(GP94:GP97)</f>
        <v>0</v>
      </c>
      <c r="GQ93" s="94">
        <f t="shared" ref="GQ93" si="1878">SUM(GQ94:GQ97)</f>
        <v>0</v>
      </c>
      <c r="GR93" s="30">
        <f t="shared" si="1773"/>
        <v>0</v>
      </c>
      <c r="GS93" s="30">
        <f t="shared" si="1774"/>
        <v>0</v>
      </c>
      <c r="GT93" s="249">
        <f t="shared" si="1737"/>
        <v>0</v>
      </c>
      <c r="GU93" s="249">
        <f t="shared" si="1738"/>
        <v>0</v>
      </c>
      <c r="GV93" s="348">
        <f>$H93</f>
        <v>168105.24554999999</v>
      </c>
      <c r="GW93" s="347"/>
      <c r="GX93" s="230">
        <f>VLOOKUP($G93,'ВМП план'!$A$8:$AS$56,36,0)</f>
        <v>0</v>
      </c>
      <c r="GY93" s="230">
        <f>VLOOKUP($G93,'ВМП план'!$A$8:$AS$56,37,0)</f>
        <v>0</v>
      </c>
      <c r="GZ93" s="34">
        <f>SUM(GX93/12*$B$2)</f>
        <v>0</v>
      </c>
      <c r="HA93" s="34">
        <f>SUM(GY93/12*$B$2)</f>
        <v>0</v>
      </c>
      <c r="HB93" s="94">
        <f>SUM(HB94:HB97)</f>
        <v>0</v>
      </c>
      <c r="HC93" s="94">
        <f t="shared" ref="HC93" si="1879">SUM(HC94:HC97)</f>
        <v>0</v>
      </c>
      <c r="HD93" s="94">
        <f t="shared" ref="HD93" si="1880">SUM(HD94:HD97)</f>
        <v>0</v>
      </c>
      <c r="HE93" s="94">
        <f t="shared" ref="HE93" si="1881">SUM(HE94:HE97)</f>
        <v>0</v>
      </c>
      <c r="HF93" s="94">
        <f t="shared" si="1775"/>
        <v>0</v>
      </c>
      <c r="HG93" s="94">
        <f t="shared" si="1776"/>
        <v>0</v>
      </c>
      <c r="HH93" s="249">
        <f t="shared" si="1739"/>
        <v>0</v>
      </c>
      <c r="HI93" s="249">
        <f t="shared" si="1740"/>
        <v>0</v>
      </c>
      <c r="HJ93" s="348">
        <f>$H93</f>
        <v>168105.24554999999</v>
      </c>
      <c r="HK93" s="347" t="e">
        <f>HC93/HB93</f>
        <v>#DIV/0!</v>
      </c>
      <c r="HL93" s="230">
        <f>VLOOKUP($G93,'ВМП план'!$A$8:$AS$56,38,0)</f>
        <v>0</v>
      </c>
      <c r="HM93" s="230">
        <f>VLOOKUP($G93,'ВМП план'!$A$8:$AS$56,39,0)</f>
        <v>0</v>
      </c>
      <c r="HN93" s="34">
        <f>SUM(HL93/12*$B$2)</f>
        <v>0</v>
      </c>
      <c r="HO93" s="34">
        <f>SUM(HM93/12*$B$2)</f>
        <v>0</v>
      </c>
      <c r="HP93" s="94">
        <f>SUM(HP94:HP97)</f>
        <v>0</v>
      </c>
      <c r="HQ93" s="94">
        <f t="shared" ref="HQ93" si="1882">SUM(HQ94:HQ97)</f>
        <v>0</v>
      </c>
      <c r="HR93" s="94">
        <f t="shared" ref="HR93" si="1883">SUM(HR94:HR97)</f>
        <v>0</v>
      </c>
      <c r="HS93" s="94">
        <f t="shared" ref="HS93" si="1884">SUM(HS94:HS97)</f>
        <v>0</v>
      </c>
      <c r="HT93" s="94">
        <f t="shared" si="1777"/>
        <v>0</v>
      </c>
      <c r="HU93" s="94">
        <f t="shared" si="1778"/>
        <v>0</v>
      </c>
      <c r="HV93" s="249">
        <f t="shared" si="1741"/>
        <v>0</v>
      </c>
      <c r="HW93" s="249">
        <f t="shared" si="1742"/>
        <v>0</v>
      </c>
      <c r="HX93" s="348">
        <f>$H93</f>
        <v>168105.24554999999</v>
      </c>
      <c r="HY93" s="347" t="e">
        <f>HQ93/HP93</f>
        <v>#DIV/0!</v>
      </c>
      <c r="HZ93" s="515">
        <f>VLOOKUP($G93,'ВМП план'!$A$8:$AS$56,32,0)</f>
        <v>0</v>
      </c>
      <c r="IA93" s="515">
        <f>VLOOKUP($G93,'ВМП план'!$A$8:$AS$56,33,0)</f>
        <v>0</v>
      </c>
      <c r="IB93" s="515">
        <f>SUM(HZ93/12*$B$2)</f>
        <v>0</v>
      </c>
      <c r="IC93" s="515">
        <f>SUM(IA93/12*$B$2)</f>
        <v>0</v>
      </c>
      <c r="ID93" s="524"/>
      <c r="IE93" s="524"/>
      <c r="IF93" s="249"/>
      <c r="IG93" s="249"/>
      <c r="IH93" s="249"/>
      <c r="II93" s="249"/>
      <c r="IJ93" s="524">
        <f t="shared" si="1743"/>
        <v>0</v>
      </c>
      <c r="IK93" s="524">
        <f t="shared" si="1744"/>
        <v>0</v>
      </c>
      <c r="IL93" s="348">
        <f>$H93</f>
        <v>168105.24554999999</v>
      </c>
      <c r="IM93" s="347" t="e">
        <f>IE93/ID93</f>
        <v>#DIV/0!</v>
      </c>
      <c r="IN93" s="515">
        <f>VLOOKUP($G93,'ВМП план'!$A$8:$AS$56,32,0)</f>
        <v>0</v>
      </c>
      <c r="IO93" s="515">
        <f>VLOOKUP($G93,'ВМП план'!$A$8:$AS$56,33,0)</f>
        <v>0</v>
      </c>
      <c r="IP93" s="515">
        <f>SUM(IN93/12*$B$2)</f>
        <v>0</v>
      </c>
      <c r="IQ93" s="515">
        <f>SUM(IO93/12*$B$2)</f>
        <v>0</v>
      </c>
      <c r="IR93" s="524"/>
      <c r="IS93" s="524"/>
      <c r="IT93" s="249"/>
      <c r="IU93" s="249"/>
      <c r="IV93" s="249"/>
      <c r="IW93" s="249"/>
      <c r="IX93" s="524">
        <f t="shared" si="1633"/>
        <v>0</v>
      </c>
      <c r="IY93" s="524">
        <f t="shared" si="1634"/>
        <v>0</v>
      </c>
      <c r="IZ93" s="348">
        <f>$H93</f>
        <v>168105.24554999999</v>
      </c>
      <c r="JA93" s="347" t="e">
        <f>IS93/IR93</f>
        <v>#DIV/0!</v>
      </c>
      <c r="JB93" s="524">
        <f>I93+W93+AK93+AY93+BM93+CA93+CP93+DD93+DR93+EF93+ET93+FH93+FV93+GJ93+GX93+HL93+HZ93+IN93</f>
        <v>17</v>
      </c>
      <c r="JC93" s="526">
        <f>J93+X93+AL93+AZ93+BN93+CB93+CQ93+DE93+DS93+EG93+EU93+FI93+FW93+GK93+GY93+HM93+IA93+IO93</f>
        <v>2857789.17435</v>
      </c>
      <c r="JD93" s="540">
        <f t="shared" ref="JD93" si="1885">K93+Y93+AM93+BA93+BO93+CC93+CR93+DF93+DT93+EH93+EV93+FJ93+FX93+GL93+GZ93+HN93+IB93+IP93</f>
        <v>14.166666666666668</v>
      </c>
      <c r="JE93" s="526">
        <f t="shared" ref="JE93" si="1886">L93+Z93+AN93+BB93+BP93+CD93+CS93+DG93+DU93+EI93+EW93+FK93+FY93+GM93+HA93+HO93+IC93+IQ93</f>
        <v>2381490.978625</v>
      </c>
      <c r="JF93" s="524">
        <f t="shared" ref="JF93:JF108" si="1887">M93+AA93+AO93+BC93+BQ93+CE93+CT93+DH93+DV93+EJ93+EX93+FL93+FZ93+GN93+HB93+HP93+ID93</f>
        <v>12</v>
      </c>
      <c r="JG93" s="524">
        <f t="shared" ref="JG93:JG108" si="1888">N93+AB93+AP93+BD93+BR93+CF93+CU93+DI93+DW93+EK93+EY93+FM93+GA93+GO93+HC93+HQ93+IE93</f>
        <v>2017263</v>
      </c>
      <c r="JH93" s="239">
        <f t="shared" ref="JH93:JH108" si="1889">O93+AC93+AQ93+BE93+BS93+CG93+CV93+DJ93+DX93+EL93+EZ93+FN93+GB93+GP93+HD93+HR93+IF93</f>
        <v>0</v>
      </c>
      <c r="JI93" s="239">
        <f t="shared" ref="JI93:JI108" si="1890">P93+AD93+AR93+BF93+BT93+CH93+CW93+DK93+DY93+EM93+FA93+FO93+GC93+GQ93+HE93+HS93+IG93</f>
        <v>0</v>
      </c>
      <c r="JJ93" s="239">
        <f t="shared" si="1829"/>
        <v>12</v>
      </c>
      <c r="JK93" s="239">
        <f t="shared" si="1830"/>
        <v>2017263</v>
      </c>
      <c r="JL93" s="524">
        <f t="shared" si="1831"/>
        <v>-2.1666666666666679</v>
      </c>
      <c r="JM93" s="524">
        <f t="shared" si="1832"/>
        <v>-364227.97862499999</v>
      </c>
      <c r="JN93" s="73">
        <f>JF93/JD93</f>
        <v>0.84705882352941164</v>
      </c>
      <c r="JO93" s="73">
        <f>JG93/JE93</f>
        <v>0.84705884595233949</v>
      </c>
      <c r="JP93" s="55">
        <f>JC93/JB93</f>
        <v>168105.24554999999</v>
      </c>
      <c r="JQ93" s="55">
        <f>JG93/JF93</f>
        <v>168105.25</v>
      </c>
      <c r="JR93" s="378">
        <f>SUM($JP$93-JQ93)</f>
        <v>-4.4500000076368451E-3</v>
      </c>
      <c r="JS93" s="382"/>
    </row>
    <row r="94" spans="1:279" ht="102" hidden="1" x14ac:dyDescent="0.2">
      <c r="A94" s="10">
        <v>1</v>
      </c>
      <c r="B94" s="10">
        <v>1</v>
      </c>
      <c r="C94" s="449" t="s">
        <v>176</v>
      </c>
      <c r="D94" s="428" t="s">
        <v>177</v>
      </c>
      <c r="E94" s="448">
        <v>486</v>
      </c>
      <c r="F94" s="428" t="s">
        <v>127</v>
      </c>
      <c r="G94" s="142">
        <v>14</v>
      </c>
      <c r="H94" s="169">
        <v>168105.24554999999</v>
      </c>
      <c r="I94" s="30"/>
      <c r="J94" s="30"/>
      <c r="K94" s="30"/>
      <c r="L94" s="30"/>
      <c r="M94" s="30">
        <f>VLOOKUP($E94,'факт '!$D$8:$BM$167,3,0)</f>
        <v>0</v>
      </c>
      <c r="N94" s="30">
        <f>VLOOKUP($E94,'факт '!$D$8:$BM$167,4,0)</f>
        <v>0</v>
      </c>
      <c r="O94" s="30">
        <f>VLOOKUP($E94,'факт '!$D$8:$BM$167,5,0)</f>
        <v>0</v>
      </c>
      <c r="P94" s="30">
        <f>VLOOKUP($E94,'факт '!$D$8:$BM$167,6,0)</f>
        <v>0</v>
      </c>
      <c r="Q94" s="30">
        <f>M94+O94</f>
        <v>0</v>
      </c>
      <c r="R94" s="30">
        <f>N94+P94</f>
        <v>0</v>
      </c>
      <c r="S94" s="163">
        <f t="shared" si="1711"/>
        <v>0</v>
      </c>
      <c r="T94" s="163">
        <f t="shared" si="1712"/>
        <v>0</v>
      </c>
      <c r="U94" s="163"/>
      <c r="V94" s="163"/>
      <c r="W94" s="30"/>
      <c r="X94" s="30"/>
      <c r="Y94" s="30"/>
      <c r="Z94" s="30"/>
      <c r="AA94" s="30">
        <f>VLOOKUP($E94,'факт '!$D$8:$BM$167,9,0)</f>
        <v>12</v>
      </c>
      <c r="AB94" s="30">
        <f>VLOOKUP($E94,'факт '!$D$8:$BM$167,10,0)</f>
        <v>2017263</v>
      </c>
      <c r="AC94" s="30">
        <f>VLOOKUP($E94,'факт '!$D$8:$BM$167,11,0)</f>
        <v>0</v>
      </c>
      <c r="AD94" s="30">
        <f>VLOOKUP($E94,'факт '!$D$8:$BM$167,12,0)</f>
        <v>0</v>
      </c>
      <c r="AE94" s="30">
        <f>AA94+AC94</f>
        <v>12</v>
      </c>
      <c r="AF94" s="30">
        <f>AB94+AD94</f>
        <v>2017263</v>
      </c>
      <c r="AG94" s="163">
        <f t="shared" si="1747"/>
        <v>12</v>
      </c>
      <c r="AH94" s="163">
        <f t="shared" si="1748"/>
        <v>2017263</v>
      </c>
      <c r="AI94" s="163"/>
      <c r="AJ94" s="347">
        <f t="shared" ref="AJ94" si="1891">AB94/AA94</f>
        <v>168105.25</v>
      </c>
      <c r="AK94" s="323"/>
      <c r="AL94" s="30"/>
      <c r="AM94" s="30"/>
      <c r="AN94" s="30"/>
      <c r="AO94" s="30">
        <f>VLOOKUP($E94,'факт '!$D$8:$BM$167,7,0)</f>
        <v>0</v>
      </c>
      <c r="AP94" s="30">
        <f>VLOOKUP($E94,'факт '!$D$8:$BM$167,8,0)</f>
        <v>0</v>
      </c>
      <c r="AQ94" s="30"/>
      <c r="AR94" s="30"/>
      <c r="AS94" s="30">
        <f>AO94+AQ94</f>
        <v>0</v>
      </c>
      <c r="AT94" s="30">
        <f>AP94+AR94</f>
        <v>0</v>
      </c>
      <c r="AU94" s="163">
        <f t="shared" si="1717"/>
        <v>0</v>
      </c>
      <c r="AV94" s="163">
        <f t="shared" si="1718"/>
        <v>0</v>
      </c>
      <c r="AW94" s="163"/>
      <c r="AX94" s="163"/>
      <c r="AY94" s="30"/>
      <c r="AZ94" s="30"/>
      <c r="BA94" s="30"/>
      <c r="BB94" s="30"/>
      <c r="BC94" s="30">
        <f>VLOOKUP($E94,'факт '!$D$8:$BM$167,13,0)</f>
        <v>0</v>
      </c>
      <c r="BD94" s="30">
        <f>VLOOKUP($E94,'факт '!$D$8:$BM$167,14,0)</f>
        <v>0</v>
      </c>
      <c r="BE94" s="30"/>
      <c r="BF94" s="30"/>
      <c r="BG94" s="30">
        <f>BC94+BE94</f>
        <v>0</v>
      </c>
      <c r="BH94" s="30">
        <f>BD94+BF94</f>
        <v>0</v>
      </c>
      <c r="BI94" s="163">
        <f t="shared" si="1719"/>
        <v>0</v>
      </c>
      <c r="BJ94" s="163">
        <f t="shared" si="1720"/>
        <v>0</v>
      </c>
      <c r="BK94" s="163"/>
      <c r="BL94" s="163"/>
      <c r="BM94" s="30"/>
      <c r="BN94" s="30"/>
      <c r="BO94" s="30"/>
      <c r="BP94" s="30"/>
      <c r="BQ94" s="30">
        <f>VLOOKUP($E94,'факт '!$D$8:$BM$167,17,0)</f>
        <v>0</v>
      </c>
      <c r="BR94" s="30">
        <f>VLOOKUP($E94,'факт '!$D$8:$BM$167,18,0)</f>
        <v>0</v>
      </c>
      <c r="BS94" s="30">
        <f>VLOOKUP($E94,'факт '!$D$8:$BM$167,19,0)</f>
        <v>0</v>
      </c>
      <c r="BT94" s="30">
        <f>VLOOKUP($E94,'факт '!$D$8:$BM$167,20,0)</f>
        <v>0</v>
      </c>
      <c r="BU94" s="30">
        <f>BQ94+BS94</f>
        <v>0</v>
      </c>
      <c r="BV94" s="30">
        <f>BR94+BT94</f>
        <v>0</v>
      </c>
      <c r="BW94" s="163">
        <f t="shared" si="1721"/>
        <v>0</v>
      </c>
      <c r="BX94" s="163">
        <f t="shared" si="1722"/>
        <v>0</v>
      </c>
      <c r="BY94" s="163"/>
      <c r="BZ94" s="163"/>
      <c r="CA94" s="30"/>
      <c r="CB94" s="30"/>
      <c r="CC94" s="30"/>
      <c r="CD94" s="30"/>
      <c r="CE94" s="30">
        <f>VLOOKUP($E94,'факт '!$D$8:$BM$167,21,0)</f>
        <v>0</v>
      </c>
      <c r="CF94" s="30">
        <f>VLOOKUP($E94,'факт '!$D$8:$BM$167,22,0)</f>
        <v>0</v>
      </c>
      <c r="CG94" s="30">
        <f>VLOOKUP($E94,'факт '!$D$8:$BM$167,23,0)</f>
        <v>0</v>
      </c>
      <c r="CH94" s="30">
        <f>VLOOKUP($E94,'факт '!$D$8:$BM$167,24,0)</f>
        <v>0</v>
      </c>
      <c r="CI94" s="30">
        <f>CE94+CG94</f>
        <v>0</v>
      </c>
      <c r="CJ94" s="30">
        <f>CF94+CH94</f>
        <v>0</v>
      </c>
      <c r="CK94" s="163">
        <f t="shared" si="1723"/>
        <v>0</v>
      </c>
      <c r="CL94" s="163">
        <f t="shared" si="1724"/>
        <v>0</v>
      </c>
      <c r="CM94" s="163"/>
      <c r="CN94" s="163"/>
      <c r="CO94" s="163"/>
      <c r="CP94" s="30"/>
      <c r="CQ94" s="30"/>
      <c r="CR94" s="30"/>
      <c r="CS94" s="30"/>
      <c r="CT94" s="30">
        <f>VLOOKUP($E94,'факт '!$D$8:$BM$167,25,0)</f>
        <v>0</v>
      </c>
      <c r="CU94" s="30">
        <f>VLOOKUP($E94,'факт '!$D$8:$BM$167,26,0)</f>
        <v>0</v>
      </c>
      <c r="CV94" s="30">
        <f>VLOOKUP($E94,'факт '!$D$8:$BM$167,27,0)</f>
        <v>0</v>
      </c>
      <c r="CW94" s="30">
        <f>VLOOKUP($E94,'факт '!$D$8:$BM$167,28,0)</f>
        <v>0</v>
      </c>
      <c r="CX94" s="30">
        <f>CT94+CV94</f>
        <v>0</v>
      </c>
      <c r="CY94" s="30">
        <f>CU94+CW94</f>
        <v>0</v>
      </c>
      <c r="CZ94" s="163">
        <f t="shared" si="1725"/>
        <v>0</v>
      </c>
      <c r="DA94" s="163">
        <f t="shared" si="1726"/>
        <v>0</v>
      </c>
      <c r="DB94" s="163"/>
      <c r="DC94" s="163"/>
      <c r="DD94" s="30"/>
      <c r="DE94" s="30"/>
      <c r="DF94" s="30"/>
      <c r="DG94" s="30"/>
      <c r="DH94" s="30">
        <f>VLOOKUP($E94,'факт '!$D$8:$BM$167,29,0)</f>
        <v>0</v>
      </c>
      <c r="DI94" s="30">
        <f>VLOOKUP($E94,'факт '!$D$8:$BM$167,30,0)</f>
        <v>0</v>
      </c>
      <c r="DJ94" s="30">
        <f>VLOOKUP($E94,'факт '!$D$8:$BM$167,31,0)</f>
        <v>0</v>
      </c>
      <c r="DK94" s="30">
        <f>VLOOKUP($E94,'факт '!$D$8:$BM$167,32,0)</f>
        <v>0</v>
      </c>
      <c r="DL94" s="30">
        <f>DH94+DJ94</f>
        <v>0</v>
      </c>
      <c r="DM94" s="30">
        <f>DI94+DK94</f>
        <v>0</v>
      </c>
      <c r="DN94" s="163">
        <f t="shared" si="1727"/>
        <v>0</v>
      </c>
      <c r="DO94" s="163">
        <f t="shared" si="1728"/>
        <v>0</v>
      </c>
      <c r="DP94" s="163"/>
      <c r="DQ94" s="163"/>
      <c r="DR94" s="30"/>
      <c r="DS94" s="30"/>
      <c r="DT94" s="30"/>
      <c r="DU94" s="30"/>
      <c r="DV94" s="30">
        <f>VLOOKUP($E94,'факт '!$D$8:$BM$167,33,0)</f>
        <v>0</v>
      </c>
      <c r="DW94" s="30">
        <f>VLOOKUP($E94,'факт '!$D$8:$BM$167,34,0)</f>
        <v>0</v>
      </c>
      <c r="DX94" s="30">
        <f>VLOOKUP($E94,'факт '!$D$8:$BM$167,35,0)</f>
        <v>0</v>
      </c>
      <c r="DY94" s="30">
        <f>VLOOKUP($E94,'факт '!$D$8:$BM$167,36,0)</f>
        <v>0</v>
      </c>
      <c r="DZ94" s="30">
        <f>DV94+DX94</f>
        <v>0</v>
      </c>
      <c r="EA94" s="30">
        <f>DW94+DY94</f>
        <v>0</v>
      </c>
      <c r="EB94" s="163">
        <f t="shared" si="1729"/>
        <v>0</v>
      </c>
      <c r="EC94" s="163">
        <f t="shared" si="1730"/>
        <v>0</v>
      </c>
      <c r="ED94" s="163"/>
      <c r="EE94" s="163"/>
      <c r="EF94" s="30"/>
      <c r="EG94" s="30"/>
      <c r="EH94" s="30"/>
      <c r="EI94" s="30"/>
      <c r="EJ94" s="30">
        <f>VLOOKUP($E94,'факт '!$D$8:$BM$167,15,0)</f>
        <v>0</v>
      </c>
      <c r="EK94" s="30">
        <f>VLOOKUP($E94,'факт '!$D$8:$BM$167,16,0)</f>
        <v>0</v>
      </c>
      <c r="EL94" s="30"/>
      <c r="EM94" s="30"/>
      <c r="EN94" s="30">
        <f>EJ94+EL94</f>
        <v>0</v>
      </c>
      <c r="EO94" s="30">
        <f>EK94+EM94</f>
        <v>0</v>
      </c>
      <c r="EP94" s="163">
        <f t="shared" si="1731"/>
        <v>0</v>
      </c>
      <c r="EQ94" s="163">
        <f t="shared" si="1732"/>
        <v>0</v>
      </c>
      <c r="ER94" s="163"/>
      <c r="ES94" s="163"/>
      <c r="ET94" s="30"/>
      <c r="EU94" s="30"/>
      <c r="EV94" s="30"/>
      <c r="EW94" s="30"/>
      <c r="EX94" s="30">
        <f>VLOOKUP($E94,'факт '!$D$8:$BM$167,37,0)</f>
        <v>0</v>
      </c>
      <c r="EY94" s="30">
        <f>VLOOKUP($E94,'факт '!$D$8:$BM$167,38,0)</f>
        <v>0</v>
      </c>
      <c r="EZ94" s="30">
        <f>VLOOKUP($E94,'факт '!$D$8:$BM$167,39,0)</f>
        <v>0</v>
      </c>
      <c r="FA94" s="30">
        <f>VLOOKUP($E94,'факт '!$D$8:$BM$167,40,0)</f>
        <v>0</v>
      </c>
      <c r="FB94" s="30">
        <f>EX94+EZ94</f>
        <v>0</v>
      </c>
      <c r="FC94" s="30">
        <f>EY94+FA94</f>
        <v>0</v>
      </c>
      <c r="FD94" s="163">
        <f t="shared" si="1733"/>
        <v>0</v>
      </c>
      <c r="FE94" s="163">
        <f t="shared" si="1734"/>
        <v>0</v>
      </c>
      <c r="FF94" s="163"/>
      <c r="FG94" s="163"/>
      <c r="FH94" s="30"/>
      <c r="FI94" s="30"/>
      <c r="FJ94" s="30"/>
      <c r="FK94" s="30"/>
      <c r="FL94" s="30">
        <f>VLOOKUP($E94,'факт '!$D$8:$BM$167,45,0)</f>
        <v>0</v>
      </c>
      <c r="FM94" s="30">
        <f>VLOOKUP($E94,'факт '!$D$8:$BM$167,46,0)</f>
        <v>0</v>
      </c>
      <c r="FN94" s="30">
        <f>VLOOKUP($E94,'факт '!$D$8:$BM$167,47,0)</f>
        <v>0</v>
      </c>
      <c r="FO94" s="30">
        <f>VLOOKUP($E94,'факт '!$D$8:$BM$167,48,0)</f>
        <v>0</v>
      </c>
      <c r="FP94" s="30">
        <f>FL94+FN94</f>
        <v>0</v>
      </c>
      <c r="FQ94" s="30">
        <f>FM94+FO94</f>
        <v>0</v>
      </c>
      <c r="FR94" s="163">
        <f t="shared" si="1735"/>
        <v>0</v>
      </c>
      <c r="FS94" s="163">
        <f t="shared" si="1736"/>
        <v>0</v>
      </c>
      <c r="FT94" s="163"/>
      <c r="FU94" s="163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163">
        <f t="shared" si="1707"/>
        <v>0</v>
      </c>
      <c r="GG94" s="163">
        <f t="shared" si="1708"/>
        <v>0</v>
      </c>
      <c r="GH94" s="163"/>
      <c r="GI94" s="163"/>
      <c r="GJ94" s="30"/>
      <c r="GK94" s="30"/>
      <c r="GL94" s="30"/>
      <c r="GM94" s="30"/>
      <c r="GN94" s="30">
        <f>VLOOKUP($E94,'факт '!$D$8:$BM$167,41,0)</f>
        <v>0</v>
      </c>
      <c r="GO94" s="30">
        <f>VLOOKUP($E94,'факт '!$D$8:$BM$167,42,0)</f>
        <v>0</v>
      </c>
      <c r="GP94" s="30">
        <f>VLOOKUP($E94,'факт '!$D$8:$BM$167,43,0)</f>
        <v>0</v>
      </c>
      <c r="GQ94" s="30">
        <f>VLOOKUP($E94,'факт '!$D$8:$BM$167,44,0)</f>
        <v>0</v>
      </c>
      <c r="GR94" s="30">
        <f>GN94+GP94</f>
        <v>0</v>
      </c>
      <c r="GS94" s="30">
        <f>GO94+GQ94</f>
        <v>0</v>
      </c>
      <c r="GT94" s="163">
        <f t="shared" si="1737"/>
        <v>0</v>
      </c>
      <c r="GU94" s="163">
        <f t="shared" si="1738"/>
        <v>0</v>
      </c>
      <c r="GV94" s="163"/>
      <c r="GW94" s="163"/>
      <c r="GX94" s="30"/>
      <c r="GY94" s="30"/>
      <c r="GZ94" s="30"/>
      <c r="HA94" s="30"/>
      <c r="HB94" s="30">
        <f>VLOOKUP($E94,'факт '!$D$8:$BM$167,49,0)</f>
        <v>0</v>
      </c>
      <c r="HC94" s="30">
        <f>VLOOKUP($E94,'факт '!$D$8:$BM$167,50,0)</f>
        <v>0</v>
      </c>
      <c r="HD94" s="30"/>
      <c r="HE94" s="30"/>
      <c r="HF94" s="30">
        <f>HB94+HD94</f>
        <v>0</v>
      </c>
      <c r="HG94" s="30">
        <f>HC94+HE94</f>
        <v>0</v>
      </c>
      <c r="HH94" s="163">
        <f t="shared" si="1739"/>
        <v>0</v>
      </c>
      <c r="HI94" s="163">
        <f t="shared" si="1740"/>
        <v>0</v>
      </c>
      <c r="HJ94" s="163"/>
      <c r="HK94" s="163"/>
      <c r="HL94" s="30"/>
      <c r="HM94" s="30"/>
      <c r="HN94" s="30"/>
      <c r="HO94" s="30"/>
      <c r="HP94" s="30">
        <f>VLOOKUP($E94,'факт '!$D$8:$BM$167,51,0)</f>
        <v>0</v>
      </c>
      <c r="HQ94" s="30">
        <f>VLOOKUP($E94,'факт '!$D$8:$BM$167,52,0)</f>
        <v>0</v>
      </c>
      <c r="HR94" s="30"/>
      <c r="HS94" s="30"/>
      <c r="HT94" s="30">
        <f>HP94+HR94</f>
        <v>0</v>
      </c>
      <c r="HU94" s="30">
        <f>HQ94+HS94</f>
        <v>0</v>
      </c>
      <c r="HV94" s="163">
        <f t="shared" si="1741"/>
        <v>0</v>
      </c>
      <c r="HW94" s="163">
        <f t="shared" si="1742"/>
        <v>0</v>
      </c>
      <c r="HX94" s="163"/>
      <c r="HY94" s="163"/>
      <c r="HZ94" s="163"/>
      <c r="IA94" s="163"/>
      <c r="IB94" s="163"/>
      <c r="IC94" s="163"/>
      <c r="ID94" s="30">
        <f>VLOOKUP($E94,'факт '!$D$8:$BM$167,53,0)</f>
        <v>0</v>
      </c>
      <c r="IE94" s="30">
        <f>VLOOKUP($E94,'факт '!$D$8:$BM$167,54,0)</f>
        <v>0</v>
      </c>
      <c r="IF94" s="163"/>
      <c r="IG94" s="163"/>
      <c r="IH94" s="163">
        <f>ID94+IF94</f>
        <v>0</v>
      </c>
      <c r="II94" s="163">
        <f>IE94+IG94</f>
        <v>0</v>
      </c>
      <c r="IJ94" s="163">
        <f t="shared" si="1743"/>
        <v>0</v>
      </c>
      <c r="IK94" s="163">
        <f t="shared" si="1744"/>
        <v>0</v>
      </c>
      <c r="IL94" s="163"/>
      <c r="IM94" s="163"/>
      <c r="IN94" s="163"/>
      <c r="IO94" s="163"/>
      <c r="IP94" s="163"/>
      <c r="IQ94" s="163"/>
      <c r="IR94" s="30">
        <f>VLOOKUP($E94,'факт '!$D$8:$BM$167,55,0)</f>
        <v>0</v>
      </c>
      <c r="IS94" s="30">
        <f>VLOOKUP($E94,'факт '!$D$8:$BM$167,56,0)</f>
        <v>0</v>
      </c>
      <c r="IT94" s="163"/>
      <c r="IU94" s="163"/>
      <c r="IV94" s="163">
        <f>IR94+IT94</f>
        <v>0</v>
      </c>
      <c r="IW94" s="163">
        <f>IS94+IU94</f>
        <v>0</v>
      </c>
      <c r="IX94" s="163">
        <f t="shared" si="1633"/>
        <v>0</v>
      </c>
      <c r="IY94" s="163">
        <f t="shared" si="1634"/>
        <v>0</v>
      </c>
      <c r="IZ94" s="163"/>
      <c r="JA94" s="163"/>
      <c r="JB94" s="170"/>
      <c r="JC94" s="242"/>
      <c r="JD94" s="170"/>
      <c r="JE94" s="170"/>
      <c r="JF94" s="238">
        <f t="shared" ref="JF94:JF97" si="1892">M94+AA94+AO94+BC94+BQ94+CE94+CT94+DH94+DV94+EJ94+EX94+FL94+FZ94+GN94+HB94+HP94+ID94+IR94</f>
        <v>12</v>
      </c>
      <c r="JG94" s="238">
        <f t="shared" ref="JG94:JG97" si="1893">N94+AB94+AP94+BD94+BR94+CF94+CU94+DI94+DW94+EK94+EY94+FM94+GA94+GO94+HC94+HQ94+IE94+IS94</f>
        <v>2017263</v>
      </c>
      <c r="JH94" s="238">
        <f t="shared" ref="JH94:JH97" si="1894">O94+AC94+AQ94+BE94+BS94+CG94+CV94+DJ94+DX94+EL94+EZ94+FN94+GB94+GP94+HD94+HR94+IF94+IT94</f>
        <v>0</v>
      </c>
      <c r="JI94" s="238">
        <f t="shared" ref="JI94:JI97" si="1895">P94+AD94+AR94+BF94+BT94+CH94+CW94+DK94+DY94+EM94+FA94+FO94+GC94+GQ94+HE94+HS94+IG94+IU94</f>
        <v>0</v>
      </c>
      <c r="JJ94" s="238">
        <f t="shared" si="1829"/>
        <v>12</v>
      </c>
      <c r="JK94" s="238">
        <f t="shared" si="1830"/>
        <v>2017263</v>
      </c>
      <c r="JL94" s="238">
        <f t="shared" si="1831"/>
        <v>12</v>
      </c>
      <c r="JM94" s="238">
        <f t="shared" si="1832"/>
        <v>2017263</v>
      </c>
      <c r="JN94" s="48"/>
      <c r="JO94" s="18"/>
      <c r="JP94" s="55"/>
      <c r="JQ94" s="55">
        <f>JG94/JF94</f>
        <v>168105.25</v>
      </c>
      <c r="JR94" s="378">
        <f>JQ94-JP93</f>
        <v>4.4500000076368451E-3</v>
      </c>
      <c r="JS94" s="382"/>
    </row>
    <row r="95" spans="1:279" ht="12" hidden="1" x14ac:dyDescent="0.2">
      <c r="A95" s="10">
        <v>1</v>
      </c>
      <c r="B95" s="10"/>
      <c r="C95" s="18"/>
      <c r="D95" s="53"/>
      <c r="E95" s="25"/>
      <c r="F95" s="24"/>
      <c r="G95" s="25"/>
      <c r="H95" s="29"/>
      <c r="I95" s="30"/>
      <c r="J95" s="30"/>
      <c r="K95" s="30"/>
      <c r="L95" s="30"/>
      <c r="M95" s="30"/>
      <c r="N95" s="30"/>
      <c r="O95" s="30"/>
      <c r="P95" s="30"/>
      <c r="Q95" s="30">
        <f t="shared" si="1751"/>
        <v>0</v>
      </c>
      <c r="R95" s="30">
        <f t="shared" si="1752"/>
        <v>0</v>
      </c>
      <c r="S95" s="163">
        <f t="shared" si="1711"/>
        <v>0</v>
      </c>
      <c r="T95" s="163">
        <f t="shared" si="1712"/>
        <v>0</v>
      </c>
      <c r="U95" s="163"/>
      <c r="V95" s="163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163">
        <f t="shared" si="1747"/>
        <v>0</v>
      </c>
      <c r="AH95" s="163">
        <f t="shared" si="1748"/>
        <v>0</v>
      </c>
      <c r="AI95" s="163"/>
      <c r="AJ95" s="163"/>
      <c r="AK95" s="30"/>
      <c r="AL95" s="30"/>
      <c r="AM95" s="30"/>
      <c r="AN95" s="30"/>
      <c r="AO95" s="252"/>
      <c r="AP95" s="252"/>
      <c r="AQ95" s="30"/>
      <c r="AR95" s="30"/>
      <c r="AS95" s="30">
        <f t="shared" si="1753"/>
        <v>0</v>
      </c>
      <c r="AT95" s="30">
        <f t="shared" si="1754"/>
        <v>0</v>
      </c>
      <c r="AU95" s="163">
        <f t="shared" si="1717"/>
        <v>0</v>
      </c>
      <c r="AV95" s="163">
        <f t="shared" si="1718"/>
        <v>0</v>
      </c>
      <c r="AW95" s="163"/>
      <c r="AX95" s="163"/>
      <c r="AY95" s="30"/>
      <c r="AZ95" s="30"/>
      <c r="BA95" s="30"/>
      <c r="BB95" s="30"/>
      <c r="BC95" s="252"/>
      <c r="BD95" s="252"/>
      <c r="BE95" s="30"/>
      <c r="BF95" s="30"/>
      <c r="BG95" s="30">
        <f t="shared" si="1755"/>
        <v>0</v>
      </c>
      <c r="BH95" s="30">
        <f t="shared" si="1756"/>
        <v>0</v>
      </c>
      <c r="BI95" s="163">
        <f t="shared" si="1719"/>
        <v>0</v>
      </c>
      <c r="BJ95" s="163">
        <f t="shared" si="1720"/>
        <v>0</v>
      </c>
      <c r="BK95" s="163"/>
      <c r="BL95" s="163"/>
      <c r="BM95" s="30"/>
      <c r="BN95" s="30"/>
      <c r="BO95" s="30"/>
      <c r="BP95" s="30"/>
      <c r="BQ95" s="252"/>
      <c r="BR95" s="252"/>
      <c r="BS95" s="252"/>
      <c r="BT95" s="252"/>
      <c r="BU95" s="30">
        <f t="shared" ref="BU95:BU97" si="1896">SUM(BQ95+BS95)</f>
        <v>0</v>
      </c>
      <c r="BV95" s="30">
        <f t="shared" ref="BV95:BV97" si="1897">SUM(BR95+BT95)</f>
        <v>0</v>
      </c>
      <c r="BW95" s="163">
        <f t="shared" si="1721"/>
        <v>0</v>
      </c>
      <c r="BX95" s="163">
        <f t="shared" si="1722"/>
        <v>0</v>
      </c>
      <c r="BY95" s="163"/>
      <c r="BZ95" s="163"/>
      <c r="CA95" s="30"/>
      <c r="CB95" s="30"/>
      <c r="CC95" s="30"/>
      <c r="CD95" s="30"/>
      <c r="CE95" s="252"/>
      <c r="CF95" s="252"/>
      <c r="CG95" s="30"/>
      <c r="CH95" s="30"/>
      <c r="CI95" s="30">
        <f t="shared" si="1757"/>
        <v>0</v>
      </c>
      <c r="CJ95" s="30">
        <f t="shared" si="1758"/>
        <v>0</v>
      </c>
      <c r="CK95" s="163">
        <f t="shared" si="1723"/>
        <v>0</v>
      </c>
      <c r="CL95" s="163">
        <f t="shared" si="1724"/>
        <v>0</v>
      </c>
      <c r="CM95" s="163"/>
      <c r="CN95" s="163"/>
      <c r="CO95" s="163"/>
      <c r="CP95" s="30"/>
      <c r="CQ95" s="30"/>
      <c r="CR95" s="30"/>
      <c r="CS95" s="30"/>
      <c r="CT95" s="252"/>
      <c r="CU95" s="252"/>
      <c r="CV95" s="30"/>
      <c r="CW95" s="30"/>
      <c r="CX95" s="30">
        <f t="shared" si="1759"/>
        <v>0</v>
      </c>
      <c r="CY95" s="30">
        <f t="shared" si="1760"/>
        <v>0</v>
      </c>
      <c r="CZ95" s="163">
        <f t="shared" si="1725"/>
        <v>0</v>
      </c>
      <c r="DA95" s="163">
        <f t="shared" si="1726"/>
        <v>0</v>
      </c>
      <c r="DB95" s="163"/>
      <c r="DC95" s="163"/>
      <c r="DD95" s="30"/>
      <c r="DE95" s="30"/>
      <c r="DF95" s="30"/>
      <c r="DG95" s="30"/>
      <c r="DH95" s="30"/>
      <c r="DI95" s="30"/>
      <c r="DJ95" s="30"/>
      <c r="DK95" s="30"/>
      <c r="DL95" s="30">
        <f t="shared" si="1761"/>
        <v>0</v>
      </c>
      <c r="DM95" s="30">
        <f t="shared" si="1762"/>
        <v>0</v>
      </c>
      <c r="DN95" s="163">
        <f t="shared" si="1727"/>
        <v>0</v>
      </c>
      <c r="DO95" s="163">
        <f t="shared" si="1728"/>
        <v>0</v>
      </c>
      <c r="DP95" s="163"/>
      <c r="DQ95" s="163"/>
      <c r="DR95" s="30"/>
      <c r="DS95" s="30"/>
      <c r="DT95" s="30"/>
      <c r="DU95" s="30"/>
      <c r="DV95" s="252"/>
      <c r="DW95" s="252"/>
      <c r="DX95" s="30"/>
      <c r="DY95" s="30"/>
      <c r="DZ95" s="30">
        <f t="shared" si="1763"/>
        <v>0</v>
      </c>
      <c r="EA95" s="30">
        <f t="shared" si="1764"/>
        <v>0</v>
      </c>
      <c r="EB95" s="163">
        <f t="shared" si="1729"/>
        <v>0</v>
      </c>
      <c r="EC95" s="163">
        <f t="shared" si="1730"/>
        <v>0</v>
      </c>
      <c r="ED95" s="163"/>
      <c r="EE95" s="163"/>
      <c r="EF95" s="30"/>
      <c r="EG95" s="30"/>
      <c r="EH95" s="30"/>
      <c r="EI95" s="30"/>
      <c r="EJ95" s="252"/>
      <c r="EK95" s="252"/>
      <c r="EL95" s="30"/>
      <c r="EM95" s="30"/>
      <c r="EN95" s="30">
        <f t="shared" si="1765"/>
        <v>0</v>
      </c>
      <c r="EO95" s="30">
        <f t="shared" si="1766"/>
        <v>0</v>
      </c>
      <c r="EP95" s="163">
        <f t="shared" si="1731"/>
        <v>0</v>
      </c>
      <c r="EQ95" s="163">
        <f t="shared" si="1732"/>
        <v>0</v>
      </c>
      <c r="ER95" s="163"/>
      <c r="ES95" s="163"/>
      <c r="ET95" s="30"/>
      <c r="EU95" s="30"/>
      <c r="EV95" s="30"/>
      <c r="EW95" s="30"/>
      <c r="EX95" s="252"/>
      <c r="EY95" s="252"/>
      <c r="EZ95" s="30"/>
      <c r="FA95" s="30"/>
      <c r="FB95" s="30">
        <f t="shared" si="1767"/>
        <v>0</v>
      </c>
      <c r="FC95" s="30">
        <f t="shared" si="1768"/>
        <v>0</v>
      </c>
      <c r="FD95" s="163">
        <f t="shared" si="1733"/>
        <v>0</v>
      </c>
      <c r="FE95" s="163">
        <f t="shared" si="1734"/>
        <v>0</v>
      </c>
      <c r="FF95" s="163"/>
      <c r="FG95" s="163"/>
      <c r="FH95" s="30"/>
      <c r="FI95" s="30"/>
      <c r="FJ95" s="30"/>
      <c r="FK95" s="30"/>
      <c r="FL95" s="252"/>
      <c r="FM95" s="252"/>
      <c r="FN95" s="30"/>
      <c r="FO95" s="30"/>
      <c r="FP95" s="30">
        <f t="shared" si="1769"/>
        <v>0</v>
      </c>
      <c r="FQ95" s="30">
        <f t="shared" si="1770"/>
        <v>0</v>
      </c>
      <c r="FR95" s="163">
        <f t="shared" si="1735"/>
        <v>0</v>
      </c>
      <c r="FS95" s="163">
        <f t="shared" si="1736"/>
        <v>0</v>
      </c>
      <c r="FT95" s="163"/>
      <c r="FU95" s="163"/>
      <c r="FV95" s="30"/>
      <c r="FW95" s="30"/>
      <c r="FX95" s="30"/>
      <c r="FY95" s="30"/>
      <c r="FZ95" s="252"/>
      <c r="GA95" s="252"/>
      <c r="GB95" s="30"/>
      <c r="GC95" s="30"/>
      <c r="GD95" s="30">
        <f t="shared" si="1771"/>
        <v>0</v>
      </c>
      <c r="GE95" s="30">
        <f t="shared" si="1772"/>
        <v>0</v>
      </c>
      <c r="GF95" s="163">
        <f t="shared" si="1707"/>
        <v>0</v>
      </c>
      <c r="GG95" s="163">
        <f t="shared" si="1708"/>
        <v>0</v>
      </c>
      <c r="GH95" s="163"/>
      <c r="GI95" s="163"/>
      <c r="GJ95" s="30"/>
      <c r="GK95" s="30"/>
      <c r="GL95" s="30"/>
      <c r="GM95" s="30"/>
      <c r="GN95" s="252"/>
      <c r="GO95" s="252"/>
      <c r="GP95" s="30"/>
      <c r="GQ95" s="30"/>
      <c r="GR95" s="30">
        <f t="shared" si="1773"/>
        <v>0</v>
      </c>
      <c r="GS95" s="30">
        <f t="shared" si="1774"/>
        <v>0</v>
      </c>
      <c r="GT95" s="163">
        <f t="shared" si="1737"/>
        <v>0</v>
      </c>
      <c r="GU95" s="163">
        <f t="shared" si="1738"/>
        <v>0</v>
      </c>
      <c r="GV95" s="163"/>
      <c r="GW95" s="163"/>
      <c r="GX95" s="30"/>
      <c r="GY95" s="30"/>
      <c r="GZ95" s="30"/>
      <c r="HA95" s="30"/>
      <c r="HB95" s="252"/>
      <c r="HC95" s="252"/>
      <c r="HD95" s="30"/>
      <c r="HE95" s="30"/>
      <c r="HF95" s="30">
        <f t="shared" si="1775"/>
        <v>0</v>
      </c>
      <c r="HG95" s="30">
        <f t="shared" si="1776"/>
        <v>0</v>
      </c>
      <c r="HH95" s="163">
        <f t="shared" si="1739"/>
        <v>0</v>
      </c>
      <c r="HI95" s="163">
        <f t="shared" si="1740"/>
        <v>0</v>
      </c>
      <c r="HJ95" s="163"/>
      <c r="HK95" s="163"/>
      <c r="HL95" s="30"/>
      <c r="HM95" s="30"/>
      <c r="HN95" s="30"/>
      <c r="HO95" s="30"/>
      <c r="HP95" s="252"/>
      <c r="HQ95" s="252"/>
      <c r="HR95" s="30"/>
      <c r="HS95" s="30"/>
      <c r="HT95" s="30">
        <f t="shared" si="1777"/>
        <v>0</v>
      </c>
      <c r="HU95" s="30">
        <f t="shared" si="1778"/>
        <v>0</v>
      </c>
      <c r="HV95" s="163">
        <f t="shared" si="1741"/>
        <v>0</v>
      </c>
      <c r="HW95" s="163">
        <f t="shared" si="1742"/>
        <v>0</v>
      </c>
      <c r="HX95" s="163"/>
      <c r="HY95" s="163"/>
      <c r="HZ95" s="163"/>
      <c r="IA95" s="163"/>
      <c r="IB95" s="163"/>
      <c r="IC95" s="163"/>
      <c r="ID95" s="254"/>
      <c r="IE95" s="254"/>
      <c r="IF95" s="163"/>
      <c r="IG95" s="163"/>
      <c r="IH95" s="163"/>
      <c r="II95" s="163"/>
      <c r="IJ95" s="163">
        <f t="shared" si="1743"/>
        <v>0</v>
      </c>
      <c r="IK95" s="163">
        <f t="shared" si="1744"/>
        <v>0</v>
      </c>
      <c r="IL95" s="163"/>
      <c r="IM95" s="163"/>
      <c r="IN95" s="163"/>
      <c r="IO95" s="163"/>
      <c r="IP95" s="163"/>
      <c r="IQ95" s="163"/>
      <c r="IR95" s="163"/>
      <c r="IS95" s="163"/>
      <c r="IT95" s="163"/>
      <c r="IU95" s="163"/>
      <c r="IV95" s="163"/>
      <c r="IW95" s="163"/>
      <c r="IX95" s="163">
        <f t="shared" si="1633"/>
        <v>0</v>
      </c>
      <c r="IY95" s="163">
        <f t="shared" si="1634"/>
        <v>0</v>
      </c>
      <c r="IZ95" s="163"/>
      <c r="JA95" s="163"/>
      <c r="JB95" s="170"/>
      <c r="JC95" s="242"/>
      <c r="JD95" s="170"/>
      <c r="JE95" s="170"/>
      <c r="JF95" s="238">
        <f t="shared" si="1892"/>
        <v>0</v>
      </c>
      <c r="JG95" s="238">
        <f t="shared" si="1893"/>
        <v>0</v>
      </c>
      <c r="JH95" s="238">
        <f t="shared" si="1894"/>
        <v>0</v>
      </c>
      <c r="JI95" s="238">
        <f t="shared" si="1895"/>
        <v>0</v>
      </c>
      <c r="JJ95" s="238">
        <f t="shared" si="1829"/>
        <v>0</v>
      </c>
      <c r="JK95" s="238">
        <f t="shared" si="1830"/>
        <v>0</v>
      </c>
      <c r="JL95" s="238">
        <f t="shared" si="1831"/>
        <v>0</v>
      </c>
      <c r="JM95" s="238">
        <f t="shared" si="1832"/>
        <v>0</v>
      </c>
      <c r="JN95" s="48"/>
      <c r="JO95" s="18"/>
      <c r="JP95" s="55"/>
      <c r="JQ95" s="55"/>
      <c r="JR95" s="158"/>
    </row>
    <row r="96" spans="1:279" ht="12" hidden="1" x14ac:dyDescent="0.2">
      <c r="A96" s="10">
        <v>1</v>
      </c>
      <c r="B96" s="10"/>
      <c r="C96" s="18"/>
      <c r="D96" s="53"/>
      <c r="E96" s="25"/>
      <c r="F96" s="24"/>
      <c r="G96" s="25"/>
      <c r="H96" s="29"/>
      <c r="I96" s="30"/>
      <c r="J96" s="30"/>
      <c r="K96" s="30"/>
      <c r="L96" s="30"/>
      <c r="M96" s="30"/>
      <c r="N96" s="30"/>
      <c r="O96" s="30"/>
      <c r="P96" s="30"/>
      <c r="Q96" s="30">
        <f t="shared" si="1751"/>
        <v>0</v>
      </c>
      <c r="R96" s="30">
        <f t="shared" si="1752"/>
        <v>0</v>
      </c>
      <c r="S96" s="163">
        <f t="shared" si="1711"/>
        <v>0</v>
      </c>
      <c r="T96" s="163">
        <f t="shared" si="1712"/>
        <v>0</v>
      </c>
      <c r="U96" s="163"/>
      <c r="V96" s="163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163">
        <f t="shared" si="1747"/>
        <v>0</v>
      </c>
      <c r="AH96" s="163">
        <f t="shared" si="1748"/>
        <v>0</v>
      </c>
      <c r="AI96" s="163"/>
      <c r="AJ96" s="163"/>
      <c r="AK96" s="30"/>
      <c r="AL96" s="30"/>
      <c r="AM96" s="30"/>
      <c r="AN96" s="30"/>
      <c r="AO96" s="252"/>
      <c r="AP96" s="252"/>
      <c r="AQ96" s="30"/>
      <c r="AR96" s="30"/>
      <c r="AS96" s="30">
        <f t="shared" si="1753"/>
        <v>0</v>
      </c>
      <c r="AT96" s="30">
        <f t="shared" si="1754"/>
        <v>0</v>
      </c>
      <c r="AU96" s="163">
        <f t="shared" si="1717"/>
        <v>0</v>
      </c>
      <c r="AV96" s="163">
        <f t="shared" si="1718"/>
        <v>0</v>
      </c>
      <c r="AW96" s="163"/>
      <c r="AX96" s="163"/>
      <c r="AY96" s="30"/>
      <c r="AZ96" s="30"/>
      <c r="BA96" s="30"/>
      <c r="BB96" s="30"/>
      <c r="BC96" s="252"/>
      <c r="BD96" s="252"/>
      <c r="BE96" s="30"/>
      <c r="BF96" s="30"/>
      <c r="BG96" s="30">
        <f t="shared" si="1755"/>
        <v>0</v>
      </c>
      <c r="BH96" s="30">
        <f t="shared" si="1756"/>
        <v>0</v>
      </c>
      <c r="BI96" s="163">
        <f t="shared" si="1719"/>
        <v>0</v>
      </c>
      <c r="BJ96" s="163">
        <f t="shared" si="1720"/>
        <v>0</v>
      </c>
      <c r="BK96" s="163"/>
      <c r="BL96" s="163"/>
      <c r="BM96" s="30"/>
      <c r="BN96" s="30"/>
      <c r="BO96" s="30"/>
      <c r="BP96" s="30"/>
      <c r="BQ96" s="252"/>
      <c r="BR96" s="252"/>
      <c r="BS96" s="252"/>
      <c r="BT96" s="252"/>
      <c r="BU96" s="30">
        <f t="shared" si="1896"/>
        <v>0</v>
      </c>
      <c r="BV96" s="30">
        <f t="shared" si="1897"/>
        <v>0</v>
      </c>
      <c r="BW96" s="163">
        <f t="shared" si="1721"/>
        <v>0</v>
      </c>
      <c r="BX96" s="163">
        <f t="shared" si="1722"/>
        <v>0</v>
      </c>
      <c r="BY96" s="163"/>
      <c r="BZ96" s="163"/>
      <c r="CA96" s="30"/>
      <c r="CB96" s="30"/>
      <c r="CC96" s="30"/>
      <c r="CD96" s="30"/>
      <c r="CE96" s="252"/>
      <c r="CF96" s="252"/>
      <c r="CG96" s="30"/>
      <c r="CH96" s="30"/>
      <c r="CI96" s="30">
        <f t="shared" si="1757"/>
        <v>0</v>
      </c>
      <c r="CJ96" s="30">
        <f t="shared" si="1758"/>
        <v>0</v>
      </c>
      <c r="CK96" s="163">
        <f t="shared" si="1723"/>
        <v>0</v>
      </c>
      <c r="CL96" s="163">
        <f t="shared" si="1724"/>
        <v>0</v>
      </c>
      <c r="CM96" s="163"/>
      <c r="CN96" s="163"/>
      <c r="CO96" s="163"/>
      <c r="CP96" s="30"/>
      <c r="CQ96" s="30"/>
      <c r="CR96" s="30"/>
      <c r="CS96" s="30"/>
      <c r="CT96" s="252"/>
      <c r="CU96" s="252"/>
      <c r="CV96" s="30"/>
      <c r="CW96" s="30"/>
      <c r="CX96" s="30">
        <f t="shared" si="1759"/>
        <v>0</v>
      </c>
      <c r="CY96" s="30">
        <f t="shared" si="1760"/>
        <v>0</v>
      </c>
      <c r="CZ96" s="163">
        <f t="shared" si="1725"/>
        <v>0</v>
      </c>
      <c r="DA96" s="163">
        <f t="shared" si="1726"/>
        <v>0</v>
      </c>
      <c r="DB96" s="163"/>
      <c r="DC96" s="163"/>
      <c r="DD96" s="30"/>
      <c r="DE96" s="30"/>
      <c r="DF96" s="30"/>
      <c r="DG96" s="30"/>
      <c r="DH96" s="30"/>
      <c r="DI96" s="30"/>
      <c r="DJ96" s="30"/>
      <c r="DK96" s="30"/>
      <c r="DL96" s="30">
        <f t="shared" si="1761"/>
        <v>0</v>
      </c>
      <c r="DM96" s="30">
        <f t="shared" si="1762"/>
        <v>0</v>
      </c>
      <c r="DN96" s="163">
        <f t="shared" si="1727"/>
        <v>0</v>
      </c>
      <c r="DO96" s="163">
        <f t="shared" si="1728"/>
        <v>0</v>
      </c>
      <c r="DP96" s="163"/>
      <c r="DQ96" s="163"/>
      <c r="DR96" s="30"/>
      <c r="DS96" s="30"/>
      <c r="DT96" s="30"/>
      <c r="DU96" s="30"/>
      <c r="DV96" s="252"/>
      <c r="DW96" s="252"/>
      <c r="DX96" s="30"/>
      <c r="DY96" s="30"/>
      <c r="DZ96" s="30">
        <f t="shared" si="1763"/>
        <v>0</v>
      </c>
      <c r="EA96" s="30">
        <f t="shared" si="1764"/>
        <v>0</v>
      </c>
      <c r="EB96" s="163">
        <f t="shared" si="1729"/>
        <v>0</v>
      </c>
      <c r="EC96" s="163">
        <f t="shared" si="1730"/>
        <v>0</v>
      </c>
      <c r="ED96" s="163"/>
      <c r="EE96" s="163"/>
      <c r="EF96" s="30"/>
      <c r="EG96" s="30"/>
      <c r="EH96" s="30"/>
      <c r="EI96" s="30"/>
      <c r="EJ96" s="252"/>
      <c r="EK96" s="252"/>
      <c r="EL96" s="30"/>
      <c r="EM96" s="30"/>
      <c r="EN96" s="30">
        <f t="shared" si="1765"/>
        <v>0</v>
      </c>
      <c r="EO96" s="30">
        <f t="shared" si="1766"/>
        <v>0</v>
      </c>
      <c r="EP96" s="163">
        <f t="shared" si="1731"/>
        <v>0</v>
      </c>
      <c r="EQ96" s="163">
        <f t="shared" si="1732"/>
        <v>0</v>
      </c>
      <c r="ER96" s="163"/>
      <c r="ES96" s="163"/>
      <c r="ET96" s="30"/>
      <c r="EU96" s="30"/>
      <c r="EV96" s="30"/>
      <c r="EW96" s="30"/>
      <c r="EX96" s="252"/>
      <c r="EY96" s="252"/>
      <c r="EZ96" s="30"/>
      <c r="FA96" s="30"/>
      <c r="FB96" s="30">
        <f t="shared" si="1767"/>
        <v>0</v>
      </c>
      <c r="FC96" s="30">
        <f t="shared" si="1768"/>
        <v>0</v>
      </c>
      <c r="FD96" s="163">
        <f t="shared" si="1733"/>
        <v>0</v>
      </c>
      <c r="FE96" s="163">
        <f t="shared" si="1734"/>
        <v>0</v>
      </c>
      <c r="FF96" s="163"/>
      <c r="FG96" s="163"/>
      <c r="FH96" s="30"/>
      <c r="FI96" s="30"/>
      <c r="FJ96" s="30"/>
      <c r="FK96" s="30"/>
      <c r="FL96" s="252"/>
      <c r="FM96" s="252"/>
      <c r="FN96" s="30"/>
      <c r="FO96" s="30"/>
      <c r="FP96" s="30">
        <f t="shared" si="1769"/>
        <v>0</v>
      </c>
      <c r="FQ96" s="30">
        <f t="shared" si="1770"/>
        <v>0</v>
      </c>
      <c r="FR96" s="163">
        <f t="shared" si="1735"/>
        <v>0</v>
      </c>
      <c r="FS96" s="163">
        <f t="shared" si="1736"/>
        <v>0</v>
      </c>
      <c r="FT96" s="163"/>
      <c r="FU96" s="163"/>
      <c r="FV96" s="30"/>
      <c r="FW96" s="30"/>
      <c r="FX96" s="30"/>
      <c r="FY96" s="30"/>
      <c r="FZ96" s="252"/>
      <c r="GA96" s="252"/>
      <c r="GB96" s="30"/>
      <c r="GC96" s="30"/>
      <c r="GD96" s="30">
        <f t="shared" si="1771"/>
        <v>0</v>
      </c>
      <c r="GE96" s="30">
        <f t="shared" si="1772"/>
        <v>0</v>
      </c>
      <c r="GF96" s="163">
        <f t="shared" si="1707"/>
        <v>0</v>
      </c>
      <c r="GG96" s="163">
        <f t="shared" si="1708"/>
        <v>0</v>
      </c>
      <c r="GH96" s="163"/>
      <c r="GI96" s="163"/>
      <c r="GJ96" s="30"/>
      <c r="GK96" s="30"/>
      <c r="GL96" s="30"/>
      <c r="GM96" s="30"/>
      <c r="GN96" s="252"/>
      <c r="GO96" s="252"/>
      <c r="GP96" s="30"/>
      <c r="GQ96" s="30"/>
      <c r="GR96" s="30">
        <f t="shared" si="1773"/>
        <v>0</v>
      </c>
      <c r="GS96" s="30">
        <f t="shared" si="1774"/>
        <v>0</v>
      </c>
      <c r="GT96" s="163">
        <f t="shared" si="1737"/>
        <v>0</v>
      </c>
      <c r="GU96" s="163">
        <f t="shared" si="1738"/>
        <v>0</v>
      </c>
      <c r="GV96" s="163"/>
      <c r="GW96" s="163"/>
      <c r="GX96" s="30"/>
      <c r="GY96" s="30"/>
      <c r="GZ96" s="30"/>
      <c r="HA96" s="30"/>
      <c r="HB96" s="252"/>
      <c r="HC96" s="252"/>
      <c r="HD96" s="30"/>
      <c r="HE96" s="30"/>
      <c r="HF96" s="30">
        <f t="shared" si="1775"/>
        <v>0</v>
      </c>
      <c r="HG96" s="30">
        <f t="shared" si="1776"/>
        <v>0</v>
      </c>
      <c r="HH96" s="163">
        <f t="shared" si="1739"/>
        <v>0</v>
      </c>
      <c r="HI96" s="163">
        <f t="shared" si="1740"/>
        <v>0</v>
      </c>
      <c r="HJ96" s="163"/>
      <c r="HK96" s="163"/>
      <c r="HL96" s="30"/>
      <c r="HM96" s="30"/>
      <c r="HN96" s="30"/>
      <c r="HO96" s="30"/>
      <c r="HP96" s="252"/>
      <c r="HQ96" s="252"/>
      <c r="HR96" s="30"/>
      <c r="HS96" s="30"/>
      <c r="HT96" s="30">
        <f t="shared" si="1777"/>
        <v>0</v>
      </c>
      <c r="HU96" s="30">
        <f t="shared" si="1778"/>
        <v>0</v>
      </c>
      <c r="HV96" s="163">
        <f t="shared" si="1741"/>
        <v>0</v>
      </c>
      <c r="HW96" s="163">
        <f t="shared" si="1742"/>
        <v>0</v>
      </c>
      <c r="HX96" s="163"/>
      <c r="HY96" s="163"/>
      <c r="HZ96" s="163"/>
      <c r="IA96" s="163"/>
      <c r="IB96" s="163"/>
      <c r="IC96" s="163"/>
      <c r="ID96" s="254"/>
      <c r="IE96" s="254"/>
      <c r="IF96" s="163"/>
      <c r="IG96" s="163"/>
      <c r="IH96" s="163"/>
      <c r="II96" s="163"/>
      <c r="IJ96" s="163">
        <f t="shared" si="1743"/>
        <v>0</v>
      </c>
      <c r="IK96" s="163">
        <f t="shared" si="1744"/>
        <v>0</v>
      </c>
      <c r="IL96" s="163"/>
      <c r="IM96" s="163"/>
      <c r="IN96" s="163"/>
      <c r="IO96" s="163"/>
      <c r="IP96" s="163"/>
      <c r="IQ96" s="163"/>
      <c r="IR96" s="163"/>
      <c r="IS96" s="163"/>
      <c r="IT96" s="163"/>
      <c r="IU96" s="163"/>
      <c r="IV96" s="163"/>
      <c r="IW96" s="163"/>
      <c r="IX96" s="163">
        <f t="shared" si="1633"/>
        <v>0</v>
      </c>
      <c r="IY96" s="163">
        <f t="shared" si="1634"/>
        <v>0</v>
      </c>
      <c r="IZ96" s="163"/>
      <c r="JA96" s="163"/>
      <c r="JB96" s="170"/>
      <c r="JC96" s="242"/>
      <c r="JD96" s="170"/>
      <c r="JE96" s="170"/>
      <c r="JF96" s="238">
        <f t="shared" si="1892"/>
        <v>0</v>
      </c>
      <c r="JG96" s="238">
        <f t="shared" si="1893"/>
        <v>0</v>
      </c>
      <c r="JH96" s="238">
        <f t="shared" si="1894"/>
        <v>0</v>
      </c>
      <c r="JI96" s="238">
        <f t="shared" si="1895"/>
        <v>0</v>
      </c>
      <c r="JJ96" s="238">
        <f t="shared" si="1829"/>
        <v>0</v>
      </c>
      <c r="JK96" s="238">
        <f t="shared" si="1830"/>
        <v>0</v>
      </c>
      <c r="JL96" s="238">
        <f t="shared" si="1831"/>
        <v>0</v>
      </c>
      <c r="JM96" s="238">
        <f t="shared" si="1832"/>
        <v>0</v>
      </c>
      <c r="JN96" s="48"/>
      <c r="JO96" s="18"/>
      <c r="JP96" s="55"/>
      <c r="JQ96" s="55"/>
      <c r="JR96" s="158"/>
    </row>
    <row r="97" spans="1:280" ht="12" hidden="1" x14ac:dyDescent="0.2">
      <c r="A97" s="10">
        <v>1</v>
      </c>
      <c r="B97" s="10"/>
      <c r="C97" s="18"/>
      <c r="D97" s="53"/>
      <c r="E97" s="25"/>
      <c r="F97" s="24"/>
      <c r="G97" s="25"/>
      <c r="H97" s="29"/>
      <c r="I97" s="30"/>
      <c r="J97" s="30"/>
      <c r="K97" s="30"/>
      <c r="L97" s="30"/>
      <c r="M97" s="30"/>
      <c r="N97" s="30"/>
      <c r="O97" s="30"/>
      <c r="P97" s="30"/>
      <c r="Q97" s="30">
        <f t="shared" si="1751"/>
        <v>0</v>
      </c>
      <c r="R97" s="30">
        <f t="shared" si="1752"/>
        <v>0</v>
      </c>
      <c r="S97" s="163">
        <f t="shared" si="1711"/>
        <v>0</v>
      </c>
      <c r="T97" s="163">
        <f t="shared" si="1712"/>
        <v>0</v>
      </c>
      <c r="U97" s="163"/>
      <c r="V97" s="163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163">
        <f t="shared" si="1747"/>
        <v>0</v>
      </c>
      <c r="AH97" s="163">
        <f t="shared" si="1748"/>
        <v>0</v>
      </c>
      <c r="AI97" s="163"/>
      <c r="AJ97" s="163"/>
      <c r="AK97" s="30"/>
      <c r="AL97" s="30"/>
      <c r="AM97" s="30"/>
      <c r="AN97" s="30"/>
      <c r="AO97" s="252"/>
      <c r="AP97" s="252"/>
      <c r="AQ97" s="30"/>
      <c r="AR97" s="30"/>
      <c r="AS97" s="30">
        <f t="shared" si="1753"/>
        <v>0</v>
      </c>
      <c r="AT97" s="30">
        <f t="shared" si="1754"/>
        <v>0</v>
      </c>
      <c r="AU97" s="163">
        <f t="shared" si="1717"/>
        <v>0</v>
      </c>
      <c r="AV97" s="163">
        <f t="shared" si="1718"/>
        <v>0</v>
      </c>
      <c r="AW97" s="163"/>
      <c r="AX97" s="163"/>
      <c r="AY97" s="30"/>
      <c r="AZ97" s="30"/>
      <c r="BA97" s="30"/>
      <c r="BB97" s="30"/>
      <c r="BC97" s="252"/>
      <c r="BD97" s="252"/>
      <c r="BE97" s="30"/>
      <c r="BF97" s="30"/>
      <c r="BG97" s="30">
        <f t="shared" si="1755"/>
        <v>0</v>
      </c>
      <c r="BH97" s="30">
        <f t="shared" si="1756"/>
        <v>0</v>
      </c>
      <c r="BI97" s="163">
        <f t="shared" si="1719"/>
        <v>0</v>
      </c>
      <c r="BJ97" s="163">
        <f t="shared" si="1720"/>
        <v>0</v>
      </c>
      <c r="BK97" s="163"/>
      <c r="BL97" s="163"/>
      <c r="BM97" s="30"/>
      <c r="BN97" s="30"/>
      <c r="BO97" s="30"/>
      <c r="BP97" s="30"/>
      <c r="BQ97" s="252"/>
      <c r="BR97" s="252"/>
      <c r="BS97" s="252"/>
      <c r="BT97" s="252"/>
      <c r="BU97" s="30">
        <f t="shared" si="1896"/>
        <v>0</v>
      </c>
      <c r="BV97" s="30">
        <f t="shared" si="1897"/>
        <v>0</v>
      </c>
      <c r="BW97" s="163">
        <f t="shared" si="1721"/>
        <v>0</v>
      </c>
      <c r="BX97" s="163">
        <f t="shared" si="1722"/>
        <v>0</v>
      </c>
      <c r="BY97" s="163"/>
      <c r="BZ97" s="163"/>
      <c r="CA97" s="30"/>
      <c r="CB97" s="30"/>
      <c r="CC97" s="30"/>
      <c r="CD97" s="30"/>
      <c r="CE97" s="252"/>
      <c r="CF97" s="252"/>
      <c r="CG97" s="30"/>
      <c r="CH97" s="30"/>
      <c r="CI97" s="30">
        <f t="shared" si="1757"/>
        <v>0</v>
      </c>
      <c r="CJ97" s="30">
        <f t="shared" si="1758"/>
        <v>0</v>
      </c>
      <c r="CK97" s="163">
        <f t="shared" si="1723"/>
        <v>0</v>
      </c>
      <c r="CL97" s="163">
        <f t="shared" si="1724"/>
        <v>0</v>
      </c>
      <c r="CM97" s="163"/>
      <c r="CN97" s="163"/>
      <c r="CO97" s="163"/>
      <c r="CP97" s="30"/>
      <c r="CQ97" s="30"/>
      <c r="CR97" s="30"/>
      <c r="CS97" s="30"/>
      <c r="CT97" s="252"/>
      <c r="CU97" s="252"/>
      <c r="CV97" s="30"/>
      <c r="CW97" s="30"/>
      <c r="CX97" s="30">
        <f t="shared" si="1759"/>
        <v>0</v>
      </c>
      <c r="CY97" s="30">
        <f t="shared" si="1760"/>
        <v>0</v>
      </c>
      <c r="CZ97" s="163">
        <f t="shared" si="1725"/>
        <v>0</v>
      </c>
      <c r="DA97" s="163">
        <f t="shared" si="1726"/>
        <v>0</v>
      </c>
      <c r="DB97" s="163"/>
      <c r="DC97" s="163"/>
      <c r="DD97" s="30"/>
      <c r="DE97" s="30"/>
      <c r="DF97" s="30"/>
      <c r="DG97" s="30"/>
      <c r="DH97" s="30"/>
      <c r="DI97" s="30"/>
      <c r="DJ97" s="30"/>
      <c r="DK97" s="30"/>
      <c r="DL97" s="30">
        <f t="shared" si="1761"/>
        <v>0</v>
      </c>
      <c r="DM97" s="30">
        <f t="shared" si="1762"/>
        <v>0</v>
      </c>
      <c r="DN97" s="163">
        <f t="shared" si="1727"/>
        <v>0</v>
      </c>
      <c r="DO97" s="163">
        <f t="shared" si="1728"/>
        <v>0</v>
      </c>
      <c r="DP97" s="163"/>
      <c r="DQ97" s="163"/>
      <c r="DR97" s="30"/>
      <c r="DS97" s="30"/>
      <c r="DT97" s="30"/>
      <c r="DU97" s="30"/>
      <c r="DV97" s="252"/>
      <c r="DW97" s="252"/>
      <c r="DX97" s="30"/>
      <c r="DY97" s="30"/>
      <c r="DZ97" s="30">
        <f t="shared" si="1763"/>
        <v>0</v>
      </c>
      <c r="EA97" s="30">
        <f t="shared" si="1764"/>
        <v>0</v>
      </c>
      <c r="EB97" s="163">
        <f t="shared" si="1729"/>
        <v>0</v>
      </c>
      <c r="EC97" s="163">
        <f t="shared" si="1730"/>
        <v>0</v>
      </c>
      <c r="ED97" s="163"/>
      <c r="EE97" s="163"/>
      <c r="EF97" s="30"/>
      <c r="EG97" s="30"/>
      <c r="EH97" s="30"/>
      <c r="EI97" s="30"/>
      <c r="EJ97" s="252"/>
      <c r="EK97" s="252"/>
      <c r="EL97" s="30"/>
      <c r="EM97" s="30"/>
      <c r="EN97" s="30">
        <f t="shared" si="1765"/>
        <v>0</v>
      </c>
      <c r="EO97" s="30">
        <f t="shared" si="1766"/>
        <v>0</v>
      </c>
      <c r="EP97" s="163">
        <f t="shared" si="1731"/>
        <v>0</v>
      </c>
      <c r="EQ97" s="163">
        <f t="shared" si="1732"/>
        <v>0</v>
      </c>
      <c r="ER97" s="163"/>
      <c r="ES97" s="163"/>
      <c r="ET97" s="30"/>
      <c r="EU97" s="30"/>
      <c r="EV97" s="30"/>
      <c r="EW97" s="30"/>
      <c r="EX97" s="252"/>
      <c r="EY97" s="252"/>
      <c r="EZ97" s="30"/>
      <c r="FA97" s="30"/>
      <c r="FB97" s="30">
        <f t="shared" si="1767"/>
        <v>0</v>
      </c>
      <c r="FC97" s="30">
        <f t="shared" si="1768"/>
        <v>0</v>
      </c>
      <c r="FD97" s="163">
        <f t="shared" si="1733"/>
        <v>0</v>
      </c>
      <c r="FE97" s="163">
        <f t="shared" si="1734"/>
        <v>0</v>
      </c>
      <c r="FF97" s="163"/>
      <c r="FG97" s="163"/>
      <c r="FH97" s="30"/>
      <c r="FI97" s="30"/>
      <c r="FJ97" s="30"/>
      <c r="FK97" s="30"/>
      <c r="FL97" s="252"/>
      <c r="FM97" s="252"/>
      <c r="FN97" s="30"/>
      <c r="FO97" s="30"/>
      <c r="FP97" s="30">
        <f t="shared" si="1769"/>
        <v>0</v>
      </c>
      <c r="FQ97" s="30">
        <f t="shared" si="1770"/>
        <v>0</v>
      </c>
      <c r="FR97" s="163">
        <f t="shared" si="1735"/>
        <v>0</v>
      </c>
      <c r="FS97" s="163">
        <f t="shared" si="1736"/>
        <v>0</v>
      </c>
      <c r="FT97" s="163"/>
      <c r="FU97" s="163"/>
      <c r="FV97" s="30"/>
      <c r="FW97" s="30"/>
      <c r="FX97" s="30"/>
      <c r="FY97" s="30"/>
      <c r="FZ97" s="252"/>
      <c r="GA97" s="252"/>
      <c r="GB97" s="30"/>
      <c r="GC97" s="30"/>
      <c r="GD97" s="30">
        <f t="shared" si="1771"/>
        <v>0</v>
      </c>
      <c r="GE97" s="30">
        <f t="shared" si="1772"/>
        <v>0</v>
      </c>
      <c r="GF97" s="163">
        <f t="shared" si="1707"/>
        <v>0</v>
      </c>
      <c r="GG97" s="163">
        <f t="shared" si="1708"/>
        <v>0</v>
      </c>
      <c r="GH97" s="163"/>
      <c r="GI97" s="163"/>
      <c r="GJ97" s="30"/>
      <c r="GK97" s="30"/>
      <c r="GL97" s="30"/>
      <c r="GM97" s="30"/>
      <c r="GN97" s="252"/>
      <c r="GO97" s="252"/>
      <c r="GP97" s="30"/>
      <c r="GQ97" s="30"/>
      <c r="GR97" s="30">
        <f t="shared" si="1773"/>
        <v>0</v>
      </c>
      <c r="GS97" s="30">
        <f t="shared" si="1774"/>
        <v>0</v>
      </c>
      <c r="GT97" s="163">
        <f t="shared" si="1737"/>
        <v>0</v>
      </c>
      <c r="GU97" s="163">
        <f t="shared" si="1738"/>
        <v>0</v>
      </c>
      <c r="GV97" s="163"/>
      <c r="GW97" s="163"/>
      <c r="GX97" s="30"/>
      <c r="GY97" s="30"/>
      <c r="GZ97" s="30"/>
      <c r="HA97" s="30"/>
      <c r="HB97" s="252"/>
      <c r="HC97" s="252"/>
      <c r="HD97" s="30"/>
      <c r="HE97" s="30"/>
      <c r="HF97" s="30">
        <f t="shared" si="1775"/>
        <v>0</v>
      </c>
      <c r="HG97" s="30">
        <f t="shared" si="1776"/>
        <v>0</v>
      </c>
      <c r="HH97" s="163">
        <f t="shared" si="1739"/>
        <v>0</v>
      </c>
      <c r="HI97" s="163">
        <f t="shared" si="1740"/>
        <v>0</v>
      </c>
      <c r="HJ97" s="163"/>
      <c r="HK97" s="163"/>
      <c r="HL97" s="30"/>
      <c r="HM97" s="30"/>
      <c r="HN97" s="30"/>
      <c r="HO97" s="30"/>
      <c r="HP97" s="252"/>
      <c r="HQ97" s="252"/>
      <c r="HR97" s="30"/>
      <c r="HS97" s="30"/>
      <c r="HT97" s="30">
        <f t="shared" si="1777"/>
        <v>0</v>
      </c>
      <c r="HU97" s="30">
        <f t="shared" si="1778"/>
        <v>0</v>
      </c>
      <c r="HV97" s="163">
        <f t="shared" si="1741"/>
        <v>0</v>
      </c>
      <c r="HW97" s="163">
        <f t="shared" si="1742"/>
        <v>0</v>
      </c>
      <c r="HX97" s="163"/>
      <c r="HY97" s="163"/>
      <c r="HZ97" s="163"/>
      <c r="IA97" s="163"/>
      <c r="IB97" s="163"/>
      <c r="IC97" s="163"/>
      <c r="ID97" s="254"/>
      <c r="IE97" s="254"/>
      <c r="IF97" s="163"/>
      <c r="IG97" s="163"/>
      <c r="IH97" s="163"/>
      <c r="II97" s="163"/>
      <c r="IJ97" s="163">
        <f t="shared" si="1743"/>
        <v>0</v>
      </c>
      <c r="IK97" s="163">
        <f t="shared" si="1744"/>
        <v>0</v>
      </c>
      <c r="IL97" s="163"/>
      <c r="IM97" s="163"/>
      <c r="IN97" s="163"/>
      <c r="IO97" s="163"/>
      <c r="IP97" s="163"/>
      <c r="IQ97" s="163"/>
      <c r="IR97" s="163"/>
      <c r="IS97" s="163"/>
      <c r="IT97" s="163"/>
      <c r="IU97" s="163"/>
      <c r="IV97" s="163"/>
      <c r="IW97" s="163"/>
      <c r="IX97" s="163">
        <f t="shared" si="1633"/>
        <v>0</v>
      </c>
      <c r="IY97" s="163">
        <f t="shared" si="1634"/>
        <v>0</v>
      </c>
      <c r="IZ97" s="163"/>
      <c r="JA97" s="163"/>
      <c r="JB97" s="170"/>
      <c r="JC97" s="242"/>
      <c r="JD97" s="170"/>
      <c r="JE97" s="170"/>
      <c r="JF97" s="238">
        <f t="shared" si="1892"/>
        <v>0</v>
      </c>
      <c r="JG97" s="238">
        <f t="shared" si="1893"/>
        <v>0</v>
      </c>
      <c r="JH97" s="238">
        <f t="shared" si="1894"/>
        <v>0</v>
      </c>
      <c r="JI97" s="238">
        <f t="shared" si="1895"/>
        <v>0</v>
      </c>
      <c r="JJ97" s="238">
        <f t="shared" si="1829"/>
        <v>0</v>
      </c>
      <c r="JK97" s="238">
        <f t="shared" si="1830"/>
        <v>0</v>
      </c>
      <c r="JL97" s="238">
        <f t="shared" si="1831"/>
        <v>0</v>
      </c>
      <c r="JM97" s="238">
        <f t="shared" si="1832"/>
        <v>0</v>
      </c>
      <c r="JN97" s="48"/>
      <c r="JO97" s="18"/>
      <c r="JP97" s="55"/>
      <c r="JQ97" s="55"/>
      <c r="JR97" s="158"/>
    </row>
    <row r="98" spans="1:280" ht="13.5" x14ac:dyDescent="0.2">
      <c r="A98" s="10">
        <v>1</v>
      </c>
      <c r="B98" s="10">
        <v>1</v>
      </c>
      <c r="C98" s="443"/>
      <c r="D98" s="432"/>
      <c r="E98" s="432"/>
      <c r="F98" s="470" t="s">
        <v>36</v>
      </c>
      <c r="G98" s="258">
        <v>15</v>
      </c>
      <c r="H98" s="257">
        <v>241626.72104999996</v>
      </c>
      <c r="I98" s="230">
        <f>VLOOKUP($G98,'ВМП план'!$A$8:$AS$56,12,0)</f>
        <v>0</v>
      </c>
      <c r="J98" s="230">
        <f>VLOOKUP($G98,'ВМП план'!$A$8:$AS$56,13,0)</f>
        <v>0</v>
      </c>
      <c r="K98" s="230">
        <f>SUM(I98/12*$B$2)</f>
        <v>0</v>
      </c>
      <c r="L98" s="230">
        <f>SUM(J98/12*$B$2)</f>
        <v>0</v>
      </c>
      <c r="M98" s="94">
        <f>SUM(M99:M102)</f>
        <v>0</v>
      </c>
      <c r="N98" s="94">
        <f t="shared" ref="N98:P98" si="1898">SUM(N99:N102)</f>
        <v>0</v>
      </c>
      <c r="O98" s="94">
        <f t="shared" si="1898"/>
        <v>0</v>
      </c>
      <c r="P98" s="94">
        <f t="shared" si="1898"/>
        <v>0</v>
      </c>
      <c r="Q98" s="94">
        <f t="shared" si="1751"/>
        <v>0</v>
      </c>
      <c r="R98" s="94">
        <f t="shared" si="1752"/>
        <v>0</v>
      </c>
      <c r="S98" s="249">
        <f t="shared" si="1711"/>
        <v>0</v>
      </c>
      <c r="T98" s="249">
        <f t="shared" si="1712"/>
        <v>0</v>
      </c>
      <c r="U98" s="348">
        <f>$H98</f>
        <v>241626.72104999996</v>
      </c>
      <c r="V98" s="347"/>
      <c r="W98" s="230">
        <f>VLOOKUP($G98,'ВМП план'!$A$8:$AS$56,10,0)</f>
        <v>6</v>
      </c>
      <c r="X98" s="230">
        <f>VLOOKUP($G98,'ВМП план'!$A$8:$AS$56,11,0)</f>
        <v>1449760.3262999998</v>
      </c>
      <c r="Y98" s="34">
        <f>SUM(W98/12*$B$2)</f>
        <v>5</v>
      </c>
      <c r="Z98" s="34">
        <f>SUM(X98/12*$B$2)</f>
        <v>1208133.6052499998</v>
      </c>
      <c r="AA98" s="34">
        <f>SUM(AA99:AA102)</f>
        <v>6</v>
      </c>
      <c r="AB98" s="34">
        <f t="shared" ref="AB98:AD98" si="1899">SUM(AB99:AB102)</f>
        <v>1449760.32</v>
      </c>
      <c r="AC98" s="34">
        <f t="shared" si="1899"/>
        <v>1</v>
      </c>
      <c r="AD98" s="34">
        <f t="shared" si="1899"/>
        <v>241626.72</v>
      </c>
      <c r="AE98" s="34">
        <f t="shared" ref="AE98" si="1900">SUM(AA98+AC98)</f>
        <v>7</v>
      </c>
      <c r="AF98" s="34">
        <f t="shared" ref="AF98" si="1901">SUM(AB98+AD98)</f>
        <v>1691387.04</v>
      </c>
      <c r="AG98" s="502">
        <f t="shared" si="1747"/>
        <v>1</v>
      </c>
      <c r="AH98" s="502">
        <f t="shared" si="1748"/>
        <v>241626.71475000028</v>
      </c>
      <c r="AI98" s="348">
        <f>$H98</f>
        <v>241626.72104999996</v>
      </c>
      <c r="AJ98" s="348">
        <f>AB98/AA98</f>
        <v>241626.72</v>
      </c>
      <c r="AK98" s="322">
        <f>VLOOKUP($G98,'ВМП план'!$A$8:$AS$56,14,0)</f>
        <v>0</v>
      </c>
      <c r="AL98" s="230">
        <f>VLOOKUP($G98,'ВМП план'!$A$8:$AS$56,15,0)</f>
        <v>0</v>
      </c>
      <c r="AM98" s="34">
        <f>SUM(AK98/12*$B$2)</f>
        <v>0</v>
      </c>
      <c r="AN98" s="34">
        <f>SUM(AL98/12*$B$2)</f>
        <v>0</v>
      </c>
      <c r="AO98" s="94">
        <f>SUM(AO99:AO102)</f>
        <v>0</v>
      </c>
      <c r="AP98" s="94">
        <f t="shared" ref="AP98" si="1902">SUM(AP99:AP102)</f>
        <v>0</v>
      </c>
      <c r="AQ98" s="94">
        <f t="shared" ref="AQ98" si="1903">SUM(AQ99:AQ102)</f>
        <v>0</v>
      </c>
      <c r="AR98" s="94">
        <f t="shared" ref="AR98" si="1904">SUM(AR99:AR102)</f>
        <v>0</v>
      </c>
      <c r="AS98" s="94">
        <f t="shared" si="1753"/>
        <v>0</v>
      </c>
      <c r="AT98" s="94">
        <f t="shared" si="1754"/>
        <v>0</v>
      </c>
      <c r="AU98" s="249">
        <f t="shared" si="1717"/>
        <v>0</v>
      </c>
      <c r="AV98" s="249">
        <f t="shared" si="1718"/>
        <v>0</v>
      </c>
      <c r="AW98" s="348">
        <f>$H98</f>
        <v>241626.72104999996</v>
      </c>
      <c r="AX98" s="347"/>
      <c r="AY98" s="230">
        <f>VLOOKUP($G98,'ВМП план'!$A$8:$AS$56,16,0)</f>
        <v>0</v>
      </c>
      <c r="AZ98" s="230">
        <f>VLOOKUP($G98,'ВМП план'!$A$8:$AS$56,17,0)</f>
        <v>0</v>
      </c>
      <c r="BA98" s="34">
        <f>SUM(AY98/12*$B$2)</f>
        <v>0</v>
      </c>
      <c r="BB98" s="34">
        <f>SUM(AZ98/12*$B$2)</f>
        <v>0</v>
      </c>
      <c r="BC98" s="94">
        <f>SUM(BC99:BC102)</f>
        <v>0</v>
      </c>
      <c r="BD98" s="94">
        <f t="shared" ref="BD98" si="1905">SUM(BD99:BD102)</f>
        <v>0</v>
      </c>
      <c r="BE98" s="94">
        <f t="shared" ref="BE98" si="1906">SUM(BE99:BE102)</f>
        <v>0</v>
      </c>
      <c r="BF98" s="94">
        <f t="shared" ref="BF98" si="1907">SUM(BF99:BF102)</f>
        <v>0</v>
      </c>
      <c r="BG98" s="94">
        <f t="shared" si="1755"/>
        <v>0</v>
      </c>
      <c r="BH98" s="94">
        <f t="shared" si="1756"/>
        <v>0</v>
      </c>
      <c r="BI98" s="249">
        <f t="shared" si="1719"/>
        <v>0</v>
      </c>
      <c r="BJ98" s="249">
        <f t="shared" si="1720"/>
        <v>0</v>
      </c>
      <c r="BK98" s="348">
        <f>$H98</f>
        <v>241626.72104999996</v>
      </c>
      <c r="BL98" s="347"/>
      <c r="BM98" s="230">
        <f>VLOOKUP($G98,'ВМП план'!$A$8:$AS$56,8,0)</f>
        <v>0</v>
      </c>
      <c r="BN98" s="230">
        <f>VLOOKUP($G98,'ВМП план'!$A$8:$AS$56,9,0)</f>
        <v>0</v>
      </c>
      <c r="BO98" s="34">
        <f>SUM(BM98/12*$B$2)</f>
        <v>0</v>
      </c>
      <c r="BP98" s="34">
        <f>SUM(BN98/12*$B$2)</f>
        <v>0</v>
      </c>
      <c r="BQ98" s="94">
        <f>SUM(BQ99:BQ102)</f>
        <v>0</v>
      </c>
      <c r="BR98" s="94">
        <f t="shared" ref="BR98" si="1908">SUM(BR99:BR102)</f>
        <v>0</v>
      </c>
      <c r="BS98" s="94">
        <f t="shared" ref="BS98" si="1909">SUM(BS99:BS102)</f>
        <v>0</v>
      </c>
      <c r="BT98" s="94">
        <f t="shared" ref="BT98" si="1910">SUM(BT99:BT102)</f>
        <v>0</v>
      </c>
      <c r="BU98" s="94">
        <f t="shared" si="1792"/>
        <v>0</v>
      </c>
      <c r="BV98" s="94">
        <f t="shared" si="1793"/>
        <v>0</v>
      </c>
      <c r="BW98" s="249">
        <f t="shared" si="1721"/>
        <v>0</v>
      </c>
      <c r="BX98" s="249">
        <f t="shared" si="1722"/>
        <v>0</v>
      </c>
      <c r="BY98" s="348">
        <f>$H98</f>
        <v>241626.72104999996</v>
      </c>
      <c r="BZ98" s="347"/>
      <c r="CA98" s="230">
        <f>VLOOKUP($G98,'ВМП план'!$A$8:$AS$56,18,0)</f>
        <v>0</v>
      </c>
      <c r="CB98" s="230">
        <f>VLOOKUP($G98,'ВМП план'!$A$8:$AS$56,19,0)</f>
        <v>0</v>
      </c>
      <c r="CC98" s="34">
        <f>SUM(CA98/12*$B$2)</f>
        <v>0</v>
      </c>
      <c r="CD98" s="34">
        <f>SUM(CB98/12*$B$2)</f>
        <v>0</v>
      </c>
      <c r="CE98" s="94">
        <f>SUM(CE99:CE102)</f>
        <v>0</v>
      </c>
      <c r="CF98" s="94">
        <f t="shared" ref="CF98" si="1911">SUM(CF99:CF102)</f>
        <v>0</v>
      </c>
      <c r="CG98" s="94">
        <f t="shared" ref="CG98" si="1912">SUM(CG99:CG102)</f>
        <v>0</v>
      </c>
      <c r="CH98" s="94">
        <f t="shared" ref="CH98" si="1913">SUM(CH99:CH102)</f>
        <v>0</v>
      </c>
      <c r="CI98" s="30">
        <f t="shared" si="1757"/>
        <v>0</v>
      </c>
      <c r="CJ98" s="30">
        <f t="shared" si="1758"/>
        <v>0</v>
      </c>
      <c r="CK98" s="249">
        <f t="shared" si="1723"/>
        <v>0</v>
      </c>
      <c r="CL98" s="249">
        <f t="shared" si="1724"/>
        <v>0</v>
      </c>
      <c r="CM98" s="348">
        <f>$H98</f>
        <v>241626.72104999996</v>
      </c>
      <c r="CN98" s="347"/>
      <c r="CO98" s="347"/>
      <c r="CP98" s="230">
        <f>VLOOKUP($G98,'ВМП план'!$A$8:$AS$56,20,0)</f>
        <v>0</v>
      </c>
      <c r="CQ98" s="230">
        <f>VLOOKUP($G98,'ВМП план'!$A$8:$AS$56,21,0)</f>
        <v>0</v>
      </c>
      <c r="CR98" s="34">
        <f>SUM(CP98/12*$B$2)</f>
        <v>0</v>
      </c>
      <c r="CS98" s="34">
        <f>SUM(CQ98/12*$B$2)</f>
        <v>0</v>
      </c>
      <c r="CT98" s="94">
        <f>SUM(CT99:CT102)</f>
        <v>0</v>
      </c>
      <c r="CU98" s="94">
        <f t="shared" ref="CU98" si="1914">SUM(CU99:CU102)</f>
        <v>0</v>
      </c>
      <c r="CV98" s="94">
        <f t="shared" ref="CV98" si="1915">SUM(CV99:CV102)</f>
        <v>0</v>
      </c>
      <c r="CW98" s="94">
        <f t="shared" ref="CW98" si="1916">SUM(CW99:CW102)</f>
        <v>0</v>
      </c>
      <c r="CX98" s="94">
        <f t="shared" si="1759"/>
        <v>0</v>
      </c>
      <c r="CY98" s="94">
        <f t="shared" si="1760"/>
        <v>0</v>
      </c>
      <c r="CZ98" s="249">
        <f t="shared" si="1725"/>
        <v>0</v>
      </c>
      <c r="DA98" s="249">
        <f t="shared" si="1726"/>
        <v>0</v>
      </c>
      <c r="DB98" s="348">
        <f>$H98</f>
        <v>241626.72104999996</v>
      </c>
      <c r="DC98" s="347"/>
      <c r="DD98" s="230">
        <f>VLOOKUP($G98,'ВМП план'!$A$8:$AS$56,22,0)</f>
        <v>0</v>
      </c>
      <c r="DE98" s="230">
        <f>VLOOKUP($G98,'ВМП план'!$A$8:$AS$56,23,0)</f>
        <v>0</v>
      </c>
      <c r="DF98" s="34">
        <f>SUM(DD98/12*$B$2)</f>
        <v>0</v>
      </c>
      <c r="DG98" s="34">
        <f>SUM(DE98/12*$B$2)</f>
        <v>0</v>
      </c>
      <c r="DH98" s="94">
        <f>SUM(DH99:DH102)</f>
        <v>0</v>
      </c>
      <c r="DI98" s="94">
        <f t="shared" ref="DI98" si="1917">SUM(DI99:DI102)</f>
        <v>0</v>
      </c>
      <c r="DJ98" s="94">
        <f t="shared" ref="DJ98" si="1918">SUM(DJ99:DJ102)</f>
        <v>0</v>
      </c>
      <c r="DK98" s="94">
        <f t="shared" ref="DK98" si="1919">SUM(DK99:DK102)</f>
        <v>0</v>
      </c>
      <c r="DL98" s="94">
        <f t="shared" si="1761"/>
        <v>0</v>
      </c>
      <c r="DM98" s="94">
        <f t="shared" si="1762"/>
        <v>0</v>
      </c>
      <c r="DN98" s="249">
        <f t="shared" si="1727"/>
        <v>0</v>
      </c>
      <c r="DO98" s="249">
        <f t="shared" si="1728"/>
        <v>0</v>
      </c>
      <c r="DP98" s="348">
        <f>$H98</f>
        <v>241626.72104999996</v>
      </c>
      <c r="DQ98" s="347"/>
      <c r="DR98" s="230">
        <f>VLOOKUP($G98,'ВМП план'!$A$8:$AS$56,24,0)</f>
        <v>0</v>
      </c>
      <c r="DS98" s="230">
        <f>VLOOKUP($G98,'ВМП план'!$A$8:$AS$56,25,0)</f>
        <v>0</v>
      </c>
      <c r="DT98" s="34">
        <f>SUM(DR98/12*$B$2)</f>
        <v>0</v>
      </c>
      <c r="DU98" s="34">
        <f>SUM(DS98/12*$B$2)</f>
        <v>0</v>
      </c>
      <c r="DV98" s="94">
        <f>SUM(DV99:DV102)</f>
        <v>0</v>
      </c>
      <c r="DW98" s="94">
        <f t="shared" ref="DW98" si="1920">SUM(DW99:DW102)</f>
        <v>0</v>
      </c>
      <c r="DX98" s="94">
        <f t="shared" ref="DX98" si="1921">SUM(DX99:DX102)</f>
        <v>0</v>
      </c>
      <c r="DY98" s="94">
        <f t="shared" ref="DY98" si="1922">SUM(DY99:DY102)</f>
        <v>0</v>
      </c>
      <c r="DZ98" s="94">
        <f t="shared" si="1763"/>
        <v>0</v>
      </c>
      <c r="EA98" s="94">
        <f t="shared" si="1764"/>
        <v>0</v>
      </c>
      <c r="EB98" s="249">
        <f t="shared" si="1729"/>
        <v>0</v>
      </c>
      <c r="EC98" s="249">
        <f t="shared" si="1730"/>
        <v>0</v>
      </c>
      <c r="ED98" s="348">
        <f>$H98</f>
        <v>241626.72104999996</v>
      </c>
      <c r="EE98" s="347"/>
      <c r="EF98" s="230">
        <f>VLOOKUP($G98,'ВМП план'!$A$8:$AS$56,26,0)</f>
        <v>0</v>
      </c>
      <c r="EG98" s="230">
        <f>VLOOKUP($G98,'ВМП план'!$A$8:$AS$56,27,0)</f>
        <v>0</v>
      </c>
      <c r="EH98" s="34">
        <f>SUM(EF98/12*$B$2)</f>
        <v>0</v>
      </c>
      <c r="EI98" s="34">
        <f>SUM(EG98/12*$B$2)</f>
        <v>0</v>
      </c>
      <c r="EJ98" s="94">
        <f>SUM(EJ99:EJ102)</f>
        <v>0</v>
      </c>
      <c r="EK98" s="94">
        <f t="shared" ref="EK98" si="1923">SUM(EK99:EK102)</f>
        <v>0</v>
      </c>
      <c r="EL98" s="94">
        <f t="shared" ref="EL98" si="1924">SUM(EL99:EL102)</f>
        <v>0</v>
      </c>
      <c r="EM98" s="94">
        <f t="shared" ref="EM98" si="1925">SUM(EM99:EM102)</f>
        <v>0</v>
      </c>
      <c r="EN98" s="94">
        <f t="shared" si="1765"/>
        <v>0</v>
      </c>
      <c r="EO98" s="94">
        <f t="shared" si="1766"/>
        <v>0</v>
      </c>
      <c r="EP98" s="163">
        <f t="shared" si="1731"/>
        <v>0</v>
      </c>
      <c r="EQ98" s="163">
        <f t="shared" si="1732"/>
        <v>0</v>
      </c>
      <c r="ER98" s="348">
        <f>$H98</f>
        <v>241626.72104999996</v>
      </c>
      <c r="ES98" s="347"/>
      <c r="ET98" s="230">
        <f>VLOOKUP($G98,'ВМП план'!$A$8:$AS$56,28,0)</f>
        <v>0</v>
      </c>
      <c r="EU98" s="230">
        <f>VLOOKUP($G98,'ВМП план'!$A$8:$AS$56,29,0)</f>
        <v>0</v>
      </c>
      <c r="EV98" s="34">
        <f>SUM(ET98/12*$B$2)</f>
        <v>0</v>
      </c>
      <c r="EW98" s="34">
        <f>SUM(EU98/12*$B$2)</f>
        <v>0</v>
      </c>
      <c r="EX98" s="94">
        <f>SUM(EX99:EX102)</f>
        <v>0</v>
      </c>
      <c r="EY98" s="94">
        <f t="shared" ref="EY98" si="1926">SUM(EY99:EY102)</f>
        <v>0</v>
      </c>
      <c r="EZ98" s="94">
        <f t="shared" ref="EZ98" si="1927">SUM(EZ99:EZ102)</f>
        <v>0</v>
      </c>
      <c r="FA98" s="94">
        <f t="shared" ref="FA98" si="1928">SUM(FA99:FA102)</f>
        <v>0</v>
      </c>
      <c r="FB98" s="94">
        <f t="shared" si="1767"/>
        <v>0</v>
      </c>
      <c r="FC98" s="94">
        <f t="shared" si="1768"/>
        <v>0</v>
      </c>
      <c r="FD98" s="249">
        <f t="shared" si="1733"/>
        <v>0</v>
      </c>
      <c r="FE98" s="249">
        <f t="shared" si="1734"/>
        <v>0</v>
      </c>
      <c r="FF98" s="348">
        <f>$H98</f>
        <v>241626.72104999996</v>
      </c>
      <c r="FG98" s="347"/>
      <c r="FH98" s="230">
        <f>VLOOKUP($G98,'ВМП план'!$A$8:$AS$56,30,0)</f>
        <v>0</v>
      </c>
      <c r="FI98" s="230">
        <f>VLOOKUP($G98,'ВМП план'!$A$8:$AS$56,31,0)</f>
        <v>0</v>
      </c>
      <c r="FJ98" s="34">
        <f>SUM(FH98/12*$B$2)</f>
        <v>0</v>
      </c>
      <c r="FK98" s="34">
        <f>SUM(FI98/12*$B$2)</f>
        <v>0</v>
      </c>
      <c r="FL98" s="94">
        <f>SUM(FL99:FL102)</f>
        <v>0</v>
      </c>
      <c r="FM98" s="94">
        <f t="shared" ref="FM98" si="1929">SUM(FM99:FM102)</f>
        <v>0</v>
      </c>
      <c r="FN98" s="94">
        <f t="shared" ref="FN98" si="1930">SUM(FN99:FN102)</f>
        <v>0</v>
      </c>
      <c r="FO98" s="94">
        <f t="shared" ref="FO98" si="1931">SUM(FO99:FO102)</f>
        <v>0</v>
      </c>
      <c r="FP98" s="30">
        <f t="shared" si="1769"/>
        <v>0</v>
      </c>
      <c r="FQ98" s="30">
        <f t="shared" si="1770"/>
        <v>0</v>
      </c>
      <c r="FR98" s="249">
        <f t="shared" si="1735"/>
        <v>0</v>
      </c>
      <c r="FS98" s="249">
        <f t="shared" si="1736"/>
        <v>0</v>
      </c>
      <c r="FT98" s="348">
        <f>$H98</f>
        <v>241626.72104999996</v>
      </c>
      <c r="FU98" s="347"/>
      <c r="FV98" s="230">
        <f>VLOOKUP($G98,'ВМП план'!$A$8:$AS$56,42,0)</f>
        <v>0</v>
      </c>
      <c r="FW98" s="230">
        <f>VLOOKUP($G98,'ВМП план'!$A$8:$AS$56,43,0)</f>
        <v>0</v>
      </c>
      <c r="FX98" s="34">
        <f>SUM(FV98/12*$B$2)</f>
        <v>0</v>
      </c>
      <c r="FY98" s="34">
        <f>SUM(FW98/12*$B$2)</f>
        <v>0</v>
      </c>
      <c r="FZ98" s="94">
        <f>SUM(FZ99:FZ102)</f>
        <v>0</v>
      </c>
      <c r="GA98" s="94">
        <f t="shared" ref="GA98" si="1932">SUM(GA99:GA102)</f>
        <v>0</v>
      </c>
      <c r="GB98" s="94">
        <f t="shared" ref="GB98" si="1933">SUM(GB99:GB102)</f>
        <v>0</v>
      </c>
      <c r="GC98" s="94">
        <f t="shared" ref="GC98" si="1934">SUM(GC99:GC102)</f>
        <v>0</v>
      </c>
      <c r="GD98" s="94">
        <f t="shared" si="1771"/>
        <v>0</v>
      </c>
      <c r="GE98" s="94">
        <f t="shared" si="1772"/>
        <v>0</v>
      </c>
      <c r="GF98" s="249">
        <f t="shared" si="1707"/>
        <v>0</v>
      </c>
      <c r="GG98" s="249">
        <f t="shared" si="1708"/>
        <v>0</v>
      </c>
      <c r="GH98" s="348">
        <f>$H98</f>
        <v>241626.72104999996</v>
      </c>
      <c r="GI98" s="347" t="e">
        <f>GA98/FZ98</f>
        <v>#DIV/0!</v>
      </c>
      <c r="GJ98" s="230">
        <f>VLOOKUP($G98,'ВМП план'!$A$8:$AS$56,34,0)</f>
        <v>0</v>
      </c>
      <c r="GK98" s="230">
        <f>VLOOKUP($G98,'ВМП план'!$A$8:$AS$56,35,0)</f>
        <v>0</v>
      </c>
      <c r="GL98" s="34">
        <f>SUM(GJ98/12*$B$2)</f>
        <v>0</v>
      </c>
      <c r="GM98" s="34">
        <f>SUM(GK98/12*$B$2)</f>
        <v>0</v>
      </c>
      <c r="GN98" s="94">
        <f>SUM(GN99:GN102)</f>
        <v>0</v>
      </c>
      <c r="GO98" s="94">
        <f t="shared" ref="GO98" si="1935">SUM(GO99:GO102)</f>
        <v>0</v>
      </c>
      <c r="GP98" s="94">
        <f t="shared" ref="GP98" si="1936">SUM(GP99:GP102)</f>
        <v>0</v>
      </c>
      <c r="GQ98" s="94">
        <f t="shared" ref="GQ98" si="1937">SUM(GQ99:GQ102)</f>
        <v>0</v>
      </c>
      <c r="GR98" s="30">
        <f t="shared" si="1773"/>
        <v>0</v>
      </c>
      <c r="GS98" s="30">
        <f t="shared" si="1774"/>
        <v>0</v>
      </c>
      <c r="GT98" s="249">
        <f t="shared" si="1737"/>
        <v>0</v>
      </c>
      <c r="GU98" s="249">
        <f t="shared" si="1738"/>
        <v>0</v>
      </c>
      <c r="GV98" s="348">
        <f>$H98</f>
        <v>241626.72104999996</v>
      </c>
      <c r="GW98" s="347"/>
      <c r="GX98" s="230">
        <f>VLOOKUP($G98,'ВМП план'!$A$8:$AS$56,36,0)</f>
        <v>0</v>
      </c>
      <c r="GY98" s="230">
        <f>VLOOKUP($G98,'ВМП план'!$A$8:$AS$56,37,0)</f>
        <v>0</v>
      </c>
      <c r="GZ98" s="34">
        <f>SUM(GX98/12*$B$2)</f>
        <v>0</v>
      </c>
      <c r="HA98" s="34">
        <f>SUM(GY98/12*$B$2)</f>
        <v>0</v>
      </c>
      <c r="HB98" s="94">
        <f>SUM(HB99:HB102)</f>
        <v>0</v>
      </c>
      <c r="HC98" s="94">
        <f t="shared" ref="HC98" si="1938">SUM(HC99:HC102)</f>
        <v>0</v>
      </c>
      <c r="HD98" s="94">
        <f t="shared" ref="HD98" si="1939">SUM(HD99:HD102)</f>
        <v>0</v>
      </c>
      <c r="HE98" s="94">
        <f t="shared" ref="HE98" si="1940">SUM(HE99:HE102)</f>
        <v>0</v>
      </c>
      <c r="HF98" s="94">
        <f t="shared" si="1775"/>
        <v>0</v>
      </c>
      <c r="HG98" s="94">
        <f t="shared" si="1776"/>
        <v>0</v>
      </c>
      <c r="HH98" s="249">
        <f t="shared" si="1739"/>
        <v>0</v>
      </c>
      <c r="HI98" s="249">
        <f t="shared" si="1740"/>
        <v>0</v>
      </c>
      <c r="HJ98" s="348">
        <f>$H98</f>
        <v>241626.72104999996</v>
      </c>
      <c r="HK98" s="347" t="e">
        <f>HC98/HB98</f>
        <v>#DIV/0!</v>
      </c>
      <c r="HL98" s="230">
        <f>VLOOKUP($G98,'ВМП план'!$A$8:$AS$56,38,0)</f>
        <v>0</v>
      </c>
      <c r="HM98" s="230">
        <f>VLOOKUP($G98,'ВМП план'!$A$8:$AS$56,39,0)</f>
        <v>0</v>
      </c>
      <c r="HN98" s="34">
        <f>SUM(HL98/12*$B$2)</f>
        <v>0</v>
      </c>
      <c r="HO98" s="34">
        <f>SUM(HM98/12*$B$2)</f>
        <v>0</v>
      </c>
      <c r="HP98" s="94">
        <f>SUM(HP99:HP102)</f>
        <v>0</v>
      </c>
      <c r="HQ98" s="94">
        <f t="shared" ref="HQ98" si="1941">SUM(HQ99:HQ102)</f>
        <v>0</v>
      </c>
      <c r="HR98" s="94">
        <f t="shared" ref="HR98" si="1942">SUM(HR99:HR102)</f>
        <v>0</v>
      </c>
      <c r="HS98" s="94">
        <f t="shared" ref="HS98" si="1943">SUM(HS99:HS102)</f>
        <v>0</v>
      </c>
      <c r="HT98" s="94">
        <f t="shared" si="1777"/>
        <v>0</v>
      </c>
      <c r="HU98" s="94">
        <f t="shared" si="1778"/>
        <v>0</v>
      </c>
      <c r="HV98" s="249">
        <f t="shared" si="1741"/>
        <v>0</v>
      </c>
      <c r="HW98" s="249">
        <f t="shared" si="1742"/>
        <v>0</v>
      </c>
      <c r="HX98" s="348">
        <f>$H98</f>
        <v>241626.72104999996</v>
      </c>
      <c r="HY98" s="347" t="e">
        <f>HQ98/HP98</f>
        <v>#DIV/0!</v>
      </c>
      <c r="HZ98" s="515">
        <f>VLOOKUP($G98,'ВМП план'!$A$8:$AS$56,32,0)</f>
        <v>0</v>
      </c>
      <c r="IA98" s="515">
        <f>VLOOKUP($G98,'ВМП план'!$A$8:$AS$56,33,0)</f>
        <v>0</v>
      </c>
      <c r="IB98" s="515">
        <f>SUM(HZ98/12*$B$2)</f>
        <v>0</v>
      </c>
      <c r="IC98" s="515">
        <f>SUM(IA98/12*$B$2)</f>
        <v>0</v>
      </c>
      <c r="ID98" s="524"/>
      <c r="IE98" s="524"/>
      <c r="IF98" s="249"/>
      <c r="IG98" s="249"/>
      <c r="IH98" s="249"/>
      <c r="II98" s="249"/>
      <c r="IJ98" s="524">
        <f t="shared" si="1743"/>
        <v>0</v>
      </c>
      <c r="IK98" s="524">
        <f t="shared" si="1744"/>
        <v>0</v>
      </c>
      <c r="IL98" s="348">
        <f>$H98</f>
        <v>241626.72104999996</v>
      </c>
      <c r="IM98" s="347" t="e">
        <f>IE98/ID98</f>
        <v>#DIV/0!</v>
      </c>
      <c r="IN98" s="515">
        <f>VLOOKUP($G98,'ВМП план'!$A$8:$AS$56,32,0)</f>
        <v>0</v>
      </c>
      <c r="IO98" s="515">
        <f>VLOOKUP($G98,'ВМП план'!$A$8:$AS$56,33,0)</f>
        <v>0</v>
      </c>
      <c r="IP98" s="515">
        <f>SUM(IN98/12*$B$2)</f>
        <v>0</v>
      </c>
      <c r="IQ98" s="515">
        <f>SUM(IO98/12*$B$2)</f>
        <v>0</v>
      </c>
      <c r="IR98" s="524"/>
      <c r="IS98" s="524"/>
      <c r="IT98" s="249"/>
      <c r="IU98" s="249"/>
      <c r="IV98" s="249"/>
      <c r="IW98" s="249"/>
      <c r="IX98" s="524">
        <f t="shared" si="1633"/>
        <v>0</v>
      </c>
      <c r="IY98" s="524">
        <f t="shared" si="1634"/>
        <v>0</v>
      </c>
      <c r="IZ98" s="348">
        <f>$H98</f>
        <v>241626.72104999996</v>
      </c>
      <c r="JA98" s="347" t="e">
        <f>IS98/IR98</f>
        <v>#DIV/0!</v>
      </c>
      <c r="JB98" s="524">
        <f>I98+W98+AK98+AY98+BM98+CA98+CP98+DD98+DR98+EF98+ET98+FH98+FV98+GJ98+GX98+HL98+HZ98+IN98</f>
        <v>6</v>
      </c>
      <c r="JC98" s="526">
        <f>J98+X98+AL98+AZ98+BN98+CB98+CQ98+DE98+DS98+EG98+EU98+FI98+FW98+GK98+GY98+HM98+IA98+IO98</f>
        <v>1449760.3262999998</v>
      </c>
      <c r="JD98" s="540">
        <f t="shared" ref="JD98" si="1944">K98+Y98+AM98+BA98+BO98+CC98+CR98+DF98+DT98+EH98+EV98+FJ98+FX98+GL98+GZ98+HN98+IB98+IP98</f>
        <v>5</v>
      </c>
      <c r="JE98" s="526">
        <f t="shared" ref="JE98" si="1945">L98+Z98+AN98+BB98+BP98+CD98+CS98+DG98+DU98+EI98+EW98+FK98+FY98+GM98+HA98+HO98+IC98+IQ98</f>
        <v>1208133.6052499998</v>
      </c>
      <c r="JF98" s="524">
        <f t="shared" si="1887"/>
        <v>6</v>
      </c>
      <c r="JG98" s="524">
        <f t="shared" si="1888"/>
        <v>1449760.32</v>
      </c>
      <c r="JH98" s="239">
        <f t="shared" si="1889"/>
        <v>1</v>
      </c>
      <c r="JI98" s="239">
        <f t="shared" si="1890"/>
        <v>241626.72</v>
      </c>
      <c r="JJ98" s="239">
        <f t="shared" si="1829"/>
        <v>7</v>
      </c>
      <c r="JK98" s="239">
        <f t="shared" si="1830"/>
        <v>1691387.04</v>
      </c>
      <c r="JL98" s="524">
        <f t="shared" si="1831"/>
        <v>1</v>
      </c>
      <c r="JM98" s="524">
        <f t="shared" si="1832"/>
        <v>241626.71475000028</v>
      </c>
      <c r="JN98" s="73">
        <f>JF98/JD98</f>
        <v>1.2</v>
      </c>
      <c r="JO98" s="73">
        <f>JG98/JE98</f>
        <v>1.1999999947853452</v>
      </c>
      <c r="JP98" s="55">
        <f>JC98/JB98</f>
        <v>241626.72104999996</v>
      </c>
      <c r="JQ98" s="55">
        <f>JG98/JF98</f>
        <v>241626.72</v>
      </c>
      <c r="JR98" s="378">
        <f>SUM($JP$98-JQ98)</f>
        <v>1.0499999625608325E-3</v>
      </c>
      <c r="JS98" s="382"/>
    </row>
    <row r="99" spans="1:280" ht="102" hidden="1" x14ac:dyDescent="0.2">
      <c r="A99" s="10">
        <v>1</v>
      </c>
      <c r="B99" s="10">
        <v>1</v>
      </c>
      <c r="C99" s="429" t="s">
        <v>238</v>
      </c>
      <c r="D99" s="430" t="s">
        <v>240</v>
      </c>
      <c r="E99" s="439">
        <v>487</v>
      </c>
      <c r="F99" s="430" t="s">
        <v>127</v>
      </c>
      <c r="G99" s="142">
        <v>15</v>
      </c>
      <c r="H99" s="169">
        <v>241626.72104999996</v>
      </c>
      <c r="I99" s="30"/>
      <c r="J99" s="30"/>
      <c r="K99" s="30"/>
      <c r="L99" s="30"/>
      <c r="M99" s="30">
        <f>VLOOKUP($E99,'факт '!$D$8:$BM$167,3,0)</f>
        <v>0</v>
      </c>
      <c r="N99" s="30">
        <f>VLOOKUP($E99,'факт '!$D$8:$BM$167,4,0)</f>
        <v>0</v>
      </c>
      <c r="O99" s="30">
        <f>VLOOKUP($E99,'факт '!$D$8:$BM$167,5,0)</f>
        <v>0</v>
      </c>
      <c r="P99" s="30">
        <f>VLOOKUP($E99,'факт '!$D$8:$BM$167,6,0)</f>
        <v>0</v>
      </c>
      <c r="Q99" s="30">
        <f>M99+O99</f>
        <v>0</v>
      </c>
      <c r="R99" s="30">
        <f>N99+P99</f>
        <v>0</v>
      </c>
      <c r="S99" s="163">
        <f t="shared" si="1711"/>
        <v>0</v>
      </c>
      <c r="T99" s="163">
        <f t="shared" si="1712"/>
        <v>0</v>
      </c>
      <c r="U99" s="163"/>
      <c r="V99" s="163"/>
      <c r="W99" s="30"/>
      <c r="X99" s="30"/>
      <c r="Y99" s="30"/>
      <c r="Z99" s="30"/>
      <c r="AA99" s="30">
        <f>VLOOKUP($E99,'факт '!$D$8:$BM$167,9,0)</f>
        <v>6</v>
      </c>
      <c r="AB99" s="30">
        <f>VLOOKUP($E99,'факт '!$D$8:$BM$167,10,0)</f>
        <v>1449760.32</v>
      </c>
      <c r="AC99" s="30">
        <f>VLOOKUP($E99,'факт '!$D$8:$BM$167,11,0)</f>
        <v>1</v>
      </c>
      <c r="AD99" s="30">
        <f>VLOOKUP($E99,'факт '!$D$8:$BM$167,12,0)</f>
        <v>241626.72</v>
      </c>
      <c r="AE99" s="30">
        <f>AA99+AC99</f>
        <v>7</v>
      </c>
      <c r="AF99" s="30">
        <f>AB99+AD99</f>
        <v>1691387.04</v>
      </c>
      <c r="AG99" s="163">
        <f t="shared" si="1747"/>
        <v>6</v>
      </c>
      <c r="AH99" s="163">
        <f t="shared" si="1748"/>
        <v>1449760.32</v>
      </c>
      <c r="AI99" s="163"/>
      <c r="AJ99" s="347">
        <f t="shared" ref="AJ99" si="1946">AB99/AA99</f>
        <v>241626.72</v>
      </c>
      <c r="AK99" s="323"/>
      <c r="AL99" s="30"/>
      <c r="AM99" s="30"/>
      <c r="AN99" s="30"/>
      <c r="AO99" s="30">
        <f>VLOOKUP($E99,'факт '!$D$8:$BM$167,7,0)</f>
        <v>0</v>
      </c>
      <c r="AP99" s="30">
        <f>VLOOKUP($E99,'факт '!$D$8:$BM$167,8,0)</f>
        <v>0</v>
      </c>
      <c r="AQ99" s="30"/>
      <c r="AR99" s="30"/>
      <c r="AS99" s="30">
        <f>AO99+AQ99</f>
        <v>0</v>
      </c>
      <c r="AT99" s="30">
        <f>AP99+AR99</f>
        <v>0</v>
      </c>
      <c r="AU99" s="163">
        <f t="shared" si="1717"/>
        <v>0</v>
      </c>
      <c r="AV99" s="163">
        <f t="shared" si="1718"/>
        <v>0</v>
      </c>
      <c r="AW99" s="163"/>
      <c r="AX99" s="163"/>
      <c r="AY99" s="30"/>
      <c r="AZ99" s="30"/>
      <c r="BA99" s="30"/>
      <c r="BB99" s="30"/>
      <c r="BC99" s="30">
        <f>VLOOKUP($E99,'факт '!$D$8:$BM$167,13,0)</f>
        <v>0</v>
      </c>
      <c r="BD99" s="30">
        <f>VLOOKUP($E99,'факт '!$D$8:$BM$167,14,0)</f>
        <v>0</v>
      </c>
      <c r="BE99" s="30"/>
      <c r="BF99" s="30"/>
      <c r="BG99" s="30">
        <f>BC99+BE99</f>
        <v>0</v>
      </c>
      <c r="BH99" s="30">
        <f>BD99+BF99</f>
        <v>0</v>
      </c>
      <c r="BI99" s="163">
        <f t="shared" si="1719"/>
        <v>0</v>
      </c>
      <c r="BJ99" s="163">
        <f t="shared" si="1720"/>
        <v>0</v>
      </c>
      <c r="BK99" s="163"/>
      <c r="BL99" s="163"/>
      <c r="BM99" s="30"/>
      <c r="BN99" s="30"/>
      <c r="BO99" s="30"/>
      <c r="BP99" s="30"/>
      <c r="BQ99" s="30">
        <f>VLOOKUP($E99,'факт '!$D$8:$BM$167,17,0)</f>
        <v>0</v>
      </c>
      <c r="BR99" s="30">
        <f>VLOOKUP($E99,'факт '!$D$8:$BM$167,18,0)</f>
        <v>0</v>
      </c>
      <c r="BS99" s="30">
        <f>VLOOKUP($E99,'факт '!$D$8:$BM$167,19,0)</f>
        <v>0</v>
      </c>
      <c r="BT99" s="30">
        <f>VLOOKUP($E99,'факт '!$D$8:$BM$167,20,0)</f>
        <v>0</v>
      </c>
      <c r="BU99" s="30">
        <f>BQ99+BS99</f>
        <v>0</v>
      </c>
      <c r="BV99" s="30">
        <f>BR99+BT99</f>
        <v>0</v>
      </c>
      <c r="BW99" s="163">
        <f t="shared" si="1721"/>
        <v>0</v>
      </c>
      <c r="BX99" s="163">
        <f t="shared" si="1722"/>
        <v>0</v>
      </c>
      <c r="BY99" s="163"/>
      <c r="BZ99" s="163"/>
      <c r="CA99" s="30"/>
      <c r="CB99" s="30"/>
      <c r="CC99" s="30"/>
      <c r="CD99" s="30"/>
      <c r="CE99" s="30">
        <f>VLOOKUP($E99,'факт '!$D$8:$BM$167,21,0)</f>
        <v>0</v>
      </c>
      <c r="CF99" s="30">
        <f>VLOOKUP($E99,'факт '!$D$8:$BM$167,22,0)</f>
        <v>0</v>
      </c>
      <c r="CG99" s="30">
        <f>VLOOKUP($E99,'факт '!$D$8:$BM$167,23,0)</f>
        <v>0</v>
      </c>
      <c r="CH99" s="30">
        <f>VLOOKUP($E99,'факт '!$D$8:$BM$167,24,0)</f>
        <v>0</v>
      </c>
      <c r="CI99" s="30">
        <f>CE99+CG99</f>
        <v>0</v>
      </c>
      <c r="CJ99" s="30">
        <f>CF99+CH99</f>
        <v>0</v>
      </c>
      <c r="CK99" s="163">
        <f t="shared" si="1723"/>
        <v>0</v>
      </c>
      <c r="CL99" s="163">
        <f t="shared" si="1724"/>
        <v>0</v>
      </c>
      <c r="CM99" s="163"/>
      <c r="CN99" s="163"/>
      <c r="CO99" s="163"/>
      <c r="CP99" s="30"/>
      <c r="CQ99" s="30"/>
      <c r="CR99" s="30"/>
      <c r="CS99" s="30"/>
      <c r="CT99" s="30">
        <f>VLOOKUP($E99,'факт '!$D$8:$BM$167,25,0)</f>
        <v>0</v>
      </c>
      <c r="CU99" s="30">
        <f>VLOOKUP($E99,'факт '!$D$8:$BM$167,26,0)</f>
        <v>0</v>
      </c>
      <c r="CV99" s="30">
        <f>VLOOKUP($E99,'факт '!$D$8:$BM$167,27,0)</f>
        <v>0</v>
      </c>
      <c r="CW99" s="30">
        <f>VLOOKUP($E99,'факт '!$D$8:$BM$167,28,0)</f>
        <v>0</v>
      </c>
      <c r="CX99" s="30">
        <f>CT99+CV99</f>
        <v>0</v>
      </c>
      <c r="CY99" s="30">
        <f>CU99+CW99</f>
        <v>0</v>
      </c>
      <c r="CZ99" s="163">
        <f t="shared" si="1725"/>
        <v>0</v>
      </c>
      <c r="DA99" s="163">
        <f t="shared" si="1726"/>
        <v>0</v>
      </c>
      <c r="DB99" s="163"/>
      <c r="DC99" s="163"/>
      <c r="DD99" s="30"/>
      <c r="DE99" s="30"/>
      <c r="DF99" s="30"/>
      <c r="DG99" s="30"/>
      <c r="DH99" s="30">
        <f>VLOOKUP($E99,'факт '!$D$8:$BM$167,29,0)</f>
        <v>0</v>
      </c>
      <c r="DI99" s="30">
        <f>VLOOKUP($E99,'факт '!$D$8:$BM$167,30,0)</f>
        <v>0</v>
      </c>
      <c r="DJ99" s="30">
        <f>VLOOKUP($E99,'факт '!$D$8:$BM$167,31,0)</f>
        <v>0</v>
      </c>
      <c r="DK99" s="30">
        <f>VLOOKUP($E99,'факт '!$D$8:$BM$167,32,0)</f>
        <v>0</v>
      </c>
      <c r="DL99" s="30">
        <f>DH99+DJ99</f>
        <v>0</v>
      </c>
      <c r="DM99" s="30">
        <f>DI99+DK99</f>
        <v>0</v>
      </c>
      <c r="DN99" s="163">
        <f t="shared" si="1727"/>
        <v>0</v>
      </c>
      <c r="DO99" s="163">
        <f t="shared" si="1728"/>
        <v>0</v>
      </c>
      <c r="DP99" s="163"/>
      <c r="DQ99" s="163"/>
      <c r="DR99" s="30"/>
      <c r="DS99" s="30"/>
      <c r="DT99" s="30"/>
      <c r="DU99" s="30"/>
      <c r="DV99" s="30">
        <f>VLOOKUP($E99,'факт '!$D$8:$BM$167,33,0)</f>
        <v>0</v>
      </c>
      <c r="DW99" s="30">
        <f>VLOOKUP($E99,'факт '!$D$8:$BM$167,34,0)</f>
        <v>0</v>
      </c>
      <c r="DX99" s="30">
        <f>VLOOKUP($E99,'факт '!$D$8:$BM$167,35,0)</f>
        <v>0</v>
      </c>
      <c r="DY99" s="30">
        <f>VLOOKUP($E99,'факт '!$D$8:$BM$167,36,0)</f>
        <v>0</v>
      </c>
      <c r="DZ99" s="30">
        <f>DV99+DX99</f>
        <v>0</v>
      </c>
      <c r="EA99" s="30">
        <f>DW99+DY99</f>
        <v>0</v>
      </c>
      <c r="EB99" s="163">
        <f t="shared" si="1729"/>
        <v>0</v>
      </c>
      <c r="EC99" s="163">
        <f t="shared" si="1730"/>
        <v>0</v>
      </c>
      <c r="ED99" s="163"/>
      <c r="EE99" s="163"/>
      <c r="EF99" s="30"/>
      <c r="EG99" s="30"/>
      <c r="EH99" s="30"/>
      <c r="EI99" s="30"/>
      <c r="EJ99" s="30">
        <f>VLOOKUP($E99,'факт '!$D$8:$BM$167,15,0)</f>
        <v>0</v>
      </c>
      <c r="EK99" s="30">
        <f>VLOOKUP($E99,'факт '!$D$8:$BM$167,16,0)</f>
        <v>0</v>
      </c>
      <c r="EL99" s="30"/>
      <c r="EM99" s="30"/>
      <c r="EN99" s="30">
        <f>EJ99+EL99</f>
        <v>0</v>
      </c>
      <c r="EO99" s="30">
        <f>EK99+EM99</f>
        <v>0</v>
      </c>
      <c r="EP99" s="163">
        <f t="shared" si="1731"/>
        <v>0</v>
      </c>
      <c r="EQ99" s="163">
        <f t="shared" si="1732"/>
        <v>0</v>
      </c>
      <c r="ER99" s="163"/>
      <c r="ES99" s="163"/>
      <c r="ET99" s="30"/>
      <c r="EU99" s="30"/>
      <c r="EV99" s="30"/>
      <c r="EW99" s="30"/>
      <c r="EX99" s="30">
        <f>VLOOKUP($E99,'факт '!$D$8:$BM$167,37,0)</f>
        <v>0</v>
      </c>
      <c r="EY99" s="30">
        <f>VLOOKUP($E99,'факт '!$D$8:$BM$167,38,0)</f>
        <v>0</v>
      </c>
      <c r="EZ99" s="30">
        <f>VLOOKUP($E99,'факт '!$D$8:$BM$167,39,0)</f>
        <v>0</v>
      </c>
      <c r="FA99" s="30">
        <f>VLOOKUP($E99,'факт '!$D$8:$BM$167,40,0)</f>
        <v>0</v>
      </c>
      <c r="FB99" s="30">
        <f>EX99+EZ99</f>
        <v>0</v>
      </c>
      <c r="FC99" s="30">
        <f>EY99+FA99</f>
        <v>0</v>
      </c>
      <c r="FD99" s="163">
        <f t="shared" si="1733"/>
        <v>0</v>
      </c>
      <c r="FE99" s="163">
        <f t="shared" si="1734"/>
        <v>0</v>
      </c>
      <c r="FF99" s="163"/>
      <c r="FG99" s="163"/>
      <c r="FH99" s="30"/>
      <c r="FI99" s="30"/>
      <c r="FJ99" s="30"/>
      <c r="FK99" s="30"/>
      <c r="FL99" s="30">
        <f>VLOOKUP($E99,'факт '!$D$8:$BM$167,45,0)</f>
        <v>0</v>
      </c>
      <c r="FM99" s="30">
        <f>VLOOKUP($E99,'факт '!$D$8:$BM$167,46,0)</f>
        <v>0</v>
      </c>
      <c r="FN99" s="30">
        <f>VLOOKUP($E99,'факт '!$D$8:$BM$167,47,0)</f>
        <v>0</v>
      </c>
      <c r="FO99" s="30">
        <f>VLOOKUP($E99,'факт '!$D$8:$BM$167,48,0)</f>
        <v>0</v>
      </c>
      <c r="FP99" s="30">
        <f>FL99+FN99</f>
        <v>0</v>
      </c>
      <c r="FQ99" s="30">
        <f>FM99+FO99</f>
        <v>0</v>
      </c>
      <c r="FR99" s="163">
        <f t="shared" si="1735"/>
        <v>0</v>
      </c>
      <c r="FS99" s="163">
        <f t="shared" si="1736"/>
        <v>0</v>
      </c>
      <c r="FT99" s="163"/>
      <c r="FU99" s="163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163">
        <f t="shared" si="1707"/>
        <v>0</v>
      </c>
      <c r="GG99" s="163">
        <f t="shared" si="1708"/>
        <v>0</v>
      </c>
      <c r="GH99" s="163"/>
      <c r="GI99" s="163"/>
      <c r="GJ99" s="30"/>
      <c r="GK99" s="30"/>
      <c r="GL99" s="30"/>
      <c r="GM99" s="30"/>
      <c r="GN99" s="30">
        <f>VLOOKUP($E99,'факт '!$D$8:$BM$167,41,0)</f>
        <v>0</v>
      </c>
      <c r="GO99" s="30">
        <f>VLOOKUP($E99,'факт '!$D$8:$BM$167,42,0)</f>
        <v>0</v>
      </c>
      <c r="GP99" s="30">
        <f>VLOOKUP($E99,'факт '!$D$8:$BM$167,43,0)</f>
        <v>0</v>
      </c>
      <c r="GQ99" s="30">
        <f>VLOOKUP($E99,'факт '!$D$8:$BM$167,44,0)</f>
        <v>0</v>
      </c>
      <c r="GR99" s="30">
        <f>GN99+GP99</f>
        <v>0</v>
      </c>
      <c r="GS99" s="30">
        <f>GO99+GQ99</f>
        <v>0</v>
      </c>
      <c r="GT99" s="163">
        <f t="shared" si="1737"/>
        <v>0</v>
      </c>
      <c r="GU99" s="163">
        <f t="shared" si="1738"/>
        <v>0</v>
      </c>
      <c r="GV99" s="163"/>
      <c r="GW99" s="163"/>
      <c r="GX99" s="30"/>
      <c r="GY99" s="30"/>
      <c r="GZ99" s="30"/>
      <c r="HA99" s="30"/>
      <c r="HB99" s="30">
        <f>VLOOKUP($E99,'факт '!$D$8:$BM$167,49,0)</f>
        <v>0</v>
      </c>
      <c r="HC99" s="30">
        <f>VLOOKUP($E99,'факт '!$D$8:$BM$167,50,0)</f>
        <v>0</v>
      </c>
      <c r="HD99" s="30"/>
      <c r="HE99" s="30"/>
      <c r="HF99" s="30">
        <f>HB99+HD99</f>
        <v>0</v>
      </c>
      <c r="HG99" s="30">
        <f>HC99+HE99</f>
        <v>0</v>
      </c>
      <c r="HH99" s="163">
        <f t="shared" si="1739"/>
        <v>0</v>
      </c>
      <c r="HI99" s="163">
        <f t="shared" si="1740"/>
        <v>0</v>
      </c>
      <c r="HJ99" s="163"/>
      <c r="HK99" s="163"/>
      <c r="HL99" s="30"/>
      <c r="HM99" s="30"/>
      <c r="HN99" s="30"/>
      <c r="HO99" s="30"/>
      <c r="HP99" s="30">
        <f>VLOOKUP($E99,'факт '!$D$8:$BM$167,51,0)</f>
        <v>0</v>
      </c>
      <c r="HQ99" s="30">
        <f>VLOOKUP($E99,'факт '!$D$8:$BM$167,52,0)</f>
        <v>0</v>
      </c>
      <c r="HR99" s="30"/>
      <c r="HS99" s="30"/>
      <c r="HT99" s="30">
        <f>HP99+HR99</f>
        <v>0</v>
      </c>
      <c r="HU99" s="30">
        <f>HQ99+HS99</f>
        <v>0</v>
      </c>
      <c r="HV99" s="163">
        <f t="shared" si="1741"/>
        <v>0</v>
      </c>
      <c r="HW99" s="163">
        <f t="shared" si="1742"/>
        <v>0</v>
      </c>
      <c r="HX99" s="163"/>
      <c r="HY99" s="163"/>
      <c r="HZ99" s="163"/>
      <c r="IA99" s="163"/>
      <c r="IB99" s="163"/>
      <c r="IC99" s="163"/>
      <c r="ID99" s="30">
        <f>VLOOKUP($E99,'факт '!$D$8:$BM$167,53,0)</f>
        <v>0</v>
      </c>
      <c r="IE99" s="30">
        <f>VLOOKUP($E99,'факт '!$D$8:$BM$167,54,0)</f>
        <v>0</v>
      </c>
      <c r="IF99" s="163"/>
      <c r="IG99" s="163"/>
      <c r="IH99" s="163">
        <f>ID99+IF99</f>
        <v>0</v>
      </c>
      <c r="II99" s="163">
        <f>IE99+IG99</f>
        <v>0</v>
      </c>
      <c r="IJ99" s="163">
        <f t="shared" si="1743"/>
        <v>0</v>
      </c>
      <c r="IK99" s="163">
        <f t="shared" si="1744"/>
        <v>0</v>
      </c>
      <c r="IL99" s="163"/>
      <c r="IM99" s="163"/>
      <c r="IN99" s="163"/>
      <c r="IO99" s="163"/>
      <c r="IP99" s="163"/>
      <c r="IQ99" s="163"/>
      <c r="IR99" s="30">
        <f>VLOOKUP($E99,'факт '!$D$8:$BM$167,55,0)</f>
        <v>0</v>
      </c>
      <c r="IS99" s="30">
        <f>VLOOKUP($E99,'факт '!$D$8:$BM$167,56,0)</f>
        <v>0</v>
      </c>
      <c r="IT99" s="163"/>
      <c r="IU99" s="163"/>
      <c r="IV99" s="163">
        <f>IR99+IT99</f>
        <v>0</v>
      </c>
      <c r="IW99" s="163">
        <f>IS99+IU99</f>
        <v>0</v>
      </c>
      <c r="IX99" s="163">
        <f t="shared" si="1633"/>
        <v>0</v>
      </c>
      <c r="IY99" s="163">
        <f t="shared" si="1634"/>
        <v>0</v>
      </c>
      <c r="IZ99" s="163"/>
      <c r="JA99" s="163"/>
      <c r="JB99" s="170"/>
      <c r="JC99" s="242"/>
      <c r="JD99" s="170"/>
      <c r="JE99" s="170"/>
      <c r="JF99" s="238">
        <f t="shared" ref="JF99:JF102" si="1947">M99+AA99+AO99+BC99+BQ99+CE99+CT99+DH99+DV99+EJ99+EX99+FL99+FZ99+GN99+HB99+HP99+ID99+IR99</f>
        <v>6</v>
      </c>
      <c r="JG99" s="238">
        <f t="shared" ref="JG99:JG102" si="1948">N99+AB99+AP99+BD99+BR99+CF99+CU99+DI99+DW99+EK99+EY99+FM99+GA99+GO99+HC99+HQ99+IE99+IS99</f>
        <v>1449760.32</v>
      </c>
      <c r="JH99" s="238">
        <f t="shared" ref="JH99:JH102" si="1949">O99+AC99+AQ99+BE99+BS99+CG99+CV99+DJ99+DX99+EL99+EZ99+FN99+GB99+GP99+HD99+HR99+IF99+IT99</f>
        <v>1</v>
      </c>
      <c r="JI99" s="238">
        <f t="shared" ref="JI99:JI102" si="1950">P99+AD99+AR99+BF99+BT99+CH99+CW99+DK99+DY99+EM99+FA99+FO99+GC99+GQ99+HE99+HS99+IG99+IU99</f>
        <v>241626.72</v>
      </c>
      <c r="JJ99" s="238">
        <f t="shared" si="1829"/>
        <v>7</v>
      </c>
      <c r="JK99" s="238">
        <f t="shared" si="1830"/>
        <v>1691387.04</v>
      </c>
      <c r="JL99" s="238">
        <f t="shared" si="1831"/>
        <v>6</v>
      </c>
      <c r="JM99" s="238">
        <f t="shared" si="1832"/>
        <v>1449760.32</v>
      </c>
      <c r="JN99" s="48"/>
      <c r="JO99" s="18"/>
      <c r="JP99" s="55"/>
      <c r="JQ99" s="55">
        <f>JG99/JF99</f>
        <v>241626.72</v>
      </c>
      <c r="JR99" s="378">
        <f>JQ99-JP98</f>
        <v>-1.0499999625608325E-3</v>
      </c>
      <c r="JS99" s="382"/>
    </row>
    <row r="100" spans="1:280" ht="12" hidden="1" x14ac:dyDescent="0.2">
      <c r="A100" s="10">
        <v>1</v>
      </c>
      <c r="B100" s="10"/>
      <c r="C100" s="18"/>
      <c r="D100" s="53"/>
      <c r="E100" s="25"/>
      <c r="F100" s="24"/>
      <c r="G100" s="25"/>
      <c r="H100" s="29"/>
      <c r="I100" s="30"/>
      <c r="J100" s="30"/>
      <c r="K100" s="30"/>
      <c r="L100" s="30"/>
      <c r="M100" s="30"/>
      <c r="N100" s="30"/>
      <c r="O100" s="30"/>
      <c r="P100" s="30"/>
      <c r="Q100" s="30">
        <f t="shared" si="1751"/>
        <v>0</v>
      </c>
      <c r="R100" s="30">
        <f t="shared" si="1752"/>
        <v>0</v>
      </c>
      <c r="S100" s="163">
        <f t="shared" si="1711"/>
        <v>0</v>
      </c>
      <c r="T100" s="163">
        <f t="shared" si="1712"/>
        <v>0</v>
      </c>
      <c r="U100" s="163"/>
      <c r="V100" s="163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163">
        <f t="shared" si="1747"/>
        <v>0</v>
      </c>
      <c r="AH100" s="163">
        <f t="shared" si="1748"/>
        <v>0</v>
      </c>
      <c r="AI100" s="163"/>
      <c r="AJ100" s="163"/>
      <c r="AK100" s="30"/>
      <c r="AL100" s="30"/>
      <c r="AM100" s="30"/>
      <c r="AN100" s="30"/>
      <c r="AO100" s="252"/>
      <c r="AP100" s="252"/>
      <c r="AQ100" s="30"/>
      <c r="AR100" s="30"/>
      <c r="AS100" s="30">
        <f t="shared" si="1753"/>
        <v>0</v>
      </c>
      <c r="AT100" s="30">
        <f t="shared" si="1754"/>
        <v>0</v>
      </c>
      <c r="AU100" s="163">
        <f t="shared" si="1717"/>
        <v>0</v>
      </c>
      <c r="AV100" s="163">
        <f t="shared" si="1718"/>
        <v>0</v>
      </c>
      <c r="AW100" s="163"/>
      <c r="AX100" s="163"/>
      <c r="AY100" s="30"/>
      <c r="AZ100" s="30"/>
      <c r="BA100" s="30"/>
      <c r="BB100" s="30"/>
      <c r="BC100" s="252"/>
      <c r="BD100" s="252"/>
      <c r="BE100" s="30"/>
      <c r="BF100" s="30"/>
      <c r="BG100" s="30">
        <f t="shared" si="1755"/>
        <v>0</v>
      </c>
      <c r="BH100" s="30">
        <f t="shared" si="1756"/>
        <v>0</v>
      </c>
      <c r="BI100" s="163">
        <f t="shared" si="1719"/>
        <v>0</v>
      </c>
      <c r="BJ100" s="163">
        <f t="shared" si="1720"/>
        <v>0</v>
      </c>
      <c r="BK100" s="163"/>
      <c r="BL100" s="163"/>
      <c r="BM100" s="30"/>
      <c r="BN100" s="30"/>
      <c r="BO100" s="30"/>
      <c r="BP100" s="30"/>
      <c r="BQ100" s="252"/>
      <c r="BR100" s="252"/>
      <c r="BS100" s="252"/>
      <c r="BT100" s="252"/>
      <c r="BU100" s="30">
        <f t="shared" ref="BU100:BU102" si="1951">SUM(BQ100+BS100)</f>
        <v>0</v>
      </c>
      <c r="BV100" s="30">
        <f t="shared" ref="BV100:BV102" si="1952">SUM(BR100+BT100)</f>
        <v>0</v>
      </c>
      <c r="BW100" s="163">
        <f t="shared" si="1721"/>
        <v>0</v>
      </c>
      <c r="BX100" s="163">
        <f t="shared" si="1722"/>
        <v>0</v>
      </c>
      <c r="BY100" s="163"/>
      <c r="BZ100" s="163"/>
      <c r="CA100" s="30"/>
      <c r="CB100" s="30"/>
      <c r="CC100" s="30"/>
      <c r="CD100" s="30"/>
      <c r="CE100" s="252"/>
      <c r="CF100" s="252"/>
      <c r="CG100" s="30"/>
      <c r="CH100" s="30"/>
      <c r="CI100" s="30">
        <f t="shared" si="1757"/>
        <v>0</v>
      </c>
      <c r="CJ100" s="30">
        <f t="shared" si="1758"/>
        <v>0</v>
      </c>
      <c r="CK100" s="163">
        <f t="shared" si="1723"/>
        <v>0</v>
      </c>
      <c r="CL100" s="163">
        <f t="shared" si="1724"/>
        <v>0</v>
      </c>
      <c r="CM100" s="163"/>
      <c r="CN100" s="163"/>
      <c r="CO100" s="163"/>
      <c r="CP100" s="30"/>
      <c r="CQ100" s="30"/>
      <c r="CR100" s="30"/>
      <c r="CS100" s="30"/>
      <c r="CT100" s="252"/>
      <c r="CU100" s="252"/>
      <c r="CV100" s="30"/>
      <c r="CW100" s="30"/>
      <c r="CX100" s="30">
        <f t="shared" si="1759"/>
        <v>0</v>
      </c>
      <c r="CY100" s="30">
        <f t="shared" si="1760"/>
        <v>0</v>
      </c>
      <c r="CZ100" s="163">
        <f t="shared" si="1725"/>
        <v>0</v>
      </c>
      <c r="DA100" s="163">
        <f t="shared" si="1726"/>
        <v>0</v>
      </c>
      <c r="DB100" s="163"/>
      <c r="DC100" s="163"/>
      <c r="DD100" s="30"/>
      <c r="DE100" s="30"/>
      <c r="DF100" s="30"/>
      <c r="DG100" s="30"/>
      <c r="DH100" s="30"/>
      <c r="DI100" s="30"/>
      <c r="DJ100" s="30"/>
      <c r="DK100" s="30"/>
      <c r="DL100" s="30">
        <f t="shared" si="1761"/>
        <v>0</v>
      </c>
      <c r="DM100" s="30">
        <f t="shared" si="1762"/>
        <v>0</v>
      </c>
      <c r="DN100" s="163">
        <f t="shared" si="1727"/>
        <v>0</v>
      </c>
      <c r="DO100" s="163">
        <f t="shared" si="1728"/>
        <v>0</v>
      </c>
      <c r="DP100" s="163"/>
      <c r="DQ100" s="163"/>
      <c r="DR100" s="30"/>
      <c r="DS100" s="30"/>
      <c r="DT100" s="30"/>
      <c r="DU100" s="30"/>
      <c r="DV100" s="252"/>
      <c r="DW100" s="252"/>
      <c r="DX100" s="30"/>
      <c r="DY100" s="30"/>
      <c r="DZ100" s="30">
        <f t="shared" si="1763"/>
        <v>0</v>
      </c>
      <c r="EA100" s="30">
        <f t="shared" si="1764"/>
        <v>0</v>
      </c>
      <c r="EB100" s="163">
        <f t="shared" si="1729"/>
        <v>0</v>
      </c>
      <c r="EC100" s="163">
        <f t="shared" si="1730"/>
        <v>0</v>
      </c>
      <c r="ED100" s="163"/>
      <c r="EE100" s="163"/>
      <c r="EF100" s="30"/>
      <c r="EG100" s="30"/>
      <c r="EH100" s="30"/>
      <c r="EI100" s="30"/>
      <c r="EJ100" s="252"/>
      <c r="EK100" s="252"/>
      <c r="EL100" s="30"/>
      <c r="EM100" s="30"/>
      <c r="EN100" s="30">
        <f t="shared" si="1765"/>
        <v>0</v>
      </c>
      <c r="EO100" s="30">
        <f t="shared" si="1766"/>
        <v>0</v>
      </c>
      <c r="EP100" s="163">
        <f t="shared" si="1731"/>
        <v>0</v>
      </c>
      <c r="EQ100" s="163">
        <f t="shared" si="1732"/>
        <v>0</v>
      </c>
      <c r="ER100" s="163"/>
      <c r="ES100" s="163"/>
      <c r="ET100" s="30"/>
      <c r="EU100" s="30"/>
      <c r="EV100" s="30"/>
      <c r="EW100" s="30"/>
      <c r="EX100" s="252"/>
      <c r="EY100" s="252"/>
      <c r="EZ100" s="30"/>
      <c r="FA100" s="30"/>
      <c r="FB100" s="30">
        <f t="shared" si="1767"/>
        <v>0</v>
      </c>
      <c r="FC100" s="30">
        <f t="shared" si="1768"/>
        <v>0</v>
      </c>
      <c r="FD100" s="163">
        <f t="shared" si="1733"/>
        <v>0</v>
      </c>
      <c r="FE100" s="163">
        <f t="shared" si="1734"/>
        <v>0</v>
      </c>
      <c r="FF100" s="163"/>
      <c r="FG100" s="163"/>
      <c r="FH100" s="30"/>
      <c r="FI100" s="30"/>
      <c r="FJ100" s="30"/>
      <c r="FK100" s="30"/>
      <c r="FL100" s="252"/>
      <c r="FM100" s="252"/>
      <c r="FN100" s="30"/>
      <c r="FO100" s="30"/>
      <c r="FP100" s="30">
        <f t="shared" si="1769"/>
        <v>0</v>
      </c>
      <c r="FQ100" s="30">
        <f t="shared" si="1770"/>
        <v>0</v>
      </c>
      <c r="FR100" s="163">
        <f t="shared" si="1735"/>
        <v>0</v>
      </c>
      <c r="FS100" s="163">
        <f t="shared" si="1736"/>
        <v>0</v>
      </c>
      <c r="FT100" s="163"/>
      <c r="FU100" s="163"/>
      <c r="FV100" s="30"/>
      <c r="FW100" s="30"/>
      <c r="FX100" s="30"/>
      <c r="FY100" s="30"/>
      <c r="FZ100" s="252"/>
      <c r="GA100" s="252"/>
      <c r="GB100" s="30"/>
      <c r="GC100" s="30"/>
      <c r="GD100" s="30">
        <f t="shared" si="1771"/>
        <v>0</v>
      </c>
      <c r="GE100" s="30">
        <f t="shared" si="1772"/>
        <v>0</v>
      </c>
      <c r="GF100" s="163">
        <f t="shared" si="1707"/>
        <v>0</v>
      </c>
      <c r="GG100" s="163">
        <f t="shared" si="1708"/>
        <v>0</v>
      </c>
      <c r="GH100" s="163"/>
      <c r="GI100" s="163"/>
      <c r="GJ100" s="30"/>
      <c r="GK100" s="30"/>
      <c r="GL100" s="30"/>
      <c r="GM100" s="30"/>
      <c r="GN100" s="252"/>
      <c r="GO100" s="252"/>
      <c r="GP100" s="30"/>
      <c r="GQ100" s="30"/>
      <c r="GR100" s="30">
        <f t="shared" si="1773"/>
        <v>0</v>
      </c>
      <c r="GS100" s="30">
        <f t="shared" si="1774"/>
        <v>0</v>
      </c>
      <c r="GT100" s="163">
        <f t="shared" si="1737"/>
        <v>0</v>
      </c>
      <c r="GU100" s="163">
        <f t="shared" si="1738"/>
        <v>0</v>
      </c>
      <c r="GV100" s="163"/>
      <c r="GW100" s="163"/>
      <c r="GX100" s="30"/>
      <c r="GY100" s="30"/>
      <c r="GZ100" s="30"/>
      <c r="HA100" s="30"/>
      <c r="HB100" s="252"/>
      <c r="HC100" s="252"/>
      <c r="HD100" s="30"/>
      <c r="HE100" s="30"/>
      <c r="HF100" s="30">
        <f t="shared" si="1775"/>
        <v>0</v>
      </c>
      <c r="HG100" s="30">
        <f t="shared" si="1776"/>
        <v>0</v>
      </c>
      <c r="HH100" s="163">
        <f t="shared" si="1739"/>
        <v>0</v>
      </c>
      <c r="HI100" s="163">
        <f t="shared" si="1740"/>
        <v>0</v>
      </c>
      <c r="HJ100" s="163"/>
      <c r="HK100" s="163"/>
      <c r="HL100" s="30"/>
      <c r="HM100" s="30"/>
      <c r="HN100" s="30"/>
      <c r="HO100" s="30"/>
      <c r="HP100" s="252"/>
      <c r="HQ100" s="252"/>
      <c r="HR100" s="30"/>
      <c r="HS100" s="30"/>
      <c r="HT100" s="30">
        <f t="shared" si="1777"/>
        <v>0</v>
      </c>
      <c r="HU100" s="30">
        <f t="shared" si="1778"/>
        <v>0</v>
      </c>
      <c r="HV100" s="163">
        <f t="shared" si="1741"/>
        <v>0</v>
      </c>
      <c r="HW100" s="163">
        <f t="shared" si="1742"/>
        <v>0</v>
      </c>
      <c r="HX100" s="163"/>
      <c r="HY100" s="163"/>
      <c r="HZ100" s="163"/>
      <c r="IA100" s="163"/>
      <c r="IB100" s="163"/>
      <c r="IC100" s="163"/>
      <c r="ID100" s="254"/>
      <c r="IE100" s="254"/>
      <c r="IF100" s="163"/>
      <c r="IG100" s="163"/>
      <c r="IH100" s="163"/>
      <c r="II100" s="163"/>
      <c r="IJ100" s="163">
        <f t="shared" si="1743"/>
        <v>0</v>
      </c>
      <c r="IK100" s="163">
        <f t="shared" si="1744"/>
        <v>0</v>
      </c>
      <c r="IL100" s="163"/>
      <c r="IM100" s="163"/>
      <c r="IN100" s="163"/>
      <c r="IO100" s="163"/>
      <c r="IP100" s="163"/>
      <c r="IQ100" s="163"/>
      <c r="IR100" s="163"/>
      <c r="IS100" s="163"/>
      <c r="IT100" s="163"/>
      <c r="IU100" s="163"/>
      <c r="IV100" s="163"/>
      <c r="IW100" s="163"/>
      <c r="IX100" s="163">
        <f t="shared" si="1633"/>
        <v>0</v>
      </c>
      <c r="IY100" s="163">
        <f t="shared" si="1634"/>
        <v>0</v>
      </c>
      <c r="IZ100" s="163"/>
      <c r="JA100" s="163"/>
      <c r="JB100" s="170"/>
      <c r="JC100" s="242"/>
      <c r="JD100" s="170"/>
      <c r="JE100" s="170"/>
      <c r="JF100" s="238">
        <f t="shared" si="1947"/>
        <v>0</v>
      </c>
      <c r="JG100" s="238">
        <f t="shared" si="1948"/>
        <v>0</v>
      </c>
      <c r="JH100" s="238">
        <f t="shared" si="1949"/>
        <v>0</v>
      </c>
      <c r="JI100" s="238">
        <f t="shared" si="1950"/>
        <v>0</v>
      </c>
      <c r="JJ100" s="238">
        <f t="shared" si="1829"/>
        <v>0</v>
      </c>
      <c r="JK100" s="238">
        <f t="shared" si="1830"/>
        <v>0</v>
      </c>
      <c r="JL100" s="238">
        <f t="shared" si="1831"/>
        <v>0</v>
      </c>
      <c r="JM100" s="238">
        <f t="shared" si="1832"/>
        <v>0</v>
      </c>
      <c r="JN100" s="48"/>
      <c r="JO100" s="18"/>
      <c r="JP100" s="55"/>
      <c r="JQ100" s="55"/>
      <c r="JR100" s="158"/>
    </row>
    <row r="101" spans="1:280" ht="12" hidden="1" x14ac:dyDescent="0.2">
      <c r="A101" s="10">
        <v>1</v>
      </c>
      <c r="B101" s="10"/>
      <c r="C101" s="18"/>
      <c r="D101" s="53"/>
      <c r="E101" s="25"/>
      <c r="F101" s="24"/>
      <c r="G101" s="25"/>
      <c r="H101" s="29"/>
      <c r="I101" s="30"/>
      <c r="J101" s="30"/>
      <c r="K101" s="30"/>
      <c r="L101" s="30"/>
      <c r="M101" s="30"/>
      <c r="N101" s="30"/>
      <c r="O101" s="30"/>
      <c r="P101" s="30"/>
      <c r="Q101" s="30">
        <f t="shared" si="1751"/>
        <v>0</v>
      </c>
      <c r="R101" s="30">
        <f t="shared" si="1752"/>
        <v>0</v>
      </c>
      <c r="S101" s="163">
        <f t="shared" si="1711"/>
        <v>0</v>
      </c>
      <c r="T101" s="163">
        <f t="shared" si="1712"/>
        <v>0</v>
      </c>
      <c r="U101" s="163"/>
      <c r="V101" s="163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163">
        <f t="shared" si="1747"/>
        <v>0</v>
      </c>
      <c r="AH101" s="163">
        <f t="shared" si="1748"/>
        <v>0</v>
      </c>
      <c r="AI101" s="163"/>
      <c r="AJ101" s="163"/>
      <c r="AK101" s="30"/>
      <c r="AL101" s="30"/>
      <c r="AM101" s="30"/>
      <c r="AN101" s="30"/>
      <c r="AO101" s="252"/>
      <c r="AP101" s="252"/>
      <c r="AQ101" s="30"/>
      <c r="AR101" s="30"/>
      <c r="AS101" s="30">
        <f t="shared" si="1753"/>
        <v>0</v>
      </c>
      <c r="AT101" s="30">
        <f t="shared" si="1754"/>
        <v>0</v>
      </c>
      <c r="AU101" s="163">
        <f t="shared" si="1717"/>
        <v>0</v>
      </c>
      <c r="AV101" s="163">
        <f t="shared" si="1718"/>
        <v>0</v>
      </c>
      <c r="AW101" s="163"/>
      <c r="AX101" s="163"/>
      <c r="AY101" s="30"/>
      <c r="AZ101" s="30"/>
      <c r="BA101" s="30"/>
      <c r="BB101" s="30"/>
      <c r="BC101" s="252"/>
      <c r="BD101" s="252"/>
      <c r="BE101" s="30"/>
      <c r="BF101" s="30"/>
      <c r="BG101" s="30">
        <f t="shared" si="1755"/>
        <v>0</v>
      </c>
      <c r="BH101" s="30">
        <f t="shared" si="1756"/>
        <v>0</v>
      </c>
      <c r="BI101" s="163">
        <f t="shared" si="1719"/>
        <v>0</v>
      </c>
      <c r="BJ101" s="163">
        <f t="shared" si="1720"/>
        <v>0</v>
      </c>
      <c r="BK101" s="163"/>
      <c r="BL101" s="163"/>
      <c r="BM101" s="30"/>
      <c r="BN101" s="30"/>
      <c r="BO101" s="30"/>
      <c r="BP101" s="30"/>
      <c r="BQ101" s="252"/>
      <c r="BR101" s="252"/>
      <c r="BS101" s="252"/>
      <c r="BT101" s="252"/>
      <c r="BU101" s="30">
        <f t="shared" si="1951"/>
        <v>0</v>
      </c>
      <c r="BV101" s="30">
        <f t="shared" si="1952"/>
        <v>0</v>
      </c>
      <c r="BW101" s="163">
        <f t="shared" si="1721"/>
        <v>0</v>
      </c>
      <c r="BX101" s="163">
        <f t="shared" si="1722"/>
        <v>0</v>
      </c>
      <c r="BY101" s="163"/>
      <c r="BZ101" s="163"/>
      <c r="CA101" s="30"/>
      <c r="CB101" s="30"/>
      <c r="CC101" s="30"/>
      <c r="CD101" s="30"/>
      <c r="CE101" s="252"/>
      <c r="CF101" s="252"/>
      <c r="CG101" s="30"/>
      <c r="CH101" s="30"/>
      <c r="CI101" s="30">
        <f t="shared" si="1757"/>
        <v>0</v>
      </c>
      <c r="CJ101" s="30">
        <f t="shared" si="1758"/>
        <v>0</v>
      </c>
      <c r="CK101" s="163">
        <f t="shared" si="1723"/>
        <v>0</v>
      </c>
      <c r="CL101" s="163">
        <f t="shared" si="1724"/>
        <v>0</v>
      </c>
      <c r="CM101" s="163"/>
      <c r="CN101" s="163"/>
      <c r="CO101" s="163"/>
      <c r="CP101" s="30"/>
      <c r="CQ101" s="30"/>
      <c r="CR101" s="30"/>
      <c r="CS101" s="30"/>
      <c r="CT101" s="252"/>
      <c r="CU101" s="252"/>
      <c r="CV101" s="30"/>
      <c r="CW101" s="30"/>
      <c r="CX101" s="30">
        <f t="shared" si="1759"/>
        <v>0</v>
      </c>
      <c r="CY101" s="30">
        <f t="shared" si="1760"/>
        <v>0</v>
      </c>
      <c r="CZ101" s="163">
        <f t="shared" si="1725"/>
        <v>0</v>
      </c>
      <c r="DA101" s="163">
        <f t="shared" si="1726"/>
        <v>0</v>
      </c>
      <c r="DB101" s="163"/>
      <c r="DC101" s="163"/>
      <c r="DD101" s="30"/>
      <c r="DE101" s="30"/>
      <c r="DF101" s="30"/>
      <c r="DG101" s="30"/>
      <c r="DH101" s="30"/>
      <c r="DI101" s="30"/>
      <c r="DJ101" s="30"/>
      <c r="DK101" s="30"/>
      <c r="DL101" s="30">
        <f t="shared" si="1761"/>
        <v>0</v>
      </c>
      <c r="DM101" s="30">
        <f t="shared" si="1762"/>
        <v>0</v>
      </c>
      <c r="DN101" s="163">
        <f t="shared" si="1727"/>
        <v>0</v>
      </c>
      <c r="DO101" s="163">
        <f t="shared" si="1728"/>
        <v>0</v>
      </c>
      <c r="DP101" s="163"/>
      <c r="DQ101" s="163"/>
      <c r="DR101" s="30"/>
      <c r="DS101" s="30"/>
      <c r="DT101" s="30"/>
      <c r="DU101" s="30"/>
      <c r="DV101" s="252"/>
      <c r="DW101" s="252"/>
      <c r="DX101" s="30"/>
      <c r="DY101" s="30"/>
      <c r="DZ101" s="30">
        <f t="shared" si="1763"/>
        <v>0</v>
      </c>
      <c r="EA101" s="30">
        <f t="shared" si="1764"/>
        <v>0</v>
      </c>
      <c r="EB101" s="163">
        <f t="shared" si="1729"/>
        <v>0</v>
      </c>
      <c r="EC101" s="163">
        <f t="shared" si="1730"/>
        <v>0</v>
      </c>
      <c r="ED101" s="163"/>
      <c r="EE101" s="163"/>
      <c r="EF101" s="30"/>
      <c r="EG101" s="30"/>
      <c r="EH101" s="30"/>
      <c r="EI101" s="30"/>
      <c r="EJ101" s="252"/>
      <c r="EK101" s="252"/>
      <c r="EL101" s="30"/>
      <c r="EM101" s="30"/>
      <c r="EN101" s="30">
        <f t="shared" si="1765"/>
        <v>0</v>
      </c>
      <c r="EO101" s="30">
        <f t="shared" si="1766"/>
        <v>0</v>
      </c>
      <c r="EP101" s="163">
        <f t="shared" si="1731"/>
        <v>0</v>
      </c>
      <c r="EQ101" s="163">
        <f t="shared" si="1732"/>
        <v>0</v>
      </c>
      <c r="ER101" s="163"/>
      <c r="ES101" s="163"/>
      <c r="ET101" s="30"/>
      <c r="EU101" s="30"/>
      <c r="EV101" s="30"/>
      <c r="EW101" s="30"/>
      <c r="EX101" s="252"/>
      <c r="EY101" s="252"/>
      <c r="EZ101" s="30"/>
      <c r="FA101" s="30"/>
      <c r="FB101" s="30">
        <f t="shared" si="1767"/>
        <v>0</v>
      </c>
      <c r="FC101" s="30">
        <f t="shared" si="1768"/>
        <v>0</v>
      </c>
      <c r="FD101" s="163">
        <f t="shared" si="1733"/>
        <v>0</v>
      </c>
      <c r="FE101" s="163">
        <f t="shared" si="1734"/>
        <v>0</v>
      </c>
      <c r="FF101" s="163"/>
      <c r="FG101" s="163"/>
      <c r="FH101" s="30"/>
      <c r="FI101" s="30"/>
      <c r="FJ101" s="30"/>
      <c r="FK101" s="30"/>
      <c r="FL101" s="252"/>
      <c r="FM101" s="252"/>
      <c r="FN101" s="30"/>
      <c r="FO101" s="30"/>
      <c r="FP101" s="30">
        <f t="shared" si="1769"/>
        <v>0</v>
      </c>
      <c r="FQ101" s="30">
        <f t="shared" si="1770"/>
        <v>0</v>
      </c>
      <c r="FR101" s="163">
        <f t="shared" si="1735"/>
        <v>0</v>
      </c>
      <c r="FS101" s="163">
        <f t="shared" si="1736"/>
        <v>0</v>
      </c>
      <c r="FT101" s="163"/>
      <c r="FU101" s="163"/>
      <c r="FV101" s="30"/>
      <c r="FW101" s="30"/>
      <c r="FX101" s="30"/>
      <c r="FY101" s="30"/>
      <c r="FZ101" s="252"/>
      <c r="GA101" s="252"/>
      <c r="GB101" s="30"/>
      <c r="GC101" s="30"/>
      <c r="GD101" s="30">
        <f t="shared" si="1771"/>
        <v>0</v>
      </c>
      <c r="GE101" s="30">
        <f t="shared" si="1772"/>
        <v>0</v>
      </c>
      <c r="GF101" s="163">
        <f t="shared" si="1707"/>
        <v>0</v>
      </c>
      <c r="GG101" s="163">
        <f t="shared" si="1708"/>
        <v>0</v>
      </c>
      <c r="GH101" s="163"/>
      <c r="GI101" s="163"/>
      <c r="GJ101" s="30"/>
      <c r="GK101" s="30"/>
      <c r="GL101" s="30"/>
      <c r="GM101" s="30"/>
      <c r="GN101" s="252"/>
      <c r="GO101" s="252"/>
      <c r="GP101" s="30"/>
      <c r="GQ101" s="30"/>
      <c r="GR101" s="30">
        <f t="shared" si="1773"/>
        <v>0</v>
      </c>
      <c r="GS101" s="30">
        <f t="shared" si="1774"/>
        <v>0</v>
      </c>
      <c r="GT101" s="163">
        <f t="shared" si="1737"/>
        <v>0</v>
      </c>
      <c r="GU101" s="163">
        <f t="shared" si="1738"/>
        <v>0</v>
      </c>
      <c r="GV101" s="163"/>
      <c r="GW101" s="163"/>
      <c r="GX101" s="30"/>
      <c r="GY101" s="30"/>
      <c r="GZ101" s="30"/>
      <c r="HA101" s="30"/>
      <c r="HB101" s="252"/>
      <c r="HC101" s="252"/>
      <c r="HD101" s="30"/>
      <c r="HE101" s="30"/>
      <c r="HF101" s="30">
        <f t="shared" si="1775"/>
        <v>0</v>
      </c>
      <c r="HG101" s="30">
        <f t="shared" si="1776"/>
        <v>0</v>
      </c>
      <c r="HH101" s="163">
        <f t="shared" si="1739"/>
        <v>0</v>
      </c>
      <c r="HI101" s="163">
        <f t="shared" si="1740"/>
        <v>0</v>
      </c>
      <c r="HJ101" s="163"/>
      <c r="HK101" s="163"/>
      <c r="HL101" s="30"/>
      <c r="HM101" s="30"/>
      <c r="HN101" s="30"/>
      <c r="HO101" s="30"/>
      <c r="HP101" s="252"/>
      <c r="HQ101" s="252"/>
      <c r="HR101" s="30"/>
      <c r="HS101" s="30"/>
      <c r="HT101" s="30">
        <f t="shared" si="1777"/>
        <v>0</v>
      </c>
      <c r="HU101" s="30">
        <f t="shared" si="1778"/>
        <v>0</v>
      </c>
      <c r="HV101" s="163">
        <f t="shared" si="1741"/>
        <v>0</v>
      </c>
      <c r="HW101" s="163">
        <f t="shared" si="1742"/>
        <v>0</v>
      </c>
      <c r="HX101" s="163"/>
      <c r="HY101" s="163"/>
      <c r="HZ101" s="163"/>
      <c r="IA101" s="163"/>
      <c r="IB101" s="163"/>
      <c r="IC101" s="163"/>
      <c r="ID101" s="254"/>
      <c r="IE101" s="254"/>
      <c r="IF101" s="163"/>
      <c r="IG101" s="163"/>
      <c r="IH101" s="163"/>
      <c r="II101" s="163"/>
      <c r="IJ101" s="163">
        <f t="shared" si="1743"/>
        <v>0</v>
      </c>
      <c r="IK101" s="163">
        <f t="shared" si="1744"/>
        <v>0</v>
      </c>
      <c r="IL101" s="163"/>
      <c r="IM101" s="163"/>
      <c r="IN101" s="163"/>
      <c r="IO101" s="163"/>
      <c r="IP101" s="163"/>
      <c r="IQ101" s="163"/>
      <c r="IR101" s="163"/>
      <c r="IS101" s="163"/>
      <c r="IT101" s="163"/>
      <c r="IU101" s="163"/>
      <c r="IV101" s="163"/>
      <c r="IW101" s="163"/>
      <c r="IX101" s="163">
        <f t="shared" si="1633"/>
        <v>0</v>
      </c>
      <c r="IY101" s="163">
        <f t="shared" si="1634"/>
        <v>0</v>
      </c>
      <c r="IZ101" s="163"/>
      <c r="JA101" s="163"/>
      <c r="JB101" s="170"/>
      <c r="JC101" s="242"/>
      <c r="JD101" s="170"/>
      <c r="JE101" s="170"/>
      <c r="JF101" s="238">
        <f t="shared" si="1947"/>
        <v>0</v>
      </c>
      <c r="JG101" s="238">
        <f t="shared" si="1948"/>
        <v>0</v>
      </c>
      <c r="JH101" s="238">
        <f t="shared" si="1949"/>
        <v>0</v>
      </c>
      <c r="JI101" s="238">
        <f t="shared" si="1950"/>
        <v>0</v>
      </c>
      <c r="JJ101" s="238">
        <f t="shared" si="1829"/>
        <v>0</v>
      </c>
      <c r="JK101" s="238">
        <f t="shared" si="1830"/>
        <v>0</v>
      </c>
      <c r="JL101" s="238">
        <f t="shared" si="1831"/>
        <v>0</v>
      </c>
      <c r="JM101" s="238">
        <f t="shared" si="1832"/>
        <v>0</v>
      </c>
      <c r="JN101" s="48"/>
      <c r="JO101" s="18"/>
      <c r="JP101" s="55"/>
      <c r="JQ101" s="55"/>
      <c r="JR101" s="158"/>
    </row>
    <row r="102" spans="1:280" ht="12" hidden="1" x14ac:dyDescent="0.2">
      <c r="A102" s="10">
        <v>1</v>
      </c>
      <c r="B102" s="10"/>
      <c r="C102" s="18"/>
      <c r="D102" s="53"/>
      <c r="E102" s="25"/>
      <c r="F102" s="24"/>
      <c r="G102" s="25"/>
      <c r="H102" s="29"/>
      <c r="I102" s="30"/>
      <c r="J102" s="30"/>
      <c r="K102" s="30"/>
      <c r="L102" s="30"/>
      <c r="M102" s="30"/>
      <c r="N102" s="30"/>
      <c r="O102" s="30"/>
      <c r="P102" s="30"/>
      <c r="Q102" s="30">
        <f t="shared" si="1751"/>
        <v>0</v>
      </c>
      <c r="R102" s="30">
        <f t="shared" si="1752"/>
        <v>0</v>
      </c>
      <c r="S102" s="163">
        <f t="shared" si="1711"/>
        <v>0</v>
      </c>
      <c r="T102" s="163">
        <f t="shared" si="1712"/>
        <v>0</v>
      </c>
      <c r="U102" s="163"/>
      <c r="V102" s="163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163">
        <f t="shared" si="1747"/>
        <v>0</v>
      </c>
      <c r="AH102" s="163">
        <f t="shared" si="1748"/>
        <v>0</v>
      </c>
      <c r="AI102" s="163"/>
      <c r="AJ102" s="163"/>
      <c r="AK102" s="30"/>
      <c r="AL102" s="30"/>
      <c r="AM102" s="30"/>
      <c r="AN102" s="30"/>
      <c r="AO102" s="252"/>
      <c r="AP102" s="252"/>
      <c r="AQ102" s="30"/>
      <c r="AR102" s="30"/>
      <c r="AS102" s="30">
        <f t="shared" si="1753"/>
        <v>0</v>
      </c>
      <c r="AT102" s="30">
        <f t="shared" si="1754"/>
        <v>0</v>
      </c>
      <c r="AU102" s="163">
        <f t="shared" si="1717"/>
        <v>0</v>
      </c>
      <c r="AV102" s="163">
        <f t="shared" si="1718"/>
        <v>0</v>
      </c>
      <c r="AW102" s="163"/>
      <c r="AX102" s="163"/>
      <c r="AY102" s="30"/>
      <c r="AZ102" s="30"/>
      <c r="BA102" s="30"/>
      <c r="BB102" s="30"/>
      <c r="BC102" s="252"/>
      <c r="BD102" s="252"/>
      <c r="BE102" s="30"/>
      <c r="BF102" s="30"/>
      <c r="BG102" s="30">
        <f t="shared" si="1755"/>
        <v>0</v>
      </c>
      <c r="BH102" s="30">
        <f t="shared" si="1756"/>
        <v>0</v>
      </c>
      <c r="BI102" s="163">
        <f t="shared" si="1719"/>
        <v>0</v>
      </c>
      <c r="BJ102" s="163">
        <f t="shared" si="1720"/>
        <v>0</v>
      </c>
      <c r="BK102" s="163"/>
      <c r="BL102" s="163"/>
      <c r="BM102" s="30"/>
      <c r="BN102" s="30"/>
      <c r="BO102" s="30"/>
      <c r="BP102" s="30"/>
      <c r="BQ102" s="252"/>
      <c r="BR102" s="252"/>
      <c r="BS102" s="252"/>
      <c r="BT102" s="252"/>
      <c r="BU102" s="30">
        <f t="shared" si="1951"/>
        <v>0</v>
      </c>
      <c r="BV102" s="30">
        <f t="shared" si="1952"/>
        <v>0</v>
      </c>
      <c r="BW102" s="163">
        <f t="shared" si="1721"/>
        <v>0</v>
      </c>
      <c r="BX102" s="163">
        <f t="shared" si="1722"/>
        <v>0</v>
      </c>
      <c r="BY102" s="163"/>
      <c r="BZ102" s="163"/>
      <c r="CA102" s="30"/>
      <c r="CB102" s="30"/>
      <c r="CC102" s="30"/>
      <c r="CD102" s="30"/>
      <c r="CE102" s="252"/>
      <c r="CF102" s="252"/>
      <c r="CG102" s="30"/>
      <c r="CH102" s="30"/>
      <c r="CI102" s="30">
        <f t="shared" si="1757"/>
        <v>0</v>
      </c>
      <c r="CJ102" s="30">
        <f t="shared" si="1758"/>
        <v>0</v>
      </c>
      <c r="CK102" s="163">
        <f t="shared" si="1723"/>
        <v>0</v>
      </c>
      <c r="CL102" s="163">
        <f t="shared" si="1724"/>
        <v>0</v>
      </c>
      <c r="CM102" s="163"/>
      <c r="CN102" s="163"/>
      <c r="CO102" s="163"/>
      <c r="CP102" s="30"/>
      <c r="CQ102" s="30"/>
      <c r="CR102" s="30"/>
      <c r="CS102" s="30"/>
      <c r="CT102" s="252"/>
      <c r="CU102" s="252"/>
      <c r="CV102" s="30"/>
      <c r="CW102" s="30"/>
      <c r="CX102" s="30">
        <f t="shared" si="1759"/>
        <v>0</v>
      </c>
      <c r="CY102" s="30">
        <f t="shared" si="1760"/>
        <v>0</v>
      </c>
      <c r="CZ102" s="163">
        <f t="shared" si="1725"/>
        <v>0</v>
      </c>
      <c r="DA102" s="163">
        <f t="shared" si="1726"/>
        <v>0</v>
      </c>
      <c r="DB102" s="163"/>
      <c r="DC102" s="163"/>
      <c r="DD102" s="30"/>
      <c r="DE102" s="30"/>
      <c r="DF102" s="30"/>
      <c r="DG102" s="30"/>
      <c r="DH102" s="30"/>
      <c r="DI102" s="30"/>
      <c r="DJ102" s="30"/>
      <c r="DK102" s="30"/>
      <c r="DL102" s="30">
        <f t="shared" si="1761"/>
        <v>0</v>
      </c>
      <c r="DM102" s="30">
        <f t="shared" si="1762"/>
        <v>0</v>
      </c>
      <c r="DN102" s="163">
        <f t="shared" si="1727"/>
        <v>0</v>
      </c>
      <c r="DO102" s="163">
        <f t="shared" si="1728"/>
        <v>0</v>
      </c>
      <c r="DP102" s="163"/>
      <c r="DQ102" s="163"/>
      <c r="DR102" s="30"/>
      <c r="DS102" s="30"/>
      <c r="DT102" s="30"/>
      <c r="DU102" s="30"/>
      <c r="DV102" s="252"/>
      <c r="DW102" s="252"/>
      <c r="DX102" s="30"/>
      <c r="DY102" s="30"/>
      <c r="DZ102" s="30">
        <f t="shared" si="1763"/>
        <v>0</v>
      </c>
      <c r="EA102" s="30">
        <f t="shared" si="1764"/>
        <v>0</v>
      </c>
      <c r="EB102" s="163">
        <f t="shared" si="1729"/>
        <v>0</v>
      </c>
      <c r="EC102" s="163">
        <f t="shared" si="1730"/>
        <v>0</v>
      </c>
      <c r="ED102" s="163"/>
      <c r="EE102" s="163"/>
      <c r="EF102" s="30"/>
      <c r="EG102" s="30"/>
      <c r="EH102" s="30"/>
      <c r="EI102" s="30"/>
      <c r="EJ102" s="252"/>
      <c r="EK102" s="252"/>
      <c r="EL102" s="30"/>
      <c r="EM102" s="30"/>
      <c r="EN102" s="30">
        <f t="shared" si="1765"/>
        <v>0</v>
      </c>
      <c r="EO102" s="30">
        <f t="shared" si="1766"/>
        <v>0</v>
      </c>
      <c r="EP102" s="163">
        <f t="shared" si="1731"/>
        <v>0</v>
      </c>
      <c r="EQ102" s="163">
        <f t="shared" si="1732"/>
        <v>0</v>
      </c>
      <c r="ER102" s="163"/>
      <c r="ES102" s="163"/>
      <c r="ET102" s="30"/>
      <c r="EU102" s="30"/>
      <c r="EV102" s="30"/>
      <c r="EW102" s="30"/>
      <c r="EX102" s="252"/>
      <c r="EY102" s="252"/>
      <c r="EZ102" s="30"/>
      <c r="FA102" s="30"/>
      <c r="FB102" s="30">
        <f t="shared" si="1767"/>
        <v>0</v>
      </c>
      <c r="FC102" s="30">
        <f t="shared" si="1768"/>
        <v>0</v>
      </c>
      <c r="FD102" s="163">
        <f t="shared" si="1733"/>
        <v>0</v>
      </c>
      <c r="FE102" s="163">
        <f t="shared" si="1734"/>
        <v>0</v>
      </c>
      <c r="FF102" s="163"/>
      <c r="FG102" s="163"/>
      <c r="FH102" s="30"/>
      <c r="FI102" s="30"/>
      <c r="FJ102" s="30"/>
      <c r="FK102" s="30"/>
      <c r="FL102" s="252"/>
      <c r="FM102" s="252"/>
      <c r="FN102" s="30"/>
      <c r="FO102" s="30"/>
      <c r="FP102" s="30">
        <f t="shared" si="1769"/>
        <v>0</v>
      </c>
      <c r="FQ102" s="30">
        <f t="shared" si="1770"/>
        <v>0</v>
      </c>
      <c r="FR102" s="163">
        <f t="shared" si="1735"/>
        <v>0</v>
      </c>
      <c r="FS102" s="163">
        <f t="shared" si="1736"/>
        <v>0</v>
      </c>
      <c r="FT102" s="163"/>
      <c r="FU102" s="163"/>
      <c r="FV102" s="30"/>
      <c r="FW102" s="30"/>
      <c r="FX102" s="30"/>
      <c r="FY102" s="30"/>
      <c r="FZ102" s="252"/>
      <c r="GA102" s="252"/>
      <c r="GB102" s="30"/>
      <c r="GC102" s="30"/>
      <c r="GD102" s="30">
        <f t="shared" si="1771"/>
        <v>0</v>
      </c>
      <c r="GE102" s="30">
        <f t="shared" si="1772"/>
        <v>0</v>
      </c>
      <c r="GF102" s="163">
        <f t="shared" si="1707"/>
        <v>0</v>
      </c>
      <c r="GG102" s="163">
        <f t="shared" si="1708"/>
        <v>0</v>
      </c>
      <c r="GH102" s="163"/>
      <c r="GI102" s="163"/>
      <c r="GJ102" s="30"/>
      <c r="GK102" s="30"/>
      <c r="GL102" s="30"/>
      <c r="GM102" s="30"/>
      <c r="GN102" s="252"/>
      <c r="GO102" s="252"/>
      <c r="GP102" s="30"/>
      <c r="GQ102" s="30"/>
      <c r="GR102" s="30">
        <f t="shared" si="1773"/>
        <v>0</v>
      </c>
      <c r="GS102" s="30">
        <f t="shared" si="1774"/>
        <v>0</v>
      </c>
      <c r="GT102" s="163">
        <f t="shared" si="1737"/>
        <v>0</v>
      </c>
      <c r="GU102" s="163">
        <f t="shared" si="1738"/>
        <v>0</v>
      </c>
      <c r="GV102" s="163"/>
      <c r="GW102" s="163"/>
      <c r="GX102" s="30"/>
      <c r="GY102" s="30"/>
      <c r="GZ102" s="30"/>
      <c r="HA102" s="30"/>
      <c r="HB102" s="252"/>
      <c r="HC102" s="252"/>
      <c r="HD102" s="30"/>
      <c r="HE102" s="30"/>
      <c r="HF102" s="30">
        <f t="shared" si="1775"/>
        <v>0</v>
      </c>
      <c r="HG102" s="30">
        <f t="shared" si="1776"/>
        <v>0</v>
      </c>
      <c r="HH102" s="163">
        <f t="shared" si="1739"/>
        <v>0</v>
      </c>
      <c r="HI102" s="163">
        <f t="shared" si="1740"/>
        <v>0</v>
      </c>
      <c r="HJ102" s="163"/>
      <c r="HK102" s="163"/>
      <c r="HL102" s="30"/>
      <c r="HM102" s="30"/>
      <c r="HN102" s="30"/>
      <c r="HO102" s="30"/>
      <c r="HP102" s="252"/>
      <c r="HQ102" s="252"/>
      <c r="HR102" s="30"/>
      <c r="HS102" s="30"/>
      <c r="HT102" s="30">
        <f t="shared" si="1777"/>
        <v>0</v>
      </c>
      <c r="HU102" s="30">
        <f t="shared" si="1778"/>
        <v>0</v>
      </c>
      <c r="HV102" s="163">
        <f t="shared" si="1741"/>
        <v>0</v>
      </c>
      <c r="HW102" s="163">
        <f t="shared" si="1742"/>
        <v>0</v>
      </c>
      <c r="HX102" s="163"/>
      <c r="HY102" s="163"/>
      <c r="HZ102" s="163"/>
      <c r="IA102" s="163"/>
      <c r="IB102" s="163"/>
      <c r="IC102" s="163"/>
      <c r="ID102" s="254"/>
      <c r="IE102" s="254"/>
      <c r="IF102" s="163"/>
      <c r="IG102" s="163"/>
      <c r="IH102" s="163"/>
      <c r="II102" s="163"/>
      <c r="IJ102" s="163">
        <f t="shared" si="1743"/>
        <v>0</v>
      </c>
      <c r="IK102" s="163">
        <f t="shared" si="1744"/>
        <v>0</v>
      </c>
      <c r="IL102" s="163"/>
      <c r="IM102" s="163"/>
      <c r="IN102" s="163"/>
      <c r="IO102" s="163"/>
      <c r="IP102" s="163"/>
      <c r="IQ102" s="163"/>
      <c r="IR102" s="163"/>
      <c r="IS102" s="163"/>
      <c r="IT102" s="163"/>
      <c r="IU102" s="163"/>
      <c r="IV102" s="163"/>
      <c r="IW102" s="163"/>
      <c r="IX102" s="163">
        <f t="shared" si="1633"/>
        <v>0</v>
      </c>
      <c r="IY102" s="163">
        <f t="shared" si="1634"/>
        <v>0</v>
      </c>
      <c r="IZ102" s="163"/>
      <c r="JA102" s="163"/>
      <c r="JB102" s="170"/>
      <c r="JC102" s="242"/>
      <c r="JD102" s="170"/>
      <c r="JE102" s="170"/>
      <c r="JF102" s="238">
        <f t="shared" si="1947"/>
        <v>0</v>
      </c>
      <c r="JG102" s="238">
        <f t="shared" si="1948"/>
        <v>0</v>
      </c>
      <c r="JH102" s="238">
        <f t="shared" si="1949"/>
        <v>0</v>
      </c>
      <c r="JI102" s="238">
        <f t="shared" si="1950"/>
        <v>0</v>
      </c>
      <c r="JJ102" s="238">
        <f t="shared" si="1829"/>
        <v>0</v>
      </c>
      <c r="JK102" s="238">
        <f t="shared" si="1830"/>
        <v>0</v>
      </c>
      <c r="JL102" s="238">
        <f t="shared" si="1831"/>
        <v>0</v>
      </c>
      <c r="JM102" s="238">
        <f t="shared" si="1832"/>
        <v>0</v>
      </c>
      <c r="JN102" s="48"/>
      <c r="JO102" s="18"/>
      <c r="JP102" s="55"/>
      <c r="JQ102" s="55"/>
      <c r="JR102" s="158"/>
    </row>
    <row r="103" spans="1:280" ht="13.5" x14ac:dyDescent="0.2">
      <c r="A103" s="10">
        <v>1</v>
      </c>
      <c r="B103" s="10">
        <v>1</v>
      </c>
      <c r="C103" s="443"/>
      <c r="D103" s="432"/>
      <c r="E103" s="432"/>
      <c r="F103" s="470" t="s">
        <v>38</v>
      </c>
      <c r="G103" s="258">
        <v>16</v>
      </c>
      <c r="H103" s="257">
        <v>328494.6568</v>
      </c>
      <c r="I103" s="230">
        <f>VLOOKUP($G103,'ВМП план'!$A$8:$AS$56,12,0)</f>
        <v>0</v>
      </c>
      <c r="J103" s="230">
        <f>VLOOKUP($G103,'ВМП план'!$A$8:$AS$56,13,0)</f>
        <v>0</v>
      </c>
      <c r="K103" s="230">
        <f>SUM(I103/12*$B$2)</f>
        <v>0</v>
      </c>
      <c r="L103" s="230">
        <f>SUM(J103/12*$B$2)</f>
        <v>0</v>
      </c>
      <c r="M103" s="94">
        <f>SUM(M104:M107)</f>
        <v>0</v>
      </c>
      <c r="N103" s="94">
        <f t="shared" ref="N103:P103" si="1953">SUM(N104:N107)</f>
        <v>0</v>
      </c>
      <c r="O103" s="94">
        <f t="shared" si="1953"/>
        <v>0</v>
      </c>
      <c r="P103" s="94">
        <f t="shared" si="1953"/>
        <v>0</v>
      </c>
      <c r="Q103" s="94">
        <f t="shared" si="1751"/>
        <v>0</v>
      </c>
      <c r="R103" s="94">
        <f t="shared" si="1752"/>
        <v>0</v>
      </c>
      <c r="S103" s="249">
        <f t="shared" si="1711"/>
        <v>0</v>
      </c>
      <c r="T103" s="249">
        <f t="shared" si="1712"/>
        <v>0</v>
      </c>
      <c r="U103" s="348">
        <f>$H103</f>
        <v>328494.6568</v>
      </c>
      <c r="V103" s="347"/>
      <c r="W103" s="230">
        <f>VLOOKUP($G103,'ВМП план'!$A$8:$AS$56,10,0)</f>
        <v>94</v>
      </c>
      <c r="X103" s="230">
        <f>VLOOKUP($G103,'ВМП план'!$A$8:$AS$56,11,0)</f>
        <v>30878497.7392</v>
      </c>
      <c r="Y103" s="34">
        <f>SUM(W103/12*$B$2)</f>
        <v>78.333333333333329</v>
      </c>
      <c r="Z103" s="34">
        <f>SUM(X103/12*$B$2)</f>
        <v>25732081.449333332</v>
      </c>
      <c r="AA103" s="34">
        <f>SUM(AA104:AA107)</f>
        <v>55</v>
      </c>
      <c r="AB103" s="34">
        <f t="shared" ref="AB103:AD103" si="1954">SUM(AB104:AB107)</f>
        <v>18067206.300000004</v>
      </c>
      <c r="AC103" s="34">
        <f t="shared" si="1954"/>
        <v>6</v>
      </c>
      <c r="AD103" s="34">
        <f t="shared" si="1954"/>
        <v>1970967.9599999997</v>
      </c>
      <c r="AE103" s="34">
        <f t="shared" ref="AE103" si="1955">SUM(AA103+AC103)</f>
        <v>61</v>
      </c>
      <c r="AF103" s="34">
        <f t="shared" ref="AF103" si="1956">SUM(AB103+AD103)</f>
        <v>20038174.260000005</v>
      </c>
      <c r="AG103" s="502">
        <f t="shared" si="1747"/>
        <v>-23.333333333333329</v>
      </c>
      <c r="AH103" s="502">
        <f t="shared" si="1748"/>
        <v>-7664875.149333328</v>
      </c>
      <c r="AI103" s="348">
        <f>$H103</f>
        <v>328494.6568</v>
      </c>
      <c r="AJ103" s="348">
        <f>AB103/AA103</f>
        <v>328494.66000000009</v>
      </c>
      <c r="AK103" s="322">
        <f>VLOOKUP($G103,'ВМП план'!$A$8:$AS$56,14,0)</f>
        <v>0</v>
      </c>
      <c r="AL103" s="230">
        <f>VLOOKUP($G103,'ВМП план'!$A$8:$AS$56,15,0)</f>
        <v>0</v>
      </c>
      <c r="AM103" s="34">
        <f>SUM(AK103/12*$B$2)</f>
        <v>0</v>
      </c>
      <c r="AN103" s="34">
        <f>SUM(AL103/12*$B$2)</f>
        <v>0</v>
      </c>
      <c r="AO103" s="94">
        <f>SUM(AO104:AO107)</f>
        <v>0</v>
      </c>
      <c r="AP103" s="94">
        <f t="shared" ref="AP103" si="1957">SUM(AP104:AP107)</f>
        <v>0</v>
      </c>
      <c r="AQ103" s="94">
        <f t="shared" ref="AQ103" si="1958">SUM(AQ104:AQ107)</f>
        <v>0</v>
      </c>
      <c r="AR103" s="94">
        <f t="shared" ref="AR103" si="1959">SUM(AR104:AR107)</f>
        <v>0</v>
      </c>
      <c r="AS103" s="94">
        <f t="shared" si="1753"/>
        <v>0</v>
      </c>
      <c r="AT103" s="94">
        <f t="shared" si="1754"/>
        <v>0</v>
      </c>
      <c r="AU103" s="249">
        <f t="shared" si="1717"/>
        <v>0</v>
      </c>
      <c r="AV103" s="249">
        <f t="shared" si="1718"/>
        <v>0</v>
      </c>
      <c r="AW103" s="348">
        <f>$H103</f>
        <v>328494.6568</v>
      </c>
      <c r="AX103" s="347"/>
      <c r="AY103" s="230">
        <f>VLOOKUP($G103,'ВМП план'!$A$8:$AS$56,16,0)</f>
        <v>0</v>
      </c>
      <c r="AZ103" s="230">
        <f>VLOOKUP($G103,'ВМП план'!$A$8:$AS$56,17,0)</f>
        <v>0</v>
      </c>
      <c r="BA103" s="34">
        <f>SUM(AY103/12*$B$2)</f>
        <v>0</v>
      </c>
      <c r="BB103" s="34">
        <f>SUM(AZ103/12*$B$2)</f>
        <v>0</v>
      </c>
      <c r="BC103" s="94">
        <f>SUM(BC104:BC107)</f>
        <v>0</v>
      </c>
      <c r="BD103" s="94">
        <f t="shared" ref="BD103" si="1960">SUM(BD104:BD107)</f>
        <v>0</v>
      </c>
      <c r="BE103" s="94">
        <f t="shared" ref="BE103" si="1961">SUM(BE104:BE107)</f>
        <v>0</v>
      </c>
      <c r="BF103" s="94">
        <f t="shared" ref="BF103" si="1962">SUM(BF104:BF107)</f>
        <v>0</v>
      </c>
      <c r="BG103" s="94">
        <f t="shared" si="1755"/>
        <v>0</v>
      </c>
      <c r="BH103" s="94">
        <f t="shared" si="1756"/>
        <v>0</v>
      </c>
      <c r="BI103" s="249">
        <f t="shared" si="1719"/>
        <v>0</v>
      </c>
      <c r="BJ103" s="249">
        <f t="shared" si="1720"/>
        <v>0</v>
      </c>
      <c r="BK103" s="348">
        <f>$H103</f>
        <v>328494.6568</v>
      </c>
      <c r="BL103" s="347"/>
      <c r="BM103" s="230">
        <f>VLOOKUP($G103,'ВМП план'!$A$8:$AS$56,8,0)</f>
        <v>0</v>
      </c>
      <c r="BN103" s="230">
        <f>VLOOKUP($G103,'ВМП план'!$A$8:$AS$56,9,0)</f>
        <v>0</v>
      </c>
      <c r="BO103" s="34">
        <f>SUM(BM103/12*$B$2)</f>
        <v>0</v>
      </c>
      <c r="BP103" s="34">
        <f>SUM(BN103/12*$B$2)</f>
        <v>0</v>
      </c>
      <c r="BQ103" s="94">
        <f>SUM(BQ104:BQ107)</f>
        <v>0</v>
      </c>
      <c r="BR103" s="94">
        <f t="shared" ref="BR103" si="1963">SUM(BR104:BR107)</f>
        <v>0</v>
      </c>
      <c r="BS103" s="94">
        <f t="shared" ref="BS103" si="1964">SUM(BS104:BS107)</f>
        <v>0</v>
      </c>
      <c r="BT103" s="94">
        <f t="shared" ref="BT103" si="1965">SUM(BT104:BT107)</f>
        <v>0</v>
      </c>
      <c r="BU103" s="94">
        <f t="shared" si="1792"/>
        <v>0</v>
      </c>
      <c r="BV103" s="94">
        <f t="shared" si="1793"/>
        <v>0</v>
      </c>
      <c r="BW103" s="249">
        <f t="shared" si="1721"/>
        <v>0</v>
      </c>
      <c r="BX103" s="249">
        <f t="shared" si="1722"/>
        <v>0</v>
      </c>
      <c r="BY103" s="348">
        <f>$H103</f>
        <v>328494.6568</v>
      </c>
      <c r="BZ103" s="347"/>
      <c r="CA103" s="230">
        <f>VLOOKUP($G103,'ВМП план'!$A$8:$AS$56,18,0)</f>
        <v>0</v>
      </c>
      <c r="CB103" s="230">
        <f>VLOOKUP($G103,'ВМП план'!$A$8:$AS$56,19,0)</f>
        <v>0</v>
      </c>
      <c r="CC103" s="34">
        <f>SUM(CA103/12*$B$2)</f>
        <v>0</v>
      </c>
      <c r="CD103" s="34">
        <f>SUM(CB103/12*$B$2)</f>
        <v>0</v>
      </c>
      <c r="CE103" s="94">
        <f>SUM(CE104:CE107)</f>
        <v>0</v>
      </c>
      <c r="CF103" s="94">
        <f t="shared" ref="CF103" si="1966">SUM(CF104:CF107)</f>
        <v>0</v>
      </c>
      <c r="CG103" s="94">
        <f t="shared" ref="CG103" si="1967">SUM(CG104:CG107)</f>
        <v>0</v>
      </c>
      <c r="CH103" s="94">
        <f t="shared" ref="CH103" si="1968">SUM(CH104:CH107)</f>
        <v>0</v>
      </c>
      <c r="CI103" s="30">
        <f t="shared" si="1757"/>
        <v>0</v>
      </c>
      <c r="CJ103" s="30">
        <f t="shared" si="1758"/>
        <v>0</v>
      </c>
      <c r="CK103" s="249">
        <f t="shared" si="1723"/>
        <v>0</v>
      </c>
      <c r="CL103" s="249">
        <f t="shared" si="1724"/>
        <v>0</v>
      </c>
      <c r="CM103" s="348">
        <f>$H103</f>
        <v>328494.6568</v>
      </c>
      <c r="CN103" s="347"/>
      <c r="CO103" s="347"/>
      <c r="CP103" s="230">
        <f>VLOOKUP($G103,'ВМП план'!$A$8:$AS$56,20,0)</f>
        <v>0</v>
      </c>
      <c r="CQ103" s="230">
        <f>VLOOKUP($G103,'ВМП план'!$A$8:$AS$56,21,0)</f>
        <v>0</v>
      </c>
      <c r="CR103" s="34">
        <f>SUM(CP103/12*$B$2)</f>
        <v>0</v>
      </c>
      <c r="CS103" s="34">
        <f>SUM(CQ103/12*$B$2)</f>
        <v>0</v>
      </c>
      <c r="CT103" s="94">
        <f>SUM(CT104:CT107)</f>
        <v>0</v>
      </c>
      <c r="CU103" s="94">
        <f t="shared" ref="CU103" si="1969">SUM(CU104:CU107)</f>
        <v>0</v>
      </c>
      <c r="CV103" s="94">
        <f t="shared" ref="CV103" si="1970">SUM(CV104:CV107)</f>
        <v>0</v>
      </c>
      <c r="CW103" s="94">
        <f t="shared" ref="CW103" si="1971">SUM(CW104:CW107)</f>
        <v>0</v>
      </c>
      <c r="CX103" s="94">
        <f t="shared" si="1759"/>
        <v>0</v>
      </c>
      <c r="CY103" s="94">
        <f t="shared" si="1760"/>
        <v>0</v>
      </c>
      <c r="CZ103" s="249">
        <f t="shared" si="1725"/>
        <v>0</v>
      </c>
      <c r="DA103" s="249">
        <f t="shared" si="1726"/>
        <v>0</v>
      </c>
      <c r="DB103" s="348">
        <f>$H103</f>
        <v>328494.6568</v>
      </c>
      <c r="DC103" s="347"/>
      <c r="DD103" s="230">
        <f>VLOOKUP($G103,'ВМП план'!$A$8:$AS$56,22,0)</f>
        <v>0</v>
      </c>
      <c r="DE103" s="230">
        <f>VLOOKUP($G103,'ВМП план'!$A$8:$AS$56,23,0)</f>
        <v>0</v>
      </c>
      <c r="DF103" s="34">
        <f>SUM(DD103/12*$B$2)</f>
        <v>0</v>
      </c>
      <c r="DG103" s="34">
        <f>SUM(DE103/12*$B$2)</f>
        <v>0</v>
      </c>
      <c r="DH103" s="94">
        <f>SUM(DH104:DH107)</f>
        <v>0</v>
      </c>
      <c r="DI103" s="94">
        <f t="shared" ref="DI103" si="1972">SUM(DI104:DI107)</f>
        <v>0</v>
      </c>
      <c r="DJ103" s="94">
        <f t="shared" ref="DJ103" si="1973">SUM(DJ104:DJ107)</f>
        <v>0</v>
      </c>
      <c r="DK103" s="94">
        <f t="shared" ref="DK103" si="1974">SUM(DK104:DK107)</f>
        <v>0</v>
      </c>
      <c r="DL103" s="94">
        <f t="shared" si="1761"/>
        <v>0</v>
      </c>
      <c r="DM103" s="94">
        <f t="shared" si="1762"/>
        <v>0</v>
      </c>
      <c r="DN103" s="249">
        <f t="shared" si="1727"/>
        <v>0</v>
      </c>
      <c r="DO103" s="249">
        <f t="shared" si="1728"/>
        <v>0</v>
      </c>
      <c r="DP103" s="348">
        <f>$H103</f>
        <v>328494.6568</v>
      </c>
      <c r="DQ103" s="347"/>
      <c r="DR103" s="230">
        <f>VLOOKUP($G103,'ВМП план'!$A$8:$AS$56,24,0)</f>
        <v>0</v>
      </c>
      <c r="DS103" s="230">
        <f>VLOOKUP($G103,'ВМП план'!$A$8:$AS$56,25,0)</f>
        <v>0</v>
      </c>
      <c r="DT103" s="34">
        <f>SUM(DR103/12*$B$2)</f>
        <v>0</v>
      </c>
      <c r="DU103" s="34">
        <f>SUM(DS103/12*$B$2)</f>
        <v>0</v>
      </c>
      <c r="DV103" s="94">
        <f>SUM(DV104:DV107)</f>
        <v>0</v>
      </c>
      <c r="DW103" s="94">
        <f t="shared" ref="DW103" si="1975">SUM(DW104:DW107)</f>
        <v>0</v>
      </c>
      <c r="DX103" s="94">
        <f t="shared" ref="DX103" si="1976">SUM(DX104:DX107)</f>
        <v>0</v>
      </c>
      <c r="DY103" s="94">
        <f t="shared" ref="DY103" si="1977">SUM(DY104:DY107)</f>
        <v>0</v>
      </c>
      <c r="DZ103" s="94">
        <f t="shared" si="1763"/>
        <v>0</v>
      </c>
      <c r="EA103" s="94">
        <f t="shared" si="1764"/>
        <v>0</v>
      </c>
      <c r="EB103" s="249">
        <f t="shared" si="1729"/>
        <v>0</v>
      </c>
      <c r="EC103" s="249">
        <f t="shared" si="1730"/>
        <v>0</v>
      </c>
      <c r="ED103" s="348">
        <f>$H103</f>
        <v>328494.6568</v>
      </c>
      <c r="EE103" s="347"/>
      <c r="EF103" s="230">
        <f>VLOOKUP($G103,'ВМП план'!$A$8:$AS$56,26,0)</f>
        <v>0</v>
      </c>
      <c r="EG103" s="230">
        <f>VLOOKUP($G103,'ВМП план'!$A$8:$AS$56,27,0)</f>
        <v>0</v>
      </c>
      <c r="EH103" s="34">
        <f>SUM(EF103/12*$B$2)</f>
        <v>0</v>
      </c>
      <c r="EI103" s="34">
        <f>SUM(EG103/12*$B$2)</f>
        <v>0</v>
      </c>
      <c r="EJ103" s="94">
        <f>SUM(EJ104:EJ107)</f>
        <v>0</v>
      </c>
      <c r="EK103" s="94">
        <f t="shared" ref="EK103" si="1978">SUM(EK104:EK107)</f>
        <v>0</v>
      </c>
      <c r="EL103" s="94">
        <f t="shared" ref="EL103" si="1979">SUM(EL104:EL107)</f>
        <v>0</v>
      </c>
      <c r="EM103" s="94">
        <f t="shared" ref="EM103" si="1980">SUM(EM104:EM107)</f>
        <v>0</v>
      </c>
      <c r="EN103" s="94">
        <f t="shared" si="1765"/>
        <v>0</v>
      </c>
      <c r="EO103" s="94">
        <f t="shared" si="1766"/>
        <v>0</v>
      </c>
      <c r="EP103" s="163">
        <f t="shared" si="1731"/>
        <v>0</v>
      </c>
      <c r="EQ103" s="163">
        <f t="shared" si="1732"/>
        <v>0</v>
      </c>
      <c r="ER103" s="348">
        <f>$H103</f>
        <v>328494.6568</v>
      </c>
      <c r="ES103" s="347"/>
      <c r="ET103" s="230">
        <f>VLOOKUP($G103,'ВМП план'!$A$8:$AS$56,28,0)</f>
        <v>0</v>
      </c>
      <c r="EU103" s="230">
        <f>VLOOKUP($G103,'ВМП план'!$A$8:$AS$56,29,0)</f>
        <v>0</v>
      </c>
      <c r="EV103" s="34">
        <f>SUM(ET103/12*$B$2)</f>
        <v>0</v>
      </c>
      <c r="EW103" s="34">
        <f>SUM(EU103/12*$B$2)</f>
        <v>0</v>
      </c>
      <c r="EX103" s="94">
        <f>SUM(EX104:EX107)</f>
        <v>0</v>
      </c>
      <c r="EY103" s="94">
        <f t="shared" ref="EY103" si="1981">SUM(EY104:EY107)</f>
        <v>0</v>
      </c>
      <c r="EZ103" s="94">
        <f t="shared" ref="EZ103" si="1982">SUM(EZ104:EZ107)</f>
        <v>0</v>
      </c>
      <c r="FA103" s="94">
        <f t="shared" ref="FA103" si="1983">SUM(FA104:FA107)</f>
        <v>0</v>
      </c>
      <c r="FB103" s="94">
        <f t="shared" si="1767"/>
        <v>0</v>
      </c>
      <c r="FC103" s="94">
        <f t="shared" si="1768"/>
        <v>0</v>
      </c>
      <c r="FD103" s="249">
        <f t="shared" si="1733"/>
        <v>0</v>
      </c>
      <c r="FE103" s="249">
        <f t="shared" si="1734"/>
        <v>0</v>
      </c>
      <c r="FF103" s="348">
        <f>$H103</f>
        <v>328494.6568</v>
      </c>
      <c r="FG103" s="347"/>
      <c r="FH103" s="230">
        <f>VLOOKUP($G103,'ВМП план'!$A$8:$AS$56,30,0)</f>
        <v>0</v>
      </c>
      <c r="FI103" s="230">
        <f>VLOOKUP($G103,'ВМП план'!$A$8:$AS$56,31,0)</f>
        <v>0</v>
      </c>
      <c r="FJ103" s="34">
        <f>SUM(FH103/12*$B$2)</f>
        <v>0</v>
      </c>
      <c r="FK103" s="34">
        <f>SUM(FI103/12*$B$2)</f>
        <v>0</v>
      </c>
      <c r="FL103" s="94">
        <f>SUM(FL104:FL107)</f>
        <v>0</v>
      </c>
      <c r="FM103" s="94">
        <f t="shared" ref="FM103" si="1984">SUM(FM104:FM107)</f>
        <v>0</v>
      </c>
      <c r="FN103" s="94">
        <f t="shared" ref="FN103" si="1985">SUM(FN104:FN107)</f>
        <v>0</v>
      </c>
      <c r="FO103" s="94">
        <f t="shared" ref="FO103" si="1986">SUM(FO104:FO107)</f>
        <v>0</v>
      </c>
      <c r="FP103" s="30">
        <f t="shared" si="1769"/>
        <v>0</v>
      </c>
      <c r="FQ103" s="30">
        <f t="shared" si="1770"/>
        <v>0</v>
      </c>
      <c r="FR103" s="249">
        <f t="shared" si="1735"/>
        <v>0</v>
      </c>
      <c r="FS103" s="249">
        <f t="shared" si="1736"/>
        <v>0</v>
      </c>
      <c r="FT103" s="348">
        <f>$H103</f>
        <v>328494.6568</v>
      </c>
      <c r="FU103" s="347"/>
      <c r="FV103" s="230">
        <f>VLOOKUP($G103,'ВМП план'!$A$8:$AS$56,42,0)</f>
        <v>0</v>
      </c>
      <c r="FW103" s="230">
        <f>VLOOKUP($G103,'ВМП план'!$A$8:$AS$56,43,0)</f>
        <v>0</v>
      </c>
      <c r="FX103" s="34">
        <f>SUM(FV103/12*$B$2)</f>
        <v>0</v>
      </c>
      <c r="FY103" s="34">
        <f>SUM(FW103/12*$B$2)</f>
        <v>0</v>
      </c>
      <c r="FZ103" s="94">
        <f>SUM(FZ104:FZ107)</f>
        <v>0</v>
      </c>
      <c r="GA103" s="94">
        <f t="shared" ref="GA103" si="1987">SUM(GA104:GA107)</f>
        <v>0</v>
      </c>
      <c r="GB103" s="94">
        <f t="shared" ref="GB103" si="1988">SUM(GB104:GB107)</f>
        <v>0</v>
      </c>
      <c r="GC103" s="94">
        <f t="shared" ref="GC103" si="1989">SUM(GC104:GC107)</f>
        <v>0</v>
      </c>
      <c r="GD103" s="94">
        <f t="shared" si="1771"/>
        <v>0</v>
      </c>
      <c r="GE103" s="94">
        <f t="shared" si="1772"/>
        <v>0</v>
      </c>
      <c r="GF103" s="249">
        <f t="shared" si="1707"/>
        <v>0</v>
      </c>
      <c r="GG103" s="249">
        <f t="shared" si="1708"/>
        <v>0</v>
      </c>
      <c r="GH103" s="348">
        <f>$H103</f>
        <v>328494.6568</v>
      </c>
      <c r="GI103" s="347" t="e">
        <f>GA103/FZ103</f>
        <v>#DIV/0!</v>
      </c>
      <c r="GJ103" s="230">
        <f>VLOOKUP($G103,'ВМП план'!$A$8:$AS$56,34,0)</f>
        <v>0</v>
      </c>
      <c r="GK103" s="230">
        <f>VLOOKUP($G103,'ВМП план'!$A$8:$AS$56,35,0)</f>
        <v>0</v>
      </c>
      <c r="GL103" s="34">
        <f>SUM(GJ103/12*$B$2)</f>
        <v>0</v>
      </c>
      <c r="GM103" s="34">
        <f>SUM(GK103/12*$B$2)</f>
        <v>0</v>
      </c>
      <c r="GN103" s="94">
        <f>SUM(GN104:GN107)</f>
        <v>0</v>
      </c>
      <c r="GO103" s="94">
        <f t="shared" ref="GO103" si="1990">SUM(GO104:GO107)</f>
        <v>0</v>
      </c>
      <c r="GP103" s="94">
        <f t="shared" ref="GP103" si="1991">SUM(GP104:GP107)</f>
        <v>0</v>
      </c>
      <c r="GQ103" s="94">
        <f t="shared" ref="GQ103" si="1992">SUM(GQ104:GQ107)</f>
        <v>0</v>
      </c>
      <c r="GR103" s="30">
        <f t="shared" si="1773"/>
        <v>0</v>
      </c>
      <c r="GS103" s="30">
        <f t="shared" si="1774"/>
        <v>0</v>
      </c>
      <c r="GT103" s="249">
        <f t="shared" si="1737"/>
        <v>0</v>
      </c>
      <c r="GU103" s="249">
        <f t="shared" si="1738"/>
        <v>0</v>
      </c>
      <c r="GV103" s="348">
        <f>$H103</f>
        <v>328494.6568</v>
      </c>
      <c r="GW103" s="347"/>
      <c r="GX103" s="230">
        <f>VLOOKUP($G103,'ВМП план'!$A$8:$AS$56,36,0)</f>
        <v>0</v>
      </c>
      <c r="GY103" s="230">
        <f>VLOOKUP($G103,'ВМП план'!$A$8:$AS$56,37,0)</f>
        <v>0</v>
      </c>
      <c r="GZ103" s="34">
        <f>SUM(GX103/12*$B$2)</f>
        <v>0</v>
      </c>
      <c r="HA103" s="34">
        <f>SUM(GY103/12*$B$2)</f>
        <v>0</v>
      </c>
      <c r="HB103" s="94">
        <f>SUM(HB104:HB107)</f>
        <v>0</v>
      </c>
      <c r="HC103" s="94">
        <f t="shared" ref="HC103" si="1993">SUM(HC104:HC107)</f>
        <v>0</v>
      </c>
      <c r="HD103" s="94">
        <f t="shared" ref="HD103" si="1994">SUM(HD104:HD107)</f>
        <v>0</v>
      </c>
      <c r="HE103" s="94">
        <f t="shared" ref="HE103" si="1995">SUM(HE104:HE107)</f>
        <v>0</v>
      </c>
      <c r="HF103" s="94">
        <f t="shared" si="1775"/>
        <v>0</v>
      </c>
      <c r="HG103" s="94">
        <f t="shared" si="1776"/>
        <v>0</v>
      </c>
      <c r="HH103" s="249">
        <f t="shared" si="1739"/>
        <v>0</v>
      </c>
      <c r="HI103" s="249">
        <f t="shared" si="1740"/>
        <v>0</v>
      </c>
      <c r="HJ103" s="348">
        <f>$H103</f>
        <v>328494.6568</v>
      </c>
      <c r="HK103" s="347" t="e">
        <f>HC103/HB103</f>
        <v>#DIV/0!</v>
      </c>
      <c r="HL103" s="230">
        <f>VLOOKUP($G103,'ВМП план'!$A$8:$AS$56,38,0)</f>
        <v>0</v>
      </c>
      <c r="HM103" s="230">
        <f>VLOOKUP($G103,'ВМП план'!$A$8:$AS$56,39,0)</f>
        <v>0</v>
      </c>
      <c r="HN103" s="34">
        <f>SUM(HL103/12*$B$2)</f>
        <v>0</v>
      </c>
      <c r="HO103" s="34">
        <f>SUM(HM103/12*$B$2)</f>
        <v>0</v>
      </c>
      <c r="HP103" s="94">
        <f>SUM(HP104:HP107)</f>
        <v>0</v>
      </c>
      <c r="HQ103" s="94">
        <f t="shared" ref="HQ103" si="1996">SUM(HQ104:HQ107)</f>
        <v>0</v>
      </c>
      <c r="HR103" s="94">
        <f t="shared" ref="HR103" si="1997">SUM(HR104:HR107)</f>
        <v>0</v>
      </c>
      <c r="HS103" s="94">
        <f t="shared" ref="HS103" si="1998">SUM(HS104:HS107)</f>
        <v>0</v>
      </c>
      <c r="HT103" s="94">
        <f t="shared" si="1777"/>
        <v>0</v>
      </c>
      <c r="HU103" s="94">
        <f t="shared" si="1778"/>
        <v>0</v>
      </c>
      <c r="HV103" s="249">
        <f t="shared" si="1741"/>
        <v>0</v>
      </c>
      <c r="HW103" s="249">
        <f t="shared" si="1742"/>
        <v>0</v>
      </c>
      <c r="HX103" s="348">
        <f>$H103</f>
        <v>328494.6568</v>
      </c>
      <c r="HY103" s="347" t="e">
        <f>HQ103/HP103</f>
        <v>#DIV/0!</v>
      </c>
      <c r="HZ103" s="515">
        <f>VLOOKUP($G103,'ВМП план'!$A$8:$AS$56,32,0)</f>
        <v>0</v>
      </c>
      <c r="IA103" s="515">
        <f>VLOOKUP($G103,'ВМП план'!$A$8:$AS$56,33,0)</f>
        <v>0</v>
      </c>
      <c r="IB103" s="515">
        <f>SUM(HZ103/12*$B$2)</f>
        <v>0</v>
      </c>
      <c r="IC103" s="515">
        <f>SUM(IA103/12*$B$2)</f>
        <v>0</v>
      </c>
      <c r="ID103" s="524"/>
      <c r="IE103" s="524"/>
      <c r="IF103" s="249"/>
      <c r="IG103" s="249"/>
      <c r="IH103" s="249"/>
      <c r="II103" s="249"/>
      <c r="IJ103" s="524">
        <f t="shared" si="1743"/>
        <v>0</v>
      </c>
      <c r="IK103" s="524">
        <f t="shared" si="1744"/>
        <v>0</v>
      </c>
      <c r="IL103" s="348">
        <f>$H103</f>
        <v>328494.6568</v>
      </c>
      <c r="IM103" s="347" t="e">
        <f>IE103/ID103</f>
        <v>#DIV/0!</v>
      </c>
      <c r="IN103" s="515">
        <f>VLOOKUP($G103,'ВМП план'!$A$8:$AS$56,32,0)</f>
        <v>0</v>
      </c>
      <c r="IO103" s="515">
        <f>VLOOKUP($G103,'ВМП план'!$A$8:$AS$56,33,0)</f>
        <v>0</v>
      </c>
      <c r="IP103" s="515">
        <f>SUM(IN103/12*$B$2)</f>
        <v>0</v>
      </c>
      <c r="IQ103" s="515">
        <f>SUM(IO103/12*$B$2)</f>
        <v>0</v>
      </c>
      <c r="IR103" s="524"/>
      <c r="IS103" s="524"/>
      <c r="IT103" s="249"/>
      <c r="IU103" s="249"/>
      <c r="IV103" s="249"/>
      <c r="IW103" s="249"/>
      <c r="IX103" s="524">
        <f t="shared" si="1633"/>
        <v>0</v>
      </c>
      <c r="IY103" s="524">
        <f t="shared" si="1634"/>
        <v>0</v>
      </c>
      <c r="IZ103" s="348">
        <f>$H103</f>
        <v>328494.6568</v>
      </c>
      <c r="JA103" s="347" t="e">
        <f>IS103/IR103</f>
        <v>#DIV/0!</v>
      </c>
      <c r="JB103" s="524">
        <f>I103+W103+AK103+AY103+BM103+CA103+CP103+DD103+DR103+EF103+ET103+FH103+FV103+GJ103+GX103+HL103+HZ103+IN103</f>
        <v>94</v>
      </c>
      <c r="JC103" s="526">
        <f>J103+X103+AL103+AZ103+BN103+CB103+CQ103+DE103+DS103+EG103+EU103+FI103+FW103+GK103+GY103+HM103+IA103+IO103</f>
        <v>30878497.7392</v>
      </c>
      <c r="JD103" s="540">
        <f t="shared" ref="JD103" si="1999">K103+Y103+AM103+BA103+BO103+CC103+CR103+DF103+DT103+EH103+EV103+FJ103+FX103+GL103+GZ103+HN103+IB103+IP103</f>
        <v>78.333333333333329</v>
      </c>
      <c r="JE103" s="526">
        <f t="shared" ref="JE103" si="2000">L103+Z103+AN103+BB103+BP103+CD103+CS103+DG103+DU103+EI103+EW103+FK103+FY103+GM103+HA103+HO103+IC103+IQ103</f>
        <v>25732081.449333332</v>
      </c>
      <c r="JF103" s="524">
        <f t="shared" si="1887"/>
        <v>55</v>
      </c>
      <c r="JG103" s="524">
        <f t="shared" si="1888"/>
        <v>18067206.300000004</v>
      </c>
      <c r="JH103" s="239">
        <f t="shared" si="1889"/>
        <v>6</v>
      </c>
      <c r="JI103" s="239">
        <f t="shared" si="1890"/>
        <v>1970967.9599999997</v>
      </c>
      <c r="JJ103" s="239">
        <f t="shared" si="1829"/>
        <v>61</v>
      </c>
      <c r="JK103" s="239">
        <f t="shared" si="1830"/>
        <v>20038174.260000005</v>
      </c>
      <c r="JL103" s="524">
        <f t="shared" si="1831"/>
        <v>-23.333333333333329</v>
      </c>
      <c r="JM103" s="524">
        <f t="shared" si="1832"/>
        <v>-7664875.149333328</v>
      </c>
      <c r="JN103" s="73">
        <f>JF103/JD103</f>
        <v>0.7021276595744681</v>
      </c>
      <c r="JO103" s="73">
        <f>JG103/JE103</f>
        <v>0.70212766641417923</v>
      </c>
      <c r="JP103" s="55">
        <f>JC103/JB103</f>
        <v>328494.6568</v>
      </c>
      <c r="JQ103" s="55">
        <f>JG103/JF103</f>
        <v>328494.66000000009</v>
      </c>
      <c r="JR103" s="378">
        <f>SUM($JP$103-JQ103)</f>
        <v>-3.2000000937841833E-3</v>
      </c>
      <c r="JS103" s="382">
        <f t="shared" ref="JS103:JS104" si="2001">JI103/JH103</f>
        <v>328494.65999999997</v>
      </c>
      <c r="JT103" s="383">
        <f>JP103-JS103</f>
        <v>-3.1999999773688614E-3</v>
      </c>
    </row>
    <row r="104" spans="1:280" ht="229.5" hidden="1" x14ac:dyDescent="0.2">
      <c r="A104" s="10">
        <v>1</v>
      </c>
      <c r="B104" s="10">
        <v>1</v>
      </c>
      <c r="C104" s="449" t="s">
        <v>185</v>
      </c>
      <c r="D104" s="428" t="s">
        <v>301</v>
      </c>
      <c r="E104" s="448">
        <v>535</v>
      </c>
      <c r="F104" s="428" t="s">
        <v>302</v>
      </c>
      <c r="G104" s="142">
        <v>16</v>
      </c>
      <c r="H104" s="169">
        <v>328494.6568</v>
      </c>
      <c r="I104" s="30"/>
      <c r="J104" s="30"/>
      <c r="K104" s="30"/>
      <c r="L104" s="30"/>
      <c r="M104" s="30">
        <f>VLOOKUP($E104,'факт '!$D$8:$BM$167,3,0)</f>
        <v>0</v>
      </c>
      <c r="N104" s="30">
        <f>VLOOKUP($E104,'факт '!$D$8:$BM$167,4,0)</f>
        <v>0</v>
      </c>
      <c r="O104" s="30">
        <f>VLOOKUP($E104,'факт '!$D$8:$BM$167,5,0)</f>
        <v>0</v>
      </c>
      <c r="P104" s="30">
        <f>VLOOKUP($E104,'факт '!$D$8:$BM$167,6,0)</f>
        <v>0</v>
      </c>
      <c r="Q104" s="30">
        <f>M104+O104</f>
        <v>0</v>
      </c>
      <c r="R104" s="30">
        <f>N104+P104</f>
        <v>0</v>
      </c>
      <c r="S104" s="163">
        <f t="shared" si="1711"/>
        <v>0</v>
      </c>
      <c r="T104" s="163">
        <f t="shared" si="1712"/>
        <v>0</v>
      </c>
      <c r="U104" s="163"/>
      <c r="V104" s="163"/>
      <c r="W104" s="30"/>
      <c r="X104" s="30"/>
      <c r="Y104" s="30"/>
      <c r="Z104" s="30"/>
      <c r="AA104" s="30">
        <f>VLOOKUP($E104,'факт '!$D$8:$BM$167,9,0)</f>
        <v>55</v>
      </c>
      <c r="AB104" s="30">
        <f>VLOOKUP($E104,'факт '!$D$8:$BM$167,10,0)</f>
        <v>18067206.300000004</v>
      </c>
      <c r="AC104" s="30">
        <f>VLOOKUP($E104,'факт '!$D$8:$BM$167,11,0)</f>
        <v>6</v>
      </c>
      <c r="AD104" s="30">
        <f>VLOOKUP($E104,'факт '!$D$8:$BM$167,12,0)</f>
        <v>1970967.9599999997</v>
      </c>
      <c r="AE104" s="30">
        <f>AA104+AC104</f>
        <v>61</v>
      </c>
      <c r="AF104" s="30">
        <f>AB104+AD104</f>
        <v>20038174.260000005</v>
      </c>
      <c r="AG104" s="163">
        <f t="shared" si="1747"/>
        <v>55</v>
      </c>
      <c r="AH104" s="163">
        <f t="shared" si="1748"/>
        <v>18067206.300000004</v>
      </c>
      <c r="AI104" s="163"/>
      <c r="AJ104" s="347">
        <f t="shared" ref="AJ104" si="2002">AB104/AA104</f>
        <v>328494.66000000009</v>
      </c>
      <c r="AK104" s="323"/>
      <c r="AL104" s="30"/>
      <c r="AM104" s="30"/>
      <c r="AN104" s="30"/>
      <c r="AO104" s="30">
        <f>VLOOKUP($E104,'факт '!$D$8:$BM$167,7,0)</f>
        <v>0</v>
      </c>
      <c r="AP104" s="30">
        <f>VLOOKUP($E104,'факт '!$D$8:$BM$167,8,0)</f>
        <v>0</v>
      </c>
      <c r="AQ104" s="30"/>
      <c r="AR104" s="30"/>
      <c r="AS104" s="30">
        <f>AO104+AQ104</f>
        <v>0</v>
      </c>
      <c r="AT104" s="30">
        <f>AP104+AR104</f>
        <v>0</v>
      </c>
      <c r="AU104" s="163">
        <f t="shared" si="1717"/>
        <v>0</v>
      </c>
      <c r="AV104" s="163">
        <f t="shared" si="1718"/>
        <v>0</v>
      </c>
      <c r="AW104" s="163"/>
      <c r="AX104" s="163"/>
      <c r="AY104" s="30"/>
      <c r="AZ104" s="30"/>
      <c r="BA104" s="30"/>
      <c r="BB104" s="30"/>
      <c r="BC104" s="30">
        <f>VLOOKUP($E104,'факт '!$D$8:$BM$167,13,0)</f>
        <v>0</v>
      </c>
      <c r="BD104" s="30">
        <f>VLOOKUP($E104,'факт '!$D$8:$BM$167,14,0)</f>
        <v>0</v>
      </c>
      <c r="BE104" s="30"/>
      <c r="BF104" s="30"/>
      <c r="BG104" s="30">
        <f>BC104+BE104</f>
        <v>0</v>
      </c>
      <c r="BH104" s="30">
        <f>BD104+BF104</f>
        <v>0</v>
      </c>
      <c r="BI104" s="163">
        <f t="shared" si="1719"/>
        <v>0</v>
      </c>
      <c r="BJ104" s="163">
        <f t="shared" si="1720"/>
        <v>0</v>
      </c>
      <c r="BK104" s="163"/>
      <c r="BL104" s="163"/>
      <c r="BM104" s="30"/>
      <c r="BN104" s="30"/>
      <c r="BO104" s="30"/>
      <c r="BP104" s="30"/>
      <c r="BQ104" s="30">
        <f>VLOOKUP($E104,'факт '!$D$8:$BM$167,17,0)</f>
        <v>0</v>
      </c>
      <c r="BR104" s="30">
        <f>VLOOKUP($E104,'факт '!$D$8:$BM$167,18,0)</f>
        <v>0</v>
      </c>
      <c r="BS104" s="30">
        <f>VLOOKUP($E104,'факт '!$D$8:$BM$167,19,0)</f>
        <v>0</v>
      </c>
      <c r="BT104" s="30">
        <f>VLOOKUP($E104,'факт '!$D$8:$BM$167,20,0)</f>
        <v>0</v>
      </c>
      <c r="BU104" s="30">
        <f>BQ104+BS104</f>
        <v>0</v>
      </c>
      <c r="BV104" s="30">
        <f>BR104+BT104</f>
        <v>0</v>
      </c>
      <c r="BW104" s="163">
        <f t="shared" si="1721"/>
        <v>0</v>
      </c>
      <c r="BX104" s="163">
        <f t="shared" si="1722"/>
        <v>0</v>
      </c>
      <c r="BY104" s="163"/>
      <c r="BZ104" s="163"/>
      <c r="CA104" s="30"/>
      <c r="CB104" s="30"/>
      <c r="CC104" s="30"/>
      <c r="CD104" s="30"/>
      <c r="CE104" s="30">
        <f>VLOOKUP($E104,'факт '!$D$8:$BM$167,21,0)</f>
        <v>0</v>
      </c>
      <c r="CF104" s="30">
        <f>VLOOKUP($E104,'факт '!$D$8:$BM$167,22,0)</f>
        <v>0</v>
      </c>
      <c r="CG104" s="30">
        <f>VLOOKUP($E104,'факт '!$D$8:$BM$167,23,0)</f>
        <v>0</v>
      </c>
      <c r="CH104" s="30">
        <f>VLOOKUP($E104,'факт '!$D$8:$BM$167,24,0)</f>
        <v>0</v>
      </c>
      <c r="CI104" s="30">
        <f>CE104+CG104</f>
        <v>0</v>
      </c>
      <c r="CJ104" s="30">
        <f>CF104+CH104</f>
        <v>0</v>
      </c>
      <c r="CK104" s="163">
        <f t="shared" si="1723"/>
        <v>0</v>
      </c>
      <c r="CL104" s="163">
        <f t="shared" si="1724"/>
        <v>0</v>
      </c>
      <c r="CM104" s="163"/>
      <c r="CN104" s="163"/>
      <c r="CO104" s="163"/>
      <c r="CP104" s="30"/>
      <c r="CQ104" s="30"/>
      <c r="CR104" s="30"/>
      <c r="CS104" s="30"/>
      <c r="CT104" s="30">
        <f>VLOOKUP($E104,'факт '!$D$8:$BM$167,25,0)</f>
        <v>0</v>
      </c>
      <c r="CU104" s="30">
        <f>VLOOKUP($E104,'факт '!$D$8:$BM$167,26,0)</f>
        <v>0</v>
      </c>
      <c r="CV104" s="30">
        <f>VLOOKUP($E104,'факт '!$D$8:$BM$167,27,0)</f>
        <v>0</v>
      </c>
      <c r="CW104" s="30">
        <f>VLOOKUP($E104,'факт '!$D$8:$BM$167,28,0)</f>
        <v>0</v>
      </c>
      <c r="CX104" s="30">
        <f>CT104+CV104</f>
        <v>0</v>
      </c>
      <c r="CY104" s="30">
        <f>CU104+CW104</f>
        <v>0</v>
      </c>
      <c r="CZ104" s="163">
        <f t="shared" si="1725"/>
        <v>0</v>
      </c>
      <c r="DA104" s="163">
        <f t="shared" si="1726"/>
        <v>0</v>
      </c>
      <c r="DB104" s="163"/>
      <c r="DC104" s="163"/>
      <c r="DD104" s="30"/>
      <c r="DE104" s="30"/>
      <c r="DF104" s="30"/>
      <c r="DG104" s="30"/>
      <c r="DH104" s="30">
        <f>VLOOKUP($E104,'факт '!$D$8:$BM$167,29,0)</f>
        <v>0</v>
      </c>
      <c r="DI104" s="30">
        <f>VLOOKUP($E104,'факт '!$D$8:$BM$167,30,0)</f>
        <v>0</v>
      </c>
      <c r="DJ104" s="30">
        <f>VLOOKUP($E104,'факт '!$D$8:$BM$167,31,0)</f>
        <v>0</v>
      </c>
      <c r="DK104" s="30">
        <f>VLOOKUP($E104,'факт '!$D$8:$BM$167,32,0)</f>
        <v>0</v>
      </c>
      <c r="DL104" s="30">
        <f>DH104+DJ104</f>
        <v>0</v>
      </c>
      <c r="DM104" s="30">
        <f>DI104+DK104</f>
        <v>0</v>
      </c>
      <c r="DN104" s="163">
        <f t="shared" si="1727"/>
        <v>0</v>
      </c>
      <c r="DO104" s="163">
        <f t="shared" si="1728"/>
        <v>0</v>
      </c>
      <c r="DP104" s="163"/>
      <c r="DQ104" s="163"/>
      <c r="DR104" s="30"/>
      <c r="DS104" s="30"/>
      <c r="DT104" s="30"/>
      <c r="DU104" s="30"/>
      <c r="DV104" s="30">
        <f>VLOOKUP($E104,'факт '!$D$8:$BM$167,33,0)</f>
        <v>0</v>
      </c>
      <c r="DW104" s="30">
        <f>VLOOKUP($E104,'факт '!$D$8:$BM$167,34,0)</f>
        <v>0</v>
      </c>
      <c r="DX104" s="30">
        <f>VLOOKUP($E104,'факт '!$D$8:$BM$167,35,0)</f>
        <v>0</v>
      </c>
      <c r="DY104" s="30">
        <f>VLOOKUP($E104,'факт '!$D$8:$BM$167,36,0)</f>
        <v>0</v>
      </c>
      <c r="DZ104" s="30">
        <f>DV104+DX104</f>
        <v>0</v>
      </c>
      <c r="EA104" s="30">
        <f>DW104+DY104</f>
        <v>0</v>
      </c>
      <c r="EB104" s="163">
        <f t="shared" si="1729"/>
        <v>0</v>
      </c>
      <c r="EC104" s="163">
        <f t="shared" si="1730"/>
        <v>0</v>
      </c>
      <c r="ED104" s="163"/>
      <c r="EE104" s="163"/>
      <c r="EF104" s="30"/>
      <c r="EG104" s="30"/>
      <c r="EH104" s="30"/>
      <c r="EI104" s="30"/>
      <c r="EJ104" s="30">
        <f>VLOOKUP($E104,'факт '!$D$8:$BM$167,15,0)</f>
        <v>0</v>
      </c>
      <c r="EK104" s="30">
        <f>VLOOKUP($E104,'факт '!$D$8:$BM$167,16,0)</f>
        <v>0</v>
      </c>
      <c r="EL104" s="30"/>
      <c r="EM104" s="30"/>
      <c r="EN104" s="30">
        <f>EJ104+EL104</f>
        <v>0</v>
      </c>
      <c r="EO104" s="30">
        <f>EK104+EM104</f>
        <v>0</v>
      </c>
      <c r="EP104" s="163">
        <f t="shared" si="1731"/>
        <v>0</v>
      </c>
      <c r="EQ104" s="163">
        <f t="shared" si="1732"/>
        <v>0</v>
      </c>
      <c r="ER104" s="163"/>
      <c r="ES104" s="163"/>
      <c r="ET104" s="30"/>
      <c r="EU104" s="30"/>
      <c r="EV104" s="30"/>
      <c r="EW104" s="30"/>
      <c r="EX104" s="30">
        <f>VLOOKUP($E104,'факт '!$D$8:$BM$167,37,0)</f>
        <v>0</v>
      </c>
      <c r="EY104" s="30">
        <f>VLOOKUP($E104,'факт '!$D$8:$BM$167,38,0)</f>
        <v>0</v>
      </c>
      <c r="EZ104" s="30">
        <f>VLOOKUP($E104,'факт '!$D$8:$BM$167,39,0)</f>
        <v>0</v>
      </c>
      <c r="FA104" s="30">
        <f>VLOOKUP($E104,'факт '!$D$8:$BM$167,40,0)</f>
        <v>0</v>
      </c>
      <c r="FB104" s="30">
        <f>EX104+EZ104</f>
        <v>0</v>
      </c>
      <c r="FC104" s="30">
        <f>EY104+FA104</f>
        <v>0</v>
      </c>
      <c r="FD104" s="163">
        <f t="shared" si="1733"/>
        <v>0</v>
      </c>
      <c r="FE104" s="163">
        <f t="shared" si="1734"/>
        <v>0</v>
      </c>
      <c r="FF104" s="163"/>
      <c r="FG104" s="163"/>
      <c r="FH104" s="30"/>
      <c r="FI104" s="30"/>
      <c r="FJ104" s="30"/>
      <c r="FK104" s="30"/>
      <c r="FL104" s="30">
        <f>VLOOKUP($E104,'факт '!$D$8:$BM$167,45,0)</f>
        <v>0</v>
      </c>
      <c r="FM104" s="30">
        <f>VLOOKUP($E104,'факт '!$D$8:$BM$167,46,0)</f>
        <v>0</v>
      </c>
      <c r="FN104" s="30">
        <f>VLOOKUP($E104,'факт '!$D$8:$BM$167,47,0)</f>
        <v>0</v>
      </c>
      <c r="FO104" s="30">
        <f>VLOOKUP($E104,'факт '!$D$8:$BM$167,48,0)</f>
        <v>0</v>
      </c>
      <c r="FP104" s="30">
        <f>FL104+FN104</f>
        <v>0</v>
      </c>
      <c r="FQ104" s="30">
        <f>FM104+FO104</f>
        <v>0</v>
      </c>
      <c r="FR104" s="163">
        <f t="shared" si="1735"/>
        <v>0</v>
      </c>
      <c r="FS104" s="163">
        <f t="shared" si="1736"/>
        <v>0</v>
      </c>
      <c r="FT104" s="163"/>
      <c r="FU104" s="163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163">
        <f t="shared" si="1707"/>
        <v>0</v>
      </c>
      <c r="GG104" s="163">
        <f t="shared" si="1708"/>
        <v>0</v>
      </c>
      <c r="GH104" s="163"/>
      <c r="GI104" s="163"/>
      <c r="GJ104" s="30"/>
      <c r="GK104" s="30"/>
      <c r="GL104" s="30"/>
      <c r="GM104" s="30"/>
      <c r="GN104" s="30">
        <f>VLOOKUP($E104,'факт '!$D$8:$BM$167,41,0)</f>
        <v>0</v>
      </c>
      <c r="GO104" s="30">
        <f>VLOOKUP($E104,'факт '!$D$8:$BM$167,42,0)</f>
        <v>0</v>
      </c>
      <c r="GP104" s="30">
        <f>VLOOKUP($E104,'факт '!$D$8:$BM$167,43,0)</f>
        <v>0</v>
      </c>
      <c r="GQ104" s="30">
        <f>VLOOKUP($E104,'факт '!$D$8:$BM$167,44,0)</f>
        <v>0</v>
      </c>
      <c r="GR104" s="30">
        <f>GN104+GP104</f>
        <v>0</v>
      </c>
      <c r="GS104" s="30">
        <f>GO104+GQ104</f>
        <v>0</v>
      </c>
      <c r="GT104" s="163">
        <f t="shared" si="1737"/>
        <v>0</v>
      </c>
      <c r="GU104" s="163">
        <f t="shared" si="1738"/>
        <v>0</v>
      </c>
      <c r="GV104" s="163"/>
      <c r="GW104" s="163"/>
      <c r="GX104" s="30"/>
      <c r="GY104" s="30"/>
      <c r="GZ104" s="30"/>
      <c r="HA104" s="30"/>
      <c r="HB104" s="30">
        <f>VLOOKUP($E104,'факт '!$D$8:$BM$167,49,0)</f>
        <v>0</v>
      </c>
      <c r="HC104" s="30">
        <f>VLOOKUP($E104,'факт '!$D$8:$BM$167,50,0)</f>
        <v>0</v>
      </c>
      <c r="HD104" s="30"/>
      <c r="HE104" s="30"/>
      <c r="HF104" s="30">
        <f>HB104+HD104</f>
        <v>0</v>
      </c>
      <c r="HG104" s="30">
        <f>HC104+HE104</f>
        <v>0</v>
      </c>
      <c r="HH104" s="163">
        <f t="shared" si="1739"/>
        <v>0</v>
      </c>
      <c r="HI104" s="163">
        <f t="shared" si="1740"/>
        <v>0</v>
      </c>
      <c r="HJ104" s="163"/>
      <c r="HK104" s="163"/>
      <c r="HL104" s="30"/>
      <c r="HM104" s="30"/>
      <c r="HN104" s="30"/>
      <c r="HO104" s="30"/>
      <c r="HP104" s="30">
        <f>VLOOKUP($E104,'факт '!$D$8:$BM$167,51,0)</f>
        <v>0</v>
      </c>
      <c r="HQ104" s="30">
        <f>VLOOKUP($E104,'факт '!$D$8:$BM$167,52,0)</f>
        <v>0</v>
      </c>
      <c r="HR104" s="30"/>
      <c r="HS104" s="30"/>
      <c r="HT104" s="30">
        <f>HP104+HR104</f>
        <v>0</v>
      </c>
      <c r="HU104" s="30">
        <f>HQ104+HS104</f>
        <v>0</v>
      </c>
      <c r="HV104" s="163">
        <f t="shared" si="1741"/>
        <v>0</v>
      </c>
      <c r="HW104" s="163">
        <f t="shared" si="1742"/>
        <v>0</v>
      </c>
      <c r="HX104" s="163"/>
      <c r="HY104" s="163"/>
      <c r="HZ104" s="163"/>
      <c r="IA104" s="163"/>
      <c r="IB104" s="163"/>
      <c r="IC104" s="163"/>
      <c r="ID104" s="30">
        <f>VLOOKUP($E104,'факт '!$D$8:$BM$167,53,0)</f>
        <v>0</v>
      </c>
      <c r="IE104" s="30">
        <f>VLOOKUP($E104,'факт '!$D$8:$BM$167,54,0)</f>
        <v>0</v>
      </c>
      <c r="IF104" s="163"/>
      <c r="IG104" s="163"/>
      <c r="IH104" s="163">
        <f>ID104+IF104</f>
        <v>0</v>
      </c>
      <c r="II104" s="163">
        <f>IE104+IG104</f>
        <v>0</v>
      </c>
      <c r="IJ104" s="163">
        <f t="shared" si="1743"/>
        <v>0</v>
      </c>
      <c r="IK104" s="163">
        <f t="shared" si="1744"/>
        <v>0</v>
      </c>
      <c r="IL104" s="163"/>
      <c r="IM104" s="163"/>
      <c r="IN104" s="163"/>
      <c r="IO104" s="163"/>
      <c r="IP104" s="163"/>
      <c r="IQ104" s="163"/>
      <c r="IR104" s="30">
        <f>VLOOKUP($E104,'факт '!$D$8:$BM$167,55,0)</f>
        <v>0</v>
      </c>
      <c r="IS104" s="30">
        <f>VLOOKUP($E104,'факт '!$D$8:$BM$167,56,0)</f>
        <v>0</v>
      </c>
      <c r="IT104" s="163"/>
      <c r="IU104" s="163"/>
      <c r="IV104" s="163">
        <f>IR104+IT104</f>
        <v>0</v>
      </c>
      <c r="IW104" s="163">
        <f>IS104+IU104</f>
        <v>0</v>
      </c>
      <c r="IX104" s="163">
        <f t="shared" si="1633"/>
        <v>0</v>
      </c>
      <c r="IY104" s="163">
        <f t="shared" si="1634"/>
        <v>0</v>
      </c>
      <c r="IZ104" s="163"/>
      <c r="JA104" s="163"/>
      <c r="JB104" s="170"/>
      <c r="JC104" s="242"/>
      <c r="JD104" s="170"/>
      <c r="JE104" s="170"/>
      <c r="JF104" s="238">
        <f t="shared" ref="JF104:JF107" si="2003">M104+AA104+AO104+BC104+BQ104+CE104+CT104+DH104+DV104+EJ104+EX104+FL104+FZ104+GN104+HB104+HP104+ID104+IR104</f>
        <v>55</v>
      </c>
      <c r="JG104" s="238">
        <f t="shared" ref="JG104:JG107" si="2004">N104+AB104+AP104+BD104+BR104+CF104+CU104+DI104+DW104+EK104+EY104+FM104+GA104+GO104+HC104+HQ104+IE104+IS104</f>
        <v>18067206.300000004</v>
      </c>
      <c r="JH104" s="238">
        <f t="shared" ref="JH104:JH107" si="2005">O104+AC104+AQ104+BE104+BS104+CG104+CV104+DJ104+DX104+EL104+EZ104+FN104+GB104+GP104+HD104+HR104+IF104+IT104</f>
        <v>6</v>
      </c>
      <c r="JI104" s="238">
        <f t="shared" ref="JI104:JI107" si="2006">P104+AD104+AR104+BF104+BT104+CH104+CW104+DK104+DY104+EM104+FA104+FO104+GC104+GQ104+HE104+HS104+IG104+IU104</f>
        <v>1970967.9599999997</v>
      </c>
      <c r="JJ104" s="238">
        <f t="shared" si="1829"/>
        <v>61</v>
      </c>
      <c r="JK104" s="238">
        <f t="shared" si="1830"/>
        <v>20038174.260000005</v>
      </c>
      <c r="JL104" s="238">
        <f t="shared" si="1831"/>
        <v>55</v>
      </c>
      <c r="JM104" s="238">
        <f t="shared" si="1832"/>
        <v>18067206.300000004</v>
      </c>
      <c r="JN104" s="48"/>
      <c r="JO104" s="18"/>
      <c r="JP104" s="55"/>
      <c r="JQ104" s="55">
        <f>JG104/JF104</f>
        <v>328494.66000000009</v>
      </c>
      <c r="JR104" s="378">
        <f>JQ104-JP103</f>
        <v>3.2000000937841833E-3</v>
      </c>
      <c r="JS104" s="382">
        <f t="shared" si="2001"/>
        <v>328494.65999999997</v>
      </c>
    </row>
    <row r="105" spans="1:280" ht="12" hidden="1" x14ac:dyDescent="0.2">
      <c r="A105" s="10">
        <v>1</v>
      </c>
      <c r="B105" s="10"/>
      <c r="C105" s="18"/>
      <c r="D105" s="53"/>
      <c r="E105" s="25"/>
      <c r="F105" s="24"/>
      <c r="G105" s="25"/>
      <c r="H105" s="29"/>
      <c r="I105" s="30"/>
      <c r="J105" s="30"/>
      <c r="K105" s="30"/>
      <c r="L105" s="30"/>
      <c r="M105" s="30"/>
      <c r="N105" s="30"/>
      <c r="O105" s="30"/>
      <c r="P105" s="30"/>
      <c r="Q105" s="30">
        <f t="shared" si="1751"/>
        <v>0</v>
      </c>
      <c r="R105" s="30">
        <f t="shared" si="1752"/>
        <v>0</v>
      </c>
      <c r="S105" s="163">
        <f t="shared" si="1711"/>
        <v>0</v>
      </c>
      <c r="T105" s="163">
        <f t="shared" si="1712"/>
        <v>0</v>
      </c>
      <c r="U105" s="163"/>
      <c r="V105" s="163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163">
        <f t="shared" si="1747"/>
        <v>0</v>
      </c>
      <c r="AH105" s="163">
        <f t="shared" si="1748"/>
        <v>0</v>
      </c>
      <c r="AI105" s="163"/>
      <c r="AJ105" s="163"/>
      <c r="AK105" s="30"/>
      <c r="AL105" s="30"/>
      <c r="AM105" s="30"/>
      <c r="AN105" s="30"/>
      <c r="AO105" s="252"/>
      <c r="AP105" s="252"/>
      <c r="AQ105" s="30"/>
      <c r="AR105" s="30"/>
      <c r="AS105" s="30">
        <f t="shared" si="1753"/>
        <v>0</v>
      </c>
      <c r="AT105" s="30">
        <f t="shared" si="1754"/>
        <v>0</v>
      </c>
      <c r="AU105" s="163">
        <f t="shared" si="1717"/>
        <v>0</v>
      </c>
      <c r="AV105" s="163">
        <f t="shared" si="1718"/>
        <v>0</v>
      </c>
      <c r="AW105" s="163"/>
      <c r="AX105" s="163"/>
      <c r="AY105" s="30"/>
      <c r="AZ105" s="30"/>
      <c r="BA105" s="30"/>
      <c r="BB105" s="30"/>
      <c r="BC105" s="252"/>
      <c r="BD105" s="252"/>
      <c r="BE105" s="30"/>
      <c r="BF105" s="30"/>
      <c r="BG105" s="30">
        <f t="shared" si="1755"/>
        <v>0</v>
      </c>
      <c r="BH105" s="30">
        <f t="shared" si="1756"/>
        <v>0</v>
      </c>
      <c r="BI105" s="163">
        <f t="shared" si="1719"/>
        <v>0</v>
      </c>
      <c r="BJ105" s="163">
        <f t="shared" si="1720"/>
        <v>0</v>
      </c>
      <c r="BK105" s="163"/>
      <c r="BL105" s="163"/>
      <c r="BM105" s="30"/>
      <c r="BN105" s="30"/>
      <c r="BO105" s="30"/>
      <c r="BP105" s="30"/>
      <c r="BQ105" s="252"/>
      <c r="BR105" s="252"/>
      <c r="BS105" s="252"/>
      <c r="BT105" s="252"/>
      <c r="BU105" s="30">
        <f t="shared" ref="BU105:BU107" si="2007">SUM(BQ105+BS105)</f>
        <v>0</v>
      </c>
      <c r="BV105" s="30">
        <f t="shared" ref="BV105:BV107" si="2008">SUM(BR105+BT105)</f>
        <v>0</v>
      </c>
      <c r="BW105" s="163">
        <f t="shared" si="1721"/>
        <v>0</v>
      </c>
      <c r="BX105" s="163">
        <f t="shared" si="1722"/>
        <v>0</v>
      </c>
      <c r="BY105" s="163"/>
      <c r="BZ105" s="163"/>
      <c r="CA105" s="30"/>
      <c r="CB105" s="30"/>
      <c r="CC105" s="30"/>
      <c r="CD105" s="30"/>
      <c r="CE105" s="252"/>
      <c r="CF105" s="252"/>
      <c r="CG105" s="30"/>
      <c r="CH105" s="30"/>
      <c r="CI105" s="30">
        <f t="shared" si="1757"/>
        <v>0</v>
      </c>
      <c r="CJ105" s="30">
        <f t="shared" si="1758"/>
        <v>0</v>
      </c>
      <c r="CK105" s="163">
        <f t="shared" si="1723"/>
        <v>0</v>
      </c>
      <c r="CL105" s="163">
        <f t="shared" si="1724"/>
        <v>0</v>
      </c>
      <c r="CM105" s="163"/>
      <c r="CN105" s="163"/>
      <c r="CO105" s="163"/>
      <c r="CP105" s="30"/>
      <c r="CQ105" s="30"/>
      <c r="CR105" s="30"/>
      <c r="CS105" s="30"/>
      <c r="CT105" s="252"/>
      <c r="CU105" s="252"/>
      <c r="CV105" s="30"/>
      <c r="CW105" s="30"/>
      <c r="CX105" s="30">
        <f t="shared" si="1759"/>
        <v>0</v>
      </c>
      <c r="CY105" s="30">
        <f t="shared" si="1760"/>
        <v>0</v>
      </c>
      <c r="CZ105" s="163">
        <f t="shared" si="1725"/>
        <v>0</v>
      </c>
      <c r="DA105" s="163">
        <f t="shared" si="1726"/>
        <v>0</v>
      </c>
      <c r="DB105" s="163"/>
      <c r="DC105" s="163"/>
      <c r="DD105" s="30"/>
      <c r="DE105" s="30"/>
      <c r="DF105" s="30"/>
      <c r="DG105" s="30"/>
      <c r="DH105" s="30"/>
      <c r="DI105" s="30"/>
      <c r="DJ105" s="30"/>
      <c r="DK105" s="30"/>
      <c r="DL105" s="30">
        <f t="shared" si="1761"/>
        <v>0</v>
      </c>
      <c r="DM105" s="30">
        <f t="shared" si="1762"/>
        <v>0</v>
      </c>
      <c r="DN105" s="163">
        <f t="shared" si="1727"/>
        <v>0</v>
      </c>
      <c r="DO105" s="163">
        <f t="shared" si="1728"/>
        <v>0</v>
      </c>
      <c r="DP105" s="163"/>
      <c r="DQ105" s="163"/>
      <c r="DR105" s="30"/>
      <c r="DS105" s="30"/>
      <c r="DT105" s="30"/>
      <c r="DU105" s="30"/>
      <c r="DV105" s="252"/>
      <c r="DW105" s="252"/>
      <c r="DX105" s="30"/>
      <c r="DY105" s="30"/>
      <c r="DZ105" s="30">
        <f t="shared" si="1763"/>
        <v>0</v>
      </c>
      <c r="EA105" s="30">
        <f t="shared" si="1764"/>
        <v>0</v>
      </c>
      <c r="EB105" s="163">
        <f t="shared" si="1729"/>
        <v>0</v>
      </c>
      <c r="EC105" s="163">
        <f t="shared" si="1730"/>
        <v>0</v>
      </c>
      <c r="ED105" s="163"/>
      <c r="EE105" s="163"/>
      <c r="EF105" s="30"/>
      <c r="EG105" s="30"/>
      <c r="EH105" s="30"/>
      <c r="EI105" s="30"/>
      <c r="EJ105" s="252"/>
      <c r="EK105" s="252"/>
      <c r="EL105" s="30"/>
      <c r="EM105" s="30"/>
      <c r="EN105" s="30">
        <f t="shared" si="1765"/>
        <v>0</v>
      </c>
      <c r="EO105" s="30">
        <f t="shared" si="1766"/>
        <v>0</v>
      </c>
      <c r="EP105" s="163">
        <f t="shared" si="1731"/>
        <v>0</v>
      </c>
      <c r="EQ105" s="163">
        <f t="shared" si="1732"/>
        <v>0</v>
      </c>
      <c r="ER105" s="163"/>
      <c r="ES105" s="163"/>
      <c r="ET105" s="30"/>
      <c r="EU105" s="30"/>
      <c r="EV105" s="30"/>
      <c r="EW105" s="30"/>
      <c r="EX105" s="252"/>
      <c r="EY105" s="252"/>
      <c r="EZ105" s="30"/>
      <c r="FA105" s="30"/>
      <c r="FB105" s="30">
        <f t="shared" si="1767"/>
        <v>0</v>
      </c>
      <c r="FC105" s="30">
        <f t="shared" si="1768"/>
        <v>0</v>
      </c>
      <c r="FD105" s="163">
        <f t="shared" si="1733"/>
        <v>0</v>
      </c>
      <c r="FE105" s="163">
        <f t="shared" si="1734"/>
        <v>0</v>
      </c>
      <c r="FF105" s="163"/>
      <c r="FG105" s="163"/>
      <c r="FH105" s="30"/>
      <c r="FI105" s="30"/>
      <c r="FJ105" s="30"/>
      <c r="FK105" s="30"/>
      <c r="FL105" s="252"/>
      <c r="FM105" s="252"/>
      <c r="FN105" s="30"/>
      <c r="FO105" s="30"/>
      <c r="FP105" s="30">
        <f t="shared" si="1769"/>
        <v>0</v>
      </c>
      <c r="FQ105" s="30">
        <f t="shared" si="1770"/>
        <v>0</v>
      </c>
      <c r="FR105" s="163">
        <f t="shared" si="1735"/>
        <v>0</v>
      </c>
      <c r="FS105" s="163">
        <f t="shared" si="1736"/>
        <v>0</v>
      </c>
      <c r="FT105" s="163"/>
      <c r="FU105" s="163"/>
      <c r="FV105" s="30"/>
      <c r="FW105" s="30"/>
      <c r="FX105" s="30"/>
      <c r="FY105" s="30"/>
      <c r="FZ105" s="252"/>
      <c r="GA105" s="252"/>
      <c r="GB105" s="30"/>
      <c r="GC105" s="30"/>
      <c r="GD105" s="30">
        <f t="shared" si="1771"/>
        <v>0</v>
      </c>
      <c r="GE105" s="30">
        <f t="shared" si="1772"/>
        <v>0</v>
      </c>
      <c r="GF105" s="163">
        <f t="shared" si="1707"/>
        <v>0</v>
      </c>
      <c r="GG105" s="163">
        <f t="shared" si="1708"/>
        <v>0</v>
      </c>
      <c r="GH105" s="163"/>
      <c r="GI105" s="163"/>
      <c r="GJ105" s="30"/>
      <c r="GK105" s="30"/>
      <c r="GL105" s="30"/>
      <c r="GM105" s="30"/>
      <c r="GN105" s="252"/>
      <c r="GO105" s="252"/>
      <c r="GP105" s="30"/>
      <c r="GQ105" s="30"/>
      <c r="GR105" s="30">
        <f t="shared" si="1773"/>
        <v>0</v>
      </c>
      <c r="GS105" s="30">
        <f t="shared" si="1774"/>
        <v>0</v>
      </c>
      <c r="GT105" s="163">
        <f t="shared" si="1737"/>
        <v>0</v>
      </c>
      <c r="GU105" s="163">
        <f t="shared" si="1738"/>
        <v>0</v>
      </c>
      <c r="GV105" s="163"/>
      <c r="GW105" s="163"/>
      <c r="GX105" s="30"/>
      <c r="GY105" s="30"/>
      <c r="GZ105" s="30"/>
      <c r="HA105" s="30"/>
      <c r="HB105" s="252"/>
      <c r="HC105" s="252"/>
      <c r="HD105" s="30"/>
      <c r="HE105" s="30"/>
      <c r="HF105" s="30">
        <f t="shared" si="1775"/>
        <v>0</v>
      </c>
      <c r="HG105" s="30">
        <f t="shared" si="1776"/>
        <v>0</v>
      </c>
      <c r="HH105" s="163">
        <f t="shared" si="1739"/>
        <v>0</v>
      </c>
      <c r="HI105" s="163">
        <f t="shared" si="1740"/>
        <v>0</v>
      </c>
      <c r="HJ105" s="163"/>
      <c r="HK105" s="163"/>
      <c r="HL105" s="30"/>
      <c r="HM105" s="30"/>
      <c r="HN105" s="30"/>
      <c r="HO105" s="30"/>
      <c r="HP105" s="252"/>
      <c r="HQ105" s="252"/>
      <c r="HR105" s="30"/>
      <c r="HS105" s="30"/>
      <c r="HT105" s="30">
        <f t="shared" si="1777"/>
        <v>0</v>
      </c>
      <c r="HU105" s="30">
        <f t="shared" si="1778"/>
        <v>0</v>
      </c>
      <c r="HV105" s="163">
        <f t="shared" si="1741"/>
        <v>0</v>
      </c>
      <c r="HW105" s="163">
        <f t="shared" si="1742"/>
        <v>0</v>
      </c>
      <c r="HX105" s="163"/>
      <c r="HY105" s="163"/>
      <c r="HZ105" s="163"/>
      <c r="IA105" s="163"/>
      <c r="IB105" s="163"/>
      <c r="IC105" s="163"/>
      <c r="ID105" s="254"/>
      <c r="IE105" s="254"/>
      <c r="IF105" s="163"/>
      <c r="IG105" s="163"/>
      <c r="IH105" s="163"/>
      <c r="II105" s="163"/>
      <c r="IJ105" s="163">
        <f t="shared" si="1743"/>
        <v>0</v>
      </c>
      <c r="IK105" s="163">
        <f t="shared" si="1744"/>
        <v>0</v>
      </c>
      <c r="IL105" s="163"/>
      <c r="IM105" s="163"/>
      <c r="IN105" s="163"/>
      <c r="IO105" s="163"/>
      <c r="IP105" s="163"/>
      <c r="IQ105" s="163"/>
      <c r="IR105" s="163"/>
      <c r="IS105" s="163"/>
      <c r="IT105" s="163"/>
      <c r="IU105" s="163"/>
      <c r="IV105" s="163"/>
      <c r="IW105" s="163"/>
      <c r="IX105" s="163">
        <f t="shared" si="1633"/>
        <v>0</v>
      </c>
      <c r="IY105" s="163">
        <f t="shared" si="1634"/>
        <v>0</v>
      </c>
      <c r="IZ105" s="163"/>
      <c r="JA105" s="163"/>
      <c r="JB105" s="170"/>
      <c r="JC105" s="242"/>
      <c r="JD105" s="170"/>
      <c r="JE105" s="170"/>
      <c r="JF105" s="238">
        <f t="shared" si="2003"/>
        <v>0</v>
      </c>
      <c r="JG105" s="238">
        <f t="shared" si="2004"/>
        <v>0</v>
      </c>
      <c r="JH105" s="238">
        <f t="shared" si="2005"/>
        <v>0</v>
      </c>
      <c r="JI105" s="238">
        <f t="shared" si="2006"/>
        <v>0</v>
      </c>
      <c r="JJ105" s="238">
        <f t="shared" si="1829"/>
        <v>0</v>
      </c>
      <c r="JK105" s="238">
        <f t="shared" si="1830"/>
        <v>0</v>
      </c>
      <c r="JL105" s="238">
        <f t="shared" si="1831"/>
        <v>0</v>
      </c>
      <c r="JM105" s="238">
        <f t="shared" si="1832"/>
        <v>0</v>
      </c>
      <c r="JN105" s="48"/>
      <c r="JO105" s="18"/>
      <c r="JP105" s="55"/>
      <c r="JQ105" s="55"/>
      <c r="JR105" s="158"/>
    </row>
    <row r="106" spans="1:280" ht="12" hidden="1" x14ac:dyDescent="0.2">
      <c r="A106" s="10">
        <v>1</v>
      </c>
      <c r="B106" s="10"/>
      <c r="C106" s="18"/>
      <c r="D106" s="53"/>
      <c r="E106" s="25"/>
      <c r="F106" s="24"/>
      <c r="G106" s="25"/>
      <c r="H106" s="29"/>
      <c r="I106" s="30"/>
      <c r="J106" s="30"/>
      <c r="K106" s="30"/>
      <c r="L106" s="30"/>
      <c r="M106" s="30"/>
      <c r="N106" s="30"/>
      <c r="O106" s="30"/>
      <c r="P106" s="30"/>
      <c r="Q106" s="30">
        <f t="shared" si="1751"/>
        <v>0</v>
      </c>
      <c r="R106" s="30">
        <f t="shared" si="1752"/>
        <v>0</v>
      </c>
      <c r="S106" s="163">
        <f t="shared" si="1711"/>
        <v>0</v>
      </c>
      <c r="T106" s="163">
        <f t="shared" si="1712"/>
        <v>0</v>
      </c>
      <c r="U106" s="163"/>
      <c r="V106" s="163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163">
        <f t="shared" si="1747"/>
        <v>0</v>
      </c>
      <c r="AH106" s="163">
        <f t="shared" si="1748"/>
        <v>0</v>
      </c>
      <c r="AI106" s="163"/>
      <c r="AJ106" s="163"/>
      <c r="AK106" s="30"/>
      <c r="AL106" s="30"/>
      <c r="AM106" s="30"/>
      <c r="AN106" s="30"/>
      <c r="AO106" s="252"/>
      <c r="AP106" s="252"/>
      <c r="AQ106" s="30"/>
      <c r="AR106" s="30"/>
      <c r="AS106" s="30">
        <f t="shared" si="1753"/>
        <v>0</v>
      </c>
      <c r="AT106" s="30">
        <f t="shared" si="1754"/>
        <v>0</v>
      </c>
      <c r="AU106" s="163">
        <f t="shared" si="1717"/>
        <v>0</v>
      </c>
      <c r="AV106" s="163">
        <f t="shared" si="1718"/>
        <v>0</v>
      </c>
      <c r="AW106" s="163"/>
      <c r="AX106" s="163"/>
      <c r="AY106" s="30"/>
      <c r="AZ106" s="30"/>
      <c r="BA106" s="30"/>
      <c r="BB106" s="30"/>
      <c r="BC106" s="252"/>
      <c r="BD106" s="252"/>
      <c r="BE106" s="30"/>
      <c r="BF106" s="30"/>
      <c r="BG106" s="30">
        <f t="shared" si="1755"/>
        <v>0</v>
      </c>
      <c r="BH106" s="30">
        <f t="shared" si="1756"/>
        <v>0</v>
      </c>
      <c r="BI106" s="163">
        <f t="shared" si="1719"/>
        <v>0</v>
      </c>
      <c r="BJ106" s="163">
        <f t="shared" si="1720"/>
        <v>0</v>
      </c>
      <c r="BK106" s="163"/>
      <c r="BL106" s="163"/>
      <c r="BM106" s="30"/>
      <c r="BN106" s="30"/>
      <c r="BO106" s="30"/>
      <c r="BP106" s="30"/>
      <c r="BQ106" s="252"/>
      <c r="BR106" s="252"/>
      <c r="BS106" s="252"/>
      <c r="BT106" s="252"/>
      <c r="BU106" s="30">
        <f t="shared" si="2007"/>
        <v>0</v>
      </c>
      <c r="BV106" s="30">
        <f t="shared" si="2008"/>
        <v>0</v>
      </c>
      <c r="BW106" s="163">
        <f t="shared" si="1721"/>
        <v>0</v>
      </c>
      <c r="BX106" s="163">
        <f t="shared" si="1722"/>
        <v>0</v>
      </c>
      <c r="BY106" s="163"/>
      <c r="BZ106" s="163"/>
      <c r="CA106" s="30"/>
      <c r="CB106" s="30"/>
      <c r="CC106" s="30"/>
      <c r="CD106" s="30"/>
      <c r="CE106" s="252"/>
      <c r="CF106" s="252"/>
      <c r="CG106" s="30"/>
      <c r="CH106" s="30"/>
      <c r="CI106" s="30">
        <f t="shared" si="1757"/>
        <v>0</v>
      </c>
      <c r="CJ106" s="30">
        <f t="shared" si="1758"/>
        <v>0</v>
      </c>
      <c r="CK106" s="163">
        <f t="shared" si="1723"/>
        <v>0</v>
      </c>
      <c r="CL106" s="163">
        <f t="shared" si="1724"/>
        <v>0</v>
      </c>
      <c r="CM106" s="163"/>
      <c r="CN106" s="163"/>
      <c r="CO106" s="163"/>
      <c r="CP106" s="30"/>
      <c r="CQ106" s="30"/>
      <c r="CR106" s="30"/>
      <c r="CS106" s="30"/>
      <c r="CT106" s="252"/>
      <c r="CU106" s="252"/>
      <c r="CV106" s="30"/>
      <c r="CW106" s="30"/>
      <c r="CX106" s="30">
        <f t="shared" si="1759"/>
        <v>0</v>
      </c>
      <c r="CY106" s="30">
        <f t="shared" si="1760"/>
        <v>0</v>
      </c>
      <c r="CZ106" s="163">
        <f t="shared" si="1725"/>
        <v>0</v>
      </c>
      <c r="DA106" s="163">
        <f t="shared" si="1726"/>
        <v>0</v>
      </c>
      <c r="DB106" s="163"/>
      <c r="DC106" s="163"/>
      <c r="DD106" s="30"/>
      <c r="DE106" s="30"/>
      <c r="DF106" s="30"/>
      <c r="DG106" s="30"/>
      <c r="DH106" s="30"/>
      <c r="DI106" s="30"/>
      <c r="DJ106" s="30"/>
      <c r="DK106" s="30"/>
      <c r="DL106" s="30">
        <f t="shared" si="1761"/>
        <v>0</v>
      </c>
      <c r="DM106" s="30">
        <f t="shared" si="1762"/>
        <v>0</v>
      </c>
      <c r="DN106" s="163">
        <f t="shared" si="1727"/>
        <v>0</v>
      </c>
      <c r="DO106" s="163">
        <f t="shared" si="1728"/>
        <v>0</v>
      </c>
      <c r="DP106" s="163"/>
      <c r="DQ106" s="163"/>
      <c r="DR106" s="30"/>
      <c r="DS106" s="30"/>
      <c r="DT106" s="30"/>
      <c r="DU106" s="30"/>
      <c r="DV106" s="252"/>
      <c r="DW106" s="252"/>
      <c r="DX106" s="30"/>
      <c r="DY106" s="30"/>
      <c r="DZ106" s="30">
        <f t="shared" si="1763"/>
        <v>0</v>
      </c>
      <c r="EA106" s="30">
        <f t="shared" si="1764"/>
        <v>0</v>
      </c>
      <c r="EB106" s="163">
        <f t="shared" si="1729"/>
        <v>0</v>
      </c>
      <c r="EC106" s="163">
        <f t="shared" si="1730"/>
        <v>0</v>
      </c>
      <c r="ED106" s="163"/>
      <c r="EE106" s="163"/>
      <c r="EF106" s="30"/>
      <c r="EG106" s="30"/>
      <c r="EH106" s="30"/>
      <c r="EI106" s="30"/>
      <c r="EJ106" s="252"/>
      <c r="EK106" s="252"/>
      <c r="EL106" s="30"/>
      <c r="EM106" s="30"/>
      <c r="EN106" s="30">
        <f t="shared" si="1765"/>
        <v>0</v>
      </c>
      <c r="EO106" s="30">
        <f t="shared" si="1766"/>
        <v>0</v>
      </c>
      <c r="EP106" s="163">
        <f t="shared" si="1731"/>
        <v>0</v>
      </c>
      <c r="EQ106" s="163">
        <f t="shared" si="1732"/>
        <v>0</v>
      </c>
      <c r="ER106" s="163"/>
      <c r="ES106" s="163"/>
      <c r="ET106" s="30"/>
      <c r="EU106" s="30"/>
      <c r="EV106" s="30"/>
      <c r="EW106" s="30"/>
      <c r="EX106" s="252"/>
      <c r="EY106" s="252"/>
      <c r="EZ106" s="30"/>
      <c r="FA106" s="30"/>
      <c r="FB106" s="30">
        <f t="shared" si="1767"/>
        <v>0</v>
      </c>
      <c r="FC106" s="30">
        <f t="shared" si="1768"/>
        <v>0</v>
      </c>
      <c r="FD106" s="163">
        <f t="shared" si="1733"/>
        <v>0</v>
      </c>
      <c r="FE106" s="163">
        <f t="shared" si="1734"/>
        <v>0</v>
      </c>
      <c r="FF106" s="163"/>
      <c r="FG106" s="163"/>
      <c r="FH106" s="30"/>
      <c r="FI106" s="30"/>
      <c r="FJ106" s="30"/>
      <c r="FK106" s="30"/>
      <c r="FL106" s="252"/>
      <c r="FM106" s="252"/>
      <c r="FN106" s="30"/>
      <c r="FO106" s="30"/>
      <c r="FP106" s="30">
        <f t="shared" si="1769"/>
        <v>0</v>
      </c>
      <c r="FQ106" s="30">
        <f t="shared" si="1770"/>
        <v>0</v>
      </c>
      <c r="FR106" s="163">
        <f t="shared" si="1735"/>
        <v>0</v>
      </c>
      <c r="FS106" s="163">
        <f t="shared" si="1736"/>
        <v>0</v>
      </c>
      <c r="FT106" s="163"/>
      <c r="FU106" s="163"/>
      <c r="FV106" s="30"/>
      <c r="FW106" s="30"/>
      <c r="FX106" s="30"/>
      <c r="FY106" s="30"/>
      <c r="FZ106" s="252"/>
      <c r="GA106" s="252"/>
      <c r="GB106" s="30"/>
      <c r="GC106" s="30"/>
      <c r="GD106" s="30">
        <f t="shared" si="1771"/>
        <v>0</v>
      </c>
      <c r="GE106" s="30">
        <f t="shared" si="1772"/>
        <v>0</v>
      </c>
      <c r="GF106" s="163">
        <f t="shared" si="1707"/>
        <v>0</v>
      </c>
      <c r="GG106" s="163">
        <f t="shared" si="1708"/>
        <v>0</v>
      </c>
      <c r="GH106" s="163"/>
      <c r="GI106" s="163"/>
      <c r="GJ106" s="30"/>
      <c r="GK106" s="30"/>
      <c r="GL106" s="30"/>
      <c r="GM106" s="30"/>
      <c r="GN106" s="252"/>
      <c r="GO106" s="252"/>
      <c r="GP106" s="30"/>
      <c r="GQ106" s="30"/>
      <c r="GR106" s="30">
        <f t="shared" si="1773"/>
        <v>0</v>
      </c>
      <c r="GS106" s="30">
        <f t="shared" si="1774"/>
        <v>0</v>
      </c>
      <c r="GT106" s="163">
        <f t="shared" si="1737"/>
        <v>0</v>
      </c>
      <c r="GU106" s="163">
        <f t="shared" si="1738"/>
        <v>0</v>
      </c>
      <c r="GV106" s="163"/>
      <c r="GW106" s="163"/>
      <c r="GX106" s="30"/>
      <c r="GY106" s="30"/>
      <c r="GZ106" s="30"/>
      <c r="HA106" s="30"/>
      <c r="HB106" s="252"/>
      <c r="HC106" s="252"/>
      <c r="HD106" s="30"/>
      <c r="HE106" s="30"/>
      <c r="HF106" s="30">
        <f t="shared" si="1775"/>
        <v>0</v>
      </c>
      <c r="HG106" s="30">
        <f t="shared" si="1776"/>
        <v>0</v>
      </c>
      <c r="HH106" s="163">
        <f t="shared" si="1739"/>
        <v>0</v>
      </c>
      <c r="HI106" s="163">
        <f t="shared" si="1740"/>
        <v>0</v>
      </c>
      <c r="HJ106" s="163"/>
      <c r="HK106" s="163"/>
      <c r="HL106" s="30"/>
      <c r="HM106" s="30"/>
      <c r="HN106" s="30"/>
      <c r="HO106" s="30"/>
      <c r="HP106" s="252"/>
      <c r="HQ106" s="252"/>
      <c r="HR106" s="30"/>
      <c r="HS106" s="30"/>
      <c r="HT106" s="30">
        <f t="shared" si="1777"/>
        <v>0</v>
      </c>
      <c r="HU106" s="30">
        <f t="shared" si="1778"/>
        <v>0</v>
      </c>
      <c r="HV106" s="163">
        <f t="shared" si="1741"/>
        <v>0</v>
      </c>
      <c r="HW106" s="163">
        <f t="shared" si="1742"/>
        <v>0</v>
      </c>
      <c r="HX106" s="163"/>
      <c r="HY106" s="163"/>
      <c r="HZ106" s="163"/>
      <c r="IA106" s="163"/>
      <c r="IB106" s="163"/>
      <c r="IC106" s="163"/>
      <c r="ID106" s="254"/>
      <c r="IE106" s="254"/>
      <c r="IF106" s="163"/>
      <c r="IG106" s="163"/>
      <c r="IH106" s="163"/>
      <c r="II106" s="163"/>
      <c r="IJ106" s="163">
        <f t="shared" si="1743"/>
        <v>0</v>
      </c>
      <c r="IK106" s="163">
        <f t="shared" si="1744"/>
        <v>0</v>
      </c>
      <c r="IL106" s="163"/>
      <c r="IM106" s="163"/>
      <c r="IN106" s="163"/>
      <c r="IO106" s="163"/>
      <c r="IP106" s="163"/>
      <c r="IQ106" s="163"/>
      <c r="IR106" s="163"/>
      <c r="IS106" s="163"/>
      <c r="IT106" s="163"/>
      <c r="IU106" s="163"/>
      <c r="IV106" s="163"/>
      <c r="IW106" s="163"/>
      <c r="IX106" s="163">
        <f t="shared" si="1633"/>
        <v>0</v>
      </c>
      <c r="IY106" s="163">
        <f t="shared" si="1634"/>
        <v>0</v>
      </c>
      <c r="IZ106" s="163"/>
      <c r="JA106" s="163"/>
      <c r="JB106" s="170"/>
      <c r="JC106" s="242"/>
      <c r="JD106" s="170"/>
      <c r="JE106" s="170"/>
      <c r="JF106" s="238">
        <f t="shared" si="2003"/>
        <v>0</v>
      </c>
      <c r="JG106" s="238">
        <f t="shared" si="2004"/>
        <v>0</v>
      </c>
      <c r="JH106" s="238">
        <f t="shared" si="2005"/>
        <v>0</v>
      </c>
      <c r="JI106" s="238">
        <f t="shared" si="2006"/>
        <v>0</v>
      </c>
      <c r="JJ106" s="238">
        <f t="shared" si="1829"/>
        <v>0</v>
      </c>
      <c r="JK106" s="238">
        <f t="shared" si="1830"/>
        <v>0</v>
      </c>
      <c r="JL106" s="238">
        <f t="shared" si="1831"/>
        <v>0</v>
      </c>
      <c r="JM106" s="238">
        <f t="shared" si="1832"/>
        <v>0</v>
      </c>
      <c r="JN106" s="48"/>
      <c r="JO106" s="18"/>
      <c r="JP106" s="55"/>
      <c r="JQ106" s="55"/>
      <c r="JR106" s="158"/>
    </row>
    <row r="107" spans="1:280" ht="12" hidden="1" x14ac:dyDescent="0.2">
      <c r="A107" s="10">
        <v>1</v>
      </c>
      <c r="B107" s="10"/>
      <c r="C107" s="18"/>
      <c r="D107" s="53"/>
      <c r="E107" s="25"/>
      <c r="F107" s="24"/>
      <c r="G107" s="25"/>
      <c r="H107" s="29"/>
      <c r="I107" s="30"/>
      <c r="J107" s="30"/>
      <c r="K107" s="30"/>
      <c r="L107" s="30"/>
      <c r="M107" s="30"/>
      <c r="N107" s="30"/>
      <c r="O107" s="30"/>
      <c r="P107" s="30"/>
      <c r="Q107" s="30">
        <f t="shared" si="1751"/>
        <v>0</v>
      </c>
      <c r="R107" s="30">
        <f t="shared" si="1752"/>
        <v>0</v>
      </c>
      <c r="S107" s="163">
        <f t="shared" si="1711"/>
        <v>0</v>
      </c>
      <c r="T107" s="163">
        <f t="shared" si="1712"/>
        <v>0</v>
      </c>
      <c r="U107" s="163"/>
      <c r="V107" s="163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163">
        <f t="shared" si="1747"/>
        <v>0</v>
      </c>
      <c r="AH107" s="163">
        <f t="shared" si="1748"/>
        <v>0</v>
      </c>
      <c r="AI107" s="163"/>
      <c r="AJ107" s="163"/>
      <c r="AK107" s="30"/>
      <c r="AL107" s="30"/>
      <c r="AM107" s="30"/>
      <c r="AN107" s="30"/>
      <c r="AO107" s="252"/>
      <c r="AP107" s="252"/>
      <c r="AQ107" s="30"/>
      <c r="AR107" s="30"/>
      <c r="AS107" s="30">
        <f t="shared" si="1753"/>
        <v>0</v>
      </c>
      <c r="AT107" s="30">
        <f t="shared" si="1754"/>
        <v>0</v>
      </c>
      <c r="AU107" s="163">
        <f t="shared" si="1717"/>
        <v>0</v>
      </c>
      <c r="AV107" s="163">
        <f t="shared" si="1718"/>
        <v>0</v>
      </c>
      <c r="AW107" s="163"/>
      <c r="AX107" s="163"/>
      <c r="AY107" s="30"/>
      <c r="AZ107" s="30"/>
      <c r="BA107" s="30"/>
      <c r="BB107" s="30"/>
      <c r="BC107" s="252"/>
      <c r="BD107" s="252"/>
      <c r="BE107" s="30"/>
      <c r="BF107" s="30"/>
      <c r="BG107" s="30">
        <f t="shared" si="1755"/>
        <v>0</v>
      </c>
      <c r="BH107" s="30">
        <f t="shared" si="1756"/>
        <v>0</v>
      </c>
      <c r="BI107" s="163">
        <f t="shared" si="1719"/>
        <v>0</v>
      </c>
      <c r="BJ107" s="163">
        <f t="shared" si="1720"/>
        <v>0</v>
      </c>
      <c r="BK107" s="163"/>
      <c r="BL107" s="163"/>
      <c r="BM107" s="30"/>
      <c r="BN107" s="30"/>
      <c r="BO107" s="30"/>
      <c r="BP107" s="30"/>
      <c r="BQ107" s="252"/>
      <c r="BR107" s="252"/>
      <c r="BS107" s="252"/>
      <c r="BT107" s="252"/>
      <c r="BU107" s="30">
        <f t="shared" si="2007"/>
        <v>0</v>
      </c>
      <c r="BV107" s="30">
        <f t="shared" si="2008"/>
        <v>0</v>
      </c>
      <c r="BW107" s="163">
        <f t="shared" si="1721"/>
        <v>0</v>
      </c>
      <c r="BX107" s="163">
        <f t="shared" si="1722"/>
        <v>0</v>
      </c>
      <c r="BY107" s="163"/>
      <c r="BZ107" s="163"/>
      <c r="CA107" s="30"/>
      <c r="CB107" s="30"/>
      <c r="CC107" s="30"/>
      <c r="CD107" s="30"/>
      <c r="CE107" s="252"/>
      <c r="CF107" s="252"/>
      <c r="CG107" s="30"/>
      <c r="CH107" s="30"/>
      <c r="CI107" s="30">
        <f t="shared" si="1757"/>
        <v>0</v>
      </c>
      <c r="CJ107" s="30">
        <f t="shared" si="1758"/>
        <v>0</v>
      </c>
      <c r="CK107" s="163">
        <f t="shared" si="1723"/>
        <v>0</v>
      </c>
      <c r="CL107" s="163">
        <f t="shared" si="1724"/>
        <v>0</v>
      </c>
      <c r="CM107" s="163"/>
      <c r="CN107" s="163"/>
      <c r="CO107" s="163"/>
      <c r="CP107" s="30"/>
      <c r="CQ107" s="30"/>
      <c r="CR107" s="30"/>
      <c r="CS107" s="30"/>
      <c r="CT107" s="252"/>
      <c r="CU107" s="252"/>
      <c r="CV107" s="30"/>
      <c r="CW107" s="30"/>
      <c r="CX107" s="30">
        <f t="shared" si="1759"/>
        <v>0</v>
      </c>
      <c r="CY107" s="30">
        <f t="shared" si="1760"/>
        <v>0</v>
      </c>
      <c r="CZ107" s="163">
        <f t="shared" si="1725"/>
        <v>0</v>
      </c>
      <c r="DA107" s="163">
        <f t="shared" si="1726"/>
        <v>0</v>
      </c>
      <c r="DB107" s="163"/>
      <c r="DC107" s="163"/>
      <c r="DD107" s="30"/>
      <c r="DE107" s="30"/>
      <c r="DF107" s="30"/>
      <c r="DG107" s="30"/>
      <c r="DH107" s="30"/>
      <c r="DI107" s="30"/>
      <c r="DJ107" s="30"/>
      <c r="DK107" s="30"/>
      <c r="DL107" s="30">
        <f t="shared" si="1761"/>
        <v>0</v>
      </c>
      <c r="DM107" s="30">
        <f t="shared" si="1762"/>
        <v>0</v>
      </c>
      <c r="DN107" s="163">
        <f t="shared" si="1727"/>
        <v>0</v>
      </c>
      <c r="DO107" s="163">
        <f t="shared" si="1728"/>
        <v>0</v>
      </c>
      <c r="DP107" s="163"/>
      <c r="DQ107" s="163"/>
      <c r="DR107" s="30"/>
      <c r="DS107" s="30"/>
      <c r="DT107" s="30"/>
      <c r="DU107" s="30"/>
      <c r="DV107" s="252"/>
      <c r="DW107" s="252"/>
      <c r="DX107" s="30"/>
      <c r="DY107" s="30"/>
      <c r="DZ107" s="30">
        <f t="shared" si="1763"/>
        <v>0</v>
      </c>
      <c r="EA107" s="30">
        <f t="shared" si="1764"/>
        <v>0</v>
      </c>
      <c r="EB107" s="163">
        <f t="shared" si="1729"/>
        <v>0</v>
      </c>
      <c r="EC107" s="163">
        <f t="shared" si="1730"/>
        <v>0</v>
      </c>
      <c r="ED107" s="163"/>
      <c r="EE107" s="163"/>
      <c r="EF107" s="30"/>
      <c r="EG107" s="30"/>
      <c r="EH107" s="30"/>
      <c r="EI107" s="30"/>
      <c r="EJ107" s="252"/>
      <c r="EK107" s="252"/>
      <c r="EL107" s="30"/>
      <c r="EM107" s="30"/>
      <c r="EN107" s="30">
        <f t="shared" si="1765"/>
        <v>0</v>
      </c>
      <c r="EO107" s="30">
        <f t="shared" si="1766"/>
        <v>0</v>
      </c>
      <c r="EP107" s="163">
        <f t="shared" si="1731"/>
        <v>0</v>
      </c>
      <c r="EQ107" s="163">
        <f t="shared" si="1732"/>
        <v>0</v>
      </c>
      <c r="ER107" s="163"/>
      <c r="ES107" s="163"/>
      <c r="ET107" s="30"/>
      <c r="EU107" s="30"/>
      <c r="EV107" s="30"/>
      <c r="EW107" s="30"/>
      <c r="EX107" s="252"/>
      <c r="EY107" s="252"/>
      <c r="EZ107" s="30"/>
      <c r="FA107" s="30"/>
      <c r="FB107" s="30">
        <f t="shared" si="1767"/>
        <v>0</v>
      </c>
      <c r="FC107" s="30">
        <f t="shared" si="1768"/>
        <v>0</v>
      </c>
      <c r="FD107" s="163">
        <f t="shared" si="1733"/>
        <v>0</v>
      </c>
      <c r="FE107" s="163">
        <f t="shared" si="1734"/>
        <v>0</v>
      </c>
      <c r="FF107" s="163"/>
      <c r="FG107" s="163"/>
      <c r="FH107" s="30"/>
      <c r="FI107" s="30"/>
      <c r="FJ107" s="30"/>
      <c r="FK107" s="30"/>
      <c r="FL107" s="252"/>
      <c r="FM107" s="252"/>
      <c r="FN107" s="30"/>
      <c r="FO107" s="30"/>
      <c r="FP107" s="30">
        <f t="shared" si="1769"/>
        <v>0</v>
      </c>
      <c r="FQ107" s="30">
        <f t="shared" si="1770"/>
        <v>0</v>
      </c>
      <c r="FR107" s="163">
        <f t="shared" si="1735"/>
        <v>0</v>
      </c>
      <c r="FS107" s="163">
        <f t="shared" si="1736"/>
        <v>0</v>
      </c>
      <c r="FT107" s="163"/>
      <c r="FU107" s="163"/>
      <c r="FV107" s="30"/>
      <c r="FW107" s="30"/>
      <c r="FX107" s="30"/>
      <c r="FY107" s="30"/>
      <c r="FZ107" s="252"/>
      <c r="GA107" s="252"/>
      <c r="GB107" s="30"/>
      <c r="GC107" s="30"/>
      <c r="GD107" s="30">
        <f t="shared" si="1771"/>
        <v>0</v>
      </c>
      <c r="GE107" s="30">
        <f t="shared" si="1772"/>
        <v>0</v>
      </c>
      <c r="GF107" s="163">
        <f t="shared" si="1707"/>
        <v>0</v>
      </c>
      <c r="GG107" s="163">
        <f t="shared" si="1708"/>
        <v>0</v>
      </c>
      <c r="GH107" s="163"/>
      <c r="GI107" s="163"/>
      <c r="GJ107" s="30"/>
      <c r="GK107" s="30"/>
      <c r="GL107" s="30"/>
      <c r="GM107" s="30"/>
      <c r="GN107" s="252"/>
      <c r="GO107" s="252"/>
      <c r="GP107" s="30"/>
      <c r="GQ107" s="30"/>
      <c r="GR107" s="30">
        <f t="shared" si="1773"/>
        <v>0</v>
      </c>
      <c r="GS107" s="30">
        <f t="shared" si="1774"/>
        <v>0</v>
      </c>
      <c r="GT107" s="163">
        <f t="shared" si="1737"/>
        <v>0</v>
      </c>
      <c r="GU107" s="163">
        <f t="shared" si="1738"/>
        <v>0</v>
      </c>
      <c r="GV107" s="163"/>
      <c r="GW107" s="163"/>
      <c r="GX107" s="30"/>
      <c r="GY107" s="30"/>
      <c r="GZ107" s="30"/>
      <c r="HA107" s="30"/>
      <c r="HB107" s="252"/>
      <c r="HC107" s="252"/>
      <c r="HD107" s="30"/>
      <c r="HE107" s="30"/>
      <c r="HF107" s="30">
        <f t="shared" si="1775"/>
        <v>0</v>
      </c>
      <c r="HG107" s="30">
        <f t="shared" si="1776"/>
        <v>0</v>
      </c>
      <c r="HH107" s="163">
        <f t="shared" si="1739"/>
        <v>0</v>
      </c>
      <c r="HI107" s="163">
        <f t="shared" si="1740"/>
        <v>0</v>
      </c>
      <c r="HJ107" s="163"/>
      <c r="HK107" s="163"/>
      <c r="HL107" s="30"/>
      <c r="HM107" s="30"/>
      <c r="HN107" s="30"/>
      <c r="HO107" s="30"/>
      <c r="HP107" s="252"/>
      <c r="HQ107" s="252"/>
      <c r="HR107" s="30"/>
      <c r="HS107" s="30"/>
      <c r="HT107" s="30">
        <f t="shared" si="1777"/>
        <v>0</v>
      </c>
      <c r="HU107" s="30">
        <f t="shared" si="1778"/>
        <v>0</v>
      </c>
      <c r="HV107" s="163">
        <f t="shared" si="1741"/>
        <v>0</v>
      </c>
      <c r="HW107" s="163">
        <f t="shared" si="1742"/>
        <v>0</v>
      </c>
      <c r="HX107" s="163"/>
      <c r="HY107" s="163"/>
      <c r="HZ107" s="163"/>
      <c r="IA107" s="163"/>
      <c r="IB107" s="163"/>
      <c r="IC107" s="163"/>
      <c r="ID107" s="254"/>
      <c r="IE107" s="254"/>
      <c r="IF107" s="163"/>
      <c r="IG107" s="163"/>
      <c r="IH107" s="163"/>
      <c r="II107" s="163"/>
      <c r="IJ107" s="163">
        <f t="shared" si="1743"/>
        <v>0</v>
      </c>
      <c r="IK107" s="163">
        <f t="shared" si="1744"/>
        <v>0</v>
      </c>
      <c r="IL107" s="163"/>
      <c r="IM107" s="163"/>
      <c r="IN107" s="163"/>
      <c r="IO107" s="163"/>
      <c r="IP107" s="163"/>
      <c r="IQ107" s="163"/>
      <c r="IR107" s="163"/>
      <c r="IS107" s="163"/>
      <c r="IT107" s="163"/>
      <c r="IU107" s="163"/>
      <c r="IV107" s="163"/>
      <c r="IW107" s="163"/>
      <c r="IX107" s="163">
        <f t="shared" si="1633"/>
        <v>0</v>
      </c>
      <c r="IY107" s="163">
        <f t="shared" si="1634"/>
        <v>0</v>
      </c>
      <c r="IZ107" s="163"/>
      <c r="JA107" s="163"/>
      <c r="JB107" s="170"/>
      <c r="JC107" s="242"/>
      <c r="JD107" s="170"/>
      <c r="JE107" s="170"/>
      <c r="JF107" s="238">
        <f t="shared" si="2003"/>
        <v>0</v>
      </c>
      <c r="JG107" s="238">
        <f t="shared" si="2004"/>
        <v>0</v>
      </c>
      <c r="JH107" s="238">
        <f t="shared" si="2005"/>
        <v>0</v>
      </c>
      <c r="JI107" s="238">
        <f t="shared" si="2006"/>
        <v>0</v>
      </c>
      <c r="JJ107" s="238">
        <f t="shared" si="1829"/>
        <v>0</v>
      </c>
      <c r="JK107" s="238">
        <f t="shared" si="1830"/>
        <v>0</v>
      </c>
      <c r="JL107" s="238">
        <f t="shared" si="1831"/>
        <v>0</v>
      </c>
      <c r="JM107" s="238">
        <f t="shared" si="1832"/>
        <v>0</v>
      </c>
      <c r="JN107" s="48"/>
      <c r="JO107" s="18"/>
      <c r="JP107" s="55"/>
      <c r="JQ107" s="55"/>
      <c r="JR107" s="158"/>
    </row>
    <row r="108" spans="1:280" ht="13.5" x14ac:dyDescent="0.2">
      <c r="A108" s="10">
        <v>1</v>
      </c>
      <c r="B108" s="10">
        <v>1</v>
      </c>
      <c r="C108" s="443"/>
      <c r="D108" s="432"/>
      <c r="E108" s="432"/>
      <c r="F108" s="470" t="s">
        <v>141</v>
      </c>
      <c r="G108" s="258">
        <v>17</v>
      </c>
      <c r="H108" s="257">
        <v>446360.15139999997</v>
      </c>
      <c r="I108" s="230">
        <f>VLOOKUP($G108,'ВМП план'!$A$8:$AS$56,12,0)</f>
        <v>0</v>
      </c>
      <c r="J108" s="230">
        <f>VLOOKUP($G108,'ВМП план'!$A$8:$AS$56,13,0)</f>
        <v>0</v>
      </c>
      <c r="K108" s="230">
        <f>SUM(I108/12*$B$2)</f>
        <v>0</v>
      </c>
      <c r="L108" s="230">
        <f>SUM(J108/12*$B$2)</f>
        <v>0</v>
      </c>
      <c r="M108" s="94">
        <f>SUM(M109:M112)</f>
        <v>0</v>
      </c>
      <c r="N108" s="94">
        <f t="shared" ref="N108:P108" si="2009">SUM(N109:N112)</f>
        <v>0</v>
      </c>
      <c r="O108" s="94">
        <f t="shared" si="2009"/>
        <v>0</v>
      </c>
      <c r="P108" s="94">
        <f t="shared" si="2009"/>
        <v>0</v>
      </c>
      <c r="Q108" s="94">
        <f t="shared" si="1751"/>
        <v>0</v>
      </c>
      <c r="R108" s="94">
        <f t="shared" si="1752"/>
        <v>0</v>
      </c>
      <c r="S108" s="249">
        <f t="shared" si="1711"/>
        <v>0</v>
      </c>
      <c r="T108" s="249">
        <f t="shared" si="1712"/>
        <v>0</v>
      </c>
      <c r="U108" s="348">
        <f>$H108</f>
        <v>446360.15139999997</v>
      </c>
      <c r="V108" s="347"/>
      <c r="W108" s="230">
        <f>VLOOKUP($G108,'ВМП план'!$A$8:$AS$56,10,0)</f>
        <v>6</v>
      </c>
      <c r="X108" s="230">
        <f>VLOOKUP($G108,'ВМП план'!$A$8:$AS$56,11,0)</f>
        <v>2678160.9084000001</v>
      </c>
      <c r="Y108" s="34">
        <f>SUM(W108/12*$B$2)</f>
        <v>5</v>
      </c>
      <c r="Z108" s="34">
        <f>SUM(X108/12*$B$2)</f>
        <v>2231800.7570000002</v>
      </c>
      <c r="AA108" s="34">
        <f>SUM(AA109:AA112)</f>
        <v>6</v>
      </c>
      <c r="AB108" s="34">
        <f t="shared" ref="AB108:AD108" si="2010">SUM(AB109:AB112)</f>
        <v>2678160.9</v>
      </c>
      <c r="AC108" s="34">
        <f t="shared" si="2010"/>
        <v>0</v>
      </c>
      <c r="AD108" s="34">
        <f t="shared" si="2010"/>
        <v>0</v>
      </c>
      <c r="AE108" s="34">
        <f t="shared" ref="AE108" si="2011">SUM(AA108+AC108)</f>
        <v>6</v>
      </c>
      <c r="AF108" s="34">
        <f t="shared" ref="AF108" si="2012">SUM(AB108+AD108)</f>
        <v>2678160.9</v>
      </c>
      <c r="AG108" s="502">
        <f t="shared" si="1747"/>
        <v>1</v>
      </c>
      <c r="AH108" s="502">
        <f t="shared" si="1748"/>
        <v>446360.14299999969</v>
      </c>
      <c r="AI108" s="348">
        <f>$H108</f>
        <v>446360.15139999997</v>
      </c>
      <c r="AJ108" s="348">
        <f>AB108/AA108</f>
        <v>446360.14999999997</v>
      </c>
      <c r="AK108" s="322">
        <f>VLOOKUP($G108,'ВМП план'!$A$8:$AS$56,14,0)</f>
        <v>0</v>
      </c>
      <c r="AL108" s="230">
        <f>VLOOKUP($G108,'ВМП план'!$A$8:$AS$56,15,0)</f>
        <v>0</v>
      </c>
      <c r="AM108" s="34">
        <f>SUM(AK108/12*$B$2)</f>
        <v>0</v>
      </c>
      <c r="AN108" s="34">
        <f>SUM(AL108/12*$B$2)</f>
        <v>0</v>
      </c>
      <c r="AO108" s="94">
        <f>SUM(AO109:AO112)</f>
        <v>0</v>
      </c>
      <c r="AP108" s="94">
        <f t="shared" ref="AP108" si="2013">SUM(AP109:AP112)</f>
        <v>0</v>
      </c>
      <c r="AQ108" s="94">
        <f t="shared" ref="AQ108" si="2014">SUM(AQ109:AQ112)</f>
        <v>0</v>
      </c>
      <c r="AR108" s="94">
        <f t="shared" ref="AR108" si="2015">SUM(AR109:AR112)</f>
        <v>0</v>
      </c>
      <c r="AS108" s="94">
        <f t="shared" si="1753"/>
        <v>0</v>
      </c>
      <c r="AT108" s="94">
        <f t="shared" si="1754"/>
        <v>0</v>
      </c>
      <c r="AU108" s="249">
        <f t="shared" si="1717"/>
        <v>0</v>
      </c>
      <c r="AV108" s="249">
        <f t="shared" si="1718"/>
        <v>0</v>
      </c>
      <c r="AW108" s="348">
        <f>$H108</f>
        <v>446360.15139999997</v>
      </c>
      <c r="AX108" s="347"/>
      <c r="AY108" s="230">
        <f>VLOOKUP($G108,'ВМП план'!$A$8:$AS$56,16,0)</f>
        <v>0</v>
      </c>
      <c r="AZ108" s="230">
        <f>VLOOKUP($G108,'ВМП план'!$A$8:$AS$56,17,0)</f>
        <v>0</v>
      </c>
      <c r="BA108" s="34">
        <f>SUM(AY108/12*$B$2)</f>
        <v>0</v>
      </c>
      <c r="BB108" s="34">
        <f>SUM(AZ108/12*$B$2)</f>
        <v>0</v>
      </c>
      <c r="BC108" s="94">
        <f>SUM(BC109:BC112)</f>
        <v>0</v>
      </c>
      <c r="BD108" s="94">
        <f t="shared" ref="BD108" si="2016">SUM(BD109:BD112)</f>
        <v>0</v>
      </c>
      <c r="BE108" s="94">
        <f t="shared" ref="BE108" si="2017">SUM(BE109:BE112)</f>
        <v>0</v>
      </c>
      <c r="BF108" s="94">
        <f t="shared" ref="BF108" si="2018">SUM(BF109:BF112)</f>
        <v>0</v>
      </c>
      <c r="BG108" s="94">
        <f t="shared" si="1755"/>
        <v>0</v>
      </c>
      <c r="BH108" s="94">
        <f t="shared" si="1756"/>
        <v>0</v>
      </c>
      <c r="BI108" s="249">
        <f t="shared" si="1719"/>
        <v>0</v>
      </c>
      <c r="BJ108" s="249">
        <f t="shared" si="1720"/>
        <v>0</v>
      </c>
      <c r="BK108" s="348">
        <f>$H108</f>
        <v>446360.15139999997</v>
      </c>
      <c r="BL108" s="347"/>
      <c r="BM108" s="230">
        <f>VLOOKUP($G108,'ВМП план'!$A$8:$AS$56,8,0)</f>
        <v>0</v>
      </c>
      <c r="BN108" s="230">
        <f>VLOOKUP($G108,'ВМП план'!$A$8:$AS$56,9,0)</f>
        <v>0</v>
      </c>
      <c r="BO108" s="34">
        <f>SUM(BM108/12*$B$2)</f>
        <v>0</v>
      </c>
      <c r="BP108" s="34">
        <f>SUM(BN108/12*$B$2)</f>
        <v>0</v>
      </c>
      <c r="BQ108" s="94">
        <f>SUM(BQ109:BQ112)</f>
        <v>0</v>
      </c>
      <c r="BR108" s="94">
        <f t="shared" ref="BR108" si="2019">SUM(BR109:BR112)</f>
        <v>0</v>
      </c>
      <c r="BS108" s="94">
        <f t="shared" ref="BS108" si="2020">SUM(BS109:BS112)</f>
        <v>0</v>
      </c>
      <c r="BT108" s="94">
        <f t="shared" ref="BT108" si="2021">SUM(BT109:BT112)</f>
        <v>0</v>
      </c>
      <c r="BU108" s="94">
        <f t="shared" si="1792"/>
        <v>0</v>
      </c>
      <c r="BV108" s="94">
        <f t="shared" si="1793"/>
        <v>0</v>
      </c>
      <c r="BW108" s="249">
        <f t="shared" si="1721"/>
        <v>0</v>
      </c>
      <c r="BX108" s="249">
        <f t="shared" si="1722"/>
        <v>0</v>
      </c>
      <c r="BY108" s="348">
        <f>$H108</f>
        <v>446360.15139999997</v>
      </c>
      <c r="BZ108" s="347"/>
      <c r="CA108" s="230">
        <f>VLOOKUP($G108,'ВМП план'!$A$8:$AS$56,18,0)</f>
        <v>0</v>
      </c>
      <c r="CB108" s="230">
        <f>VLOOKUP($G108,'ВМП план'!$A$8:$AS$56,19,0)</f>
        <v>0</v>
      </c>
      <c r="CC108" s="34">
        <f>SUM(CA108/12*$B$2)</f>
        <v>0</v>
      </c>
      <c r="CD108" s="34">
        <f>SUM(CB108/12*$B$2)</f>
        <v>0</v>
      </c>
      <c r="CE108" s="94">
        <f>SUM(CE109:CE112)</f>
        <v>0</v>
      </c>
      <c r="CF108" s="94">
        <f t="shared" ref="CF108" si="2022">SUM(CF109:CF112)</f>
        <v>0</v>
      </c>
      <c r="CG108" s="94">
        <f t="shared" ref="CG108" si="2023">SUM(CG109:CG112)</f>
        <v>0</v>
      </c>
      <c r="CH108" s="94">
        <f t="shared" ref="CH108" si="2024">SUM(CH109:CH112)</f>
        <v>0</v>
      </c>
      <c r="CI108" s="30">
        <f t="shared" si="1757"/>
        <v>0</v>
      </c>
      <c r="CJ108" s="30">
        <f t="shared" si="1758"/>
        <v>0</v>
      </c>
      <c r="CK108" s="249">
        <f t="shared" si="1723"/>
        <v>0</v>
      </c>
      <c r="CL108" s="249">
        <f t="shared" si="1724"/>
        <v>0</v>
      </c>
      <c r="CM108" s="348">
        <f>$H108</f>
        <v>446360.15139999997</v>
      </c>
      <c r="CN108" s="347"/>
      <c r="CO108" s="347"/>
      <c r="CP108" s="230">
        <f>VLOOKUP($G108,'ВМП план'!$A$8:$AS$56,20,0)</f>
        <v>0</v>
      </c>
      <c r="CQ108" s="230">
        <f>VLOOKUP($G108,'ВМП план'!$A$8:$AS$56,21,0)</f>
        <v>0</v>
      </c>
      <c r="CR108" s="34">
        <f>SUM(CP108/12*$B$2)</f>
        <v>0</v>
      </c>
      <c r="CS108" s="34">
        <f>SUM(CQ108/12*$B$2)</f>
        <v>0</v>
      </c>
      <c r="CT108" s="94">
        <f>SUM(CT109:CT112)</f>
        <v>0</v>
      </c>
      <c r="CU108" s="94">
        <f t="shared" ref="CU108" si="2025">SUM(CU109:CU112)</f>
        <v>0</v>
      </c>
      <c r="CV108" s="94">
        <f t="shared" ref="CV108" si="2026">SUM(CV109:CV112)</f>
        <v>0</v>
      </c>
      <c r="CW108" s="94">
        <f t="shared" ref="CW108" si="2027">SUM(CW109:CW112)</f>
        <v>0</v>
      </c>
      <c r="CX108" s="94">
        <f t="shared" si="1759"/>
        <v>0</v>
      </c>
      <c r="CY108" s="94">
        <f t="shared" si="1760"/>
        <v>0</v>
      </c>
      <c r="CZ108" s="249">
        <f t="shared" si="1725"/>
        <v>0</v>
      </c>
      <c r="DA108" s="249">
        <f t="shared" si="1726"/>
        <v>0</v>
      </c>
      <c r="DB108" s="348">
        <f>$H108</f>
        <v>446360.15139999997</v>
      </c>
      <c r="DC108" s="347"/>
      <c r="DD108" s="230">
        <f>VLOOKUP($G108,'ВМП план'!$A$8:$AS$56,22,0)</f>
        <v>0</v>
      </c>
      <c r="DE108" s="230">
        <f>VLOOKUP($G108,'ВМП план'!$A$8:$AS$56,23,0)</f>
        <v>0</v>
      </c>
      <c r="DF108" s="34">
        <f>SUM(DD108/12*$B$2)</f>
        <v>0</v>
      </c>
      <c r="DG108" s="34">
        <f>SUM(DE108/12*$B$2)</f>
        <v>0</v>
      </c>
      <c r="DH108" s="94">
        <f>SUM(DH109:DH112)</f>
        <v>0</v>
      </c>
      <c r="DI108" s="94">
        <f t="shared" ref="DI108" si="2028">SUM(DI109:DI112)</f>
        <v>0</v>
      </c>
      <c r="DJ108" s="94">
        <f t="shared" ref="DJ108" si="2029">SUM(DJ109:DJ112)</f>
        <v>0</v>
      </c>
      <c r="DK108" s="94">
        <f t="shared" ref="DK108" si="2030">SUM(DK109:DK112)</f>
        <v>0</v>
      </c>
      <c r="DL108" s="94">
        <f t="shared" si="1761"/>
        <v>0</v>
      </c>
      <c r="DM108" s="94">
        <f t="shared" si="1762"/>
        <v>0</v>
      </c>
      <c r="DN108" s="249">
        <f t="shared" si="1727"/>
        <v>0</v>
      </c>
      <c r="DO108" s="249">
        <f t="shared" si="1728"/>
        <v>0</v>
      </c>
      <c r="DP108" s="348">
        <f>$H108</f>
        <v>446360.15139999997</v>
      </c>
      <c r="DQ108" s="347"/>
      <c r="DR108" s="230">
        <f>VLOOKUP($G108,'ВМП план'!$A$8:$AS$56,24,0)</f>
        <v>0</v>
      </c>
      <c r="DS108" s="230">
        <f>VLOOKUP($G108,'ВМП план'!$A$8:$AS$56,25,0)</f>
        <v>0</v>
      </c>
      <c r="DT108" s="34">
        <f>SUM(DR108/12*$B$2)</f>
        <v>0</v>
      </c>
      <c r="DU108" s="34">
        <f>SUM(DS108/12*$B$2)</f>
        <v>0</v>
      </c>
      <c r="DV108" s="94">
        <f>SUM(DV109:DV112)</f>
        <v>0</v>
      </c>
      <c r="DW108" s="94">
        <f t="shared" ref="DW108" si="2031">SUM(DW109:DW112)</f>
        <v>0</v>
      </c>
      <c r="DX108" s="94">
        <f t="shared" ref="DX108" si="2032">SUM(DX109:DX112)</f>
        <v>0</v>
      </c>
      <c r="DY108" s="94">
        <f t="shared" ref="DY108" si="2033">SUM(DY109:DY112)</f>
        <v>0</v>
      </c>
      <c r="DZ108" s="94">
        <f t="shared" si="1763"/>
        <v>0</v>
      </c>
      <c r="EA108" s="94">
        <f t="shared" si="1764"/>
        <v>0</v>
      </c>
      <c r="EB108" s="249">
        <f t="shared" si="1729"/>
        <v>0</v>
      </c>
      <c r="EC108" s="249">
        <f t="shared" si="1730"/>
        <v>0</v>
      </c>
      <c r="ED108" s="348">
        <f>$H108</f>
        <v>446360.15139999997</v>
      </c>
      <c r="EE108" s="347"/>
      <c r="EF108" s="230">
        <f>VLOOKUP($G108,'ВМП план'!$A$8:$AS$56,26,0)</f>
        <v>0</v>
      </c>
      <c r="EG108" s="230">
        <f>VLOOKUP($G108,'ВМП план'!$A$8:$AS$56,27,0)</f>
        <v>0</v>
      </c>
      <c r="EH108" s="34">
        <f>SUM(EF108/12*$B$2)</f>
        <v>0</v>
      </c>
      <c r="EI108" s="34">
        <f>SUM(EG108/12*$B$2)</f>
        <v>0</v>
      </c>
      <c r="EJ108" s="94">
        <f>SUM(EJ109:EJ112)</f>
        <v>0</v>
      </c>
      <c r="EK108" s="94">
        <f t="shared" ref="EK108" si="2034">SUM(EK109:EK112)</f>
        <v>0</v>
      </c>
      <c r="EL108" s="94">
        <f t="shared" ref="EL108" si="2035">SUM(EL109:EL112)</f>
        <v>0</v>
      </c>
      <c r="EM108" s="94">
        <f t="shared" ref="EM108" si="2036">SUM(EM109:EM112)</f>
        <v>0</v>
      </c>
      <c r="EN108" s="94">
        <f t="shared" si="1765"/>
        <v>0</v>
      </c>
      <c r="EO108" s="94">
        <f t="shared" si="1766"/>
        <v>0</v>
      </c>
      <c r="EP108" s="163">
        <f t="shared" si="1731"/>
        <v>0</v>
      </c>
      <c r="EQ108" s="163">
        <f t="shared" si="1732"/>
        <v>0</v>
      </c>
      <c r="ER108" s="348">
        <f>$H108</f>
        <v>446360.15139999997</v>
      </c>
      <c r="ES108" s="347"/>
      <c r="ET108" s="230">
        <f>VLOOKUP($G108,'ВМП план'!$A$8:$AS$56,28,0)</f>
        <v>0</v>
      </c>
      <c r="EU108" s="230">
        <f>VLOOKUP($G108,'ВМП план'!$A$8:$AS$56,29,0)</f>
        <v>0</v>
      </c>
      <c r="EV108" s="34">
        <f>SUM(ET108/12*$B$2)</f>
        <v>0</v>
      </c>
      <c r="EW108" s="34">
        <f>SUM(EU108/12*$B$2)</f>
        <v>0</v>
      </c>
      <c r="EX108" s="94">
        <f>SUM(EX109:EX112)</f>
        <v>0</v>
      </c>
      <c r="EY108" s="94">
        <f t="shared" ref="EY108" si="2037">SUM(EY109:EY112)</f>
        <v>0</v>
      </c>
      <c r="EZ108" s="94">
        <f t="shared" ref="EZ108" si="2038">SUM(EZ109:EZ112)</f>
        <v>0</v>
      </c>
      <c r="FA108" s="94">
        <f t="shared" ref="FA108" si="2039">SUM(FA109:FA112)</f>
        <v>0</v>
      </c>
      <c r="FB108" s="94">
        <f t="shared" si="1767"/>
        <v>0</v>
      </c>
      <c r="FC108" s="94">
        <f t="shared" si="1768"/>
        <v>0</v>
      </c>
      <c r="FD108" s="249">
        <f t="shared" si="1733"/>
        <v>0</v>
      </c>
      <c r="FE108" s="249">
        <f t="shared" si="1734"/>
        <v>0</v>
      </c>
      <c r="FF108" s="348">
        <f>$H108</f>
        <v>446360.15139999997</v>
      </c>
      <c r="FG108" s="347"/>
      <c r="FH108" s="230">
        <f>VLOOKUP($G108,'ВМП план'!$A$8:$AS$56,30,0)</f>
        <v>0</v>
      </c>
      <c r="FI108" s="230">
        <f>VLOOKUP($G108,'ВМП план'!$A$8:$AS$56,31,0)</f>
        <v>0</v>
      </c>
      <c r="FJ108" s="34">
        <f>SUM(FH108/12*$B$2)</f>
        <v>0</v>
      </c>
      <c r="FK108" s="34">
        <f>SUM(FI108/12*$B$2)</f>
        <v>0</v>
      </c>
      <c r="FL108" s="94">
        <f>SUM(FL109:FL112)</f>
        <v>0</v>
      </c>
      <c r="FM108" s="94">
        <f t="shared" ref="FM108" si="2040">SUM(FM109:FM112)</f>
        <v>0</v>
      </c>
      <c r="FN108" s="94">
        <f t="shared" ref="FN108" si="2041">SUM(FN109:FN112)</f>
        <v>0</v>
      </c>
      <c r="FO108" s="94">
        <f t="shared" ref="FO108" si="2042">SUM(FO109:FO112)</f>
        <v>0</v>
      </c>
      <c r="FP108" s="30">
        <f t="shared" si="1769"/>
        <v>0</v>
      </c>
      <c r="FQ108" s="30">
        <f t="shared" si="1770"/>
        <v>0</v>
      </c>
      <c r="FR108" s="249">
        <f t="shared" si="1735"/>
        <v>0</v>
      </c>
      <c r="FS108" s="249">
        <f t="shared" si="1736"/>
        <v>0</v>
      </c>
      <c r="FT108" s="348">
        <f>$H108</f>
        <v>446360.15139999997</v>
      </c>
      <c r="FU108" s="347"/>
      <c r="FV108" s="230">
        <f>VLOOKUP($G108,'ВМП план'!$A$8:$AS$56,42,0)</f>
        <v>0</v>
      </c>
      <c r="FW108" s="230">
        <f>VLOOKUP($G108,'ВМП план'!$A$8:$AS$56,43,0)</f>
        <v>0</v>
      </c>
      <c r="FX108" s="34">
        <f>SUM(FV108/12*$B$2)</f>
        <v>0</v>
      </c>
      <c r="FY108" s="34">
        <f>SUM(FW108/12*$B$2)</f>
        <v>0</v>
      </c>
      <c r="FZ108" s="94">
        <f>SUM(FZ109:FZ112)</f>
        <v>0</v>
      </c>
      <c r="GA108" s="94">
        <f t="shared" ref="GA108" si="2043">SUM(GA109:GA112)</f>
        <v>0</v>
      </c>
      <c r="GB108" s="94">
        <f t="shared" ref="GB108" si="2044">SUM(GB109:GB112)</f>
        <v>0</v>
      </c>
      <c r="GC108" s="94">
        <f t="shared" ref="GC108" si="2045">SUM(GC109:GC112)</f>
        <v>0</v>
      </c>
      <c r="GD108" s="94">
        <f t="shared" si="1771"/>
        <v>0</v>
      </c>
      <c r="GE108" s="94">
        <f t="shared" si="1772"/>
        <v>0</v>
      </c>
      <c r="GF108" s="249">
        <f t="shared" si="1707"/>
        <v>0</v>
      </c>
      <c r="GG108" s="249">
        <f t="shared" si="1708"/>
        <v>0</v>
      </c>
      <c r="GH108" s="348">
        <f>$H108</f>
        <v>446360.15139999997</v>
      </c>
      <c r="GI108" s="347" t="e">
        <f>GA108/FZ108</f>
        <v>#DIV/0!</v>
      </c>
      <c r="GJ108" s="230">
        <f>VLOOKUP($G108,'ВМП план'!$A$8:$AS$56,34,0)</f>
        <v>0</v>
      </c>
      <c r="GK108" s="230">
        <f>VLOOKUP($G108,'ВМП план'!$A$8:$AS$56,35,0)</f>
        <v>0</v>
      </c>
      <c r="GL108" s="34">
        <f>SUM(GJ108/12*$B$2)</f>
        <v>0</v>
      </c>
      <c r="GM108" s="34">
        <f>SUM(GK108/12*$B$2)</f>
        <v>0</v>
      </c>
      <c r="GN108" s="94">
        <f>SUM(GN109:GN112)</f>
        <v>0</v>
      </c>
      <c r="GO108" s="94">
        <f t="shared" ref="GO108" si="2046">SUM(GO109:GO112)</f>
        <v>0</v>
      </c>
      <c r="GP108" s="94">
        <f t="shared" ref="GP108" si="2047">SUM(GP109:GP112)</f>
        <v>0</v>
      </c>
      <c r="GQ108" s="94">
        <f t="shared" ref="GQ108" si="2048">SUM(GQ109:GQ112)</f>
        <v>0</v>
      </c>
      <c r="GR108" s="30">
        <f t="shared" si="1773"/>
        <v>0</v>
      </c>
      <c r="GS108" s="30">
        <f t="shared" si="1774"/>
        <v>0</v>
      </c>
      <c r="GT108" s="249">
        <f t="shared" si="1737"/>
        <v>0</v>
      </c>
      <c r="GU108" s="249">
        <f t="shared" si="1738"/>
        <v>0</v>
      </c>
      <c r="GV108" s="348">
        <f>$H108</f>
        <v>446360.15139999997</v>
      </c>
      <c r="GW108" s="347"/>
      <c r="GX108" s="230">
        <f>VLOOKUP($G108,'ВМП план'!$A$8:$AS$56,36,0)</f>
        <v>0</v>
      </c>
      <c r="GY108" s="230">
        <f>VLOOKUP($G108,'ВМП план'!$A$8:$AS$56,37,0)</f>
        <v>0</v>
      </c>
      <c r="GZ108" s="34">
        <f>SUM(GX108/12*$B$2)</f>
        <v>0</v>
      </c>
      <c r="HA108" s="34">
        <f>SUM(GY108/12*$B$2)</f>
        <v>0</v>
      </c>
      <c r="HB108" s="94">
        <f>SUM(HB109:HB112)</f>
        <v>0</v>
      </c>
      <c r="HC108" s="94">
        <f t="shared" ref="HC108" si="2049">SUM(HC109:HC112)</f>
        <v>0</v>
      </c>
      <c r="HD108" s="94">
        <f t="shared" ref="HD108" si="2050">SUM(HD109:HD112)</f>
        <v>0</v>
      </c>
      <c r="HE108" s="94">
        <f t="shared" ref="HE108" si="2051">SUM(HE109:HE112)</f>
        <v>0</v>
      </c>
      <c r="HF108" s="94">
        <f t="shared" si="1775"/>
        <v>0</v>
      </c>
      <c r="HG108" s="94">
        <f t="shared" si="1776"/>
        <v>0</v>
      </c>
      <c r="HH108" s="249">
        <f t="shared" si="1739"/>
        <v>0</v>
      </c>
      <c r="HI108" s="249">
        <f t="shared" si="1740"/>
        <v>0</v>
      </c>
      <c r="HJ108" s="348">
        <f>$H108</f>
        <v>446360.15139999997</v>
      </c>
      <c r="HK108" s="347" t="e">
        <f>HC108/HB108</f>
        <v>#DIV/0!</v>
      </c>
      <c r="HL108" s="230">
        <f>VLOOKUP($G108,'ВМП план'!$A$8:$AS$56,38,0)</f>
        <v>0</v>
      </c>
      <c r="HM108" s="230">
        <f>VLOOKUP($G108,'ВМП план'!$A$8:$AS$56,39,0)</f>
        <v>0</v>
      </c>
      <c r="HN108" s="34">
        <f>SUM(HL108/12*$B$2)</f>
        <v>0</v>
      </c>
      <c r="HO108" s="34">
        <f>SUM(HM108/12*$B$2)</f>
        <v>0</v>
      </c>
      <c r="HP108" s="94">
        <f>SUM(HP109:HP112)</f>
        <v>0</v>
      </c>
      <c r="HQ108" s="94">
        <f t="shared" ref="HQ108" si="2052">SUM(HQ109:HQ112)</f>
        <v>0</v>
      </c>
      <c r="HR108" s="94">
        <f t="shared" ref="HR108" si="2053">SUM(HR109:HR112)</f>
        <v>0</v>
      </c>
      <c r="HS108" s="94">
        <f t="shared" ref="HS108" si="2054">SUM(HS109:HS112)</f>
        <v>0</v>
      </c>
      <c r="HT108" s="94">
        <f t="shared" si="1777"/>
        <v>0</v>
      </c>
      <c r="HU108" s="94">
        <f t="shared" si="1778"/>
        <v>0</v>
      </c>
      <c r="HV108" s="249">
        <f t="shared" si="1741"/>
        <v>0</v>
      </c>
      <c r="HW108" s="249">
        <f t="shared" si="1742"/>
        <v>0</v>
      </c>
      <c r="HX108" s="348">
        <f>$H108</f>
        <v>446360.15139999997</v>
      </c>
      <c r="HY108" s="347" t="e">
        <f>HQ108/HP108</f>
        <v>#DIV/0!</v>
      </c>
      <c r="HZ108" s="515">
        <f>VLOOKUP($G108,'ВМП план'!$A$8:$AS$56,32,0)</f>
        <v>0</v>
      </c>
      <c r="IA108" s="515">
        <f>VLOOKUP($G108,'ВМП план'!$A$8:$AS$56,33,0)</f>
        <v>0</v>
      </c>
      <c r="IB108" s="515">
        <f>SUM(HZ108/12*$B$2)</f>
        <v>0</v>
      </c>
      <c r="IC108" s="515">
        <f>SUM(IA108/12*$B$2)</f>
        <v>0</v>
      </c>
      <c r="ID108" s="524"/>
      <c r="IE108" s="524"/>
      <c r="IF108" s="249"/>
      <c r="IG108" s="249"/>
      <c r="IH108" s="249"/>
      <c r="II108" s="249"/>
      <c r="IJ108" s="524">
        <f t="shared" si="1743"/>
        <v>0</v>
      </c>
      <c r="IK108" s="524">
        <f t="shared" si="1744"/>
        <v>0</v>
      </c>
      <c r="IL108" s="348">
        <f>$H108</f>
        <v>446360.15139999997</v>
      </c>
      <c r="IM108" s="347" t="e">
        <f>IE108/ID108</f>
        <v>#DIV/0!</v>
      </c>
      <c r="IN108" s="515">
        <f>VLOOKUP($G108,'ВМП план'!$A$8:$AS$56,32,0)</f>
        <v>0</v>
      </c>
      <c r="IO108" s="515">
        <f>VLOOKUP($G108,'ВМП план'!$A$8:$AS$56,33,0)</f>
        <v>0</v>
      </c>
      <c r="IP108" s="515">
        <f>SUM(IN108/12*$B$2)</f>
        <v>0</v>
      </c>
      <c r="IQ108" s="515">
        <f>SUM(IO108/12*$B$2)</f>
        <v>0</v>
      </c>
      <c r="IR108" s="524"/>
      <c r="IS108" s="524"/>
      <c r="IT108" s="249"/>
      <c r="IU108" s="249"/>
      <c r="IV108" s="249"/>
      <c r="IW108" s="249"/>
      <c r="IX108" s="524">
        <f t="shared" si="1633"/>
        <v>0</v>
      </c>
      <c r="IY108" s="524">
        <f t="shared" si="1634"/>
        <v>0</v>
      </c>
      <c r="IZ108" s="348">
        <f>$H108</f>
        <v>446360.15139999997</v>
      </c>
      <c r="JA108" s="347" t="e">
        <f>IS108/IR108</f>
        <v>#DIV/0!</v>
      </c>
      <c r="JB108" s="524">
        <f>I108+W108+AK108+AY108+BM108+CA108+CP108+DD108+DR108+EF108+ET108+FH108+FV108+GJ108+GX108+HL108+HZ108+IN108</f>
        <v>6</v>
      </c>
      <c r="JC108" s="526">
        <f>J108+X108+AL108+AZ108+BN108+CB108+CQ108+DE108+DS108+EG108+EU108+FI108+FW108+GK108+GY108+HM108+IA108+IO108</f>
        <v>2678160.9084000001</v>
      </c>
      <c r="JD108" s="540">
        <f t="shared" ref="JD108" si="2055">K108+Y108+AM108+BA108+BO108+CC108+CR108+DF108+DT108+EH108+EV108+FJ108+FX108+GL108+GZ108+HN108+IB108+IP108</f>
        <v>5</v>
      </c>
      <c r="JE108" s="526">
        <f t="shared" ref="JE108" si="2056">L108+Z108+AN108+BB108+BP108+CD108+CS108+DG108+DU108+EI108+EW108+FK108+FY108+GM108+HA108+HO108+IC108+IQ108</f>
        <v>2231800.7570000002</v>
      </c>
      <c r="JF108" s="524">
        <f t="shared" si="1887"/>
        <v>6</v>
      </c>
      <c r="JG108" s="524">
        <f t="shared" si="1888"/>
        <v>2678160.9</v>
      </c>
      <c r="JH108" s="239">
        <f t="shared" si="1889"/>
        <v>0</v>
      </c>
      <c r="JI108" s="239">
        <f t="shared" si="1890"/>
        <v>0</v>
      </c>
      <c r="JJ108" s="239">
        <f t="shared" si="1829"/>
        <v>6</v>
      </c>
      <c r="JK108" s="239">
        <f t="shared" si="1830"/>
        <v>2678160.9</v>
      </c>
      <c r="JL108" s="524">
        <f t="shared" si="1831"/>
        <v>1</v>
      </c>
      <c r="JM108" s="524">
        <f t="shared" si="1832"/>
        <v>446360.14299999969</v>
      </c>
      <c r="JN108" s="73">
        <f>JF108/JD108</f>
        <v>1.2</v>
      </c>
      <c r="JO108" s="73">
        <f>JG108/JE108</f>
        <v>1.1999999962362231</v>
      </c>
      <c r="JP108" s="55">
        <f>JC108/JB108</f>
        <v>446360.15140000003</v>
      </c>
      <c r="JQ108" s="55">
        <f>JG108/JF108</f>
        <v>446360.14999999997</v>
      </c>
      <c r="JR108" s="378">
        <f>SUM($JP$108-JQ108)</f>
        <v>1.4000000664964318E-3</v>
      </c>
      <c r="JS108" s="382"/>
    </row>
    <row r="109" spans="1:280" ht="76.5" hidden="1" x14ac:dyDescent="0.2">
      <c r="A109" s="10">
        <v>1</v>
      </c>
      <c r="B109" s="10">
        <v>1</v>
      </c>
      <c r="C109" s="425" t="s">
        <v>362</v>
      </c>
      <c r="D109" s="425"/>
      <c r="E109" s="448">
        <v>539</v>
      </c>
      <c r="F109" s="428" t="s">
        <v>363</v>
      </c>
      <c r="G109" s="142">
        <v>17</v>
      </c>
      <c r="H109" s="169">
        <v>446360.15139999997</v>
      </c>
      <c r="I109" s="30"/>
      <c r="J109" s="30"/>
      <c r="K109" s="30"/>
      <c r="L109" s="30"/>
      <c r="M109" s="30">
        <f>VLOOKUP($E109,'факт '!$D$8:$BM$167,3,0)</f>
        <v>0</v>
      </c>
      <c r="N109" s="30">
        <f>VLOOKUP($E109,'факт '!$D$8:$BM$167,4,0)</f>
        <v>0</v>
      </c>
      <c r="O109" s="30">
        <f>VLOOKUP($E109,'факт '!$D$8:$BM$167,5,0)</f>
        <v>0</v>
      </c>
      <c r="P109" s="30">
        <f>VLOOKUP($E109,'факт '!$D$8:$BM$167,6,0)</f>
        <v>0</v>
      </c>
      <c r="Q109" s="30">
        <f>M109+O109</f>
        <v>0</v>
      </c>
      <c r="R109" s="30">
        <f>N109+P109</f>
        <v>0</v>
      </c>
      <c r="S109" s="163">
        <f t="shared" si="1711"/>
        <v>0</v>
      </c>
      <c r="T109" s="163">
        <f t="shared" si="1712"/>
        <v>0</v>
      </c>
      <c r="U109" s="163"/>
      <c r="V109" s="163"/>
      <c r="W109" s="30"/>
      <c r="X109" s="30"/>
      <c r="Y109" s="30"/>
      <c r="Z109" s="30"/>
      <c r="AA109" s="30">
        <f>VLOOKUP($E109,'факт '!$D$8:$BM$167,9,0)</f>
        <v>6</v>
      </c>
      <c r="AB109" s="30">
        <f>VLOOKUP($E109,'факт '!$D$8:$BM$167,10,0)</f>
        <v>2678160.9</v>
      </c>
      <c r="AC109" s="30">
        <f>VLOOKUP($E109,'факт '!$D$8:$BM$167,11,0)</f>
        <v>0</v>
      </c>
      <c r="AD109" s="30">
        <f>VLOOKUP($E109,'факт '!$D$8:$BM$167,12,0)</f>
        <v>0</v>
      </c>
      <c r="AE109" s="30">
        <f>AA109+AC109</f>
        <v>6</v>
      </c>
      <c r="AF109" s="30">
        <f>AB109+AD109</f>
        <v>2678160.9</v>
      </c>
      <c r="AG109" s="163">
        <f t="shared" si="1747"/>
        <v>6</v>
      </c>
      <c r="AH109" s="163">
        <f t="shared" si="1748"/>
        <v>2678160.9</v>
      </c>
      <c r="AI109" s="163"/>
      <c r="AJ109" s="347">
        <f t="shared" ref="AJ109" si="2057">AB109/AA109</f>
        <v>446360.14999999997</v>
      </c>
      <c r="AK109" s="323"/>
      <c r="AL109" s="30"/>
      <c r="AM109" s="30"/>
      <c r="AN109" s="30"/>
      <c r="AO109" s="30">
        <f>VLOOKUP($E109,'факт '!$D$8:$BM$167,7,0)</f>
        <v>0</v>
      </c>
      <c r="AP109" s="30">
        <f>VLOOKUP($E109,'факт '!$D$8:$BM$167,8,0)</f>
        <v>0</v>
      </c>
      <c r="AQ109" s="30"/>
      <c r="AR109" s="30"/>
      <c r="AS109" s="30">
        <f>AO109+AQ109</f>
        <v>0</v>
      </c>
      <c r="AT109" s="30">
        <f>AP109+AR109</f>
        <v>0</v>
      </c>
      <c r="AU109" s="163">
        <f t="shared" si="1717"/>
        <v>0</v>
      </c>
      <c r="AV109" s="163">
        <f t="shared" si="1718"/>
        <v>0</v>
      </c>
      <c r="AW109" s="163"/>
      <c r="AX109" s="163"/>
      <c r="AY109" s="30"/>
      <c r="AZ109" s="30"/>
      <c r="BA109" s="30"/>
      <c r="BB109" s="30"/>
      <c r="BC109" s="30">
        <f>VLOOKUP($E109,'факт '!$D$8:$BM$167,13,0)</f>
        <v>0</v>
      </c>
      <c r="BD109" s="30">
        <f>VLOOKUP($E109,'факт '!$D$8:$BM$167,14,0)</f>
        <v>0</v>
      </c>
      <c r="BE109" s="30"/>
      <c r="BF109" s="30"/>
      <c r="BG109" s="30">
        <f>BC109+BE109</f>
        <v>0</v>
      </c>
      <c r="BH109" s="30">
        <f>BD109+BF109</f>
        <v>0</v>
      </c>
      <c r="BI109" s="163">
        <f t="shared" si="1719"/>
        <v>0</v>
      </c>
      <c r="BJ109" s="163">
        <f t="shared" si="1720"/>
        <v>0</v>
      </c>
      <c r="BK109" s="163"/>
      <c r="BL109" s="163"/>
      <c r="BM109" s="30"/>
      <c r="BN109" s="30"/>
      <c r="BO109" s="30"/>
      <c r="BP109" s="30"/>
      <c r="BQ109" s="30">
        <f>VLOOKUP($E109,'факт '!$D$8:$BM$167,17,0)</f>
        <v>0</v>
      </c>
      <c r="BR109" s="30">
        <f>VLOOKUP($E109,'факт '!$D$8:$BM$167,18,0)</f>
        <v>0</v>
      </c>
      <c r="BS109" s="30">
        <f>VLOOKUP($E109,'факт '!$D$8:$BM$167,19,0)</f>
        <v>0</v>
      </c>
      <c r="BT109" s="30">
        <f>VLOOKUP($E109,'факт '!$D$8:$BM$167,20,0)</f>
        <v>0</v>
      </c>
      <c r="BU109" s="30">
        <f>BQ109+BS109</f>
        <v>0</v>
      </c>
      <c r="BV109" s="30">
        <f>BR109+BT109</f>
        <v>0</v>
      </c>
      <c r="BW109" s="163">
        <f t="shared" si="1721"/>
        <v>0</v>
      </c>
      <c r="BX109" s="163">
        <f t="shared" si="1722"/>
        <v>0</v>
      </c>
      <c r="BY109" s="163"/>
      <c r="BZ109" s="163"/>
      <c r="CA109" s="30"/>
      <c r="CB109" s="30"/>
      <c r="CC109" s="30"/>
      <c r="CD109" s="30"/>
      <c r="CE109" s="30">
        <f>VLOOKUP($E109,'факт '!$D$8:$BM$167,21,0)</f>
        <v>0</v>
      </c>
      <c r="CF109" s="30">
        <f>VLOOKUP($E109,'факт '!$D$8:$BM$167,22,0)</f>
        <v>0</v>
      </c>
      <c r="CG109" s="30">
        <f>VLOOKUP($E109,'факт '!$D$8:$BM$167,23,0)</f>
        <v>0</v>
      </c>
      <c r="CH109" s="30">
        <f>VLOOKUP($E109,'факт '!$D$8:$BM$167,24,0)</f>
        <v>0</v>
      </c>
      <c r="CI109" s="30">
        <f>CE109+CG109</f>
        <v>0</v>
      </c>
      <c r="CJ109" s="30">
        <f>CF109+CH109</f>
        <v>0</v>
      </c>
      <c r="CK109" s="163">
        <f t="shared" si="1723"/>
        <v>0</v>
      </c>
      <c r="CL109" s="163">
        <f t="shared" si="1724"/>
        <v>0</v>
      </c>
      <c r="CM109" s="163"/>
      <c r="CN109" s="163"/>
      <c r="CO109" s="163"/>
      <c r="CP109" s="30"/>
      <c r="CQ109" s="30"/>
      <c r="CR109" s="30"/>
      <c r="CS109" s="30"/>
      <c r="CT109" s="30">
        <f>VLOOKUP($E109,'факт '!$D$8:$BM$167,25,0)</f>
        <v>0</v>
      </c>
      <c r="CU109" s="30">
        <f>VLOOKUP($E109,'факт '!$D$8:$BM$167,26,0)</f>
        <v>0</v>
      </c>
      <c r="CV109" s="30">
        <f>VLOOKUP($E109,'факт '!$D$8:$BM$167,27,0)</f>
        <v>0</v>
      </c>
      <c r="CW109" s="30">
        <f>VLOOKUP($E109,'факт '!$D$8:$BM$167,28,0)</f>
        <v>0</v>
      </c>
      <c r="CX109" s="30">
        <f>CT109+CV109</f>
        <v>0</v>
      </c>
      <c r="CY109" s="30">
        <f>CU109+CW109</f>
        <v>0</v>
      </c>
      <c r="CZ109" s="163">
        <f t="shared" si="1725"/>
        <v>0</v>
      </c>
      <c r="DA109" s="163">
        <f t="shared" si="1726"/>
        <v>0</v>
      </c>
      <c r="DB109" s="163"/>
      <c r="DC109" s="163"/>
      <c r="DD109" s="30"/>
      <c r="DE109" s="30"/>
      <c r="DF109" s="30"/>
      <c r="DG109" s="30"/>
      <c r="DH109" s="30">
        <f>VLOOKUP($E109,'факт '!$D$8:$BM$167,29,0)</f>
        <v>0</v>
      </c>
      <c r="DI109" s="30">
        <f>VLOOKUP($E109,'факт '!$D$8:$BM$167,30,0)</f>
        <v>0</v>
      </c>
      <c r="DJ109" s="30">
        <f>VLOOKUP($E109,'факт '!$D$8:$BM$167,31,0)</f>
        <v>0</v>
      </c>
      <c r="DK109" s="30">
        <f>VLOOKUP($E109,'факт '!$D$8:$BM$167,32,0)</f>
        <v>0</v>
      </c>
      <c r="DL109" s="30">
        <f>DH109+DJ109</f>
        <v>0</v>
      </c>
      <c r="DM109" s="30">
        <f>DI109+DK109</f>
        <v>0</v>
      </c>
      <c r="DN109" s="163">
        <f t="shared" si="1727"/>
        <v>0</v>
      </c>
      <c r="DO109" s="163">
        <f t="shared" si="1728"/>
        <v>0</v>
      </c>
      <c r="DP109" s="163"/>
      <c r="DQ109" s="163"/>
      <c r="DR109" s="30"/>
      <c r="DS109" s="30"/>
      <c r="DT109" s="30"/>
      <c r="DU109" s="30"/>
      <c r="DV109" s="30">
        <f>VLOOKUP($E109,'факт '!$D$8:$BM$167,33,0)</f>
        <v>0</v>
      </c>
      <c r="DW109" s="30">
        <f>VLOOKUP($E109,'факт '!$D$8:$BM$167,34,0)</f>
        <v>0</v>
      </c>
      <c r="DX109" s="30">
        <f>VLOOKUP($E109,'факт '!$D$8:$BM$167,35,0)</f>
        <v>0</v>
      </c>
      <c r="DY109" s="30">
        <f>VLOOKUP($E109,'факт '!$D$8:$BM$167,36,0)</f>
        <v>0</v>
      </c>
      <c r="DZ109" s="30">
        <f>DV109+DX109</f>
        <v>0</v>
      </c>
      <c r="EA109" s="30">
        <f>DW109+DY109</f>
        <v>0</v>
      </c>
      <c r="EB109" s="163">
        <f t="shared" si="1729"/>
        <v>0</v>
      </c>
      <c r="EC109" s="163">
        <f t="shared" si="1730"/>
        <v>0</v>
      </c>
      <c r="ED109" s="163"/>
      <c r="EE109" s="163"/>
      <c r="EF109" s="30"/>
      <c r="EG109" s="30"/>
      <c r="EH109" s="30"/>
      <c r="EI109" s="30"/>
      <c r="EJ109" s="30">
        <f>VLOOKUP($E109,'факт '!$D$8:$BM$167,15,0)</f>
        <v>0</v>
      </c>
      <c r="EK109" s="30">
        <f>VLOOKUP($E109,'факт '!$D$8:$BM$167,16,0)</f>
        <v>0</v>
      </c>
      <c r="EL109" s="30"/>
      <c r="EM109" s="30"/>
      <c r="EN109" s="30">
        <f>EJ109+EL109</f>
        <v>0</v>
      </c>
      <c r="EO109" s="30">
        <f>EK109+EM109</f>
        <v>0</v>
      </c>
      <c r="EP109" s="163">
        <f t="shared" si="1731"/>
        <v>0</v>
      </c>
      <c r="EQ109" s="163">
        <f t="shared" si="1732"/>
        <v>0</v>
      </c>
      <c r="ER109" s="163"/>
      <c r="ES109" s="163"/>
      <c r="ET109" s="30"/>
      <c r="EU109" s="30"/>
      <c r="EV109" s="30"/>
      <c r="EW109" s="30"/>
      <c r="EX109" s="30">
        <f>VLOOKUP($E109,'факт '!$D$8:$BM$167,37,0)</f>
        <v>0</v>
      </c>
      <c r="EY109" s="30">
        <f>VLOOKUP($E109,'факт '!$D$8:$BM$167,38,0)</f>
        <v>0</v>
      </c>
      <c r="EZ109" s="30">
        <f>VLOOKUP($E109,'факт '!$D$8:$BM$167,39,0)</f>
        <v>0</v>
      </c>
      <c r="FA109" s="30">
        <f>VLOOKUP($E109,'факт '!$D$8:$BM$167,40,0)</f>
        <v>0</v>
      </c>
      <c r="FB109" s="30">
        <f>EX109+EZ109</f>
        <v>0</v>
      </c>
      <c r="FC109" s="30">
        <f>EY109+FA109</f>
        <v>0</v>
      </c>
      <c r="FD109" s="163">
        <f t="shared" si="1733"/>
        <v>0</v>
      </c>
      <c r="FE109" s="163">
        <f t="shared" si="1734"/>
        <v>0</v>
      </c>
      <c r="FF109" s="163"/>
      <c r="FG109" s="163"/>
      <c r="FH109" s="30"/>
      <c r="FI109" s="30"/>
      <c r="FJ109" s="30"/>
      <c r="FK109" s="30"/>
      <c r="FL109" s="30">
        <f>VLOOKUP($E109,'факт '!$D$8:$BM$167,45,0)</f>
        <v>0</v>
      </c>
      <c r="FM109" s="30">
        <f>VLOOKUP($E109,'факт '!$D$8:$BM$167,46,0)</f>
        <v>0</v>
      </c>
      <c r="FN109" s="30">
        <f>VLOOKUP($E109,'факт '!$D$8:$BM$167,47,0)</f>
        <v>0</v>
      </c>
      <c r="FO109" s="30">
        <f>VLOOKUP($E109,'факт '!$D$8:$BM$167,48,0)</f>
        <v>0</v>
      </c>
      <c r="FP109" s="30">
        <f>FL109+FN109</f>
        <v>0</v>
      </c>
      <c r="FQ109" s="30">
        <f>FM109+FO109</f>
        <v>0</v>
      </c>
      <c r="FR109" s="163">
        <f t="shared" si="1735"/>
        <v>0</v>
      </c>
      <c r="FS109" s="163">
        <f t="shared" si="1736"/>
        <v>0</v>
      </c>
      <c r="FT109" s="163"/>
      <c r="FU109" s="163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163">
        <f t="shared" si="1707"/>
        <v>0</v>
      </c>
      <c r="GG109" s="163">
        <f t="shared" si="1708"/>
        <v>0</v>
      </c>
      <c r="GH109" s="163"/>
      <c r="GI109" s="163"/>
      <c r="GJ109" s="30"/>
      <c r="GK109" s="30"/>
      <c r="GL109" s="30"/>
      <c r="GM109" s="30"/>
      <c r="GN109" s="30">
        <f>VLOOKUP($E109,'факт '!$D$8:$BM$167,41,0)</f>
        <v>0</v>
      </c>
      <c r="GO109" s="30">
        <f>VLOOKUP($E109,'факт '!$D$8:$BM$167,42,0)</f>
        <v>0</v>
      </c>
      <c r="GP109" s="30">
        <f>VLOOKUP($E109,'факт '!$D$8:$BM$167,43,0)</f>
        <v>0</v>
      </c>
      <c r="GQ109" s="30">
        <f>VLOOKUP($E109,'факт '!$D$8:$BM$167,44,0)</f>
        <v>0</v>
      </c>
      <c r="GR109" s="30">
        <f>GN109+GP109</f>
        <v>0</v>
      </c>
      <c r="GS109" s="30">
        <f>GO109+GQ109</f>
        <v>0</v>
      </c>
      <c r="GT109" s="163">
        <f t="shared" si="1737"/>
        <v>0</v>
      </c>
      <c r="GU109" s="163">
        <f t="shared" si="1738"/>
        <v>0</v>
      </c>
      <c r="GV109" s="163"/>
      <c r="GW109" s="163"/>
      <c r="GX109" s="30"/>
      <c r="GY109" s="30"/>
      <c r="GZ109" s="30"/>
      <c r="HA109" s="30"/>
      <c r="HB109" s="30">
        <f>VLOOKUP($E109,'факт '!$D$8:$BM$167,49,0)</f>
        <v>0</v>
      </c>
      <c r="HC109" s="30">
        <f>VLOOKUP($E109,'факт '!$D$8:$BM$167,50,0)</f>
        <v>0</v>
      </c>
      <c r="HD109" s="30"/>
      <c r="HE109" s="30"/>
      <c r="HF109" s="30">
        <f>HB109+HD109</f>
        <v>0</v>
      </c>
      <c r="HG109" s="30">
        <f>HC109+HE109</f>
        <v>0</v>
      </c>
      <c r="HH109" s="163">
        <f t="shared" si="1739"/>
        <v>0</v>
      </c>
      <c r="HI109" s="163">
        <f t="shared" si="1740"/>
        <v>0</v>
      </c>
      <c r="HJ109" s="163"/>
      <c r="HK109" s="163"/>
      <c r="HL109" s="30"/>
      <c r="HM109" s="30"/>
      <c r="HN109" s="30"/>
      <c r="HO109" s="30"/>
      <c r="HP109" s="30">
        <f>VLOOKUP($E109,'факт '!$D$8:$BM$167,51,0)</f>
        <v>0</v>
      </c>
      <c r="HQ109" s="30">
        <f>VLOOKUP($E109,'факт '!$D$8:$BM$167,52,0)</f>
        <v>0</v>
      </c>
      <c r="HR109" s="30"/>
      <c r="HS109" s="30"/>
      <c r="HT109" s="30">
        <f>HP109+HR109</f>
        <v>0</v>
      </c>
      <c r="HU109" s="30">
        <f>HQ109+HS109</f>
        <v>0</v>
      </c>
      <c r="HV109" s="163">
        <f t="shared" si="1741"/>
        <v>0</v>
      </c>
      <c r="HW109" s="163">
        <f t="shared" si="1742"/>
        <v>0</v>
      </c>
      <c r="HX109" s="163"/>
      <c r="HY109" s="163"/>
      <c r="HZ109" s="163"/>
      <c r="IA109" s="163"/>
      <c r="IB109" s="163"/>
      <c r="IC109" s="163"/>
      <c r="ID109" s="30">
        <f>VLOOKUP($E109,'факт '!$D$8:$BM$167,53,0)</f>
        <v>0</v>
      </c>
      <c r="IE109" s="30">
        <f>VLOOKUP($E109,'факт '!$D$8:$BM$167,54,0)</f>
        <v>0</v>
      </c>
      <c r="IF109" s="163"/>
      <c r="IG109" s="163"/>
      <c r="IH109" s="163">
        <f>ID109+IF109</f>
        <v>0</v>
      </c>
      <c r="II109" s="163">
        <f>IE109+IG109</f>
        <v>0</v>
      </c>
      <c r="IJ109" s="163">
        <f t="shared" si="1743"/>
        <v>0</v>
      </c>
      <c r="IK109" s="163">
        <f t="shared" si="1744"/>
        <v>0</v>
      </c>
      <c r="IL109" s="163"/>
      <c r="IM109" s="163"/>
      <c r="IN109" s="163"/>
      <c r="IO109" s="163"/>
      <c r="IP109" s="163"/>
      <c r="IQ109" s="163"/>
      <c r="IR109" s="30">
        <f>VLOOKUP($E109,'факт '!$D$8:$BM$167,55,0)</f>
        <v>0</v>
      </c>
      <c r="IS109" s="30">
        <f>VLOOKUP($E109,'факт '!$D$8:$BM$167,56,0)</f>
        <v>0</v>
      </c>
      <c r="IT109" s="163"/>
      <c r="IU109" s="163"/>
      <c r="IV109" s="163">
        <f>IR109+IT109</f>
        <v>0</v>
      </c>
      <c r="IW109" s="163">
        <f>IS109+IU109</f>
        <v>0</v>
      </c>
      <c r="IX109" s="163">
        <f t="shared" si="1633"/>
        <v>0</v>
      </c>
      <c r="IY109" s="163">
        <f t="shared" si="1634"/>
        <v>0</v>
      </c>
      <c r="IZ109" s="163"/>
      <c r="JA109" s="163"/>
      <c r="JB109" s="170"/>
      <c r="JC109" s="242"/>
      <c r="JD109" s="170"/>
      <c r="JE109" s="170"/>
      <c r="JF109" s="238">
        <f t="shared" ref="JF109:JF112" si="2058">M109+AA109+AO109+BC109+BQ109+CE109+CT109+DH109+DV109+EJ109+EX109+FL109+FZ109+GN109+HB109+HP109+ID109+IR109</f>
        <v>6</v>
      </c>
      <c r="JG109" s="238">
        <f t="shared" ref="JG109:JG112" si="2059">N109+AB109+AP109+BD109+BR109+CF109+CU109+DI109+DW109+EK109+EY109+FM109+GA109+GO109+HC109+HQ109+IE109+IS109</f>
        <v>2678160.9</v>
      </c>
      <c r="JH109" s="238">
        <f t="shared" ref="JH109:JH112" si="2060">O109+AC109+AQ109+BE109+BS109+CG109+CV109+DJ109+DX109+EL109+EZ109+FN109+GB109+GP109+HD109+HR109+IF109+IT109</f>
        <v>0</v>
      </c>
      <c r="JI109" s="238">
        <f t="shared" ref="JI109:JI112" si="2061">P109+AD109+AR109+BF109+BT109+CH109+CW109+DK109+DY109+EM109+FA109+FO109+GC109+GQ109+HE109+HS109+IG109+IU109</f>
        <v>0</v>
      </c>
      <c r="JJ109" s="238">
        <f t="shared" si="1829"/>
        <v>6</v>
      </c>
      <c r="JK109" s="238">
        <f t="shared" si="1830"/>
        <v>2678160.9</v>
      </c>
      <c r="JL109" s="238">
        <f t="shared" si="1831"/>
        <v>6</v>
      </c>
      <c r="JM109" s="238">
        <f t="shared" si="1832"/>
        <v>2678160.9</v>
      </c>
      <c r="JN109" s="48"/>
      <c r="JO109" s="18"/>
      <c r="JP109" s="55"/>
      <c r="JQ109" s="55">
        <f>JG109/JF109</f>
        <v>446360.14999999997</v>
      </c>
      <c r="JR109" s="378">
        <f>JQ109-JP108</f>
        <v>-1.4000000664964318E-3</v>
      </c>
      <c r="JS109" s="382"/>
    </row>
    <row r="110" spans="1:280" ht="12" hidden="1" x14ac:dyDescent="0.2">
      <c r="A110" s="10">
        <v>1</v>
      </c>
      <c r="B110" s="10"/>
      <c r="C110" s="18"/>
      <c r="D110" s="53"/>
      <c r="E110" s="25"/>
      <c r="F110" s="24"/>
      <c r="G110" s="25"/>
      <c r="H110" s="29"/>
      <c r="I110" s="30"/>
      <c r="J110" s="30"/>
      <c r="K110" s="30"/>
      <c r="L110" s="30"/>
      <c r="M110" s="30"/>
      <c r="N110" s="30"/>
      <c r="O110" s="30"/>
      <c r="P110" s="30"/>
      <c r="Q110" s="30">
        <f t="shared" si="1751"/>
        <v>0</v>
      </c>
      <c r="R110" s="30">
        <f t="shared" si="1752"/>
        <v>0</v>
      </c>
      <c r="S110" s="163">
        <f t="shared" si="1711"/>
        <v>0</v>
      </c>
      <c r="T110" s="163">
        <f t="shared" si="1712"/>
        <v>0</v>
      </c>
      <c r="U110" s="163"/>
      <c r="V110" s="163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163">
        <f t="shared" si="1747"/>
        <v>0</v>
      </c>
      <c r="AH110" s="163">
        <f t="shared" si="1748"/>
        <v>0</v>
      </c>
      <c r="AI110" s="163"/>
      <c r="AJ110" s="163"/>
      <c r="AK110" s="30"/>
      <c r="AL110" s="30"/>
      <c r="AM110" s="30"/>
      <c r="AN110" s="30"/>
      <c r="AO110" s="252"/>
      <c r="AP110" s="252"/>
      <c r="AQ110" s="30"/>
      <c r="AR110" s="30"/>
      <c r="AS110" s="30">
        <f t="shared" si="1753"/>
        <v>0</v>
      </c>
      <c r="AT110" s="30">
        <f t="shared" si="1754"/>
        <v>0</v>
      </c>
      <c r="AU110" s="163">
        <f t="shared" si="1717"/>
        <v>0</v>
      </c>
      <c r="AV110" s="163">
        <f t="shared" si="1718"/>
        <v>0</v>
      </c>
      <c r="AW110" s="163"/>
      <c r="AX110" s="163"/>
      <c r="AY110" s="30"/>
      <c r="AZ110" s="30"/>
      <c r="BA110" s="30"/>
      <c r="BB110" s="30"/>
      <c r="BC110" s="252"/>
      <c r="BD110" s="252"/>
      <c r="BE110" s="30"/>
      <c r="BF110" s="30"/>
      <c r="BG110" s="30">
        <f t="shared" si="1755"/>
        <v>0</v>
      </c>
      <c r="BH110" s="30">
        <f t="shared" si="1756"/>
        <v>0</v>
      </c>
      <c r="BI110" s="163">
        <f t="shared" si="1719"/>
        <v>0</v>
      </c>
      <c r="BJ110" s="163">
        <f t="shared" si="1720"/>
        <v>0</v>
      </c>
      <c r="BK110" s="163"/>
      <c r="BL110" s="163"/>
      <c r="BM110" s="30"/>
      <c r="BN110" s="30"/>
      <c r="BO110" s="30"/>
      <c r="BP110" s="30"/>
      <c r="BQ110" s="252"/>
      <c r="BR110" s="252"/>
      <c r="BS110" s="252"/>
      <c r="BT110" s="252"/>
      <c r="BU110" s="30">
        <f t="shared" ref="BU110:BU112" si="2062">SUM(BQ110+BS110)</f>
        <v>0</v>
      </c>
      <c r="BV110" s="30">
        <f t="shared" ref="BV110:BV112" si="2063">SUM(BR110+BT110)</f>
        <v>0</v>
      </c>
      <c r="BW110" s="163">
        <f t="shared" si="1721"/>
        <v>0</v>
      </c>
      <c r="BX110" s="163">
        <f t="shared" si="1722"/>
        <v>0</v>
      </c>
      <c r="BY110" s="163"/>
      <c r="BZ110" s="163"/>
      <c r="CA110" s="30"/>
      <c r="CB110" s="30"/>
      <c r="CC110" s="30"/>
      <c r="CD110" s="30"/>
      <c r="CE110" s="252"/>
      <c r="CF110" s="252"/>
      <c r="CG110" s="30"/>
      <c r="CH110" s="30"/>
      <c r="CI110" s="30">
        <f t="shared" si="1757"/>
        <v>0</v>
      </c>
      <c r="CJ110" s="30">
        <f t="shared" si="1758"/>
        <v>0</v>
      </c>
      <c r="CK110" s="163">
        <f t="shared" si="1723"/>
        <v>0</v>
      </c>
      <c r="CL110" s="163">
        <f t="shared" si="1724"/>
        <v>0</v>
      </c>
      <c r="CM110" s="163"/>
      <c r="CN110" s="163"/>
      <c r="CO110" s="163"/>
      <c r="CP110" s="30"/>
      <c r="CQ110" s="30"/>
      <c r="CR110" s="30"/>
      <c r="CS110" s="30"/>
      <c r="CT110" s="252"/>
      <c r="CU110" s="252"/>
      <c r="CV110" s="30"/>
      <c r="CW110" s="30"/>
      <c r="CX110" s="30">
        <f t="shared" si="1759"/>
        <v>0</v>
      </c>
      <c r="CY110" s="30">
        <f t="shared" si="1760"/>
        <v>0</v>
      </c>
      <c r="CZ110" s="163">
        <f t="shared" si="1725"/>
        <v>0</v>
      </c>
      <c r="DA110" s="163">
        <f t="shared" si="1726"/>
        <v>0</v>
      </c>
      <c r="DB110" s="163"/>
      <c r="DC110" s="163"/>
      <c r="DD110" s="30"/>
      <c r="DE110" s="30"/>
      <c r="DF110" s="30"/>
      <c r="DG110" s="30"/>
      <c r="DH110" s="30"/>
      <c r="DI110" s="30"/>
      <c r="DJ110" s="30"/>
      <c r="DK110" s="30"/>
      <c r="DL110" s="30">
        <f t="shared" si="1761"/>
        <v>0</v>
      </c>
      <c r="DM110" s="30">
        <f t="shared" si="1762"/>
        <v>0</v>
      </c>
      <c r="DN110" s="163">
        <f t="shared" si="1727"/>
        <v>0</v>
      </c>
      <c r="DO110" s="163">
        <f t="shared" si="1728"/>
        <v>0</v>
      </c>
      <c r="DP110" s="163"/>
      <c r="DQ110" s="163"/>
      <c r="DR110" s="30"/>
      <c r="DS110" s="30"/>
      <c r="DT110" s="30"/>
      <c r="DU110" s="30"/>
      <c r="DV110" s="252"/>
      <c r="DW110" s="252"/>
      <c r="DX110" s="30"/>
      <c r="DY110" s="30"/>
      <c r="DZ110" s="30">
        <f t="shared" si="1763"/>
        <v>0</v>
      </c>
      <c r="EA110" s="30">
        <f t="shared" si="1764"/>
        <v>0</v>
      </c>
      <c r="EB110" s="163">
        <f t="shared" si="1729"/>
        <v>0</v>
      </c>
      <c r="EC110" s="163">
        <f t="shared" si="1730"/>
        <v>0</v>
      </c>
      <c r="ED110" s="163"/>
      <c r="EE110" s="163"/>
      <c r="EF110" s="30"/>
      <c r="EG110" s="30"/>
      <c r="EH110" s="30"/>
      <c r="EI110" s="30"/>
      <c r="EJ110" s="252"/>
      <c r="EK110" s="252"/>
      <c r="EL110" s="30"/>
      <c r="EM110" s="30"/>
      <c r="EN110" s="30">
        <f t="shared" si="1765"/>
        <v>0</v>
      </c>
      <c r="EO110" s="30">
        <f t="shared" si="1766"/>
        <v>0</v>
      </c>
      <c r="EP110" s="163">
        <f t="shared" si="1731"/>
        <v>0</v>
      </c>
      <c r="EQ110" s="163">
        <f t="shared" si="1732"/>
        <v>0</v>
      </c>
      <c r="ER110" s="163"/>
      <c r="ES110" s="163"/>
      <c r="ET110" s="30"/>
      <c r="EU110" s="30"/>
      <c r="EV110" s="30"/>
      <c r="EW110" s="30"/>
      <c r="EX110" s="252"/>
      <c r="EY110" s="252"/>
      <c r="EZ110" s="30"/>
      <c r="FA110" s="30"/>
      <c r="FB110" s="30">
        <f t="shared" si="1767"/>
        <v>0</v>
      </c>
      <c r="FC110" s="30">
        <f t="shared" si="1768"/>
        <v>0</v>
      </c>
      <c r="FD110" s="163">
        <f t="shared" si="1733"/>
        <v>0</v>
      </c>
      <c r="FE110" s="163">
        <f t="shared" si="1734"/>
        <v>0</v>
      </c>
      <c r="FF110" s="163"/>
      <c r="FG110" s="163"/>
      <c r="FH110" s="30"/>
      <c r="FI110" s="30"/>
      <c r="FJ110" s="30"/>
      <c r="FK110" s="30"/>
      <c r="FL110" s="252"/>
      <c r="FM110" s="252"/>
      <c r="FN110" s="30"/>
      <c r="FO110" s="30"/>
      <c r="FP110" s="30">
        <f t="shared" si="1769"/>
        <v>0</v>
      </c>
      <c r="FQ110" s="30">
        <f t="shared" si="1770"/>
        <v>0</v>
      </c>
      <c r="FR110" s="163">
        <f t="shared" si="1735"/>
        <v>0</v>
      </c>
      <c r="FS110" s="163">
        <f t="shared" si="1736"/>
        <v>0</v>
      </c>
      <c r="FT110" s="163"/>
      <c r="FU110" s="163"/>
      <c r="FV110" s="30"/>
      <c r="FW110" s="30"/>
      <c r="FX110" s="30"/>
      <c r="FY110" s="30"/>
      <c r="FZ110" s="252"/>
      <c r="GA110" s="252"/>
      <c r="GB110" s="30"/>
      <c r="GC110" s="30"/>
      <c r="GD110" s="30">
        <f t="shared" si="1771"/>
        <v>0</v>
      </c>
      <c r="GE110" s="30">
        <f t="shared" si="1772"/>
        <v>0</v>
      </c>
      <c r="GF110" s="163">
        <f t="shared" si="1707"/>
        <v>0</v>
      </c>
      <c r="GG110" s="163">
        <f t="shared" si="1708"/>
        <v>0</v>
      </c>
      <c r="GH110" s="163"/>
      <c r="GI110" s="163"/>
      <c r="GJ110" s="30"/>
      <c r="GK110" s="30"/>
      <c r="GL110" s="30"/>
      <c r="GM110" s="30"/>
      <c r="GN110" s="252"/>
      <c r="GO110" s="252"/>
      <c r="GP110" s="30"/>
      <c r="GQ110" s="30"/>
      <c r="GR110" s="30">
        <f t="shared" si="1773"/>
        <v>0</v>
      </c>
      <c r="GS110" s="30">
        <f t="shared" si="1774"/>
        <v>0</v>
      </c>
      <c r="GT110" s="163">
        <f t="shared" si="1737"/>
        <v>0</v>
      </c>
      <c r="GU110" s="163">
        <f t="shared" si="1738"/>
        <v>0</v>
      </c>
      <c r="GV110" s="163"/>
      <c r="GW110" s="163"/>
      <c r="GX110" s="30"/>
      <c r="GY110" s="30"/>
      <c r="GZ110" s="30"/>
      <c r="HA110" s="30"/>
      <c r="HB110" s="252"/>
      <c r="HC110" s="252"/>
      <c r="HD110" s="30"/>
      <c r="HE110" s="30"/>
      <c r="HF110" s="30">
        <f t="shared" si="1775"/>
        <v>0</v>
      </c>
      <c r="HG110" s="30">
        <f t="shared" si="1776"/>
        <v>0</v>
      </c>
      <c r="HH110" s="163">
        <f t="shared" si="1739"/>
        <v>0</v>
      </c>
      <c r="HI110" s="163">
        <f t="shared" si="1740"/>
        <v>0</v>
      </c>
      <c r="HJ110" s="163"/>
      <c r="HK110" s="163"/>
      <c r="HL110" s="30"/>
      <c r="HM110" s="30"/>
      <c r="HN110" s="30"/>
      <c r="HO110" s="30"/>
      <c r="HP110" s="252"/>
      <c r="HQ110" s="252"/>
      <c r="HR110" s="30"/>
      <c r="HS110" s="30"/>
      <c r="HT110" s="30">
        <f t="shared" si="1777"/>
        <v>0</v>
      </c>
      <c r="HU110" s="30">
        <f t="shared" si="1778"/>
        <v>0</v>
      </c>
      <c r="HV110" s="163">
        <f t="shared" si="1741"/>
        <v>0</v>
      </c>
      <c r="HW110" s="163">
        <f t="shared" si="1742"/>
        <v>0</v>
      </c>
      <c r="HX110" s="163"/>
      <c r="HY110" s="163"/>
      <c r="HZ110" s="163"/>
      <c r="IA110" s="163"/>
      <c r="IB110" s="163"/>
      <c r="IC110" s="163"/>
      <c r="ID110" s="254"/>
      <c r="IE110" s="254"/>
      <c r="IF110" s="163"/>
      <c r="IG110" s="163"/>
      <c r="IH110" s="163"/>
      <c r="II110" s="163"/>
      <c r="IJ110" s="163">
        <f t="shared" si="1743"/>
        <v>0</v>
      </c>
      <c r="IK110" s="163">
        <f t="shared" si="1744"/>
        <v>0</v>
      </c>
      <c r="IL110" s="163"/>
      <c r="IM110" s="163"/>
      <c r="IN110" s="163"/>
      <c r="IO110" s="163"/>
      <c r="IP110" s="163"/>
      <c r="IQ110" s="163"/>
      <c r="IR110" s="163"/>
      <c r="IS110" s="163"/>
      <c r="IT110" s="163"/>
      <c r="IU110" s="163"/>
      <c r="IV110" s="163"/>
      <c r="IW110" s="163"/>
      <c r="IX110" s="163">
        <f t="shared" si="1633"/>
        <v>0</v>
      </c>
      <c r="IY110" s="163">
        <f t="shared" si="1634"/>
        <v>0</v>
      </c>
      <c r="IZ110" s="163"/>
      <c r="JA110" s="163"/>
      <c r="JB110" s="170"/>
      <c r="JC110" s="242"/>
      <c r="JD110" s="170"/>
      <c r="JE110" s="170"/>
      <c r="JF110" s="238">
        <f t="shared" si="2058"/>
        <v>0</v>
      </c>
      <c r="JG110" s="238">
        <f t="shared" si="2059"/>
        <v>0</v>
      </c>
      <c r="JH110" s="238">
        <f t="shared" si="2060"/>
        <v>0</v>
      </c>
      <c r="JI110" s="238">
        <f t="shared" si="2061"/>
        <v>0</v>
      </c>
      <c r="JJ110" s="238">
        <f t="shared" si="1829"/>
        <v>0</v>
      </c>
      <c r="JK110" s="238">
        <f t="shared" si="1830"/>
        <v>0</v>
      </c>
      <c r="JL110" s="238">
        <f t="shared" si="1831"/>
        <v>0</v>
      </c>
      <c r="JM110" s="238">
        <f t="shared" si="1832"/>
        <v>0</v>
      </c>
      <c r="JN110" s="48"/>
      <c r="JO110" s="18"/>
      <c r="JP110" s="55"/>
      <c r="JQ110" s="55"/>
      <c r="JR110" s="158"/>
    </row>
    <row r="111" spans="1:280" s="23" customFormat="1" ht="12" hidden="1" x14ac:dyDescent="0.2">
      <c r="A111" s="10">
        <v>1</v>
      </c>
      <c r="B111" s="10"/>
      <c r="C111" s="18"/>
      <c r="D111" s="53"/>
      <c r="E111" s="36"/>
      <c r="F111" s="25"/>
      <c r="G111" s="25"/>
      <c r="H111" s="29"/>
      <c r="I111" s="41"/>
      <c r="J111" s="41"/>
      <c r="K111" s="41"/>
      <c r="L111" s="41"/>
      <c r="M111" s="30"/>
      <c r="N111" s="30"/>
      <c r="O111" s="30"/>
      <c r="P111" s="30"/>
      <c r="Q111" s="30">
        <f t="shared" si="1751"/>
        <v>0</v>
      </c>
      <c r="R111" s="30">
        <f t="shared" si="1752"/>
        <v>0</v>
      </c>
      <c r="S111" s="163">
        <f t="shared" si="1711"/>
        <v>0</v>
      </c>
      <c r="T111" s="163">
        <f t="shared" si="1712"/>
        <v>0</v>
      </c>
      <c r="U111" s="163"/>
      <c r="V111" s="163"/>
      <c r="W111" s="41"/>
      <c r="X111" s="41"/>
      <c r="Y111" s="41"/>
      <c r="Z111" s="41"/>
      <c r="AA111" s="30"/>
      <c r="AB111" s="30"/>
      <c r="AC111" s="30"/>
      <c r="AD111" s="30"/>
      <c r="AE111" s="30"/>
      <c r="AF111" s="30"/>
      <c r="AG111" s="163">
        <f t="shared" si="1747"/>
        <v>0</v>
      </c>
      <c r="AH111" s="163">
        <f t="shared" si="1748"/>
        <v>0</v>
      </c>
      <c r="AI111" s="163"/>
      <c r="AJ111" s="163"/>
      <c r="AK111" s="41"/>
      <c r="AL111" s="41"/>
      <c r="AM111" s="41"/>
      <c r="AN111" s="41"/>
      <c r="AO111" s="252"/>
      <c r="AP111" s="252"/>
      <c r="AQ111" s="30"/>
      <c r="AR111" s="30"/>
      <c r="AS111" s="30">
        <f t="shared" si="1753"/>
        <v>0</v>
      </c>
      <c r="AT111" s="30">
        <f t="shared" si="1754"/>
        <v>0</v>
      </c>
      <c r="AU111" s="163">
        <f t="shared" si="1717"/>
        <v>0</v>
      </c>
      <c r="AV111" s="163">
        <f t="shared" si="1718"/>
        <v>0</v>
      </c>
      <c r="AW111" s="163"/>
      <c r="AX111" s="163"/>
      <c r="AY111" s="41"/>
      <c r="AZ111" s="41"/>
      <c r="BA111" s="41"/>
      <c r="BB111" s="41"/>
      <c r="BC111" s="252"/>
      <c r="BD111" s="252"/>
      <c r="BE111" s="30"/>
      <c r="BF111" s="30"/>
      <c r="BG111" s="30">
        <f t="shared" si="1755"/>
        <v>0</v>
      </c>
      <c r="BH111" s="30">
        <f t="shared" si="1756"/>
        <v>0</v>
      </c>
      <c r="BI111" s="163">
        <f t="shared" si="1719"/>
        <v>0</v>
      </c>
      <c r="BJ111" s="163">
        <f t="shared" si="1720"/>
        <v>0</v>
      </c>
      <c r="BK111" s="163"/>
      <c r="BL111" s="163"/>
      <c r="BM111" s="41"/>
      <c r="BN111" s="41"/>
      <c r="BO111" s="41"/>
      <c r="BP111" s="41"/>
      <c r="BQ111" s="252"/>
      <c r="BR111" s="252"/>
      <c r="BS111" s="252"/>
      <c r="BT111" s="252"/>
      <c r="BU111" s="30">
        <f t="shared" si="2062"/>
        <v>0</v>
      </c>
      <c r="BV111" s="30">
        <f t="shared" si="2063"/>
        <v>0</v>
      </c>
      <c r="BW111" s="163">
        <f t="shared" si="1721"/>
        <v>0</v>
      </c>
      <c r="BX111" s="163">
        <f t="shared" si="1722"/>
        <v>0</v>
      </c>
      <c r="BY111" s="163"/>
      <c r="BZ111" s="163"/>
      <c r="CA111" s="41"/>
      <c r="CB111" s="41"/>
      <c r="CC111" s="41"/>
      <c r="CD111" s="41"/>
      <c r="CE111" s="252"/>
      <c r="CF111" s="252"/>
      <c r="CG111" s="30"/>
      <c r="CH111" s="30"/>
      <c r="CI111" s="30">
        <f t="shared" si="1757"/>
        <v>0</v>
      </c>
      <c r="CJ111" s="30">
        <f t="shared" si="1758"/>
        <v>0</v>
      </c>
      <c r="CK111" s="163">
        <f t="shared" si="1723"/>
        <v>0</v>
      </c>
      <c r="CL111" s="163">
        <f t="shared" si="1724"/>
        <v>0</v>
      </c>
      <c r="CM111" s="163"/>
      <c r="CN111" s="163"/>
      <c r="CO111" s="163"/>
      <c r="CP111" s="41"/>
      <c r="CQ111" s="41"/>
      <c r="CR111" s="41"/>
      <c r="CS111" s="41"/>
      <c r="CT111" s="252"/>
      <c r="CU111" s="252"/>
      <c r="CV111" s="30"/>
      <c r="CW111" s="30"/>
      <c r="CX111" s="30">
        <f t="shared" si="1759"/>
        <v>0</v>
      </c>
      <c r="CY111" s="30">
        <f t="shared" si="1760"/>
        <v>0</v>
      </c>
      <c r="CZ111" s="163">
        <f t="shared" si="1725"/>
        <v>0</v>
      </c>
      <c r="DA111" s="163">
        <f t="shared" si="1726"/>
        <v>0</v>
      </c>
      <c r="DB111" s="163"/>
      <c r="DC111" s="163"/>
      <c r="DD111" s="41"/>
      <c r="DE111" s="41"/>
      <c r="DF111" s="41"/>
      <c r="DG111" s="41"/>
      <c r="DH111" s="30"/>
      <c r="DI111" s="30"/>
      <c r="DJ111" s="30"/>
      <c r="DK111" s="30"/>
      <c r="DL111" s="30">
        <f t="shared" si="1761"/>
        <v>0</v>
      </c>
      <c r="DM111" s="30">
        <f t="shared" si="1762"/>
        <v>0</v>
      </c>
      <c r="DN111" s="163">
        <f t="shared" si="1727"/>
        <v>0</v>
      </c>
      <c r="DO111" s="163">
        <f t="shared" si="1728"/>
        <v>0</v>
      </c>
      <c r="DP111" s="163"/>
      <c r="DQ111" s="163"/>
      <c r="DR111" s="41"/>
      <c r="DS111" s="41"/>
      <c r="DT111" s="41"/>
      <c r="DU111" s="41"/>
      <c r="DV111" s="252"/>
      <c r="DW111" s="252"/>
      <c r="DX111" s="30"/>
      <c r="DY111" s="30"/>
      <c r="DZ111" s="30">
        <f t="shared" si="1763"/>
        <v>0</v>
      </c>
      <c r="EA111" s="30">
        <f t="shared" si="1764"/>
        <v>0</v>
      </c>
      <c r="EB111" s="163">
        <f t="shared" si="1729"/>
        <v>0</v>
      </c>
      <c r="EC111" s="163">
        <f t="shared" si="1730"/>
        <v>0</v>
      </c>
      <c r="ED111" s="163"/>
      <c r="EE111" s="163"/>
      <c r="EF111" s="41"/>
      <c r="EG111" s="41"/>
      <c r="EH111" s="41"/>
      <c r="EI111" s="41"/>
      <c r="EJ111" s="252"/>
      <c r="EK111" s="252"/>
      <c r="EL111" s="30"/>
      <c r="EM111" s="30"/>
      <c r="EN111" s="30">
        <f t="shared" si="1765"/>
        <v>0</v>
      </c>
      <c r="EO111" s="30">
        <f t="shared" si="1766"/>
        <v>0</v>
      </c>
      <c r="EP111" s="163">
        <f t="shared" si="1731"/>
        <v>0</v>
      </c>
      <c r="EQ111" s="163">
        <f t="shared" si="1732"/>
        <v>0</v>
      </c>
      <c r="ER111" s="163"/>
      <c r="ES111" s="163"/>
      <c r="ET111" s="41"/>
      <c r="EU111" s="41"/>
      <c r="EV111" s="41"/>
      <c r="EW111" s="41"/>
      <c r="EX111" s="252"/>
      <c r="EY111" s="252"/>
      <c r="EZ111" s="30"/>
      <c r="FA111" s="30"/>
      <c r="FB111" s="30">
        <f t="shared" si="1767"/>
        <v>0</v>
      </c>
      <c r="FC111" s="30">
        <f t="shared" si="1768"/>
        <v>0</v>
      </c>
      <c r="FD111" s="163">
        <f t="shared" si="1733"/>
        <v>0</v>
      </c>
      <c r="FE111" s="163">
        <f t="shared" si="1734"/>
        <v>0</v>
      </c>
      <c r="FF111" s="163"/>
      <c r="FG111" s="163"/>
      <c r="FH111" s="41"/>
      <c r="FI111" s="41"/>
      <c r="FJ111" s="41"/>
      <c r="FK111" s="41"/>
      <c r="FL111" s="252"/>
      <c r="FM111" s="252"/>
      <c r="FN111" s="30"/>
      <c r="FO111" s="30"/>
      <c r="FP111" s="30">
        <f t="shared" si="1769"/>
        <v>0</v>
      </c>
      <c r="FQ111" s="30">
        <f t="shared" si="1770"/>
        <v>0</v>
      </c>
      <c r="FR111" s="163">
        <f t="shared" si="1735"/>
        <v>0</v>
      </c>
      <c r="FS111" s="163">
        <f t="shared" si="1736"/>
        <v>0</v>
      </c>
      <c r="FT111" s="163"/>
      <c r="FU111" s="163"/>
      <c r="FV111" s="41"/>
      <c r="FW111" s="41"/>
      <c r="FX111" s="41"/>
      <c r="FY111" s="41"/>
      <c r="FZ111" s="252"/>
      <c r="GA111" s="252"/>
      <c r="GB111" s="30"/>
      <c r="GC111" s="30"/>
      <c r="GD111" s="30">
        <f t="shared" si="1771"/>
        <v>0</v>
      </c>
      <c r="GE111" s="30">
        <f t="shared" si="1772"/>
        <v>0</v>
      </c>
      <c r="GF111" s="163">
        <f t="shared" si="1707"/>
        <v>0</v>
      </c>
      <c r="GG111" s="163">
        <f t="shared" si="1708"/>
        <v>0</v>
      </c>
      <c r="GH111" s="163"/>
      <c r="GI111" s="163"/>
      <c r="GJ111" s="41"/>
      <c r="GK111" s="41"/>
      <c r="GL111" s="41"/>
      <c r="GM111" s="41"/>
      <c r="GN111" s="252"/>
      <c r="GO111" s="252"/>
      <c r="GP111" s="30"/>
      <c r="GQ111" s="30"/>
      <c r="GR111" s="30">
        <f t="shared" si="1773"/>
        <v>0</v>
      </c>
      <c r="GS111" s="30">
        <f t="shared" si="1774"/>
        <v>0</v>
      </c>
      <c r="GT111" s="163">
        <f t="shared" si="1737"/>
        <v>0</v>
      </c>
      <c r="GU111" s="163">
        <f t="shared" si="1738"/>
        <v>0</v>
      </c>
      <c r="GV111" s="163"/>
      <c r="GW111" s="163"/>
      <c r="GX111" s="41"/>
      <c r="GY111" s="41"/>
      <c r="GZ111" s="41"/>
      <c r="HA111" s="41"/>
      <c r="HB111" s="252"/>
      <c r="HC111" s="252"/>
      <c r="HD111" s="30"/>
      <c r="HE111" s="30"/>
      <c r="HF111" s="30">
        <f t="shared" si="1775"/>
        <v>0</v>
      </c>
      <c r="HG111" s="30">
        <f t="shared" si="1776"/>
        <v>0</v>
      </c>
      <c r="HH111" s="163">
        <f t="shared" si="1739"/>
        <v>0</v>
      </c>
      <c r="HI111" s="163">
        <f t="shared" si="1740"/>
        <v>0</v>
      </c>
      <c r="HJ111" s="163"/>
      <c r="HK111" s="163"/>
      <c r="HL111" s="41"/>
      <c r="HM111" s="41"/>
      <c r="HN111" s="41"/>
      <c r="HO111" s="41"/>
      <c r="HP111" s="252"/>
      <c r="HQ111" s="252"/>
      <c r="HR111" s="30"/>
      <c r="HS111" s="30"/>
      <c r="HT111" s="30">
        <f t="shared" si="1777"/>
        <v>0</v>
      </c>
      <c r="HU111" s="30">
        <f t="shared" si="1778"/>
        <v>0</v>
      </c>
      <c r="HV111" s="163">
        <f t="shared" si="1741"/>
        <v>0</v>
      </c>
      <c r="HW111" s="163">
        <f t="shared" si="1742"/>
        <v>0</v>
      </c>
      <c r="HX111" s="163"/>
      <c r="HY111" s="163"/>
      <c r="HZ111" s="163"/>
      <c r="IA111" s="163"/>
      <c r="IB111" s="163"/>
      <c r="IC111" s="163"/>
      <c r="ID111" s="254"/>
      <c r="IE111" s="254"/>
      <c r="IF111" s="163"/>
      <c r="IG111" s="163"/>
      <c r="IH111" s="163"/>
      <c r="II111" s="163"/>
      <c r="IJ111" s="163">
        <f t="shared" si="1743"/>
        <v>0</v>
      </c>
      <c r="IK111" s="163">
        <f t="shared" si="1744"/>
        <v>0</v>
      </c>
      <c r="IL111" s="163"/>
      <c r="IM111" s="163"/>
      <c r="IN111" s="163"/>
      <c r="IO111" s="163"/>
      <c r="IP111" s="163"/>
      <c r="IQ111" s="163"/>
      <c r="IR111" s="163"/>
      <c r="IS111" s="163"/>
      <c r="IT111" s="163"/>
      <c r="IU111" s="163"/>
      <c r="IV111" s="163"/>
      <c r="IW111" s="163"/>
      <c r="IX111" s="163">
        <f t="shared" si="1633"/>
        <v>0</v>
      </c>
      <c r="IY111" s="163">
        <f t="shared" si="1634"/>
        <v>0</v>
      </c>
      <c r="IZ111" s="163"/>
      <c r="JA111" s="163"/>
      <c r="JB111" s="238"/>
      <c r="JC111" s="241"/>
      <c r="JD111" s="238"/>
      <c r="JE111" s="238"/>
      <c r="JF111" s="238">
        <f t="shared" si="2058"/>
        <v>0</v>
      </c>
      <c r="JG111" s="238">
        <f t="shared" si="2059"/>
        <v>0</v>
      </c>
      <c r="JH111" s="238">
        <f t="shared" si="2060"/>
        <v>0</v>
      </c>
      <c r="JI111" s="238">
        <f t="shared" si="2061"/>
        <v>0</v>
      </c>
      <c r="JJ111" s="238">
        <f t="shared" si="1829"/>
        <v>0</v>
      </c>
      <c r="JK111" s="238">
        <f t="shared" si="1830"/>
        <v>0</v>
      </c>
      <c r="JL111" s="238">
        <f t="shared" si="1831"/>
        <v>0</v>
      </c>
      <c r="JM111" s="238">
        <f t="shared" si="1832"/>
        <v>0</v>
      </c>
      <c r="JN111" s="49"/>
      <c r="JO111" s="50"/>
      <c r="JP111" s="56"/>
      <c r="JQ111" s="55"/>
      <c r="JR111" s="158"/>
    </row>
    <row r="112" spans="1:280" s="23" customFormat="1" ht="12" hidden="1" x14ac:dyDescent="0.2">
      <c r="A112" s="10">
        <v>1</v>
      </c>
      <c r="B112" s="10"/>
      <c r="C112" s="18"/>
      <c r="D112" s="53"/>
      <c r="E112" s="36"/>
      <c r="F112" s="25"/>
      <c r="G112" s="39"/>
      <c r="H112" s="40"/>
      <c r="I112" s="41"/>
      <c r="J112" s="41"/>
      <c r="K112" s="41"/>
      <c r="L112" s="41"/>
      <c r="M112" s="30"/>
      <c r="N112" s="30"/>
      <c r="O112" s="30"/>
      <c r="P112" s="30"/>
      <c r="Q112" s="30">
        <f t="shared" si="1751"/>
        <v>0</v>
      </c>
      <c r="R112" s="30">
        <f t="shared" si="1752"/>
        <v>0</v>
      </c>
      <c r="S112" s="163">
        <f t="shared" si="1711"/>
        <v>0</v>
      </c>
      <c r="T112" s="163">
        <f t="shared" si="1712"/>
        <v>0</v>
      </c>
      <c r="U112" s="163"/>
      <c r="V112" s="163"/>
      <c r="W112" s="41"/>
      <c r="X112" s="41"/>
      <c r="Y112" s="41"/>
      <c r="Z112" s="41"/>
      <c r="AA112" s="30"/>
      <c r="AB112" s="30"/>
      <c r="AC112" s="30"/>
      <c r="AD112" s="30"/>
      <c r="AE112" s="30"/>
      <c r="AF112" s="30"/>
      <c r="AG112" s="163">
        <f t="shared" si="1747"/>
        <v>0</v>
      </c>
      <c r="AH112" s="163">
        <f t="shared" si="1748"/>
        <v>0</v>
      </c>
      <c r="AI112" s="163"/>
      <c r="AJ112" s="163"/>
      <c r="AK112" s="41"/>
      <c r="AL112" s="41"/>
      <c r="AM112" s="41"/>
      <c r="AN112" s="41"/>
      <c r="AO112" s="252"/>
      <c r="AP112" s="252"/>
      <c r="AQ112" s="30"/>
      <c r="AR112" s="30"/>
      <c r="AS112" s="30">
        <f t="shared" si="1753"/>
        <v>0</v>
      </c>
      <c r="AT112" s="30">
        <f t="shared" si="1754"/>
        <v>0</v>
      </c>
      <c r="AU112" s="163">
        <f t="shared" si="1717"/>
        <v>0</v>
      </c>
      <c r="AV112" s="163">
        <f t="shared" si="1718"/>
        <v>0</v>
      </c>
      <c r="AW112" s="163"/>
      <c r="AX112" s="163"/>
      <c r="AY112" s="41"/>
      <c r="AZ112" s="41"/>
      <c r="BA112" s="41"/>
      <c r="BB112" s="41"/>
      <c r="BC112" s="252"/>
      <c r="BD112" s="252"/>
      <c r="BE112" s="30"/>
      <c r="BF112" s="30"/>
      <c r="BG112" s="30">
        <f t="shared" si="1755"/>
        <v>0</v>
      </c>
      <c r="BH112" s="30">
        <f t="shared" si="1756"/>
        <v>0</v>
      </c>
      <c r="BI112" s="163">
        <f t="shared" si="1719"/>
        <v>0</v>
      </c>
      <c r="BJ112" s="163">
        <f t="shared" si="1720"/>
        <v>0</v>
      </c>
      <c r="BK112" s="163"/>
      <c r="BL112" s="163"/>
      <c r="BM112" s="41"/>
      <c r="BN112" s="41"/>
      <c r="BO112" s="41"/>
      <c r="BP112" s="41"/>
      <c r="BQ112" s="252"/>
      <c r="BR112" s="252"/>
      <c r="BS112" s="252"/>
      <c r="BT112" s="252"/>
      <c r="BU112" s="30">
        <f t="shared" si="2062"/>
        <v>0</v>
      </c>
      <c r="BV112" s="30">
        <f t="shared" si="2063"/>
        <v>0</v>
      </c>
      <c r="BW112" s="163">
        <f t="shared" si="1721"/>
        <v>0</v>
      </c>
      <c r="BX112" s="163">
        <f t="shared" si="1722"/>
        <v>0</v>
      </c>
      <c r="BY112" s="163"/>
      <c r="BZ112" s="163"/>
      <c r="CA112" s="41"/>
      <c r="CB112" s="41"/>
      <c r="CC112" s="41"/>
      <c r="CD112" s="41"/>
      <c r="CE112" s="252"/>
      <c r="CF112" s="252"/>
      <c r="CG112" s="30"/>
      <c r="CH112" s="30"/>
      <c r="CI112" s="30">
        <f t="shared" si="1757"/>
        <v>0</v>
      </c>
      <c r="CJ112" s="30">
        <f t="shared" si="1758"/>
        <v>0</v>
      </c>
      <c r="CK112" s="163">
        <f t="shared" si="1723"/>
        <v>0</v>
      </c>
      <c r="CL112" s="163">
        <f t="shared" si="1724"/>
        <v>0</v>
      </c>
      <c r="CM112" s="163"/>
      <c r="CN112" s="163"/>
      <c r="CO112" s="163"/>
      <c r="CP112" s="41"/>
      <c r="CQ112" s="41"/>
      <c r="CR112" s="41"/>
      <c r="CS112" s="41"/>
      <c r="CT112" s="252"/>
      <c r="CU112" s="252"/>
      <c r="CV112" s="30"/>
      <c r="CW112" s="30"/>
      <c r="CX112" s="30">
        <f t="shared" si="1759"/>
        <v>0</v>
      </c>
      <c r="CY112" s="30">
        <f t="shared" si="1760"/>
        <v>0</v>
      </c>
      <c r="CZ112" s="163">
        <f t="shared" si="1725"/>
        <v>0</v>
      </c>
      <c r="DA112" s="163">
        <f t="shared" si="1726"/>
        <v>0</v>
      </c>
      <c r="DB112" s="163"/>
      <c r="DC112" s="163"/>
      <c r="DD112" s="41"/>
      <c r="DE112" s="41"/>
      <c r="DF112" s="41"/>
      <c r="DG112" s="41"/>
      <c r="DH112" s="30"/>
      <c r="DI112" s="30"/>
      <c r="DJ112" s="30"/>
      <c r="DK112" s="30"/>
      <c r="DL112" s="30">
        <f t="shared" si="1761"/>
        <v>0</v>
      </c>
      <c r="DM112" s="30">
        <f t="shared" si="1762"/>
        <v>0</v>
      </c>
      <c r="DN112" s="163">
        <f t="shared" si="1727"/>
        <v>0</v>
      </c>
      <c r="DO112" s="163">
        <f t="shared" si="1728"/>
        <v>0</v>
      </c>
      <c r="DP112" s="163"/>
      <c r="DQ112" s="163"/>
      <c r="DR112" s="41"/>
      <c r="DS112" s="41"/>
      <c r="DT112" s="41"/>
      <c r="DU112" s="41"/>
      <c r="DV112" s="252"/>
      <c r="DW112" s="252"/>
      <c r="DX112" s="30"/>
      <c r="DY112" s="30"/>
      <c r="DZ112" s="30">
        <f t="shared" si="1763"/>
        <v>0</v>
      </c>
      <c r="EA112" s="30">
        <f t="shared" si="1764"/>
        <v>0</v>
      </c>
      <c r="EB112" s="163">
        <f t="shared" si="1729"/>
        <v>0</v>
      </c>
      <c r="EC112" s="163">
        <f t="shared" si="1730"/>
        <v>0</v>
      </c>
      <c r="ED112" s="163"/>
      <c r="EE112" s="163"/>
      <c r="EF112" s="41"/>
      <c r="EG112" s="41"/>
      <c r="EH112" s="41"/>
      <c r="EI112" s="41"/>
      <c r="EJ112" s="252"/>
      <c r="EK112" s="252"/>
      <c r="EL112" s="30"/>
      <c r="EM112" s="30"/>
      <c r="EN112" s="30">
        <f t="shared" si="1765"/>
        <v>0</v>
      </c>
      <c r="EO112" s="30">
        <f t="shared" si="1766"/>
        <v>0</v>
      </c>
      <c r="EP112" s="163">
        <f t="shared" si="1731"/>
        <v>0</v>
      </c>
      <c r="EQ112" s="163">
        <f t="shared" si="1732"/>
        <v>0</v>
      </c>
      <c r="ER112" s="163"/>
      <c r="ES112" s="163"/>
      <c r="ET112" s="41"/>
      <c r="EU112" s="41"/>
      <c r="EV112" s="41"/>
      <c r="EW112" s="41"/>
      <c r="EX112" s="252"/>
      <c r="EY112" s="252"/>
      <c r="EZ112" s="30"/>
      <c r="FA112" s="30"/>
      <c r="FB112" s="30">
        <f t="shared" si="1767"/>
        <v>0</v>
      </c>
      <c r="FC112" s="30">
        <f t="shared" si="1768"/>
        <v>0</v>
      </c>
      <c r="FD112" s="163">
        <f t="shared" si="1733"/>
        <v>0</v>
      </c>
      <c r="FE112" s="163">
        <f t="shared" si="1734"/>
        <v>0</v>
      </c>
      <c r="FF112" s="163"/>
      <c r="FG112" s="163"/>
      <c r="FH112" s="41"/>
      <c r="FI112" s="41"/>
      <c r="FJ112" s="41"/>
      <c r="FK112" s="41"/>
      <c r="FL112" s="252"/>
      <c r="FM112" s="252"/>
      <c r="FN112" s="30"/>
      <c r="FO112" s="30"/>
      <c r="FP112" s="30">
        <f t="shared" si="1769"/>
        <v>0</v>
      </c>
      <c r="FQ112" s="30">
        <f t="shared" si="1770"/>
        <v>0</v>
      </c>
      <c r="FR112" s="163">
        <f t="shared" si="1735"/>
        <v>0</v>
      </c>
      <c r="FS112" s="163">
        <f t="shared" si="1736"/>
        <v>0</v>
      </c>
      <c r="FT112" s="163"/>
      <c r="FU112" s="163"/>
      <c r="FV112" s="41"/>
      <c r="FW112" s="41"/>
      <c r="FX112" s="41"/>
      <c r="FY112" s="41"/>
      <c r="FZ112" s="252"/>
      <c r="GA112" s="252"/>
      <c r="GB112" s="30"/>
      <c r="GC112" s="30"/>
      <c r="GD112" s="30">
        <f t="shared" si="1771"/>
        <v>0</v>
      </c>
      <c r="GE112" s="30">
        <f t="shared" si="1772"/>
        <v>0</v>
      </c>
      <c r="GF112" s="163">
        <f t="shared" si="1707"/>
        <v>0</v>
      </c>
      <c r="GG112" s="163">
        <f t="shared" si="1708"/>
        <v>0</v>
      </c>
      <c r="GH112" s="163"/>
      <c r="GI112" s="163"/>
      <c r="GJ112" s="41"/>
      <c r="GK112" s="41"/>
      <c r="GL112" s="41"/>
      <c r="GM112" s="41"/>
      <c r="GN112" s="252"/>
      <c r="GO112" s="252"/>
      <c r="GP112" s="30"/>
      <c r="GQ112" s="30"/>
      <c r="GR112" s="30">
        <f t="shared" si="1773"/>
        <v>0</v>
      </c>
      <c r="GS112" s="30">
        <f t="shared" si="1774"/>
        <v>0</v>
      </c>
      <c r="GT112" s="163">
        <f t="shared" si="1737"/>
        <v>0</v>
      </c>
      <c r="GU112" s="163">
        <f t="shared" si="1738"/>
        <v>0</v>
      </c>
      <c r="GV112" s="163"/>
      <c r="GW112" s="163"/>
      <c r="GX112" s="41"/>
      <c r="GY112" s="41"/>
      <c r="GZ112" s="41"/>
      <c r="HA112" s="41"/>
      <c r="HB112" s="252"/>
      <c r="HC112" s="252"/>
      <c r="HD112" s="30"/>
      <c r="HE112" s="30"/>
      <c r="HF112" s="30">
        <f t="shared" si="1775"/>
        <v>0</v>
      </c>
      <c r="HG112" s="30">
        <f t="shared" si="1776"/>
        <v>0</v>
      </c>
      <c r="HH112" s="163">
        <f t="shared" si="1739"/>
        <v>0</v>
      </c>
      <c r="HI112" s="163">
        <f t="shared" si="1740"/>
        <v>0</v>
      </c>
      <c r="HJ112" s="163"/>
      <c r="HK112" s="163"/>
      <c r="HL112" s="41"/>
      <c r="HM112" s="41"/>
      <c r="HN112" s="41"/>
      <c r="HO112" s="41"/>
      <c r="HP112" s="252"/>
      <c r="HQ112" s="252"/>
      <c r="HR112" s="30"/>
      <c r="HS112" s="30"/>
      <c r="HT112" s="30">
        <f t="shared" si="1777"/>
        <v>0</v>
      </c>
      <c r="HU112" s="30">
        <f t="shared" si="1778"/>
        <v>0</v>
      </c>
      <c r="HV112" s="163">
        <f t="shared" si="1741"/>
        <v>0</v>
      </c>
      <c r="HW112" s="163">
        <f t="shared" si="1742"/>
        <v>0</v>
      </c>
      <c r="HX112" s="163"/>
      <c r="HY112" s="163"/>
      <c r="HZ112" s="163"/>
      <c r="IA112" s="163"/>
      <c r="IB112" s="163"/>
      <c r="IC112" s="163"/>
      <c r="ID112" s="254"/>
      <c r="IE112" s="254"/>
      <c r="IF112" s="163"/>
      <c r="IG112" s="163"/>
      <c r="IH112" s="163"/>
      <c r="II112" s="163"/>
      <c r="IJ112" s="163">
        <f t="shared" si="1743"/>
        <v>0</v>
      </c>
      <c r="IK112" s="163">
        <f t="shared" si="1744"/>
        <v>0</v>
      </c>
      <c r="IL112" s="163"/>
      <c r="IM112" s="163"/>
      <c r="IN112" s="163"/>
      <c r="IO112" s="163"/>
      <c r="IP112" s="163"/>
      <c r="IQ112" s="163"/>
      <c r="IR112" s="163"/>
      <c r="IS112" s="163"/>
      <c r="IT112" s="163"/>
      <c r="IU112" s="163"/>
      <c r="IV112" s="163"/>
      <c r="IW112" s="163"/>
      <c r="IX112" s="163">
        <f t="shared" si="1633"/>
        <v>0</v>
      </c>
      <c r="IY112" s="163">
        <f t="shared" si="1634"/>
        <v>0</v>
      </c>
      <c r="IZ112" s="163"/>
      <c r="JA112" s="163"/>
      <c r="JB112" s="238"/>
      <c r="JC112" s="241"/>
      <c r="JD112" s="238"/>
      <c r="JE112" s="238"/>
      <c r="JF112" s="238">
        <f t="shared" si="2058"/>
        <v>0</v>
      </c>
      <c r="JG112" s="238">
        <f t="shared" si="2059"/>
        <v>0</v>
      </c>
      <c r="JH112" s="238">
        <f t="shared" si="2060"/>
        <v>0</v>
      </c>
      <c r="JI112" s="238">
        <f t="shared" si="2061"/>
        <v>0</v>
      </c>
      <c r="JJ112" s="238">
        <f t="shared" si="1829"/>
        <v>0</v>
      </c>
      <c r="JK112" s="238">
        <f t="shared" si="1830"/>
        <v>0</v>
      </c>
      <c r="JL112" s="238">
        <f t="shared" si="1831"/>
        <v>0</v>
      </c>
      <c r="JM112" s="238">
        <f t="shared" si="1832"/>
        <v>0</v>
      </c>
      <c r="JN112" s="49"/>
      <c r="JO112" s="50"/>
      <c r="JP112" s="56"/>
      <c r="JQ112" s="55"/>
      <c r="JR112" s="158"/>
    </row>
    <row r="113" spans="1:279" x14ac:dyDescent="0.2">
      <c r="A113" s="10">
        <v>1</v>
      </c>
      <c r="B113" s="10">
        <v>1</v>
      </c>
      <c r="C113" s="443"/>
      <c r="D113" s="444"/>
      <c r="E113" s="444"/>
      <c r="F113" s="469" t="s">
        <v>34</v>
      </c>
      <c r="G113" s="28"/>
      <c r="H113" s="231"/>
      <c r="I113" s="34">
        <f>SUM(I114,I119)</f>
        <v>0</v>
      </c>
      <c r="J113" s="34">
        <f>SUM(J114,J119)</f>
        <v>0</v>
      </c>
      <c r="K113" s="230">
        <f t="shared" ref="K113:K114" si="2064">SUM(I113/12*$B$2)</f>
        <v>0</v>
      </c>
      <c r="L113" s="230">
        <f t="shared" ref="L113:L114" si="2065">SUM(J113/12*$B$2)</f>
        <v>0</v>
      </c>
      <c r="M113" s="34">
        <f t="shared" ref="M113:P113" si="2066">SUM(M114,M119)</f>
        <v>0</v>
      </c>
      <c r="N113" s="34">
        <f t="shared" si="2066"/>
        <v>0</v>
      </c>
      <c r="O113" s="34">
        <f t="shared" si="2066"/>
        <v>0</v>
      </c>
      <c r="P113" s="34">
        <f t="shared" si="2066"/>
        <v>0</v>
      </c>
      <c r="Q113" s="94">
        <f t="shared" si="1751"/>
        <v>0</v>
      </c>
      <c r="R113" s="94">
        <f t="shared" si="1752"/>
        <v>0</v>
      </c>
      <c r="S113" s="249">
        <f t="shared" si="1711"/>
        <v>0</v>
      </c>
      <c r="T113" s="249">
        <f t="shared" si="1712"/>
        <v>0</v>
      </c>
      <c r="U113" s="348">
        <f t="shared" ref="U113:U114" si="2067">$H113</f>
        <v>0</v>
      </c>
      <c r="V113" s="347"/>
      <c r="W113" s="34">
        <f>SUM(W114,W119)</f>
        <v>0</v>
      </c>
      <c r="X113" s="34">
        <f>SUM(X114,X119)</f>
        <v>0</v>
      </c>
      <c r="Y113" s="34">
        <f t="shared" ref="Y113:Y114" si="2068">SUM(W113/12*$B$2)</f>
        <v>0</v>
      </c>
      <c r="Z113" s="34">
        <f t="shared" ref="Z113:Z114" si="2069">SUM(X113/12*$B$2)</f>
        <v>0</v>
      </c>
      <c r="AA113" s="34">
        <f t="shared" ref="AA113:AD113" si="2070">SUM(AA114,AA119)</f>
        <v>0</v>
      </c>
      <c r="AB113" s="34">
        <f t="shared" si="2070"/>
        <v>0</v>
      </c>
      <c r="AC113" s="34">
        <f t="shared" si="2070"/>
        <v>0</v>
      </c>
      <c r="AD113" s="34">
        <f t="shared" si="2070"/>
        <v>0</v>
      </c>
      <c r="AE113" s="94">
        <f t="shared" ref="AE113:AE114" si="2071">SUM(AA113+AC113)</f>
        <v>0</v>
      </c>
      <c r="AF113" s="94">
        <f t="shared" ref="AF113:AF114" si="2072">SUM(AB113+AD113)</f>
        <v>0</v>
      </c>
      <c r="AG113" s="249">
        <f t="shared" si="1747"/>
        <v>0</v>
      </c>
      <c r="AH113" s="249">
        <f t="shared" si="1748"/>
        <v>0</v>
      </c>
      <c r="AI113" s="348">
        <f t="shared" ref="AI113:AI114" si="2073">$H113</f>
        <v>0</v>
      </c>
      <c r="AJ113" s="347"/>
      <c r="AK113" s="322">
        <f>SUM(AK114,AK119)</f>
        <v>10</v>
      </c>
      <c r="AL113" s="230">
        <f>SUM(AL114,AL119)</f>
        <v>2630951.2184999995</v>
      </c>
      <c r="AM113" s="230">
        <f t="shared" ref="AM113:AM114" si="2074">SUM(AK113/12*$B$2)</f>
        <v>8.3333333333333339</v>
      </c>
      <c r="AN113" s="230">
        <f t="shared" ref="AN113:AN114" si="2075">SUM(AL113/12*$B$2)</f>
        <v>2192459.3487499994</v>
      </c>
      <c r="AO113" s="230">
        <f t="shared" ref="AO113" si="2076">SUM(AO114,AO119)</f>
        <v>10</v>
      </c>
      <c r="AP113" s="230">
        <f t="shared" ref="AP113" si="2077">SUM(AP114,AP119)</f>
        <v>2630951.2000000007</v>
      </c>
      <c r="AQ113" s="34">
        <f t="shared" ref="AQ113" si="2078">SUM(AQ114,AQ119)</f>
        <v>0</v>
      </c>
      <c r="AR113" s="34">
        <f t="shared" ref="AR113" si="2079">SUM(AR114,AR119)</f>
        <v>0</v>
      </c>
      <c r="AS113" s="94">
        <f t="shared" si="1753"/>
        <v>10</v>
      </c>
      <c r="AT113" s="94">
        <f t="shared" si="1754"/>
        <v>2630951.2000000007</v>
      </c>
      <c r="AU113" s="502">
        <f t="shared" si="1717"/>
        <v>1.6666666666666661</v>
      </c>
      <c r="AV113" s="502">
        <f t="shared" si="1718"/>
        <v>438491.85125000123</v>
      </c>
      <c r="AW113" s="348">
        <f t="shared" ref="AW113:AW114" si="2080">$H113</f>
        <v>0</v>
      </c>
      <c r="AX113" s="347"/>
      <c r="AY113" s="34">
        <f>SUM(AY114,AY119)</f>
        <v>0</v>
      </c>
      <c r="AZ113" s="34">
        <f>SUM(AZ114,AZ119)</f>
        <v>0</v>
      </c>
      <c r="BA113" s="34">
        <f t="shared" ref="BA113:BA114" si="2081">SUM(AY113/12*$B$2)</f>
        <v>0</v>
      </c>
      <c r="BB113" s="34">
        <f t="shared" ref="BB113:BB114" si="2082">SUM(AZ113/12*$B$2)</f>
        <v>0</v>
      </c>
      <c r="BC113" s="34">
        <f t="shared" ref="BC113" si="2083">SUM(BC114,BC119)</f>
        <v>0</v>
      </c>
      <c r="BD113" s="34">
        <f t="shared" ref="BD113" si="2084">SUM(BD114,BD119)</f>
        <v>0</v>
      </c>
      <c r="BE113" s="34">
        <f t="shared" ref="BE113" si="2085">SUM(BE114,BE119)</f>
        <v>0</v>
      </c>
      <c r="BF113" s="34">
        <f t="shared" ref="BF113" si="2086">SUM(BF114,BF119)</f>
        <v>0</v>
      </c>
      <c r="BG113" s="94">
        <f t="shared" si="1755"/>
        <v>0</v>
      </c>
      <c r="BH113" s="94">
        <f t="shared" si="1756"/>
        <v>0</v>
      </c>
      <c r="BI113" s="249">
        <f t="shared" si="1719"/>
        <v>0</v>
      </c>
      <c r="BJ113" s="249">
        <f t="shared" si="1720"/>
        <v>0</v>
      </c>
      <c r="BK113" s="348">
        <f t="shared" ref="BK113:BK114" si="2087">$H113</f>
        <v>0</v>
      </c>
      <c r="BL113" s="347"/>
      <c r="BM113" s="34">
        <f>SUM(BM114,BM119)</f>
        <v>0</v>
      </c>
      <c r="BN113" s="34">
        <f>SUM(BN114,BN119)</f>
        <v>0</v>
      </c>
      <c r="BO113" s="34">
        <f t="shared" ref="BO113:BO114" si="2088">SUM(BM113/12*$B$2)</f>
        <v>0</v>
      </c>
      <c r="BP113" s="34">
        <f t="shared" ref="BP113:BP114" si="2089">SUM(BN113/12*$B$2)</f>
        <v>0</v>
      </c>
      <c r="BQ113" s="34">
        <f t="shared" ref="BQ113" si="2090">SUM(BQ114,BQ119)</f>
        <v>0</v>
      </c>
      <c r="BR113" s="34">
        <f t="shared" ref="BR113" si="2091">SUM(BR114,BR119)</f>
        <v>0</v>
      </c>
      <c r="BS113" s="34">
        <f t="shared" ref="BS113" si="2092">SUM(BS114,BS119)</f>
        <v>0</v>
      </c>
      <c r="BT113" s="34">
        <f t="shared" ref="BT113" si="2093">SUM(BT114,BT119)</f>
        <v>0</v>
      </c>
      <c r="BU113" s="94">
        <f t="shared" si="1792"/>
        <v>0</v>
      </c>
      <c r="BV113" s="94">
        <f t="shared" si="1793"/>
        <v>0</v>
      </c>
      <c r="BW113" s="249">
        <f t="shared" si="1721"/>
        <v>0</v>
      </c>
      <c r="BX113" s="249">
        <f t="shared" si="1722"/>
        <v>0</v>
      </c>
      <c r="BY113" s="348">
        <f t="shared" ref="BY113:BY114" si="2094">$H113</f>
        <v>0</v>
      </c>
      <c r="BZ113" s="347"/>
      <c r="CA113" s="34">
        <f>SUM(CA114,CA119)</f>
        <v>0</v>
      </c>
      <c r="CB113" s="34">
        <f>SUM(CB114,CB119)</f>
        <v>0</v>
      </c>
      <c r="CC113" s="34">
        <f t="shared" ref="CC113:CC114" si="2095">SUM(CA113/12*$B$2)</f>
        <v>0</v>
      </c>
      <c r="CD113" s="34">
        <f t="shared" ref="CD113:CD114" si="2096">SUM(CB113/12*$B$2)</f>
        <v>0</v>
      </c>
      <c r="CE113" s="34">
        <f t="shared" ref="CE113" si="2097">SUM(CE114,CE119)</f>
        <v>0</v>
      </c>
      <c r="CF113" s="34">
        <f t="shared" ref="CF113" si="2098">SUM(CF114,CF119)</f>
        <v>0</v>
      </c>
      <c r="CG113" s="34">
        <f t="shared" ref="CG113" si="2099">SUM(CG114,CG119)</f>
        <v>0</v>
      </c>
      <c r="CH113" s="34">
        <f t="shared" ref="CH113" si="2100">SUM(CH114,CH119)</f>
        <v>0</v>
      </c>
      <c r="CI113" s="30">
        <f t="shared" si="1757"/>
        <v>0</v>
      </c>
      <c r="CJ113" s="30">
        <f t="shared" si="1758"/>
        <v>0</v>
      </c>
      <c r="CK113" s="249">
        <f t="shared" si="1723"/>
        <v>0</v>
      </c>
      <c r="CL113" s="249">
        <f t="shared" si="1724"/>
        <v>0</v>
      </c>
      <c r="CM113" s="348">
        <f t="shared" ref="CM113:CM114" si="2101">$H113</f>
        <v>0</v>
      </c>
      <c r="CN113" s="347"/>
      <c r="CO113" s="347"/>
      <c r="CP113" s="34">
        <f>SUM(CP114,CP119)</f>
        <v>0</v>
      </c>
      <c r="CQ113" s="34">
        <f>SUM(CQ114,CQ119)</f>
        <v>0</v>
      </c>
      <c r="CR113" s="34">
        <f t="shared" ref="CR113:CR114" si="2102">SUM(CP113/12*$B$2)</f>
        <v>0</v>
      </c>
      <c r="CS113" s="34">
        <f t="shared" ref="CS113:CS114" si="2103">SUM(CQ113/12*$B$2)</f>
        <v>0</v>
      </c>
      <c r="CT113" s="34">
        <f t="shared" ref="CT113" si="2104">SUM(CT114,CT119)</f>
        <v>0</v>
      </c>
      <c r="CU113" s="34">
        <f t="shared" ref="CU113" si="2105">SUM(CU114,CU119)</f>
        <v>0</v>
      </c>
      <c r="CV113" s="34">
        <f t="shared" ref="CV113" si="2106">SUM(CV114,CV119)</f>
        <v>0</v>
      </c>
      <c r="CW113" s="34">
        <f t="shared" ref="CW113" si="2107">SUM(CW114,CW119)</f>
        <v>0</v>
      </c>
      <c r="CX113" s="94">
        <f t="shared" si="1759"/>
        <v>0</v>
      </c>
      <c r="CY113" s="94">
        <f t="shared" si="1760"/>
        <v>0</v>
      </c>
      <c r="CZ113" s="249">
        <f t="shared" si="1725"/>
        <v>0</v>
      </c>
      <c r="DA113" s="249">
        <f t="shared" si="1726"/>
        <v>0</v>
      </c>
      <c r="DB113" s="348">
        <f t="shared" ref="DB113:DB114" si="2108">$H113</f>
        <v>0</v>
      </c>
      <c r="DC113" s="347"/>
      <c r="DD113" s="34">
        <f>SUM(DD114,DD119)</f>
        <v>0</v>
      </c>
      <c r="DE113" s="34">
        <f>SUM(DE114,DE119)</f>
        <v>0</v>
      </c>
      <c r="DF113" s="34">
        <f t="shared" ref="DF113:DF114" si="2109">SUM(DD113/12*$B$2)</f>
        <v>0</v>
      </c>
      <c r="DG113" s="34">
        <f t="shared" ref="DG113:DG114" si="2110">SUM(DE113/12*$B$2)</f>
        <v>0</v>
      </c>
      <c r="DH113" s="34">
        <f t="shared" ref="DH113" si="2111">SUM(DH114,DH119)</f>
        <v>0</v>
      </c>
      <c r="DI113" s="34">
        <f t="shared" ref="DI113" si="2112">SUM(DI114,DI119)</f>
        <v>0</v>
      </c>
      <c r="DJ113" s="34">
        <f t="shared" ref="DJ113" si="2113">SUM(DJ114,DJ119)</f>
        <v>0</v>
      </c>
      <c r="DK113" s="34">
        <f t="shared" ref="DK113" si="2114">SUM(DK114,DK119)</f>
        <v>0</v>
      </c>
      <c r="DL113" s="94">
        <f t="shared" si="1761"/>
        <v>0</v>
      </c>
      <c r="DM113" s="94">
        <f t="shared" si="1762"/>
        <v>0</v>
      </c>
      <c r="DN113" s="249">
        <f t="shared" si="1727"/>
        <v>0</v>
      </c>
      <c r="DO113" s="249">
        <f t="shared" si="1728"/>
        <v>0</v>
      </c>
      <c r="DP113" s="348">
        <f t="shared" ref="DP113:DP114" si="2115">$H113</f>
        <v>0</v>
      </c>
      <c r="DQ113" s="347"/>
      <c r="DR113" s="34">
        <f>SUM(DR114,DR119)</f>
        <v>0</v>
      </c>
      <c r="DS113" s="34">
        <f>SUM(DS114,DS119)</f>
        <v>0</v>
      </c>
      <c r="DT113" s="34">
        <f t="shared" ref="DT113:DT114" si="2116">SUM(DR113/12*$B$2)</f>
        <v>0</v>
      </c>
      <c r="DU113" s="34">
        <f t="shared" ref="DU113:DU114" si="2117">SUM(DS113/12*$B$2)</f>
        <v>0</v>
      </c>
      <c r="DV113" s="34">
        <f t="shared" ref="DV113" si="2118">SUM(DV114,DV119)</f>
        <v>0</v>
      </c>
      <c r="DW113" s="34">
        <f t="shared" ref="DW113" si="2119">SUM(DW114,DW119)</f>
        <v>0</v>
      </c>
      <c r="DX113" s="34">
        <f t="shared" ref="DX113" si="2120">SUM(DX114,DX119)</f>
        <v>0</v>
      </c>
      <c r="DY113" s="34">
        <f t="shared" ref="DY113" si="2121">SUM(DY114,DY119)</f>
        <v>0</v>
      </c>
      <c r="DZ113" s="94">
        <f t="shared" si="1763"/>
        <v>0</v>
      </c>
      <c r="EA113" s="94">
        <f t="shared" si="1764"/>
        <v>0</v>
      </c>
      <c r="EB113" s="249">
        <f t="shared" si="1729"/>
        <v>0</v>
      </c>
      <c r="EC113" s="249">
        <f t="shared" si="1730"/>
        <v>0</v>
      </c>
      <c r="ED113" s="348">
        <f t="shared" ref="ED113:ED114" si="2122">$H113</f>
        <v>0</v>
      </c>
      <c r="EE113" s="347"/>
      <c r="EF113" s="34">
        <f>SUM(EF114,EF119)</f>
        <v>0</v>
      </c>
      <c r="EG113" s="34">
        <f>SUM(EG114,EG119)</f>
        <v>0</v>
      </c>
      <c r="EH113" s="34">
        <f t="shared" ref="EH113:EH114" si="2123">SUM(EF113/12*$B$2)</f>
        <v>0</v>
      </c>
      <c r="EI113" s="34">
        <f t="shared" ref="EI113:EI114" si="2124">SUM(EG113/12*$B$2)</f>
        <v>0</v>
      </c>
      <c r="EJ113" s="34">
        <f t="shared" ref="EJ113" si="2125">SUM(EJ114,EJ119)</f>
        <v>0</v>
      </c>
      <c r="EK113" s="34">
        <f t="shared" ref="EK113" si="2126">SUM(EK114,EK119)</f>
        <v>0</v>
      </c>
      <c r="EL113" s="34">
        <f t="shared" ref="EL113" si="2127">SUM(EL114,EL119)</f>
        <v>0</v>
      </c>
      <c r="EM113" s="34">
        <f t="shared" ref="EM113" si="2128">SUM(EM114,EM119)</f>
        <v>0</v>
      </c>
      <c r="EN113" s="94">
        <f t="shared" si="1765"/>
        <v>0</v>
      </c>
      <c r="EO113" s="94">
        <f t="shared" si="1766"/>
        <v>0</v>
      </c>
      <c r="EP113" s="163">
        <f t="shared" si="1731"/>
        <v>0</v>
      </c>
      <c r="EQ113" s="163">
        <f t="shared" si="1732"/>
        <v>0</v>
      </c>
      <c r="ER113" s="348">
        <f t="shared" ref="ER113:ER114" si="2129">$H113</f>
        <v>0</v>
      </c>
      <c r="ES113" s="347"/>
      <c r="ET113" s="34">
        <f>SUM(ET114,ET119)</f>
        <v>0</v>
      </c>
      <c r="EU113" s="34">
        <f>SUM(EU114,EU119)</f>
        <v>0</v>
      </c>
      <c r="EV113" s="34">
        <f t="shared" ref="EV113:EV114" si="2130">SUM(ET113/12*$B$2)</f>
        <v>0</v>
      </c>
      <c r="EW113" s="34">
        <f t="shared" ref="EW113:EW114" si="2131">SUM(EU113/12*$B$2)</f>
        <v>0</v>
      </c>
      <c r="EX113" s="34">
        <f t="shared" ref="EX113" si="2132">SUM(EX114,EX119)</f>
        <v>0</v>
      </c>
      <c r="EY113" s="34">
        <f t="shared" ref="EY113" si="2133">SUM(EY114,EY119)</f>
        <v>0</v>
      </c>
      <c r="EZ113" s="34">
        <f t="shared" ref="EZ113" si="2134">SUM(EZ114,EZ119)</f>
        <v>0</v>
      </c>
      <c r="FA113" s="34">
        <f t="shared" ref="FA113" si="2135">SUM(FA114,FA119)</f>
        <v>0</v>
      </c>
      <c r="FB113" s="94">
        <f t="shared" si="1767"/>
        <v>0</v>
      </c>
      <c r="FC113" s="94">
        <f t="shared" si="1768"/>
        <v>0</v>
      </c>
      <c r="FD113" s="249">
        <f t="shared" si="1733"/>
        <v>0</v>
      </c>
      <c r="FE113" s="249">
        <f t="shared" si="1734"/>
        <v>0</v>
      </c>
      <c r="FF113" s="348">
        <f t="shared" ref="FF113:FF114" si="2136">$H113</f>
        <v>0</v>
      </c>
      <c r="FG113" s="347"/>
      <c r="FH113" s="34">
        <f>SUM(FH114,FH119)</f>
        <v>0</v>
      </c>
      <c r="FI113" s="34">
        <f>SUM(FI114,FI119)</f>
        <v>0</v>
      </c>
      <c r="FJ113" s="34">
        <f t="shared" ref="FJ113:FJ114" si="2137">SUM(FH113/12*$B$2)</f>
        <v>0</v>
      </c>
      <c r="FK113" s="34">
        <f t="shared" ref="FK113:FK114" si="2138">SUM(FI113/12*$B$2)</f>
        <v>0</v>
      </c>
      <c r="FL113" s="34">
        <f t="shared" ref="FL113" si="2139">SUM(FL114,FL119)</f>
        <v>0</v>
      </c>
      <c r="FM113" s="34">
        <f t="shared" ref="FM113" si="2140">SUM(FM114,FM119)</f>
        <v>0</v>
      </c>
      <c r="FN113" s="34">
        <f t="shared" ref="FN113" si="2141">SUM(FN114,FN119)</f>
        <v>0</v>
      </c>
      <c r="FO113" s="34">
        <f t="shared" ref="FO113" si="2142">SUM(FO114,FO119)</f>
        <v>0</v>
      </c>
      <c r="FP113" s="30">
        <f t="shared" si="1769"/>
        <v>0</v>
      </c>
      <c r="FQ113" s="30">
        <f t="shared" si="1770"/>
        <v>0</v>
      </c>
      <c r="FR113" s="249">
        <f t="shared" si="1735"/>
        <v>0</v>
      </c>
      <c r="FS113" s="249">
        <f t="shared" si="1736"/>
        <v>0</v>
      </c>
      <c r="FT113" s="348">
        <f t="shared" ref="FT113:FT114" si="2143">$H113</f>
        <v>0</v>
      </c>
      <c r="FU113" s="347"/>
      <c r="FV113" s="34">
        <f>SUM(FV114,FV119)</f>
        <v>0</v>
      </c>
      <c r="FW113" s="34">
        <f>SUM(FW114,FW119)</f>
        <v>0</v>
      </c>
      <c r="FX113" s="34">
        <f t="shared" ref="FX113:FX114" si="2144">SUM(FV113/12*$B$2)</f>
        <v>0</v>
      </c>
      <c r="FY113" s="34">
        <f t="shared" ref="FY113:FY114" si="2145">SUM(FW113/12*$B$2)</f>
        <v>0</v>
      </c>
      <c r="FZ113" s="34">
        <f t="shared" ref="FZ113" si="2146">SUM(FZ114,FZ119)</f>
        <v>0</v>
      </c>
      <c r="GA113" s="34">
        <f t="shared" ref="GA113" si="2147">SUM(GA114,GA119)</f>
        <v>0</v>
      </c>
      <c r="GB113" s="34">
        <f t="shared" ref="GB113" si="2148">SUM(GB114,GB119)</f>
        <v>0</v>
      </c>
      <c r="GC113" s="34">
        <f t="shared" ref="GC113" si="2149">SUM(GC114,GC119)</f>
        <v>0</v>
      </c>
      <c r="GD113" s="94">
        <f t="shared" si="1771"/>
        <v>0</v>
      </c>
      <c r="GE113" s="94">
        <f t="shared" si="1772"/>
        <v>0</v>
      </c>
      <c r="GF113" s="249">
        <f t="shared" si="1707"/>
        <v>0</v>
      </c>
      <c r="GG113" s="249">
        <f t="shared" si="1708"/>
        <v>0</v>
      </c>
      <c r="GH113" s="348">
        <f t="shared" ref="GH113:GH114" si="2150">$H113</f>
        <v>0</v>
      </c>
      <c r="GI113" s="347" t="e">
        <f t="shared" ref="GI113:GI114" si="2151">GA113/FZ113</f>
        <v>#DIV/0!</v>
      </c>
      <c r="GJ113" s="34">
        <f>SUM(GJ114,GJ119)</f>
        <v>0</v>
      </c>
      <c r="GK113" s="34">
        <f>SUM(GK114,GK119)</f>
        <v>0</v>
      </c>
      <c r="GL113" s="34">
        <f t="shared" ref="GL113:GL114" si="2152">SUM(GJ113/12*$B$2)</f>
        <v>0</v>
      </c>
      <c r="GM113" s="34">
        <f t="shared" ref="GM113:GM114" si="2153">SUM(GK113/12*$B$2)</f>
        <v>0</v>
      </c>
      <c r="GN113" s="34">
        <f t="shared" ref="GN113" si="2154">SUM(GN114,GN119)</f>
        <v>0</v>
      </c>
      <c r="GO113" s="34">
        <f t="shared" ref="GO113" si="2155">SUM(GO114,GO119)</f>
        <v>0</v>
      </c>
      <c r="GP113" s="34">
        <f t="shared" ref="GP113" si="2156">SUM(GP114,GP119)</f>
        <v>0</v>
      </c>
      <c r="GQ113" s="34">
        <f t="shared" ref="GQ113" si="2157">SUM(GQ114,GQ119)</f>
        <v>0</v>
      </c>
      <c r="GR113" s="30">
        <f t="shared" si="1773"/>
        <v>0</v>
      </c>
      <c r="GS113" s="30">
        <f t="shared" si="1774"/>
        <v>0</v>
      </c>
      <c r="GT113" s="249">
        <f t="shared" si="1737"/>
        <v>0</v>
      </c>
      <c r="GU113" s="249">
        <f t="shared" si="1738"/>
        <v>0</v>
      </c>
      <c r="GV113" s="348">
        <f t="shared" ref="GV113:GV114" si="2158">$H113</f>
        <v>0</v>
      </c>
      <c r="GW113" s="347"/>
      <c r="GX113" s="34">
        <f>SUM(GX114,GX119)</f>
        <v>0</v>
      </c>
      <c r="GY113" s="34">
        <f>SUM(GY114,GY119)</f>
        <v>0</v>
      </c>
      <c r="GZ113" s="34">
        <f t="shared" ref="GZ113:GZ114" si="2159">SUM(GX113/12*$B$2)</f>
        <v>0</v>
      </c>
      <c r="HA113" s="34">
        <f t="shared" ref="HA113:HA114" si="2160">SUM(GY113/12*$B$2)</f>
        <v>0</v>
      </c>
      <c r="HB113" s="34">
        <f t="shared" ref="HB113" si="2161">SUM(HB114,HB119)</f>
        <v>0</v>
      </c>
      <c r="HC113" s="34">
        <f t="shared" ref="HC113" si="2162">SUM(HC114,HC119)</f>
        <v>0</v>
      </c>
      <c r="HD113" s="34">
        <f t="shared" ref="HD113" si="2163">SUM(HD114,HD119)</f>
        <v>0</v>
      </c>
      <c r="HE113" s="34">
        <f t="shared" ref="HE113" si="2164">SUM(HE114,HE119)</f>
        <v>0</v>
      </c>
      <c r="HF113" s="94">
        <f t="shared" si="1775"/>
        <v>0</v>
      </c>
      <c r="HG113" s="94">
        <f t="shared" si="1776"/>
        <v>0</v>
      </c>
      <c r="HH113" s="249">
        <f t="shared" si="1739"/>
        <v>0</v>
      </c>
      <c r="HI113" s="249">
        <f t="shared" si="1740"/>
        <v>0</v>
      </c>
      <c r="HJ113" s="348">
        <f t="shared" ref="HJ113:HJ114" si="2165">$H113</f>
        <v>0</v>
      </c>
      <c r="HK113" s="347" t="e">
        <f t="shared" ref="HK113:HK114" si="2166">HC113/HB113</f>
        <v>#DIV/0!</v>
      </c>
      <c r="HL113" s="34">
        <f>SUM(HL114,HL119)</f>
        <v>0</v>
      </c>
      <c r="HM113" s="34">
        <f>SUM(HM114,HM119)</f>
        <v>0</v>
      </c>
      <c r="HN113" s="34">
        <f t="shared" ref="HN113:HN114" si="2167">SUM(HL113/12*$B$2)</f>
        <v>0</v>
      </c>
      <c r="HO113" s="34">
        <f t="shared" ref="HO113:HO114" si="2168">SUM(HM113/12*$B$2)</f>
        <v>0</v>
      </c>
      <c r="HP113" s="34">
        <f t="shared" ref="HP113" si="2169">SUM(HP114,HP119)</f>
        <v>0</v>
      </c>
      <c r="HQ113" s="34">
        <f t="shared" ref="HQ113" si="2170">SUM(HQ114,HQ119)</f>
        <v>0</v>
      </c>
      <c r="HR113" s="34">
        <f t="shared" ref="HR113" si="2171">SUM(HR114,HR119)</f>
        <v>0</v>
      </c>
      <c r="HS113" s="34">
        <f t="shared" ref="HS113" si="2172">SUM(HS114,HS119)</f>
        <v>0</v>
      </c>
      <c r="HT113" s="94">
        <f t="shared" si="1777"/>
        <v>0</v>
      </c>
      <c r="HU113" s="94">
        <f t="shared" si="1778"/>
        <v>0</v>
      </c>
      <c r="HV113" s="249">
        <f t="shared" si="1741"/>
        <v>0</v>
      </c>
      <c r="HW113" s="249">
        <f t="shared" si="1742"/>
        <v>0</v>
      </c>
      <c r="HX113" s="348">
        <f t="shared" ref="HX113:HX114" si="2173">$H113</f>
        <v>0</v>
      </c>
      <c r="HY113" s="347" t="e">
        <f t="shared" ref="HY113:HY114" si="2174">HQ113/HP113</f>
        <v>#DIV/0!</v>
      </c>
      <c r="HZ113" s="515">
        <f>SUM(HZ114,HZ119)</f>
        <v>0</v>
      </c>
      <c r="IA113" s="515">
        <f>SUM(IA114,IA119)</f>
        <v>0</v>
      </c>
      <c r="IB113" s="515">
        <f t="shared" ref="IB113" si="2175">SUM(HZ113/12*$B$2)</f>
        <v>0</v>
      </c>
      <c r="IC113" s="515">
        <f t="shared" ref="IC113" si="2176">SUM(IA113/12*$B$2)</f>
        <v>0</v>
      </c>
      <c r="ID113" s="515">
        <f t="shared" ref="ID113:IG113" si="2177">SUM(ID114,ID119)</f>
        <v>0</v>
      </c>
      <c r="IE113" s="515">
        <f t="shared" si="2177"/>
        <v>0</v>
      </c>
      <c r="IF113" s="34">
        <f t="shared" si="2177"/>
        <v>0</v>
      </c>
      <c r="IG113" s="34">
        <f t="shared" si="2177"/>
        <v>0</v>
      </c>
      <c r="IH113" s="94">
        <f t="shared" ref="IH113" si="2178">SUM(ID113+IF113)</f>
        <v>0</v>
      </c>
      <c r="II113" s="94">
        <f t="shared" ref="II113" si="2179">SUM(IE113+IG113)</f>
        <v>0</v>
      </c>
      <c r="IJ113" s="524">
        <f t="shared" si="1743"/>
        <v>0</v>
      </c>
      <c r="IK113" s="524">
        <f t="shared" si="1744"/>
        <v>0</v>
      </c>
      <c r="IL113" s="348">
        <f t="shared" ref="IL113:IL114" si="2180">$H113</f>
        <v>0</v>
      </c>
      <c r="IM113" s="347" t="e">
        <f t="shared" ref="IM113:IM114" si="2181">IE113/ID113</f>
        <v>#DIV/0!</v>
      </c>
      <c r="IN113" s="515">
        <f>SUM(IN114,IN119)</f>
        <v>0</v>
      </c>
      <c r="IO113" s="515">
        <f>SUM(IO114,IO119)</f>
        <v>0</v>
      </c>
      <c r="IP113" s="515">
        <f t="shared" ref="IP113" si="2182">SUM(IN113/12*$B$2)</f>
        <v>0</v>
      </c>
      <c r="IQ113" s="515">
        <f t="shared" ref="IQ113" si="2183">SUM(IO113/12*$B$2)</f>
        <v>0</v>
      </c>
      <c r="IR113" s="515">
        <f t="shared" ref="IR113:IU113" si="2184">SUM(IR114,IR119)</f>
        <v>0</v>
      </c>
      <c r="IS113" s="515">
        <f t="shared" si="2184"/>
        <v>0</v>
      </c>
      <c r="IT113" s="34">
        <f t="shared" si="2184"/>
        <v>0</v>
      </c>
      <c r="IU113" s="34">
        <f t="shared" si="2184"/>
        <v>0</v>
      </c>
      <c r="IV113" s="94">
        <f t="shared" ref="IV113" si="2185">SUM(IR113+IT113)</f>
        <v>0</v>
      </c>
      <c r="IW113" s="94">
        <f t="shared" ref="IW113" si="2186">SUM(IS113+IU113)</f>
        <v>0</v>
      </c>
      <c r="IX113" s="524">
        <f t="shared" si="1633"/>
        <v>0</v>
      </c>
      <c r="IY113" s="524">
        <f t="shared" si="1634"/>
        <v>0</v>
      </c>
      <c r="IZ113" s="348">
        <f t="shared" ref="IZ113:IZ114" si="2187">$H113</f>
        <v>0</v>
      </c>
      <c r="JA113" s="347" t="e">
        <f t="shared" ref="JA113:JA114" si="2188">IS113/IR113</f>
        <v>#DIV/0!</v>
      </c>
      <c r="JB113" s="524">
        <f t="shared" ref="JB113:JB114" si="2189">I113+W113+AK113+AY113+BM113+CA113+CP113+DD113+DR113+EF113+ET113+FH113+FV113+GJ113+GX113+HL113+HZ113+IN113</f>
        <v>10</v>
      </c>
      <c r="JC113" s="526">
        <f t="shared" ref="JC113:JC114" si="2190">J113+X113+AL113+AZ113+BN113+CB113+CQ113+DE113+DS113+EG113+EU113+FI113+FW113+GK113+GY113+HM113+IA113+IO113</f>
        <v>2630951.2184999995</v>
      </c>
      <c r="JD113" s="540">
        <f t="shared" ref="JD113:JD114" si="2191">K113+Y113+AM113+BA113+BO113+CC113+CR113+DF113+DT113+EH113+EV113+FJ113+FX113+GL113+GZ113+HN113+IB113+IP113</f>
        <v>8.3333333333333339</v>
      </c>
      <c r="JE113" s="526">
        <f t="shared" ref="JE113:JE114" si="2192">L113+Z113+AN113+BB113+BP113+CD113+CS113+DG113+DU113+EI113+EW113+FK113+FY113+GM113+HA113+HO113+IC113+IQ113</f>
        <v>2192459.3487499994</v>
      </c>
      <c r="JF113" s="524">
        <f t="shared" ref="JF113:JF124" si="2193">M113+AA113+AO113+BC113+BQ113+CE113+CT113+DH113+DV113+EJ113+EX113+FL113+FZ113+GN113+HB113+HP113</f>
        <v>10</v>
      </c>
      <c r="JG113" s="524">
        <f t="shared" ref="JG113:JG124" si="2194">N113+AB113+AP113+BD113+BR113+CF113+CU113+DI113+DW113+EK113+EY113+FM113+GA113+GO113+HC113+HQ113</f>
        <v>2630951.2000000007</v>
      </c>
      <c r="JH113" s="239">
        <f t="shared" ref="JH113:JH124" si="2195">O113+AC113+AQ113+BE113+BS113+CG113+CV113+DJ113+DX113+EL113+EZ113+FN113+GB113+GP113+HD113+HR113</f>
        <v>0</v>
      </c>
      <c r="JI113" s="239">
        <f t="shared" ref="JI113:JI124" si="2196">P113+AD113+AR113+BF113+BT113+CH113+CW113+DK113+DY113+EM113+FA113+FO113+GC113+GQ113+HE113+HS113</f>
        <v>0</v>
      </c>
      <c r="JJ113" s="239">
        <f t="shared" si="1829"/>
        <v>10</v>
      </c>
      <c r="JK113" s="239">
        <f t="shared" si="1830"/>
        <v>2630951.2000000007</v>
      </c>
      <c r="JL113" s="524">
        <f t="shared" si="1831"/>
        <v>1.6666666666666661</v>
      </c>
      <c r="JM113" s="524">
        <f t="shared" si="1832"/>
        <v>438491.85125000123</v>
      </c>
      <c r="JN113" s="73">
        <f t="shared" ref="JN113:JN114" si="2197">JF113/JD113</f>
        <v>1.2</v>
      </c>
      <c r="JO113" s="73">
        <f t="shared" ref="JO113:JO114" si="2198">JG113/JE113</f>
        <v>1.1999999915619879</v>
      </c>
      <c r="JP113" s="55">
        <f t="shared" ref="JP113:JP114" si="2199">JC113/JB113</f>
        <v>263095.12184999994</v>
      </c>
      <c r="JQ113" s="55">
        <f t="shared" ref="JQ113:JQ114" si="2200">JG113/JF113</f>
        <v>263095.12000000005</v>
      </c>
      <c r="JR113" s="378">
        <f>SUM($JP$113-JQ113)</f>
        <v>1.8499998841434717E-3</v>
      </c>
      <c r="JS113" s="382"/>
    </row>
    <row r="114" spans="1:279" ht="13.5" x14ac:dyDescent="0.2">
      <c r="A114" s="10">
        <v>1</v>
      </c>
      <c r="B114" s="10">
        <v>1</v>
      </c>
      <c r="C114" s="443"/>
      <c r="D114" s="432"/>
      <c r="E114" s="432"/>
      <c r="F114" s="470" t="s">
        <v>156</v>
      </c>
      <c r="G114" s="258">
        <v>18</v>
      </c>
      <c r="H114" s="257">
        <v>263095.12184999994</v>
      </c>
      <c r="I114" s="230">
        <f>VLOOKUP($G114,'ВМП план'!$A$8:$AS$56,12,0)</f>
        <v>0</v>
      </c>
      <c r="J114" s="230">
        <f>VLOOKUP($G114,'ВМП план'!$A$8:$AS$56,13,0)</f>
        <v>0</v>
      </c>
      <c r="K114" s="230">
        <f t="shared" si="2064"/>
        <v>0</v>
      </c>
      <c r="L114" s="230">
        <f t="shared" si="2065"/>
        <v>0</v>
      </c>
      <c r="M114" s="34">
        <f>SUM(M115:M118)</f>
        <v>0</v>
      </c>
      <c r="N114" s="34">
        <f>SUM(N115:N118)</f>
        <v>0</v>
      </c>
      <c r="O114" s="34">
        <f>SUM(O115:O118)</f>
        <v>0</v>
      </c>
      <c r="P114" s="34">
        <f>SUM(P115:P118)</f>
        <v>0</v>
      </c>
      <c r="Q114" s="94">
        <f t="shared" si="1751"/>
        <v>0</v>
      </c>
      <c r="R114" s="94">
        <f t="shared" si="1752"/>
        <v>0</v>
      </c>
      <c r="S114" s="249">
        <f t="shared" si="1711"/>
        <v>0</v>
      </c>
      <c r="T114" s="249">
        <f t="shared" si="1712"/>
        <v>0</v>
      </c>
      <c r="U114" s="348">
        <f t="shared" si="2067"/>
        <v>263095.12184999994</v>
      </c>
      <c r="V114" s="347"/>
      <c r="W114" s="230">
        <f>VLOOKUP($G114,'ВМП план'!$A$8:$AS$56,10,0)</f>
        <v>0</v>
      </c>
      <c r="X114" s="230">
        <f>VLOOKUP($G114,'ВМП план'!$A$8:$AS$56,11,0)</f>
        <v>0</v>
      </c>
      <c r="Y114" s="34">
        <f t="shared" si="2068"/>
        <v>0</v>
      </c>
      <c r="Z114" s="34">
        <f t="shared" si="2069"/>
        <v>0</v>
      </c>
      <c r="AA114" s="34">
        <f>SUM(AA115:AA118)</f>
        <v>0</v>
      </c>
      <c r="AB114" s="34">
        <f>SUM(AB115:AB118)</f>
        <v>0</v>
      </c>
      <c r="AC114" s="34">
        <f>SUM(AC115:AC118)</f>
        <v>0</v>
      </c>
      <c r="AD114" s="34">
        <f>SUM(AD115:AD118)</f>
        <v>0</v>
      </c>
      <c r="AE114" s="94">
        <f t="shared" si="2071"/>
        <v>0</v>
      </c>
      <c r="AF114" s="94">
        <f t="shared" si="2072"/>
        <v>0</v>
      </c>
      <c r="AG114" s="249">
        <f t="shared" si="1747"/>
        <v>0</v>
      </c>
      <c r="AH114" s="249">
        <f t="shared" si="1748"/>
        <v>0</v>
      </c>
      <c r="AI114" s="348">
        <f t="shared" si="2073"/>
        <v>263095.12184999994</v>
      </c>
      <c r="AJ114" s="347"/>
      <c r="AK114" s="322">
        <f>VLOOKUP($G114,'ВМП план'!$A$8:$AS$56,14,0)</f>
        <v>10</v>
      </c>
      <c r="AL114" s="230">
        <f>VLOOKUP($G114,'ВМП план'!$A$8:$AS$56,15,0)</f>
        <v>2630951.2184999995</v>
      </c>
      <c r="AM114" s="230">
        <f t="shared" si="2074"/>
        <v>8.3333333333333339</v>
      </c>
      <c r="AN114" s="230">
        <f t="shared" si="2075"/>
        <v>2192459.3487499994</v>
      </c>
      <c r="AO114" s="230">
        <f>SUM(AO115:AO118)</f>
        <v>10</v>
      </c>
      <c r="AP114" s="230">
        <f>SUM(AP115:AP118)</f>
        <v>2630951.2000000007</v>
      </c>
      <c r="AQ114" s="34">
        <f>SUM(AQ115:AQ118)</f>
        <v>0</v>
      </c>
      <c r="AR114" s="34">
        <f>SUM(AR115:AR118)</f>
        <v>0</v>
      </c>
      <c r="AS114" s="94">
        <f t="shared" si="1753"/>
        <v>10</v>
      </c>
      <c r="AT114" s="94">
        <f t="shared" si="1754"/>
        <v>2630951.2000000007</v>
      </c>
      <c r="AU114" s="502">
        <f t="shared" si="1717"/>
        <v>1.6666666666666661</v>
      </c>
      <c r="AV114" s="502">
        <f t="shared" si="1718"/>
        <v>438491.85125000123</v>
      </c>
      <c r="AW114" s="348">
        <f t="shared" si="2080"/>
        <v>263095.12184999994</v>
      </c>
      <c r="AX114" s="347">
        <f t="shared" ref="AX114" si="2201">AP114/AO114</f>
        <v>263095.12000000005</v>
      </c>
      <c r="AY114" s="230">
        <f>VLOOKUP($G114,'ВМП план'!$A$8:$AS$56,16,0)</f>
        <v>0</v>
      </c>
      <c r="AZ114" s="230">
        <f>VLOOKUP($G114,'ВМП план'!$A$8:$AS$56,17,0)</f>
        <v>0</v>
      </c>
      <c r="BA114" s="34">
        <f t="shared" si="2081"/>
        <v>0</v>
      </c>
      <c r="BB114" s="34">
        <f t="shared" si="2082"/>
        <v>0</v>
      </c>
      <c r="BC114" s="34">
        <f>SUM(BC115:BC118)</f>
        <v>0</v>
      </c>
      <c r="BD114" s="34">
        <f>SUM(BD115:BD118)</f>
        <v>0</v>
      </c>
      <c r="BE114" s="34">
        <f>SUM(BE115:BE118)</f>
        <v>0</v>
      </c>
      <c r="BF114" s="34">
        <f>SUM(BF115:BF118)</f>
        <v>0</v>
      </c>
      <c r="BG114" s="94">
        <f t="shared" si="1755"/>
        <v>0</v>
      </c>
      <c r="BH114" s="94">
        <f t="shared" si="1756"/>
        <v>0</v>
      </c>
      <c r="BI114" s="249">
        <f t="shared" si="1719"/>
        <v>0</v>
      </c>
      <c r="BJ114" s="249">
        <f t="shared" si="1720"/>
        <v>0</v>
      </c>
      <c r="BK114" s="348">
        <f t="shared" si="2087"/>
        <v>263095.12184999994</v>
      </c>
      <c r="BL114" s="347"/>
      <c r="BM114" s="230">
        <f>VLOOKUP($G114,'ВМП план'!$A$8:$AS$56,8,0)</f>
        <v>0</v>
      </c>
      <c r="BN114" s="230">
        <f>VLOOKUP($G114,'ВМП план'!$A$8:$AS$56,9,0)</f>
        <v>0</v>
      </c>
      <c r="BO114" s="34">
        <f t="shared" si="2088"/>
        <v>0</v>
      </c>
      <c r="BP114" s="34">
        <f t="shared" si="2089"/>
        <v>0</v>
      </c>
      <c r="BQ114" s="34">
        <f>SUM(BQ115:BQ118)</f>
        <v>0</v>
      </c>
      <c r="BR114" s="34">
        <f>SUM(BR115:BR118)</f>
        <v>0</v>
      </c>
      <c r="BS114" s="34">
        <f>SUM(BS115:BS118)</f>
        <v>0</v>
      </c>
      <c r="BT114" s="34">
        <f>SUM(BT115:BT118)</f>
        <v>0</v>
      </c>
      <c r="BU114" s="94">
        <f t="shared" si="1792"/>
        <v>0</v>
      </c>
      <c r="BV114" s="94">
        <f t="shared" si="1793"/>
        <v>0</v>
      </c>
      <c r="BW114" s="249">
        <f t="shared" si="1721"/>
        <v>0</v>
      </c>
      <c r="BX114" s="249">
        <f t="shared" si="1722"/>
        <v>0</v>
      </c>
      <c r="BY114" s="348">
        <f t="shared" si="2094"/>
        <v>263095.12184999994</v>
      </c>
      <c r="BZ114" s="347"/>
      <c r="CA114" s="230">
        <f>VLOOKUP($G114,'ВМП план'!$A$8:$AS$56,18,0)</f>
        <v>0</v>
      </c>
      <c r="CB114" s="230">
        <f>VLOOKUP($G114,'ВМП план'!$A$8:$AS$56,19,0)</f>
        <v>0</v>
      </c>
      <c r="CC114" s="34">
        <f t="shared" si="2095"/>
        <v>0</v>
      </c>
      <c r="CD114" s="34">
        <f t="shared" si="2096"/>
        <v>0</v>
      </c>
      <c r="CE114" s="34">
        <f>SUM(CE115:CE118)</f>
        <v>0</v>
      </c>
      <c r="CF114" s="34">
        <f>SUM(CF115:CF118)</f>
        <v>0</v>
      </c>
      <c r="CG114" s="34">
        <f>SUM(CG115:CG118)</f>
        <v>0</v>
      </c>
      <c r="CH114" s="34">
        <f>SUM(CH115:CH118)</f>
        <v>0</v>
      </c>
      <c r="CI114" s="30">
        <f t="shared" si="1757"/>
        <v>0</v>
      </c>
      <c r="CJ114" s="30">
        <f t="shared" si="1758"/>
        <v>0</v>
      </c>
      <c r="CK114" s="249">
        <f t="shared" si="1723"/>
        <v>0</v>
      </c>
      <c r="CL114" s="249">
        <f t="shared" si="1724"/>
        <v>0</v>
      </c>
      <c r="CM114" s="348">
        <f t="shared" si="2101"/>
        <v>263095.12184999994</v>
      </c>
      <c r="CN114" s="347"/>
      <c r="CO114" s="347"/>
      <c r="CP114" s="230">
        <f>VLOOKUP($G114,'ВМП план'!$A$8:$AS$56,20,0)</f>
        <v>0</v>
      </c>
      <c r="CQ114" s="230">
        <f>VLOOKUP($G114,'ВМП план'!$A$8:$AS$56,21,0)</f>
        <v>0</v>
      </c>
      <c r="CR114" s="34">
        <f t="shared" si="2102"/>
        <v>0</v>
      </c>
      <c r="CS114" s="34">
        <f t="shared" si="2103"/>
        <v>0</v>
      </c>
      <c r="CT114" s="34">
        <f>SUM(CT115:CT118)</f>
        <v>0</v>
      </c>
      <c r="CU114" s="34">
        <f>SUM(CU115:CU118)</f>
        <v>0</v>
      </c>
      <c r="CV114" s="34">
        <f>SUM(CV115:CV118)</f>
        <v>0</v>
      </c>
      <c r="CW114" s="34">
        <f>SUM(CW115:CW118)</f>
        <v>0</v>
      </c>
      <c r="CX114" s="94">
        <f t="shared" si="1759"/>
        <v>0</v>
      </c>
      <c r="CY114" s="94">
        <f t="shared" si="1760"/>
        <v>0</v>
      </c>
      <c r="CZ114" s="249">
        <f t="shared" si="1725"/>
        <v>0</v>
      </c>
      <c r="DA114" s="249">
        <f t="shared" si="1726"/>
        <v>0</v>
      </c>
      <c r="DB114" s="348">
        <f t="shared" si="2108"/>
        <v>263095.12184999994</v>
      </c>
      <c r="DC114" s="347"/>
      <c r="DD114" s="230">
        <f>VLOOKUP($G114,'ВМП план'!$A$8:$AS$56,22,0)</f>
        <v>0</v>
      </c>
      <c r="DE114" s="230">
        <f>VLOOKUP($G114,'ВМП план'!$A$8:$AS$56,23,0)</f>
        <v>0</v>
      </c>
      <c r="DF114" s="34">
        <f t="shared" si="2109"/>
        <v>0</v>
      </c>
      <c r="DG114" s="34">
        <f t="shared" si="2110"/>
        <v>0</v>
      </c>
      <c r="DH114" s="34">
        <f>SUM(DH115:DH118)</f>
        <v>0</v>
      </c>
      <c r="DI114" s="34">
        <f>SUM(DI115:DI118)</f>
        <v>0</v>
      </c>
      <c r="DJ114" s="34">
        <f>SUM(DJ115:DJ118)</f>
        <v>0</v>
      </c>
      <c r="DK114" s="34">
        <f>SUM(DK115:DK118)</f>
        <v>0</v>
      </c>
      <c r="DL114" s="94">
        <f t="shared" si="1761"/>
        <v>0</v>
      </c>
      <c r="DM114" s="94">
        <f t="shared" si="1762"/>
        <v>0</v>
      </c>
      <c r="DN114" s="249">
        <f t="shared" si="1727"/>
        <v>0</v>
      </c>
      <c r="DO114" s="249">
        <f t="shared" si="1728"/>
        <v>0</v>
      </c>
      <c r="DP114" s="348">
        <f t="shared" si="2115"/>
        <v>263095.12184999994</v>
      </c>
      <c r="DQ114" s="347"/>
      <c r="DR114" s="230">
        <f>VLOOKUP($G114,'ВМП план'!$A$8:$AS$56,24,0)</f>
        <v>0</v>
      </c>
      <c r="DS114" s="230">
        <f>VLOOKUP($G114,'ВМП план'!$A$8:$AS$56,25,0)</f>
        <v>0</v>
      </c>
      <c r="DT114" s="34">
        <f t="shared" si="2116"/>
        <v>0</v>
      </c>
      <c r="DU114" s="34">
        <f t="shared" si="2117"/>
        <v>0</v>
      </c>
      <c r="DV114" s="34">
        <f>SUM(DV115:DV118)</f>
        <v>0</v>
      </c>
      <c r="DW114" s="34">
        <f>SUM(DW115:DW118)</f>
        <v>0</v>
      </c>
      <c r="DX114" s="34">
        <f>SUM(DX115:DX118)</f>
        <v>0</v>
      </c>
      <c r="DY114" s="34">
        <f>SUM(DY115:DY118)</f>
        <v>0</v>
      </c>
      <c r="DZ114" s="94">
        <f t="shared" si="1763"/>
        <v>0</v>
      </c>
      <c r="EA114" s="94">
        <f t="shared" si="1764"/>
        <v>0</v>
      </c>
      <c r="EB114" s="249">
        <f t="shared" si="1729"/>
        <v>0</v>
      </c>
      <c r="EC114" s="249">
        <f t="shared" si="1730"/>
        <v>0</v>
      </c>
      <c r="ED114" s="348">
        <f t="shared" si="2122"/>
        <v>263095.12184999994</v>
      </c>
      <c r="EE114" s="347"/>
      <c r="EF114" s="230">
        <f>VLOOKUP($G114,'ВМП план'!$A$8:$AS$56,26,0)</f>
        <v>0</v>
      </c>
      <c r="EG114" s="230">
        <f>VLOOKUP($G114,'ВМП план'!$A$8:$AS$56,27,0)</f>
        <v>0</v>
      </c>
      <c r="EH114" s="34">
        <f t="shared" si="2123"/>
        <v>0</v>
      </c>
      <c r="EI114" s="34">
        <f t="shared" si="2124"/>
        <v>0</v>
      </c>
      <c r="EJ114" s="34">
        <f>SUM(EJ115:EJ118)</f>
        <v>0</v>
      </c>
      <c r="EK114" s="34">
        <f>SUM(EK115:EK118)</f>
        <v>0</v>
      </c>
      <c r="EL114" s="34">
        <f>SUM(EL115:EL118)</f>
        <v>0</v>
      </c>
      <c r="EM114" s="34">
        <f>SUM(EM115:EM118)</f>
        <v>0</v>
      </c>
      <c r="EN114" s="94">
        <f t="shared" si="1765"/>
        <v>0</v>
      </c>
      <c r="EO114" s="94">
        <f t="shared" si="1766"/>
        <v>0</v>
      </c>
      <c r="EP114" s="163">
        <f t="shared" si="1731"/>
        <v>0</v>
      </c>
      <c r="EQ114" s="163">
        <f t="shared" si="1732"/>
        <v>0</v>
      </c>
      <c r="ER114" s="348">
        <f t="shared" si="2129"/>
        <v>263095.12184999994</v>
      </c>
      <c r="ES114" s="347"/>
      <c r="ET114" s="230">
        <f>VLOOKUP($G114,'ВМП план'!$A$8:$AS$56,28,0)</f>
        <v>0</v>
      </c>
      <c r="EU114" s="230">
        <f>VLOOKUP($G114,'ВМП план'!$A$8:$AS$56,29,0)</f>
        <v>0</v>
      </c>
      <c r="EV114" s="34">
        <f t="shared" si="2130"/>
        <v>0</v>
      </c>
      <c r="EW114" s="34">
        <f t="shared" si="2131"/>
        <v>0</v>
      </c>
      <c r="EX114" s="34">
        <f>SUM(EX115:EX118)</f>
        <v>0</v>
      </c>
      <c r="EY114" s="34">
        <f>SUM(EY115:EY118)</f>
        <v>0</v>
      </c>
      <c r="EZ114" s="34">
        <f>SUM(EZ115:EZ118)</f>
        <v>0</v>
      </c>
      <c r="FA114" s="34">
        <f>SUM(FA115:FA118)</f>
        <v>0</v>
      </c>
      <c r="FB114" s="94">
        <f t="shared" si="1767"/>
        <v>0</v>
      </c>
      <c r="FC114" s="94">
        <f t="shared" si="1768"/>
        <v>0</v>
      </c>
      <c r="FD114" s="249">
        <f t="shared" si="1733"/>
        <v>0</v>
      </c>
      <c r="FE114" s="249">
        <f t="shared" si="1734"/>
        <v>0</v>
      </c>
      <c r="FF114" s="348">
        <f t="shared" si="2136"/>
        <v>263095.12184999994</v>
      </c>
      <c r="FG114" s="347"/>
      <c r="FH114" s="230">
        <f>VLOOKUP($G114,'ВМП план'!$A$8:$AS$56,30,0)</f>
        <v>0</v>
      </c>
      <c r="FI114" s="230">
        <f>VLOOKUP($G114,'ВМП план'!$A$8:$AS$56,31,0)</f>
        <v>0</v>
      </c>
      <c r="FJ114" s="34">
        <f t="shared" si="2137"/>
        <v>0</v>
      </c>
      <c r="FK114" s="34">
        <f t="shared" si="2138"/>
        <v>0</v>
      </c>
      <c r="FL114" s="34">
        <f>SUM(FL115:FL118)</f>
        <v>0</v>
      </c>
      <c r="FM114" s="34">
        <f>SUM(FM115:FM118)</f>
        <v>0</v>
      </c>
      <c r="FN114" s="34">
        <f>SUM(FN115:FN118)</f>
        <v>0</v>
      </c>
      <c r="FO114" s="34">
        <f>SUM(FO115:FO118)</f>
        <v>0</v>
      </c>
      <c r="FP114" s="30">
        <f t="shared" si="1769"/>
        <v>0</v>
      </c>
      <c r="FQ114" s="30">
        <f t="shared" si="1770"/>
        <v>0</v>
      </c>
      <c r="FR114" s="249">
        <f t="shared" si="1735"/>
        <v>0</v>
      </c>
      <c r="FS114" s="249">
        <f t="shared" si="1736"/>
        <v>0</v>
      </c>
      <c r="FT114" s="348">
        <f t="shared" si="2143"/>
        <v>263095.12184999994</v>
      </c>
      <c r="FU114" s="347"/>
      <c r="FV114" s="230">
        <f>VLOOKUP($G114,'ВМП план'!$A$8:$AS$56,42,0)</f>
        <v>0</v>
      </c>
      <c r="FW114" s="230">
        <f>VLOOKUP($G114,'ВМП план'!$A$8:$AS$56,43,0)</f>
        <v>0</v>
      </c>
      <c r="FX114" s="34">
        <f t="shared" si="2144"/>
        <v>0</v>
      </c>
      <c r="FY114" s="34">
        <f t="shared" si="2145"/>
        <v>0</v>
      </c>
      <c r="FZ114" s="34">
        <f>SUM(FZ115:FZ118)</f>
        <v>0</v>
      </c>
      <c r="GA114" s="34">
        <f>SUM(GA115:GA118)</f>
        <v>0</v>
      </c>
      <c r="GB114" s="34">
        <f>SUM(GB115:GB118)</f>
        <v>0</v>
      </c>
      <c r="GC114" s="34">
        <f>SUM(GC115:GC118)</f>
        <v>0</v>
      </c>
      <c r="GD114" s="94">
        <f t="shared" si="1771"/>
        <v>0</v>
      </c>
      <c r="GE114" s="94">
        <f t="shared" si="1772"/>
        <v>0</v>
      </c>
      <c r="GF114" s="249">
        <f t="shared" si="1707"/>
        <v>0</v>
      </c>
      <c r="GG114" s="249">
        <f t="shared" si="1708"/>
        <v>0</v>
      </c>
      <c r="GH114" s="348">
        <f t="shared" si="2150"/>
        <v>263095.12184999994</v>
      </c>
      <c r="GI114" s="347" t="e">
        <f t="shared" si="2151"/>
        <v>#DIV/0!</v>
      </c>
      <c r="GJ114" s="230">
        <f>VLOOKUP($G114,'ВМП план'!$A$8:$AS$56,34,0)</f>
        <v>0</v>
      </c>
      <c r="GK114" s="230">
        <f>VLOOKUP($G114,'ВМП план'!$A$8:$AS$56,35,0)</f>
        <v>0</v>
      </c>
      <c r="GL114" s="34">
        <f t="shared" si="2152"/>
        <v>0</v>
      </c>
      <c r="GM114" s="34">
        <f t="shared" si="2153"/>
        <v>0</v>
      </c>
      <c r="GN114" s="34">
        <f>SUM(GN115:GN118)</f>
        <v>0</v>
      </c>
      <c r="GO114" s="34">
        <f>SUM(GO115:GO118)</f>
        <v>0</v>
      </c>
      <c r="GP114" s="34">
        <f>SUM(GP115:GP118)</f>
        <v>0</v>
      </c>
      <c r="GQ114" s="34">
        <f>SUM(GQ115:GQ118)</f>
        <v>0</v>
      </c>
      <c r="GR114" s="30">
        <f t="shared" si="1773"/>
        <v>0</v>
      </c>
      <c r="GS114" s="30">
        <f t="shared" si="1774"/>
        <v>0</v>
      </c>
      <c r="GT114" s="249">
        <f t="shared" si="1737"/>
        <v>0</v>
      </c>
      <c r="GU114" s="249">
        <f t="shared" si="1738"/>
        <v>0</v>
      </c>
      <c r="GV114" s="348">
        <f t="shared" si="2158"/>
        <v>263095.12184999994</v>
      </c>
      <c r="GW114" s="347"/>
      <c r="GX114" s="230">
        <f>VLOOKUP($G114,'ВМП план'!$A$8:$AS$56,36,0)</f>
        <v>0</v>
      </c>
      <c r="GY114" s="230">
        <f>VLOOKUP($G114,'ВМП план'!$A$8:$AS$56,37,0)</f>
        <v>0</v>
      </c>
      <c r="GZ114" s="34">
        <f t="shared" si="2159"/>
        <v>0</v>
      </c>
      <c r="HA114" s="34">
        <f t="shared" si="2160"/>
        <v>0</v>
      </c>
      <c r="HB114" s="34">
        <f>SUM(HB115:HB118)</f>
        <v>0</v>
      </c>
      <c r="HC114" s="34">
        <f>SUM(HC115:HC118)</f>
        <v>0</v>
      </c>
      <c r="HD114" s="34">
        <f>SUM(HD115:HD118)</f>
        <v>0</v>
      </c>
      <c r="HE114" s="34">
        <f>SUM(HE115:HE118)</f>
        <v>0</v>
      </c>
      <c r="HF114" s="94">
        <f t="shared" si="1775"/>
        <v>0</v>
      </c>
      <c r="HG114" s="94">
        <f t="shared" si="1776"/>
        <v>0</v>
      </c>
      <c r="HH114" s="249">
        <f t="shared" si="1739"/>
        <v>0</v>
      </c>
      <c r="HI114" s="249">
        <f t="shared" si="1740"/>
        <v>0</v>
      </c>
      <c r="HJ114" s="348">
        <f t="shared" si="2165"/>
        <v>263095.12184999994</v>
      </c>
      <c r="HK114" s="347" t="e">
        <f t="shared" si="2166"/>
        <v>#DIV/0!</v>
      </c>
      <c r="HL114" s="230">
        <f>VLOOKUP($G114,'ВМП план'!$A$8:$AS$56,38,0)</f>
        <v>0</v>
      </c>
      <c r="HM114" s="230">
        <f>VLOOKUP($G114,'ВМП план'!$A$8:$AS$56,39,0)</f>
        <v>0</v>
      </c>
      <c r="HN114" s="34">
        <f t="shared" si="2167"/>
        <v>0</v>
      </c>
      <c r="HO114" s="34">
        <f t="shared" si="2168"/>
        <v>0</v>
      </c>
      <c r="HP114" s="34">
        <f>SUM(HP115:HP118)</f>
        <v>0</v>
      </c>
      <c r="HQ114" s="34">
        <f>SUM(HQ115:HQ118)</f>
        <v>0</v>
      </c>
      <c r="HR114" s="34">
        <f>SUM(HR115:HR118)</f>
        <v>0</v>
      </c>
      <c r="HS114" s="34">
        <f>SUM(HS115:HS118)</f>
        <v>0</v>
      </c>
      <c r="HT114" s="94">
        <f t="shared" si="1777"/>
        <v>0</v>
      </c>
      <c r="HU114" s="94">
        <f t="shared" si="1778"/>
        <v>0</v>
      </c>
      <c r="HV114" s="249">
        <f t="shared" si="1741"/>
        <v>0</v>
      </c>
      <c r="HW114" s="249">
        <f t="shared" si="1742"/>
        <v>0</v>
      </c>
      <c r="HX114" s="348">
        <f t="shared" si="2173"/>
        <v>263095.12184999994</v>
      </c>
      <c r="HY114" s="347" t="e">
        <f t="shared" si="2174"/>
        <v>#DIV/0!</v>
      </c>
      <c r="HZ114" s="515">
        <f>VLOOKUP($G114,'ВМП план'!$A$8:$AS$56,32,0)</f>
        <v>0</v>
      </c>
      <c r="IA114" s="515">
        <f>VLOOKUP($G114,'ВМП план'!$A$8:$AS$56,33,0)</f>
        <v>0</v>
      </c>
      <c r="IB114" s="515">
        <f>SUM(HZ114/12*$B$2)</f>
        <v>0</v>
      </c>
      <c r="IC114" s="515">
        <f>SUM(IA114/12*$B$2)</f>
        <v>0</v>
      </c>
      <c r="ID114" s="524"/>
      <c r="IE114" s="524"/>
      <c r="IF114" s="249"/>
      <c r="IG114" s="249"/>
      <c r="IH114" s="249"/>
      <c r="II114" s="249"/>
      <c r="IJ114" s="524">
        <f t="shared" si="1743"/>
        <v>0</v>
      </c>
      <c r="IK114" s="524">
        <f t="shared" si="1744"/>
        <v>0</v>
      </c>
      <c r="IL114" s="348">
        <f t="shared" si="2180"/>
        <v>263095.12184999994</v>
      </c>
      <c r="IM114" s="347" t="e">
        <f t="shared" si="2181"/>
        <v>#DIV/0!</v>
      </c>
      <c r="IN114" s="515">
        <f>VLOOKUP($G114,'ВМП план'!$A$8:$AS$56,32,0)</f>
        <v>0</v>
      </c>
      <c r="IO114" s="515">
        <f>VLOOKUP($G114,'ВМП план'!$A$8:$AS$56,33,0)</f>
        <v>0</v>
      </c>
      <c r="IP114" s="515">
        <f>SUM(IN114/12*$B$2)</f>
        <v>0</v>
      </c>
      <c r="IQ114" s="515">
        <f>SUM(IO114/12*$B$2)</f>
        <v>0</v>
      </c>
      <c r="IR114" s="524"/>
      <c r="IS114" s="524"/>
      <c r="IT114" s="249"/>
      <c r="IU114" s="249"/>
      <c r="IV114" s="249"/>
      <c r="IW114" s="249"/>
      <c r="IX114" s="524">
        <f t="shared" si="1633"/>
        <v>0</v>
      </c>
      <c r="IY114" s="524">
        <f t="shared" si="1634"/>
        <v>0</v>
      </c>
      <c r="IZ114" s="348">
        <f t="shared" si="2187"/>
        <v>263095.12184999994</v>
      </c>
      <c r="JA114" s="347" t="e">
        <f t="shared" si="2188"/>
        <v>#DIV/0!</v>
      </c>
      <c r="JB114" s="524">
        <f t="shared" si="2189"/>
        <v>10</v>
      </c>
      <c r="JC114" s="526">
        <f t="shared" si="2190"/>
        <v>2630951.2184999995</v>
      </c>
      <c r="JD114" s="540">
        <f t="shared" si="2191"/>
        <v>8.3333333333333339</v>
      </c>
      <c r="JE114" s="526">
        <f t="shared" si="2192"/>
        <v>2192459.3487499994</v>
      </c>
      <c r="JF114" s="524">
        <f t="shared" ref="JF114:JI114" si="2202">M114+AA114+AO114+BC114+BQ114+CE114+CT114+DH114+DV114+EJ114+EX114+FL114+FZ114+GN114+HB114+HP114+ID114</f>
        <v>10</v>
      </c>
      <c r="JG114" s="524">
        <f t="shared" si="2202"/>
        <v>2630951.2000000007</v>
      </c>
      <c r="JH114" s="239">
        <f t="shared" si="2202"/>
        <v>0</v>
      </c>
      <c r="JI114" s="239">
        <f t="shared" si="2202"/>
        <v>0</v>
      </c>
      <c r="JJ114" s="239">
        <f t="shared" si="1829"/>
        <v>10</v>
      </c>
      <c r="JK114" s="239">
        <f t="shared" si="1830"/>
        <v>2630951.2000000007</v>
      </c>
      <c r="JL114" s="524">
        <f t="shared" si="1831"/>
        <v>1.6666666666666661</v>
      </c>
      <c r="JM114" s="524">
        <f t="shared" si="1832"/>
        <v>438491.85125000123</v>
      </c>
      <c r="JN114" s="73">
        <f t="shared" si="2197"/>
        <v>1.2</v>
      </c>
      <c r="JO114" s="73">
        <f t="shared" si="2198"/>
        <v>1.1999999915619879</v>
      </c>
      <c r="JP114" s="55">
        <f t="shared" si="2199"/>
        <v>263095.12184999994</v>
      </c>
      <c r="JQ114" s="55">
        <f t="shared" si="2200"/>
        <v>263095.12000000005</v>
      </c>
      <c r="JR114" s="378">
        <f>SUM($JP$114-JQ114)</f>
        <v>1.8499998841434717E-3</v>
      </c>
      <c r="JS114" s="382"/>
    </row>
    <row r="115" spans="1:279" ht="76.5" hidden="1" customHeight="1" x14ac:dyDescent="0.2">
      <c r="A115" s="10">
        <v>1</v>
      </c>
      <c r="B115" s="10">
        <v>1</v>
      </c>
      <c r="C115" s="425" t="s">
        <v>390</v>
      </c>
      <c r="D115" s="425"/>
      <c r="E115" s="448">
        <v>91</v>
      </c>
      <c r="F115" s="428" t="s">
        <v>391</v>
      </c>
      <c r="G115" s="142">
        <v>18</v>
      </c>
      <c r="H115" s="169">
        <v>263095.12184999994</v>
      </c>
      <c r="I115" s="30"/>
      <c r="J115" s="30"/>
      <c r="K115" s="30"/>
      <c r="L115" s="30"/>
      <c r="M115" s="30">
        <f>VLOOKUP($E115,'факт '!$D$8:$BM$167,3,0)</f>
        <v>0</v>
      </c>
      <c r="N115" s="30">
        <f>VLOOKUP($E115,'факт '!$D$8:$BM$167,4,0)</f>
        <v>0</v>
      </c>
      <c r="O115" s="30">
        <f>VLOOKUP($E115,'факт '!$D$8:$BM$167,5,0)</f>
        <v>0</v>
      </c>
      <c r="P115" s="30">
        <f>VLOOKUP($E115,'факт '!$D$8:$BM$167,6,0)</f>
        <v>0</v>
      </c>
      <c r="Q115" s="30">
        <f>M115+O115</f>
        <v>0</v>
      </c>
      <c r="R115" s="30">
        <f>N115+P115</f>
        <v>0</v>
      </c>
      <c r="S115" s="163">
        <f t="shared" si="1711"/>
        <v>0</v>
      </c>
      <c r="T115" s="163">
        <f t="shared" si="1712"/>
        <v>0</v>
      </c>
      <c r="U115" s="163"/>
      <c r="V115" s="163"/>
      <c r="W115" s="30"/>
      <c r="X115" s="30"/>
      <c r="Y115" s="30"/>
      <c r="Z115" s="30"/>
      <c r="AA115" s="30">
        <f>VLOOKUP($E115,'факт '!$D$8:$BM$167,9,0)</f>
        <v>0</v>
      </c>
      <c r="AB115" s="30">
        <f>VLOOKUP($E115,'факт '!$D$8:$BM$167,10,0)</f>
        <v>0</v>
      </c>
      <c r="AC115" s="30">
        <f>VLOOKUP($E115,'факт '!$D$8:$BM$167,11,0)</f>
        <v>0</v>
      </c>
      <c r="AD115" s="30">
        <f>VLOOKUP($E115,'факт '!$D$8:$BM$167,12,0)</f>
        <v>0</v>
      </c>
      <c r="AE115" s="30">
        <f>AA115+AC115</f>
        <v>0</v>
      </c>
      <c r="AF115" s="30">
        <f>AB115+AD115</f>
        <v>0</v>
      </c>
      <c r="AG115" s="163">
        <f t="shared" si="1747"/>
        <v>0</v>
      </c>
      <c r="AH115" s="163">
        <f t="shared" si="1748"/>
        <v>0</v>
      </c>
      <c r="AI115" s="163"/>
      <c r="AJ115" s="163"/>
      <c r="AK115" s="323"/>
      <c r="AL115" s="30"/>
      <c r="AM115" s="30"/>
      <c r="AN115" s="30"/>
      <c r="AO115" s="30">
        <f>VLOOKUP($E115,'факт '!$D$8:$BM$167,7,0)</f>
        <v>10</v>
      </c>
      <c r="AP115" s="30">
        <f>VLOOKUP($E115,'факт '!$D$8:$BM$167,8,0)</f>
        <v>2630951.2000000007</v>
      </c>
      <c r="AQ115" s="30"/>
      <c r="AR115" s="30"/>
      <c r="AS115" s="30">
        <f>AO115+AQ115</f>
        <v>10</v>
      </c>
      <c r="AT115" s="30">
        <f>AP115+AR115</f>
        <v>2630951.2000000007</v>
      </c>
      <c r="AU115" s="163">
        <f t="shared" si="1717"/>
        <v>10</v>
      </c>
      <c r="AV115" s="163">
        <f t="shared" si="1718"/>
        <v>2630951.2000000007</v>
      </c>
      <c r="AW115" s="163"/>
      <c r="AX115" s="347">
        <f>AP115/AO115</f>
        <v>263095.12000000005</v>
      </c>
      <c r="AY115" s="30"/>
      <c r="AZ115" s="30"/>
      <c r="BA115" s="30"/>
      <c r="BB115" s="30"/>
      <c r="BC115" s="30">
        <f>VLOOKUP($E115,'факт '!$D$8:$BM$167,13,0)</f>
        <v>0</v>
      </c>
      <c r="BD115" s="30">
        <f>VLOOKUP($E115,'факт '!$D$8:$BM$167,14,0)</f>
        <v>0</v>
      </c>
      <c r="BE115" s="30"/>
      <c r="BF115" s="30"/>
      <c r="BG115" s="30">
        <f>BC115+BE115</f>
        <v>0</v>
      </c>
      <c r="BH115" s="30">
        <f>BD115+BF115</f>
        <v>0</v>
      </c>
      <c r="BI115" s="163">
        <f t="shared" si="1719"/>
        <v>0</v>
      </c>
      <c r="BJ115" s="163">
        <f t="shared" si="1720"/>
        <v>0</v>
      </c>
      <c r="BK115" s="163"/>
      <c r="BL115" s="163"/>
      <c r="BM115" s="30"/>
      <c r="BN115" s="30"/>
      <c r="BO115" s="30"/>
      <c r="BP115" s="30"/>
      <c r="BQ115" s="30">
        <f>VLOOKUP($E115,'факт '!$D$8:$BM$167,17,0)</f>
        <v>0</v>
      </c>
      <c r="BR115" s="30">
        <f>VLOOKUP($E115,'факт '!$D$8:$BM$167,18,0)</f>
        <v>0</v>
      </c>
      <c r="BS115" s="30">
        <f>VLOOKUP($E115,'факт '!$D$8:$BM$167,19,0)</f>
        <v>0</v>
      </c>
      <c r="BT115" s="30">
        <f>VLOOKUP($E115,'факт '!$D$8:$BM$167,20,0)</f>
        <v>0</v>
      </c>
      <c r="BU115" s="30">
        <f>BQ115+BS115</f>
        <v>0</v>
      </c>
      <c r="BV115" s="30">
        <f>BR115+BT115</f>
        <v>0</v>
      </c>
      <c r="BW115" s="163">
        <f t="shared" si="1721"/>
        <v>0</v>
      </c>
      <c r="BX115" s="163">
        <f t="shared" si="1722"/>
        <v>0</v>
      </c>
      <c r="BY115" s="163"/>
      <c r="BZ115" s="163"/>
      <c r="CA115" s="30"/>
      <c r="CB115" s="30"/>
      <c r="CC115" s="30"/>
      <c r="CD115" s="30"/>
      <c r="CE115" s="30">
        <f>VLOOKUP($E115,'факт '!$D$8:$BM$167,21,0)</f>
        <v>0</v>
      </c>
      <c r="CF115" s="30">
        <f>VLOOKUP($E115,'факт '!$D$8:$BM$167,22,0)</f>
        <v>0</v>
      </c>
      <c r="CG115" s="30">
        <f>VLOOKUP($E115,'факт '!$D$8:$BM$167,23,0)</f>
        <v>0</v>
      </c>
      <c r="CH115" s="30">
        <f>VLOOKUP($E115,'факт '!$D$8:$BM$167,24,0)</f>
        <v>0</v>
      </c>
      <c r="CI115" s="30">
        <f>CE115+CG115</f>
        <v>0</v>
      </c>
      <c r="CJ115" s="30">
        <f>CF115+CH115</f>
        <v>0</v>
      </c>
      <c r="CK115" s="163">
        <f t="shared" si="1723"/>
        <v>0</v>
      </c>
      <c r="CL115" s="163">
        <f t="shared" si="1724"/>
        <v>0</v>
      </c>
      <c r="CM115" s="163"/>
      <c r="CN115" s="163"/>
      <c r="CO115" s="163"/>
      <c r="CP115" s="30"/>
      <c r="CQ115" s="30"/>
      <c r="CR115" s="30"/>
      <c r="CS115" s="30"/>
      <c r="CT115" s="30">
        <f>VLOOKUP($E115,'факт '!$D$8:$BM$167,25,0)</f>
        <v>0</v>
      </c>
      <c r="CU115" s="30">
        <f>VLOOKUP($E115,'факт '!$D$8:$BM$167,26,0)</f>
        <v>0</v>
      </c>
      <c r="CV115" s="30">
        <f>VLOOKUP($E115,'факт '!$D$8:$BM$167,27,0)</f>
        <v>0</v>
      </c>
      <c r="CW115" s="30">
        <f>VLOOKUP($E115,'факт '!$D$8:$BM$167,28,0)</f>
        <v>0</v>
      </c>
      <c r="CX115" s="30">
        <f>CT115+CV115</f>
        <v>0</v>
      </c>
      <c r="CY115" s="30">
        <f>CU115+CW115</f>
        <v>0</v>
      </c>
      <c r="CZ115" s="163">
        <f t="shared" si="1725"/>
        <v>0</v>
      </c>
      <c r="DA115" s="163">
        <f t="shared" si="1726"/>
        <v>0</v>
      </c>
      <c r="DB115" s="163"/>
      <c r="DC115" s="163"/>
      <c r="DD115" s="30"/>
      <c r="DE115" s="30"/>
      <c r="DF115" s="30"/>
      <c r="DG115" s="30"/>
      <c r="DH115" s="30">
        <f>VLOOKUP($E115,'факт '!$D$8:$BM$167,29,0)</f>
        <v>0</v>
      </c>
      <c r="DI115" s="30">
        <f>VLOOKUP($E115,'факт '!$D$8:$BM$167,30,0)</f>
        <v>0</v>
      </c>
      <c r="DJ115" s="30">
        <f>VLOOKUP($E115,'факт '!$D$8:$BM$167,31,0)</f>
        <v>0</v>
      </c>
      <c r="DK115" s="30">
        <f>VLOOKUP($E115,'факт '!$D$8:$BM$167,32,0)</f>
        <v>0</v>
      </c>
      <c r="DL115" s="30">
        <f>DH115+DJ115</f>
        <v>0</v>
      </c>
      <c r="DM115" s="30">
        <f>DI115+DK115</f>
        <v>0</v>
      </c>
      <c r="DN115" s="163">
        <f t="shared" si="1727"/>
        <v>0</v>
      </c>
      <c r="DO115" s="163">
        <f t="shared" si="1728"/>
        <v>0</v>
      </c>
      <c r="DP115" s="163"/>
      <c r="DQ115" s="163"/>
      <c r="DR115" s="30"/>
      <c r="DS115" s="30"/>
      <c r="DT115" s="30"/>
      <c r="DU115" s="30"/>
      <c r="DV115" s="30">
        <f>VLOOKUP($E115,'факт '!$D$8:$BM$167,33,0)</f>
        <v>0</v>
      </c>
      <c r="DW115" s="30">
        <f>VLOOKUP($E115,'факт '!$D$8:$BM$167,34,0)</f>
        <v>0</v>
      </c>
      <c r="DX115" s="30">
        <f>VLOOKUP($E115,'факт '!$D$8:$BM$167,35,0)</f>
        <v>0</v>
      </c>
      <c r="DY115" s="30">
        <f>VLOOKUP($E115,'факт '!$D$8:$BM$167,36,0)</f>
        <v>0</v>
      </c>
      <c r="DZ115" s="30">
        <f>DV115+DX115</f>
        <v>0</v>
      </c>
      <c r="EA115" s="30">
        <f>DW115+DY115</f>
        <v>0</v>
      </c>
      <c r="EB115" s="163">
        <f t="shared" si="1729"/>
        <v>0</v>
      </c>
      <c r="EC115" s="163">
        <f t="shared" si="1730"/>
        <v>0</v>
      </c>
      <c r="ED115" s="163"/>
      <c r="EE115" s="163"/>
      <c r="EF115" s="30"/>
      <c r="EG115" s="30"/>
      <c r="EH115" s="30"/>
      <c r="EI115" s="30"/>
      <c r="EJ115" s="30">
        <f>VLOOKUP($E115,'факт '!$D$8:$BM$167,15,0)</f>
        <v>0</v>
      </c>
      <c r="EK115" s="30">
        <f>VLOOKUP($E115,'факт '!$D$8:$BM$167,16,0)</f>
        <v>0</v>
      </c>
      <c r="EL115" s="30"/>
      <c r="EM115" s="30"/>
      <c r="EN115" s="30">
        <f>EJ115+EL115</f>
        <v>0</v>
      </c>
      <c r="EO115" s="30">
        <f>EK115+EM115</f>
        <v>0</v>
      </c>
      <c r="EP115" s="163">
        <f t="shared" si="1731"/>
        <v>0</v>
      </c>
      <c r="EQ115" s="163">
        <f t="shared" si="1732"/>
        <v>0</v>
      </c>
      <c r="ER115" s="163"/>
      <c r="ES115" s="163"/>
      <c r="ET115" s="30"/>
      <c r="EU115" s="30"/>
      <c r="EV115" s="30"/>
      <c r="EW115" s="30"/>
      <c r="EX115" s="30">
        <f>VLOOKUP($E115,'факт '!$D$8:$BM$167,37,0)</f>
        <v>0</v>
      </c>
      <c r="EY115" s="30">
        <f>VLOOKUP($E115,'факт '!$D$8:$BM$167,38,0)</f>
        <v>0</v>
      </c>
      <c r="EZ115" s="30">
        <f>VLOOKUP($E115,'факт '!$D$8:$BM$167,39,0)</f>
        <v>0</v>
      </c>
      <c r="FA115" s="30">
        <f>VLOOKUP($E115,'факт '!$D$8:$BM$167,40,0)</f>
        <v>0</v>
      </c>
      <c r="FB115" s="30">
        <f>EX115+EZ115</f>
        <v>0</v>
      </c>
      <c r="FC115" s="30">
        <f>EY115+FA115</f>
        <v>0</v>
      </c>
      <c r="FD115" s="163">
        <f t="shared" si="1733"/>
        <v>0</v>
      </c>
      <c r="FE115" s="163">
        <f t="shared" si="1734"/>
        <v>0</v>
      </c>
      <c r="FF115" s="163"/>
      <c r="FG115" s="163"/>
      <c r="FH115" s="30"/>
      <c r="FI115" s="30"/>
      <c r="FJ115" s="30"/>
      <c r="FK115" s="30"/>
      <c r="FL115" s="30">
        <f>VLOOKUP($E115,'факт '!$D$8:$BM$167,45,0)</f>
        <v>0</v>
      </c>
      <c r="FM115" s="30">
        <f>VLOOKUP($E115,'факт '!$D$8:$BM$167,46,0)</f>
        <v>0</v>
      </c>
      <c r="FN115" s="30">
        <f>VLOOKUP($E115,'факт '!$D$8:$BM$167,47,0)</f>
        <v>0</v>
      </c>
      <c r="FO115" s="30">
        <f>VLOOKUP($E115,'факт '!$D$8:$BM$167,48,0)</f>
        <v>0</v>
      </c>
      <c r="FP115" s="30">
        <f>FL115+FN115</f>
        <v>0</v>
      </c>
      <c r="FQ115" s="30">
        <f>FM115+FO115</f>
        <v>0</v>
      </c>
      <c r="FR115" s="163">
        <f t="shared" si="1735"/>
        <v>0</v>
      </c>
      <c r="FS115" s="163">
        <f t="shared" si="1736"/>
        <v>0</v>
      </c>
      <c r="FT115" s="163"/>
      <c r="FU115" s="163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163">
        <f>FZ115-FX115</f>
        <v>0</v>
      </c>
      <c r="GG115" s="163">
        <f>GA115-FY115</f>
        <v>0</v>
      </c>
      <c r="GH115" s="163"/>
      <c r="GI115" s="163"/>
      <c r="GJ115" s="30"/>
      <c r="GK115" s="30"/>
      <c r="GL115" s="30"/>
      <c r="GM115" s="30"/>
      <c r="GN115" s="30">
        <f>VLOOKUP($E115,'факт '!$D$8:$BM$167,41,0)</f>
        <v>0</v>
      </c>
      <c r="GO115" s="30">
        <f>VLOOKUP($E115,'факт '!$D$8:$BM$167,42,0)</f>
        <v>0</v>
      </c>
      <c r="GP115" s="30">
        <f>VLOOKUP($E115,'факт '!$D$8:$BM$167,43,0)</f>
        <v>0</v>
      </c>
      <c r="GQ115" s="30">
        <f>VLOOKUP($E115,'факт '!$D$8:$BM$167,44,0)</f>
        <v>0</v>
      </c>
      <c r="GR115" s="30">
        <f>GN115+GP115</f>
        <v>0</v>
      </c>
      <c r="GS115" s="30">
        <f>GO115+GQ115</f>
        <v>0</v>
      </c>
      <c r="GT115" s="163">
        <f t="shared" si="1737"/>
        <v>0</v>
      </c>
      <c r="GU115" s="163">
        <f t="shared" si="1738"/>
        <v>0</v>
      </c>
      <c r="GV115" s="163"/>
      <c r="GW115" s="163"/>
      <c r="GX115" s="30"/>
      <c r="GY115" s="30"/>
      <c r="GZ115" s="30"/>
      <c r="HA115" s="30"/>
      <c r="HB115" s="30">
        <f>VLOOKUP($E115,'факт '!$D$8:$BM$167,49,0)</f>
        <v>0</v>
      </c>
      <c r="HC115" s="30">
        <f>VLOOKUP($E115,'факт '!$D$8:$BM$167,50,0)</f>
        <v>0</v>
      </c>
      <c r="HD115" s="30"/>
      <c r="HE115" s="30"/>
      <c r="HF115" s="30">
        <f>HB115+HD115</f>
        <v>0</v>
      </c>
      <c r="HG115" s="30">
        <f>HC115+HE115</f>
        <v>0</v>
      </c>
      <c r="HH115" s="163">
        <f t="shared" si="1739"/>
        <v>0</v>
      </c>
      <c r="HI115" s="163">
        <f t="shared" si="1740"/>
        <v>0</v>
      </c>
      <c r="HJ115" s="163"/>
      <c r="HK115" s="163"/>
      <c r="HL115" s="30"/>
      <c r="HM115" s="30"/>
      <c r="HN115" s="30"/>
      <c r="HO115" s="30"/>
      <c r="HP115" s="30">
        <f>VLOOKUP($E115,'факт '!$D$8:$BM$167,51,0)</f>
        <v>0</v>
      </c>
      <c r="HQ115" s="30">
        <f>VLOOKUP($E115,'факт '!$D$8:$BM$167,52,0)</f>
        <v>0</v>
      </c>
      <c r="HR115" s="30"/>
      <c r="HS115" s="30"/>
      <c r="HT115" s="30">
        <f>HP115+HR115</f>
        <v>0</v>
      </c>
      <c r="HU115" s="30">
        <f>HQ115+HS115</f>
        <v>0</v>
      </c>
      <c r="HV115" s="163">
        <f t="shared" si="1741"/>
        <v>0</v>
      </c>
      <c r="HW115" s="163">
        <f t="shared" si="1742"/>
        <v>0</v>
      </c>
      <c r="HX115" s="163"/>
      <c r="HY115" s="163"/>
      <c r="HZ115" s="163"/>
      <c r="IA115" s="163"/>
      <c r="IB115" s="163"/>
      <c r="IC115" s="163"/>
      <c r="ID115" s="30">
        <f>VLOOKUP($E115,'факт '!$D$8:$BM$167,53,0)</f>
        <v>0</v>
      </c>
      <c r="IE115" s="30">
        <f>VLOOKUP($E115,'факт '!$D$8:$BM$167,54,0)</f>
        <v>0</v>
      </c>
      <c r="IF115" s="163"/>
      <c r="IG115" s="163"/>
      <c r="IH115" s="163">
        <f>ID115+IF115</f>
        <v>0</v>
      </c>
      <c r="II115" s="163">
        <f>IE115+IG115</f>
        <v>0</v>
      </c>
      <c r="IJ115" s="163">
        <f t="shared" si="1743"/>
        <v>0</v>
      </c>
      <c r="IK115" s="163">
        <f t="shared" si="1744"/>
        <v>0</v>
      </c>
      <c r="IL115" s="163"/>
      <c r="IM115" s="163"/>
      <c r="IN115" s="163"/>
      <c r="IO115" s="163"/>
      <c r="IP115" s="163"/>
      <c r="IQ115" s="163"/>
      <c r="IR115" s="30">
        <f>VLOOKUP($E115,'факт '!$D$8:$BM$167,55,0)</f>
        <v>0</v>
      </c>
      <c r="IS115" s="30">
        <f>VLOOKUP($E115,'факт '!$D$8:$BM$167,56,0)</f>
        <v>0</v>
      </c>
      <c r="IT115" s="163"/>
      <c r="IU115" s="163"/>
      <c r="IV115" s="163">
        <f>IR115+IT115</f>
        <v>0</v>
      </c>
      <c r="IW115" s="163">
        <f>IS115+IU115</f>
        <v>0</v>
      </c>
      <c r="IX115" s="163">
        <f t="shared" si="1633"/>
        <v>0</v>
      </c>
      <c r="IY115" s="163">
        <f t="shared" si="1634"/>
        <v>0</v>
      </c>
      <c r="IZ115" s="163"/>
      <c r="JA115" s="163"/>
      <c r="JB115" s="170"/>
      <c r="JC115" s="242"/>
      <c r="JD115" s="170"/>
      <c r="JE115" s="170"/>
      <c r="JF115" s="238">
        <f t="shared" ref="JF115:JF118" si="2203">M115+AA115+AO115+BC115+BQ115+CE115+CT115+DH115+DV115+EJ115+EX115+FL115+FZ115+GN115+HB115+HP115+ID115+IR115</f>
        <v>10</v>
      </c>
      <c r="JG115" s="238">
        <f t="shared" ref="JG115:JG118" si="2204">N115+AB115+AP115+BD115+BR115+CF115+CU115+DI115+DW115+EK115+EY115+FM115+GA115+GO115+HC115+HQ115+IE115+IS115</f>
        <v>2630951.2000000007</v>
      </c>
      <c r="JH115" s="238">
        <f t="shared" ref="JH115:JH118" si="2205">O115+AC115+AQ115+BE115+BS115+CG115+CV115+DJ115+DX115+EL115+EZ115+FN115+GB115+GP115+HD115+HR115+IF115+IT115</f>
        <v>0</v>
      </c>
      <c r="JI115" s="238">
        <f t="shared" ref="JI115:JI118" si="2206">P115+AD115+AR115+BF115+BT115+CH115+CW115+DK115+DY115+EM115+FA115+FO115+GC115+GQ115+HE115+HS115+IG115+IU115</f>
        <v>0</v>
      </c>
      <c r="JJ115" s="238">
        <f t="shared" si="1829"/>
        <v>10</v>
      </c>
      <c r="JK115" s="238">
        <f t="shared" si="1830"/>
        <v>2630951.2000000007</v>
      </c>
      <c r="JL115" s="238">
        <f t="shared" si="1831"/>
        <v>10</v>
      </c>
      <c r="JM115" s="238">
        <f t="shared" si="1832"/>
        <v>2630951.2000000007</v>
      </c>
      <c r="JN115" s="48"/>
      <c r="JO115" s="18"/>
      <c r="JP115" s="55"/>
      <c r="JQ115" s="55">
        <f>JG115/JF115</f>
        <v>263095.12000000005</v>
      </c>
      <c r="JR115" s="378">
        <f>JQ115-JP114</f>
        <v>-1.8499998841434717E-3</v>
      </c>
      <c r="JS115" s="382"/>
    </row>
    <row r="116" spans="1:279" ht="12" hidden="1" x14ac:dyDescent="0.2">
      <c r="A116" s="10">
        <v>1</v>
      </c>
      <c r="B116" s="10"/>
      <c r="C116" s="63"/>
      <c r="D116" s="339"/>
      <c r="E116" s="64"/>
      <c r="F116" s="65"/>
      <c r="G116" s="64"/>
      <c r="H116" s="66"/>
      <c r="I116" s="67"/>
      <c r="J116" s="67"/>
      <c r="K116" s="67"/>
      <c r="L116" s="67"/>
      <c r="M116" s="30"/>
      <c r="N116" s="30"/>
      <c r="O116" s="30"/>
      <c r="P116" s="30"/>
      <c r="Q116" s="30">
        <f t="shared" si="1751"/>
        <v>0</v>
      </c>
      <c r="R116" s="30">
        <f t="shared" si="1752"/>
        <v>0</v>
      </c>
      <c r="S116" s="163">
        <f t="shared" si="1711"/>
        <v>0</v>
      </c>
      <c r="T116" s="163">
        <f t="shared" si="1712"/>
        <v>0</v>
      </c>
      <c r="U116" s="237"/>
      <c r="V116" s="237"/>
      <c r="W116" s="67"/>
      <c r="X116" s="67"/>
      <c r="Y116" s="67"/>
      <c r="Z116" s="67"/>
      <c r="AA116" s="30"/>
      <c r="AB116" s="30"/>
      <c r="AC116" s="30"/>
      <c r="AD116" s="30"/>
      <c r="AE116" s="30"/>
      <c r="AF116" s="30"/>
      <c r="AG116" s="163">
        <f t="shared" si="1747"/>
        <v>0</v>
      </c>
      <c r="AH116" s="163">
        <f t="shared" si="1748"/>
        <v>0</v>
      </c>
      <c r="AI116" s="237"/>
      <c r="AJ116" s="237"/>
      <c r="AK116" s="67"/>
      <c r="AL116" s="67"/>
      <c r="AM116" s="67"/>
      <c r="AN116" s="67"/>
      <c r="AO116" s="252"/>
      <c r="AP116" s="252"/>
      <c r="AQ116" s="30"/>
      <c r="AR116" s="30"/>
      <c r="AS116" s="30">
        <f t="shared" si="1753"/>
        <v>0</v>
      </c>
      <c r="AT116" s="30">
        <f t="shared" si="1754"/>
        <v>0</v>
      </c>
      <c r="AU116" s="163">
        <f t="shared" si="1717"/>
        <v>0</v>
      </c>
      <c r="AV116" s="163">
        <f t="shared" si="1718"/>
        <v>0</v>
      </c>
      <c r="AW116" s="237"/>
      <c r="AX116" s="237"/>
      <c r="AY116" s="67"/>
      <c r="AZ116" s="67"/>
      <c r="BA116" s="67"/>
      <c r="BB116" s="67"/>
      <c r="BC116" s="252"/>
      <c r="BD116" s="252"/>
      <c r="BE116" s="30"/>
      <c r="BF116" s="30"/>
      <c r="BG116" s="30">
        <f t="shared" si="1755"/>
        <v>0</v>
      </c>
      <c r="BH116" s="30">
        <f t="shared" si="1756"/>
        <v>0</v>
      </c>
      <c r="BI116" s="163">
        <f t="shared" si="1719"/>
        <v>0</v>
      </c>
      <c r="BJ116" s="163">
        <f t="shared" si="1720"/>
        <v>0</v>
      </c>
      <c r="BK116" s="237"/>
      <c r="BL116" s="237"/>
      <c r="BM116" s="67"/>
      <c r="BN116" s="67"/>
      <c r="BO116" s="67"/>
      <c r="BP116" s="67"/>
      <c r="BQ116" s="252"/>
      <c r="BR116" s="252"/>
      <c r="BS116" s="252"/>
      <c r="BT116" s="252"/>
      <c r="BU116" s="30">
        <f t="shared" ref="BU116:BU118" si="2207">SUM(BQ116+BS116)</f>
        <v>0</v>
      </c>
      <c r="BV116" s="30">
        <f t="shared" ref="BV116:BV118" si="2208">SUM(BR116+BT116)</f>
        <v>0</v>
      </c>
      <c r="BW116" s="163">
        <f t="shared" si="1721"/>
        <v>0</v>
      </c>
      <c r="BX116" s="163">
        <f t="shared" si="1722"/>
        <v>0</v>
      </c>
      <c r="BY116" s="237"/>
      <c r="BZ116" s="237"/>
      <c r="CA116" s="67"/>
      <c r="CB116" s="67"/>
      <c r="CC116" s="67"/>
      <c r="CD116" s="67"/>
      <c r="CE116" s="252"/>
      <c r="CF116" s="252"/>
      <c r="CG116" s="30"/>
      <c r="CH116" s="30"/>
      <c r="CI116" s="30">
        <f t="shared" si="1757"/>
        <v>0</v>
      </c>
      <c r="CJ116" s="30">
        <f t="shared" si="1758"/>
        <v>0</v>
      </c>
      <c r="CK116" s="163">
        <f t="shared" si="1723"/>
        <v>0</v>
      </c>
      <c r="CL116" s="163">
        <f t="shared" si="1724"/>
        <v>0</v>
      </c>
      <c r="CM116" s="237"/>
      <c r="CN116" s="237"/>
      <c r="CO116" s="237"/>
      <c r="CP116" s="67"/>
      <c r="CQ116" s="67"/>
      <c r="CR116" s="67"/>
      <c r="CS116" s="67"/>
      <c r="CT116" s="252"/>
      <c r="CU116" s="252"/>
      <c r="CV116" s="30"/>
      <c r="CW116" s="30"/>
      <c r="CX116" s="30">
        <f t="shared" si="1759"/>
        <v>0</v>
      </c>
      <c r="CY116" s="30">
        <f t="shared" si="1760"/>
        <v>0</v>
      </c>
      <c r="CZ116" s="163">
        <f t="shared" si="1725"/>
        <v>0</v>
      </c>
      <c r="DA116" s="163">
        <f t="shared" si="1726"/>
        <v>0</v>
      </c>
      <c r="DB116" s="237"/>
      <c r="DC116" s="237"/>
      <c r="DD116" s="67"/>
      <c r="DE116" s="67"/>
      <c r="DF116" s="67"/>
      <c r="DG116" s="67"/>
      <c r="DH116" s="30"/>
      <c r="DI116" s="30"/>
      <c r="DJ116" s="30"/>
      <c r="DK116" s="30"/>
      <c r="DL116" s="30">
        <f t="shared" si="1761"/>
        <v>0</v>
      </c>
      <c r="DM116" s="30">
        <f t="shared" si="1762"/>
        <v>0</v>
      </c>
      <c r="DN116" s="163">
        <f t="shared" si="1727"/>
        <v>0</v>
      </c>
      <c r="DO116" s="163">
        <f t="shared" si="1728"/>
        <v>0</v>
      </c>
      <c r="DP116" s="237"/>
      <c r="DQ116" s="237"/>
      <c r="DR116" s="67"/>
      <c r="DS116" s="67"/>
      <c r="DT116" s="67"/>
      <c r="DU116" s="67"/>
      <c r="DV116" s="252"/>
      <c r="DW116" s="252"/>
      <c r="DX116" s="30"/>
      <c r="DY116" s="30"/>
      <c r="DZ116" s="30">
        <f t="shared" si="1763"/>
        <v>0</v>
      </c>
      <c r="EA116" s="30">
        <f t="shared" si="1764"/>
        <v>0</v>
      </c>
      <c r="EB116" s="163">
        <f t="shared" si="1729"/>
        <v>0</v>
      </c>
      <c r="EC116" s="163">
        <f t="shared" si="1730"/>
        <v>0</v>
      </c>
      <c r="ED116" s="237"/>
      <c r="EE116" s="237"/>
      <c r="EF116" s="67"/>
      <c r="EG116" s="67"/>
      <c r="EH116" s="67"/>
      <c r="EI116" s="67"/>
      <c r="EJ116" s="252"/>
      <c r="EK116" s="252"/>
      <c r="EL116" s="30"/>
      <c r="EM116" s="30"/>
      <c r="EN116" s="30">
        <f t="shared" si="1765"/>
        <v>0</v>
      </c>
      <c r="EO116" s="30">
        <f t="shared" si="1766"/>
        <v>0</v>
      </c>
      <c r="EP116" s="163">
        <f t="shared" si="1731"/>
        <v>0</v>
      </c>
      <c r="EQ116" s="163">
        <f t="shared" si="1732"/>
        <v>0</v>
      </c>
      <c r="ER116" s="237"/>
      <c r="ES116" s="237"/>
      <c r="ET116" s="67"/>
      <c r="EU116" s="67"/>
      <c r="EV116" s="67"/>
      <c r="EW116" s="67"/>
      <c r="EX116" s="252"/>
      <c r="EY116" s="252"/>
      <c r="EZ116" s="30"/>
      <c r="FA116" s="30"/>
      <c r="FB116" s="30">
        <f t="shared" si="1767"/>
        <v>0</v>
      </c>
      <c r="FC116" s="30">
        <f t="shared" si="1768"/>
        <v>0</v>
      </c>
      <c r="FD116" s="163">
        <f t="shared" si="1733"/>
        <v>0</v>
      </c>
      <c r="FE116" s="163">
        <f t="shared" si="1734"/>
        <v>0</v>
      </c>
      <c r="FF116" s="237"/>
      <c r="FG116" s="237"/>
      <c r="FH116" s="67"/>
      <c r="FI116" s="67"/>
      <c r="FJ116" s="67"/>
      <c r="FK116" s="67"/>
      <c r="FL116" s="252"/>
      <c r="FM116" s="252"/>
      <c r="FN116" s="30"/>
      <c r="FO116" s="30"/>
      <c r="FP116" s="30">
        <f t="shared" si="1769"/>
        <v>0</v>
      </c>
      <c r="FQ116" s="30">
        <f t="shared" si="1770"/>
        <v>0</v>
      </c>
      <c r="FR116" s="163">
        <f t="shared" si="1735"/>
        <v>0</v>
      </c>
      <c r="FS116" s="163">
        <f t="shared" si="1736"/>
        <v>0</v>
      </c>
      <c r="FT116" s="237"/>
      <c r="FU116" s="237"/>
      <c r="FV116" s="67"/>
      <c r="FW116" s="67"/>
      <c r="FX116" s="67"/>
      <c r="FY116" s="67"/>
      <c r="FZ116" s="252"/>
      <c r="GA116" s="252"/>
      <c r="GB116" s="30"/>
      <c r="GC116" s="30"/>
      <c r="GD116" s="30">
        <f t="shared" si="1771"/>
        <v>0</v>
      </c>
      <c r="GE116" s="30">
        <f t="shared" si="1772"/>
        <v>0</v>
      </c>
      <c r="GF116" s="163">
        <f t="shared" si="1707"/>
        <v>0</v>
      </c>
      <c r="GG116" s="163">
        <f t="shared" si="1708"/>
        <v>0</v>
      </c>
      <c r="GH116" s="237"/>
      <c r="GI116" s="237"/>
      <c r="GJ116" s="67"/>
      <c r="GK116" s="67"/>
      <c r="GL116" s="67"/>
      <c r="GM116" s="67"/>
      <c r="GN116" s="252"/>
      <c r="GO116" s="252"/>
      <c r="GP116" s="30"/>
      <c r="GQ116" s="30"/>
      <c r="GR116" s="30">
        <f t="shared" si="1773"/>
        <v>0</v>
      </c>
      <c r="GS116" s="30">
        <f t="shared" si="1774"/>
        <v>0</v>
      </c>
      <c r="GT116" s="163">
        <f t="shared" si="1737"/>
        <v>0</v>
      </c>
      <c r="GU116" s="163">
        <f t="shared" si="1738"/>
        <v>0</v>
      </c>
      <c r="GV116" s="237"/>
      <c r="GW116" s="237"/>
      <c r="GX116" s="67"/>
      <c r="GY116" s="67"/>
      <c r="GZ116" s="67"/>
      <c r="HA116" s="67"/>
      <c r="HB116" s="252"/>
      <c r="HC116" s="252"/>
      <c r="HD116" s="30"/>
      <c r="HE116" s="30"/>
      <c r="HF116" s="30">
        <f t="shared" si="1775"/>
        <v>0</v>
      </c>
      <c r="HG116" s="30">
        <f t="shared" si="1776"/>
        <v>0</v>
      </c>
      <c r="HH116" s="163">
        <f t="shared" si="1739"/>
        <v>0</v>
      </c>
      <c r="HI116" s="163">
        <f t="shared" si="1740"/>
        <v>0</v>
      </c>
      <c r="HJ116" s="237"/>
      <c r="HK116" s="237"/>
      <c r="HL116" s="67"/>
      <c r="HM116" s="67"/>
      <c r="HN116" s="67"/>
      <c r="HO116" s="67"/>
      <c r="HP116" s="252"/>
      <c r="HQ116" s="252"/>
      <c r="HR116" s="30"/>
      <c r="HS116" s="30"/>
      <c r="HT116" s="30">
        <f t="shared" si="1777"/>
        <v>0</v>
      </c>
      <c r="HU116" s="30">
        <f t="shared" si="1778"/>
        <v>0</v>
      </c>
      <c r="HV116" s="163">
        <f t="shared" si="1741"/>
        <v>0</v>
      </c>
      <c r="HW116" s="163">
        <f t="shared" si="1742"/>
        <v>0</v>
      </c>
      <c r="HX116" s="237"/>
      <c r="HY116" s="237"/>
      <c r="HZ116" s="237"/>
      <c r="IA116" s="237"/>
      <c r="IB116" s="237"/>
      <c r="IC116" s="237"/>
      <c r="ID116" s="255"/>
      <c r="IE116" s="255"/>
      <c r="IF116" s="237"/>
      <c r="IG116" s="237"/>
      <c r="IH116" s="237"/>
      <c r="II116" s="237"/>
      <c r="IJ116" s="163">
        <f t="shared" si="1743"/>
        <v>0</v>
      </c>
      <c r="IK116" s="163">
        <f t="shared" si="1744"/>
        <v>0</v>
      </c>
      <c r="IL116" s="237"/>
      <c r="IM116" s="237"/>
      <c r="IN116" s="237"/>
      <c r="IO116" s="237"/>
      <c r="IP116" s="237"/>
      <c r="IQ116" s="237"/>
      <c r="IR116" s="237"/>
      <c r="IS116" s="237"/>
      <c r="IT116" s="237"/>
      <c r="IU116" s="237"/>
      <c r="IV116" s="237"/>
      <c r="IW116" s="237"/>
      <c r="IX116" s="163">
        <f t="shared" si="1633"/>
        <v>0</v>
      </c>
      <c r="IY116" s="163">
        <f t="shared" si="1634"/>
        <v>0</v>
      </c>
      <c r="IZ116" s="237"/>
      <c r="JA116" s="237"/>
      <c r="JB116" s="240"/>
      <c r="JC116" s="243"/>
      <c r="JD116" s="240"/>
      <c r="JE116" s="240"/>
      <c r="JF116" s="238">
        <f t="shared" si="2203"/>
        <v>0</v>
      </c>
      <c r="JG116" s="238">
        <f t="shared" si="2204"/>
        <v>0</v>
      </c>
      <c r="JH116" s="238">
        <f t="shared" si="2205"/>
        <v>0</v>
      </c>
      <c r="JI116" s="238">
        <f t="shared" si="2206"/>
        <v>0</v>
      </c>
      <c r="JJ116" s="238">
        <f t="shared" si="1829"/>
        <v>0</v>
      </c>
      <c r="JK116" s="238">
        <f t="shared" si="1830"/>
        <v>0</v>
      </c>
      <c r="JL116" s="238">
        <f t="shared" si="1831"/>
        <v>0</v>
      </c>
      <c r="JM116" s="238">
        <f t="shared" si="1832"/>
        <v>0</v>
      </c>
      <c r="JN116" s="48"/>
      <c r="JO116" s="18"/>
      <c r="JP116" s="55"/>
      <c r="JQ116" s="55"/>
      <c r="JR116" s="158"/>
    </row>
    <row r="117" spans="1:279" ht="12" hidden="1" x14ac:dyDescent="0.2">
      <c r="A117" s="10">
        <v>1</v>
      </c>
      <c r="B117" s="10"/>
      <c r="C117" s="63"/>
      <c r="D117" s="339"/>
      <c r="E117" s="64"/>
      <c r="F117" s="65"/>
      <c r="G117" s="64"/>
      <c r="H117" s="66"/>
      <c r="I117" s="67"/>
      <c r="J117" s="67"/>
      <c r="K117" s="67"/>
      <c r="L117" s="67"/>
      <c r="M117" s="30"/>
      <c r="N117" s="30"/>
      <c r="O117" s="30"/>
      <c r="P117" s="30"/>
      <c r="Q117" s="30">
        <f t="shared" si="1751"/>
        <v>0</v>
      </c>
      <c r="R117" s="30">
        <f t="shared" si="1752"/>
        <v>0</v>
      </c>
      <c r="S117" s="163">
        <f t="shared" si="1711"/>
        <v>0</v>
      </c>
      <c r="T117" s="163">
        <f t="shared" si="1712"/>
        <v>0</v>
      </c>
      <c r="U117" s="237"/>
      <c r="V117" s="237"/>
      <c r="W117" s="67"/>
      <c r="X117" s="67"/>
      <c r="Y117" s="67"/>
      <c r="Z117" s="67"/>
      <c r="AA117" s="30"/>
      <c r="AB117" s="30"/>
      <c r="AC117" s="30"/>
      <c r="AD117" s="30"/>
      <c r="AE117" s="30"/>
      <c r="AF117" s="30"/>
      <c r="AG117" s="163">
        <f t="shared" si="1747"/>
        <v>0</v>
      </c>
      <c r="AH117" s="163">
        <f t="shared" si="1748"/>
        <v>0</v>
      </c>
      <c r="AI117" s="237"/>
      <c r="AJ117" s="237"/>
      <c r="AK117" s="67"/>
      <c r="AL117" s="67"/>
      <c r="AM117" s="67"/>
      <c r="AN117" s="67"/>
      <c r="AO117" s="252"/>
      <c r="AP117" s="252"/>
      <c r="AQ117" s="30"/>
      <c r="AR117" s="30"/>
      <c r="AS117" s="30">
        <f t="shared" si="1753"/>
        <v>0</v>
      </c>
      <c r="AT117" s="30">
        <f t="shared" si="1754"/>
        <v>0</v>
      </c>
      <c r="AU117" s="163">
        <f t="shared" si="1717"/>
        <v>0</v>
      </c>
      <c r="AV117" s="163">
        <f t="shared" si="1718"/>
        <v>0</v>
      </c>
      <c r="AW117" s="237"/>
      <c r="AX117" s="237"/>
      <c r="AY117" s="67"/>
      <c r="AZ117" s="67"/>
      <c r="BA117" s="67"/>
      <c r="BB117" s="67"/>
      <c r="BC117" s="252"/>
      <c r="BD117" s="252"/>
      <c r="BE117" s="30"/>
      <c r="BF117" s="30"/>
      <c r="BG117" s="30">
        <f t="shared" si="1755"/>
        <v>0</v>
      </c>
      <c r="BH117" s="30">
        <f t="shared" si="1756"/>
        <v>0</v>
      </c>
      <c r="BI117" s="163">
        <f t="shared" si="1719"/>
        <v>0</v>
      </c>
      <c r="BJ117" s="163">
        <f t="shared" si="1720"/>
        <v>0</v>
      </c>
      <c r="BK117" s="237"/>
      <c r="BL117" s="237"/>
      <c r="BM117" s="67"/>
      <c r="BN117" s="67"/>
      <c r="BO117" s="67"/>
      <c r="BP117" s="67"/>
      <c r="BQ117" s="252"/>
      <c r="BR117" s="252"/>
      <c r="BS117" s="252"/>
      <c r="BT117" s="252"/>
      <c r="BU117" s="30">
        <f t="shared" si="2207"/>
        <v>0</v>
      </c>
      <c r="BV117" s="30">
        <f t="shared" si="2208"/>
        <v>0</v>
      </c>
      <c r="BW117" s="163">
        <f t="shared" si="1721"/>
        <v>0</v>
      </c>
      <c r="BX117" s="163">
        <f t="shared" si="1722"/>
        <v>0</v>
      </c>
      <c r="BY117" s="237"/>
      <c r="BZ117" s="237"/>
      <c r="CA117" s="67"/>
      <c r="CB117" s="67"/>
      <c r="CC117" s="67"/>
      <c r="CD117" s="67"/>
      <c r="CE117" s="252"/>
      <c r="CF117" s="252"/>
      <c r="CG117" s="30"/>
      <c r="CH117" s="30"/>
      <c r="CI117" s="30">
        <f t="shared" si="1757"/>
        <v>0</v>
      </c>
      <c r="CJ117" s="30">
        <f t="shared" si="1758"/>
        <v>0</v>
      </c>
      <c r="CK117" s="163">
        <f t="shared" si="1723"/>
        <v>0</v>
      </c>
      <c r="CL117" s="163">
        <f t="shared" si="1724"/>
        <v>0</v>
      </c>
      <c r="CM117" s="237"/>
      <c r="CN117" s="237"/>
      <c r="CO117" s="237"/>
      <c r="CP117" s="67"/>
      <c r="CQ117" s="67"/>
      <c r="CR117" s="67"/>
      <c r="CS117" s="67"/>
      <c r="CT117" s="252"/>
      <c r="CU117" s="252"/>
      <c r="CV117" s="30"/>
      <c r="CW117" s="30"/>
      <c r="CX117" s="30">
        <f t="shared" si="1759"/>
        <v>0</v>
      </c>
      <c r="CY117" s="30">
        <f t="shared" si="1760"/>
        <v>0</v>
      </c>
      <c r="CZ117" s="163">
        <f t="shared" si="1725"/>
        <v>0</v>
      </c>
      <c r="DA117" s="163">
        <f t="shared" si="1726"/>
        <v>0</v>
      </c>
      <c r="DB117" s="237"/>
      <c r="DC117" s="237"/>
      <c r="DD117" s="67"/>
      <c r="DE117" s="67"/>
      <c r="DF117" s="67"/>
      <c r="DG117" s="67"/>
      <c r="DH117" s="30"/>
      <c r="DI117" s="30"/>
      <c r="DJ117" s="30"/>
      <c r="DK117" s="30"/>
      <c r="DL117" s="30">
        <f t="shared" si="1761"/>
        <v>0</v>
      </c>
      <c r="DM117" s="30">
        <f t="shared" si="1762"/>
        <v>0</v>
      </c>
      <c r="DN117" s="163">
        <f t="shared" si="1727"/>
        <v>0</v>
      </c>
      <c r="DO117" s="163">
        <f t="shared" si="1728"/>
        <v>0</v>
      </c>
      <c r="DP117" s="237"/>
      <c r="DQ117" s="237"/>
      <c r="DR117" s="67"/>
      <c r="DS117" s="67"/>
      <c r="DT117" s="67"/>
      <c r="DU117" s="67"/>
      <c r="DV117" s="252"/>
      <c r="DW117" s="252"/>
      <c r="DX117" s="30"/>
      <c r="DY117" s="30"/>
      <c r="DZ117" s="30">
        <f t="shared" si="1763"/>
        <v>0</v>
      </c>
      <c r="EA117" s="30">
        <f t="shared" si="1764"/>
        <v>0</v>
      </c>
      <c r="EB117" s="163">
        <f t="shared" si="1729"/>
        <v>0</v>
      </c>
      <c r="EC117" s="163">
        <f t="shared" si="1730"/>
        <v>0</v>
      </c>
      <c r="ED117" s="237"/>
      <c r="EE117" s="237"/>
      <c r="EF117" s="67"/>
      <c r="EG117" s="67"/>
      <c r="EH117" s="67"/>
      <c r="EI117" s="67"/>
      <c r="EJ117" s="252"/>
      <c r="EK117" s="252"/>
      <c r="EL117" s="30"/>
      <c r="EM117" s="30"/>
      <c r="EN117" s="30">
        <f t="shared" si="1765"/>
        <v>0</v>
      </c>
      <c r="EO117" s="30">
        <f t="shared" si="1766"/>
        <v>0</v>
      </c>
      <c r="EP117" s="163">
        <f t="shared" si="1731"/>
        <v>0</v>
      </c>
      <c r="EQ117" s="163">
        <f t="shared" si="1732"/>
        <v>0</v>
      </c>
      <c r="ER117" s="237"/>
      <c r="ES117" s="237"/>
      <c r="ET117" s="67"/>
      <c r="EU117" s="67"/>
      <c r="EV117" s="67"/>
      <c r="EW117" s="67"/>
      <c r="EX117" s="252"/>
      <c r="EY117" s="252"/>
      <c r="EZ117" s="30"/>
      <c r="FA117" s="30"/>
      <c r="FB117" s="30">
        <f t="shared" si="1767"/>
        <v>0</v>
      </c>
      <c r="FC117" s="30">
        <f t="shared" si="1768"/>
        <v>0</v>
      </c>
      <c r="FD117" s="163">
        <f t="shared" si="1733"/>
        <v>0</v>
      </c>
      <c r="FE117" s="163">
        <f t="shared" si="1734"/>
        <v>0</v>
      </c>
      <c r="FF117" s="237"/>
      <c r="FG117" s="237"/>
      <c r="FH117" s="67"/>
      <c r="FI117" s="67"/>
      <c r="FJ117" s="67"/>
      <c r="FK117" s="67"/>
      <c r="FL117" s="252"/>
      <c r="FM117" s="252"/>
      <c r="FN117" s="30"/>
      <c r="FO117" s="30"/>
      <c r="FP117" s="30">
        <f t="shared" si="1769"/>
        <v>0</v>
      </c>
      <c r="FQ117" s="30">
        <f t="shared" si="1770"/>
        <v>0</v>
      </c>
      <c r="FR117" s="163">
        <f t="shared" si="1735"/>
        <v>0</v>
      </c>
      <c r="FS117" s="163">
        <f t="shared" si="1736"/>
        <v>0</v>
      </c>
      <c r="FT117" s="237"/>
      <c r="FU117" s="237"/>
      <c r="FV117" s="67"/>
      <c r="FW117" s="67"/>
      <c r="FX117" s="67"/>
      <c r="FY117" s="67"/>
      <c r="FZ117" s="252"/>
      <c r="GA117" s="252"/>
      <c r="GB117" s="30"/>
      <c r="GC117" s="30"/>
      <c r="GD117" s="30">
        <f t="shared" si="1771"/>
        <v>0</v>
      </c>
      <c r="GE117" s="30">
        <f t="shared" si="1772"/>
        <v>0</v>
      </c>
      <c r="GF117" s="163">
        <f t="shared" si="1707"/>
        <v>0</v>
      </c>
      <c r="GG117" s="163">
        <f t="shared" si="1708"/>
        <v>0</v>
      </c>
      <c r="GH117" s="237"/>
      <c r="GI117" s="237"/>
      <c r="GJ117" s="67"/>
      <c r="GK117" s="67"/>
      <c r="GL117" s="67"/>
      <c r="GM117" s="67"/>
      <c r="GN117" s="252"/>
      <c r="GO117" s="252"/>
      <c r="GP117" s="30"/>
      <c r="GQ117" s="30"/>
      <c r="GR117" s="30">
        <f t="shared" si="1773"/>
        <v>0</v>
      </c>
      <c r="GS117" s="30">
        <f t="shared" si="1774"/>
        <v>0</v>
      </c>
      <c r="GT117" s="163">
        <f t="shared" si="1737"/>
        <v>0</v>
      </c>
      <c r="GU117" s="163">
        <f t="shared" si="1738"/>
        <v>0</v>
      </c>
      <c r="GV117" s="237"/>
      <c r="GW117" s="237"/>
      <c r="GX117" s="67"/>
      <c r="GY117" s="67"/>
      <c r="GZ117" s="67"/>
      <c r="HA117" s="67"/>
      <c r="HB117" s="252"/>
      <c r="HC117" s="252"/>
      <c r="HD117" s="30"/>
      <c r="HE117" s="30"/>
      <c r="HF117" s="30">
        <f t="shared" si="1775"/>
        <v>0</v>
      </c>
      <c r="HG117" s="30">
        <f t="shared" si="1776"/>
        <v>0</v>
      </c>
      <c r="HH117" s="163">
        <f t="shared" si="1739"/>
        <v>0</v>
      </c>
      <c r="HI117" s="163">
        <f t="shared" si="1740"/>
        <v>0</v>
      </c>
      <c r="HJ117" s="237"/>
      <c r="HK117" s="237"/>
      <c r="HL117" s="67"/>
      <c r="HM117" s="67"/>
      <c r="HN117" s="67"/>
      <c r="HO117" s="67"/>
      <c r="HP117" s="252"/>
      <c r="HQ117" s="252"/>
      <c r="HR117" s="30"/>
      <c r="HS117" s="30"/>
      <c r="HT117" s="30">
        <f t="shared" si="1777"/>
        <v>0</v>
      </c>
      <c r="HU117" s="30">
        <f t="shared" si="1778"/>
        <v>0</v>
      </c>
      <c r="HV117" s="163">
        <f t="shared" si="1741"/>
        <v>0</v>
      </c>
      <c r="HW117" s="163">
        <f t="shared" si="1742"/>
        <v>0</v>
      </c>
      <c r="HX117" s="237"/>
      <c r="HY117" s="237"/>
      <c r="HZ117" s="237"/>
      <c r="IA117" s="237"/>
      <c r="IB117" s="237"/>
      <c r="IC117" s="237"/>
      <c r="ID117" s="255"/>
      <c r="IE117" s="255"/>
      <c r="IF117" s="237"/>
      <c r="IG117" s="237"/>
      <c r="IH117" s="237"/>
      <c r="II117" s="237"/>
      <c r="IJ117" s="163">
        <f t="shared" si="1743"/>
        <v>0</v>
      </c>
      <c r="IK117" s="163">
        <f t="shared" si="1744"/>
        <v>0</v>
      </c>
      <c r="IL117" s="237"/>
      <c r="IM117" s="237"/>
      <c r="IN117" s="237"/>
      <c r="IO117" s="237"/>
      <c r="IP117" s="237"/>
      <c r="IQ117" s="237"/>
      <c r="IR117" s="237"/>
      <c r="IS117" s="237"/>
      <c r="IT117" s="237"/>
      <c r="IU117" s="237"/>
      <c r="IV117" s="237"/>
      <c r="IW117" s="237"/>
      <c r="IX117" s="163">
        <f t="shared" si="1633"/>
        <v>0</v>
      </c>
      <c r="IY117" s="163">
        <f t="shared" si="1634"/>
        <v>0</v>
      </c>
      <c r="IZ117" s="237"/>
      <c r="JA117" s="237"/>
      <c r="JB117" s="240"/>
      <c r="JC117" s="243"/>
      <c r="JD117" s="240"/>
      <c r="JE117" s="240"/>
      <c r="JF117" s="238">
        <f t="shared" si="2203"/>
        <v>0</v>
      </c>
      <c r="JG117" s="238">
        <f t="shared" si="2204"/>
        <v>0</v>
      </c>
      <c r="JH117" s="238">
        <f t="shared" si="2205"/>
        <v>0</v>
      </c>
      <c r="JI117" s="238">
        <f t="shared" si="2206"/>
        <v>0</v>
      </c>
      <c r="JJ117" s="238">
        <f t="shared" si="1829"/>
        <v>0</v>
      </c>
      <c r="JK117" s="238">
        <f t="shared" si="1830"/>
        <v>0</v>
      </c>
      <c r="JL117" s="238">
        <f t="shared" si="1831"/>
        <v>0</v>
      </c>
      <c r="JM117" s="238">
        <f t="shared" si="1832"/>
        <v>0</v>
      </c>
      <c r="JN117" s="48"/>
      <c r="JO117" s="18"/>
      <c r="JP117" s="55"/>
      <c r="JQ117" s="55"/>
      <c r="JR117" s="158"/>
    </row>
    <row r="118" spans="1:279" ht="12" hidden="1" x14ac:dyDescent="0.2">
      <c r="A118" s="10">
        <v>1</v>
      </c>
      <c r="B118" s="10"/>
      <c r="C118" s="63"/>
      <c r="D118" s="339"/>
      <c r="E118" s="64"/>
      <c r="F118" s="65"/>
      <c r="G118" s="64"/>
      <c r="H118" s="66"/>
      <c r="I118" s="67"/>
      <c r="J118" s="67"/>
      <c r="K118" s="67"/>
      <c r="L118" s="67"/>
      <c r="M118" s="30"/>
      <c r="N118" s="30"/>
      <c r="O118" s="30"/>
      <c r="P118" s="30"/>
      <c r="Q118" s="30">
        <f t="shared" si="1751"/>
        <v>0</v>
      </c>
      <c r="R118" s="30">
        <f t="shared" si="1752"/>
        <v>0</v>
      </c>
      <c r="S118" s="163">
        <f t="shared" si="1711"/>
        <v>0</v>
      </c>
      <c r="T118" s="163">
        <f t="shared" si="1712"/>
        <v>0</v>
      </c>
      <c r="U118" s="237"/>
      <c r="V118" s="237"/>
      <c r="W118" s="67"/>
      <c r="X118" s="67"/>
      <c r="Y118" s="67"/>
      <c r="Z118" s="67"/>
      <c r="AA118" s="30"/>
      <c r="AB118" s="30"/>
      <c r="AC118" s="30"/>
      <c r="AD118" s="30"/>
      <c r="AE118" s="30"/>
      <c r="AF118" s="30"/>
      <c r="AG118" s="163">
        <f t="shared" si="1747"/>
        <v>0</v>
      </c>
      <c r="AH118" s="163">
        <f t="shared" si="1748"/>
        <v>0</v>
      </c>
      <c r="AI118" s="237"/>
      <c r="AJ118" s="237"/>
      <c r="AK118" s="67"/>
      <c r="AL118" s="67"/>
      <c r="AM118" s="67"/>
      <c r="AN118" s="67"/>
      <c r="AO118" s="252"/>
      <c r="AP118" s="252"/>
      <c r="AQ118" s="30"/>
      <c r="AR118" s="30"/>
      <c r="AS118" s="30">
        <f t="shared" si="1753"/>
        <v>0</v>
      </c>
      <c r="AT118" s="30">
        <f t="shared" si="1754"/>
        <v>0</v>
      </c>
      <c r="AU118" s="163">
        <f t="shared" si="1717"/>
        <v>0</v>
      </c>
      <c r="AV118" s="163">
        <f t="shared" si="1718"/>
        <v>0</v>
      </c>
      <c r="AW118" s="237"/>
      <c r="AX118" s="237"/>
      <c r="AY118" s="67"/>
      <c r="AZ118" s="67"/>
      <c r="BA118" s="67"/>
      <c r="BB118" s="67"/>
      <c r="BC118" s="252"/>
      <c r="BD118" s="252"/>
      <c r="BE118" s="30"/>
      <c r="BF118" s="30"/>
      <c r="BG118" s="30">
        <f t="shared" si="1755"/>
        <v>0</v>
      </c>
      <c r="BH118" s="30">
        <f t="shared" si="1756"/>
        <v>0</v>
      </c>
      <c r="BI118" s="163">
        <f t="shared" si="1719"/>
        <v>0</v>
      </c>
      <c r="BJ118" s="163">
        <f t="shared" si="1720"/>
        <v>0</v>
      </c>
      <c r="BK118" s="237"/>
      <c r="BL118" s="237"/>
      <c r="BM118" s="67"/>
      <c r="BN118" s="67"/>
      <c r="BO118" s="67"/>
      <c r="BP118" s="67"/>
      <c r="BQ118" s="252"/>
      <c r="BR118" s="252"/>
      <c r="BS118" s="252"/>
      <c r="BT118" s="252"/>
      <c r="BU118" s="30">
        <f t="shared" si="2207"/>
        <v>0</v>
      </c>
      <c r="BV118" s="30">
        <f t="shared" si="2208"/>
        <v>0</v>
      </c>
      <c r="BW118" s="163">
        <f t="shared" si="1721"/>
        <v>0</v>
      </c>
      <c r="BX118" s="163">
        <f t="shared" si="1722"/>
        <v>0</v>
      </c>
      <c r="BY118" s="237"/>
      <c r="BZ118" s="237"/>
      <c r="CA118" s="67"/>
      <c r="CB118" s="67"/>
      <c r="CC118" s="67"/>
      <c r="CD118" s="67"/>
      <c r="CE118" s="252"/>
      <c r="CF118" s="252"/>
      <c r="CG118" s="30"/>
      <c r="CH118" s="30"/>
      <c r="CI118" s="30">
        <f t="shared" si="1757"/>
        <v>0</v>
      </c>
      <c r="CJ118" s="30">
        <f t="shared" si="1758"/>
        <v>0</v>
      </c>
      <c r="CK118" s="163">
        <f t="shared" si="1723"/>
        <v>0</v>
      </c>
      <c r="CL118" s="163">
        <f t="shared" si="1724"/>
        <v>0</v>
      </c>
      <c r="CM118" s="237"/>
      <c r="CN118" s="237"/>
      <c r="CO118" s="237"/>
      <c r="CP118" s="67"/>
      <c r="CQ118" s="67"/>
      <c r="CR118" s="67"/>
      <c r="CS118" s="67"/>
      <c r="CT118" s="252"/>
      <c r="CU118" s="252"/>
      <c r="CV118" s="30"/>
      <c r="CW118" s="30"/>
      <c r="CX118" s="30">
        <f t="shared" si="1759"/>
        <v>0</v>
      </c>
      <c r="CY118" s="30">
        <f t="shared" si="1760"/>
        <v>0</v>
      </c>
      <c r="CZ118" s="163">
        <f t="shared" si="1725"/>
        <v>0</v>
      </c>
      <c r="DA118" s="163">
        <f t="shared" si="1726"/>
        <v>0</v>
      </c>
      <c r="DB118" s="237"/>
      <c r="DC118" s="237"/>
      <c r="DD118" s="67"/>
      <c r="DE118" s="67"/>
      <c r="DF118" s="67"/>
      <c r="DG118" s="67"/>
      <c r="DH118" s="30"/>
      <c r="DI118" s="30"/>
      <c r="DJ118" s="30"/>
      <c r="DK118" s="30"/>
      <c r="DL118" s="30">
        <f t="shared" si="1761"/>
        <v>0</v>
      </c>
      <c r="DM118" s="30">
        <f t="shared" si="1762"/>
        <v>0</v>
      </c>
      <c r="DN118" s="163">
        <f t="shared" si="1727"/>
        <v>0</v>
      </c>
      <c r="DO118" s="163">
        <f t="shared" si="1728"/>
        <v>0</v>
      </c>
      <c r="DP118" s="237"/>
      <c r="DQ118" s="237"/>
      <c r="DR118" s="67"/>
      <c r="DS118" s="67"/>
      <c r="DT118" s="67"/>
      <c r="DU118" s="67"/>
      <c r="DV118" s="252"/>
      <c r="DW118" s="252"/>
      <c r="DX118" s="30"/>
      <c r="DY118" s="30"/>
      <c r="DZ118" s="30">
        <f t="shared" si="1763"/>
        <v>0</v>
      </c>
      <c r="EA118" s="30">
        <f t="shared" si="1764"/>
        <v>0</v>
      </c>
      <c r="EB118" s="163">
        <f t="shared" si="1729"/>
        <v>0</v>
      </c>
      <c r="EC118" s="163">
        <f t="shared" si="1730"/>
        <v>0</v>
      </c>
      <c r="ED118" s="237"/>
      <c r="EE118" s="237"/>
      <c r="EF118" s="67"/>
      <c r="EG118" s="67"/>
      <c r="EH118" s="67"/>
      <c r="EI118" s="67"/>
      <c r="EJ118" s="252"/>
      <c r="EK118" s="252"/>
      <c r="EL118" s="30"/>
      <c r="EM118" s="30"/>
      <c r="EN118" s="30">
        <f t="shared" si="1765"/>
        <v>0</v>
      </c>
      <c r="EO118" s="30">
        <f t="shared" si="1766"/>
        <v>0</v>
      </c>
      <c r="EP118" s="163">
        <f t="shared" si="1731"/>
        <v>0</v>
      </c>
      <c r="EQ118" s="163">
        <f t="shared" si="1732"/>
        <v>0</v>
      </c>
      <c r="ER118" s="237"/>
      <c r="ES118" s="237"/>
      <c r="ET118" s="67"/>
      <c r="EU118" s="67"/>
      <c r="EV118" s="67"/>
      <c r="EW118" s="67"/>
      <c r="EX118" s="252"/>
      <c r="EY118" s="252"/>
      <c r="EZ118" s="30"/>
      <c r="FA118" s="30"/>
      <c r="FB118" s="30">
        <f t="shared" si="1767"/>
        <v>0</v>
      </c>
      <c r="FC118" s="30">
        <f t="shared" si="1768"/>
        <v>0</v>
      </c>
      <c r="FD118" s="163">
        <f t="shared" si="1733"/>
        <v>0</v>
      </c>
      <c r="FE118" s="163">
        <f t="shared" si="1734"/>
        <v>0</v>
      </c>
      <c r="FF118" s="237"/>
      <c r="FG118" s="237"/>
      <c r="FH118" s="67"/>
      <c r="FI118" s="67"/>
      <c r="FJ118" s="67"/>
      <c r="FK118" s="67"/>
      <c r="FL118" s="252"/>
      <c r="FM118" s="252"/>
      <c r="FN118" s="30"/>
      <c r="FO118" s="30"/>
      <c r="FP118" s="30">
        <f t="shared" si="1769"/>
        <v>0</v>
      </c>
      <c r="FQ118" s="30">
        <f t="shared" si="1770"/>
        <v>0</v>
      </c>
      <c r="FR118" s="163">
        <f t="shared" si="1735"/>
        <v>0</v>
      </c>
      <c r="FS118" s="163">
        <f t="shared" si="1736"/>
        <v>0</v>
      </c>
      <c r="FT118" s="237"/>
      <c r="FU118" s="237"/>
      <c r="FV118" s="67"/>
      <c r="FW118" s="67"/>
      <c r="FX118" s="67"/>
      <c r="FY118" s="67"/>
      <c r="FZ118" s="252"/>
      <c r="GA118" s="252"/>
      <c r="GB118" s="30"/>
      <c r="GC118" s="30"/>
      <c r="GD118" s="30">
        <f t="shared" si="1771"/>
        <v>0</v>
      </c>
      <c r="GE118" s="30">
        <f t="shared" si="1772"/>
        <v>0</v>
      </c>
      <c r="GF118" s="163">
        <f t="shared" si="1707"/>
        <v>0</v>
      </c>
      <c r="GG118" s="163">
        <f t="shared" si="1708"/>
        <v>0</v>
      </c>
      <c r="GH118" s="237"/>
      <c r="GI118" s="237"/>
      <c r="GJ118" s="67"/>
      <c r="GK118" s="67"/>
      <c r="GL118" s="67"/>
      <c r="GM118" s="67"/>
      <c r="GN118" s="252"/>
      <c r="GO118" s="252"/>
      <c r="GP118" s="30"/>
      <c r="GQ118" s="30"/>
      <c r="GR118" s="30">
        <f t="shared" si="1773"/>
        <v>0</v>
      </c>
      <c r="GS118" s="30">
        <f t="shared" si="1774"/>
        <v>0</v>
      </c>
      <c r="GT118" s="163">
        <f t="shared" si="1737"/>
        <v>0</v>
      </c>
      <c r="GU118" s="163">
        <f t="shared" si="1738"/>
        <v>0</v>
      </c>
      <c r="GV118" s="237"/>
      <c r="GW118" s="237"/>
      <c r="GX118" s="67"/>
      <c r="GY118" s="67"/>
      <c r="GZ118" s="67"/>
      <c r="HA118" s="67"/>
      <c r="HB118" s="252"/>
      <c r="HC118" s="252"/>
      <c r="HD118" s="30"/>
      <c r="HE118" s="30"/>
      <c r="HF118" s="30">
        <f t="shared" si="1775"/>
        <v>0</v>
      </c>
      <c r="HG118" s="30">
        <f t="shared" si="1776"/>
        <v>0</v>
      </c>
      <c r="HH118" s="163">
        <f t="shared" si="1739"/>
        <v>0</v>
      </c>
      <c r="HI118" s="163">
        <f t="shared" si="1740"/>
        <v>0</v>
      </c>
      <c r="HJ118" s="237"/>
      <c r="HK118" s="237"/>
      <c r="HL118" s="67"/>
      <c r="HM118" s="67"/>
      <c r="HN118" s="67"/>
      <c r="HO118" s="67"/>
      <c r="HP118" s="252"/>
      <c r="HQ118" s="252"/>
      <c r="HR118" s="30"/>
      <c r="HS118" s="30"/>
      <c r="HT118" s="30">
        <f t="shared" si="1777"/>
        <v>0</v>
      </c>
      <c r="HU118" s="30">
        <f t="shared" si="1778"/>
        <v>0</v>
      </c>
      <c r="HV118" s="163">
        <f t="shared" si="1741"/>
        <v>0</v>
      </c>
      <c r="HW118" s="163">
        <f t="shared" si="1742"/>
        <v>0</v>
      </c>
      <c r="HX118" s="237"/>
      <c r="HY118" s="237"/>
      <c r="HZ118" s="237"/>
      <c r="IA118" s="237"/>
      <c r="IB118" s="237"/>
      <c r="IC118" s="237"/>
      <c r="ID118" s="255"/>
      <c r="IE118" s="255"/>
      <c r="IF118" s="237"/>
      <c r="IG118" s="237"/>
      <c r="IH118" s="237"/>
      <c r="II118" s="237"/>
      <c r="IJ118" s="163">
        <f t="shared" si="1743"/>
        <v>0</v>
      </c>
      <c r="IK118" s="163">
        <f t="shared" si="1744"/>
        <v>0</v>
      </c>
      <c r="IL118" s="237"/>
      <c r="IM118" s="237"/>
      <c r="IN118" s="237"/>
      <c r="IO118" s="237"/>
      <c r="IP118" s="237"/>
      <c r="IQ118" s="237"/>
      <c r="IR118" s="237"/>
      <c r="IS118" s="237"/>
      <c r="IT118" s="237"/>
      <c r="IU118" s="237"/>
      <c r="IV118" s="237"/>
      <c r="IW118" s="237"/>
      <c r="IX118" s="163">
        <f t="shared" si="1633"/>
        <v>0</v>
      </c>
      <c r="IY118" s="163">
        <f t="shared" si="1634"/>
        <v>0</v>
      </c>
      <c r="IZ118" s="237"/>
      <c r="JA118" s="237"/>
      <c r="JB118" s="240"/>
      <c r="JC118" s="243"/>
      <c r="JD118" s="240"/>
      <c r="JE118" s="240"/>
      <c r="JF118" s="238">
        <f t="shared" si="2203"/>
        <v>0</v>
      </c>
      <c r="JG118" s="238">
        <f t="shared" si="2204"/>
        <v>0</v>
      </c>
      <c r="JH118" s="238">
        <f t="shared" si="2205"/>
        <v>0</v>
      </c>
      <c r="JI118" s="238">
        <f t="shared" si="2206"/>
        <v>0</v>
      </c>
      <c r="JJ118" s="238">
        <f t="shared" si="1829"/>
        <v>0</v>
      </c>
      <c r="JK118" s="238">
        <f t="shared" si="1830"/>
        <v>0</v>
      </c>
      <c r="JL118" s="238">
        <f t="shared" si="1831"/>
        <v>0</v>
      </c>
      <c r="JM118" s="238">
        <f t="shared" si="1832"/>
        <v>0</v>
      </c>
      <c r="JN118" s="48"/>
      <c r="JO118" s="18"/>
      <c r="JP118" s="55"/>
      <c r="JQ118" s="55"/>
      <c r="JR118" s="158"/>
    </row>
    <row r="119" spans="1:279" ht="13.5" x14ac:dyDescent="0.2">
      <c r="A119" s="10">
        <v>1</v>
      </c>
      <c r="B119" s="10">
        <v>1</v>
      </c>
      <c r="C119" s="443"/>
      <c r="D119" s="444"/>
      <c r="E119" s="444"/>
      <c r="F119" s="470" t="s">
        <v>40</v>
      </c>
      <c r="G119" s="258">
        <v>19</v>
      </c>
      <c r="H119" s="257">
        <v>384366.02874999994</v>
      </c>
      <c r="I119" s="230">
        <f>VLOOKUP($G119,'ВМП план'!$A$8:$AS$56,12,0)</f>
        <v>0</v>
      </c>
      <c r="J119" s="230">
        <f>VLOOKUP($G119,'ВМП план'!$A$8:$AS$56,13,0)</f>
        <v>0</v>
      </c>
      <c r="K119" s="230">
        <f>SUM(I119/12*$B$2)</f>
        <v>0</v>
      </c>
      <c r="L119" s="230">
        <f>SUM(J119/12*$B$2)</f>
        <v>0</v>
      </c>
      <c r="M119" s="34">
        <f>SUM(M120:M123)</f>
        <v>0</v>
      </c>
      <c r="N119" s="34">
        <f t="shared" ref="N119:P119" si="2209">SUM(N120:N123)</f>
        <v>0</v>
      </c>
      <c r="O119" s="34">
        <f t="shared" si="2209"/>
        <v>0</v>
      </c>
      <c r="P119" s="34">
        <f t="shared" si="2209"/>
        <v>0</v>
      </c>
      <c r="Q119" s="94">
        <f t="shared" si="1751"/>
        <v>0</v>
      </c>
      <c r="R119" s="94">
        <f t="shared" si="1752"/>
        <v>0</v>
      </c>
      <c r="S119" s="249">
        <f t="shared" si="1711"/>
        <v>0</v>
      </c>
      <c r="T119" s="249">
        <f t="shared" si="1712"/>
        <v>0</v>
      </c>
      <c r="U119" s="348">
        <f>$H119</f>
        <v>384366.02874999994</v>
      </c>
      <c r="V119" s="347"/>
      <c r="W119" s="230">
        <f>VLOOKUP($G119,'ВМП план'!$A$8:$AS$56,10,0)</f>
        <v>0</v>
      </c>
      <c r="X119" s="230">
        <f>VLOOKUP($G119,'ВМП план'!$A$8:$AS$56,11,0)</f>
        <v>0</v>
      </c>
      <c r="Y119" s="34">
        <f>SUM(W119/12*$B$2)</f>
        <v>0</v>
      </c>
      <c r="Z119" s="34">
        <f>SUM(X119/12*$B$2)</f>
        <v>0</v>
      </c>
      <c r="AA119" s="34">
        <f>SUM(AA120:AA123)</f>
        <v>0</v>
      </c>
      <c r="AB119" s="34">
        <f t="shared" ref="AB119:AD119" si="2210">SUM(AB120:AB123)</f>
        <v>0</v>
      </c>
      <c r="AC119" s="34">
        <f t="shared" si="2210"/>
        <v>0</v>
      </c>
      <c r="AD119" s="34">
        <f t="shared" si="2210"/>
        <v>0</v>
      </c>
      <c r="AE119" s="94">
        <f t="shared" ref="AE119" si="2211">SUM(AA119+AC119)</f>
        <v>0</v>
      </c>
      <c r="AF119" s="94">
        <f t="shared" ref="AF119" si="2212">SUM(AB119+AD119)</f>
        <v>0</v>
      </c>
      <c r="AG119" s="249">
        <f t="shared" si="1747"/>
        <v>0</v>
      </c>
      <c r="AH119" s="249">
        <f t="shared" si="1748"/>
        <v>0</v>
      </c>
      <c r="AI119" s="348">
        <f>$H119</f>
        <v>384366.02874999994</v>
      </c>
      <c r="AJ119" s="347"/>
      <c r="AK119" s="322">
        <f>VLOOKUP($G119,'ВМП план'!$A$8:$AS$56,14,0)</f>
        <v>0</v>
      </c>
      <c r="AL119" s="230">
        <f>VLOOKUP($G119,'ВМП план'!$A$8:$AS$56,15,0)</f>
        <v>0</v>
      </c>
      <c r="AM119" s="34">
        <f>SUM(AK119/12*$B$2)</f>
        <v>0</v>
      </c>
      <c r="AN119" s="34">
        <f>SUM(AL119/12*$B$2)</f>
        <v>0</v>
      </c>
      <c r="AO119" s="34">
        <f>SUM(AO120:AO123)</f>
        <v>0</v>
      </c>
      <c r="AP119" s="34">
        <f t="shared" ref="AP119" si="2213">SUM(AP120:AP123)</f>
        <v>0</v>
      </c>
      <c r="AQ119" s="34">
        <f t="shared" ref="AQ119" si="2214">SUM(AQ120:AQ123)</f>
        <v>0</v>
      </c>
      <c r="AR119" s="34">
        <f t="shared" ref="AR119" si="2215">SUM(AR120:AR123)</f>
        <v>0</v>
      </c>
      <c r="AS119" s="94">
        <f t="shared" si="1753"/>
        <v>0</v>
      </c>
      <c r="AT119" s="94">
        <f t="shared" si="1754"/>
        <v>0</v>
      </c>
      <c r="AU119" s="249">
        <f t="shared" si="1717"/>
        <v>0</v>
      </c>
      <c r="AV119" s="249">
        <f t="shared" si="1718"/>
        <v>0</v>
      </c>
      <c r="AW119" s="348">
        <f>$H119</f>
        <v>384366.02874999994</v>
      </c>
      <c r="AX119" s="347"/>
      <c r="AY119" s="230">
        <f>VLOOKUP($G119,'ВМП план'!$A$8:$AS$56,16,0)</f>
        <v>0</v>
      </c>
      <c r="AZ119" s="230">
        <f>VLOOKUP($G119,'ВМП план'!$A$8:$AS$56,17,0)</f>
        <v>0</v>
      </c>
      <c r="BA119" s="34">
        <f>SUM(AY119/12*$B$2)</f>
        <v>0</v>
      </c>
      <c r="BB119" s="34">
        <f>SUM(AZ119/12*$B$2)</f>
        <v>0</v>
      </c>
      <c r="BC119" s="34">
        <f>SUM(BC120:BC123)</f>
        <v>0</v>
      </c>
      <c r="BD119" s="34">
        <f t="shared" ref="BD119" si="2216">SUM(BD120:BD123)</f>
        <v>0</v>
      </c>
      <c r="BE119" s="34">
        <f t="shared" ref="BE119" si="2217">SUM(BE120:BE123)</f>
        <v>0</v>
      </c>
      <c r="BF119" s="34">
        <f t="shared" ref="BF119" si="2218">SUM(BF120:BF123)</f>
        <v>0</v>
      </c>
      <c r="BG119" s="94">
        <f t="shared" si="1755"/>
        <v>0</v>
      </c>
      <c r="BH119" s="94">
        <f t="shared" si="1756"/>
        <v>0</v>
      </c>
      <c r="BI119" s="249">
        <f t="shared" si="1719"/>
        <v>0</v>
      </c>
      <c r="BJ119" s="249">
        <f t="shared" si="1720"/>
        <v>0</v>
      </c>
      <c r="BK119" s="348">
        <f>$H119</f>
        <v>384366.02874999994</v>
      </c>
      <c r="BL119" s="347"/>
      <c r="BM119" s="230">
        <f>VLOOKUP($G119,'ВМП план'!$A$8:$AS$56,8,0)</f>
        <v>0</v>
      </c>
      <c r="BN119" s="230">
        <f>VLOOKUP($G119,'ВМП план'!$A$8:$AS$56,9,0)</f>
        <v>0</v>
      </c>
      <c r="BO119" s="34">
        <f>SUM(BM119/12*$B$2)</f>
        <v>0</v>
      </c>
      <c r="BP119" s="34">
        <f>SUM(BN119/12*$B$2)</f>
        <v>0</v>
      </c>
      <c r="BQ119" s="34">
        <f>SUM(BQ120:BQ123)</f>
        <v>0</v>
      </c>
      <c r="BR119" s="34">
        <f t="shared" ref="BR119" si="2219">SUM(BR120:BR123)</f>
        <v>0</v>
      </c>
      <c r="BS119" s="34">
        <f t="shared" ref="BS119" si="2220">SUM(BS120:BS123)</f>
        <v>0</v>
      </c>
      <c r="BT119" s="34">
        <f t="shared" ref="BT119" si="2221">SUM(BT120:BT123)</f>
        <v>0</v>
      </c>
      <c r="BU119" s="94">
        <f t="shared" si="1792"/>
        <v>0</v>
      </c>
      <c r="BV119" s="94">
        <f t="shared" si="1793"/>
        <v>0</v>
      </c>
      <c r="BW119" s="249">
        <f t="shared" si="1721"/>
        <v>0</v>
      </c>
      <c r="BX119" s="249">
        <f t="shared" si="1722"/>
        <v>0</v>
      </c>
      <c r="BY119" s="348">
        <f>$H119</f>
        <v>384366.02874999994</v>
      </c>
      <c r="BZ119" s="347"/>
      <c r="CA119" s="230">
        <f>VLOOKUP($G119,'ВМП план'!$A$8:$AS$56,18,0)</f>
        <v>0</v>
      </c>
      <c r="CB119" s="230">
        <f>VLOOKUP($G119,'ВМП план'!$A$8:$AS$56,19,0)</f>
        <v>0</v>
      </c>
      <c r="CC119" s="34">
        <f>SUM(CA119/12*$B$2)</f>
        <v>0</v>
      </c>
      <c r="CD119" s="34">
        <f>SUM(CB119/12*$B$2)</f>
        <v>0</v>
      </c>
      <c r="CE119" s="34">
        <f>SUM(CE120:CE123)</f>
        <v>0</v>
      </c>
      <c r="CF119" s="34">
        <f t="shared" ref="CF119" si="2222">SUM(CF120:CF123)</f>
        <v>0</v>
      </c>
      <c r="CG119" s="34">
        <f t="shared" ref="CG119" si="2223">SUM(CG120:CG123)</f>
        <v>0</v>
      </c>
      <c r="CH119" s="34">
        <f t="shared" ref="CH119" si="2224">SUM(CH120:CH123)</f>
        <v>0</v>
      </c>
      <c r="CI119" s="30">
        <f t="shared" si="1757"/>
        <v>0</v>
      </c>
      <c r="CJ119" s="30">
        <f t="shared" si="1758"/>
        <v>0</v>
      </c>
      <c r="CK119" s="249">
        <f t="shared" si="1723"/>
        <v>0</v>
      </c>
      <c r="CL119" s="249">
        <f t="shared" si="1724"/>
        <v>0</v>
      </c>
      <c r="CM119" s="348">
        <f>$H119</f>
        <v>384366.02874999994</v>
      </c>
      <c r="CN119" s="347"/>
      <c r="CO119" s="347"/>
      <c r="CP119" s="230">
        <f>VLOOKUP($G119,'ВМП план'!$A$8:$AS$56,20,0)</f>
        <v>0</v>
      </c>
      <c r="CQ119" s="230">
        <f>VLOOKUP($G119,'ВМП план'!$A$8:$AS$56,21,0)</f>
        <v>0</v>
      </c>
      <c r="CR119" s="34">
        <f>SUM(CP119/12*$B$2)</f>
        <v>0</v>
      </c>
      <c r="CS119" s="34">
        <f>SUM(CQ119/12*$B$2)</f>
        <v>0</v>
      </c>
      <c r="CT119" s="34">
        <f>SUM(CT120:CT123)</f>
        <v>0</v>
      </c>
      <c r="CU119" s="34">
        <f t="shared" ref="CU119" si="2225">SUM(CU120:CU123)</f>
        <v>0</v>
      </c>
      <c r="CV119" s="34">
        <f t="shared" ref="CV119" si="2226">SUM(CV120:CV123)</f>
        <v>0</v>
      </c>
      <c r="CW119" s="34">
        <f t="shared" ref="CW119" si="2227">SUM(CW120:CW123)</f>
        <v>0</v>
      </c>
      <c r="CX119" s="94">
        <f t="shared" si="1759"/>
        <v>0</v>
      </c>
      <c r="CY119" s="94">
        <f t="shared" si="1760"/>
        <v>0</v>
      </c>
      <c r="CZ119" s="249">
        <f t="shared" si="1725"/>
        <v>0</v>
      </c>
      <c r="DA119" s="249">
        <f t="shared" si="1726"/>
        <v>0</v>
      </c>
      <c r="DB119" s="348">
        <f>$H119</f>
        <v>384366.02874999994</v>
      </c>
      <c r="DC119" s="347"/>
      <c r="DD119" s="230">
        <f>VLOOKUP($G119,'ВМП план'!$A$8:$AS$56,22,0)</f>
        <v>0</v>
      </c>
      <c r="DE119" s="230">
        <f>VLOOKUP($G119,'ВМП план'!$A$8:$AS$56,23,0)</f>
        <v>0</v>
      </c>
      <c r="DF119" s="34">
        <f>SUM(DD119/12*$B$2)</f>
        <v>0</v>
      </c>
      <c r="DG119" s="34">
        <f>SUM(DE119/12*$B$2)</f>
        <v>0</v>
      </c>
      <c r="DH119" s="34">
        <f>SUM(DH120:DH123)</f>
        <v>0</v>
      </c>
      <c r="DI119" s="34">
        <f t="shared" ref="DI119" si="2228">SUM(DI120:DI123)</f>
        <v>0</v>
      </c>
      <c r="DJ119" s="34">
        <f t="shared" ref="DJ119" si="2229">SUM(DJ120:DJ123)</f>
        <v>0</v>
      </c>
      <c r="DK119" s="34">
        <f t="shared" ref="DK119" si="2230">SUM(DK120:DK123)</f>
        <v>0</v>
      </c>
      <c r="DL119" s="94">
        <f t="shared" si="1761"/>
        <v>0</v>
      </c>
      <c r="DM119" s="94">
        <f t="shared" si="1762"/>
        <v>0</v>
      </c>
      <c r="DN119" s="249">
        <f t="shared" si="1727"/>
        <v>0</v>
      </c>
      <c r="DO119" s="249">
        <f t="shared" si="1728"/>
        <v>0</v>
      </c>
      <c r="DP119" s="348">
        <f>$H119</f>
        <v>384366.02874999994</v>
      </c>
      <c r="DQ119" s="347"/>
      <c r="DR119" s="230">
        <f>VLOOKUP($G119,'ВМП план'!$A$8:$AS$56,24,0)</f>
        <v>0</v>
      </c>
      <c r="DS119" s="230">
        <f>VLOOKUP($G119,'ВМП план'!$A$8:$AS$56,25,0)</f>
        <v>0</v>
      </c>
      <c r="DT119" s="34">
        <f>SUM(DR119/12*$B$2)</f>
        <v>0</v>
      </c>
      <c r="DU119" s="34">
        <f>SUM(DS119/12*$B$2)</f>
        <v>0</v>
      </c>
      <c r="DV119" s="34">
        <f>SUM(DV120:DV123)</f>
        <v>0</v>
      </c>
      <c r="DW119" s="34">
        <f t="shared" ref="DW119" si="2231">SUM(DW120:DW123)</f>
        <v>0</v>
      </c>
      <c r="DX119" s="34">
        <f t="shared" ref="DX119" si="2232">SUM(DX120:DX123)</f>
        <v>0</v>
      </c>
      <c r="DY119" s="34">
        <f t="shared" ref="DY119" si="2233">SUM(DY120:DY123)</f>
        <v>0</v>
      </c>
      <c r="DZ119" s="94">
        <f t="shared" si="1763"/>
        <v>0</v>
      </c>
      <c r="EA119" s="94">
        <f t="shared" si="1764"/>
        <v>0</v>
      </c>
      <c r="EB119" s="249">
        <f t="shared" si="1729"/>
        <v>0</v>
      </c>
      <c r="EC119" s="249">
        <f t="shared" si="1730"/>
        <v>0</v>
      </c>
      <c r="ED119" s="348">
        <f>$H119</f>
        <v>384366.02874999994</v>
      </c>
      <c r="EE119" s="347"/>
      <c r="EF119" s="230">
        <f>VLOOKUP($G119,'ВМП план'!$A$8:$AS$56,26,0)</f>
        <v>0</v>
      </c>
      <c r="EG119" s="230">
        <f>VLOOKUP($G119,'ВМП план'!$A$8:$AS$56,27,0)</f>
        <v>0</v>
      </c>
      <c r="EH119" s="34">
        <f>SUM(EF119/12*$B$2)</f>
        <v>0</v>
      </c>
      <c r="EI119" s="34">
        <f>SUM(EG119/12*$B$2)</f>
        <v>0</v>
      </c>
      <c r="EJ119" s="34">
        <f>SUM(EJ120:EJ123)</f>
        <v>0</v>
      </c>
      <c r="EK119" s="34">
        <f t="shared" ref="EK119" si="2234">SUM(EK120:EK123)</f>
        <v>0</v>
      </c>
      <c r="EL119" s="34">
        <f t="shared" ref="EL119" si="2235">SUM(EL120:EL123)</f>
        <v>0</v>
      </c>
      <c r="EM119" s="34">
        <f t="shared" ref="EM119" si="2236">SUM(EM120:EM123)</f>
        <v>0</v>
      </c>
      <c r="EN119" s="94">
        <f t="shared" si="1765"/>
        <v>0</v>
      </c>
      <c r="EO119" s="94">
        <f t="shared" si="1766"/>
        <v>0</v>
      </c>
      <c r="EP119" s="249">
        <f t="shared" si="1731"/>
        <v>0</v>
      </c>
      <c r="EQ119" s="249">
        <f t="shared" si="1732"/>
        <v>0</v>
      </c>
      <c r="ER119" s="348">
        <f>$H119</f>
        <v>384366.02874999994</v>
      </c>
      <c r="ES119" s="347"/>
      <c r="ET119" s="230">
        <f>VLOOKUP($G119,'ВМП план'!$A$8:$AS$56,28,0)</f>
        <v>0</v>
      </c>
      <c r="EU119" s="230">
        <f>VLOOKUP($G119,'ВМП план'!$A$8:$AS$56,29,0)</f>
        <v>0</v>
      </c>
      <c r="EV119" s="34">
        <f>SUM(ET119/12*$B$2)</f>
        <v>0</v>
      </c>
      <c r="EW119" s="34">
        <f>SUM(EU119/12*$B$2)</f>
        <v>0</v>
      </c>
      <c r="EX119" s="34">
        <f>SUM(EX120:EX123)</f>
        <v>0</v>
      </c>
      <c r="EY119" s="34">
        <f t="shared" ref="EY119" si="2237">SUM(EY120:EY123)</f>
        <v>0</v>
      </c>
      <c r="EZ119" s="34">
        <f t="shared" ref="EZ119" si="2238">SUM(EZ120:EZ123)</f>
        <v>0</v>
      </c>
      <c r="FA119" s="34">
        <f t="shared" ref="FA119" si="2239">SUM(FA120:FA123)</f>
        <v>0</v>
      </c>
      <c r="FB119" s="94">
        <f t="shared" si="1767"/>
        <v>0</v>
      </c>
      <c r="FC119" s="94">
        <f t="shared" si="1768"/>
        <v>0</v>
      </c>
      <c r="FD119" s="249">
        <f t="shared" si="1733"/>
        <v>0</v>
      </c>
      <c r="FE119" s="249">
        <f t="shared" si="1734"/>
        <v>0</v>
      </c>
      <c r="FF119" s="348">
        <f>$H119</f>
        <v>384366.02874999994</v>
      </c>
      <c r="FG119" s="347"/>
      <c r="FH119" s="230">
        <f>VLOOKUP($G119,'ВМП план'!$A$8:$AS$56,30,0)</f>
        <v>0</v>
      </c>
      <c r="FI119" s="230">
        <f>VLOOKUP($G119,'ВМП план'!$A$8:$AS$56,31,0)</f>
        <v>0</v>
      </c>
      <c r="FJ119" s="34">
        <f>SUM(FH119/12*$B$2)</f>
        <v>0</v>
      </c>
      <c r="FK119" s="34">
        <f>SUM(FI119/12*$B$2)</f>
        <v>0</v>
      </c>
      <c r="FL119" s="34">
        <f>SUM(FL120:FL123)</f>
        <v>0</v>
      </c>
      <c r="FM119" s="34">
        <f t="shared" ref="FM119" si="2240">SUM(FM120:FM123)</f>
        <v>0</v>
      </c>
      <c r="FN119" s="34">
        <f t="shared" ref="FN119" si="2241">SUM(FN120:FN123)</f>
        <v>0</v>
      </c>
      <c r="FO119" s="34">
        <f t="shared" ref="FO119" si="2242">SUM(FO120:FO123)</f>
        <v>0</v>
      </c>
      <c r="FP119" s="30">
        <f t="shared" si="1769"/>
        <v>0</v>
      </c>
      <c r="FQ119" s="30">
        <f t="shared" si="1770"/>
        <v>0</v>
      </c>
      <c r="FR119" s="249">
        <f t="shared" si="1735"/>
        <v>0</v>
      </c>
      <c r="FS119" s="249">
        <f t="shared" si="1736"/>
        <v>0</v>
      </c>
      <c r="FT119" s="348">
        <f>$H119</f>
        <v>384366.02874999994</v>
      </c>
      <c r="FU119" s="347"/>
      <c r="FV119" s="230">
        <f>VLOOKUP($G119,'ВМП план'!$A$8:$AS$56,42,0)</f>
        <v>0</v>
      </c>
      <c r="FW119" s="230">
        <f>VLOOKUP($G119,'ВМП план'!$A$8:$AS$56,43,0)</f>
        <v>0</v>
      </c>
      <c r="FX119" s="34">
        <f>SUM(FV119/12*$B$2)</f>
        <v>0</v>
      </c>
      <c r="FY119" s="34">
        <f>SUM(FW119/12*$B$2)</f>
        <v>0</v>
      </c>
      <c r="FZ119" s="34">
        <f>SUM(FZ120:FZ123)</f>
        <v>0</v>
      </c>
      <c r="GA119" s="34">
        <f t="shared" ref="GA119" si="2243">SUM(GA120:GA123)</f>
        <v>0</v>
      </c>
      <c r="GB119" s="34">
        <f t="shared" ref="GB119" si="2244">SUM(GB120:GB123)</f>
        <v>0</v>
      </c>
      <c r="GC119" s="34">
        <f t="shared" ref="GC119" si="2245">SUM(GC120:GC123)</f>
        <v>0</v>
      </c>
      <c r="GD119" s="94">
        <f t="shared" si="1771"/>
        <v>0</v>
      </c>
      <c r="GE119" s="94">
        <f t="shared" si="1772"/>
        <v>0</v>
      </c>
      <c r="GF119" s="249">
        <f t="shared" si="1707"/>
        <v>0</v>
      </c>
      <c r="GG119" s="249">
        <f t="shared" si="1708"/>
        <v>0</v>
      </c>
      <c r="GH119" s="348">
        <f>$H119</f>
        <v>384366.02874999994</v>
      </c>
      <c r="GI119" s="347" t="e">
        <f>GA119/FZ119</f>
        <v>#DIV/0!</v>
      </c>
      <c r="GJ119" s="230">
        <f>VLOOKUP($G119,'ВМП план'!$A$8:$AS$56,34,0)</f>
        <v>0</v>
      </c>
      <c r="GK119" s="230">
        <f>VLOOKUP($G119,'ВМП план'!$A$8:$AS$56,35,0)</f>
        <v>0</v>
      </c>
      <c r="GL119" s="34">
        <f>SUM(GJ119/12*$B$2)</f>
        <v>0</v>
      </c>
      <c r="GM119" s="34">
        <f>SUM(GK119/12*$B$2)</f>
        <v>0</v>
      </c>
      <c r="GN119" s="34">
        <f>SUM(GN120:GN123)</f>
        <v>0</v>
      </c>
      <c r="GO119" s="34">
        <f t="shared" ref="GO119" si="2246">SUM(GO120:GO123)</f>
        <v>0</v>
      </c>
      <c r="GP119" s="34">
        <f t="shared" ref="GP119" si="2247">SUM(GP120:GP123)</f>
        <v>0</v>
      </c>
      <c r="GQ119" s="34">
        <f t="shared" ref="GQ119" si="2248">SUM(GQ120:GQ123)</f>
        <v>0</v>
      </c>
      <c r="GR119" s="30">
        <f t="shared" si="1773"/>
        <v>0</v>
      </c>
      <c r="GS119" s="30">
        <f t="shared" si="1774"/>
        <v>0</v>
      </c>
      <c r="GT119" s="249">
        <f t="shared" si="1737"/>
        <v>0</v>
      </c>
      <c r="GU119" s="249">
        <f t="shared" si="1738"/>
        <v>0</v>
      </c>
      <c r="GV119" s="348">
        <f>$H119</f>
        <v>384366.02874999994</v>
      </c>
      <c r="GW119" s="347"/>
      <c r="GX119" s="230">
        <f>VLOOKUP($G119,'ВМП план'!$A$8:$AS$56,36,0)</f>
        <v>0</v>
      </c>
      <c r="GY119" s="230">
        <f>VLOOKUP($G119,'ВМП план'!$A$8:$AS$56,37,0)</f>
        <v>0</v>
      </c>
      <c r="GZ119" s="34">
        <f>SUM(GX119/12*$B$2)</f>
        <v>0</v>
      </c>
      <c r="HA119" s="34">
        <f>SUM(GY119/12*$B$2)</f>
        <v>0</v>
      </c>
      <c r="HB119" s="34">
        <f>SUM(HB120:HB123)</f>
        <v>0</v>
      </c>
      <c r="HC119" s="34">
        <f t="shared" ref="HC119" si="2249">SUM(HC120:HC123)</f>
        <v>0</v>
      </c>
      <c r="HD119" s="34">
        <f t="shared" ref="HD119" si="2250">SUM(HD120:HD123)</f>
        <v>0</v>
      </c>
      <c r="HE119" s="34">
        <f t="shared" ref="HE119" si="2251">SUM(HE120:HE123)</f>
        <v>0</v>
      </c>
      <c r="HF119" s="94">
        <f t="shared" si="1775"/>
        <v>0</v>
      </c>
      <c r="HG119" s="94">
        <f t="shared" si="1776"/>
        <v>0</v>
      </c>
      <c r="HH119" s="249">
        <f t="shared" si="1739"/>
        <v>0</v>
      </c>
      <c r="HI119" s="249">
        <f t="shared" si="1740"/>
        <v>0</v>
      </c>
      <c r="HJ119" s="348">
        <f>$H119</f>
        <v>384366.02874999994</v>
      </c>
      <c r="HK119" s="347" t="e">
        <f>HC119/HB119</f>
        <v>#DIV/0!</v>
      </c>
      <c r="HL119" s="230">
        <f>VLOOKUP($G119,'ВМП план'!$A$8:$AS$56,38,0)</f>
        <v>0</v>
      </c>
      <c r="HM119" s="230">
        <f>VLOOKUP($G119,'ВМП план'!$A$8:$AS$56,39,0)</f>
        <v>0</v>
      </c>
      <c r="HN119" s="34">
        <f>SUM(HL119/12*$B$2)</f>
        <v>0</v>
      </c>
      <c r="HO119" s="34">
        <f>SUM(HM119/12*$B$2)</f>
        <v>0</v>
      </c>
      <c r="HP119" s="34">
        <f>SUM(HP120:HP123)</f>
        <v>0</v>
      </c>
      <c r="HQ119" s="34">
        <f t="shared" ref="HQ119" si="2252">SUM(HQ120:HQ123)</f>
        <v>0</v>
      </c>
      <c r="HR119" s="34">
        <f t="shared" ref="HR119" si="2253">SUM(HR120:HR123)</f>
        <v>0</v>
      </c>
      <c r="HS119" s="34">
        <f t="shared" ref="HS119" si="2254">SUM(HS120:HS123)</f>
        <v>0</v>
      </c>
      <c r="HT119" s="94">
        <f t="shared" si="1777"/>
        <v>0</v>
      </c>
      <c r="HU119" s="94">
        <f t="shared" si="1778"/>
        <v>0</v>
      </c>
      <c r="HV119" s="249">
        <f t="shared" si="1741"/>
        <v>0</v>
      </c>
      <c r="HW119" s="249">
        <f t="shared" si="1742"/>
        <v>0</v>
      </c>
      <c r="HX119" s="348">
        <f>$H119</f>
        <v>384366.02874999994</v>
      </c>
      <c r="HY119" s="347" t="e">
        <f>HQ119/HP119</f>
        <v>#DIV/0!</v>
      </c>
      <c r="HZ119" s="515">
        <f>VLOOKUP($G119,'ВМП план'!$A$8:$AS$56,32,0)</f>
        <v>0</v>
      </c>
      <c r="IA119" s="515">
        <f>VLOOKUP($G119,'ВМП план'!$A$8:$AS$56,33,0)</f>
        <v>0</v>
      </c>
      <c r="IB119" s="515">
        <f>SUM(HZ119/12*$B$2)</f>
        <v>0</v>
      </c>
      <c r="IC119" s="515">
        <f>SUM(IA119/12*$B$2)</f>
        <v>0</v>
      </c>
      <c r="ID119" s="524"/>
      <c r="IE119" s="524"/>
      <c r="IF119" s="249"/>
      <c r="IG119" s="249"/>
      <c r="IH119" s="249"/>
      <c r="II119" s="249"/>
      <c r="IJ119" s="524">
        <f t="shared" si="1743"/>
        <v>0</v>
      </c>
      <c r="IK119" s="524">
        <f t="shared" si="1744"/>
        <v>0</v>
      </c>
      <c r="IL119" s="348">
        <f>$H119</f>
        <v>384366.02874999994</v>
      </c>
      <c r="IM119" s="347" t="e">
        <f>IE119/ID119</f>
        <v>#DIV/0!</v>
      </c>
      <c r="IN119" s="515">
        <f>VLOOKUP($G119,'ВМП план'!$A$8:$AS$56,32,0)</f>
        <v>0</v>
      </c>
      <c r="IO119" s="515">
        <f>VLOOKUP($G119,'ВМП план'!$A$8:$AS$56,33,0)</f>
        <v>0</v>
      </c>
      <c r="IP119" s="515">
        <f>SUM(IN119/12*$B$2)</f>
        <v>0</v>
      </c>
      <c r="IQ119" s="515">
        <f>SUM(IO119/12*$B$2)</f>
        <v>0</v>
      </c>
      <c r="IR119" s="524"/>
      <c r="IS119" s="524"/>
      <c r="IT119" s="249"/>
      <c r="IU119" s="249"/>
      <c r="IV119" s="249"/>
      <c r="IW119" s="249"/>
      <c r="IX119" s="524">
        <f t="shared" si="1633"/>
        <v>0</v>
      </c>
      <c r="IY119" s="524">
        <f t="shared" si="1634"/>
        <v>0</v>
      </c>
      <c r="IZ119" s="348">
        <f>$H119</f>
        <v>384366.02874999994</v>
      </c>
      <c r="JA119" s="347" t="e">
        <f>IS119/IR119</f>
        <v>#DIV/0!</v>
      </c>
      <c r="JB119" s="524">
        <f>I119+W119+AK119+AY119+BM119+CA119+CP119+DD119+DR119+EF119+ET119+FH119+FV119+GJ119+GX119+HL119+HZ119+IN119</f>
        <v>0</v>
      </c>
      <c r="JC119" s="526">
        <f>J119+X119+AL119+AZ119+BN119+CB119+CQ119+DE119+DS119+EG119+EU119+FI119+FW119+GK119+GY119+HM119+IA119+IO119</f>
        <v>0</v>
      </c>
      <c r="JD119" s="540">
        <f t="shared" ref="JD119" si="2255">K119+Y119+AM119+BA119+BO119+CC119+CR119+DF119+DT119+EH119+EV119+FJ119+FX119+GL119+GZ119+HN119+IB119+IP119</f>
        <v>0</v>
      </c>
      <c r="JE119" s="526">
        <f t="shared" ref="JE119" si="2256">L119+Z119+AN119+BB119+BP119+CD119+CS119+DG119+DU119+EI119+EW119+FK119+FY119+GM119+HA119+HO119+IC119+IQ119</f>
        <v>0</v>
      </c>
      <c r="JF119" s="524">
        <f>M119+AA119+AO119+BC119+BQ119+CE119+CT119+DH119+DV119+EJ119+EX119+FL119+FZ119+GN119+HB119+HP119+ID119</f>
        <v>0</v>
      </c>
      <c r="JG119" s="524">
        <f>N119+AB119+AP119+BD119+BR119+CF119+CU119+DI119+DW119+EK119+EY119+FM119+GA119+GO119+HC119+HQ119+IE119</f>
        <v>0</v>
      </c>
      <c r="JH119" s="239">
        <f>O119+AC119+AQ119+BE119+BS119+CG119+CV119+DJ119+DX119+EL119+EZ119+FN119+GB119+GP119+HD119+HR119+IF119</f>
        <v>0</v>
      </c>
      <c r="JI119" s="239">
        <f>P119+AD119+AR119+BF119+BT119+CH119+CW119+DK119+DY119+EM119+FA119+FO119+GC119+GQ119+HE119+HS119+IG119</f>
        <v>0</v>
      </c>
      <c r="JJ119" s="239">
        <f t="shared" si="1829"/>
        <v>0</v>
      </c>
      <c r="JK119" s="239">
        <f t="shared" si="1830"/>
        <v>0</v>
      </c>
      <c r="JL119" s="524">
        <f t="shared" si="1831"/>
        <v>0</v>
      </c>
      <c r="JM119" s="524">
        <f t="shared" si="1832"/>
        <v>0</v>
      </c>
      <c r="JN119" s="73" t="e">
        <f>JF119/JD119</f>
        <v>#DIV/0!</v>
      </c>
      <c r="JO119" s="73" t="e">
        <f>JG119/JE119</f>
        <v>#DIV/0!</v>
      </c>
      <c r="JP119" s="55"/>
      <c r="JQ119" s="55"/>
      <c r="JR119" s="378">
        <f>SUM(JP119-JQ119)</f>
        <v>0</v>
      </c>
      <c r="JS119" s="382"/>
    </row>
    <row r="120" spans="1:279" ht="12" hidden="1" x14ac:dyDescent="0.2">
      <c r="A120" s="10">
        <v>1</v>
      </c>
      <c r="B120" s="10"/>
      <c r="C120" s="18"/>
      <c r="D120" s="338"/>
      <c r="E120" s="21"/>
      <c r="F120" s="24"/>
      <c r="G120" s="25"/>
      <c r="H120" s="29"/>
      <c r="I120" s="30"/>
      <c r="J120" s="30"/>
      <c r="K120" s="30"/>
      <c r="L120" s="30"/>
      <c r="M120" s="30"/>
      <c r="N120" s="30"/>
      <c r="O120" s="30"/>
      <c r="P120" s="30"/>
      <c r="Q120" s="30">
        <f t="shared" si="1751"/>
        <v>0</v>
      </c>
      <c r="R120" s="30">
        <f t="shared" si="1752"/>
        <v>0</v>
      </c>
      <c r="S120" s="163">
        <f t="shared" si="1711"/>
        <v>0</v>
      </c>
      <c r="T120" s="163">
        <f t="shared" si="1712"/>
        <v>0</v>
      </c>
      <c r="U120" s="163"/>
      <c r="V120" s="163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163">
        <f t="shared" si="1747"/>
        <v>0</v>
      </c>
      <c r="AH120" s="163">
        <f t="shared" si="1748"/>
        <v>0</v>
      </c>
      <c r="AI120" s="163"/>
      <c r="AJ120" s="163"/>
      <c r="AK120" s="30"/>
      <c r="AL120" s="30"/>
      <c r="AM120" s="30"/>
      <c r="AN120" s="30"/>
      <c r="AO120" s="252"/>
      <c r="AP120" s="252"/>
      <c r="AQ120" s="30"/>
      <c r="AR120" s="30"/>
      <c r="AS120" s="30">
        <f t="shared" si="1753"/>
        <v>0</v>
      </c>
      <c r="AT120" s="30">
        <f t="shared" si="1754"/>
        <v>0</v>
      </c>
      <c r="AU120" s="163">
        <f t="shared" si="1717"/>
        <v>0</v>
      </c>
      <c r="AV120" s="163">
        <f t="shared" si="1718"/>
        <v>0</v>
      </c>
      <c r="AW120" s="163"/>
      <c r="AX120" s="163"/>
      <c r="AY120" s="30"/>
      <c r="AZ120" s="30"/>
      <c r="BA120" s="30"/>
      <c r="BB120" s="30"/>
      <c r="BC120" s="252"/>
      <c r="BD120" s="252"/>
      <c r="BE120" s="30"/>
      <c r="BF120" s="30"/>
      <c r="BG120" s="30">
        <f t="shared" si="1755"/>
        <v>0</v>
      </c>
      <c r="BH120" s="30">
        <f t="shared" si="1756"/>
        <v>0</v>
      </c>
      <c r="BI120" s="163">
        <f t="shared" si="1719"/>
        <v>0</v>
      </c>
      <c r="BJ120" s="163">
        <f t="shared" si="1720"/>
        <v>0</v>
      </c>
      <c r="BK120" s="163"/>
      <c r="BL120" s="163"/>
      <c r="BM120" s="30"/>
      <c r="BN120" s="30"/>
      <c r="BO120" s="30"/>
      <c r="BP120" s="30"/>
      <c r="BQ120" s="252"/>
      <c r="BR120" s="252"/>
      <c r="BS120" s="252"/>
      <c r="BT120" s="252"/>
      <c r="BU120" s="30">
        <f t="shared" ref="BU120:BU123" si="2257">SUM(BQ120+BS120)</f>
        <v>0</v>
      </c>
      <c r="BV120" s="30">
        <f t="shared" ref="BV120:BV123" si="2258">SUM(BR120+BT120)</f>
        <v>0</v>
      </c>
      <c r="BW120" s="163">
        <f t="shared" si="1721"/>
        <v>0</v>
      </c>
      <c r="BX120" s="163">
        <f t="shared" si="1722"/>
        <v>0</v>
      </c>
      <c r="BY120" s="163"/>
      <c r="BZ120" s="163"/>
      <c r="CA120" s="30"/>
      <c r="CB120" s="30"/>
      <c r="CC120" s="30"/>
      <c r="CD120" s="30"/>
      <c r="CE120" s="252"/>
      <c r="CF120" s="252"/>
      <c r="CG120" s="30"/>
      <c r="CH120" s="30"/>
      <c r="CI120" s="30">
        <f t="shared" si="1757"/>
        <v>0</v>
      </c>
      <c r="CJ120" s="30">
        <f t="shared" si="1758"/>
        <v>0</v>
      </c>
      <c r="CK120" s="163">
        <f t="shared" si="1723"/>
        <v>0</v>
      </c>
      <c r="CL120" s="163">
        <f t="shared" si="1724"/>
        <v>0</v>
      </c>
      <c r="CM120" s="163"/>
      <c r="CN120" s="163"/>
      <c r="CO120" s="163"/>
      <c r="CP120" s="30"/>
      <c r="CQ120" s="30"/>
      <c r="CR120" s="30"/>
      <c r="CS120" s="30"/>
      <c r="CT120" s="252"/>
      <c r="CU120" s="252"/>
      <c r="CV120" s="30"/>
      <c r="CW120" s="30"/>
      <c r="CX120" s="30">
        <f t="shared" si="1759"/>
        <v>0</v>
      </c>
      <c r="CY120" s="30">
        <f t="shared" si="1760"/>
        <v>0</v>
      </c>
      <c r="CZ120" s="163">
        <f t="shared" si="1725"/>
        <v>0</v>
      </c>
      <c r="DA120" s="163">
        <f t="shared" si="1726"/>
        <v>0</v>
      </c>
      <c r="DB120" s="163"/>
      <c r="DC120" s="163"/>
      <c r="DD120" s="30"/>
      <c r="DE120" s="30"/>
      <c r="DF120" s="30"/>
      <c r="DG120" s="30"/>
      <c r="DH120" s="30"/>
      <c r="DI120" s="30"/>
      <c r="DJ120" s="30"/>
      <c r="DK120" s="30"/>
      <c r="DL120" s="30">
        <f t="shared" si="1761"/>
        <v>0</v>
      </c>
      <c r="DM120" s="30">
        <f t="shared" si="1762"/>
        <v>0</v>
      </c>
      <c r="DN120" s="163">
        <f t="shared" si="1727"/>
        <v>0</v>
      </c>
      <c r="DO120" s="163">
        <f t="shared" si="1728"/>
        <v>0</v>
      </c>
      <c r="DP120" s="163"/>
      <c r="DQ120" s="163"/>
      <c r="DR120" s="30"/>
      <c r="DS120" s="30"/>
      <c r="DT120" s="30"/>
      <c r="DU120" s="30"/>
      <c r="DV120" s="252"/>
      <c r="DW120" s="252"/>
      <c r="DX120" s="30"/>
      <c r="DY120" s="30"/>
      <c r="DZ120" s="30">
        <f t="shared" si="1763"/>
        <v>0</v>
      </c>
      <c r="EA120" s="30">
        <f t="shared" si="1764"/>
        <v>0</v>
      </c>
      <c r="EB120" s="163">
        <f t="shared" si="1729"/>
        <v>0</v>
      </c>
      <c r="EC120" s="163">
        <f t="shared" si="1730"/>
        <v>0</v>
      </c>
      <c r="ED120" s="163"/>
      <c r="EE120" s="163"/>
      <c r="EF120" s="30"/>
      <c r="EG120" s="30"/>
      <c r="EH120" s="30"/>
      <c r="EI120" s="30"/>
      <c r="EJ120" s="252"/>
      <c r="EK120" s="252"/>
      <c r="EL120" s="30"/>
      <c r="EM120" s="30"/>
      <c r="EN120" s="30">
        <f t="shared" si="1765"/>
        <v>0</v>
      </c>
      <c r="EO120" s="30">
        <f t="shared" si="1766"/>
        <v>0</v>
      </c>
      <c r="EP120" s="163">
        <f t="shared" si="1731"/>
        <v>0</v>
      </c>
      <c r="EQ120" s="163">
        <f t="shared" si="1732"/>
        <v>0</v>
      </c>
      <c r="ER120" s="163"/>
      <c r="ES120" s="163"/>
      <c r="ET120" s="30"/>
      <c r="EU120" s="30"/>
      <c r="EV120" s="30"/>
      <c r="EW120" s="30"/>
      <c r="EX120" s="252"/>
      <c r="EY120" s="252"/>
      <c r="EZ120" s="30"/>
      <c r="FA120" s="30"/>
      <c r="FB120" s="30">
        <f t="shared" si="1767"/>
        <v>0</v>
      </c>
      <c r="FC120" s="30">
        <f t="shared" si="1768"/>
        <v>0</v>
      </c>
      <c r="FD120" s="163">
        <f t="shared" si="1733"/>
        <v>0</v>
      </c>
      <c r="FE120" s="163">
        <f t="shared" si="1734"/>
        <v>0</v>
      </c>
      <c r="FF120" s="163"/>
      <c r="FG120" s="163"/>
      <c r="FH120" s="30"/>
      <c r="FI120" s="30"/>
      <c r="FJ120" s="30"/>
      <c r="FK120" s="30"/>
      <c r="FL120" s="252"/>
      <c r="FM120" s="252"/>
      <c r="FN120" s="30"/>
      <c r="FO120" s="30"/>
      <c r="FP120" s="30">
        <f t="shared" si="1769"/>
        <v>0</v>
      </c>
      <c r="FQ120" s="30">
        <f t="shared" si="1770"/>
        <v>0</v>
      </c>
      <c r="FR120" s="163">
        <f t="shared" si="1735"/>
        <v>0</v>
      </c>
      <c r="FS120" s="163">
        <f t="shared" si="1736"/>
        <v>0</v>
      </c>
      <c r="FT120" s="163"/>
      <c r="FU120" s="163"/>
      <c r="FV120" s="30"/>
      <c r="FW120" s="30"/>
      <c r="FX120" s="30"/>
      <c r="FY120" s="30"/>
      <c r="FZ120" s="252"/>
      <c r="GA120" s="252"/>
      <c r="GB120" s="30"/>
      <c r="GC120" s="30"/>
      <c r="GD120" s="30">
        <f t="shared" si="1771"/>
        <v>0</v>
      </c>
      <c r="GE120" s="30">
        <f t="shared" si="1772"/>
        <v>0</v>
      </c>
      <c r="GF120" s="163">
        <f t="shared" si="1707"/>
        <v>0</v>
      </c>
      <c r="GG120" s="163">
        <f t="shared" si="1708"/>
        <v>0</v>
      </c>
      <c r="GH120" s="163"/>
      <c r="GI120" s="163"/>
      <c r="GJ120" s="30"/>
      <c r="GK120" s="30"/>
      <c r="GL120" s="30"/>
      <c r="GM120" s="30"/>
      <c r="GN120" s="252"/>
      <c r="GO120" s="252"/>
      <c r="GP120" s="30"/>
      <c r="GQ120" s="30"/>
      <c r="GR120" s="30">
        <f t="shared" si="1773"/>
        <v>0</v>
      </c>
      <c r="GS120" s="30">
        <f t="shared" si="1774"/>
        <v>0</v>
      </c>
      <c r="GT120" s="163">
        <f t="shared" si="1737"/>
        <v>0</v>
      </c>
      <c r="GU120" s="163">
        <f t="shared" si="1738"/>
        <v>0</v>
      </c>
      <c r="GV120" s="163"/>
      <c r="GW120" s="163"/>
      <c r="GX120" s="30"/>
      <c r="GY120" s="30"/>
      <c r="GZ120" s="30"/>
      <c r="HA120" s="30"/>
      <c r="HB120" s="252"/>
      <c r="HC120" s="252"/>
      <c r="HD120" s="30"/>
      <c r="HE120" s="30"/>
      <c r="HF120" s="30">
        <f t="shared" si="1775"/>
        <v>0</v>
      </c>
      <c r="HG120" s="30">
        <f t="shared" si="1776"/>
        <v>0</v>
      </c>
      <c r="HH120" s="163">
        <f t="shared" si="1739"/>
        <v>0</v>
      </c>
      <c r="HI120" s="163">
        <f t="shared" si="1740"/>
        <v>0</v>
      </c>
      <c r="HJ120" s="163"/>
      <c r="HK120" s="163"/>
      <c r="HL120" s="30"/>
      <c r="HM120" s="30"/>
      <c r="HN120" s="30"/>
      <c r="HO120" s="30"/>
      <c r="HP120" s="252"/>
      <c r="HQ120" s="252"/>
      <c r="HR120" s="30"/>
      <c r="HS120" s="30"/>
      <c r="HT120" s="30">
        <f t="shared" si="1777"/>
        <v>0</v>
      </c>
      <c r="HU120" s="30">
        <f t="shared" si="1778"/>
        <v>0</v>
      </c>
      <c r="HV120" s="163">
        <f t="shared" si="1741"/>
        <v>0</v>
      </c>
      <c r="HW120" s="163">
        <f t="shared" si="1742"/>
        <v>0</v>
      </c>
      <c r="HX120" s="163"/>
      <c r="HY120" s="163"/>
      <c r="HZ120" s="163"/>
      <c r="IA120" s="163"/>
      <c r="IB120" s="163"/>
      <c r="IC120" s="163"/>
      <c r="ID120" s="254"/>
      <c r="IE120" s="254"/>
      <c r="IF120" s="163"/>
      <c r="IG120" s="163"/>
      <c r="IH120" s="163"/>
      <c r="II120" s="163"/>
      <c r="IJ120" s="163">
        <f t="shared" si="1743"/>
        <v>0</v>
      </c>
      <c r="IK120" s="163">
        <f t="shared" si="1744"/>
        <v>0</v>
      </c>
      <c r="IL120" s="163"/>
      <c r="IM120" s="163"/>
      <c r="IN120" s="163"/>
      <c r="IO120" s="163"/>
      <c r="IP120" s="163"/>
      <c r="IQ120" s="163"/>
      <c r="IR120" s="163"/>
      <c r="IS120" s="163"/>
      <c r="IT120" s="163"/>
      <c r="IU120" s="163"/>
      <c r="IV120" s="163"/>
      <c r="IW120" s="163"/>
      <c r="IX120" s="163">
        <f t="shared" si="1633"/>
        <v>0</v>
      </c>
      <c r="IY120" s="163">
        <f t="shared" si="1634"/>
        <v>0</v>
      </c>
      <c r="IZ120" s="163"/>
      <c r="JA120" s="163"/>
      <c r="JB120" s="170"/>
      <c r="JC120" s="242"/>
      <c r="JD120" s="170"/>
      <c r="JE120" s="170"/>
      <c r="JF120" s="238">
        <f t="shared" ref="JF120:JF123" si="2259">M120+AA120+AO120+BC120+BQ120+CE120+CT120+DH120+DV120+EJ120+EX120+FL120+FZ120+GN120+HB120+HP120+ID120+IR120</f>
        <v>0</v>
      </c>
      <c r="JG120" s="238">
        <f t="shared" ref="JG120:JG123" si="2260">N120+AB120+AP120+BD120+BR120+CF120+CU120+DI120+DW120+EK120+EY120+FM120+GA120+GO120+HC120+HQ120+IE120+IS120</f>
        <v>0</v>
      </c>
      <c r="JH120" s="238">
        <f t="shared" ref="JH120:JH123" si="2261">O120+AC120+AQ120+BE120+BS120+CG120+CV120+DJ120+DX120+EL120+EZ120+FN120+GB120+GP120+HD120+HR120+IF120+IT120</f>
        <v>0</v>
      </c>
      <c r="JI120" s="238">
        <f t="shared" ref="JI120:JI123" si="2262">P120+AD120+AR120+BF120+BT120+CH120+CW120+DK120+DY120+EM120+FA120+FO120+GC120+GQ120+HE120+HS120+IG120+IU120</f>
        <v>0</v>
      </c>
      <c r="JJ120" s="238">
        <f t="shared" si="1829"/>
        <v>0</v>
      </c>
      <c r="JK120" s="238">
        <f t="shared" si="1830"/>
        <v>0</v>
      </c>
      <c r="JL120" s="238">
        <f t="shared" si="1831"/>
        <v>0</v>
      </c>
      <c r="JM120" s="238">
        <f t="shared" si="1832"/>
        <v>0</v>
      </c>
      <c r="JN120" s="48"/>
      <c r="JO120" s="18"/>
      <c r="JP120" s="55"/>
      <c r="JQ120" s="55"/>
      <c r="JR120" s="158"/>
    </row>
    <row r="121" spans="1:279" ht="12" hidden="1" x14ac:dyDescent="0.2">
      <c r="A121" s="10">
        <v>1</v>
      </c>
      <c r="B121" s="10"/>
      <c r="C121" s="18"/>
      <c r="D121" s="338"/>
      <c r="E121" s="21"/>
      <c r="F121" s="24"/>
      <c r="G121" s="25"/>
      <c r="H121" s="29"/>
      <c r="I121" s="30"/>
      <c r="J121" s="30"/>
      <c r="K121" s="30"/>
      <c r="L121" s="30"/>
      <c r="M121" s="30"/>
      <c r="N121" s="30"/>
      <c r="O121" s="30"/>
      <c r="P121" s="30"/>
      <c r="Q121" s="30">
        <f t="shared" si="1751"/>
        <v>0</v>
      </c>
      <c r="R121" s="30">
        <f t="shared" si="1752"/>
        <v>0</v>
      </c>
      <c r="S121" s="163">
        <f t="shared" si="1711"/>
        <v>0</v>
      </c>
      <c r="T121" s="163">
        <f t="shared" si="1712"/>
        <v>0</v>
      </c>
      <c r="U121" s="163"/>
      <c r="V121" s="163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163">
        <f t="shared" si="1747"/>
        <v>0</v>
      </c>
      <c r="AH121" s="163">
        <f t="shared" si="1748"/>
        <v>0</v>
      </c>
      <c r="AI121" s="163"/>
      <c r="AJ121" s="163"/>
      <c r="AK121" s="30"/>
      <c r="AL121" s="30"/>
      <c r="AM121" s="30"/>
      <c r="AN121" s="30"/>
      <c r="AO121" s="252"/>
      <c r="AP121" s="252"/>
      <c r="AQ121" s="30"/>
      <c r="AR121" s="30"/>
      <c r="AS121" s="30">
        <f t="shared" si="1753"/>
        <v>0</v>
      </c>
      <c r="AT121" s="30">
        <f t="shared" si="1754"/>
        <v>0</v>
      </c>
      <c r="AU121" s="163">
        <f t="shared" si="1717"/>
        <v>0</v>
      </c>
      <c r="AV121" s="163">
        <f t="shared" si="1718"/>
        <v>0</v>
      </c>
      <c r="AW121" s="163"/>
      <c r="AX121" s="163"/>
      <c r="AY121" s="30"/>
      <c r="AZ121" s="30"/>
      <c r="BA121" s="30"/>
      <c r="BB121" s="30"/>
      <c r="BC121" s="252"/>
      <c r="BD121" s="252"/>
      <c r="BE121" s="30"/>
      <c r="BF121" s="30"/>
      <c r="BG121" s="30">
        <f t="shared" si="1755"/>
        <v>0</v>
      </c>
      <c r="BH121" s="30">
        <f t="shared" si="1756"/>
        <v>0</v>
      </c>
      <c r="BI121" s="163">
        <f t="shared" si="1719"/>
        <v>0</v>
      </c>
      <c r="BJ121" s="163">
        <f t="shared" si="1720"/>
        <v>0</v>
      </c>
      <c r="BK121" s="163"/>
      <c r="BL121" s="163"/>
      <c r="BM121" s="30"/>
      <c r="BN121" s="30"/>
      <c r="BO121" s="30"/>
      <c r="BP121" s="30"/>
      <c r="BQ121" s="252"/>
      <c r="BR121" s="252"/>
      <c r="BS121" s="252"/>
      <c r="BT121" s="252"/>
      <c r="BU121" s="30">
        <f t="shared" si="2257"/>
        <v>0</v>
      </c>
      <c r="BV121" s="30">
        <f t="shared" si="2258"/>
        <v>0</v>
      </c>
      <c r="BW121" s="163">
        <f t="shared" si="1721"/>
        <v>0</v>
      </c>
      <c r="BX121" s="163">
        <f t="shared" si="1722"/>
        <v>0</v>
      </c>
      <c r="BY121" s="163"/>
      <c r="BZ121" s="163"/>
      <c r="CA121" s="30"/>
      <c r="CB121" s="30"/>
      <c r="CC121" s="30"/>
      <c r="CD121" s="30"/>
      <c r="CE121" s="252"/>
      <c r="CF121" s="252"/>
      <c r="CG121" s="30"/>
      <c r="CH121" s="30"/>
      <c r="CI121" s="30">
        <f t="shared" si="1757"/>
        <v>0</v>
      </c>
      <c r="CJ121" s="30">
        <f t="shared" si="1758"/>
        <v>0</v>
      </c>
      <c r="CK121" s="163">
        <f t="shared" si="1723"/>
        <v>0</v>
      </c>
      <c r="CL121" s="163">
        <f t="shared" si="1724"/>
        <v>0</v>
      </c>
      <c r="CM121" s="163"/>
      <c r="CN121" s="163"/>
      <c r="CO121" s="163"/>
      <c r="CP121" s="30"/>
      <c r="CQ121" s="30"/>
      <c r="CR121" s="30"/>
      <c r="CS121" s="30"/>
      <c r="CT121" s="252"/>
      <c r="CU121" s="252"/>
      <c r="CV121" s="30"/>
      <c r="CW121" s="30"/>
      <c r="CX121" s="30">
        <f t="shared" si="1759"/>
        <v>0</v>
      </c>
      <c r="CY121" s="30">
        <f t="shared" si="1760"/>
        <v>0</v>
      </c>
      <c r="CZ121" s="163">
        <f t="shared" si="1725"/>
        <v>0</v>
      </c>
      <c r="DA121" s="163">
        <f t="shared" si="1726"/>
        <v>0</v>
      </c>
      <c r="DB121" s="163"/>
      <c r="DC121" s="163"/>
      <c r="DD121" s="30"/>
      <c r="DE121" s="30"/>
      <c r="DF121" s="30"/>
      <c r="DG121" s="30"/>
      <c r="DH121" s="30"/>
      <c r="DI121" s="30"/>
      <c r="DJ121" s="30"/>
      <c r="DK121" s="30"/>
      <c r="DL121" s="30">
        <f t="shared" si="1761"/>
        <v>0</v>
      </c>
      <c r="DM121" s="30">
        <f t="shared" si="1762"/>
        <v>0</v>
      </c>
      <c r="DN121" s="163">
        <f t="shared" si="1727"/>
        <v>0</v>
      </c>
      <c r="DO121" s="163">
        <f t="shared" si="1728"/>
        <v>0</v>
      </c>
      <c r="DP121" s="163"/>
      <c r="DQ121" s="163"/>
      <c r="DR121" s="30"/>
      <c r="DS121" s="30"/>
      <c r="DT121" s="30"/>
      <c r="DU121" s="30"/>
      <c r="DV121" s="252"/>
      <c r="DW121" s="252"/>
      <c r="DX121" s="30"/>
      <c r="DY121" s="30"/>
      <c r="DZ121" s="30">
        <f t="shared" si="1763"/>
        <v>0</v>
      </c>
      <c r="EA121" s="30">
        <f t="shared" si="1764"/>
        <v>0</v>
      </c>
      <c r="EB121" s="163">
        <f t="shared" si="1729"/>
        <v>0</v>
      </c>
      <c r="EC121" s="163">
        <f t="shared" si="1730"/>
        <v>0</v>
      </c>
      <c r="ED121" s="163"/>
      <c r="EE121" s="163"/>
      <c r="EF121" s="30"/>
      <c r="EG121" s="30"/>
      <c r="EH121" s="30"/>
      <c r="EI121" s="30"/>
      <c r="EJ121" s="252"/>
      <c r="EK121" s="252"/>
      <c r="EL121" s="30"/>
      <c r="EM121" s="30"/>
      <c r="EN121" s="30">
        <f t="shared" si="1765"/>
        <v>0</v>
      </c>
      <c r="EO121" s="30">
        <f t="shared" si="1766"/>
        <v>0</v>
      </c>
      <c r="EP121" s="163">
        <f t="shared" si="1731"/>
        <v>0</v>
      </c>
      <c r="EQ121" s="163">
        <f t="shared" si="1732"/>
        <v>0</v>
      </c>
      <c r="ER121" s="163"/>
      <c r="ES121" s="163"/>
      <c r="ET121" s="30"/>
      <c r="EU121" s="30"/>
      <c r="EV121" s="30"/>
      <c r="EW121" s="30"/>
      <c r="EX121" s="252"/>
      <c r="EY121" s="252"/>
      <c r="EZ121" s="30"/>
      <c r="FA121" s="30"/>
      <c r="FB121" s="30">
        <f t="shared" si="1767"/>
        <v>0</v>
      </c>
      <c r="FC121" s="30">
        <f t="shared" si="1768"/>
        <v>0</v>
      </c>
      <c r="FD121" s="163">
        <f t="shared" si="1733"/>
        <v>0</v>
      </c>
      <c r="FE121" s="163">
        <f t="shared" si="1734"/>
        <v>0</v>
      </c>
      <c r="FF121" s="163"/>
      <c r="FG121" s="163"/>
      <c r="FH121" s="30"/>
      <c r="FI121" s="30"/>
      <c r="FJ121" s="30"/>
      <c r="FK121" s="30"/>
      <c r="FL121" s="252"/>
      <c r="FM121" s="252"/>
      <c r="FN121" s="30"/>
      <c r="FO121" s="30"/>
      <c r="FP121" s="30">
        <f t="shared" si="1769"/>
        <v>0</v>
      </c>
      <c r="FQ121" s="30">
        <f t="shared" si="1770"/>
        <v>0</v>
      </c>
      <c r="FR121" s="163">
        <f t="shared" si="1735"/>
        <v>0</v>
      </c>
      <c r="FS121" s="163">
        <f t="shared" si="1736"/>
        <v>0</v>
      </c>
      <c r="FT121" s="163"/>
      <c r="FU121" s="163"/>
      <c r="FV121" s="30"/>
      <c r="FW121" s="30"/>
      <c r="FX121" s="30"/>
      <c r="FY121" s="30"/>
      <c r="FZ121" s="252"/>
      <c r="GA121" s="252"/>
      <c r="GB121" s="30"/>
      <c r="GC121" s="30"/>
      <c r="GD121" s="30">
        <f t="shared" si="1771"/>
        <v>0</v>
      </c>
      <c r="GE121" s="30">
        <f t="shared" si="1772"/>
        <v>0</v>
      </c>
      <c r="GF121" s="163">
        <f t="shared" si="1707"/>
        <v>0</v>
      </c>
      <c r="GG121" s="163">
        <f t="shared" si="1708"/>
        <v>0</v>
      </c>
      <c r="GH121" s="163"/>
      <c r="GI121" s="163"/>
      <c r="GJ121" s="30"/>
      <c r="GK121" s="30"/>
      <c r="GL121" s="30"/>
      <c r="GM121" s="30"/>
      <c r="GN121" s="252"/>
      <c r="GO121" s="252"/>
      <c r="GP121" s="30"/>
      <c r="GQ121" s="30"/>
      <c r="GR121" s="30">
        <f t="shared" si="1773"/>
        <v>0</v>
      </c>
      <c r="GS121" s="30">
        <f t="shared" si="1774"/>
        <v>0</v>
      </c>
      <c r="GT121" s="163">
        <f t="shared" si="1737"/>
        <v>0</v>
      </c>
      <c r="GU121" s="163">
        <f t="shared" si="1738"/>
        <v>0</v>
      </c>
      <c r="GV121" s="163"/>
      <c r="GW121" s="163"/>
      <c r="GX121" s="30"/>
      <c r="GY121" s="30"/>
      <c r="GZ121" s="30"/>
      <c r="HA121" s="30"/>
      <c r="HB121" s="252"/>
      <c r="HC121" s="252"/>
      <c r="HD121" s="30"/>
      <c r="HE121" s="30"/>
      <c r="HF121" s="30">
        <f t="shared" si="1775"/>
        <v>0</v>
      </c>
      <c r="HG121" s="30">
        <f t="shared" si="1776"/>
        <v>0</v>
      </c>
      <c r="HH121" s="163">
        <f t="shared" si="1739"/>
        <v>0</v>
      </c>
      <c r="HI121" s="163">
        <f t="shared" si="1740"/>
        <v>0</v>
      </c>
      <c r="HJ121" s="163"/>
      <c r="HK121" s="163"/>
      <c r="HL121" s="30"/>
      <c r="HM121" s="30"/>
      <c r="HN121" s="30"/>
      <c r="HO121" s="30"/>
      <c r="HP121" s="252"/>
      <c r="HQ121" s="252"/>
      <c r="HR121" s="30"/>
      <c r="HS121" s="30"/>
      <c r="HT121" s="30">
        <f t="shared" si="1777"/>
        <v>0</v>
      </c>
      <c r="HU121" s="30">
        <f t="shared" si="1778"/>
        <v>0</v>
      </c>
      <c r="HV121" s="163">
        <f t="shared" si="1741"/>
        <v>0</v>
      </c>
      <c r="HW121" s="163">
        <f t="shared" si="1742"/>
        <v>0</v>
      </c>
      <c r="HX121" s="163"/>
      <c r="HY121" s="163"/>
      <c r="HZ121" s="163"/>
      <c r="IA121" s="163"/>
      <c r="IB121" s="163"/>
      <c r="IC121" s="163"/>
      <c r="ID121" s="254"/>
      <c r="IE121" s="254"/>
      <c r="IF121" s="163"/>
      <c r="IG121" s="163"/>
      <c r="IH121" s="163"/>
      <c r="II121" s="163"/>
      <c r="IJ121" s="163">
        <f t="shared" si="1743"/>
        <v>0</v>
      </c>
      <c r="IK121" s="163">
        <f t="shared" si="1744"/>
        <v>0</v>
      </c>
      <c r="IL121" s="163"/>
      <c r="IM121" s="163"/>
      <c r="IN121" s="163"/>
      <c r="IO121" s="163"/>
      <c r="IP121" s="163"/>
      <c r="IQ121" s="163"/>
      <c r="IR121" s="163"/>
      <c r="IS121" s="163"/>
      <c r="IT121" s="163"/>
      <c r="IU121" s="163"/>
      <c r="IV121" s="163"/>
      <c r="IW121" s="163"/>
      <c r="IX121" s="163">
        <f t="shared" si="1633"/>
        <v>0</v>
      </c>
      <c r="IY121" s="163">
        <f t="shared" si="1634"/>
        <v>0</v>
      </c>
      <c r="IZ121" s="163"/>
      <c r="JA121" s="163"/>
      <c r="JB121" s="170"/>
      <c r="JC121" s="242"/>
      <c r="JD121" s="170"/>
      <c r="JE121" s="170"/>
      <c r="JF121" s="238">
        <f t="shared" si="2259"/>
        <v>0</v>
      </c>
      <c r="JG121" s="238">
        <f t="shared" si="2260"/>
        <v>0</v>
      </c>
      <c r="JH121" s="238">
        <f t="shared" si="2261"/>
        <v>0</v>
      </c>
      <c r="JI121" s="238">
        <f t="shared" si="2262"/>
        <v>0</v>
      </c>
      <c r="JJ121" s="238">
        <f t="shared" si="1829"/>
        <v>0</v>
      </c>
      <c r="JK121" s="238">
        <f t="shared" si="1830"/>
        <v>0</v>
      </c>
      <c r="JL121" s="238">
        <f t="shared" si="1831"/>
        <v>0</v>
      </c>
      <c r="JM121" s="238">
        <f t="shared" si="1832"/>
        <v>0</v>
      </c>
      <c r="JN121" s="48"/>
      <c r="JO121" s="18"/>
      <c r="JP121" s="55"/>
      <c r="JQ121" s="55"/>
      <c r="JR121" s="158"/>
    </row>
    <row r="122" spans="1:279" ht="12" hidden="1" x14ac:dyDescent="0.2">
      <c r="A122" s="10">
        <v>1</v>
      </c>
      <c r="B122" s="10"/>
      <c r="C122" s="18"/>
      <c r="D122" s="338"/>
      <c r="E122" s="21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>
        <f t="shared" si="1751"/>
        <v>0</v>
      </c>
      <c r="R122" s="30">
        <f t="shared" si="1752"/>
        <v>0</v>
      </c>
      <c r="S122" s="163">
        <f t="shared" si="1711"/>
        <v>0</v>
      </c>
      <c r="T122" s="163">
        <f t="shared" si="1712"/>
        <v>0</v>
      </c>
      <c r="U122" s="163"/>
      <c r="V122" s="163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163">
        <f t="shared" si="1747"/>
        <v>0</v>
      </c>
      <c r="AH122" s="163">
        <f t="shared" si="1748"/>
        <v>0</v>
      </c>
      <c r="AI122" s="163"/>
      <c r="AJ122" s="163"/>
      <c r="AK122" s="30"/>
      <c r="AL122" s="30"/>
      <c r="AM122" s="30"/>
      <c r="AN122" s="30"/>
      <c r="AO122" s="252"/>
      <c r="AP122" s="252"/>
      <c r="AQ122" s="30"/>
      <c r="AR122" s="30"/>
      <c r="AS122" s="30">
        <f t="shared" si="1753"/>
        <v>0</v>
      </c>
      <c r="AT122" s="30">
        <f t="shared" si="1754"/>
        <v>0</v>
      </c>
      <c r="AU122" s="163">
        <f t="shared" si="1717"/>
        <v>0</v>
      </c>
      <c r="AV122" s="163">
        <f t="shared" si="1718"/>
        <v>0</v>
      </c>
      <c r="AW122" s="163"/>
      <c r="AX122" s="163"/>
      <c r="AY122" s="30"/>
      <c r="AZ122" s="30"/>
      <c r="BA122" s="30"/>
      <c r="BB122" s="30"/>
      <c r="BC122" s="252"/>
      <c r="BD122" s="252"/>
      <c r="BE122" s="30"/>
      <c r="BF122" s="30"/>
      <c r="BG122" s="30">
        <f t="shared" si="1755"/>
        <v>0</v>
      </c>
      <c r="BH122" s="30">
        <f t="shared" si="1756"/>
        <v>0</v>
      </c>
      <c r="BI122" s="163">
        <f t="shared" si="1719"/>
        <v>0</v>
      </c>
      <c r="BJ122" s="163">
        <f t="shared" si="1720"/>
        <v>0</v>
      </c>
      <c r="BK122" s="163"/>
      <c r="BL122" s="163"/>
      <c r="BM122" s="30"/>
      <c r="BN122" s="30"/>
      <c r="BO122" s="30"/>
      <c r="BP122" s="30"/>
      <c r="BQ122" s="252"/>
      <c r="BR122" s="252"/>
      <c r="BS122" s="252"/>
      <c r="BT122" s="252"/>
      <c r="BU122" s="30">
        <f t="shared" si="2257"/>
        <v>0</v>
      </c>
      <c r="BV122" s="30">
        <f t="shared" si="2258"/>
        <v>0</v>
      </c>
      <c r="BW122" s="163">
        <f t="shared" si="1721"/>
        <v>0</v>
      </c>
      <c r="BX122" s="163">
        <f t="shared" si="1722"/>
        <v>0</v>
      </c>
      <c r="BY122" s="163"/>
      <c r="BZ122" s="163"/>
      <c r="CA122" s="30"/>
      <c r="CB122" s="30"/>
      <c r="CC122" s="30"/>
      <c r="CD122" s="30"/>
      <c r="CE122" s="252"/>
      <c r="CF122" s="252"/>
      <c r="CG122" s="30"/>
      <c r="CH122" s="30"/>
      <c r="CI122" s="30">
        <f t="shared" si="1757"/>
        <v>0</v>
      </c>
      <c r="CJ122" s="30">
        <f t="shared" si="1758"/>
        <v>0</v>
      </c>
      <c r="CK122" s="163">
        <f t="shared" si="1723"/>
        <v>0</v>
      </c>
      <c r="CL122" s="163">
        <f t="shared" si="1724"/>
        <v>0</v>
      </c>
      <c r="CM122" s="163"/>
      <c r="CN122" s="163"/>
      <c r="CO122" s="163"/>
      <c r="CP122" s="30"/>
      <c r="CQ122" s="30"/>
      <c r="CR122" s="30"/>
      <c r="CS122" s="30"/>
      <c r="CT122" s="252"/>
      <c r="CU122" s="252"/>
      <c r="CV122" s="30"/>
      <c r="CW122" s="30"/>
      <c r="CX122" s="30">
        <f t="shared" si="1759"/>
        <v>0</v>
      </c>
      <c r="CY122" s="30">
        <f t="shared" si="1760"/>
        <v>0</v>
      </c>
      <c r="CZ122" s="163">
        <f t="shared" si="1725"/>
        <v>0</v>
      </c>
      <c r="DA122" s="163">
        <f t="shared" si="1726"/>
        <v>0</v>
      </c>
      <c r="DB122" s="163"/>
      <c r="DC122" s="163"/>
      <c r="DD122" s="30"/>
      <c r="DE122" s="30"/>
      <c r="DF122" s="30"/>
      <c r="DG122" s="30"/>
      <c r="DH122" s="30"/>
      <c r="DI122" s="30"/>
      <c r="DJ122" s="30"/>
      <c r="DK122" s="30"/>
      <c r="DL122" s="30">
        <f t="shared" si="1761"/>
        <v>0</v>
      </c>
      <c r="DM122" s="30">
        <f t="shared" si="1762"/>
        <v>0</v>
      </c>
      <c r="DN122" s="163">
        <f t="shared" si="1727"/>
        <v>0</v>
      </c>
      <c r="DO122" s="163">
        <f t="shared" si="1728"/>
        <v>0</v>
      </c>
      <c r="DP122" s="163"/>
      <c r="DQ122" s="163"/>
      <c r="DR122" s="30"/>
      <c r="DS122" s="30"/>
      <c r="DT122" s="30"/>
      <c r="DU122" s="30"/>
      <c r="DV122" s="252"/>
      <c r="DW122" s="252"/>
      <c r="DX122" s="30"/>
      <c r="DY122" s="30"/>
      <c r="DZ122" s="30">
        <f t="shared" si="1763"/>
        <v>0</v>
      </c>
      <c r="EA122" s="30">
        <f t="shared" si="1764"/>
        <v>0</v>
      </c>
      <c r="EB122" s="163">
        <f t="shared" si="1729"/>
        <v>0</v>
      </c>
      <c r="EC122" s="163">
        <f t="shared" si="1730"/>
        <v>0</v>
      </c>
      <c r="ED122" s="163"/>
      <c r="EE122" s="163"/>
      <c r="EF122" s="30"/>
      <c r="EG122" s="30"/>
      <c r="EH122" s="30"/>
      <c r="EI122" s="30"/>
      <c r="EJ122" s="252"/>
      <c r="EK122" s="252"/>
      <c r="EL122" s="30"/>
      <c r="EM122" s="30"/>
      <c r="EN122" s="30">
        <f t="shared" si="1765"/>
        <v>0</v>
      </c>
      <c r="EO122" s="30">
        <f t="shared" si="1766"/>
        <v>0</v>
      </c>
      <c r="EP122" s="163">
        <f t="shared" si="1731"/>
        <v>0</v>
      </c>
      <c r="EQ122" s="163">
        <f t="shared" si="1732"/>
        <v>0</v>
      </c>
      <c r="ER122" s="163"/>
      <c r="ES122" s="163"/>
      <c r="ET122" s="30"/>
      <c r="EU122" s="30"/>
      <c r="EV122" s="30"/>
      <c r="EW122" s="30"/>
      <c r="EX122" s="252"/>
      <c r="EY122" s="252"/>
      <c r="EZ122" s="30"/>
      <c r="FA122" s="30"/>
      <c r="FB122" s="30">
        <f t="shared" si="1767"/>
        <v>0</v>
      </c>
      <c r="FC122" s="30">
        <f t="shared" si="1768"/>
        <v>0</v>
      </c>
      <c r="FD122" s="163">
        <f t="shared" si="1733"/>
        <v>0</v>
      </c>
      <c r="FE122" s="163">
        <f t="shared" si="1734"/>
        <v>0</v>
      </c>
      <c r="FF122" s="163"/>
      <c r="FG122" s="163"/>
      <c r="FH122" s="30"/>
      <c r="FI122" s="30"/>
      <c r="FJ122" s="30"/>
      <c r="FK122" s="30"/>
      <c r="FL122" s="252"/>
      <c r="FM122" s="252"/>
      <c r="FN122" s="30"/>
      <c r="FO122" s="30"/>
      <c r="FP122" s="30">
        <f t="shared" si="1769"/>
        <v>0</v>
      </c>
      <c r="FQ122" s="30">
        <f t="shared" si="1770"/>
        <v>0</v>
      </c>
      <c r="FR122" s="163">
        <f t="shared" si="1735"/>
        <v>0</v>
      </c>
      <c r="FS122" s="163">
        <f t="shared" si="1736"/>
        <v>0</v>
      </c>
      <c r="FT122" s="163"/>
      <c r="FU122" s="163"/>
      <c r="FV122" s="30"/>
      <c r="FW122" s="30"/>
      <c r="FX122" s="30"/>
      <c r="FY122" s="30"/>
      <c r="FZ122" s="252"/>
      <c r="GA122" s="252"/>
      <c r="GB122" s="30"/>
      <c r="GC122" s="30"/>
      <c r="GD122" s="30">
        <f t="shared" si="1771"/>
        <v>0</v>
      </c>
      <c r="GE122" s="30">
        <f t="shared" si="1772"/>
        <v>0</v>
      </c>
      <c r="GF122" s="163">
        <f t="shared" si="1707"/>
        <v>0</v>
      </c>
      <c r="GG122" s="163">
        <f t="shared" si="1708"/>
        <v>0</v>
      </c>
      <c r="GH122" s="163"/>
      <c r="GI122" s="163"/>
      <c r="GJ122" s="30"/>
      <c r="GK122" s="30"/>
      <c r="GL122" s="30"/>
      <c r="GM122" s="30"/>
      <c r="GN122" s="252"/>
      <c r="GO122" s="252"/>
      <c r="GP122" s="30"/>
      <c r="GQ122" s="30"/>
      <c r="GR122" s="30">
        <f t="shared" si="1773"/>
        <v>0</v>
      </c>
      <c r="GS122" s="30">
        <f t="shared" si="1774"/>
        <v>0</v>
      </c>
      <c r="GT122" s="163">
        <f t="shared" si="1737"/>
        <v>0</v>
      </c>
      <c r="GU122" s="163">
        <f t="shared" si="1738"/>
        <v>0</v>
      </c>
      <c r="GV122" s="163"/>
      <c r="GW122" s="163"/>
      <c r="GX122" s="30"/>
      <c r="GY122" s="30"/>
      <c r="GZ122" s="30"/>
      <c r="HA122" s="30"/>
      <c r="HB122" s="252"/>
      <c r="HC122" s="252"/>
      <c r="HD122" s="30"/>
      <c r="HE122" s="30"/>
      <c r="HF122" s="30">
        <f t="shared" si="1775"/>
        <v>0</v>
      </c>
      <c r="HG122" s="30">
        <f t="shared" si="1776"/>
        <v>0</v>
      </c>
      <c r="HH122" s="163">
        <f t="shared" si="1739"/>
        <v>0</v>
      </c>
      <c r="HI122" s="163">
        <f t="shared" si="1740"/>
        <v>0</v>
      </c>
      <c r="HJ122" s="163"/>
      <c r="HK122" s="163"/>
      <c r="HL122" s="30"/>
      <c r="HM122" s="30"/>
      <c r="HN122" s="30"/>
      <c r="HO122" s="30"/>
      <c r="HP122" s="252"/>
      <c r="HQ122" s="252"/>
      <c r="HR122" s="30"/>
      <c r="HS122" s="30"/>
      <c r="HT122" s="30">
        <f t="shared" si="1777"/>
        <v>0</v>
      </c>
      <c r="HU122" s="30">
        <f t="shared" si="1778"/>
        <v>0</v>
      </c>
      <c r="HV122" s="163">
        <f t="shared" si="1741"/>
        <v>0</v>
      </c>
      <c r="HW122" s="163">
        <f t="shared" si="1742"/>
        <v>0</v>
      </c>
      <c r="HX122" s="163"/>
      <c r="HY122" s="163"/>
      <c r="HZ122" s="163"/>
      <c r="IA122" s="163"/>
      <c r="IB122" s="163"/>
      <c r="IC122" s="163"/>
      <c r="ID122" s="254"/>
      <c r="IE122" s="254"/>
      <c r="IF122" s="163"/>
      <c r="IG122" s="163"/>
      <c r="IH122" s="163"/>
      <c r="II122" s="163"/>
      <c r="IJ122" s="163">
        <f t="shared" si="1743"/>
        <v>0</v>
      </c>
      <c r="IK122" s="163">
        <f t="shared" si="1744"/>
        <v>0</v>
      </c>
      <c r="IL122" s="163"/>
      <c r="IM122" s="163"/>
      <c r="IN122" s="163"/>
      <c r="IO122" s="163"/>
      <c r="IP122" s="163"/>
      <c r="IQ122" s="163"/>
      <c r="IR122" s="163"/>
      <c r="IS122" s="163"/>
      <c r="IT122" s="163"/>
      <c r="IU122" s="163"/>
      <c r="IV122" s="163"/>
      <c r="IW122" s="163"/>
      <c r="IX122" s="163">
        <f t="shared" si="1633"/>
        <v>0</v>
      </c>
      <c r="IY122" s="163">
        <f t="shared" si="1634"/>
        <v>0</v>
      </c>
      <c r="IZ122" s="163"/>
      <c r="JA122" s="163"/>
      <c r="JB122" s="170"/>
      <c r="JC122" s="242"/>
      <c r="JD122" s="170"/>
      <c r="JE122" s="170"/>
      <c r="JF122" s="238">
        <f t="shared" si="2259"/>
        <v>0</v>
      </c>
      <c r="JG122" s="238">
        <f t="shared" si="2260"/>
        <v>0</v>
      </c>
      <c r="JH122" s="238">
        <f t="shared" si="2261"/>
        <v>0</v>
      </c>
      <c r="JI122" s="238">
        <f t="shared" si="2262"/>
        <v>0</v>
      </c>
      <c r="JJ122" s="238">
        <f t="shared" si="1829"/>
        <v>0</v>
      </c>
      <c r="JK122" s="238">
        <f t="shared" si="1830"/>
        <v>0</v>
      </c>
      <c r="JL122" s="238">
        <f t="shared" si="1831"/>
        <v>0</v>
      </c>
      <c r="JM122" s="238">
        <f t="shared" si="1832"/>
        <v>0</v>
      </c>
      <c r="JN122" s="48"/>
      <c r="JO122" s="18"/>
      <c r="JP122" s="55"/>
      <c r="JQ122" s="55"/>
      <c r="JR122" s="158"/>
    </row>
    <row r="123" spans="1:279" ht="12" hidden="1" x14ac:dyDescent="0.2">
      <c r="A123" s="10">
        <v>1</v>
      </c>
      <c r="B123" s="10"/>
      <c r="C123" s="18"/>
      <c r="D123" s="338"/>
      <c r="E123" s="21"/>
      <c r="F123" s="24"/>
      <c r="G123" s="25"/>
      <c r="H123" s="29"/>
      <c r="I123" s="30"/>
      <c r="J123" s="30"/>
      <c r="K123" s="30"/>
      <c r="L123" s="30"/>
      <c r="M123" s="30"/>
      <c r="N123" s="30"/>
      <c r="O123" s="30"/>
      <c r="P123" s="30"/>
      <c r="Q123" s="30">
        <f t="shared" si="1751"/>
        <v>0</v>
      </c>
      <c r="R123" s="30">
        <f t="shared" si="1752"/>
        <v>0</v>
      </c>
      <c r="S123" s="163">
        <f t="shared" si="1711"/>
        <v>0</v>
      </c>
      <c r="T123" s="163">
        <f t="shared" si="1712"/>
        <v>0</v>
      </c>
      <c r="U123" s="163"/>
      <c r="V123" s="163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163">
        <f t="shared" si="1747"/>
        <v>0</v>
      </c>
      <c r="AH123" s="163">
        <f t="shared" si="1748"/>
        <v>0</v>
      </c>
      <c r="AI123" s="163"/>
      <c r="AJ123" s="163"/>
      <c r="AK123" s="30"/>
      <c r="AL123" s="30"/>
      <c r="AM123" s="30"/>
      <c r="AN123" s="30"/>
      <c r="AO123" s="252"/>
      <c r="AP123" s="252"/>
      <c r="AQ123" s="30"/>
      <c r="AR123" s="30"/>
      <c r="AS123" s="30">
        <f t="shared" si="1753"/>
        <v>0</v>
      </c>
      <c r="AT123" s="30">
        <f t="shared" si="1754"/>
        <v>0</v>
      </c>
      <c r="AU123" s="163">
        <f t="shared" si="1717"/>
        <v>0</v>
      </c>
      <c r="AV123" s="163">
        <f t="shared" si="1718"/>
        <v>0</v>
      </c>
      <c r="AW123" s="163"/>
      <c r="AX123" s="163"/>
      <c r="AY123" s="30"/>
      <c r="AZ123" s="30"/>
      <c r="BA123" s="30"/>
      <c r="BB123" s="30"/>
      <c r="BC123" s="252"/>
      <c r="BD123" s="252"/>
      <c r="BE123" s="30"/>
      <c r="BF123" s="30"/>
      <c r="BG123" s="30">
        <f t="shared" si="1755"/>
        <v>0</v>
      </c>
      <c r="BH123" s="30">
        <f t="shared" si="1756"/>
        <v>0</v>
      </c>
      <c r="BI123" s="163">
        <f t="shared" si="1719"/>
        <v>0</v>
      </c>
      <c r="BJ123" s="163">
        <f t="shared" si="1720"/>
        <v>0</v>
      </c>
      <c r="BK123" s="163"/>
      <c r="BL123" s="163"/>
      <c r="BM123" s="30"/>
      <c r="BN123" s="30"/>
      <c r="BO123" s="30"/>
      <c r="BP123" s="30"/>
      <c r="BQ123" s="252"/>
      <c r="BR123" s="252"/>
      <c r="BS123" s="252"/>
      <c r="BT123" s="252"/>
      <c r="BU123" s="30">
        <f t="shared" si="2257"/>
        <v>0</v>
      </c>
      <c r="BV123" s="30">
        <f t="shared" si="2258"/>
        <v>0</v>
      </c>
      <c r="BW123" s="163">
        <f t="shared" si="1721"/>
        <v>0</v>
      </c>
      <c r="BX123" s="163">
        <f t="shared" si="1722"/>
        <v>0</v>
      </c>
      <c r="BY123" s="163"/>
      <c r="BZ123" s="163"/>
      <c r="CA123" s="30"/>
      <c r="CB123" s="30"/>
      <c r="CC123" s="30"/>
      <c r="CD123" s="30"/>
      <c r="CE123" s="252"/>
      <c r="CF123" s="252"/>
      <c r="CG123" s="30"/>
      <c r="CH123" s="30"/>
      <c r="CI123" s="30">
        <f t="shared" si="1757"/>
        <v>0</v>
      </c>
      <c r="CJ123" s="30">
        <f t="shared" si="1758"/>
        <v>0</v>
      </c>
      <c r="CK123" s="163">
        <f t="shared" si="1723"/>
        <v>0</v>
      </c>
      <c r="CL123" s="163">
        <f t="shared" si="1724"/>
        <v>0</v>
      </c>
      <c r="CM123" s="163"/>
      <c r="CN123" s="163"/>
      <c r="CO123" s="163"/>
      <c r="CP123" s="30"/>
      <c r="CQ123" s="30"/>
      <c r="CR123" s="30"/>
      <c r="CS123" s="30"/>
      <c r="CT123" s="252"/>
      <c r="CU123" s="252"/>
      <c r="CV123" s="30"/>
      <c r="CW123" s="30"/>
      <c r="CX123" s="30">
        <f t="shared" si="1759"/>
        <v>0</v>
      </c>
      <c r="CY123" s="30">
        <f t="shared" si="1760"/>
        <v>0</v>
      </c>
      <c r="CZ123" s="163">
        <f t="shared" si="1725"/>
        <v>0</v>
      </c>
      <c r="DA123" s="163">
        <f t="shared" si="1726"/>
        <v>0</v>
      </c>
      <c r="DB123" s="163"/>
      <c r="DC123" s="163"/>
      <c r="DD123" s="30"/>
      <c r="DE123" s="30"/>
      <c r="DF123" s="30"/>
      <c r="DG123" s="30"/>
      <c r="DH123" s="30"/>
      <c r="DI123" s="30"/>
      <c r="DJ123" s="30"/>
      <c r="DK123" s="30"/>
      <c r="DL123" s="30">
        <f t="shared" si="1761"/>
        <v>0</v>
      </c>
      <c r="DM123" s="30">
        <f t="shared" si="1762"/>
        <v>0</v>
      </c>
      <c r="DN123" s="163">
        <f t="shared" si="1727"/>
        <v>0</v>
      </c>
      <c r="DO123" s="163">
        <f t="shared" si="1728"/>
        <v>0</v>
      </c>
      <c r="DP123" s="163"/>
      <c r="DQ123" s="163"/>
      <c r="DR123" s="30"/>
      <c r="DS123" s="30"/>
      <c r="DT123" s="30"/>
      <c r="DU123" s="30"/>
      <c r="DV123" s="252"/>
      <c r="DW123" s="252"/>
      <c r="DX123" s="30"/>
      <c r="DY123" s="30"/>
      <c r="DZ123" s="30">
        <f t="shared" si="1763"/>
        <v>0</v>
      </c>
      <c r="EA123" s="30">
        <f t="shared" si="1764"/>
        <v>0</v>
      </c>
      <c r="EB123" s="163">
        <f t="shared" si="1729"/>
        <v>0</v>
      </c>
      <c r="EC123" s="163">
        <f t="shared" si="1730"/>
        <v>0</v>
      </c>
      <c r="ED123" s="163"/>
      <c r="EE123" s="163"/>
      <c r="EF123" s="30"/>
      <c r="EG123" s="30"/>
      <c r="EH123" s="30"/>
      <c r="EI123" s="30"/>
      <c r="EJ123" s="252"/>
      <c r="EK123" s="252"/>
      <c r="EL123" s="30"/>
      <c r="EM123" s="30"/>
      <c r="EN123" s="30">
        <f t="shared" si="1765"/>
        <v>0</v>
      </c>
      <c r="EO123" s="30">
        <f t="shared" si="1766"/>
        <v>0</v>
      </c>
      <c r="EP123" s="163">
        <f t="shared" si="1731"/>
        <v>0</v>
      </c>
      <c r="EQ123" s="163">
        <f t="shared" si="1732"/>
        <v>0</v>
      </c>
      <c r="ER123" s="163"/>
      <c r="ES123" s="163"/>
      <c r="ET123" s="30"/>
      <c r="EU123" s="30"/>
      <c r="EV123" s="30"/>
      <c r="EW123" s="30"/>
      <c r="EX123" s="252"/>
      <c r="EY123" s="252"/>
      <c r="EZ123" s="30"/>
      <c r="FA123" s="30"/>
      <c r="FB123" s="30">
        <f t="shared" si="1767"/>
        <v>0</v>
      </c>
      <c r="FC123" s="30">
        <f t="shared" si="1768"/>
        <v>0</v>
      </c>
      <c r="FD123" s="163">
        <f t="shared" si="1733"/>
        <v>0</v>
      </c>
      <c r="FE123" s="163">
        <f t="shared" si="1734"/>
        <v>0</v>
      </c>
      <c r="FF123" s="163"/>
      <c r="FG123" s="163"/>
      <c r="FH123" s="30"/>
      <c r="FI123" s="30"/>
      <c r="FJ123" s="30"/>
      <c r="FK123" s="30"/>
      <c r="FL123" s="252"/>
      <c r="FM123" s="252"/>
      <c r="FN123" s="30"/>
      <c r="FO123" s="30"/>
      <c r="FP123" s="30">
        <f t="shared" si="1769"/>
        <v>0</v>
      </c>
      <c r="FQ123" s="30">
        <f t="shared" si="1770"/>
        <v>0</v>
      </c>
      <c r="FR123" s="163">
        <f t="shared" si="1735"/>
        <v>0</v>
      </c>
      <c r="FS123" s="163">
        <f t="shared" si="1736"/>
        <v>0</v>
      </c>
      <c r="FT123" s="163"/>
      <c r="FU123" s="163"/>
      <c r="FV123" s="30"/>
      <c r="FW123" s="30"/>
      <c r="FX123" s="30"/>
      <c r="FY123" s="30"/>
      <c r="FZ123" s="252"/>
      <c r="GA123" s="252"/>
      <c r="GB123" s="30"/>
      <c r="GC123" s="30"/>
      <c r="GD123" s="30">
        <f t="shared" si="1771"/>
        <v>0</v>
      </c>
      <c r="GE123" s="30">
        <f t="shared" si="1772"/>
        <v>0</v>
      </c>
      <c r="GF123" s="163">
        <f t="shared" si="1707"/>
        <v>0</v>
      </c>
      <c r="GG123" s="163">
        <f t="shared" si="1708"/>
        <v>0</v>
      </c>
      <c r="GH123" s="163"/>
      <c r="GI123" s="163"/>
      <c r="GJ123" s="30"/>
      <c r="GK123" s="30"/>
      <c r="GL123" s="30"/>
      <c r="GM123" s="30"/>
      <c r="GN123" s="252"/>
      <c r="GO123" s="252"/>
      <c r="GP123" s="30"/>
      <c r="GQ123" s="30"/>
      <c r="GR123" s="30">
        <f t="shared" si="1773"/>
        <v>0</v>
      </c>
      <c r="GS123" s="30">
        <f t="shared" si="1774"/>
        <v>0</v>
      </c>
      <c r="GT123" s="163">
        <f t="shared" si="1737"/>
        <v>0</v>
      </c>
      <c r="GU123" s="163">
        <f t="shared" si="1738"/>
        <v>0</v>
      </c>
      <c r="GV123" s="163"/>
      <c r="GW123" s="163"/>
      <c r="GX123" s="30"/>
      <c r="GY123" s="30"/>
      <c r="GZ123" s="30"/>
      <c r="HA123" s="30"/>
      <c r="HB123" s="252"/>
      <c r="HC123" s="252"/>
      <c r="HD123" s="30"/>
      <c r="HE123" s="30"/>
      <c r="HF123" s="30">
        <f t="shared" si="1775"/>
        <v>0</v>
      </c>
      <c r="HG123" s="30">
        <f t="shared" si="1776"/>
        <v>0</v>
      </c>
      <c r="HH123" s="163">
        <f t="shared" si="1739"/>
        <v>0</v>
      </c>
      <c r="HI123" s="163">
        <f t="shared" si="1740"/>
        <v>0</v>
      </c>
      <c r="HJ123" s="163"/>
      <c r="HK123" s="163"/>
      <c r="HL123" s="30"/>
      <c r="HM123" s="30"/>
      <c r="HN123" s="30"/>
      <c r="HO123" s="30"/>
      <c r="HP123" s="252"/>
      <c r="HQ123" s="252"/>
      <c r="HR123" s="30"/>
      <c r="HS123" s="30"/>
      <c r="HT123" s="30">
        <f t="shared" si="1777"/>
        <v>0</v>
      </c>
      <c r="HU123" s="30">
        <f t="shared" si="1778"/>
        <v>0</v>
      </c>
      <c r="HV123" s="163">
        <f t="shared" si="1741"/>
        <v>0</v>
      </c>
      <c r="HW123" s="163">
        <f t="shared" si="1742"/>
        <v>0</v>
      </c>
      <c r="HX123" s="163"/>
      <c r="HY123" s="163"/>
      <c r="HZ123" s="163"/>
      <c r="IA123" s="163"/>
      <c r="IB123" s="163"/>
      <c r="IC123" s="163"/>
      <c r="ID123" s="254"/>
      <c r="IE123" s="254"/>
      <c r="IF123" s="163"/>
      <c r="IG123" s="163"/>
      <c r="IH123" s="163"/>
      <c r="II123" s="163"/>
      <c r="IJ123" s="163">
        <f t="shared" si="1743"/>
        <v>0</v>
      </c>
      <c r="IK123" s="163">
        <f t="shared" si="1744"/>
        <v>0</v>
      </c>
      <c r="IL123" s="163"/>
      <c r="IM123" s="163"/>
      <c r="IN123" s="163"/>
      <c r="IO123" s="163"/>
      <c r="IP123" s="163"/>
      <c r="IQ123" s="163"/>
      <c r="IR123" s="163"/>
      <c r="IS123" s="163"/>
      <c r="IT123" s="163"/>
      <c r="IU123" s="163"/>
      <c r="IV123" s="163"/>
      <c r="IW123" s="163"/>
      <c r="IX123" s="163">
        <f t="shared" si="1633"/>
        <v>0</v>
      </c>
      <c r="IY123" s="163">
        <f t="shared" si="1634"/>
        <v>0</v>
      </c>
      <c r="IZ123" s="163"/>
      <c r="JA123" s="163"/>
      <c r="JB123" s="170"/>
      <c r="JC123" s="242"/>
      <c r="JD123" s="170"/>
      <c r="JE123" s="170"/>
      <c r="JF123" s="238">
        <f t="shared" si="2259"/>
        <v>0</v>
      </c>
      <c r="JG123" s="238">
        <f t="shared" si="2260"/>
        <v>0</v>
      </c>
      <c r="JH123" s="238">
        <f t="shared" si="2261"/>
        <v>0</v>
      </c>
      <c r="JI123" s="238">
        <f t="shared" si="2262"/>
        <v>0</v>
      </c>
      <c r="JJ123" s="238">
        <f t="shared" si="1829"/>
        <v>0</v>
      </c>
      <c r="JK123" s="238">
        <f t="shared" si="1830"/>
        <v>0</v>
      </c>
      <c r="JL123" s="238">
        <f t="shared" si="1831"/>
        <v>0</v>
      </c>
      <c r="JM123" s="238">
        <f t="shared" si="1832"/>
        <v>0</v>
      </c>
      <c r="JN123" s="48"/>
      <c r="JO123" s="18"/>
      <c r="JP123" s="55"/>
      <c r="JQ123" s="55"/>
      <c r="JR123" s="158"/>
    </row>
    <row r="124" spans="1:279" x14ac:dyDescent="0.2">
      <c r="A124" s="10">
        <v>1</v>
      </c>
      <c r="B124" s="10">
        <v>1</v>
      </c>
      <c r="C124" s="443"/>
      <c r="D124" s="444"/>
      <c r="E124" s="444"/>
      <c r="F124" s="469" t="s">
        <v>37</v>
      </c>
      <c r="G124" s="35"/>
      <c r="H124" s="231"/>
      <c r="I124" s="230">
        <f>SUM(I162,I125)</f>
        <v>0</v>
      </c>
      <c r="J124" s="230">
        <f>SUM(J162,J125)</f>
        <v>0</v>
      </c>
      <c r="K124" s="230">
        <f t="shared" ref="K124:K125" si="2263">SUM(I124/12*$B$2)</f>
        <v>0</v>
      </c>
      <c r="L124" s="230">
        <f t="shared" ref="L124:L125" si="2264">SUM(J124/12*$B$2)</f>
        <v>0</v>
      </c>
      <c r="M124" s="230">
        <f>SUM(M162,M125)</f>
        <v>0</v>
      </c>
      <c r="N124" s="230">
        <f>SUM(N162,N125)</f>
        <v>0</v>
      </c>
      <c r="O124" s="34">
        <f>SUM(O162,O125)</f>
        <v>0</v>
      </c>
      <c r="P124" s="34">
        <f>SUM(P162,P125)</f>
        <v>0</v>
      </c>
      <c r="Q124" s="94">
        <f t="shared" si="1751"/>
        <v>0</v>
      </c>
      <c r="R124" s="94">
        <f t="shared" si="1752"/>
        <v>0</v>
      </c>
      <c r="S124" s="249">
        <f t="shared" si="1711"/>
        <v>0</v>
      </c>
      <c r="T124" s="249">
        <f t="shared" si="1712"/>
        <v>0</v>
      </c>
      <c r="U124" s="348">
        <f t="shared" ref="U124:U125" si="2265">$H124</f>
        <v>0</v>
      </c>
      <c r="V124" s="347"/>
      <c r="W124" s="34">
        <f>SUM(W162,W125)</f>
        <v>0</v>
      </c>
      <c r="X124" s="34">
        <f>SUM(X162,X125)</f>
        <v>0</v>
      </c>
      <c r="Y124" s="34">
        <f t="shared" ref="Y124:Y125" si="2266">SUM(W124/12*$B$2)</f>
        <v>0</v>
      </c>
      <c r="Z124" s="34">
        <f t="shared" ref="Z124:Z125" si="2267">SUM(X124/12*$B$2)</f>
        <v>0</v>
      </c>
      <c r="AA124" s="230">
        <f>SUM(AA162,AA125)</f>
        <v>0</v>
      </c>
      <c r="AB124" s="230">
        <f>SUM(AB162,AB125)</f>
        <v>0</v>
      </c>
      <c r="AC124" s="34">
        <f>SUM(AC162,AC125)</f>
        <v>0</v>
      </c>
      <c r="AD124" s="34">
        <f>SUM(AD162,AD125)</f>
        <v>0</v>
      </c>
      <c r="AE124" s="94">
        <f t="shared" ref="AE124:AE125" si="2268">SUM(AA124+AC124)</f>
        <v>0</v>
      </c>
      <c r="AF124" s="94">
        <f t="shared" ref="AF124:AF125" si="2269">SUM(AB124+AD124)</f>
        <v>0</v>
      </c>
      <c r="AG124" s="249">
        <f t="shared" si="1747"/>
        <v>0</v>
      </c>
      <c r="AH124" s="249">
        <f t="shared" si="1748"/>
        <v>0</v>
      </c>
      <c r="AI124" s="348">
        <f t="shared" ref="AI124:AI125" si="2270">$H124</f>
        <v>0</v>
      </c>
      <c r="AJ124" s="347"/>
      <c r="AK124" s="324">
        <f>SUM(AK162,AK125)</f>
        <v>0</v>
      </c>
      <c r="AL124" s="34">
        <f>SUM(AL162,AL125)</f>
        <v>0</v>
      </c>
      <c r="AM124" s="34">
        <f t="shared" ref="AM124:AM125" si="2271">SUM(AK124/12*$B$2)</f>
        <v>0</v>
      </c>
      <c r="AN124" s="34">
        <f t="shared" ref="AN124:AN125" si="2272">SUM(AL124/12*$B$2)</f>
        <v>0</v>
      </c>
      <c r="AO124" s="34">
        <f>SUM(AO162,AO125)</f>
        <v>0</v>
      </c>
      <c r="AP124" s="34">
        <f>SUM(AP162,AP125)</f>
        <v>0</v>
      </c>
      <c r="AQ124" s="34">
        <f>SUM(AQ162,AQ125)</f>
        <v>0</v>
      </c>
      <c r="AR124" s="34">
        <f>SUM(AR162,AR125)</f>
        <v>0</v>
      </c>
      <c r="AS124" s="94">
        <f t="shared" si="1753"/>
        <v>0</v>
      </c>
      <c r="AT124" s="94">
        <f t="shared" si="1754"/>
        <v>0</v>
      </c>
      <c r="AU124" s="249">
        <f t="shared" si="1717"/>
        <v>0</v>
      </c>
      <c r="AV124" s="249">
        <f t="shared" si="1718"/>
        <v>0</v>
      </c>
      <c r="AW124" s="348">
        <f t="shared" ref="AW124:AW125" si="2273">$H124</f>
        <v>0</v>
      </c>
      <c r="AX124" s="347"/>
      <c r="AY124" s="34">
        <f>SUM(AY162,AY125)</f>
        <v>100</v>
      </c>
      <c r="AZ124" s="34">
        <f>SUM(AZ162,AZ125)</f>
        <v>14376013.359999999</v>
      </c>
      <c r="BA124" s="34">
        <f t="shared" ref="BA124:BA125" si="2274">SUM(AY124/12*$B$2)</f>
        <v>83.333333333333343</v>
      </c>
      <c r="BB124" s="34">
        <f t="shared" ref="BB124:BB125" si="2275">SUM(AZ124/12*$B$2)</f>
        <v>11980011.133333333</v>
      </c>
      <c r="BC124" s="34">
        <f>SUM(BC162,BC125)</f>
        <v>88</v>
      </c>
      <c r="BD124" s="34">
        <f>SUM(BD162,BD125)</f>
        <v>12650891.440000003</v>
      </c>
      <c r="BE124" s="34">
        <f>SUM(BE162,BE125)</f>
        <v>0</v>
      </c>
      <c r="BF124" s="34">
        <f>SUM(BF162,BF125)</f>
        <v>0</v>
      </c>
      <c r="BG124" s="94">
        <f t="shared" si="1755"/>
        <v>88</v>
      </c>
      <c r="BH124" s="94">
        <f t="shared" si="1756"/>
        <v>12650891.440000003</v>
      </c>
      <c r="BI124" s="249">
        <f t="shared" si="1719"/>
        <v>4.6666666666666572</v>
      </c>
      <c r="BJ124" s="249">
        <f t="shared" si="1720"/>
        <v>670880.30666667037</v>
      </c>
      <c r="BK124" s="348">
        <f t="shared" ref="BK124:BK125" si="2276">$H124</f>
        <v>0</v>
      </c>
      <c r="BL124" s="347"/>
      <c r="BM124" s="34">
        <f>SUM(BM162,BM125)</f>
        <v>150</v>
      </c>
      <c r="BN124" s="34">
        <f>SUM(BN162,BN125)</f>
        <v>22315631.465799998</v>
      </c>
      <c r="BO124" s="34">
        <f t="shared" ref="BO124:BO125" si="2277">SUM(BM124/12*$B$2)</f>
        <v>125</v>
      </c>
      <c r="BP124" s="34">
        <f t="shared" ref="BP124:BP125" si="2278">SUM(BN124/12*$B$2)</f>
        <v>18596359.55483333</v>
      </c>
      <c r="BQ124" s="34">
        <f>SUM(BQ162,BQ125)</f>
        <v>131</v>
      </c>
      <c r="BR124" s="34">
        <f>SUM(BR162,BR125)</f>
        <v>19522200.650000028</v>
      </c>
      <c r="BS124" s="34">
        <f>SUM(BS162,BS125)</f>
        <v>5</v>
      </c>
      <c r="BT124" s="34">
        <f>SUM(BT162,BT125)</f>
        <v>749794.97</v>
      </c>
      <c r="BU124" s="94">
        <f t="shared" si="1792"/>
        <v>136</v>
      </c>
      <c r="BV124" s="94">
        <f t="shared" si="1793"/>
        <v>20271995.620000027</v>
      </c>
      <c r="BW124" s="249">
        <f t="shared" si="1721"/>
        <v>6</v>
      </c>
      <c r="BX124" s="249">
        <f t="shared" si="1722"/>
        <v>925841.0951666981</v>
      </c>
      <c r="BY124" s="348">
        <f t="shared" ref="BY124:BY125" si="2279">$H124</f>
        <v>0</v>
      </c>
      <c r="BZ124" s="348"/>
      <c r="CA124" s="34">
        <f>SUM(CA162,CA125)</f>
        <v>0</v>
      </c>
      <c r="CB124" s="34">
        <f>SUM(CB162,CB125)</f>
        <v>0</v>
      </c>
      <c r="CC124" s="34">
        <f t="shared" ref="CC124:CC125" si="2280">SUM(CA124/12*$B$2)</f>
        <v>0</v>
      </c>
      <c r="CD124" s="34">
        <f t="shared" ref="CD124:CD125" si="2281">SUM(CB124/12*$B$2)</f>
        <v>0</v>
      </c>
      <c r="CE124" s="34">
        <f>SUM(CE162,CE125)</f>
        <v>0</v>
      </c>
      <c r="CF124" s="34">
        <f>SUM(CF162,CF125)</f>
        <v>0</v>
      </c>
      <c r="CG124" s="34">
        <f>SUM(CG162,CG125)</f>
        <v>0</v>
      </c>
      <c r="CH124" s="34">
        <f>SUM(CH162,CH125)</f>
        <v>0</v>
      </c>
      <c r="CI124" s="30">
        <f t="shared" si="1757"/>
        <v>0</v>
      </c>
      <c r="CJ124" s="30">
        <f t="shared" si="1758"/>
        <v>0</v>
      </c>
      <c r="CK124" s="249">
        <f t="shared" si="1723"/>
        <v>0</v>
      </c>
      <c r="CL124" s="249">
        <f t="shared" si="1724"/>
        <v>0</v>
      </c>
      <c r="CM124" s="348">
        <f t="shared" ref="CM124:CM125" si="2282">$H124</f>
        <v>0</v>
      </c>
      <c r="CN124" s="347"/>
      <c r="CO124" s="347"/>
      <c r="CP124" s="34">
        <f>SUM(CP162,CP125)</f>
        <v>0</v>
      </c>
      <c r="CQ124" s="34">
        <f>SUM(CQ162,CQ125)</f>
        <v>0</v>
      </c>
      <c r="CR124" s="34">
        <f t="shared" ref="CR124:CR125" si="2283">SUM(CP124/12*$B$2)</f>
        <v>0</v>
      </c>
      <c r="CS124" s="34">
        <f t="shared" ref="CS124:CS125" si="2284">SUM(CQ124/12*$B$2)</f>
        <v>0</v>
      </c>
      <c r="CT124" s="34">
        <f>SUM(CT162,CT125)</f>
        <v>0</v>
      </c>
      <c r="CU124" s="34">
        <f>SUM(CU162,CU125)</f>
        <v>0</v>
      </c>
      <c r="CV124" s="34">
        <f>SUM(CV162,CV125)</f>
        <v>0</v>
      </c>
      <c r="CW124" s="34">
        <f>SUM(CW162,CW125)</f>
        <v>0</v>
      </c>
      <c r="CX124" s="94">
        <f t="shared" si="1759"/>
        <v>0</v>
      </c>
      <c r="CY124" s="94">
        <f t="shared" si="1760"/>
        <v>0</v>
      </c>
      <c r="CZ124" s="249">
        <f t="shared" si="1725"/>
        <v>0</v>
      </c>
      <c r="DA124" s="249">
        <f t="shared" si="1726"/>
        <v>0</v>
      </c>
      <c r="DB124" s="348">
        <f t="shared" ref="DB124:DB125" si="2285">$H124</f>
        <v>0</v>
      </c>
      <c r="DC124" s="347"/>
      <c r="DD124" s="34">
        <f>SUM(DD162,DD125)</f>
        <v>0</v>
      </c>
      <c r="DE124" s="34">
        <f>SUM(DE162,DE125)</f>
        <v>0</v>
      </c>
      <c r="DF124" s="34">
        <f t="shared" ref="DF124:DF125" si="2286">SUM(DD124/12*$B$2)</f>
        <v>0</v>
      </c>
      <c r="DG124" s="34">
        <f t="shared" ref="DG124:DG125" si="2287">SUM(DE124/12*$B$2)</f>
        <v>0</v>
      </c>
      <c r="DH124" s="34">
        <f>SUM(DH162,DH125)</f>
        <v>0</v>
      </c>
      <c r="DI124" s="34">
        <f>SUM(DI162,DI125)</f>
        <v>0</v>
      </c>
      <c r="DJ124" s="34">
        <f>SUM(DJ162,DJ125)</f>
        <v>0</v>
      </c>
      <c r="DK124" s="34">
        <f>SUM(DK162,DK125)</f>
        <v>0</v>
      </c>
      <c r="DL124" s="94">
        <f t="shared" si="1761"/>
        <v>0</v>
      </c>
      <c r="DM124" s="94">
        <f t="shared" si="1762"/>
        <v>0</v>
      </c>
      <c r="DN124" s="249">
        <f t="shared" si="1727"/>
        <v>0</v>
      </c>
      <c r="DO124" s="249">
        <f t="shared" si="1728"/>
        <v>0</v>
      </c>
      <c r="DP124" s="348">
        <f t="shared" ref="DP124:DP125" si="2288">$H124</f>
        <v>0</v>
      </c>
      <c r="DQ124" s="347"/>
      <c r="DR124" s="34">
        <f>SUM(DR162,DR125)</f>
        <v>0</v>
      </c>
      <c r="DS124" s="34">
        <f>SUM(DS162,DS125)</f>
        <v>0</v>
      </c>
      <c r="DT124" s="34">
        <f t="shared" ref="DT124:DT125" si="2289">SUM(DR124/12*$B$2)</f>
        <v>0</v>
      </c>
      <c r="DU124" s="34">
        <f t="shared" ref="DU124:DU125" si="2290">SUM(DS124/12*$B$2)</f>
        <v>0</v>
      </c>
      <c r="DV124" s="34">
        <f>SUM(DV162,DV125)</f>
        <v>0</v>
      </c>
      <c r="DW124" s="34">
        <f>SUM(DW162,DW125)</f>
        <v>0</v>
      </c>
      <c r="DX124" s="34">
        <f>SUM(DX162,DX125)</f>
        <v>0</v>
      </c>
      <c r="DY124" s="34">
        <f>SUM(DY162,DY125)</f>
        <v>0</v>
      </c>
      <c r="DZ124" s="94">
        <f t="shared" si="1763"/>
        <v>0</v>
      </c>
      <c r="EA124" s="94">
        <f t="shared" si="1764"/>
        <v>0</v>
      </c>
      <c r="EB124" s="249">
        <f t="shared" si="1729"/>
        <v>0</v>
      </c>
      <c r="EC124" s="249">
        <f t="shared" si="1730"/>
        <v>0</v>
      </c>
      <c r="ED124" s="348">
        <f t="shared" ref="ED124:ED125" si="2291">$H124</f>
        <v>0</v>
      </c>
      <c r="EE124" s="347"/>
      <c r="EF124" s="34">
        <f>SUM(EF162,EF125)</f>
        <v>0</v>
      </c>
      <c r="EG124" s="34">
        <f>SUM(EG162,EG125)</f>
        <v>0</v>
      </c>
      <c r="EH124" s="34">
        <f t="shared" ref="EH124:EH125" si="2292">SUM(EF124/12*$B$2)</f>
        <v>0</v>
      </c>
      <c r="EI124" s="34">
        <f t="shared" ref="EI124:EI125" si="2293">SUM(EG124/12*$B$2)</f>
        <v>0</v>
      </c>
      <c r="EJ124" s="34">
        <f>SUM(EJ162,EJ125)</f>
        <v>0</v>
      </c>
      <c r="EK124" s="34">
        <f>SUM(EK162,EK125)</f>
        <v>0</v>
      </c>
      <c r="EL124" s="34">
        <f>SUM(EL162,EL125)</f>
        <v>0</v>
      </c>
      <c r="EM124" s="34">
        <f>SUM(EM162,EM125)</f>
        <v>0</v>
      </c>
      <c r="EN124" s="94">
        <f t="shared" si="1765"/>
        <v>0</v>
      </c>
      <c r="EO124" s="94">
        <f t="shared" si="1766"/>
        <v>0</v>
      </c>
      <c r="EP124" s="163">
        <f t="shared" si="1731"/>
        <v>0</v>
      </c>
      <c r="EQ124" s="163">
        <f t="shared" si="1732"/>
        <v>0</v>
      </c>
      <c r="ER124" s="348">
        <f t="shared" ref="ER124:ER125" si="2294">$H124</f>
        <v>0</v>
      </c>
      <c r="ES124" s="347"/>
      <c r="ET124" s="34">
        <f>SUM(ET162,ET125)</f>
        <v>3</v>
      </c>
      <c r="EU124" s="34">
        <f>SUM(EU162,EU125)</f>
        <v>431280.4008</v>
      </c>
      <c r="EV124" s="34">
        <f t="shared" ref="EV124:EV125" si="2295">SUM(ET124/12*$B$2)</f>
        <v>2.5</v>
      </c>
      <c r="EW124" s="34">
        <f t="shared" ref="EW124:EW125" si="2296">SUM(EU124/12*$B$2)</f>
        <v>359400.33400000003</v>
      </c>
      <c r="EX124" s="34">
        <f>SUM(EX162,EX125)</f>
        <v>2</v>
      </c>
      <c r="EY124" s="34">
        <f>SUM(EY162,EY125)</f>
        <v>287520.26</v>
      </c>
      <c r="EZ124" s="34">
        <f>SUM(EZ162,EZ125)</f>
        <v>0</v>
      </c>
      <c r="FA124" s="34">
        <f>SUM(FA162,FA125)</f>
        <v>0</v>
      </c>
      <c r="FB124" s="94">
        <f t="shared" si="1767"/>
        <v>2</v>
      </c>
      <c r="FC124" s="94">
        <f t="shared" si="1768"/>
        <v>287520.26</v>
      </c>
      <c r="FD124" s="249">
        <f t="shared" si="1733"/>
        <v>-0.5</v>
      </c>
      <c r="FE124" s="249">
        <f t="shared" si="1734"/>
        <v>-71880.074000000022</v>
      </c>
      <c r="FF124" s="348">
        <f t="shared" ref="FF124:FF125" si="2297">$H124</f>
        <v>0</v>
      </c>
      <c r="FG124" s="347"/>
      <c r="FH124" s="34">
        <f>SUM(FH162,FH125)</f>
        <v>0</v>
      </c>
      <c r="FI124" s="34">
        <f>SUM(FI162,FI125)</f>
        <v>0</v>
      </c>
      <c r="FJ124" s="34">
        <f t="shared" ref="FJ124:FJ125" si="2298">SUM(FH124/12*$B$2)</f>
        <v>0</v>
      </c>
      <c r="FK124" s="34">
        <f t="shared" ref="FK124:FK125" si="2299">SUM(FI124/12*$B$2)</f>
        <v>0</v>
      </c>
      <c r="FL124" s="34">
        <f>SUM(FL162,FL125)</f>
        <v>0</v>
      </c>
      <c r="FM124" s="34">
        <f>SUM(FM162,FM125)</f>
        <v>0</v>
      </c>
      <c r="FN124" s="34">
        <f>SUM(FN162,FN125)</f>
        <v>0</v>
      </c>
      <c r="FO124" s="34">
        <f>SUM(FO162,FO125)</f>
        <v>0</v>
      </c>
      <c r="FP124" s="30">
        <f t="shared" si="1769"/>
        <v>0</v>
      </c>
      <c r="FQ124" s="30">
        <f t="shared" si="1770"/>
        <v>0</v>
      </c>
      <c r="FR124" s="249">
        <f t="shared" si="1735"/>
        <v>0</v>
      </c>
      <c r="FS124" s="249">
        <f t="shared" si="1736"/>
        <v>0</v>
      </c>
      <c r="FT124" s="348">
        <f t="shared" ref="FT124:FT125" si="2300">$H124</f>
        <v>0</v>
      </c>
      <c r="FU124" s="347"/>
      <c r="FV124" s="34">
        <f>SUM(FV162,FV125)</f>
        <v>0</v>
      </c>
      <c r="FW124" s="34">
        <f>SUM(FW162,FW125)</f>
        <v>0</v>
      </c>
      <c r="FX124" s="34">
        <f t="shared" ref="FX124:FX125" si="2301">SUM(FV124/12*$B$2)</f>
        <v>0</v>
      </c>
      <c r="FY124" s="34">
        <f t="shared" ref="FY124:FY125" si="2302">SUM(FW124/12*$B$2)</f>
        <v>0</v>
      </c>
      <c r="FZ124" s="34">
        <f>SUM(FZ162,FZ125)</f>
        <v>0</v>
      </c>
      <c r="GA124" s="34">
        <f>SUM(GA162,GA125)</f>
        <v>0</v>
      </c>
      <c r="GB124" s="34">
        <f>SUM(GB162,GB125)</f>
        <v>0</v>
      </c>
      <c r="GC124" s="34">
        <f>SUM(GC162,GC125)</f>
        <v>0</v>
      </c>
      <c r="GD124" s="94">
        <f t="shared" si="1771"/>
        <v>0</v>
      </c>
      <c r="GE124" s="94">
        <f t="shared" si="1772"/>
        <v>0</v>
      </c>
      <c r="GF124" s="249">
        <f t="shared" si="1707"/>
        <v>0</v>
      </c>
      <c r="GG124" s="249">
        <f t="shared" si="1708"/>
        <v>0</v>
      </c>
      <c r="GH124" s="348">
        <f t="shared" ref="GH124:GH125" si="2303">$H124</f>
        <v>0</v>
      </c>
      <c r="GI124" s="347" t="e">
        <f t="shared" ref="GI124:GI125" si="2304">GA124/FZ124</f>
        <v>#DIV/0!</v>
      </c>
      <c r="GJ124" s="34">
        <f>SUM(GJ162,GJ125)</f>
        <v>62</v>
      </c>
      <c r="GK124" s="34">
        <f>SUM(GK162,GK125)</f>
        <v>9161082.568</v>
      </c>
      <c r="GL124" s="34">
        <f t="shared" ref="GL124:GL125" si="2305">SUM(GJ124/12*$B$2)</f>
        <v>51.666666666666671</v>
      </c>
      <c r="GM124" s="34">
        <f t="shared" ref="GM124:GM125" si="2306">SUM(GK124/12*$B$2)</f>
        <v>7634235.4733333327</v>
      </c>
      <c r="GN124" s="34">
        <f>SUM(GN162,GN125)</f>
        <v>54</v>
      </c>
      <c r="GO124" s="34">
        <f>SUM(GO162,GO125)</f>
        <v>7956761.5199999996</v>
      </c>
      <c r="GP124" s="34">
        <f>SUM(GP162,GP125)</f>
        <v>6</v>
      </c>
      <c r="GQ124" s="34">
        <f>SUM(GQ162,GQ125)</f>
        <v>909052.25999999989</v>
      </c>
      <c r="GR124" s="30">
        <f t="shared" si="1773"/>
        <v>60</v>
      </c>
      <c r="GS124" s="30">
        <f t="shared" si="1774"/>
        <v>8865813.7799999993</v>
      </c>
      <c r="GT124" s="249">
        <f t="shared" si="1737"/>
        <v>2.3333333333333286</v>
      </c>
      <c r="GU124" s="249">
        <f t="shared" si="1738"/>
        <v>322526.04666666687</v>
      </c>
      <c r="GV124" s="348">
        <f t="shared" ref="GV124:GV125" si="2307">$H124</f>
        <v>0</v>
      </c>
      <c r="GW124" s="347"/>
      <c r="GX124" s="34">
        <f>SUM(GX162,GX125)</f>
        <v>0</v>
      </c>
      <c r="GY124" s="34">
        <f>SUM(GY162,GY125)</f>
        <v>0</v>
      </c>
      <c r="GZ124" s="34">
        <f t="shared" ref="GZ124:GZ125" si="2308">SUM(GX124/12*$B$2)</f>
        <v>0</v>
      </c>
      <c r="HA124" s="34">
        <f t="shared" ref="HA124:HA125" si="2309">SUM(GY124/12*$B$2)</f>
        <v>0</v>
      </c>
      <c r="HB124" s="34">
        <f>SUM(HB162,HB125)</f>
        <v>0</v>
      </c>
      <c r="HC124" s="34">
        <f>SUM(HC162,HC125)</f>
        <v>0</v>
      </c>
      <c r="HD124" s="34">
        <f>SUM(HD162,HD125)</f>
        <v>0</v>
      </c>
      <c r="HE124" s="34">
        <f>SUM(HE162,HE125)</f>
        <v>0</v>
      </c>
      <c r="HF124" s="94">
        <f t="shared" si="1775"/>
        <v>0</v>
      </c>
      <c r="HG124" s="94">
        <f t="shared" si="1776"/>
        <v>0</v>
      </c>
      <c r="HH124" s="249">
        <f t="shared" si="1739"/>
        <v>0</v>
      </c>
      <c r="HI124" s="249">
        <f t="shared" si="1740"/>
        <v>0</v>
      </c>
      <c r="HJ124" s="348">
        <f t="shared" ref="HJ124:HJ125" si="2310">$H124</f>
        <v>0</v>
      </c>
      <c r="HK124" s="347" t="e">
        <f t="shared" ref="HK124:HK125" si="2311">HC124/HB124</f>
        <v>#DIV/0!</v>
      </c>
      <c r="HL124" s="34">
        <f>SUM(HL162,HL125)</f>
        <v>0</v>
      </c>
      <c r="HM124" s="34">
        <f>SUM(HM162,HM125)</f>
        <v>0</v>
      </c>
      <c r="HN124" s="34">
        <f t="shared" ref="HN124:HN125" si="2312">SUM(HL124/12*$B$2)</f>
        <v>0</v>
      </c>
      <c r="HO124" s="34">
        <f t="shared" ref="HO124:HO125" si="2313">SUM(HM124/12*$B$2)</f>
        <v>0</v>
      </c>
      <c r="HP124" s="34">
        <f>SUM(HP162,HP125)</f>
        <v>0</v>
      </c>
      <c r="HQ124" s="34">
        <f>SUM(HQ162,HQ125)</f>
        <v>0</v>
      </c>
      <c r="HR124" s="34">
        <f>SUM(HR162,HR125)</f>
        <v>0</v>
      </c>
      <c r="HS124" s="34">
        <f>SUM(HS162,HS125)</f>
        <v>0</v>
      </c>
      <c r="HT124" s="94">
        <f t="shared" si="1777"/>
        <v>0</v>
      </c>
      <c r="HU124" s="94">
        <f t="shared" si="1778"/>
        <v>0</v>
      </c>
      <c r="HV124" s="249">
        <f t="shared" si="1741"/>
        <v>0</v>
      </c>
      <c r="HW124" s="249">
        <f t="shared" si="1742"/>
        <v>0</v>
      </c>
      <c r="HX124" s="348">
        <f t="shared" ref="HX124:HX125" si="2314">$H124</f>
        <v>0</v>
      </c>
      <c r="HY124" s="347" t="e">
        <f t="shared" ref="HY124:HY125" si="2315">HQ124/HP124</f>
        <v>#DIV/0!</v>
      </c>
      <c r="HZ124" s="515">
        <f>SUM(HZ162,HZ125)</f>
        <v>0</v>
      </c>
      <c r="IA124" s="515">
        <f>SUM(IA162,IA125)</f>
        <v>0</v>
      </c>
      <c r="IB124" s="515">
        <f t="shared" ref="IB124" si="2316">SUM(HZ124/12*$B$2)</f>
        <v>0</v>
      </c>
      <c r="IC124" s="515">
        <f t="shared" ref="IC124" si="2317">SUM(IA124/12*$B$2)</f>
        <v>0</v>
      </c>
      <c r="ID124" s="515">
        <f>SUM(ID162,ID125)</f>
        <v>0</v>
      </c>
      <c r="IE124" s="515">
        <f>SUM(IE162,IE125)</f>
        <v>0</v>
      </c>
      <c r="IF124" s="34">
        <f>SUM(IF162,IF125)</f>
        <v>0</v>
      </c>
      <c r="IG124" s="34">
        <f>SUM(IG162,IG125)</f>
        <v>0</v>
      </c>
      <c r="IH124" s="94">
        <f t="shared" ref="IH124" si="2318">SUM(ID124+IF124)</f>
        <v>0</v>
      </c>
      <c r="II124" s="94">
        <f t="shared" ref="II124" si="2319">SUM(IE124+IG124)</f>
        <v>0</v>
      </c>
      <c r="IJ124" s="524">
        <f t="shared" si="1743"/>
        <v>0</v>
      </c>
      <c r="IK124" s="524">
        <f t="shared" si="1744"/>
        <v>0</v>
      </c>
      <c r="IL124" s="348">
        <f t="shared" ref="IL124:IL125" si="2320">$H124</f>
        <v>0</v>
      </c>
      <c r="IM124" s="347" t="e">
        <f t="shared" ref="IM124:IM125" si="2321">IE124/ID124</f>
        <v>#DIV/0!</v>
      </c>
      <c r="IN124" s="515">
        <f>SUM(IN162,IN125)</f>
        <v>0</v>
      </c>
      <c r="IO124" s="515">
        <f>SUM(IO162,IO125)</f>
        <v>0</v>
      </c>
      <c r="IP124" s="515">
        <f t="shared" ref="IP124" si="2322">SUM(IN124/12*$B$2)</f>
        <v>0</v>
      </c>
      <c r="IQ124" s="515">
        <f t="shared" ref="IQ124" si="2323">SUM(IO124/12*$B$2)</f>
        <v>0</v>
      </c>
      <c r="IR124" s="515">
        <f>SUM(IR162,IR125)</f>
        <v>0</v>
      </c>
      <c r="IS124" s="515">
        <f>SUM(IS162,IS125)</f>
        <v>0</v>
      </c>
      <c r="IT124" s="34">
        <f>SUM(IT162,IT125)</f>
        <v>0</v>
      </c>
      <c r="IU124" s="34">
        <f>SUM(IU162,IU125)</f>
        <v>0</v>
      </c>
      <c r="IV124" s="94">
        <f t="shared" ref="IV124" si="2324">SUM(IR124+IT124)</f>
        <v>0</v>
      </c>
      <c r="IW124" s="94">
        <f t="shared" ref="IW124" si="2325">SUM(IS124+IU124)</f>
        <v>0</v>
      </c>
      <c r="IX124" s="524">
        <f t="shared" si="1633"/>
        <v>0</v>
      </c>
      <c r="IY124" s="524">
        <f t="shared" si="1634"/>
        <v>0</v>
      </c>
      <c r="IZ124" s="348">
        <f t="shared" ref="IZ124:IZ125" si="2326">$H124</f>
        <v>0</v>
      </c>
      <c r="JA124" s="347" t="e">
        <f t="shared" ref="JA124:JA125" si="2327">IS124/IR124</f>
        <v>#DIV/0!</v>
      </c>
      <c r="JB124" s="524">
        <f t="shared" ref="JB124:JB125" si="2328">I124+W124+AK124+AY124+BM124+CA124+CP124+DD124+DR124+EF124+ET124+FH124+FV124+GJ124+GX124+HL124+HZ124+IN124</f>
        <v>315</v>
      </c>
      <c r="JC124" s="526">
        <f t="shared" ref="JC124:JC125" si="2329">J124+X124+AL124+AZ124+BN124+CB124+CQ124+DE124+DS124+EG124+EU124+FI124+FW124+GK124+GY124+HM124+IA124+IO124</f>
        <v>46284007.794599995</v>
      </c>
      <c r="JD124" s="540">
        <f t="shared" ref="JD124:JD125" si="2330">K124+Y124+AM124+BA124+BO124+CC124+CR124+DF124+DT124+EH124+EV124+FJ124+FX124+GL124+GZ124+HN124+IB124+IP124</f>
        <v>262.5</v>
      </c>
      <c r="JE124" s="526">
        <f t="shared" ref="JE124:JE125" si="2331">L124+Z124+AN124+BB124+BP124+CD124+CS124+DG124+DU124+EI124+EW124+FK124+FY124+GM124+HA124+HO124+IC124+IQ124</f>
        <v>38570006.495499998</v>
      </c>
      <c r="JF124" s="524">
        <f t="shared" si="2193"/>
        <v>275</v>
      </c>
      <c r="JG124" s="524">
        <f t="shared" si="2194"/>
        <v>40417373.870000035</v>
      </c>
      <c r="JH124" s="239">
        <f t="shared" si="2195"/>
        <v>11</v>
      </c>
      <c r="JI124" s="239">
        <f t="shared" si="2196"/>
        <v>1658847.23</v>
      </c>
      <c r="JJ124" s="239">
        <f t="shared" si="1829"/>
        <v>286</v>
      </c>
      <c r="JK124" s="239">
        <f t="shared" si="1830"/>
        <v>42076221.100000031</v>
      </c>
      <c r="JL124" s="524">
        <f t="shared" si="1831"/>
        <v>12.5</v>
      </c>
      <c r="JM124" s="524">
        <f t="shared" si="1832"/>
        <v>1847367.3745000362</v>
      </c>
      <c r="JN124" s="331">
        <f t="shared" ref="JN124:JN125" si="2332">JF124/JD124</f>
        <v>1.0476190476190477</v>
      </c>
      <c r="JO124" s="331">
        <f t="shared" ref="JO124:JO125" si="2333">JG124/JE124</f>
        <v>1.0478964755869453</v>
      </c>
      <c r="JP124" s="332"/>
      <c r="JQ124" s="332"/>
      <c r="JR124" s="379">
        <f t="shared" ref="JR124" si="2334">SUM(JP124-JQ124)</f>
        <v>0</v>
      </c>
      <c r="JS124" s="382">
        <f t="shared" ref="JS124" si="2335">JI124/JH124</f>
        <v>150804.29363636364</v>
      </c>
    </row>
    <row r="125" spans="1:279" ht="13.5" x14ac:dyDescent="0.2">
      <c r="A125" s="10">
        <v>1</v>
      </c>
      <c r="B125" s="10">
        <v>1</v>
      </c>
      <c r="C125" s="443"/>
      <c r="D125" s="432"/>
      <c r="E125" s="432"/>
      <c r="F125" s="470" t="s">
        <v>41</v>
      </c>
      <c r="G125" s="35">
        <v>20</v>
      </c>
      <c r="H125" s="257">
        <v>143760.1336</v>
      </c>
      <c r="I125" s="230">
        <f>VLOOKUP($G125,'ВМП план'!$A$8:$AS$56,12,0)</f>
        <v>0</v>
      </c>
      <c r="J125" s="230">
        <f>VLOOKUP($G125,'ВМП план'!$A$8:$AS$56,13,0)</f>
        <v>0</v>
      </c>
      <c r="K125" s="230">
        <f t="shared" si="2263"/>
        <v>0</v>
      </c>
      <c r="L125" s="230">
        <f t="shared" si="2264"/>
        <v>0</v>
      </c>
      <c r="M125" s="34">
        <f>SUM(M126:M161)</f>
        <v>0</v>
      </c>
      <c r="N125" s="34">
        <f>SUM(N126:N161)</f>
        <v>0</v>
      </c>
      <c r="O125" s="34">
        <f>SUM(O126:O161)</f>
        <v>0</v>
      </c>
      <c r="P125" s="34">
        <f>SUM(P126:P161)</f>
        <v>0</v>
      </c>
      <c r="Q125" s="94">
        <f t="shared" si="1751"/>
        <v>0</v>
      </c>
      <c r="R125" s="94">
        <f t="shared" si="1752"/>
        <v>0</v>
      </c>
      <c r="S125" s="249">
        <f t="shared" si="1711"/>
        <v>0</v>
      </c>
      <c r="T125" s="249">
        <f t="shared" si="1712"/>
        <v>0</v>
      </c>
      <c r="U125" s="348">
        <f t="shared" si="2265"/>
        <v>143760.1336</v>
      </c>
      <c r="V125" s="347"/>
      <c r="W125" s="230">
        <f>VLOOKUP($G125,'ВМП план'!$A$8:$AS$56,10,0)</f>
        <v>0</v>
      </c>
      <c r="X125" s="230">
        <f>VLOOKUP($G125,'ВМП план'!$A$8:$AS$56,11,0)</f>
        <v>0</v>
      </c>
      <c r="Y125" s="34">
        <f t="shared" si="2266"/>
        <v>0</v>
      </c>
      <c r="Z125" s="34">
        <f t="shared" si="2267"/>
        <v>0</v>
      </c>
      <c r="AA125" s="34">
        <f>SUM(AA126:AA161)</f>
        <v>0</v>
      </c>
      <c r="AB125" s="34">
        <f>SUM(AB126:AB161)</f>
        <v>0</v>
      </c>
      <c r="AC125" s="34">
        <f>SUM(AC126:AC161)</f>
        <v>0</v>
      </c>
      <c r="AD125" s="34">
        <f>SUM(AD126:AD161)</f>
        <v>0</v>
      </c>
      <c r="AE125" s="94">
        <f t="shared" si="2268"/>
        <v>0</v>
      </c>
      <c r="AF125" s="94">
        <f t="shared" si="2269"/>
        <v>0</v>
      </c>
      <c r="AG125" s="249">
        <f t="shared" si="1747"/>
        <v>0</v>
      </c>
      <c r="AH125" s="249">
        <f t="shared" si="1748"/>
        <v>0</v>
      </c>
      <c r="AI125" s="348">
        <f t="shared" si="2270"/>
        <v>143760.1336</v>
      </c>
      <c r="AJ125" s="347"/>
      <c r="AK125" s="322">
        <f>VLOOKUP($G125,'ВМП план'!$A$8:$AS$56,14,0)</f>
        <v>0</v>
      </c>
      <c r="AL125" s="230">
        <f>VLOOKUP($G125,'ВМП план'!$A$8:$AS$56,15,0)</f>
        <v>0</v>
      </c>
      <c r="AM125" s="34">
        <f t="shared" si="2271"/>
        <v>0</v>
      </c>
      <c r="AN125" s="34">
        <f t="shared" si="2272"/>
        <v>0</v>
      </c>
      <c r="AO125" s="34">
        <f>SUM(AO126:AO161)</f>
        <v>0</v>
      </c>
      <c r="AP125" s="34">
        <f>SUM(AP126:AP161)</f>
        <v>0</v>
      </c>
      <c r="AQ125" s="34">
        <f>SUM(AQ126:AQ161)</f>
        <v>0</v>
      </c>
      <c r="AR125" s="34">
        <f>SUM(AR126:AR161)</f>
        <v>0</v>
      </c>
      <c r="AS125" s="94">
        <f t="shared" si="1753"/>
        <v>0</v>
      </c>
      <c r="AT125" s="94">
        <f t="shared" si="1754"/>
        <v>0</v>
      </c>
      <c r="AU125" s="249">
        <f t="shared" si="1717"/>
        <v>0</v>
      </c>
      <c r="AV125" s="249">
        <f t="shared" si="1718"/>
        <v>0</v>
      </c>
      <c r="AW125" s="348">
        <f t="shared" si="2273"/>
        <v>143760.1336</v>
      </c>
      <c r="AX125" s="347"/>
      <c r="AY125" s="230">
        <f>VLOOKUP($G125,'ВМП план'!$A$8:$AS$56,16,0)</f>
        <v>100</v>
      </c>
      <c r="AZ125" s="230">
        <f>VLOOKUP($G125,'ВМП план'!$A$8:$AS$56,17,0)</f>
        <v>14376013.359999999</v>
      </c>
      <c r="BA125" s="34">
        <f t="shared" si="2274"/>
        <v>83.333333333333343</v>
      </c>
      <c r="BB125" s="34">
        <f t="shared" si="2275"/>
        <v>11980011.133333333</v>
      </c>
      <c r="BC125" s="34">
        <f>SUM(BC126:BC161)</f>
        <v>88</v>
      </c>
      <c r="BD125" s="34">
        <f>SUM(BD126:BD161)</f>
        <v>12650891.440000003</v>
      </c>
      <c r="BE125" s="34">
        <f>SUM(BE126:BE161)</f>
        <v>0</v>
      </c>
      <c r="BF125" s="34">
        <f>SUM(BF126:BF161)</f>
        <v>0</v>
      </c>
      <c r="BG125" s="94">
        <f t="shared" si="1755"/>
        <v>88</v>
      </c>
      <c r="BH125" s="94">
        <f t="shared" si="1756"/>
        <v>12650891.440000003</v>
      </c>
      <c r="BI125" s="249">
        <f t="shared" si="1719"/>
        <v>4.6666666666666572</v>
      </c>
      <c r="BJ125" s="249">
        <f t="shared" si="1720"/>
        <v>670880.30666667037</v>
      </c>
      <c r="BK125" s="348">
        <f t="shared" si="2276"/>
        <v>143760.1336</v>
      </c>
      <c r="BL125" s="347">
        <f t="shared" ref="BL125" si="2336">BD125/BC125</f>
        <v>143760.13000000003</v>
      </c>
      <c r="BM125" s="230">
        <f>VLOOKUP($G125,'ВМП план'!$A$8:$AS$56,8,0)</f>
        <v>53</v>
      </c>
      <c r="BN125" s="230">
        <f>VLOOKUP($G125,'ВМП план'!$A$8:$AS$56,9,0)</f>
        <v>7619287.0807999996</v>
      </c>
      <c r="BO125" s="34">
        <f t="shared" si="2277"/>
        <v>44.166666666666671</v>
      </c>
      <c r="BP125" s="34">
        <f t="shared" si="2278"/>
        <v>6349405.9006666662</v>
      </c>
      <c r="BQ125" s="34">
        <f>SUM(BQ126:BQ161)</f>
        <v>42</v>
      </c>
      <c r="BR125" s="34">
        <f>SUM(BR126:BR161)</f>
        <v>6037925.459999999</v>
      </c>
      <c r="BS125" s="34">
        <f>SUM(BS126:BS161)</f>
        <v>1</v>
      </c>
      <c r="BT125" s="34">
        <f>SUM(BT126:BT161)</f>
        <v>143760.13</v>
      </c>
      <c r="BU125" s="94">
        <f t="shared" si="1792"/>
        <v>43</v>
      </c>
      <c r="BV125" s="94">
        <f t="shared" si="1793"/>
        <v>6181685.5899999989</v>
      </c>
      <c r="BW125" s="249">
        <f t="shared" si="1721"/>
        <v>-2.1666666666666714</v>
      </c>
      <c r="BX125" s="249">
        <f t="shared" si="1722"/>
        <v>-311480.44066666719</v>
      </c>
      <c r="BY125" s="348">
        <f t="shared" si="2279"/>
        <v>143760.1336</v>
      </c>
      <c r="BZ125" s="348">
        <f t="shared" ref="BZ125:BZ130" si="2337">BR125/BQ125</f>
        <v>143760.12999999998</v>
      </c>
      <c r="CA125" s="230">
        <f>VLOOKUP($G125,'ВМП план'!$A$8:$AS$56,18,0)</f>
        <v>0</v>
      </c>
      <c r="CB125" s="230">
        <f>VLOOKUP($G125,'ВМП план'!$A$8:$AS$56,19,0)</f>
        <v>0</v>
      </c>
      <c r="CC125" s="34">
        <f t="shared" si="2280"/>
        <v>0</v>
      </c>
      <c r="CD125" s="34">
        <f t="shared" si="2281"/>
        <v>0</v>
      </c>
      <c r="CE125" s="34">
        <f>SUM(CE126:CE161)</f>
        <v>0</v>
      </c>
      <c r="CF125" s="34">
        <f>SUM(CF126:CF161)</f>
        <v>0</v>
      </c>
      <c r="CG125" s="34">
        <f>SUM(CG126:CG161)</f>
        <v>0</v>
      </c>
      <c r="CH125" s="34">
        <f>SUM(CH126:CH161)</f>
        <v>0</v>
      </c>
      <c r="CI125" s="30">
        <f t="shared" si="1757"/>
        <v>0</v>
      </c>
      <c r="CJ125" s="30">
        <f t="shared" si="1758"/>
        <v>0</v>
      </c>
      <c r="CK125" s="249">
        <f t="shared" si="1723"/>
        <v>0</v>
      </c>
      <c r="CL125" s="249">
        <f t="shared" si="1724"/>
        <v>0</v>
      </c>
      <c r="CM125" s="348">
        <f t="shared" si="2282"/>
        <v>143760.1336</v>
      </c>
      <c r="CN125" s="347"/>
      <c r="CO125" s="347"/>
      <c r="CP125" s="230">
        <f>VLOOKUP($G125,'ВМП план'!$A$8:$AS$56,20,0)</f>
        <v>0</v>
      </c>
      <c r="CQ125" s="230">
        <f>VLOOKUP($G125,'ВМП план'!$A$8:$AS$56,21,0)</f>
        <v>0</v>
      </c>
      <c r="CR125" s="34">
        <f t="shared" si="2283"/>
        <v>0</v>
      </c>
      <c r="CS125" s="34">
        <f t="shared" si="2284"/>
        <v>0</v>
      </c>
      <c r="CT125" s="34">
        <f>SUM(CT126:CT161)</f>
        <v>0</v>
      </c>
      <c r="CU125" s="34">
        <f>SUM(CU126:CU161)</f>
        <v>0</v>
      </c>
      <c r="CV125" s="34">
        <f>SUM(CV126:CV161)</f>
        <v>0</v>
      </c>
      <c r="CW125" s="34">
        <f>SUM(CW126:CW161)</f>
        <v>0</v>
      </c>
      <c r="CX125" s="94">
        <f t="shared" si="1759"/>
        <v>0</v>
      </c>
      <c r="CY125" s="94">
        <f t="shared" si="1760"/>
        <v>0</v>
      </c>
      <c r="CZ125" s="249">
        <f t="shared" si="1725"/>
        <v>0</v>
      </c>
      <c r="DA125" s="249">
        <f t="shared" si="1726"/>
        <v>0</v>
      </c>
      <c r="DB125" s="348">
        <f t="shared" si="2285"/>
        <v>143760.1336</v>
      </c>
      <c r="DC125" s="347"/>
      <c r="DD125" s="230">
        <f>VLOOKUP($G125,'ВМП план'!$A$8:$AS$56,22,0)</f>
        <v>0</v>
      </c>
      <c r="DE125" s="230">
        <f>VLOOKUP($G125,'ВМП план'!$A$8:$AS$56,23,0)</f>
        <v>0</v>
      </c>
      <c r="DF125" s="34">
        <f t="shared" si="2286"/>
        <v>0</v>
      </c>
      <c r="DG125" s="34">
        <f t="shared" si="2287"/>
        <v>0</v>
      </c>
      <c r="DH125" s="34">
        <f>SUM(DH126:DH161)</f>
        <v>0</v>
      </c>
      <c r="DI125" s="34">
        <f>SUM(DI126:DI161)</f>
        <v>0</v>
      </c>
      <c r="DJ125" s="34">
        <f>SUM(DJ126:DJ161)</f>
        <v>0</v>
      </c>
      <c r="DK125" s="34">
        <f>SUM(DK126:DK161)</f>
        <v>0</v>
      </c>
      <c r="DL125" s="94">
        <f t="shared" si="1761"/>
        <v>0</v>
      </c>
      <c r="DM125" s="94">
        <f t="shared" si="1762"/>
        <v>0</v>
      </c>
      <c r="DN125" s="249">
        <f t="shared" si="1727"/>
        <v>0</v>
      </c>
      <c r="DO125" s="249">
        <f t="shared" si="1728"/>
        <v>0</v>
      </c>
      <c r="DP125" s="348">
        <f t="shared" si="2288"/>
        <v>143760.1336</v>
      </c>
      <c r="DQ125" s="347"/>
      <c r="DR125" s="230">
        <f>VLOOKUP($G125,'ВМП план'!$A$8:$AS$56,24,0)</f>
        <v>0</v>
      </c>
      <c r="DS125" s="230">
        <f>VLOOKUP($G125,'ВМП план'!$A$8:$AS$56,25,0)</f>
        <v>0</v>
      </c>
      <c r="DT125" s="34">
        <f t="shared" si="2289"/>
        <v>0</v>
      </c>
      <c r="DU125" s="34">
        <f t="shared" si="2290"/>
        <v>0</v>
      </c>
      <c r="DV125" s="34">
        <f>SUM(DV126:DV161)</f>
        <v>0</v>
      </c>
      <c r="DW125" s="34">
        <f>SUM(DW126:DW161)</f>
        <v>0</v>
      </c>
      <c r="DX125" s="34">
        <f>SUM(DX126:DX161)</f>
        <v>0</v>
      </c>
      <c r="DY125" s="34">
        <f>SUM(DY126:DY161)</f>
        <v>0</v>
      </c>
      <c r="DZ125" s="94">
        <f t="shared" si="1763"/>
        <v>0</v>
      </c>
      <c r="EA125" s="94">
        <f t="shared" si="1764"/>
        <v>0</v>
      </c>
      <c r="EB125" s="249">
        <f t="shared" si="1729"/>
        <v>0</v>
      </c>
      <c r="EC125" s="249">
        <f t="shared" si="1730"/>
        <v>0</v>
      </c>
      <c r="ED125" s="348">
        <f t="shared" si="2291"/>
        <v>143760.1336</v>
      </c>
      <c r="EE125" s="347"/>
      <c r="EF125" s="230">
        <f>VLOOKUP($G125,'ВМП план'!$A$8:$AS$56,26,0)</f>
        <v>0</v>
      </c>
      <c r="EG125" s="230">
        <f>VLOOKUP($G125,'ВМП план'!$A$8:$AS$56,27,0)</f>
        <v>0</v>
      </c>
      <c r="EH125" s="34">
        <f t="shared" si="2292"/>
        <v>0</v>
      </c>
      <c r="EI125" s="34">
        <f t="shared" si="2293"/>
        <v>0</v>
      </c>
      <c r="EJ125" s="34">
        <f>SUM(EJ126:EJ161)</f>
        <v>0</v>
      </c>
      <c r="EK125" s="34">
        <f>SUM(EK126:EK161)</f>
        <v>0</v>
      </c>
      <c r="EL125" s="34">
        <f>SUM(EL126:EL161)</f>
        <v>0</v>
      </c>
      <c r="EM125" s="34">
        <f>SUM(EM126:EM161)</f>
        <v>0</v>
      </c>
      <c r="EN125" s="94">
        <f t="shared" si="1765"/>
        <v>0</v>
      </c>
      <c r="EO125" s="94">
        <f t="shared" si="1766"/>
        <v>0</v>
      </c>
      <c r="EP125" s="163">
        <f t="shared" si="1731"/>
        <v>0</v>
      </c>
      <c r="EQ125" s="163">
        <f t="shared" si="1732"/>
        <v>0</v>
      </c>
      <c r="ER125" s="348">
        <f t="shared" si="2294"/>
        <v>143760.1336</v>
      </c>
      <c r="ES125" s="347"/>
      <c r="ET125" s="230">
        <f>VLOOKUP($G125,'ВМП план'!$A$8:$AS$56,28,0)</f>
        <v>3</v>
      </c>
      <c r="EU125" s="230">
        <f>VLOOKUP($G125,'ВМП план'!$A$8:$AS$56,29,0)</f>
        <v>431280.4008</v>
      </c>
      <c r="EV125" s="34">
        <f t="shared" si="2295"/>
        <v>2.5</v>
      </c>
      <c r="EW125" s="34">
        <f t="shared" si="2296"/>
        <v>359400.33400000003</v>
      </c>
      <c r="EX125" s="34">
        <f>SUM(EX126:EX161)</f>
        <v>2</v>
      </c>
      <c r="EY125" s="34">
        <f>SUM(EY126:EY161)</f>
        <v>287520.26</v>
      </c>
      <c r="EZ125" s="34">
        <f>SUM(EZ126:EZ161)</f>
        <v>0</v>
      </c>
      <c r="FA125" s="34">
        <f>SUM(FA126:FA161)</f>
        <v>0</v>
      </c>
      <c r="FB125" s="94">
        <f t="shared" si="1767"/>
        <v>2</v>
      </c>
      <c r="FC125" s="94">
        <f t="shared" si="1768"/>
        <v>287520.26</v>
      </c>
      <c r="FD125" s="249">
        <f t="shared" si="1733"/>
        <v>-0.5</v>
      </c>
      <c r="FE125" s="249">
        <f t="shared" si="1734"/>
        <v>-71880.074000000022</v>
      </c>
      <c r="FF125" s="348">
        <f t="shared" si="2297"/>
        <v>143760.1336</v>
      </c>
      <c r="FG125" s="347">
        <f>EY125/EX125</f>
        <v>143760.13</v>
      </c>
      <c r="FH125" s="230">
        <f>VLOOKUP($G125,'ВМП план'!$A$8:$AS$56,30,0)</f>
        <v>0</v>
      </c>
      <c r="FI125" s="230">
        <f>VLOOKUP($G125,'ВМП план'!$A$8:$AS$56,31,0)</f>
        <v>0</v>
      </c>
      <c r="FJ125" s="34">
        <f t="shared" si="2298"/>
        <v>0</v>
      </c>
      <c r="FK125" s="34">
        <f t="shared" si="2299"/>
        <v>0</v>
      </c>
      <c r="FL125" s="34">
        <f>SUM(FL126:FL161)</f>
        <v>0</v>
      </c>
      <c r="FM125" s="34">
        <f>SUM(FM126:FM161)</f>
        <v>0</v>
      </c>
      <c r="FN125" s="34">
        <f>SUM(FN126:FN161)</f>
        <v>0</v>
      </c>
      <c r="FO125" s="34">
        <f>SUM(FO126:FO161)</f>
        <v>0</v>
      </c>
      <c r="FP125" s="30">
        <f t="shared" si="1769"/>
        <v>0</v>
      </c>
      <c r="FQ125" s="30">
        <f t="shared" si="1770"/>
        <v>0</v>
      </c>
      <c r="FR125" s="249">
        <f t="shared" si="1735"/>
        <v>0</v>
      </c>
      <c r="FS125" s="249">
        <f t="shared" si="1736"/>
        <v>0</v>
      </c>
      <c r="FT125" s="348">
        <f t="shared" si="2300"/>
        <v>143760.1336</v>
      </c>
      <c r="FU125" s="347"/>
      <c r="FV125" s="230">
        <f>VLOOKUP($G125,'ВМП план'!$A$8:$AS$56,42,0)</f>
        <v>0</v>
      </c>
      <c r="FW125" s="230">
        <f>VLOOKUP($G125,'ВМП план'!$A$8:$AS$56,43,0)</f>
        <v>0</v>
      </c>
      <c r="FX125" s="34">
        <f t="shared" si="2301"/>
        <v>0</v>
      </c>
      <c r="FY125" s="34">
        <f t="shared" si="2302"/>
        <v>0</v>
      </c>
      <c r="FZ125" s="34">
        <f>SUM(FZ126:FZ161)</f>
        <v>0</v>
      </c>
      <c r="GA125" s="34">
        <f>SUM(GA126:GA161)</f>
        <v>0</v>
      </c>
      <c r="GB125" s="34">
        <f>SUM(GB126:GB161)</f>
        <v>0</v>
      </c>
      <c r="GC125" s="34">
        <f>SUM(GC126:GC161)</f>
        <v>0</v>
      </c>
      <c r="GD125" s="94">
        <f t="shared" si="1771"/>
        <v>0</v>
      </c>
      <c r="GE125" s="94">
        <f t="shared" si="1772"/>
        <v>0</v>
      </c>
      <c r="GF125" s="249">
        <f t="shared" si="1707"/>
        <v>0</v>
      </c>
      <c r="GG125" s="249">
        <f t="shared" si="1708"/>
        <v>0</v>
      </c>
      <c r="GH125" s="348">
        <f t="shared" si="2303"/>
        <v>143760.1336</v>
      </c>
      <c r="GI125" s="347" t="e">
        <f t="shared" si="2304"/>
        <v>#DIV/0!</v>
      </c>
      <c r="GJ125" s="230">
        <f>VLOOKUP($G125,'ВМП план'!$A$8:$AS$56,34,0)</f>
        <v>30</v>
      </c>
      <c r="GK125" s="230">
        <f>VLOOKUP($G125,'ВМП план'!$A$8:$AS$56,35,0)</f>
        <v>4312804.0080000004</v>
      </c>
      <c r="GL125" s="34">
        <f t="shared" si="2305"/>
        <v>25</v>
      </c>
      <c r="GM125" s="34">
        <f t="shared" si="2306"/>
        <v>3594003.3400000003</v>
      </c>
      <c r="GN125" s="34">
        <f>SUM(GN126:GN161)</f>
        <v>29</v>
      </c>
      <c r="GO125" s="34">
        <f>SUM(GO126:GO161)</f>
        <v>4169043.7699999996</v>
      </c>
      <c r="GP125" s="34">
        <f>SUM(GP126:GP161)</f>
        <v>0</v>
      </c>
      <c r="GQ125" s="34">
        <f>SUM(GQ126:GQ161)</f>
        <v>0</v>
      </c>
      <c r="GR125" s="30">
        <f t="shared" si="1773"/>
        <v>29</v>
      </c>
      <c r="GS125" s="30">
        <f t="shared" si="1774"/>
        <v>4169043.7699999996</v>
      </c>
      <c r="GT125" s="249">
        <f t="shared" si="1737"/>
        <v>4</v>
      </c>
      <c r="GU125" s="249">
        <f t="shared" si="1738"/>
        <v>575040.42999999924</v>
      </c>
      <c r="GV125" s="348">
        <f t="shared" si="2307"/>
        <v>143760.1336</v>
      </c>
      <c r="GW125" s="347">
        <f t="shared" ref="GW125:GW153" si="2338">GO125/GN125</f>
        <v>143760.12999999998</v>
      </c>
      <c r="GX125" s="230">
        <f>VLOOKUP($G125,'ВМП план'!$A$8:$AS$56,36,0)</f>
        <v>0</v>
      </c>
      <c r="GY125" s="230">
        <f>VLOOKUP($G125,'ВМП план'!$A$8:$AS$56,37,0)</f>
        <v>0</v>
      </c>
      <c r="GZ125" s="34">
        <f t="shared" si="2308"/>
        <v>0</v>
      </c>
      <c r="HA125" s="34">
        <f t="shared" si="2309"/>
        <v>0</v>
      </c>
      <c r="HB125" s="34">
        <f>SUM(HB126:HB161)</f>
        <v>0</v>
      </c>
      <c r="HC125" s="34">
        <f>SUM(HC126:HC161)</f>
        <v>0</v>
      </c>
      <c r="HD125" s="34">
        <f>SUM(HD126:HD161)</f>
        <v>0</v>
      </c>
      <c r="HE125" s="34">
        <f>SUM(HE126:HE161)</f>
        <v>0</v>
      </c>
      <c r="HF125" s="94">
        <f t="shared" si="1775"/>
        <v>0</v>
      </c>
      <c r="HG125" s="94">
        <f t="shared" si="1776"/>
        <v>0</v>
      </c>
      <c r="HH125" s="249">
        <f t="shared" si="1739"/>
        <v>0</v>
      </c>
      <c r="HI125" s="249">
        <f t="shared" si="1740"/>
        <v>0</v>
      </c>
      <c r="HJ125" s="348">
        <f t="shared" si="2310"/>
        <v>143760.1336</v>
      </c>
      <c r="HK125" s="347" t="e">
        <f t="shared" si="2311"/>
        <v>#DIV/0!</v>
      </c>
      <c r="HL125" s="230">
        <f>VLOOKUP($G125,'ВМП план'!$A$8:$AS$56,38,0)</f>
        <v>0</v>
      </c>
      <c r="HM125" s="230">
        <f>VLOOKUP($G125,'ВМП план'!$A$8:$AS$56,39,0)</f>
        <v>0</v>
      </c>
      <c r="HN125" s="34">
        <f t="shared" si="2312"/>
        <v>0</v>
      </c>
      <c r="HO125" s="34">
        <f t="shared" si="2313"/>
        <v>0</v>
      </c>
      <c r="HP125" s="34">
        <f>SUM(HP126:HP161)</f>
        <v>0</v>
      </c>
      <c r="HQ125" s="34">
        <f>SUM(HQ126:HQ161)</f>
        <v>0</v>
      </c>
      <c r="HR125" s="34">
        <f>SUM(HR126:HR161)</f>
        <v>0</v>
      </c>
      <c r="HS125" s="34">
        <f>SUM(HS126:HS161)</f>
        <v>0</v>
      </c>
      <c r="HT125" s="94">
        <f t="shared" si="1777"/>
        <v>0</v>
      </c>
      <c r="HU125" s="94">
        <f t="shared" si="1778"/>
        <v>0</v>
      </c>
      <c r="HV125" s="249">
        <f t="shared" si="1741"/>
        <v>0</v>
      </c>
      <c r="HW125" s="249">
        <f t="shared" si="1742"/>
        <v>0</v>
      </c>
      <c r="HX125" s="348">
        <f t="shared" si="2314"/>
        <v>143760.1336</v>
      </c>
      <c r="HY125" s="347" t="e">
        <f t="shared" si="2315"/>
        <v>#DIV/0!</v>
      </c>
      <c r="HZ125" s="515">
        <f>VLOOKUP($G125,'ВМП план'!$A$8:$AS$56,32,0)</f>
        <v>0</v>
      </c>
      <c r="IA125" s="515">
        <f>VLOOKUP($G125,'ВМП план'!$A$8:$AS$56,33,0)</f>
        <v>0</v>
      </c>
      <c r="IB125" s="515">
        <f>SUM(HZ125/12*$B$2)</f>
        <v>0</v>
      </c>
      <c r="IC125" s="515">
        <f>SUM(IA125/12*$B$2)</f>
        <v>0</v>
      </c>
      <c r="ID125" s="524"/>
      <c r="IE125" s="524"/>
      <c r="IF125" s="249"/>
      <c r="IG125" s="249"/>
      <c r="IH125" s="249"/>
      <c r="II125" s="249"/>
      <c r="IJ125" s="524">
        <f t="shared" si="1743"/>
        <v>0</v>
      </c>
      <c r="IK125" s="524">
        <f t="shared" si="1744"/>
        <v>0</v>
      </c>
      <c r="IL125" s="348">
        <f t="shared" si="2320"/>
        <v>143760.1336</v>
      </c>
      <c r="IM125" s="347" t="e">
        <f t="shared" si="2321"/>
        <v>#DIV/0!</v>
      </c>
      <c r="IN125" s="515">
        <f>VLOOKUP($G125,'ВМП план'!$A$8:$AS$56,32,0)</f>
        <v>0</v>
      </c>
      <c r="IO125" s="515">
        <f>VLOOKUP($G125,'ВМП план'!$A$8:$AS$56,33,0)</f>
        <v>0</v>
      </c>
      <c r="IP125" s="515">
        <f>SUM(IN125/12*$B$2)</f>
        <v>0</v>
      </c>
      <c r="IQ125" s="515">
        <f>SUM(IO125/12*$B$2)</f>
        <v>0</v>
      </c>
      <c r="IR125" s="524"/>
      <c r="IS125" s="524"/>
      <c r="IT125" s="249"/>
      <c r="IU125" s="249"/>
      <c r="IV125" s="249"/>
      <c r="IW125" s="249"/>
      <c r="IX125" s="524">
        <f t="shared" si="1633"/>
        <v>0</v>
      </c>
      <c r="IY125" s="524">
        <f t="shared" si="1634"/>
        <v>0</v>
      </c>
      <c r="IZ125" s="348">
        <f t="shared" si="2326"/>
        <v>143760.1336</v>
      </c>
      <c r="JA125" s="347" t="e">
        <f t="shared" si="2327"/>
        <v>#DIV/0!</v>
      </c>
      <c r="JB125" s="524">
        <f t="shared" si="2328"/>
        <v>186</v>
      </c>
      <c r="JC125" s="526">
        <f t="shared" si="2329"/>
        <v>26739384.849600002</v>
      </c>
      <c r="JD125" s="540">
        <f t="shared" si="2330"/>
        <v>155</v>
      </c>
      <c r="JE125" s="526">
        <f t="shared" si="2331"/>
        <v>22282820.707999997</v>
      </c>
      <c r="JF125" s="524">
        <f>M125+AA125+AO125+BC125+BQ125+CE125+CT125+DH125+DV125+EJ125+EX125+FL125+FZ125+GN125+HB125+HP125+ID125</f>
        <v>161</v>
      </c>
      <c r="JG125" s="524">
        <f>N125+AB125+AP125+BD125+BR125+CF125+CU125+DI125+DW125+EK125+EY125+FM125+GA125+GO125+HC125+HQ125+IE125</f>
        <v>23145380.930000003</v>
      </c>
      <c r="JH125" s="239">
        <f>O125+AC125+AQ125+BE125+BS125+CG125+CV125+DJ125+DX125+EL125+EZ125+FN125+GB125+GP125+HD125+HR125+IF125</f>
        <v>1</v>
      </c>
      <c r="JI125" s="239">
        <f>P125+AD125+AR125+BF125+BT125+CH125+CW125+DK125+DY125+EM125+FA125+FO125+GC125+GQ125+HE125+HS125+IG125</f>
        <v>143760.13</v>
      </c>
      <c r="JJ125" s="239">
        <f t="shared" si="1829"/>
        <v>162</v>
      </c>
      <c r="JK125" s="239">
        <f t="shared" si="1830"/>
        <v>23289141.060000002</v>
      </c>
      <c r="JL125" s="524">
        <f t="shared" si="1831"/>
        <v>6</v>
      </c>
      <c r="JM125" s="524">
        <f t="shared" si="1832"/>
        <v>862560.22200000659</v>
      </c>
      <c r="JN125" s="331">
        <f t="shared" si="2332"/>
        <v>1.0387096774193549</v>
      </c>
      <c r="JO125" s="331">
        <f t="shared" si="2333"/>
        <v>1.0387096514082856</v>
      </c>
      <c r="JP125" s="332">
        <f t="shared" ref="JP125" si="2339">JC125/JB125</f>
        <v>143760.1336</v>
      </c>
      <c r="JQ125" s="332">
        <f t="shared" ref="JQ125" si="2340">JG125/JF125</f>
        <v>143760.13000000003</v>
      </c>
      <c r="JR125" s="379">
        <f>SUM($JP$125-JQ125)</f>
        <v>3.5999999672640115E-3</v>
      </c>
      <c r="JS125" s="382"/>
    </row>
    <row r="126" spans="1:279" ht="114.75" hidden="1" x14ac:dyDescent="0.2">
      <c r="A126" s="10">
        <v>1</v>
      </c>
      <c r="B126" s="10">
        <v>1</v>
      </c>
      <c r="C126" s="449" t="s">
        <v>167</v>
      </c>
      <c r="D126" s="428" t="s">
        <v>278</v>
      </c>
      <c r="E126" s="448">
        <v>135</v>
      </c>
      <c r="F126" s="428" t="s">
        <v>236</v>
      </c>
      <c r="G126" s="19">
        <v>20</v>
      </c>
      <c r="H126" s="169">
        <v>143760.1336</v>
      </c>
      <c r="I126" s="30"/>
      <c r="J126" s="30"/>
      <c r="K126" s="30"/>
      <c r="L126" s="30"/>
      <c r="M126" s="30">
        <f>VLOOKUP($E126,'факт '!$D$8:$BM$167,3,0)</f>
        <v>0</v>
      </c>
      <c r="N126" s="30">
        <f>VLOOKUP($E126,'факт '!$D$8:$BM$167,4,0)</f>
        <v>0</v>
      </c>
      <c r="O126" s="30">
        <f>VLOOKUP($E126,'факт '!$D$8:$BM$167,5,0)</f>
        <v>0</v>
      </c>
      <c r="P126" s="30">
        <f>VLOOKUP($E126,'факт '!$D$8:$BM$167,6,0)</f>
        <v>0</v>
      </c>
      <c r="Q126" s="30">
        <f t="shared" ref="Q126:Q157" si="2341">M126+O126</f>
        <v>0</v>
      </c>
      <c r="R126" s="30">
        <f t="shared" ref="R126:R157" si="2342">N126+P126</f>
        <v>0</v>
      </c>
      <c r="S126" s="163">
        <f t="shared" si="1711"/>
        <v>0</v>
      </c>
      <c r="T126" s="163">
        <f t="shared" si="1712"/>
        <v>0</v>
      </c>
      <c r="U126" s="163"/>
      <c r="V126" s="163"/>
      <c r="W126" s="30"/>
      <c r="X126" s="30"/>
      <c r="Y126" s="30"/>
      <c r="Z126" s="30"/>
      <c r="AA126" s="30">
        <f>VLOOKUP($E126,'факт '!$D$8:$BM$167,9,0)</f>
        <v>0</v>
      </c>
      <c r="AB126" s="30">
        <f>VLOOKUP($E126,'факт '!$D$8:$BM$167,10,0)</f>
        <v>0</v>
      </c>
      <c r="AC126" s="30">
        <f>VLOOKUP($E126,'факт '!$D$8:$BM$167,11,0)</f>
        <v>0</v>
      </c>
      <c r="AD126" s="30">
        <f>VLOOKUP($E126,'факт '!$D$8:$BM$167,12,0)</f>
        <v>0</v>
      </c>
      <c r="AE126" s="30">
        <f t="shared" ref="AE126:AE157" si="2343">AA126+AC126</f>
        <v>0</v>
      </c>
      <c r="AF126" s="30">
        <f t="shared" ref="AF126:AF157" si="2344">AB126+AD126</f>
        <v>0</v>
      </c>
      <c r="AG126" s="163">
        <f t="shared" si="1747"/>
        <v>0</v>
      </c>
      <c r="AH126" s="163">
        <f t="shared" si="1748"/>
        <v>0</v>
      </c>
      <c r="AI126" s="163"/>
      <c r="AJ126" s="163"/>
      <c r="AK126" s="323"/>
      <c r="AL126" s="30"/>
      <c r="AM126" s="30"/>
      <c r="AN126" s="30"/>
      <c r="AO126" s="30">
        <f>VLOOKUP($E126,'факт '!$D$8:$BM$167,7,0)</f>
        <v>0</v>
      </c>
      <c r="AP126" s="30">
        <f>VLOOKUP($E126,'факт '!$D$8:$BM$167,8,0)</f>
        <v>0</v>
      </c>
      <c r="AQ126" s="30"/>
      <c r="AR126" s="30"/>
      <c r="AS126" s="30">
        <f t="shared" ref="AS126:AS157" si="2345">AO126+AQ126</f>
        <v>0</v>
      </c>
      <c r="AT126" s="30">
        <f t="shared" ref="AT126:AT157" si="2346">AP126+AR126</f>
        <v>0</v>
      </c>
      <c r="AU126" s="163">
        <f t="shared" si="1717"/>
        <v>0</v>
      </c>
      <c r="AV126" s="163">
        <f t="shared" si="1718"/>
        <v>0</v>
      </c>
      <c r="AW126" s="163"/>
      <c r="AX126" s="163"/>
      <c r="AY126" s="30"/>
      <c r="AZ126" s="30"/>
      <c r="BA126" s="30"/>
      <c r="BB126" s="30"/>
      <c r="BC126" s="30">
        <f>VLOOKUP($E126,'факт '!$D$8:$BM$167,13,0)</f>
        <v>0</v>
      </c>
      <c r="BD126" s="30">
        <f>VLOOKUP($E126,'факт '!$D$8:$BM$167,14,0)</f>
        <v>0</v>
      </c>
      <c r="BE126" s="30"/>
      <c r="BF126" s="30"/>
      <c r="BG126" s="30">
        <f t="shared" ref="BG126:BG157" si="2347">BC126+BE126</f>
        <v>0</v>
      </c>
      <c r="BH126" s="30">
        <f t="shared" ref="BH126:BH157" si="2348">BD126+BF126</f>
        <v>0</v>
      </c>
      <c r="BI126" s="163">
        <f t="shared" si="1719"/>
        <v>0</v>
      </c>
      <c r="BJ126" s="163">
        <f t="shared" si="1720"/>
        <v>0</v>
      </c>
      <c r="BK126" s="163"/>
      <c r="BL126" s="163"/>
      <c r="BM126" s="30"/>
      <c r="BN126" s="30"/>
      <c r="BO126" s="30"/>
      <c r="BP126" s="30"/>
      <c r="BQ126" s="30">
        <f>VLOOKUP($E126,'факт '!$D$8:$BM$167,17,0)</f>
        <v>11</v>
      </c>
      <c r="BR126" s="30">
        <f>VLOOKUP($E126,'факт '!$D$8:$BM$167,18,0)</f>
        <v>1581361.4299999997</v>
      </c>
      <c r="BS126" s="30">
        <f>VLOOKUP($E126,'факт '!$D$8:$BM$167,19,0)</f>
        <v>0</v>
      </c>
      <c r="BT126" s="30">
        <f>VLOOKUP($E126,'факт '!$D$8:$BM$167,20,0)</f>
        <v>0</v>
      </c>
      <c r="BU126" s="30">
        <f t="shared" ref="BU126:BU157" si="2349">BQ126+BS126</f>
        <v>11</v>
      </c>
      <c r="BV126" s="30">
        <f t="shared" ref="BV126:BV157" si="2350">BR126+BT126</f>
        <v>1581361.4299999997</v>
      </c>
      <c r="BW126" s="163">
        <f t="shared" si="1721"/>
        <v>11</v>
      </c>
      <c r="BX126" s="163">
        <f t="shared" si="1722"/>
        <v>1581361.4299999997</v>
      </c>
      <c r="BY126" s="163">
        <v>143760.1336</v>
      </c>
      <c r="BZ126" s="347">
        <f t="shared" si="2337"/>
        <v>143760.12999999998</v>
      </c>
      <c r="CA126" s="30"/>
      <c r="CB126" s="30"/>
      <c r="CC126" s="30"/>
      <c r="CD126" s="30"/>
      <c r="CE126" s="30">
        <f>VLOOKUP($E126,'факт '!$D$8:$BM$167,21,0)</f>
        <v>0</v>
      </c>
      <c r="CF126" s="30">
        <f>VLOOKUP($E126,'факт '!$D$8:$BM$167,22,0)</f>
        <v>0</v>
      </c>
      <c r="CG126" s="30">
        <f>VLOOKUP($E126,'факт '!$D$8:$BM$167,23,0)</f>
        <v>0</v>
      </c>
      <c r="CH126" s="30">
        <f>VLOOKUP($E126,'факт '!$D$8:$BM$167,24,0)</f>
        <v>0</v>
      </c>
      <c r="CI126" s="30">
        <f t="shared" ref="CI126:CI157" si="2351">CE126+CG126</f>
        <v>0</v>
      </c>
      <c r="CJ126" s="30">
        <f t="shared" ref="CJ126:CJ157" si="2352">CF126+CH126</f>
        <v>0</v>
      </c>
      <c r="CK126" s="163">
        <f t="shared" si="1723"/>
        <v>0</v>
      </c>
      <c r="CL126" s="163">
        <f t="shared" si="1724"/>
        <v>0</v>
      </c>
      <c r="CM126" s="163"/>
      <c r="CN126" s="163"/>
      <c r="CO126" s="163"/>
      <c r="CP126" s="30"/>
      <c r="CQ126" s="30"/>
      <c r="CR126" s="30"/>
      <c r="CS126" s="30"/>
      <c r="CT126" s="30">
        <f>VLOOKUP($E126,'факт '!$D$8:$BM$167,25,0)</f>
        <v>0</v>
      </c>
      <c r="CU126" s="30">
        <f>VLOOKUP($E126,'факт '!$D$8:$BM$167,26,0)</f>
        <v>0</v>
      </c>
      <c r="CV126" s="30">
        <f>VLOOKUP($E126,'факт '!$D$8:$BM$167,27,0)</f>
        <v>0</v>
      </c>
      <c r="CW126" s="30">
        <f>VLOOKUP($E126,'факт '!$D$8:$BM$167,28,0)</f>
        <v>0</v>
      </c>
      <c r="CX126" s="30">
        <f t="shared" ref="CX126:CX157" si="2353">CT126+CV126</f>
        <v>0</v>
      </c>
      <c r="CY126" s="30">
        <f t="shared" ref="CY126:CY157" si="2354">CU126+CW126</f>
        <v>0</v>
      </c>
      <c r="CZ126" s="163">
        <f t="shared" si="1725"/>
        <v>0</v>
      </c>
      <c r="DA126" s="163">
        <f t="shared" si="1726"/>
        <v>0</v>
      </c>
      <c r="DB126" s="163"/>
      <c r="DC126" s="163"/>
      <c r="DD126" s="30"/>
      <c r="DE126" s="30"/>
      <c r="DF126" s="30"/>
      <c r="DG126" s="30"/>
      <c r="DH126" s="30">
        <f>VLOOKUP($E126,'факт '!$D$8:$BM$167,29,0)</f>
        <v>0</v>
      </c>
      <c r="DI126" s="30">
        <f>VLOOKUP($E126,'факт '!$D$8:$BM$167,30,0)</f>
        <v>0</v>
      </c>
      <c r="DJ126" s="30">
        <f>VLOOKUP($E126,'факт '!$D$8:$BM$167,31,0)</f>
        <v>0</v>
      </c>
      <c r="DK126" s="30">
        <f>VLOOKUP($E126,'факт '!$D$8:$BM$167,32,0)</f>
        <v>0</v>
      </c>
      <c r="DL126" s="30">
        <f t="shared" ref="DL126:DL157" si="2355">DH126+DJ126</f>
        <v>0</v>
      </c>
      <c r="DM126" s="30">
        <f t="shared" ref="DM126:DM157" si="2356">DI126+DK126</f>
        <v>0</v>
      </c>
      <c r="DN126" s="163">
        <f t="shared" si="1727"/>
        <v>0</v>
      </c>
      <c r="DO126" s="163">
        <f t="shared" si="1728"/>
        <v>0</v>
      </c>
      <c r="DP126" s="163"/>
      <c r="DQ126" s="163"/>
      <c r="DR126" s="30"/>
      <c r="DS126" s="30"/>
      <c r="DT126" s="30"/>
      <c r="DU126" s="30"/>
      <c r="DV126" s="30">
        <f>VLOOKUP($E126,'факт '!$D$8:$BM$167,33,0)</f>
        <v>0</v>
      </c>
      <c r="DW126" s="30">
        <f>VLOOKUP($E126,'факт '!$D$8:$BM$167,34,0)</f>
        <v>0</v>
      </c>
      <c r="DX126" s="30">
        <f>VLOOKUP($E126,'факт '!$D$8:$BM$167,35,0)</f>
        <v>0</v>
      </c>
      <c r="DY126" s="30">
        <f>VLOOKUP($E126,'факт '!$D$8:$BM$167,36,0)</f>
        <v>0</v>
      </c>
      <c r="DZ126" s="30">
        <f t="shared" ref="DZ126:DZ157" si="2357">DV126+DX126</f>
        <v>0</v>
      </c>
      <c r="EA126" s="30">
        <f t="shared" ref="EA126:EA157" si="2358">DW126+DY126</f>
        <v>0</v>
      </c>
      <c r="EB126" s="163">
        <f t="shared" si="1729"/>
        <v>0</v>
      </c>
      <c r="EC126" s="163">
        <f t="shared" si="1730"/>
        <v>0</v>
      </c>
      <c r="ED126" s="163"/>
      <c r="EE126" s="163"/>
      <c r="EF126" s="30"/>
      <c r="EG126" s="30"/>
      <c r="EH126" s="30"/>
      <c r="EI126" s="30"/>
      <c r="EJ126" s="30">
        <f>VLOOKUP($E126,'факт '!$D$8:$BM$167,15,0)</f>
        <v>0</v>
      </c>
      <c r="EK126" s="30">
        <f>VLOOKUP($E126,'факт '!$D$8:$BM$167,16,0)</f>
        <v>0</v>
      </c>
      <c r="EL126" s="30"/>
      <c r="EM126" s="30"/>
      <c r="EN126" s="30">
        <f t="shared" ref="EN126:EN157" si="2359">EJ126+EL126</f>
        <v>0</v>
      </c>
      <c r="EO126" s="30">
        <f t="shared" ref="EO126:EO157" si="2360">EK126+EM126</f>
        <v>0</v>
      </c>
      <c r="EP126" s="163">
        <f t="shared" si="1731"/>
        <v>0</v>
      </c>
      <c r="EQ126" s="163">
        <f t="shared" si="1732"/>
        <v>0</v>
      </c>
      <c r="ER126" s="163"/>
      <c r="ES126" s="163"/>
      <c r="ET126" s="30"/>
      <c r="EU126" s="30"/>
      <c r="EV126" s="30"/>
      <c r="EW126" s="30"/>
      <c r="EX126" s="30">
        <f>VLOOKUP($E126,'факт '!$D$8:$BM$167,37,0)</f>
        <v>0</v>
      </c>
      <c r="EY126" s="30">
        <f>VLOOKUP($E126,'факт '!$D$8:$BM$167,38,0)</f>
        <v>0</v>
      </c>
      <c r="EZ126" s="30">
        <f>VLOOKUP($E126,'факт '!$D$8:$BM$167,39,0)</f>
        <v>0</v>
      </c>
      <c r="FA126" s="30">
        <f>VLOOKUP($E126,'факт '!$D$8:$BM$167,40,0)</f>
        <v>0</v>
      </c>
      <c r="FB126" s="30">
        <f t="shared" ref="FB126:FB157" si="2361">EX126+EZ126</f>
        <v>0</v>
      </c>
      <c r="FC126" s="30">
        <f t="shared" ref="FC126:FC157" si="2362">EY126+FA126</f>
        <v>0</v>
      </c>
      <c r="FD126" s="163">
        <f t="shared" si="1733"/>
        <v>0</v>
      </c>
      <c r="FE126" s="163">
        <f t="shared" si="1734"/>
        <v>0</v>
      </c>
      <c r="FF126" s="163"/>
      <c r="FG126" s="163"/>
      <c r="FH126" s="30"/>
      <c r="FI126" s="30"/>
      <c r="FJ126" s="30"/>
      <c r="FK126" s="30"/>
      <c r="FL126" s="30">
        <f>VLOOKUP($E126,'факт '!$D$8:$BM$167,45,0)</f>
        <v>0</v>
      </c>
      <c r="FM126" s="30">
        <f>VLOOKUP($E126,'факт '!$D$8:$BM$167,46,0)</f>
        <v>0</v>
      </c>
      <c r="FN126" s="30">
        <f>VLOOKUP($E126,'факт '!$D$8:$BM$167,47,0)</f>
        <v>0</v>
      </c>
      <c r="FO126" s="30">
        <f>VLOOKUP($E126,'факт '!$D$8:$BM$167,48,0)</f>
        <v>0</v>
      </c>
      <c r="FP126" s="30">
        <f t="shared" ref="FP126:FP157" si="2363">FL126+FN126</f>
        <v>0</v>
      </c>
      <c r="FQ126" s="30">
        <f t="shared" ref="FQ126:FQ157" si="2364">FM126+FO126</f>
        <v>0</v>
      </c>
      <c r="FR126" s="163">
        <f t="shared" si="1735"/>
        <v>0</v>
      </c>
      <c r="FS126" s="163">
        <f t="shared" si="1736"/>
        <v>0</v>
      </c>
      <c r="FT126" s="163"/>
      <c r="FU126" s="163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163">
        <f t="shared" si="1707"/>
        <v>0</v>
      </c>
      <c r="GG126" s="163">
        <f t="shared" si="1708"/>
        <v>0</v>
      </c>
      <c r="GH126" s="163"/>
      <c r="GI126" s="163"/>
      <c r="GJ126" s="30"/>
      <c r="GK126" s="30"/>
      <c r="GL126" s="30"/>
      <c r="GM126" s="30"/>
      <c r="GN126" s="30">
        <f>VLOOKUP($E126,'факт '!$D$8:$BM$167,41,0)</f>
        <v>0</v>
      </c>
      <c r="GO126" s="30">
        <f>VLOOKUP($E126,'факт '!$D$8:$BM$167,42,0)</f>
        <v>0</v>
      </c>
      <c r="GP126" s="30">
        <f>VLOOKUP($E126,'факт '!$D$8:$BM$167,43,0)</f>
        <v>0</v>
      </c>
      <c r="GQ126" s="30">
        <f>VLOOKUP($E126,'факт '!$D$8:$BM$167,44,0)</f>
        <v>0</v>
      </c>
      <c r="GR126" s="30">
        <f t="shared" ref="GR126:GR157" si="2365">GN126+GP126</f>
        <v>0</v>
      </c>
      <c r="GS126" s="30">
        <f t="shared" ref="GS126:GS157" si="2366">GO126+GQ126</f>
        <v>0</v>
      </c>
      <c r="GT126" s="163">
        <f t="shared" si="1737"/>
        <v>0</v>
      </c>
      <c r="GU126" s="163">
        <f t="shared" si="1738"/>
        <v>0</v>
      </c>
      <c r="GV126" s="163"/>
      <c r="GW126" s="347" t="e">
        <f t="shared" si="2338"/>
        <v>#DIV/0!</v>
      </c>
      <c r="GX126" s="30"/>
      <c r="GY126" s="30"/>
      <c r="GZ126" s="30"/>
      <c r="HA126" s="30"/>
      <c r="HB126" s="30">
        <f>VLOOKUP($E126,'факт '!$D$8:$BM$167,49,0)</f>
        <v>0</v>
      </c>
      <c r="HC126" s="30">
        <f>VLOOKUP($E126,'факт '!$D$8:$BM$167,50,0)</f>
        <v>0</v>
      </c>
      <c r="HD126" s="30"/>
      <c r="HE126" s="30"/>
      <c r="HF126" s="30">
        <f t="shared" ref="HF126:HF157" si="2367">HB126+HD126</f>
        <v>0</v>
      </c>
      <c r="HG126" s="30">
        <f t="shared" ref="HG126:HG157" si="2368">HC126+HE126</f>
        <v>0</v>
      </c>
      <c r="HH126" s="163">
        <f t="shared" si="1739"/>
        <v>0</v>
      </c>
      <c r="HI126" s="163">
        <f t="shared" si="1740"/>
        <v>0</v>
      </c>
      <c r="HJ126" s="163"/>
      <c r="HK126" s="163"/>
      <c r="HL126" s="30"/>
      <c r="HM126" s="30"/>
      <c r="HN126" s="30"/>
      <c r="HO126" s="30"/>
      <c r="HP126" s="30">
        <f>VLOOKUP($E126,'факт '!$D$8:$BM$167,51,0)</f>
        <v>0</v>
      </c>
      <c r="HQ126" s="30">
        <f>VLOOKUP($E126,'факт '!$D$8:$BM$167,52,0)</f>
        <v>0</v>
      </c>
      <c r="HR126" s="30"/>
      <c r="HS126" s="30"/>
      <c r="HT126" s="30">
        <f t="shared" ref="HT126:HT157" si="2369">HP126+HR126</f>
        <v>0</v>
      </c>
      <c r="HU126" s="30">
        <f t="shared" ref="HU126:HU157" si="2370">HQ126+HS126</f>
        <v>0</v>
      </c>
      <c r="HV126" s="163">
        <f t="shared" si="1741"/>
        <v>0</v>
      </c>
      <c r="HW126" s="163">
        <f t="shared" si="1742"/>
        <v>0</v>
      </c>
      <c r="HX126" s="163"/>
      <c r="HY126" s="163"/>
      <c r="HZ126" s="163"/>
      <c r="IA126" s="163"/>
      <c r="IB126" s="163"/>
      <c r="IC126" s="163"/>
      <c r="ID126" s="30">
        <f>VLOOKUP($E126,'факт '!$D$8:$BM$167,53,0)</f>
        <v>0</v>
      </c>
      <c r="IE126" s="30">
        <f>VLOOKUP($E126,'факт '!$D$8:$BM$167,54,0)</f>
        <v>0</v>
      </c>
      <c r="IF126" s="163"/>
      <c r="IG126" s="163"/>
      <c r="IH126" s="163">
        <f t="shared" ref="IH126:IH157" si="2371">ID126+IF126</f>
        <v>0</v>
      </c>
      <c r="II126" s="163">
        <f t="shared" ref="II126:II157" si="2372">IE126+IG126</f>
        <v>0</v>
      </c>
      <c r="IJ126" s="163">
        <f t="shared" si="1743"/>
        <v>0</v>
      </c>
      <c r="IK126" s="163">
        <f t="shared" si="1744"/>
        <v>0</v>
      </c>
      <c r="IL126" s="163"/>
      <c r="IM126" s="163"/>
      <c r="IN126" s="163"/>
      <c r="IO126" s="163"/>
      <c r="IP126" s="163"/>
      <c r="IQ126" s="163"/>
      <c r="IR126" s="30">
        <f>VLOOKUP($E126,'факт '!$D$8:$BM$167,55,0)</f>
        <v>0</v>
      </c>
      <c r="IS126" s="30">
        <f>VLOOKUP($E126,'факт '!$D$8:$BM$167,56,0)</f>
        <v>0</v>
      </c>
      <c r="IT126" s="163"/>
      <c r="IU126" s="163"/>
      <c r="IV126" s="163">
        <f t="shared" ref="IV126:IV157" si="2373">IR126+IT126</f>
        <v>0</v>
      </c>
      <c r="IW126" s="163">
        <f t="shared" ref="IW126:IW157" si="2374">IS126+IU126</f>
        <v>0</v>
      </c>
      <c r="IX126" s="163">
        <f t="shared" si="1633"/>
        <v>0</v>
      </c>
      <c r="IY126" s="163">
        <f t="shared" si="1634"/>
        <v>0</v>
      </c>
      <c r="IZ126" s="163"/>
      <c r="JA126" s="163"/>
      <c r="JB126" s="170"/>
      <c r="JC126" s="242"/>
      <c r="JD126" s="170"/>
      <c r="JE126" s="170"/>
      <c r="JF126" s="238">
        <f t="shared" ref="JF126:JF161" si="2375">M126+AA126+AO126+BC126+BQ126+CE126+CT126+DH126+DV126+EJ126+EX126+FL126+FZ126+GN126+HB126+HP126+ID126+IR126</f>
        <v>11</v>
      </c>
      <c r="JG126" s="238">
        <f t="shared" ref="JG126:JG161" si="2376">N126+AB126+AP126+BD126+BR126+CF126+CU126+DI126+DW126+EK126+EY126+FM126+GA126+GO126+HC126+HQ126+IE126+IS126</f>
        <v>1581361.4299999997</v>
      </c>
      <c r="JH126" s="238">
        <f t="shared" ref="JH126:JH161" si="2377">O126+AC126+AQ126+BE126+BS126+CG126+CV126+DJ126+DX126+EL126+EZ126+FN126+GB126+GP126+HD126+HR126+IF126+IT126</f>
        <v>0</v>
      </c>
      <c r="JI126" s="238">
        <f t="shared" ref="JI126:JI161" si="2378">P126+AD126+AR126+BF126+BT126+CH126+CW126+DK126+DY126+EM126+FA126+FO126+GC126+GQ126+HE126+HS126+IG126+IU126</f>
        <v>0</v>
      </c>
      <c r="JJ126" s="238">
        <f t="shared" si="1829"/>
        <v>11</v>
      </c>
      <c r="JK126" s="238">
        <f t="shared" si="1830"/>
        <v>1581361.4299999997</v>
      </c>
      <c r="JL126" s="238">
        <f t="shared" si="1831"/>
        <v>11</v>
      </c>
      <c r="JM126" s="238">
        <f t="shared" si="1832"/>
        <v>1581361.4299999997</v>
      </c>
      <c r="JN126" s="48"/>
      <c r="JO126" s="18"/>
      <c r="JP126" s="55"/>
      <c r="JQ126" s="55">
        <f>JG126/JF126</f>
        <v>143760.12999999998</v>
      </c>
      <c r="JR126" s="378">
        <f>JQ126-$JP$125</f>
        <v>-3.6000000254716724E-3</v>
      </c>
      <c r="JS126" s="382"/>
    </row>
    <row r="127" spans="1:279" ht="114.75" hidden="1" x14ac:dyDescent="0.2">
      <c r="A127" s="10">
        <v>1</v>
      </c>
      <c r="B127" s="10">
        <v>1</v>
      </c>
      <c r="C127" s="449" t="s">
        <v>167</v>
      </c>
      <c r="D127" s="428" t="s">
        <v>278</v>
      </c>
      <c r="E127" s="448">
        <v>139</v>
      </c>
      <c r="F127" s="428" t="s">
        <v>226</v>
      </c>
      <c r="G127" s="19">
        <v>20</v>
      </c>
      <c r="H127" s="169">
        <v>143760.1336</v>
      </c>
      <c r="I127" s="30"/>
      <c r="J127" s="30"/>
      <c r="K127" s="30"/>
      <c r="L127" s="30"/>
      <c r="M127" s="30">
        <f>VLOOKUP($E127,'факт '!$D$8:$BM$167,3,0)</f>
        <v>0</v>
      </c>
      <c r="N127" s="30">
        <f>VLOOKUP($E127,'факт '!$D$8:$BM$167,4,0)</f>
        <v>0</v>
      </c>
      <c r="O127" s="30">
        <f>VLOOKUP($E127,'факт '!$D$8:$BM$167,5,0)</f>
        <v>0</v>
      </c>
      <c r="P127" s="30">
        <f>VLOOKUP($E127,'факт '!$D$8:$BM$167,6,0)</f>
        <v>0</v>
      </c>
      <c r="Q127" s="30">
        <f t="shared" si="2341"/>
        <v>0</v>
      </c>
      <c r="R127" s="30">
        <f t="shared" si="2342"/>
        <v>0</v>
      </c>
      <c r="S127" s="163">
        <f t="shared" si="1711"/>
        <v>0</v>
      </c>
      <c r="T127" s="163">
        <f t="shared" si="1712"/>
        <v>0</v>
      </c>
      <c r="U127" s="163"/>
      <c r="V127" s="163"/>
      <c r="W127" s="30"/>
      <c r="X127" s="30"/>
      <c r="Y127" s="30"/>
      <c r="Z127" s="30"/>
      <c r="AA127" s="30">
        <f>VLOOKUP($E127,'факт '!$D$8:$BM$167,9,0)</f>
        <v>0</v>
      </c>
      <c r="AB127" s="30">
        <f>VLOOKUP($E127,'факт '!$D$8:$BM$167,10,0)</f>
        <v>0</v>
      </c>
      <c r="AC127" s="30">
        <f>VLOOKUP($E127,'факт '!$D$8:$BM$167,11,0)</f>
        <v>0</v>
      </c>
      <c r="AD127" s="30">
        <f>VLOOKUP($E127,'факт '!$D$8:$BM$167,12,0)</f>
        <v>0</v>
      </c>
      <c r="AE127" s="30">
        <f t="shared" si="2343"/>
        <v>0</v>
      </c>
      <c r="AF127" s="30">
        <f t="shared" si="2344"/>
        <v>0</v>
      </c>
      <c r="AG127" s="163">
        <f t="shared" si="1747"/>
        <v>0</v>
      </c>
      <c r="AH127" s="163">
        <f t="shared" si="1748"/>
        <v>0</v>
      </c>
      <c r="AI127" s="163"/>
      <c r="AJ127" s="163"/>
      <c r="AK127" s="323"/>
      <c r="AL127" s="30"/>
      <c r="AM127" s="30"/>
      <c r="AN127" s="30"/>
      <c r="AO127" s="30">
        <f>VLOOKUP($E127,'факт '!$D$8:$BM$167,7,0)</f>
        <v>0</v>
      </c>
      <c r="AP127" s="30">
        <f>VLOOKUP($E127,'факт '!$D$8:$BM$167,8,0)</f>
        <v>0</v>
      </c>
      <c r="AQ127" s="30"/>
      <c r="AR127" s="30"/>
      <c r="AS127" s="30">
        <f t="shared" si="2345"/>
        <v>0</v>
      </c>
      <c r="AT127" s="30">
        <f t="shared" si="2346"/>
        <v>0</v>
      </c>
      <c r="AU127" s="163">
        <f t="shared" si="1717"/>
        <v>0</v>
      </c>
      <c r="AV127" s="163">
        <f t="shared" si="1718"/>
        <v>0</v>
      </c>
      <c r="AW127" s="163"/>
      <c r="AX127" s="163"/>
      <c r="AY127" s="30"/>
      <c r="AZ127" s="30"/>
      <c r="BA127" s="30"/>
      <c r="BB127" s="30"/>
      <c r="BC127" s="30">
        <f>VLOOKUP($E127,'факт '!$D$8:$BM$167,13,0)</f>
        <v>0</v>
      </c>
      <c r="BD127" s="30">
        <f>VLOOKUP($E127,'факт '!$D$8:$BM$167,14,0)</f>
        <v>0</v>
      </c>
      <c r="BE127" s="30"/>
      <c r="BF127" s="30"/>
      <c r="BG127" s="30">
        <f t="shared" si="2347"/>
        <v>0</v>
      </c>
      <c r="BH127" s="30">
        <f t="shared" si="2348"/>
        <v>0</v>
      </c>
      <c r="BI127" s="163">
        <f t="shared" si="1719"/>
        <v>0</v>
      </c>
      <c r="BJ127" s="163">
        <f t="shared" si="1720"/>
        <v>0</v>
      </c>
      <c r="BK127" s="163"/>
      <c r="BL127" s="163"/>
      <c r="BM127" s="30"/>
      <c r="BN127" s="30"/>
      <c r="BO127" s="30"/>
      <c r="BP127" s="30"/>
      <c r="BQ127" s="30">
        <f>VLOOKUP($E127,'факт '!$D$8:$BM$167,17,0)</f>
        <v>3</v>
      </c>
      <c r="BR127" s="30">
        <f>VLOOKUP($E127,'факт '!$D$8:$BM$167,18,0)</f>
        <v>431280.39</v>
      </c>
      <c r="BS127" s="30">
        <f>VLOOKUP($E127,'факт '!$D$8:$BM$167,19,0)</f>
        <v>0</v>
      </c>
      <c r="BT127" s="30">
        <f>VLOOKUP($E127,'факт '!$D$8:$BM$167,20,0)</f>
        <v>0</v>
      </c>
      <c r="BU127" s="30">
        <f t="shared" si="2349"/>
        <v>3</v>
      </c>
      <c r="BV127" s="30">
        <f t="shared" si="2350"/>
        <v>431280.39</v>
      </c>
      <c r="BW127" s="163">
        <f t="shared" si="1721"/>
        <v>3</v>
      </c>
      <c r="BX127" s="163">
        <f t="shared" si="1722"/>
        <v>431280.39</v>
      </c>
      <c r="BY127" s="163">
        <v>143760.1336</v>
      </c>
      <c r="BZ127" s="347">
        <f t="shared" si="2337"/>
        <v>143760.13</v>
      </c>
      <c r="CA127" s="30"/>
      <c r="CB127" s="30"/>
      <c r="CC127" s="30"/>
      <c r="CD127" s="30"/>
      <c r="CE127" s="30">
        <f>VLOOKUP($E127,'факт '!$D$8:$BM$167,21,0)</f>
        <v>0</v>
      </c>
      <c r="CF127" s="30">
        <f>VLOOKUP($E127,'факт '!$D$8:$BM$167,22,0)</f>
        <v>0</v>
      </c>
      <c r="CG127" s="30">
        <f>VLOOKUP($E127,'факт '!$D$8:$BM$167,23,0)</f>
        <v>0</v>
      </c>
      <c r="CH127" s="30">
        <f>VLOOKUP($E127,'факт '!$D$8:$BM$167,24,0)</f>
        <v>0</v>
      </c>
      <c r="CI127" s="30">
        <f t="shared" si="2351"/>
        <v>0</v>
      </c>
      <c r="CJ127" s="30">
        <f t="shared" si="2352"/>
        <v>0</v>
      </c>
      <c r="CK127" s="163">
        <f t="shared" si="1723"/>
        <v>0</v>
      </c>
      <c r="CL127" s="163">
        <f t="shared" si="1724"/>
        <v>0</v>
      </c>
      <c r="CM127" s="163"/>
      <c r="CN127" s="163"/>
      <c r="CO127" s="163"/>
      <c r="CP127" s="30"/>
      <c r="CQ127" s="30"/>
      <c r="CR127" s="30"/>
      <c r="CS127" s="30"/>
      <c r="CT127" s="30">
        <f>VLOOKUP($E127,'факт '!$D$8:$BM$167,25,0)</f>
        <v>0</v>
      </c>
      <c r="CU127" s="30">
        <f>VLOOKUP($E127,'факт '!$D$8:$BM$167,26,0)</f>
        <v>0</v>
      </c>
      <c r="CV127" s="30">
        <f>VLOOKUP($E127,'факт '!$D$8:$BM$167,27,0)</f>
        <v>0</v>
      </c>
      <c r="CW127" s="30">
        <f>VLOOKUP($E127,'факт '!$D$8:$BM$167,28,0)</f>
        <v>0</v>
      </c>
      <c r="CX127" s="30">
        <f t="shared" si="2353"/>
        <v>0</v>
      </c>
      <c r="CY127" s="30">
        <f t="shared" si="2354"/>
        <v>0</v>
      </c>
      <c r="CZ127" s="163">
        <f t="shared" si="1725"/>
        <v>0</v>
      </c>
      <c r="DA127" s="163">
        <f t="shared" si="1726"/>
        <v>0</v>
      </c>
      <c r="DB127" s="163"/>
      <c r="DC127" s="163"/>
      <c r="DD127" s="30"/>
      <c r="DE127" s="30"/>
      <c r="DF127" s="30"/>
      <c r="DG127" s="30"/>
      <c r="DH127" s="30">
        <f>VLOOKUP($E127,'факт '!$D$8:$BM$167,29,0)</f>
        <v>0</v>
      </c>
      <c r="DI127" s="30">
        <f>VLOOKUP($E127,'факт '!$D$8:$BM$167,30,0)</f>
        <v>0</v>
      </c>
      <c r="DJ127" s="30">
        <f>VLOOKUP($E127,'факт '!$D$8:$BM$167,31,0)</f>
        <v>0</v>
      </c>
      <c r="DK127" s="30">
        <f>VLOOKUP($E127,'факт '!$D$8:$BM$167,32,0)</f>
        <v>0</v>
      </c>
      <c r="DL127" s="30">
        <f t="shared" si="2355"/>
        <v>0</v>
      </c>
      <c r="DM127" s="30">
        <f t="shared" si="2356"/>
        <v>0</v>
      </c>
      <c r="DN127" s="163">
        <f t="shared" si="1727"/>
        <v>0</v>
      </c>
      <c r="DO127" s="163">
        <f t="shared" si="1728"/>
        <v>0</v>
      </c>
      <c r="DP127" s="163"/>
      <c r="DQ127" s="163"/>
      <c r="DR127" s="30"/>
      <c r="DS127" s="30"/>
      <c r="DT127" s="30"/>
      <c r="DU127" s="30"/>
      <c r="DV127" s="30">
        <f>VLOOKUP($E127,'факт '!$D$8:$BM$167,33,0)</f>
        <v>0</v>
      </c>
      <c r="DW127" s="30">
        <f>VLOOKUP($E127,'факт '!$D$8:$BM$167,34,0)</f>
        <v>0</v>
      </c>
      <c r="DX127" s="30">
        <f>VLOOKUP($E127,'факт '!$D$8:$BM$167,35,0)</f>
        <v>0</v>
      </c>
      <c r="DY127" s="30">
        <f>VLOOKUP($E127,'факт '!$D$8:$BM$167,36,0)</f>
        <v>0</v>
      </c>
      <c r="DZ127" s="30">
        <f t="shared" si="2357"/>
        <v>0</v>
      </c>
      <c r="EA127" s="30">
        <f t="shared" si="2358"/>
        <v>0</v>
      </c>
      <c r="EB127" s="163">
        <f t="shared" si="1729"/>
        <v>0</v>
      </c>
      <c r="EC127" s="163">
        <f t="shared" si="1730"/>
        <v>0</v>
      </c>
      <c r="ED127" s="163"/>
      <c r="EE127" s="163"/>
      <c r="EF127" s="30"/>
      <c r="EG127" s="30"/>
      <c r="EH127" s="30"/>
      <c r="EI127" s="30"/>
      <c r="EJ127" s="30">
        <f>VLOOKUP($E127,'факт '!$D$8:$BM$167,15,0)</f>
        <v>0</v>
      </c>
      <c r="EK127" s="30">
        <f>VLOOKUP($E127,'факт '!$D$8:$BM$167,16,0)</f>
        <v>0</v>
      </c>
      <c r="EL127" s="30"/>
      <c r="EM127" s="30"/>
      <c r="EN127" s="30">
        <f t="shared" si="2359"/>
        <v>0</v>
      </c>
      <c r="EO127" s="30">
        <f t="shared" si="2360"/>
        <v>0</v>
      </c>
      <c r="EP127" s="163">
        <f t="shared" si="1731"/>
        <v>0</v>
      </c>
      <c r="EQ127" s="163">
        <f t="shared" si="1732"/>
        <v>0</v>
      </c>
      <c r="ER127" s="163"/>
      <c r="ES127" s="163"/>
      <c r="ET127" s="30"/>
      <c r="EU127" s="30"/>
      <c r="EV127" s="30"/>
      <c r="EW127" s="30"/>
      <c r="EX127" s="30">
        <f>VLOOKUP($E127,'факт '!$D$8:$BM$167,37,0)</f>
        <v>0</v>
      </c>
      <c r="EY127" s="30">
        <f>VLOOKUP($E127,'факт '!$D$8:$BM$167,38,0)</f>
        <v>0</v>
      </c>
      <c r="EZ127" s="30">
        <f>VLOOKUP($E127,'факт '!$D$8:$BM$167,39,0)</f>
        <v>0</v>
      </c>
      <c r="FA127" s="30">
        <f>VLOOKUP($E127,'факт '!$D$8:$BM$167,40,0)</f>
        <v>0</v>
      </c>
      <c r="FB127" s="30">
        <f t="shared" si="2361"/>
        <v>0</v>
      </c>
      <c r="FC127" s="30">
        <f t="shared" si="2362"/>
        <v>0</v>
      </c>
      <c r="FD127" s="163">
        <f t="shared" si="1733"/>
        <v>0</v>
      </c>
      <c r="FE127" s="163">
        <f t="shared" si="1734"/>
        <v>0</v>
      </c>
      <c r="FF127" s="163"/>
      <c r="FG127" s="163"/>
      <c r="FH127" s="30"/>
      <c r="FI127" s="30"/>
      <c r="FJ127" s="30"/>
      <c r="FK127" s="30"/>
      <c r="FL127" s="30">
        <f>VLOOKUP($E127,'факт '!$D$8:$BM$167,45,0)</f>
        <v>0</v>
      </c>
      <c r="FM127" s="30">
        <f>VLOOKUP($E127,'факт '!$D$8:$BM$167,46,0)</f>
        <v>0</v>
      </c>
      <c r="FN127" s="30">
        <f>VLOOKUP($E127,'факт '!$D$8:$BM$167,47,0)</f>
        <v>0</v>
      </c>
      <c r="FO127" s="30">
        <f>VLOOKUP($E127,'факт '!$D$8:$BM$167,48,0)</f>
        <v>0</v>
      </c>
      <c r="FP127" s="30">
        <f t="shared" si="2363"/>
        <v>0</v>
      </c>
      <c r="FQ127" s="30">
        <f t="shared" si="2364"/>
        <v>0</v>
      </c>
      <c r="FR127" s="163">
        <f t="shared" si="1735"/>
        <v>0</v>
      </c>
      <c r="FS127" s="163">
        <f t="shared" si="1736"/>
        <v>0</v>
      </c>
      <c r="FT127" s="163"/>
      <c r="FU127" s="163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163">
        <f t="shared" si="1707"/>
        <v>0</v>
      </c>
      <c r="GG127" s="163">
        <f t="shared" si="1708"/>
        <v>0</v>
      </c>
      <c r="GH127" s="163"/>
      <c r="GI127" s="163"/>
      <c r="GJ127" s="30"/>
      <c r="GK127" s="30"/>
      <c r="GL127" s="30"/>
      <c r="GM127" s="30"/>
      <c r="GN127" s="30">
        <f>VLOOKUP($E127,'факт '!$D$8:$BM$167,41,0)</f>
        <v>0</v>
      </c>
      <c r="GO127" s="30">
        <f>VLOOKUP($E127,'факт '!$D$8:$BM$167,42,0)</f>
        <v>0</v>
      </c>
      <c r="GP127" s="30">
        <f>VLOOKUP($E127,'факт '!$D$8:$BM$167,43,0)</f>
        <v>0</v>
      </c>
      <c r="GQ127" s="30">
        <f>VLOOKUP($E127,'факт '!$D$8:$BM$167,44,0)</f>
        <v>0</v>
      </c>
      <c r="GR127" s="30">
        <f t="shared" si="2365"/>
        <v>0</v>
      </c>
      <c r="GS127" s="30">
        <f t="shared" si="2366"/>
        <v>0</v>
      </c>
      <c r="GT127" s="163">
        <f t="shared" si="1737"/>
        <v>0</v>
      </c>
      <c r="GU127" s="163">
        <f t="shared" si="1738"/>
        <v>0</v>
      </c>
      <c r="GV127" s="163"/>
      <c r="GW127" s="347" t="e">
        <f t="shared" si="2338"/>
        <v>#DIV/0!</v>
      </c>
      <c r="GX127" s="30"/>
      <c r="GY127" s="30"/>
      <c r="GZ127" s="30"/>
      <c r="HA127" s="30"/>
      <c r="HB127" s="30">
        <f>VLOOKUP($E127,'факт '!$D$8:$BM$167,49,0)</f>
        <v>0</v>
      </c>
      <c r="HC127" s="30">
        <f>VLOOKUP($E127,'факт '!$D$8:$BM$167,50,0)</f>
        <v>0</v>
      </c>
      <c r="HD127" s="30"/>
      <c r="HE127" s="30"/>
      <c r="HF127" s="30">
        <f t="shared" si="2367"/>
        <v>0</v>
      </c>
      <c r="HG127" s="30">
        <f t="shared" si="2368"/>
        <v>0</v>
      </c>
      <c r="HH127" s="163">
        <f t="shared" si="1739"/>
        <v>0</v>
      </c>
      <c r="HI127" s="163">
        <f t="shared" si="1740"/>
        <v>0</v>
      </c>
      <c r="HJ127" s="163"/>
      <c r="HK127" s="163"/>
      <c r="HL127" s="30"/>
      <c r="HM127" s="30"/>
      <c r="HN127" s="30"/>
      <c r="HO127" s="30"/>
      <c r="HP127" s="30">
        <f>VLOOKUP($E127,'факт '!$D$8:$BM$167,51,0)</f>
        <v>0</v>
      </c>
      <c r="HQ127" s="30">
        <f>VLOOKUP($E127,'факт '!$D$8:$BM$167,52,0)</f>
        <v>0</v>
      </c>
      <c r="HR127" s="30"/>
      <c r="HS127" s="30"/>
      <c r="HT127" s="30">
        <f t="shared" si="2369"/>
        <v>0</v>
      </c>
      <c r="HU127" s="30">
        <f t="shared" si="2370"/>
        <v>0</v>
      </c>
      <c r="HV127" s="163">
        <f t="shared" si="1741"/>
        <v>0</v>
      </c>
      <c r="HW127" s="163">
        <f t="shared" si="1742"/>
        <v>0</v>
      </c>
      <c r="HX127" s="163"/>
      <c r="HY127" s="163"/>
      <c r="HZ127" s="163"/>
      <c r="IA127" s="163"/>
      <c r="IB127" s="163"/>
      <c r="IC127" s="163"/>
      <c r="ID127" s="30">
        <f>VLOOKUP($E127,'факт '!$D$8:$BM$167,53,0)</f>
        <v>0</v>
      </c>
      <c r="IE127" s="30">
        <f>VLOOKUP($E127,'факт '!$D$8:$BM$167,54,0)</f>
        <v>0</v>
      </c>
      <c r="IF127" s="163"/>
      <c r="IG127" s="163"/>
      <c r="IH127" s="163">
        <f t="shared" si="2371"/>
        <v>0</v>
      </c>
      <c r="II127" s="163">
        <f t="shared" si="2372"/>
        <v>0</v>
      </c>
      <c r="IJ127" s="163">
        <f t="shared" si="1743"/>
        <v>0</v>
      </c>
      <c r="IK127" s="163">
        <f t="shared" si="1744"/>
        <v>0</v>
      </c>
      <c r="IL127" s="163"/>
      <c r="IM127" s="163"/>
      <c r="IN127" s="163"/>
      <c r="IO127" s="163"/>
      <c r="IP127" s="163"/>
      <c r="IQ127" s="163"/>
      <c r="IR127" s="30">
        <f>VLOOKUP($E127,'факт '!$D$8:$BM$167,55,0)</f>
        <v>0</v>
      </c>
      <c r="IS127" s="30">
        <f>VLOOKUP($E127,'факт '!$D$8:$BM$167,56,0)</f>
        <v>0</v>
      </c>
      <c r="IT127" s="163"/>
      <c r="IU127" s="163"/>
      <c r="IV127" s="163">
        <f t="shared" si="2373"/>
        <v>0</v>
      </c>
      <c r="IW127" s="163">
        <f t="shared" si="2374"/>
        <v>0</v>
      </c>
      <c r="IX127" s="163">
        <f t="shared" si="1633"/>
        <v>0</v>
      </c>
      <c r="IY127" s="163">
        <f t="shared" si="1634"/>
        <v>0</v>
      </c>
      <c r="IZ127" s="163"/>
      <c r="JA127" s="163"/>
      <c r="JB127" s="170"/>
      <c r="JC127" s="242"/>
      <c r="JD127" s="170"/>
      <c r="JE127" s="170"/>
      <c r="JF127" s="238">
        <f t="shared" si="2375"/>
        <v>3</v>
      </c>
      <c r="JG127" s="238">
        <f t="shared" si="2376"/>
        <v>431280.39</v>
      </c>
      <c r="JH127" s="238">
        <f t="shared" si="2377"/>
        <v>0</v>
      </c>
      <c r="JI127" s="238">
        <f t="shared" si="2378"/>
        <v>0</v>
      </c>
      <c r="JJ127" s="238">
        <f t="shared" si="1829"/>
        <v>3</v>
      </c>
      <c r="JK127" s="238">
        <f t="shared" si="1830"/>
        <v>431280.39</v>
      </c>
      <c r="JL127" s="238">
        <f t="shared" si="1831"/>
        <v>3</v>
      </c>
      <c r="JM127" s="238">
        <f t="shared" si="1832"/>
        <v>431280.39</v>
      </c>
      <c r="JN127" s="48"/>
      <c r="JO127" s="18"/>
      <c r="JP127" s="55"/>
      <c r="JQ127" s="55">
        <f t="shared" ref="JQ127:JQ153" si="2379">JG127/JF127</f>
        <v>143760.13</v>
      </c>
      <c r="JR127" s="378">
        <f t="shared" ref="JR127:JR153" si="2380">JQ127-$JP$125</f>
        <v>-3.599999996367842E-3</v>
      </c>
      <c r="JS127" s="382"/>
    </row>
    <row r="128" spans="1:279" ht="114.75" hidden="1" x14ac:dyDescent="0.2">
      <c r="A128" s="10">
        <v>1</v>
      </c>
      <c r="B128" s="10">
        <v>1</v>
      </c>
      <c r="C128" s="449" t="s">
        <v>167</v>
      </c>
      <c r="D128" s="428" t="s">
        <v>278</v>
      </c>
      <c r="E128" s="448">
        <v>190</v>
      </c>
      <c r="F128" s="452" t="s">
        <v>249</v>
      </c>
      <c r="G128" s="19">
        <v>20</v>
      </c>
      <c r="H128" s="169">
        <v>143760.1336</v>
      </c>
      <c r="I128" s="30"/>
      <c r="J128" s="30"/>
      <c r="K128" s="30"/>
      <c r="L128" s="30"/>
      <c r="M128" s="30">
        <f>VLOOKUP($E128,'факт '!$D$8:$BM$167,3,0)</f>
        <v>0</v>
      </c>
      <c r="N128" s="30">
        <f>VLOOKUP($E128,'факт '!$D$8:$BM$167,4,0)</f>
        <v>0</v>
      </c>
      <c r="O128" s="30">
        <f>VLOOKUP($E128,'факт '!$D$8:$BM$167,5,0)</f>
        <v>0</v>
      </c>
      <c r="P128" s="30">
        <f>VLOOKUP($E128,'факт '!$D$8:$BM$167,6,0)</f>
        <v>0</v>
      </c>
      <c r="Q128" s="30">
        <f t="shared" si="2341"/>
        <v>0</v>
      </c>
      <c r="R128" s="30">
        <f t="shared" si="2342"/>
        <v>0</v>
      </c>
      <c r="S128" s="163">
        <f t="shared" si="1711"/>
        <v>0</v>
      </c>
      <c r="T128" s="163">
        <f t="shared" si="1712"/>
        <v>0</v>
      </c>
      <c r="U128" s="163"/>
      <c r="V128" s="163"/>
      <c r="W128" s="30"/>
      <c r="X128" s="30"/>
      <c r="Y128" s="30"/>
      <c r="Z128" s="30"/>
      <c r="AA128" s="30">
        <f>VLOOKUP($E128,'факт '!$D$8:$BM$167,9,0)</f>
        <v>0</v>
      </c>
      <c r="AB128" s="30">
        <f>VLOOKUP($E128,'факт '!$D$8:$BM$167,10,0)</f>
        <v>0</v>
      </c>
      <c r="AC128" s="30">
        <f>VLOOKUP($E128,'факт '!$D$8:$BM$167,11,0)</f>
        <v>0</v>
      </c>
      <c r="AD128" s="30">
        <f>VLOOKUP($E128,'факт '!$D$8:$BM$167,12,0)</f>
        <v>0</v>
      </c>
      <c r="AE128" s="30">
        <f t="shared" si="2343"/>
        <v>0</v>
      </c>
      <c r="AF128" s="30">
        <f t="shared" si="2344"/>
        <v>0</v>
      </c>
      <c r="AG128" s="163">
        <f t="shared" si="1747"/>
        <v>0</v>
      </c>
      <c r="AH128" s="163">
        <f t="shared" si="1748"/>
        <v>0</v>
      </c>
      <c r="AI128" s="163"/>
      <c r="AJ128" s="163"/>
      <c r="AK128" s="323"/>
      <c r="AL128" s="30"/>
      <c r="AM128" s="30"/>
      <c r="AN128" s="30"/>
      <c r="AO128" s="30">
        <f>VLOOKUP($E128,'факт '!$D$8:$BM$167,7,0)</f>
        <v>0</v>
      </c>
      <c r="AP128" s="30">
        <f>VLOOKUP($E128,'факт '!$D$8:$BM$167,8,0)</f>
        <v>0</v>
      </c>
      <c r="AQ128" s="30"/>
      <c r="AR128" s="30"/>
      <c r="AS128" s="30">
        <f t="shared" si="2345"/>
        <v>0</v>
      </c>
      <c r="AT128" s="30">
        <f t="shared" si="2346"/>
        <v>0</v>
      </c>
      <c r="AU128" s="163">
        <f t="shared" si="1717"/>
        <v>0</v>
      </c>
      <c r="AV128" s="163">
        <f t="shared" si="1718"/>
        <v>0</v>
      </c>
      <c r="AW128" s="163"/>
      <c r="AX128" s="163"/>
      <c r="AY128" s="30"/>
      <c r="AZ128" s="30"/>
      <c r="BA128" s="30"/>
      <c r="BB128" s="30"/>
      <c r="BC128" s="30">
        <f>VLOOKUP($E128,'факт '!$D$8:$BM$167,13,0)</f>
        <v>0</v>
      </c>
      <c r="BD128" s="30">
        <f>VLOOKUP($E128,'факт '!$D$8:$BM$167,14,0)</f>
        <v>0</v>
      </c>
      <c r="BE128" s="30"/>
      <c r="BF128" s="30"/>
      <c r="BG128" s="30">
        <f t="shared" si="2347"/>
        <v>0</v>
      </c>
      <c r="BH128" s="30">
        <f t="shared" si="2348"/>
        <v>0</v>
      </c>
      <c r="BI128" s="163">
        <f t="shared" si="1719"/>
        <v>0</v>
      </c>
      <c r="BJ128" s="163">
        <f t="shared" si="1720"/>
        <v>0</v>
      </c>
      <c r="BK128" s="163"/>
      <c r="BL128" s="163"/>
      <c r="BM128" s="30"/>
      <c r="BN128" s="30"/>
      <c r="BO128" s="30"/>
      <c r="BP128" s="30"/>
      <c r="BQ128" s="30">
        <f>VLOOKUP($E128,'факт '!$D$8:$BM$167,17,0)</f>
        <v>1</v>
      </c>
      <c r="BR128" s="30">
        <f>VLOOKUP($E128,'факт '!$D$8:$BM$167,18,0)</f>
        <v>143760.13</v>
      </c>
      <c r="BS128" s="30">
        <f>VLOOKUP($E128,'факт '!$D$8:$BM$167,19,0)</f>
        <v>0</v>
      </c>
      <c r="BT128" s="30">
        <f>VLOOKUP($E128,'факт '!$D$8:$BM$167,20,0)</f>
        <v>0</v>
      </c>
      <c r="BU128" s="30">
        <f t="shared" si="2349"/>
        <v>1</v>
      </c>
      <c r="BV128" s="30">
        <f t="shared" si="2350"/>
        <v>143760.13</v>
      </c>
      <c r="BW128" s="163">
        <f t="shared" si="1721"/>
        <v>1</v>
      </c>
      <c r="BX128" s="163">
        <f t="shared" si="1722"/>
        <v>143760.13</v>
      </c>
      <c r="BY128" s="163">
        <v>143760.1336</v>
      </c>
      <c r="BZ128" s="347">
        <f t="shared" si="2337"/>
        <v>143760.13</v>
      </c>
      <c r="CA128" s="30"/>
      <c r="CB128" s="30"/>
      <c r="CC128" s="30"/>
      <c r="CD128" s="30"/>
      <c r="CE128" s="30">
        <f>VLOOKUP($E128,'факт '!$D$8:$BM$167,21,0)</f>
        <v>0</v>
      </c>
      <c r="CF128" s="30">
        <f>VLOOKUP($E128,'факт '!$D$8:$BM$167,22,0)</f>
        <v>0</v>
      </c>
      <c r="CG128" s="30">
        <f>VLOOKUP($E128,'факт '!$D$8:$BM$167,23,0)</f>
        <v>0</v>
      </c>
      <c r="CH128" s="30">
        <f>VLOOKUP($E128,'факт '!$D$8:$BM$167,24,0)</f>
        <v>0</v>
      </c>
      <c r="CI128" s="30">
        <f t="shared" si="2351"/>
        <v>0</v>
      </c>
      <c r="CJ128" s="30">
        <f t="shared" si="2352"/>
        <v>0</v>
      </c>
      <c r="CK128" s="163">
        <f t="shared" si="1723"/>
        <v>0</v>
      </c>
      <c r="CL128" s="163">
        <f t="shared" si="1724"/>
        <v>0</v>
      </c>
      <c r="CM128" s="163"/>
      <c r="CN128" s="163"/>
      <c r="CO128" s="163"/>
      <c r="CP128" s="30"/>
      <c r="CQ128" s="30"/>
      <c r="CR128" s="30"/>
      <c r="CS128" s="30"/>
      <c r="CT128" s="30">
        <f>VLOOKUP($E128,'факт '!$D$8:$BM$167,25,0)</f>
        <v>0</v>
      </c>
      <c r="CU128" s="30">
        <f>VLOOKUP($E128,'факт '!$D$8:$BM$167,26,0)</f>
        <v>0</v>
      </c>
      <c r="CV128" s="30">
        <f>VLOOKUP($E128,'факт '!$D$8:$BM$167,27,0)</f>
        <v>0</v>
      </c>
      <c r="CW128" s="30">
        <f>VLOOKUP($E128,'факт '!$D$8:$BM$167,28,0)</f>
        <v>0</v>
      </c>
      <c r="CX128" s="30">
        <f t="shared" si="2353"/>
        <v>0</v>
      </c>
      <c r="CY128" s="30">
        <f t="shared" si="2354"/>
        <v>0</v>
      </c>
      <c r="CZ128" s="163">
        <f t="shared" si="1725"/>
        <v>0</v>
      </c>
      <c r="DA128" s="163">
        <f t="shared" si="1726"/>
        <v>0</v>
      </c>
      <c r="DB128" s="163"/>
      <c r="DC128" s="163"/>
      <c r="DD128" s="30"/>
      <c r="DE128" s="30"/>
      <c r="DF128" s="30"/>
      <c r="DG128" s="30"/>
      <c r="DH128" s="30">
        <f>VLOOKUP($E128,'факт '!$D$8:$BM$167,29,0)</f>
        <v>0</v>
      </c>
      <c r="DI128" s="30">
        <f>VLOOKUP($E128,'факт '!$D$8:$BM$167,30,0)</f>
        <v>0</v>
      </c>
      <c r="DJ128" s="30">
        <f>VLOOKUP($E128,'факт '!$D$8:$BM$167,31,0)</f>
        <v>0</v>
      </c>
      <c r="DK128" s="30">
        <f>VLOOKUP($E128,'факт '!$D$8:$BM$167,32,0)</f>
        <v>0</v>
      </c>
      <c r="DL128" s="30">
        <f t="shared" si="2355"/>
        <v>0</v>
      </c>
      <c r="DM128" s="30">
        <f t="shared" si="2356"/>
        <v>0</v>
      </c>
      <c r="DN128" s="163">
        <f t="shared" si="1727"/>
        <v>0</v>
      </c>
      <c r="DO128" s="163">
        <f t="shared" si="1728"/>
        <v>0</v>
      </c>
      <c r="DP128" s="163"/>
      <c r="DQ128" s="163"/>
      <c r="DR128" s="30"/>
      <c r="DS128" s="30"/>
      <c r="DT128" s="30"/>
      <c r="DU128" s="30"/>
      <c r="DV128" s="30">
        <f>VLOOKUP($E128,'факт '!$D$8:$BM$167,33,0)</f>
        <v>0</v>
      </c>
      <c r="DW128" s="30">
        <f>VLOOKUP($E128,'факт '!$D$8:$BM$167,34,0)</f>
        <v>0</v>
      </c>
      <c r="DX128" s="30">
        <f>VLOOKUP($E128,'факт '!$D$8:$BM$167,35,0)</f>
        <v>0</v>
      </c>
      <c r="DY128" s="30">
        <f>VLOOKUP($E128,'факт '!$D$8:$BM$167,36,0)</f>
        <v>0</v>
      </c>
      <c r="DZ128" s="30">
        <f t="shared" si="2357"/>
        <v>0</v>
      </c>
      <c r="EA128" s="30">
        <f t="shared" si="2358"/>
        <v>0</v>
      </c>
      <c r="EB128" s="163">
        <f t="shared" si="1729"/>
        <v>0</v>
      </c>
      <c r="EC128" s="163">
        <f t="shared" si="1730"/>
        <v>0</v>
      </c>
      <c r="ED128" s="163"/>
      <c r="EE128" s="163"/>
      <c r="EF128" s="30"/>
      <c r="EG128" s="30"/>
      <c r="EH128" s="30"/>
      <c r="EI128" s="30"/>
      <c r="EJ128" s="30">
        <f>VLOOKUP($E128,'факт '!$D$8:$BM$167,15,0)</f>
        <v>0</v>
      </c>
      <c r="EK128" s="30">
        <f>VLOOKUP($E128,'факт '!$D$8:$BM$167,16,0)</f>
        <v>0</v>
      </c>
      <c r="EL128" s="30"/>
      <c r="EM128" s="30"/>
      <c r="EN128" s="30">
        <f t="shared" si="2359"/>
        <v>0</v>
      </c>
      <c r="EO128" s="30">
        <f t="shared" si="2360"/>
        <v>0</v>
      </c>
      <c r="EP128" s="163">
        <f t="shared" si="1731"/>
        <v>0</v>
      </c>
      <c r="EQ128" s="163">
        <f t="shared" si="1732"/>
        <v>0</v>
      </c>
      <c r="ER128" s="163"/>
      <c r="ES128" s="163"/>
      <c r="ET128" s="30"/>
      <c r="EU128" s="30"/>
      <c r="EV128" s="30"/>
      <c r="EW128" s="30"/>
      <c r="EX128" s="30">
        <f>VLOOKUP($E128,'факт '!$D$8:$BM$167,37,0)</f>
        <v>0</v>
      </c>
      <c r="EY128" s="30">
        <f>VLOOKUP($E128,'факт '!$D$8:$BM$167,38,0)</f>
        <v>0</v>
      </c>
      <c r="EZ128" s="30">
        <f>VLOOKUP($E128,'факт '!$D$8:$BM$167,39,0)</f>
        <v>0</v>
      </c>
      <c r="FA128" s="30">
        <f>VLOOKUP($E128,'факт '!$D$8:$BM$167,40,0)</f>
        <v>0</v>
      </c>
      <c r="FB128" s="30">
        <f t="shared" si="2361"/>
        <v>0</v>
      </c>
      <c r="FC128" s="30">
        <f t="shared" si="2362"/>
        <v>0</v>
      </c>
      <c r="FD128" s="163">
        <f t="shared" si="1733"/>
        <v>0</v>
      </c>
      <c r="FE128" s="163">
        <f t="shared" si="1734"/>
        <v>0</v>
      </c>
      <c r="FF128" s="163"/>
      <c r="FG128" s="163"/>
      <c r="FH128" s="30"/>
      <c r="FI128" s="30"/>
      <c r="FJ128" s="30"/>
      <c r="FK128" s="30"/>
      <c r="FL128" s="30">
        <f>VLOOKUP($E128,'факт '!$D$8:$BM$167,45,0)</f>
        <v>0</v>
      </c>
      <c r="FM128" s="30">
        <f>VLOOKUP($E128,'факт '!$D$8:$BM$167,46,0)</f>
        <v>0</v>
      </c>
      <c r="FN128" s="30">
        <f>VLOOKUP($E128,'факт '!$D$8:$BM$167,47,0)</f>
        <v>0</v>
      </c>
      <c r="FO128" s="30">
        <f>VLOOKUP($E128,'факт '!$D$8:$BM$167,48,0)</f>
        <v>0</v>
      </c>
      <c r="FP128" s="30">
        <f t="shared" si="2363"/>
        <v>0</v>
      </c>
      <c r="FQ128" s="30">
        <f t="shared" si="2364"/>
        <v>0</v>
      </c>
      <c r="FR128" s="163">
        <f t="shared" si="1735"/>
        <v>0</v>
      </c>
      <c r="FS128" s="163">
        <f t="shared" si="1736"/>
        <v>0</v>
      </c>
      <c r="FT128" s="163"/>
      <c r="FU128" s="163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163">
        <f t="shared" si="1707"/>
        <v>0</v>
      </c>
      <c r="GG128" s="163">
        <f t="shared" si="1708"/>
        <v>0</v>
      </c>
      <c r="GH128" s="163"/>
      <c r="GI128" s="163"/>
      <c r="GJ128" s="30"/>
      <c r="GK128" s="30"/>
      <c r="GL128" s="30"/>
      <c r="GM128" s="30"/>
      <c r="GN128" s="30">
        <f>VLOOKUP($E128,'факт '!$D$8:$BM$167,41,0)</f>
        <v>0</v>
      </c>
      <c r="GO128" s="30">
        <f>VLOOKUP($E128,'факт '!$D$8:$BM$167,42,0)</f>
        <v>0</v>
      </c>
      <c r="GP128" s="30">
        <f>VLOOKUP($E128,'факт '!$D$8:$BM$167,43,0)</f>
        <v>0</v>
      </c>
      <c r="GQ128" s="30">
        <f>VLOOKUP($E128,'факт '!$D$8:$BM$167,44,0)</f>
        <v>0</v>
      </c>
      <c r="GR128" s="30">
        <f t="shared" si="2365"/>
        <v>0</v>
      </c>
      <c r="GS128" s="30">
        <f t="shared" si="2366"/>
        <v>0</v>
      </c>
      <c r="GT128" s="163">
        <f t="shared" si="1737"/>
        <v>0</v>
      </c>
      <c r="GU128" s="163">
        <f t="shared" si="1738"/>
        <v>0</v>
      </c>
      <c r="GV128" s="163"/>
      <c r="GW128" s="347" t="e">
        <f t="shared" si="2338"/>
        <v>#DIV/0!</v>
      </c>
      <c r="GX128" s="30"/>
      <c r="GY128" s="30"/>
      <c r="GZ128" s="30"/>
      <c r="HA128" s="30"/>
      <c r="HB128" s="30">
        <f>VLOOKUP($E128,'факт '!$D$8:$BM$167,49,0)</f>
        <v>0</v>
      </c>
      <c r="HC128" s="30">
        <f>VLOOKUP($E128,'факт '!$D$8:$BM$167,50,0)</f>
        <v>0</v>
      </c>
      <c r="HD128" s="30"/>
      <c r="HE128" s="30"/>
      <c r="HF128" s="30">
        <f t="shared" si="2367"/>
        <v>0</v>
      </c>
      <c r="HG128" s="30">
        <f t="shared" si="2368"/>
        <v>0</v>
      </c>
      <c r="HH128" s="163">
        <f t="shared" si="1739"/>
        <v>0</v>
      </c>
      <c r="HI128" s="163">
        <f t="shared" si="1740"/>
        <v>0</v>
      </c>
      <c r="HJ128" s="163"/>
      <c r="HK128" s="163"/>
      <c r="HL128" s="30"/>
      <c r="HM128" s="30"/>
      <c r="HN128" s="30"/>
      <c r="HO128" s="30"/>
      <c r="HP128" s="30">
        <f>VLOOKUP($E128,'факт '!$D$8:$BM$167,51,0)</f>
        <v>0</v>
      </c>
      <c r="HQ128" s="30">
        <f>VLOOKUP($E128,'факт '!$D$8:$BM$167,52,0)</f>
        <v>0</v>
      </c>
      <c r="HR128" s="30"/>
      <c r="HS128" s="30"/>
      <c r="HT128" s="30">
        <f t="shared" si="2369"/>
        <v>0</v>
      </c>
      <c r="HU128" s="30">
        <f t="shared" si="2370"/>
        <v>0</v>
      </c>
      <c r="HV128" s="163">
        <f t="shared" si="1741"/>
        <v>0</v>
      </c>
      <c r="HW128" s="163">
        <f t="shared" si="1742"/>
        <v>0</v>
      </c>
      <c r="HX128" s="163"/>
      <c r="HY128" s="163"/>
      <c r="HZ128" s="163"/>
      <c r="IA128" s="163"/>
      <c r="IB128" s="163"/>
      <c r="IC128" s="163"/>
      <c r="ID128" s="30">
        <f>VLOOKUP($E128,'факт '!$D$8:$BM$167,53,0)</f>
        <v>0</v>
      </c>
      <c r="IE128" s="30">
        <f>VLOOKUP($E128,'факт '!$D$8:$BM$167,54,0)</f>
        <v>0</v>
      </c>
      <c r="IF128" s="163"/>
      <c r="IG128" s="163"/>
      <c r="IH128" s="163">
        <f t="shared" si="2371"/>
        <v>0</v>
      </c>
      <c r="II128" s="163">
        <f t="shared" si="2372"/>
        <v>0</v>
      </c>
      <c r="IJ128" s="163">
        <f t="shared" si="1743"/>
        <v>0</v>
      </c>
      <c r="IK128" s="163">
        <f t="shared" si="1744"/>
        <v>0</v>
      </c>
      <c r="IL128" s="163"/>
      <c r="IM128" s="163"/>
      <c r="IN128" s="163"/>
      <c r="IO128" s="163"/>
      <c r="IP128" s="163"/>
      <c r="IQ128" s="163"/>
      <c r="IR128" s="30">
        <f>VLOOKUP($E128,'факт '!$D$8:$BM$167,55,0)</f>
        <v>0</v>
      </c>
      <c r="IS128" s="30">
        <f>VLOOKUP($E128,'факт '!$D$8:$BM$167,56,0)</f>
        <v>0</v>
      </c>
      <c r="IT128" s="163"/>
      <c r="IU128" s="163"/>
      <c r="IV128" s="163">
        <f t="shared" si="2373"/>
        <v>0</v>
      </c>
      <c r="IW128" s="163">
        <f t="shared" si="2374"/>
        <v>0</v>
      </c>
      <c r="IX128" s="163">
        <f t="shared" si="1633"/>
        <v>0</v>
      </c>
      <c r="IY128" s="163">
        <f t="shared" si="1634"/>
        <v>0</v>
      </c>
      <c r="IZ128" s="163"/>
      <c r="JA128" s="163"/>
      <c r="JB128" s="170"/>
      <c r="JC128" s="242"/>
      <c r="JD128" s="170"/>
      <c r="JE128" s="170"/>
      <c r="JF128" s="238">
        <f t="shared" si="2375"/>
        <v>1</v>
      </c>
      <c r="JG128" s="238">
        <f t="shared" si="2376"/>
        <v>143760.13</v>
      </c>
      <c r="JH128" s="238">
        <f t="shared" si="2377"/>
        <v>0</v>
      </c>
      <c r="JI128" s="238">
        <f t="shared" si="2378"/>
        <v>0</v>
      </c>
      <c r="JJ128" s="238">
        <f t="shared" si="1829"/>
        <v>1</v>
      </c>
      <c r="JK128" s="238">
        <f t="shared" si="1830"/>
        <v>143760.13</v>
      </c>
      <c r="JL128" s="238">
        <f t="shared" si="1831"/>
        <v>1</v>
      </c>
      <c r="JM128" s="238">
        <f t="shared" si="1832"/>
        <v>143760.13</v>
      </c>
      <c r="JN128" s="48"/>
      <c r="JO128" s="18"/>
      <c r="JP128" s="55"/>
      <c r="JQ128" s="55">
        <f t="shared" si="2379"/>
        <v>143760.13</v>
      </c>
      <c r="JR128" s="378">
        <f t="shared" si="2380"/>
        <v>-3.599999996367842E-3</v>
      </c>
      <c r="JS128" s="382"/>
    </row>
    <row r="129" spans="1:279" ht="140.25" hidden="1" x14ac:dyDescent="0.2">
      <c r="A129" s="10">
        <v>1</v>
      </c>
      <c r="B129" s="10">
        <v>1</v>
      </c>
      <c r="C129" s="449" t="s">
        <v>168</v>
      </c>
      <c r="D129" s="428" t="s">
        <v>279</v>
      </c>
      <c r="E129" s="448">
        <v>276</v>
      </c>
      <c r="F129" s="428" t="s">
        <v>237</v>
      </c>
      <c r="G129" s="19">
        <v>20</v>
      </c>
      <c r="H129" s="169">
        <v>143760.1336</v>
      </c>
      <c r="I129" s="30"/>
      <c r="J129" s="30"/>
      <c r="K129" s="30"/>
      <c r="L129" s="30"/>
      <c r="M129" s="30">
        <f>VLOOKUP($E129,'факт '!$D$8:$BM$167,3,0)</f>
        <v>0</v>
      </c>
      <c r="N129" s="30">
        <f>VLOOKUP($E129,'факт '!$D$8:$BM$167,4,0)</f>
        <v>0</v>
      </c>
      <c r="O129" s="30">
        <f>VLOOKUP($E129,'факт '!$D$8:$BM$167,5,0)</f>
        <v>0</v>
      </c>
      <c r="P129" s="30">
        <f>VLOOKUP($E129,'факт '!$D$8:$BM$167,6,0)</f>
        <v>0</v>
      </c>
      <c r="Q129" s="30">
        <f t="shared" si="2341"/>
        <v>0</v>
      </c>
      <c r="R129" s="30">
        <f t="shared" si="2342"/>
        <v>0</v>
      </c>
      <c r="S129" s="163">
        <f t="shared" si="1711"/>
        <v>0</v>
      </c>
      <c r="T129" s="163">
        <f t="shared" si="1712"/>
        <v>0</v>
      </c>
      <c r="U129" s="163"/>
      <c r="V129" s="163"/>
      <c r="W129" s="30"/>
      <c r="X129" s="30"/>
      <c r="Y129" s="30"/>
      <c r="Z129" s="30"/>
      <c r="AA129" s="30">
        <f>VLOOKUP($E129,'факт '!$D$8:$BM$167,9,0)</f>
        <v>0</v>
      </c>
      <c r="AB129" s="30">
        <f>VLOOKUP($E129,'факт '!$D$8:$BM$167,10,0)</f>
        <v>0</v>
      </c>
      <c r="AC129" s="30">
        <f>VLOOKUP($E129,'факт '!$D$8:$BM$167,11,0)</f>
        <v>0</v>
      </c>
      <c r="AD129" s="30">
        <f>VLOOKUP($E129,'факт '!$D$8:$BM$167,12,0)</f>
        <v>0</v>
      </c>
      <c r="AE129" s="30">
        <f t="shared" si="2343"/>
        <v>0</v>
      </c>
      <c r="AF129" s="30">
        <f t="shared" si="2344"/>
        <v>0</v>
      </c>
      <c r="AG129" s="163">
        <f t="shared" si="1747"/>
        <v>0</v>
      </c>
      <c r="AH129" s="163">
        <f t="shared" si="1748"/>
        <v>0</v>
      </c>
      <c r="AI129" s="163"/>
      <c r="AJ129" s="163"/>
      <c r="AK129" s="323"/>
      <c r="AL129" s="30"/>
      <c r="AM129" s="30"/>
      <c r="AN129" s="30"/>
      <c r="AO129" s="30">
        <f>VLOOKUP($E129,'факт '!$D$8:$BM$167,7,0)</f>
        <v>0</v>
      </c>
      <c r="AP129" s="30">
        <f>VLOOKUP($E129,'факт '!$D$8:$BM$167,8,0)</f>
        <v>0</v>
      </c>
      <c r="AQ129" s="30"/>
      <c r="AR129" s="30"/>
      <c r="AS129" s="30">
        <f t="shared" si="2345"/>
        <v>0</v>
      </c>
      <c r="AT129" s="30">
        <f t="shared" si="2346"/>
        <v>0</v>
      </c>
      <c r="AU129" s="163">
        <f t="shared" si="1717"/>
        <v>0</v>
      </c>
      <c r="AV129" s="163">
        <f t="shared" si="1718"/>
        <v>0</v>
      </c>
      <c r="AW129" s="163"/>
      <c r="AX129" s="163"/>
      <c r="AY129" s="30"/>
      <c r="AZ129" s="30"/>
      <c r="BA129" s="30"/>
      <c r="BB129" s="30"/>
      <c r="BC129" s="30">
        <f>VLOOKUP($E129,'факт '!$D$8:$BM$167,13,0)</f>
        <v>6</v>
      </c>
      <c r="BD129" s="30">
        <f>VLOOKUP($E129,'факт '!$D$8:$BM$167,14,0)</f>
        <v>862560.78</v>
      </c>
      <c r="BE129" s="30"/>
      <c r="BF129" s="30"/>
      <c r="BG129" s="30">
        <f t="shared" si="2347"/>
        <v>6</v>
      </c>
      <c r="BH129" s="30">
        <f t="shared" si="2348"/>
        <v>862560.78</v>
      </c>
      <c r="BI129" s="163">
        <f t="shared" si="1719"/>
        <v>6</v>
      </c>
      <c r="BJ129" s="163">
        <f t="shared" si="1720"/>
        <v>862560.78</v>
      </c>
      <c r="BK129" s="163"/>
      <c r="BL129" s="347">
        <f>BD129/BC129</f>
        <v>143760.13</v>
      </c>
      <c r="BM129" s="30"/>
      <c r="BN129" s="30"/>
      <c r="BO129" s="30"/>
      <c r="BP129" s="30"/>
      <c r="BQ129" s="30">
        <f>VLOOKUP($E129,'факт '!$D$8:$BM$167,17,0)</f>
        <v>2</v>
      </c>
      <c r="BR129" s="30">
        <f>VLOOKUP($E129,'факт '!$D$8:$BM$167,18,0)</f>
        <v>287520.26</v>
      </c>
      <c r="BS129" s="30">
        <f>VLOOKUP($E129,'факт '!$D$8:$BM$167,19,0)</f>
        <v>0</v>
      </c>
      <c r="BT129" s="30">
        <f>VLOOKUP($E129,'факт '!$D$8:$BM$167,20,0)</f>
        <v>0</v>
      </c>
      <c r="BU129" s="30">
        <f t="shared" si="2349"/>
        <v>2</v>
      </c>
      <c r="BV129" s="30">
        <f t="shared" si="2350"/>
        <v>287520.26</v>
      </c>
      <c r="BW129" s="163">
        <f t="shared" si="1721"/>
        <v>2</v>
      </c>
      <c r="BX129" s="163">
        <f t="shared" si="1722"/>
        <v>287520.26</v>
      </c>
      <c r="BY129" s="163">
        <v>143760.1336</v>
      </c>
      <c r="BZ129" s="347">
        <f t="shared" si="2337"/>
        <v>143760.13</v>
      </c>
      <c r="CA129" s="30"/>
      <c r="CB129" s="30"/>
      <c r="CC129" s="30"/>
      <c r="CD129" s="30"/>
      <c r="CE129" s="30">
        <f>VLOOKUP($E129,'факт '!$D$8:$BM$167,21,0)</f>
        <v>0</v>
      </c>
      <c r="CF129" s="30">
        <f>VLOOKUP($E129,'факт '!$D$8:$BM$167,22,0)</f>
        <v>0</v>
      </c>
      <c r="CG129" s="30">
        <f>VLOOKUP($E129,'факт '!$D$8:$BM$167,23,0)</f>
        <v>0</v>
      </c>
      <c r="CH129" s="30">
        <f>VLOOKUP($E129,'факт '!$D$8:$BM$167,24,0)</f>
        <v>0</v>
      </c>
      <c r="CI129" s="30">
        <f t="shared" si="2351"/>
        <v>0</v>
      </c>
      <c r="CJ129" s="30">
        <f t="shared" si="2352"/>
        <v>0</v>
      </c>
      <c r="CK129" s="163">
        <f t="shared" si="1723"/>
        <v>0</v>
      </c>
      <c r="CL129" s="163">
        <f t="shared" si="1724"/>
        <v>0</v>
      </c>
      <c r="CM129" s="163"/>
      <c r="CN129" s="163"/>
      <c r="CO129" s="163"/>
      <c r="CP129" s="30"/>
      <c r="CQ129" s="30"/>
      <c r="CR129" s="30"/>
      <c r="CS129" s="30"/>
      <c r="CT129" s="30">
        <f>VLOOKUP($E129,'факт '!$D$8:$BM$167,25,0)</f>
        <v>0</v>
      </c>
      <c r="CU129" s="30">
        <f>VLOOKUP($E129,'факт '!$D$8:$BM$167,26,0)</f>
        <v>0</v>
      </c>
      <c r="CV129" s="30">
        <f>VLOOKUP($E129,'факт '!$D$8:$BM$167,27,0)</f>
        <v>0</v>
      </c>
      <c r="CW129" s="30">
        <f>VLOOKUP($E129,'факт '!$D$8:$BM$167,28,0)</f>
        <v>0</v>
      </c>
      <c r="CX129" s="30">
        <f t="shared" si="2353"/>
        <v>0</v>
      </c>
      <c r="CY129" s="30">
        <f t="shared" si="2354"/>
        <v>0</v>
      </c>
      <c r="CZ129" s="163">
        <f t="shared" si="1725"/>
        <v>0</v>
      </c>
      <c r="DA129" s="163">
        <f t="shared" si="1726"/>
        <v>0</v>
      </c>
      <c r="DB129" s="163"/>
      <c r="DC129" s="163"/>
      <c r="DD129" s="30"/>
      <c r="DE129" s="30"/>
      <c r="DF129" s="30"/>
      <c r="DG129" s="30"/>
      <c r="DH129" s="30">
        <f>VLOOKUP($E129,'факт '!$D$8:$BM$167,29,0)</f>
        <v>0</v>
      </c>
      <c r="DI129" s="30">
        <f>VLOOKUP($E129,'факт '!$D$8:$BM$167,30,0)</f>
        <v>0</v>
      </c>
      <c r="DJ129" s="30">
        <f>VLOOKUP($E129,'факт '!$D$8:$BM$167,31,0)</f>
        <v>0</v>
      </c>
      <c r="DK129" s="30">
        <f>VLOOKUP($E129,'факт '!$D$8:$BM$167,32,0)</f>
        <v>0</v>
      </c>
      <c r="DL129" s="30">
        <f t="shared" si="2355"/>
        <v>0</v>
      </c>
      <c r="DM129" s="30">
        <f t="shared" si="2356"/>
        <v>0</v>
      </c>
      <c r="DN129" s="163">
        <f t="shared" si="1727"/>
        <v>0</v>
      </c>
      <c r="DO129" s="163">
        <f t="shared" si="1728"/>
        <v>0</v>
      </c>
      <c r="DP129" s="163"/>
      <c r="DQ129" s="163"/>
      <c r="DR129" s="30"/>
      <c r="DS129" s="30"/>
      <c r="DT129" s="30"/>
      <c r="DU129" s="30"/>
      <c r="DV129" s="30">
        <f>VLOOKUP($E129,'факт '!$D$8:$BM$167,33,0)</f>
        <v>0</v>
      </c>
      <c r="DW129" s="30">
        <f>VLOOKUP($E129,'факт '!$D$8:$BM$167,34,0)</f>
        <v>0</v>
      </c>
      <c r="DX129" s="30">
        <f>VLOOKUP($E129,'факт '!$D$8:$BM$167,35,0)</f>
        <v>0</v>
      </c>
      <c r="DY129" s="30">
        <f>VLOOKUP($E129,'факт '!$D$8:$BM$167,36,0)</f>
        <v>0</v>
      </c>
      <c r="DZ129" s="30">
        <f t="shared" si="2357"/>
        <v>0</v>
      </c>
      <c r="EA129" s="30">
        <f t="shared" si="2358"/>
        <v>0</v>
      </c>
      <c r="EB129" s="163">
        <f t="shared" si="1729"/>
        <v>0</v>
      </c>
      <c r="EC129" s="163">
        <f t="shared" si="1730"/>
        <v>0</v>
      </c>
      <c r="ED129" s="163"/>
      <c r="EE129" s="163"/>
      <c r="EF129" s="30"/>
      <c r="EG129" s="30"/>
      <c r="EH129" s="30"/>
      <c r="EI129" s="30"/>
      <c r="EJ129" s="30">
        <f>VLOOKUP($E129,'факт '!$D$8:$BM$167,15,0)</f>
        <v>0</v>
      </c>
      <c r="EK129" s="30">
        <f>VLOOKUP($E129,'факт '!$D$8:$BM$167,16,0)</f>
        <v>0</v>
      </c>
      <c r="EL129" s="30"/>
      <c r="EM129" s="30"/>
      <c r="EN129" s="30">
        <f t="shared" si="2359"/>
        <v>0</v>
      </c>
      <c r="EO129" s="30">
        <f t="shared" si="2360"/>
        <v>0</v>
      </c>
      <c r="EP129" s="163">
        <f t="shared" si="1731"/>
        <v>0</v>
      </c>
      <c r="EQ129" s="163">
        <f t="shared" si="1732"/>
        <v>0</v>
      </c>
      <c r="ER129" s="163"/>
      <c r="ES129" s="163"/>
      <c r="ET129" s="30"/>
      <c r="EU129" s="30"/>
      <c r="EV129" s="30"/>
      <c r="EW129" s="30"/>
      <c r="EX129" s="30">
        <f>VLOOKUP($E129,'факт '!$D$8:$BM$167,37,0)</f>
        <v>0</v>
      </c>
      <c r="EY129" s="30">
        <f>VLOOKUP($E129,'факт '!$D$8:$BM$167,38,0)</f>
        <v>0</v>
      </c>
      <c r="EZ129" s="30">
        <f>VLOOKUP($E129,'факт '!$D$8:$BM$167,39,0)</f>
        <v>0</v>
      </c>
      <c r="FA129" s="30">
        <f>VLOOKUP($E129,'факт '!$D$8:$BM$167,40,0)</f>
        <v>0</v>
      </c>
      <c r="FB129" s="30">
        <f t="shared" si="2361"/>
        <v>0</v>
      </c>
      <c r="FC129" s="30">
        <f t="shared" si="2362"/>
        <v>0</v>
      </c>
      <c r="FD129" s="163">
        <f t="shared" si="1733"/>
        <v>0</v>
      </c>
      <c r="FE129" s="163">
        <f t="shared" si="1734"/>
        <v>0</v>
      </c>
      <c r="FF129" s="163"/>
      <c r="FG129" s="163"/>
      <c r="FH129" s="30"/>
      <c r="FI129" s="30"/>
      <c r="FJ129" s="30"/>
      <c r="FK129" s="30"/>
      <c r="FL129" s="30">
        <f>VLOOKUP($E129,'факт '!$D$8:$BM$167,45,0)</f>
        <v>0</v>
      </c>
      <c r="FM129" s="30">
        <f>VLOOKUP($E129,'факт '!$D$8:$BM$167,46,0)</f>
        <v>0</v>
      </c>
      <c r="FN129" s="30">
        <f>VLOOKUP($E129,'факт '!$D$8:$BM$167,47,0)</f>
        <v>0</v>
      </c>
      <c r="FO129" s="30">
        <f>VLOOKUP($E129,'факт '!$D$8:$BM$167,48,0)</f>
        <v>0</v>
      </c>
      <c r="FP129" s="30">
        <f t="shared" si="2363"/>
        <v>0</v>
      </c>
      <c r="FQ129" s="30">
        <f t="shared" si="2364"/>
        <v>0</v>
      </c>
      <c r="FR129" s="163">
        <f t="shared" si="1735"/>
        <v>0</v>
      </c>
      <c r="FS129" s="163">
        <f t="shared" si="1736"/>
        <v>0</v>
      </c>
      <c r="FT129" s="163"/>
      <c r="FU129" s="163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163">
        <f t="shared" si="1707"/>
        <v>0</v>
      </c>
      <c r="GG129" s="163">
        <f t="shared" si="1708"/>
        <v>0</v>
      </c>
      <c r="GH129" s="163"/>
      <c r="GI129" s="163"/>
      <c r="GJ129" s="30"/>
      <c r="GK129" s="30"/>
      <c r="GL129" s="30"/>
      <c r="GM129" s="30"/>
      <c r="GN129" s="30">
        <f>VLOOKUP($E129,'факт '!$D$8:$BM$167,41,0)</f>
        <v>1</v>
      </c>
      <c r="GO129" s="30">
        <f>VLOOKUP($E129,'факт '!$D$8:$BM$167,42,0)</f>
        <v>143760.13</v>
      </c>
      <c r="GP129" s="30">
        <f>VLOOKUP($E129,'факт '!$D$8:$BM$167,43,0)</f>
        <v>0</v>
      </c>
      <c r="GQ129" s="30">
        <f>VLOOKUP($E129,'факт '!$D$8:$BM$167,44,0)</f>
        <v>0</v>
      </c>
      <c r="GR129" s="30">
        <f t="shared" si="2365"/>
        <v>1</v>
      </c>
      <c r="GS129" s="30">
        <f t="shared" si="2366"/>
        <v>143760.13</v>
      </c>
      <c r="GT129" s="163">
        <f t="shared" si="1737"/>
        <v>1</v>
      </c>
      <c r="GU129" s="163">
        <f t="shared" si="1738"/>
        <v>143760.13</v>
      </c>
      <c r="GV129" s="163"/>
      <c r="GW129" s="347">
        <f t="shared" si="2338"/>
        <v>143760.13</v>
      </c>
      <c r="GX129" s="30"/>
      <c r="GY129" s="30"/>
      <c r="GZ129" s="30"/>
      <c r="HA129" s="30"/>
      <c r="HB129" s="30">
        <f>VLOOKUP($E129,'факт '!$D$8:$BM$167,49,0)</f>
        <v>0</v>
      </c>
      <c r="HC129" s="30">
        <f>VLOOKUP($E129,'факт '!$D$8:$BM$167,50,0)</f>
        <v>0</v>
      </c>
      <c r="HD129" s="30"/>
      <c r="HE129" s="30"/>
      <c r="HF129" s="30">
        <f t="shared" si="2367"/>
        <v>0</v>
      </c>
      <c r="HG129" s="30">
        <f t="shared" si="2368"/>
        <v>0</v>
      </c>
      <c r="HH129" s="163">
        <f t="shared" si="1739"/>
        <v>0</v>
      </c>
      <c r="HI129" s="163">
        <f t="shared" si="1740"/>
        <v>0</v>
      </c>
      <c r="HJ129" s="163"/>
      <c r="HK129" s="163"/>
      <c r="HL129" s="30"/>
      <c r="HM129" s="30"/>
      <c r="HN129" s="30"/>
      <c r="HO129" s="30"/>
      <c r="HP129" s="30">
        <f>VLOOKUP($E129,'факт '!$D$8:$BM$167,51,0)</f>
        <v>0</v>
      </c>
      <c r="HQ129" s="30">
        <f>VLOOKUP($E129,'факт '!$D$8:$BM$167,52,0)</f>
        <v>0</v>
      </c>
      <c r="HR129" s="30"/>
      <c r="HS129" s="30"/>
      <c r="HT129" s="30">
        <f t="shared" si="2369"/>
        <v>0</v>
      </c>
      <c r="HU129" s="30">
        <f t="shared" si="2370"/>
        <v>0</v>
      </c>
      <c r="HV129" s="163">
        <f t="shared" si="1741"/>
        <v>0</v>
      </c>
      <c r="HW129" s="163">
        <f t="shared" si="1742"/>
        <v>0</v>
      </c>
      <c r="HX129" s="163"/>
      <c r="HY129" s="163"/>
      <c r="HZ129" s="163"/>
      <c r="IA129" s="163"/>
      <c r="IB129" s="163"/>
      <c r="IC129" s="163"/>
      <c r="ID129" s="30">
        <f>VLOOKUP($E129,'факт '!$D$8:$BM$167,53,0)</f>
        <v>0</v>
      </c>
      <c r="IE129" s="30">
        <f>VLOOKUP($E129,'факт '!$D$8:$BM$167,54,0)</f>
        <v>0</v>
      </c>
      <c r="IF129" s="163"/>
      <c r="IG129" s="163"/>
      <c r="IH129" s="163">
        <f t="shared" si="2371"/>
        <v>0</v>
      </c>
      <c r="II129" s="163">
        <f t="shared" si="2372"/>
        <v>0</v>
      </c>
      <c r="IJ129" s="163">
        <f t="shared" si="1743"/>
        <v>0</v>
      </c>
      <c r="IK129" s="163">
        <f t="shared" si="1744"/>
        <v>0</v>
      </c>
      <c r="IL129" s="163"/>
      <c r="IM129" s="163"/>
      <c r="IN129" s="163"/>
      <c r="IO129" s="163"/>
      <c r="IP129" s="163"/>
      <c r="IQ129" s="163"/>
      <c r="IR129" s="30">
        <f>VLOOKUP($E129,'факт '!$D$8:$BM$167,55,0)</f>
        <v>0</v>
      </c>
      <c r="IS129" s="30">
        <f>VLOOKUP($E129,'факт '!$D$8:$BM$167,56,0)</f>
        <v>0</v>
      </c>
      <c r="IT129" s="163"/>
      <c r="IU129" s="163"/>
      <c r="IV129" s="163">
        <f t="shared" si="2373"/>
        <v>0</v>
      </c>
      <c r="IW129" s="163">
        <f t="shared" si="2374"/>
        <v>0</v>
      </c>
      <c r="IX129" s="163">
        <f t="shared" si="1633"/>
        <v>0</v>
      </c>
      <c r="IY129" s="163">
        <f t="shared" si="1634"/>
        <v>0</v>
      </c>
      <c r="IZ129" s="163"/>
      <c r="JA129" s="163"/>
      <c r="JB129" s="170"/>
      <c r="JC129" s="242"/>
      <c r="JD129" s="170"/>
      <c r="JE129" s="170"/>
      <c r="JF129" s="238">
        <f t="shared" si="2375"/>
        <v>9</v>
      </c>
      <c r="JG129" s="238">
        <f t="shared" si="2376"/>
        <v>1293841.17</v>
      </c>
      <c r="JH129" s="238">
        <f t="shared" si="2377"/>
        <v>0</v>
      </c>
      <c r="JI129" s="238">
        <f t="shared" si="2378"/>
        <v>0</v>
      </c>
      <c r="JJ129" s="238">
        <f t="shared" si="1829"/>
        <v>9</v>
      </c>
      <c r="JK129" s="238">
        <f t="shared" si="1830"/>
        <v>1293841.17</v>
      </c>
      <c r="JL129" s="238">
        <f t="shared" si="1831"/>
        <v>9</v>
      </c>
      <c r="JM129" s="238">
        <f t="shared" si="1832"/>
        <v>1293841.17</v>
      </c>
      <c r="JN129" s="48"/>
      <c r="JO129" s="18"/>
      <c r="JP129" s="55"/>
      <c r="JQ129" s="55">
        <f t="shared" si="2379"/>
        <v>143760.13</v>
      </c>
      <c r="JR129" s="378">
        <f t="shared" si="2380"/>
        <v>-3.599999996367842E-3</v>
      </c>
      <c r="JS129" s="382"/>
    </row>
    <row r="130" spans="1:279" ht="140.25" hidden="1" x14ac:dyDescent="0.2">
      <c r="A130" s="10">
        <v>1</v>
      </c>
      <c r="B130" s="10">
        <v>1</v>
      </c>
      <c r="C130" s="449" t="s">
        <v>168</v>
      </c>
      <c r="D130" s="428" t="s">
        <v>279</v>
      </c>
      <c r="E130" s="448">
        <v>300</v>
      </c>
      <c r="F130" s="428" t="s">
        <v>280</v>
      </c>
      <c r="G130" s="19">
        <v>20</v>
      </c>
      <c r="H130" s="169">
        <v>143760.1336</v>
      </c>
      <c r="I130" s="30"/>
      <c r="J130" s="30"/>
      <c r="K130" s="30"/>
      <c r="L130" s="30"/>
      <c r="M130" s="30">
        <f>VLOOKUP($E130,'факт '!$D$8:$BM$167,3,0)</f>
        <v>0</v>
      </c>
      <c r="N130" s="30">
        <f>VLOOKUP($E130,'факт '!$D$8:$BM$167,4,0)</f>
        <v>0</v>
      </c>
      <c r="O130" s="30">
        <f>VLOOKUP($E130,'факт '!$D$8:$BM$167,5,0)</f>
        <v>0</v>
      </c>
      <c r="P130" s="30">
        <f>VLOOKUP($E130,'факт '!$D$8:$BM$167,6,0)</f>
        <v>0</v>
      </c>
      <c r="Q130" s="30">
        <f t="shared" si="2341"/>
        <v>0</v>
      </c>
      <c r="R130" s="30">
        <f t="shared" si="2342"/>
        <v>0</v>
      </c>
      <c r="S130" s="163">
        <f t="shared" si="1711"/>
        <v>0</v>
      </c>
      <c r="T130" s="163">
        <f t="shared" si="1712"/>
        <v>0</v>
      </c>
      <c r="U130" s="163"/>
      <c r="V130" s="163"/>
      <c r="W130" s="30"/>
      <c r="X130" s="30"/>
      <c r="Y130" s="30"/>
      <c r="Z130" s="30"/>
      <c r="AA130" s="30">
        <f>VLOOKUP($E130,'факт '!$D$8:$BM$167,9,0)</f>
        <v>0</v>
      </c>
      <c r="AB130" s="30">
        <f>VLOOKUP($E130,'факт '!$D$8:$BM$167,10,0)</f>
        <v>0</v>
      </c>
      <c r="AC130" s="30">
        <f>VLOOKUP($E130,'факт '!$D$8:$BM$167,11,0)</f>
        <v>0</v>
      </c>
      <c r="AD130" s="30">
        <f>VLOOKUP($E130,'факт '!$D$8:$BM$167,12,0)</f>
        <v>0</v>
      </c>
      <c r="AE130" s="30">
        <f t="shared" si="2343"/>
        <v>0</v>
      </c>
      <c r="AF130" s="30">
        <f t="shared" si="2344"/>
        <v>0</v>
      </c>
      <c r="AG130" s="163">
        <f t="shared" si="1747"/>
        <v>0</v>
      </c>
      <c r="AH130" s="163">
        <f t="shared" si="1748"/>
        <v>0</v>
      </c>
      <c r="AI130" s="163"/>
      <c r="AJ130" s="163"/>
      <c r="AK130" s="323"/>
      <c r="AL130" s="30"/>
      <c r="AM130" s="30"/>
      <c r="AN130" s="30"/>
      <c r="AO130" s="30">
        <f>VLOOKUP($E130,'факт '!$D$8:$BM$167,7,0)</f>
        <v>0</v>
      </c>
      <c r="AP130" s="30">
        <f>VLOOKUP($E130,'факт '!$D$8:$BM$167,8,0)</f>
        <v>0</v>
      </c>
      <c r="AQ130" s="30"/>
      <c r="AR130" s="30"/>
      <c r="AS130" s="30">
        <f t="shared" si="2345"/>
        <v>0</v>
      </c>
      <c r="AT130" s="30">
        <f t="shared" si="2346"/>
        <v>0</v>
      </c>
      <c r="AU130" s="163">
        <f t="shared" si="1717"/>
        <v>0</v>
      </c>
      <c r="AV130" s="163">
        <f t="shared" si="1718"/>
        <v>0</v>
      </c>
      <c r="AW130" s="163"/>
      <c r="AX130" s="163"/>
      <c r="AY130" s="30"/>
      <c r="AZ130" s="30"/>
      <c r="BA130" s="30"/>
      <c r="BB130" s="30"/>
      <c r="BC130" s="30">
        <f>VLOOKUP($E130,'факт '!$D$8:$BM$167,13,0)</f>
        <v>0</v>
      </c>
      <c r="BD130" s="30">
        <f>VLOOKUP($E130,'факт '!$D$8:$BM$167,14,0)</f>
        <v>0</v>
      </c>
      <c r="BE130" s="30"/>
      <c r="BF130" s="30"/>
      <c r="BG130" s="30">
        <f t="shared" si="2347"/>
        <v>0</v>
      </c>
      <c r="BH130" s="30">
        <f t="shared" si="2348"/>
        <v>0</v>
      </c>
      <c r="BI130" s="163">
        <f t="shared" si="1719"/>
        <v>0</v>
      </c>
      <c r="BJ130" s="163">
        <f t="shared" si="1720"/>
        <v>0</v>
      </c>
      <c r="BK130" s="163"/>
      <c r="BL130" s="163"/>
      <c r="BM130" s="30"/>
      <c r="BN130" s="30"/>
      <c r="BO130" s="30"/>
      <c r="BP130" s="30"/>
      <c r="BQ130" s="30">
        <f>VLOOKUP($E130,'факт '!$D$8:$BM$167,17,0)</f>
        <v>1</v>
      </c>
      <c r="BR130" s="30">
        <f>VLOOKUP($E130,'факт '!$D$8:$BM$167,18,0)</f>
        <v>143760.13</v>
      </c>
      <c r="BS130" s="30">
        <f>VLOOKUP($E130,'факт '!$D$8:$BM$167,19,0)</f>
        <v>0</v>
      </c>
      <c r="BT130" s="30">
        <f>VLOOKUP($E130,'факт '!$D$8:$BM$167,20,0)</f>
        <v>0</v>
      </c>
      <c r="BU130" s="30">
        <f t="shared" si="2349"/>
        <v>1</v>
      </c>
      <c r="BV130" s="30">
        <f t="shared" si="2350"/>
        <v>143760.13</v>
      </c>
      <c r="BW130" s="163">
        <f t="shared" si="1721"/>
        <v>1</v>
      </c>
      <c r="BX130" s="163">
        <f t="shared" si="1722"/>
        <v>143760.13</v>
      </c>
      <c r="BY130" s="163">
        <v>143760.1336</v>
      </c>
      <c r="BZ130" s="347">
        <f t="shared" si="2337"/>
        <v>143760.13</v>
      </c>
      <c r="CA130" s="30"/>
      <c r="CB130" s="30"/>
      <c r="CC130" s="30"/>
      <c r="CD130" s="30"/>
      <c r="CE130" s="30">
        <f>VLOOKUP($E130,'факт '!$D$8:$BM$167,21,0)</f>
        <v>0</v>
      </c>
      <c r="CF130" s="30">
        <f>VLOOKUP($E130,'факт '!$D$8:$BM$167,22,0)</f>
        <v>0</v>
      </c>
      <c r="CG130" s="30">
        <f>VLOOKUP($E130,'факт '!$D$8:$BM$167,23,0)</f>
        <v>0</v>
      </c>
      <c r="CH130" s="30">
        <f>VLOOKUP($E130,'факт '!$D$8:$BM$167,24,0)</f>
        <v>0</v>
      </c>
      <c r="CI130" s="30">
        <f t="shared" si="2351"/>
        <v>0</v>
      </c>
      <c r="CJ130" s="30">
        <f t="shared" si="2352"/>
        <v>0</v>
      </c>
      <c r="CK130" s="163">
        <f t="shared" si="1723"/>
        <v>0</v>
      </c>
      <c r="CL130" s="163">
        <f t="shared" si="1724"/>
        <v>0</v>
      </c>
      <c r="CM130" s="163"/>
      <c r="CN130" s="163"/>
      <c r="CO130" s="163"/>
      <c r="CP130" s="30"/>
      <c r="CQ130" s="30"/>
      <c r="CR130" s="30"/>
      <c r="CS130" s="30"/>
      <c r="CT130" s="30">
        <f>VLOOKUP($E130,'факт '!$D$8:$BM$167,25,0)</f>
        <v>0</v>
      </c>
      <c r="CU130" s="30">
        <f>VLOOKUP($E130,'факт '!$D$8:$BM$167,26,0)</f>
        <v>0</v>
      </c>
      <c r="CV130" s="30">
        <f>VLOOKUP($E130,'факт '!$D$8:$BM$167,27,0)</f>
        <v>0</v>
      </c>
      <c r="CW130" s="30">
        <f>VLOOKUP($E130,'факт '!$D$8:$BM$167,28,0)</f>
        <v>0</v>
      </c>
      <c r="CX130" s="30">
        <f t="shared" si="2353"/>
        <v>0</v>
      </c>
      <c r="CY130" s="30">
        <f t="shared" si="2354"/>
        <v>0</v>
      </c>
      <c r="CZ130" s="163">
        <f t="shared" si="1725"/>
        <v>0</v>
      </c>
      <c r="DA130" s="163">
        <f t="shared" si="1726"/>
        <v>0</v>
      </c>
      <c r="DB130" s="163"/>
      <c r="DC130" s="163"/>
      <c r="DD130" s="30"/>
      <c r="DE130" s="30"/>
      <c r="DF130" s="30"/>
      <c r="DG130" s="30"/>
      <c r="DH130" s="30">
        <f>VLOOKUP($E130,'факт '!$D$8:$BM$167,29,0)</f>
        <v>0</v>
      </c>
      <c r="DI130" s="30">
        <f>VLOOKUP($E130,'факт '!$D$8:$BM$167,30,0)</f>
        <v>0</v>
      </c>
      <c r="DJ130" s="30">
        <f>VLOOKUP($E130,'факт '!$D$8:$BM$167,31,0)</f>
        <v>0</v>
      </c>
      <c r="DK130" s="30">
        <f>VLOOKUP($E130,'факт '!$D$8:$BM$167,32,0)</f>
        <v>0</v>
      </c>
      <c r="DL130" s="30">
        <f t="shared" si="2355"/>
        <v>0</v>
      </c>
      <c r="DM130" s="30">
        <f t="shared" si="2356"/>
        <v>0</v>
      </c>
      <c r="DN130" s="163">
        <f t="shared" si="1727"/>
        <v>0</v>
      </c>
      <c r="DO130" s="163">
        <f t="shared" si="1728"/>
        <v>0</v>
      </c>
      <c r="DP130" s="163"/>
      <c r="DQ130" s="163"/>
      <c r="DR130" s="30"/>
      <c r="DS130" s="30"/>
      <c r="DT130" s="30"/>
      <c r="DU130" s="30"/>
      <c r="DV130" s="30">
        <f>VLOOKUP($E130,'факт '!$D$8:$BM$167,33,0)</f>
        <v>0</v>
      </c>
      <c r="DW130" s="30">
        <f>VLOOKUP($E130,'факт '!$D$8:$BM$167,34,0)</f>
        <v>0</v>
      </c>
      <c r="DX130" s="30">
        <f>VLOOKUP($E130,'факт '!$D$8:$BM$167,35,0)</f>
        <v>0</v>
      </c>
      <c r="DY130" s="30">
        <f>VLOOKUP($E130,'факт '!$D$8:$BM$167,36,0)</f>
        <v>0</v>
      </c>
      <c r="DZ130" s="30">
        <f t="shared" si="2357"/>
        <v>0</v>
      </c>
      <c r="EA130" s="30">
        <f t="shared" si="2358"/>
        <v>0</v>
      </c>
      <c r="EB130" s="163">
        <f t="shared" si="1729"/>
        <v>0</v>
      </c>
      <c r="EC130" s="163">
        <f t="shared" si="1730"/>
        <v>0</v>
      </c>
      <c r="ED130" s="163"/>
      <c r="EE130" s="163"/>
      <c r="EF130" s="30"/>
      <c r="EG130" s="30"/>
      <c r="EH130" s="30"/>
      <c r="EI130" s="30"/>
      <c r="EJ130" s="30">
        <f>VLOOKUP($E130,'факт '!$D$8:$BM$167,15,0)</f>
        <v>0</v>
      </c>
      <c r="EK130" s="30">
        <f>VLOOKUP($E130,'факт '!$D$8:$BM$167,16,0)</f>
        <v>0</v>
      </c>
      <c r="EL130" s="30"/>
      <c r="EM130" s="30"/>
      <c r="EN130" s="30">
        <f t="shared" si="2359"/>
        <v>0</v>
      </c>
      <c r="EO130" s="30">
        <f t="shared" si="2360"/>
        <v>0</v>
      </c>
      <c r="EP130" s="163">
        <f t="shared" si="1731"/>
        <v>0</v>
      </c>
      <c r="EQ130" s="163">
        <f t="shared" si="1732"/>
        <v>0</v>
      </c>
      <c r="ER130" s="163"/>
      <c r="ES130" s="163"/>
      <c r="ET130" s="30"/>
      <c r="EU130" s="30"/>
      <c r="EV130" s="30"/>
      <c r="EW130" s="30"/>
      <c r="EX130" s="30">
        <f>VLOOKUP($E130,'факт '!$D$8:$BM$167,37,0)</f>
        <v>0</v>
      </c>
      <c r="EY130" s="30">
        <f>VLOOKUP($E130,'факт '!$D$8:$BM$167,38,0)</f>
        <v>0</v>
      </c>
      <c r="EZ130" s="30">
        <f>VLOOKUP($E130,'факт '!$D$8:$BM$167,39,0)</f>
        <v>0</v>
      </c>
      <c r="FA130" s="30">
        <f>VLOOKUP($E130,'факт '!$D$8:$BM$167,40,0)</f>
        <v>0</v>
      </c>
      <c r="FB130" s="30">
        <f t="shared" si="2361"/>
        <v>0</v>
      </c>
      <c r="FC130" s="30">
        <f t="shared" si="2362"/>
        <v>0</v>
      </c>
      <c r="FD130" s="163">
        <f t="shared" si="1733"/>
        <v>0</v>
      </c>
      <c r="FE130" s="163">
        <f t="shared" si="1734"/>
        <v>0</v>
      </c>
      <c r="FF130" s="163"/>
      <c r="FG130" s="163"/>
      <c r="FH130" s="30"/>
      <c r="FI130" s="30"/>
      <c r="FJ130" s="30"/>
      <c r="FK130" s="30"/>
      <c r="FL130" s="30">
        <f>VLOOKUP($E130,'факт '!$D$8:$BM$167,45,0)</f>
        <v>0</v>
      </c>
      <c r="FM130" s="30">
        <f>VLOOKUP($E130,'факт '!$D$8:$BM$167,46,0)</f>
        <v>0</v>
      </c>
      <c r="FN130" s="30">
        <f>VLOOKUP($E130,'факт '!$D$8:$BM$167,47,0)</f>
        <v>0</v>
      </c>
      <c r="FO130" s="30">
        <f>VLOOKUP($E130,'факт '!$D$8:$BM$167,48,0)</f>
        <v>0</v>
      </c>
      <c r="FP130" s="30">
        <f t="shared" si="2363"/>
        <v>0</v>
      </c>
      <c r="FQ130" s="30">
        <f t="shared" si="2364"/>
        <v>0</v>
      </c>
      <c r="FR130" s="163">
        <f t="shared" si="1735"/>
        <v>0</v>
      </c>
      <c r="FS130" s="163">
        <f t="shared" si="1736"/>
        <v>0</v>
      </c>
      <c r="FT130" s="163"/>
      <c r="FU130" s="163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163">
        <f t="shared" si="1707"/>
        <v>0</v>
      </c>
      <c r="GG130" s="163">
        <f t="shared" si="1708"/>
        <v>0</v>
      </c>
      <c r="GH130" s="163"/>
      <c r="GI130" s="163"/>
      <c r="GJ130" s="30"/>
      <c r="GK130" s="30"/>
      <c r="GL130" s="30"/>
      <c r="GM130" s="30"/>
      <c r="GN130" s="30">
        <f>VLOOKUP($E130,'факт '!$D$8:$BM$167,41,0)</f>
        <v>0</v>
      </c>
      <c r="GO130" s="30">
        <f>VLOOKUP($E130,'факт '!$D$8:$BM$167,42,0)</f>
        <v>0</v>
      </c>
      <c r="GP130" s="30">
        <f>VLOOKUP($E130,'факт '!$D$8:$BM$167,43,0)</f>
        <v>0</v>
      </c>
      <c r="GQ130" s="30">
        <f>VLOOKUP($E130,'факт '!$D$8:$BM$167,44,0)</f>
        <v>0</v>
      </c>
      <c r="GR130" s="30">
        <f t="shared" si="2365"/>
        <v>0</v>
      </c>
      <c r="GS130" s="30">
        <f t="shared" si="2366"/>
        <v>0</v>
      </c>
      <c r="GT130" s="163">
        <f t="shared" si="1737"/>
        <v>0</v>
      </c>
      <c r="GU130" s="163">
        <f t="shared" si="1738"/>
        <v>0</v>
      </c>
      <c r="GV130" s="163"/>
      <c r="GW130" s="347" t="e">
        <f t="shared" si="2338"/>
        <v>#DIV/0!</v>
      </c>
      <c r="GX130" s="30"/>
      <c r="GY130" s="30"/>
      <c r="GZ130" s="30"/>
      <c r="HA130" s="30"/>
      <c r="HB130" s="30">
        <f>VLOOKUP($E130,'факт '!$D$8:$BM$167,49,0)</f>
        <v>0</v>
      </c>
      <c r="HC130" s="30">
        <f>VLOOKUP($E130,'факт '!$D$8:$BM$167,50,0)</f>
        <v>0</v>
      </c>
      <c r="HD130" s="30"/>
      <c r="HE130" s="30"/>
      <c r="HF130" s="30">
        <f t="shared" si="2367"/>
        <v>0</v>
      </c>
      <c r="HG130" s="30">
        <f t="shared" si="2368"/>
        <v>0</v>
      </c>
      <c r="HH130" s="163">
        <f t="shared" si="1739"/>
        <v>0</v>
      </c>
      <c r="HI130" s="163">
        <f t="shared" si="1740"/>
        <v>0</v>
      </c>
      <c r="HJ130" s="163"/>
      <c r="HK130" s="163"/>
      <c r="HL130" s="30"/>
      <c r="HM130" s="30"/>
      <c r="HN130" s="30"/>
      <c r="HO130" s="30"/>
      <c r="HP130" s="30">
        <f>VLOOKUP($E130,'факт '!$D$8:$BM$167,51,0)</f>
        <v>0</v>
      </c>
      <c r="HQ130" s="30">
        <f>VLOOKUP($E130,'факт '!$D$8:$BM$167,52,0)</f>
        <v>0</v>
      </c>
      <c r="HR130" s="30"/>
      <c r="HS130" s="30"/>
      <c r="HT130" s="30">
        <f t="shared" si="2369"/>
        <v>0</v>
      </c>
      <c r="HU130" s="30">
        <f t="shared" si="2370"/>
        <v>0</v>
      </c>
      <c r="HV130" s="163">
        <f t="shared" si="1741"/>
        <v>0</v>
      </c>
      <c r="HW130" s="163">
        <f t="shared" si="1742"/>
        <v>0</v>
      </c>
      <c r="HX130" s="163"/>
      <c r="HY130" s="163"/>
      <c r="HZ130" s="163"/>
      <c r="IA130" s="163"/>
      <c r="IB130" s="163"/>
      <c r="IC130" s="163"/>
      <c r="ID130" s="30">
        <f>VLOOKUP($E130,'факт '!$D$8:$BM$167,53,0)</f>
        <v>0</v>
      </c>
      <c r="IE130" s="30">
        <f>VLOOKUP($E130,'факт '!$D$8:$BM$167,54,0)</f>
        <v>0</v>
      </c>
      <c r="IF130" s="163"/>
      <c r="IG130" s="163"/>
      <c r="IH130" s="163">
        <f t="shared" si="2371"/>
        <v>0</v>
      </c>
      <c r="II130" s="163">
        <f t="shared" si="2372"/>
        <v>0</v>
      </c>
      <c r="IJ130" s="163">
        <f t="shared" si="1743"/>
        <v>0</v>
      </c>
      <c r="IK130" s="163">
        <f t="shared" si="1744"/>
        <v>0</v>
      </c>
      <c r="IL130" s="163"/>
      <c r="IM130" s="163"/>
      <c r="IN130" s="163"/>
      <c r="IO130" s="163"/>
      <c r="IP130" s="163"/>
      <c r="IQ130" s="163"/>
      <c r="IR130" s="30">
        <f>VLOOKUP($E130,'факт '!$D$8:$BM$167,55,0)</f>
        <v>0</v>
      </c>
      <c r="IS130" s="30">
        <f>VLOOKUP($E130,'факт '!$D$8:$BM$167,56,0)</f>
        <v>0</v>
      </c>
      <c r="IT130" s="163"/>
      <c r="IU130" s="163"/>
      <c r="IV130" s="163">
        <f t="shared" si="2373"/>
        <v>0</v>
      </c>
      <c r="IW130" s="163">
        <f t="shared" si="2374"/>
        <v>0</v>
      </c>
      <c r="IX130" s="163">
        <f t="shared" si="1633"/>
        <v>0</v>
      </c>
      <c r="IY130" s="163">
        <f t="shared" si="1634"/>
        <v>0</v>
      </c>
      <c r="IZ130" s="163"/>
      <c r="JA130" s="163"/>
      <c r="JB130" s="170"/>
      <c r="JC130" s="242"/>
      <c r="JD130" s="170"/>
      <c r="JE130" s="170"/>
      <c r="JF130" s="238">
        <f t="shared" si="2375"/>
        <v>1</v>
      </c>
      <c r="JG130" s="238">
        <f t="shared" si="2376"/>
        <v>143760.13</v>
      </c>
      <c r="JH130" s="238">
        <f t="shared" si="2377"/>
        <v>0</v>
      </c>
      <c r="JI130" s="238">
        <f t="shared" si="2378"/>
        <v>0</v>
      </c>
      <c r="JJ130" s="238">
        <f t="shared" si="1829"/>
        <v>1</v>
      </c>
      <c r="JK130" s="238">
        <f t="shared" si="1830"/>
        <v>143760.13</v>
      </c>
      <c r="JL130" s="238">
        <f t="shared" si="1831"/>
        <v>1</v>
      </c>
      <c r="JM130" s="238">
        <f t="shared" si="1832"/>
        <v>143760.13</v>
      </c>
      <c r="JN130" s="48"/>
      <c r="JO130" s="18"/>
      <c r="JP130" s="55"/>
      <c r="JQ130" s="55">
        <f t="shared" si="2379"/>
        <v>143760.13</v>
      </c>
      <c r="JR130" s="378">
        <f t="shared" si="2380"/>
        <v>-3.599999996367842E-3</v>
      </c>
      <c r="JS130" s="382"/>
    </row>
    <row r="131" spans="1:279" ht="140.25" hidden="1" x14ac:dyDescent="0.2">
      <c r="A131" s="10">
        <v>1</v>
      </c>
      <c r="B131" s="10">
        <v>1</v>
      </c>
      <c r="C131" s="449" t="s">
        <v>168</v>
      </c>
      <c r="D131" s="428" t="s">
        <v>279</v>
      </c>
      <c r="E131" s="448">
        <v>338</v>
      </c>
      <c r="F131" s="428" t="s">
        <v>227</v>
      </c>
      <c r="G131" s="19">
        <v>20</v>
      </c>
      <c r="H131" s="169">
        <v>143760.1336</v>
      </c>
      <c r="I131" s="30"/>
      <c r="J131" s="30"/>
      <c r="K131" s="30"/>
      <c r="L131" s="30"/>
      <c r="M131" s="30">
        <f>VLOOKUP($E131,'факт '!$D$8:$BM$167,3,0)</f>
        <v>0</v>
      </c>
      <c r="N131" s="30">
        <f>VLOOKUP($E131,'факт '!$D$8:$BM$167,4,0)</f>
        <v>0</v>
      </c>
      <c r="O131" s="30">
        <f>VLOOKUP($E131,'факт '!$D$8:$BM$167,5,0)</f>
        <v>0</v>
      </c>
      <c r="P131" s="30">
        <f>VLOOKUP($E131,'факт '!$D$8:$BM$167,6,0)</f>
        <v>0</v>
      </c>
      <c r="Q131" s="30">
        <f t="shared" si="2341"/>
        <v>0</v>
      </c>
      <c r="R131" s="30">
        <f t="shared" si="2342"/>
        <v>0</v>
      </c>
      <c r="S131" s="163">
        <f t="shared" si="1711"/>
        <v>0</v>
      </c>
      <c r="T131" s="163">
        <f t="shared" si="1712"/>
        <v>0</v>
      </c>
      <c r="U131" s="163"/>
      <c r="V131" s="163"/>
      <c r="W131" s="30"/>
      <c r="X131" s="30"/>
      <c r="Y131" s="30"/>
      <c r="Z131" s="30"/>
      <c r="AA131" s="30">
        <f>VLOOKUP($E131,'факт '!$D$8:$BM$167,9,0)</f>
        <v>0</v>
      </c>
      <c r="AB131" s="30">
        <f>VLOOKUP($E131,'факт '!$D$8:$BM$167,10,0)</f>
        <v>0</v>
      </c>
      <c r="AC131" s="30">
        <f>VLOOKUP($E131,'факт '!$D$8:$BM$167,11,0)</f>
        <v>0</v>
      </c>
      <c r="AD131" s="30">
        <f>VLOOKUP($E131,'факт '!$D$8:$BM$167,12,0)</f>
        <v>0</v>
      </c>
      <c r="AE131" s="30">
        <f t="shared" si="2343"/>
        <v>0</v>
      </c>
      <c r="AF131" s="30">
        <f t="shared" si="2344"/>
        <v>0</v>
      </c>
      <c r="AG131" s="163">
        <f t="shared" si="1747"/>
        <v>0</v>
      </c>
      <c r="AH131" s="163">
        <f t="shared" si="1748"/>
        <v>0</v>
      </c>
      <c r="AI131" s="163"/>
      <c r="AJ131" s="163"/>
      <c r="AK131" s="323"/>
      <c r="AL131" s="30"/>
      <c r="AM131" s="30"/>
      <c r="AN131" s="30"/>
      <c r="AO131" s="30">
        <f>VLOOKUP($E131,'факт '!$D$8:$BM$167,7,0)</f>
        <v>0</v>
      </c>
      <c r="AP131" s="30">
        <f>VLOOKUP($E131,'факт '!$D$8:$BM$167,8,0)</f>
        <v>0</v>
      </c>
      <c r="AQ131" s="30"/>
      <c r="AR131" s="30"/>
      <c r="AS131" s="30">
        <f t="shared" si="2345"/>
        <v>0</v>
      </c>
      <c r="AT131" s="30">
        <f t="shared" si="2346"/>
        <v>0</v>
      </c>
      <c r="AU131" s="163">
        <f t="shared" si="1717"/>
        <v>0</v>
      </c>
      <c r="AV131" s="163">
        <f t="shared" si="1718"/>
        <v>0</v>
      </c>
      <c r="AW131" s="163"/>
      <c r="AX131" s="163"/>
      <c r="AY131" s="30"/>
      <c r="AZ131" s="30"/>
      <c r="BA131" s="30"/>
      <c r="BB131" s="30"/>
      <c r="BC131" s="30">
        <f>VLOOKUP($E131,'факт '!$D$8:$BM$167,13,0)</f>
        <v>20</v>
      </c>
      <c r="BD131" s="30">
        <f>VLOOKUP($E131,'факт '!$D$8:$BM$167,14,0)</f>
        <v>2875202.5999999987</v>
      </c>
      <c r="BE131" s="30"/>
      <c r="BF131" s="30"/>
      <c r="BG131" s="30">
        <f t="shared" si="2347"/>
        <v>20</v>
      </c>
      <c r="BH131" s="30">
        <f t="shared" si="2348"/>
        <v>2875202.5999999987</v>
      </c>
      <c r="BI131" s="163">
        <f t="shared" si="1719"/>
        <v>20</v>
      </c>
      <c r="BJ131" s="163">
        <f t="shared" si="1720"/>
        <v>2875202.5999999987</v>
      </c>
      <c r="BK131" s="163"/>
      <c r="BL131" s="347">
        <f>BD131/BC131</f>
        <v>143760.12999999995</v>
      </c>
      <c r="BM131" s="30"/>
      <c r="BN131" s="30"/>
      <c r="BO131" s="30"/>
      <c r="BP131" s="30"/>
      <c r="BQ131" s="30">
        <f>VLOOKUP($E131,'факт '!$D$8:$BM$167,17,0)</f>
        <v>0</v>
      </c>
      <c r="BR131" s="30">
        <f>VLOOKUP($E131,'факт '!$D$8:$BM$167,18,0)</f>
        <v>0</v>
      </c>
      <c r="BS131" s="30">
        <f>VLOOKUP($E131,'факт '!$D$8:$BM$167,19,0)</f>
        <v>0</v>
      </c>
      <c r="BT131" s="30">
        <f>VLOOKUP($E131,'факт '!$D$8:$BM$167,20,0)</f>
        <v>0</v>
      </c>
      <c r="BU131" s="30">
        <f t="shared" si="2349"/>
        <v>0</v>
      </c>
      <c r="BV131" s="30">
        <f t="shared" si="2350"/>
        <v>0</v>
      </c>
      <c r="BW131" s="163">
        <f t="shared" si="1721"/>
        <v>0</v>
      </c>
      <c r="BX131" s="163">
        <f t="shared" si="1722"/>
        <v>0</v>
      </c>
      <c r="BY131" s="163"/>
      <c r="BZ131" s="163"/>
      <c r="CA131" s="30"/>
      <c r="CB131" s="30"/>
      <c r="CC131" s="30"/>
      <c r="CD131" s="30"/>
      <c r="CE131" s="30">
        <f>VLOOKUP($E131,'факт '!$D$8:$BM$167,21,0)</f>
        <v>0</v>
      </c>
      <c r="CF131" s="30">
        <f>VLOOKUP($E131,'факт '!$D$8:$BM$167,22,0)</f>
        <v>0</v>
      </c>
      <c r="CG131" s="30">
        <f>VLOOKUP($E131,'факт '!$D$8:$BM$167,23,0)</f>
        <v>0</v>
      </c>
      <c r="CH131" s="30">
        <f>VLOOKUP($E131,'факт '!$D$8:$BM$167,24,0)</f>
        <v>0</v>
      </c>
      <c r="CI131" s="30">
        <f t="shared" si="2351"/>
        <v>0</v>
      </c>
      <c r="CJ131" s="30">
        <f t="shared" si="2352"/>
        <v>0</v>
      </c>
      <c r="CK131" s="163">
        <f t="shared" si="1723"/>
        <v>0</v>
      </c>
      <c r="CL131" s="163">
        <f t="shared" si="1724"/>
        <v>0</v>
      </c>
      <c r="CM131" s="163"/>
      <c r="CN131" s="163"/>
      <c r="CO131" s="163"/>
      <c r="CP131" s="30"/>
      <c r="CQ131" s="30"/>
      <c r="CR131" s="30"/>
      <c r="CS131" s="30"/>
      <c r="CT131" s="30">
        <f>VLOOKUP($E131,'факт '!$D$8:$BM$167,25,0)</f>
        <v>0</v>
      </c>
      <c r="CU131" s="30">
        <f>VLOOKUP($E131,'факт '!$D$8:$BM$167,26,0)</f>
        <v>0</v>
      </c>
      <c r="CV131" s="30">
        <f>VLOOKUP($E131,'факт '!$D$8:$BM$167,27,0)</f>
        <v>0</v>
      </c>
      <c r="CW131" s="30">
        <f>VLOOKUP($E131,'факт '!$D$8:$BM$167,28,0)</f>
        <v>0</v>
      </c>
      <c r="CX131" s="30">
        <f t="shared" si="2353"/>
        <v>0</v>
      </c>
      <c r="CY131" s="30">
        <f t="shared" si="2354"/>
        <v>0</v>
      </c>
      <c r="CZ131" s="163">
        <f t="shared" si="1725"/>
        <v>0</v>
      </c>
      <c r="DA131" s="163">
        <f t="shared" si="1726"/>
        <v>0</v>
      </c>
      <c r="DB131" s="163"/>
      <c r="DC131" s="163"/>
      <c r="DD131" s="30"/>
      <c r="DE131" s="30"/>
      <c r="DF131" s="30"/>
      <c r="DG131" s="30"/>
      <c r="DH131" s="30">
        <f>VLOOKUP($E131,'факт '!$D$8:$BM$167,29,0)</f>
        <v>0</v>
      </c>
      <c r="DI131" s="30">
        <f>VLOOKUP($E131,'факт '!$D$8:$BM$167,30,0)</f>
        <v>0</v>
      </c>
      <c r="DJ131" s="30">
        <f>VLOOKUP($E131,'факт '!$D$8:$BM$167,31,0)</f>
        <v>0</v>
      </c>
      <c r="DK131" s="30">
        <f>VLOOKUP($E131,'факт '!$D$8:$BM$167,32,0)</f>
        <v>0</v>
      </c>
      <c r="DL131" s="30">
        <f t="shared" si="2355"/>
        <v>0</v>
      </c>
      <c r="DM131" s="30">
        <f t="shared" si="2356"/>
        <v>0</v>
      </c>
      <c r="DN131" s="163">
        <f t="shared" si="1727"/>
        <v>0</v>
      </c>
      <c r="DO131" s="163">
        <f t="shared" si="1728"/>
        <v>0</v>
      </c>
      <c r="DP131" s="163"/>
      <c r="DQ131" s="163"/>
      <c r="DR131" s="30"/>
      <c r="DS131" s="30"/>
      <c r="DT131" s="30"/>
      <c r="DU131" s="30"/>
      <c r="DV131" s="30">
        <f>VLOOKUP($E131,'факт '!$D$8:$BM$167,33,0)</f>
        <v>0</v>
      </c>
      <c r="DW131" s="30">
        <f>VLOOKUP($E131,'факт '!$D$8:$BM$167,34,0)</f>
        <v>0</v>
      </c>
      <c r="DX131" s="30">
        <f>VLOOKUP($E131,'факт '!$D$8:$BM$167,35,0)</f>
        <v>0</v>
      </c>
      <c r="DY131" s="30">
        <f>VLOOKUP($E131,'факт '!$D$8:$BM$167,36,0)</f>
        <v>0</v>
      </c>
      <c r="DZ131" s="30">
        <f t="shared" si="2357"/>
        <v>0</v>
      </c>
      <c r="EA131" s="30">
        <f t="shared" si="2358"/>
        <v>0</v>
      </c>
      <c r="EB131" s="163">
        <f t="shared" si="1729"/>
        <v>0</v>
      </c>
      <c r="EC131" s="163">
        <f t="shared" si="1730"/>
        <v>0</v>
      </c>
      <c r="ED131" s="163"/>
      <c r="EE131" s="163"/>
      <c r="EF131" s="30"/>
      <c r="EG131" s="30"/>
      <c r="EH131" s="30"/>
      <c r="EI131" s="30"/>
      <c r="EJ131" s="30">
        <f>VLOOKUP($E131,'факт '!$D$8:$BM$167,15,0)</f>
        <v>0</v>
      </c>
      <c r="EK131" s="30">
        <f>VLOOKUP($E131,'факт '!$D$8:$BM$167,16,0)</f>
        <v>0</v>
      </c>
      <c r="EL131" s="30"/>
      <c r="EM131" s="30"/>
      <c r="EN131" s="30">
        <f t="shared" si="2359"/>
        <v>0</v>
      </c>
      <c r="EO131" s="30">
        <f t="shared" si="2360"/>
        <v>0</v>
      </c>
      <c r="EP131" s="163">
        <f t="shared" si="1731"/>
        <v>0</v>
      </c>
      <c r="EQ131" s="163">
        <f t="shared" si="1732"/>
        <v>0</v>
      </c>
      <c r="ER131" s="163"/>
      <c r="ES131" s="163"/>
      <c r="ET131" s="30"/>
      <c r="EU131" s="30"/>
      <c r="EV131" s="30"/>
      <c r="EW131" s="30"/>
      <c r="EX131" s="30">
        <f>VLOOKUP($E131,'факт '!$D$8:$BM$167,37,0)</f>
        <v>0</v>
      </c>
      <c r="EY131" s="30">
        <f>VLOOKUP($E131,'факт '!$D$8:$BM$167,38,0)</f>
        <v>0</v>
      </c>
      <c r="EZ131" s="30">
        <f>VLOOKUP($E131,'факт '!$D$8:$BM$167,39,0)</f>
        <v>0</v>
      </c>
      <c r="FA131" s="30">
        <f>VLOOKUP($E131,'факт '!$D$8:$BM$167,40,0)</f>
        <v>0</v>
      </c>
      <c r="FB131" s="30">
        <f t="shared" si="2361"/>
        <v>0</v>
      </c>
      <c r="FC131" s="30">
        <f t="shared" si="2362"/>
        <v>0</v>
      </c>
      <c r="FD131" s="163">
        <f t="shared" si="1733"/>
        <v>0</v>
      </c>
      <c r="FE131" s="163">
        <f t="shared" si="1734"/>
        <v>0</v>
      </c>
      <c r="FF131" s="163"/>
      <c r="FG131" s="163"/>
      <c r="FH131" s="30"/>
      <c r="FI131" s="30"/>
      <c r="FJ131" s="30"/>
      <c r="FK131" s="30"/>
      <c r="FL131" s="30">
        <f>VLOOKUP($E131,'факт '!$D$8:$BM$167,45,0)</f>
        <v>0</v>
      </c>
      <c r="FM131" s="30">
        <f>VLOOKUP($E131,'факт '!$D$8:$BM$167,46,0)</f>
        <v>0</v>
      </c>
      <c r="FN131" s="30">
        <f>VLOOKUP($E131,'факт '!$D$8:$BM$167,47,0)</f>
        <v>0</v>
      </c>
      <c r="FO131" s="30">
        <f>VLOOKUP($E131,'факт '!$D$8:$BM$167,48,0)</f>
        <v>0</v>
      </c>
      <c r="FP131" s="30">
        <f t="shared" si="2363"/>
        <v>0</v>
      </c>
      <c r="FQ131" s="30">
        <f t="shared" si="2364"/>
        <v>0</v>
      </c>
      <c r="FR131" s="163">
        <f t="shared" si="1735"/>
        <v>0</v>
      </c>
      <c r="FS131" s="163">
        <f t="shared" si="1736"/>
        <v>0</v>
      </c>
      <c r="FT131" s="163"/>
      <c r="FU131" s="163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163">
        <f t="shared" si="1707"/>
        <v>0</v>
      </c>
      <c r="GG131" s="163">
        <f t="shared" si="1708"/>
        <v>0</v>
      </c>
      <c r="GH131" s="163"/>
      <c r="GI131" s="163"/>
      <c r="GJ131" s="30"/>
      <c r="GK131" s="30"/>
      <c r="GL131" s="30"/>
      <c r="GM131" s="30"/>
      <c r="GN131" s="30">
        <f>VLOOKUP($E131,'факт '!$D$8:$BM$167,41,0)</f>
        <v>5</v>
      </c>
      <c r="GO131" s="30">
        <f>VLOOKUP($E131,'факт '!$D$8:$BM$167,42,0)</f>
        <v>718800.65</v>
      </c>
      <c r="GP131" s="30">
        <f>VLOOKUP($E131,'факт '!$D$8:$BM$167,43,0)</f>
        <v>0</v>
      </c>
      <c r="GQ131" s="30">
        <f>VLOOKUP($E131,'факт '!$D$8:$BM$167,44,0)</f>
        <v>0</v>
      </c>
      <c r="GR131" s="30">
        <f t="shared" si="2365"/>
        <v>5</v>
      </c>
      <c r="GS131" s="30">
        <f t="shared" si="2366"/>
        <v>718800.65</v>
      </c>
      <c r="GT131" s="163">
        <f t="shared" si="1737"/>
        <v>5</v>
      </c>
      <c r="GU131" s="163">
        <f t="shared" si="1738"/>
        <v>718800.65</v>
      </c>
      <c r="GV131" s="163"/>
      <c r="GW131" s="347">
        <f t="shared" si="2338"/>
        <v>143760.13</v>
      </c>
      <c r="GX131" s="30"/>
      <c r="GY131" s="30"/>
      <c r="GZ131" s="30"/>
      <c r="HA131" s="30"/>
      <c r="HB131" s="30">
        <f>VLOOKUP($E131,'факт '!$D$8:$BM$167,49,0)</f>
        <v>0</v>
      </c>
      <c r="HC131" s="30">
        <f>VLOOKUP($E131,'факт '!$D$8:$BM$167,50,0)</f>
        <v>0</v>
      </c>
      <c r="HD131" s="30"/>
      <c r="HE131" s="30"/>
      <c r="HF131" s="30">
        <f t="shared" si="2367"/>
        <v>0</v>
      </c>
      <c r="HG131" s="30">
        <f t="shared" si="2368"/>
        <v>0</v>
      </c>
      <c r="HH131" s="163">
        <f t="shared" si="1739"/>
        <v>0</v>
      </c>
      <c r="HI131" s="163">
        <f t="shared" si="1740"/>
        <v>0</v>
      </c>
      <c r="HJ131" s="163"/>
      <c r="HK131" s="163"/>
      <c r="HL131" s="30"/>
      <c r="HM131" s="30"/>
      <c r="HN131" s="30"/>
      <c r="HO131" s="30"/>
      <c r="HP131" s="30">
        <f>VLOOKUP($E131,'факт '!$D$8:$BM$167,51,0)</f>
        <v>0</v>
      </c>
      <c r="HQ131" s="30">
        <f>VLOOKUP($E131,'факт '!$D$8:$BM$167,52,0)</f>
        <v>0</v>
      </c>
      <c r="HR131" s="30"/>
      <c r="HS131" s="30"/>
      <c r="HT131" s="30">
        <f t="shared" si="2369"/>
        <v>0</v>
      </c>
      <c r="HU131" s="30">
        <f t="shared" si="2370"/>
        <v>0</v>
      </c>
      <c r="HV131" s="163">
        <f t="shared" si="1741"/>
        <v>0</v>
      </c>
      <c r="HW131" s="163">
        <f t="shared" si="1742"/>
        <v>0</v>
      </c>
      <c r="HX131" s="163"/>
      <c r="HY131" s="163"/>
      <c r="HZ131" s="163"/>
      <c r="IA131" s="163"/>
      <c r="IB131" s="163"/>
      <c r="IC131" s="163"/>
      <c r="ID131" s="30">
        <f>VLOOKUP($E131,'факт '!$D$8:$BM$167,53,0)</f>
        <v>0</v>
      </c>
      <c r="IE131" s="30">
        <f>VLOOKUP($E131,'факт '!$D$8:$BM$167,54,0)</f>
        <v>0</v>
      </c>
      <c r="IF131" s="163"/>
      <c r="IG131" s="163"/>
      <c r="IH131" s="163">
        <f t="shared" si="2371"/>
        <v>0</v>
      </c>
      <c r="II131" s="163">
        <f t="shared" si="2372"/>
        <v>0</v>
      </c>
      <c r="IJ131" s="163">
        <f t="shared" si="1743"/>
        <v>0</v>
      </c>
      <c r="IK131" s="163">
        <f t="shared" si="1744"/>
        <v>0</v>
      </c>
      <c r="IL131" s="163"/>
      <c r="IM131" s="163"/>
      <c r="IN131" s="163"/>
      <c r="IO131" s="163"/>
      <c r="IP131" s="163"/>
      <c r="IQ131" s="163"/>
      <c r="IR131" s="30">
        <f>VLOOKUP($E131,'факт '!$D$8:$BM$167,55,0)</f>
        <v>0</v>
      </c>
      <c r="IS131" s="30">
        <f>VLOOKUP($E131,'факт '!$D$8:$BM$167,56,0)</f>
        <v>0</v>
      </c>
      <c r="IT131" s="163"/>
      <c r="IU131" s="163"/>
      <c r="IV131" s="163">
        <f t="shared" si="2373"/>
        <v>0</v>
      </c>
      <c r="IW131" s="163">
        <f t="shared" si="2374"/>
        <v>0</v>
      </c>
      <c r="IX131" s="163">
        <f t="shared" si="1633"/>
        <v>0</v>
      </c>
      <c r="IY131" s="163">
        <f t="shared" si="1634"/>
        <v>0</v>
      </c>
      <c r="IZ131" s="163"/>
      <c r="JA131" s="163"/>
      <c r="JB131" s="170"/>
      <c r="JC131" s="242"/>
      <c r="JD131" s="170"/>
      <c r="JE131" s="170"/>
      <c r="JF131" s="238">
        <f t="shared" si="2375"/>
        <v>25</v>
      </c>
      <c r="JG131" s="238">
        <f t="shared" si="2376"/>
        <v>3594003.2499999986</v>
      </c>
      <c r="JH131" s="238">
        <f t="shared" si="2377"/>
        <v>0</v>
      </c>
      <c r="JI131" s="238">
        <f t="shared" si="2378"/>
        <v>0</v>
      </c>
      <c r="JJ131" s="238">
        <f t="shared" si="1829"/>
        <v>25</v>
      </c>
      <c r="JK131" s="238">
        <f t="shared" si="1830"/>
        <v>3594003.2499999986</v>
      </c>
      <c r="JL131" s="238">
        <f t="shared" si="1831"/>
        <v>25</v>
      </c>
      <c r="JM131" s="238">
        <f t="shared" si="1832"/>
        <v>3594003.2499999986</v>
      </c>
      <c r="JN131" s="48"/>
      <c r="JO131" s="18"/>
      <c r="JP131" s="55"/>
      <c r="JQ131" s="55">
        <f t="shared" si="2379"/>
        <v>143760.12999999995</v>
      </c>
      <c r="JR131" s="378">
        <f t="shared" si="2380"/>
        <v>-3.6000000545755029E-3</v>
      </c>
      <c r="JS131" s="382"/>
    </row>
    <row r="132" spans="1:279" ht="108" hidden="1" x14ac:dyDescent="0.2">
      <c r="A132" s="10">
        <v>1</v>
      </c>
      <c r="B132" s="10">
        <v>1</v>
      </c>
      <c r="C132" s="449" t="s">
        <v>167</v>
      </c>
      <c r="D132" s="541" t="s">
        <v>278</v>
      </c>
      <c r="E132" s="542">
        <v>209</v>
      </c>
      <c r="F132" s="543" t="s">
        <v>329</v>
      </c>
      <c r="G132" s="19">
        <v>20</v>
      </c>
      <c r="H132" s="169">
        <v>143760.1336</v>
      </c>
      <c r="I132" s="30"/>
      <c r="J132" s="30"/>
      <c r="K132" s="30"/>
      <c r="L132" s="30"/>
      <c r="M132" s="30">
        <f>VLOOKUP($E132,'факт '!$D$8:$BM$167,3,0)</f>
        <v>0</v>
      </c>
      <c r="N132" s="30">
        <f>VLOOKUP($E132,'факт '!$D$8:$BM$167,4,0)</f>
        <v>0</v>
      </c>
      <c r="O132" s="30">
        <f>VLOOKUP($E132,'факт '!$D$8:$BM$167,5,0)</f>
        <v>0</v>
      </c>
      <c r="P132" s="30">
        <f>VLOOKUP($E132,'факт '!$D$8:$BM$167,6,0)</f>
        <v>0</v>
      </c>
      <c r="Q132" s="30">
        <f t="shared" si="2341"/>
        <v>0</v>
      </c>
      <c r="R132" s="30">
        <f t="shared" si="2342"/>
        <v>0</v>
      </c>
      <c r="S132" s="163">
        <f t="shared" si="1711"/>
        <v>0</v>
      </c>
      <c r="T132" s="163">
        <f t="shared" si="1712"/>
        <v>0</v>
      </c>
      <c r="U132" s="163"/>
      <c r="V132" s="163"/>
      <c r="W132" s="30"/>
      <c r="X132" s="30"/>
      <c r="Y132" s="30"/>
      <c r="Z132" s="30"/>
      <c r="AA132" s="30">
        <f>VLOOKUP($E132,'факт '!$D$8:$BM$167,9,0)</f>
        <v>0</v>
      </c>
      <c r="AB132" s="30">
        <f>VLOOKUP($E132,'факт '!$D$8:$BM$167,10,0)</f>
        <v>0</v>
      </c>
      <c r="AC132" s="30">
        <f>VLOOKUP($E132,'факт '!$D$8:$BM$167,11,0)</f>
        <v>0</v>
      </c>
      <c r="AD132" s="30">
        <f>VLOOKUP($E132,'факт '!$D$8:$BM$167,12,0)</f>
        <v>0</v>
      </c>
      <c r="AE132" s="30">
        <f t="shared" si="2343"/>
        <v>0</v>
      </c>
      <c r="AF132" s="30">
        <f t="shared" si="2344"/>
        <v>0</v>
      </c>
      <c r="AG132" s="163">
        <f t="shared" si="1747"/>
        <v>0</v>
      </c>
      <c r="AH132" s="163">
        <f t="shared" si="1748"/>
        <v>0</v>
      </c>
      <c r="AI132" s="163"/>
      <c r="AJ132" s="163"/>
      <c r="AK132" s="323"/>
      <c r="AL132" s="30"/>
      <c r="AM132" s="30"/>
      <c r="AN132" s="30"/>
      <c r="AO132" s="30">
        <f>VLOOKUP($E132,'факт '!$D$8:$BM$167,7,0)</f>
        <v>0</v>
      </c>
      <c r="AP132" s="30">
        <f>VLOOKUP($E132,'факт '!$D$8:$BM$167,8,0)</f>
        <v>0</v>
      </c>
      <c r="AQ132" s="30"/>
      <c r="AR132" s="30"/>
      <c r="AS132" s="30">
        <f t="shared" si="2345"/>
        <v>0</v>
      </c>
      <c r="AT132" s="30">
        <f t="shared" si="2346"/>
        <v>0</v>
      </c>
      <c r="AU132" s="163">
        <f t="shared" si="1717"/>
        <v>0</v>
      </c>
      <c r="AV132" s="163">
        <f t="shared" si="1718"/>
        <v>0</v>
      </c>
      <c r="AW132" s="163"/>
      <c r="AX132" s="163"/>
      <c r="AY132" s="30"/>
      <c r="AZ132" s="30"/>
      <c r="BA132" s="30"/>
      <c r="BB132" s="30"/>
      <c r="BC132" s="30">
        <f>VLOOKUP($E132,'факт '!$D$8:$BM$167,13,0)</f>
        <v>0</v>
      </c>
      <c r="BD132" s="30">
        <f>VLOOKUP($E132,'факт '!$D$8:$BM$167,14,0)</f>
        <v>0</v>
      </c>
      <c r="BE132" s="30"/>
      <c r="BF132" s="30"/>
      <c r="BG132" s="30">
        <f t="shared" si="2347"/>
        <v>0</v>
      </c>
      <c r="BH132" s="30">
        <f t="shared" si="2348"/>
        <v>0</v>
      </c>
      <c r="BI132" s="163">
        <f t="shared" si="1719"/>
        <v>0</v>
      </c>
      <c r="BJ132" s="163">
        <f t="shared" si="1720"/>
        <v>0</v>
      </c>
      <c r="BK132" s="163"/>
      <c r="BL132" s="163"/>
      <c r="BM132" s="30"/>
      <c r="BN132" s="30"/>
      <c r="BO132" s="30"/>
      <c r="BP132" s="30"/>
      <c r="BQ132" s="30">
        <f>VLOOKUP($E132,'факт '!$D$8:$BM$167,17,0)</f>
        <v>2</v>
      </c>
      <c r="BR132" s="30">
        <f>VLOOKUP($E132,'факт '!$D$8:$BM$167,18,0)</f>
        <v>287520.26</v>
      </c>
      <c r="BS132" s="30">
        <f>VLOOKUP($E132,'факт '!$D$8:$BM$167,19,0)</f>
        <v>0</v>
      </c>
      <c r="BT132" s="30">
        <f>VLOOKUP($E132,'факт '!$D$8:$BM$167,20,0)</f>
        <v>0</v>
      </c>
      <c r="BU132" s="30">
        <f t="shared" si="2349"/>
        <v>2</v>
      </c>
      <c r="BV132" s="30">
        <f t="shared" si="2350"/>
        <v>287520.26</v>
      </c>
      <c r="BW132" s="163">
        <f t="shared" si="1721"/>
        <v>2</v>
      </c>
      <c r="BX132" s="163">
        <f t="shared" si="1722"/>
        <v>287520.26</v>
      </c>
      <c r="BY132" s="163">
        <v>143760.1336</v>
      </c>
      <c r="BZ132" s="347">
        <f>BR132/BQ132</f>
        <v>143760.13</v>
      </c>
      <c r="CA132" s="30"/>
      <c r="CB132" s="30"/>
      <c r="CC132" s="30"/>
      <c r="CD132" s="30"/>
      <c r="CE132" s="30">
        <f>VLOOKUP($E132,'факт '!$D$8:$BM$167,21,0)</f>
        <v>0</v>
      </c>
      <c r="CF132" s="30">
        <f>VLOOKUP($E132,'факт '!$D$8:$BM$167,22,0)</f>
        <v>0</v>
      </c>
      <c r="CG132" s="30">
        <f>VLOOKUP($E132,'факт '!$D$8:$BM$167,23,0)</f>
        <v>0</v>
      </c>
      <c r="CH132" s="30">
        <f>VLOOKUP($E132,'факт '!$D$8:$BM$167,24,0)</f>
        <v>0</v>
      </c>
      <c r="CI132" s="30">
        <f t="shared" si="2351"/>
        <v>0</v>
      </c>
      <c r="CJ132" s="30">
        <f t="shared" si="2352"/>
        <v>0</v>
      </c>
      <c r="CK132" s="163">
        <f t="shared" si="1723"/>
        <v>0</v>
      </c>
      <c r="CL132" s="163">
        <f t="shared" si="1724"/>
        <v>0</v>
      </c>
      <c r="CM132" s="163"/>
      <c r="CN132" s="163"/>
      <c r="CO132" s="163"/>
      <c r="CP132" s="30"/>
      <c r="CQ132" s="30"/>
      <c r="CR132" s="30"/>
      <c r="CS132" s="30"/>
      <c r="CT132" s="30">
        <f>VLOOKUP($E132,'факт '!$D$8:$BM$167,25,0)</f>
        <v>0</v>
      </c>
      <c r="CU132" s="30">
        <f>VLOOKUP($E132,'факт '!$D$8:$BM$167,26,0)</f>
        <v>0</v>
      </c>
      <c r="CV132" s="30">
        <f>VLOOKUP($E132,'факт '!$D$8:$BM$167,27,0)</f>
        <v>0</v>
      </c>
      <c r="CW132" s="30">
        <f>VLOOKUP($E132,'факт '!$D$8:$BM$167,28,0)</f>
        <v>0</v>
      </c>
      <c r="CX132" s="30">
        <f t="shared" si="2353"/>
        <v>0</v>
      </c>
      <c r="CY132" s="30">
        <f t="shared" si="2354"/>
        <v>0</v>
      </c>
      <c r="CZ132" s="163">
        <f t="shared" si="1725"/>
        <v>0</v>
      </c>
      <c r="DA132" s="163">
        <f t="shared" si="1726"/>
        <v>0</v>
      </c>
      <c r="DB132" s="163"/>
      <c r="DC132" s="163"/>
      <c r="DD132" s="30"/>
      <c r="DE132" s="30"/>
      <c r="DF132" s="30"/>
      <c r="DG132" s="30"/>
      <c r="DH132" s="30">
        <f>VLOOKUP($E132,'факт '!$D$8:$BM$167,29,0)</f>
        <v>0</v>
      </c>
      <c r="DI132" s="30">
        <f>VLOOKUP($E132,'факт '!$D$8:$BM$167,30,0)</f>
        <v>0</v>
      </c>
      <c r="DJ132" s="30">
        <f>VLOOKUP($E132,'факт '!$D$8:$BM$167,31,0)</f>
        <v>0</v>
      </c>
      <c r="DK132" s="30">
        <f>VLOOKUP($E132,'факт '!$D$8:$BM$167,32,0)</f>
        <v>0</v>
      </c>
      <c r="DL132" s="30">
        <f t="shared" si="2355"/>
        <v>0</v>
      </c>
      <c r="DM132" s="30">
        <f t="shared" si="2356"/>
        <v>0</v>
      </c>
      <c r="DN132" s="163">
        <f t="shared" si="1727"/>
        <v>0</v>
      </c>
      <c r="DO132" s="163">
        <f t="shared" si="1728"/>
        <v>0</v>
      </c>
      <c r="DP132" s="163"/>
      <c r="DQ132" s="163"/>
      <c r="DR132" s="30"/>
      <c r="DS132" s="30"/>
      <c r="DT132" s="30"/>
      <c r="DU132" s="30"/>
      <c r="DV132" s="30">
        <f>VLOOKUP($E132,'факт '!$D$8:$BM$167,33,0)</f>
        <v>0</v>
      </c>
      <c r="DW132" s="30">
        <f>VLOOKUP($E132,'факт '!$D$8:$BM$167,34,0)</f>
        <v>0</v>
      </c>
      <c r="DX132" s="30">
        <f>VLOOKUP($E132,'факт '!$D$8:$BM$167,35,0)</f>
        <v>0</v>
      </c>
      <c r="DY132" s="30">
        <f>VLOOKUP($E132,'факт '!$D$8:$BM$167,36,0)</f>
        <v>0</v>
      </c>
      <c r="DZ132" s="30">
        <f t="shared" si="2357"/>
        <v>0</v>
      </c>
      <c r="EA132" s="30">
        <f t="shared" si="2358"/>
        <v>0</v>
      </c>
      <c r="EB132" s="163">
        <f t="shared" si="1729"/>
        <v>0</v>
      </c>
      <c r="EC132" s="163">
        <f t="shared" si="1730"/>
        <v>0</v>
      </c>
      <c r="ED132" s="163"/>
      <c r="EE132" s="163"/>
      <c r="EF132" s="30"/>
      <c r="EG132" s="30"/>
      <c r="EH132" s="30"/>
      <c r="EI132" s="30"/>
      <c r="EJ132" s="30">
        <f>VLOOKUP($E132,'факт '!$D$8:$BM$167,15,0)</f>
        <v>0</v>
      </c>
      <c r="EK132" s="30">
        <f>VLOOKUP($E132,'факт '!$D$8:$BM$167,16,0)</f>
        <v>0</v>
      </c>
      <c r="EL132" s="30"/>
      <c r="EM132" s="30"/>
      <c r="EN132" s="30">
        <f t="shared" si="2359"/>
        <v>0</v>
      </c>
      <c r="EO132" s="30">
        <f t="shared" si="2360"/>
        <v>0</v>
      </c>
      <c r="EP132" s="163">
        <f t="shared" si="1731"/>
        <v>0</v>
      </c>
      <c r="EQ132" s="163">
        <f t="shared" si="1732"/>
        <v>0</v>
      </c>
      <c r="ER132" s="163"/>
      <c r="ES132" s="163"/>
      <c r="ET132" s="30"/>
      <c r="EU132" s="30"/>
      <c r="EV132" s="30"/>
      <c r="EW132" s="30"/>
      <c r="EX132" s="30">
        <f>VLOOKUP($E132,'факт '!$D$8:$BM$167,37,0)</f>
        <v>0</v>
      </c>
      <c r="EY132" s="30">
        <f>VLOOKUP($E132,'факт '!$D$8:$BM$167,38,0)</f>
        <v>0</v>
      </c>
      <c r="EZ132" s="30">
        <f>VLOOKUP($E132,'факт '!$D$8:$BM$167,39,0)</f>
        <v>0</v>
      </c>
      <c r="FA132" s="30">
        <f>VLOOKUP($E132,'факт '!$D$8:$BM$167,40,0)</f>
        <v>0</v>
      </c>
      <c r="FB132" s="30">
        <f t="shared" si="2361"/>
        <v>0</v>
      </c>
      <c r="FC132" s="30">
        <f t="shared" si="2362"/>
        <v>0</v>
      </c>
      <c r="FD132" s="163">
        <f t="shared" si="1733"/>
        <v>0</v>
      </c>
      <c r="FE132" s="163">
        <f t="shared" si="1734"/>
        <v>0</v>
      </c>
      <c r="FF132" s="163"/>
      <c r="FG132" s="163"/>
      <c r="FH132" s="30"/>
      <c r="FI132" s="30"/>
      <c r="FJ132" s="30"/>
      <c r="FK132" s="30"/>
      <c r="FL132" s="30">
        <f>VLOOKUP($E132,'факт '!$D$8:$BM$167,45,0)</f>
        <v>0</v>
      </c>
      <c r="FM132" s="30">
        <f>VLOOKUP($E132,'факт '!$D$8:$BM$167,46,0)</f>
        <v>0</v>
      </c>
      <c r="FN132" s="30">
        <f>VLOOKUP($E132,'факт '!$D$8:$BM$167,47,0)</f>
        <v>0</v>
      </c>
      <c r="FO132" s="30">
        <f>VLOOKUP($E132,'факт '!$D$8:$BM$167,48,0)</f>
        <v>0</v>
      </c>
      <c r="FP132" s="30">
        <f t="shared" si="2363"/>
        <v>0</v>
      </c>
      <c r="FQ132" s="30">
        <f t="shared" si="2364"/>
        <v>0</v>
      </c>
      <c r="FR132" s="163">
        <f t="shared" si="1735"/>
        <v>0</v>
      </c>
      <c r="FS132" s="163">
        <f t="shared" si="1736"/>
        <v>0</v>
      </c>
      <c r="FT132" s="163"/>
      <c r="FU132" s="163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163">
        <f t="shared" si="1707"/>
        <v>0</v>
      </c>
      <c r="GG132" s="163">
        <f t="shared" si="1708"/>
        <v>0</v>
      </c>
      <c r="GH132" s="163"/>
      <c r="GI132" s="163"/>
      <c r="GJ132" s="30"/>
      <c r="GK132" s="30"/>
      <c r="GL132" s="30"/>
      <c r="GM132" s="30"/>
      <c r="GN132" s="30">
        <f>VLOOKUP($E132,'факт '!$D$8:$BM$167,41,0)</f>
        <v>0</v>
      </c>
      <c r="GO132" s="30">
        <f>VLOOKUP($E132,'факт '!$D$8:$BM$167,42,0)</f>
        <v>0</v>
      </c>
      <c r="GP132" s="30">
        <f>VLOOKUP($E132,'факт '!$D$8:$BM$167,43,0)</f>
        <v>0</v>
      </c>
      <c r="GQ132" s="30">
        <f>VLOOKUP($E132,'факт '!$D$8:$BM$167,44,0)</f>
        <v>0</v>
      </c>
      <c r="GR132" s="30">
        <f t="shared" si="2365"/>
        <v>0</v>
      </c>
      <c r="GS132" s="30">
        <f t="shared" si="2366"/>
        <v>0</v>
      </c>
      <c r="GT132" s="163">
        <f t="shared" si="1737"/>
        <v>0</v>
      </c>
      <c r="GU132" s="163">
        <f t="shared" si="1738"/>
        <v>0</v>
      </c>
      <c r="GV132" s="163"/>
      <c r="GW132" s="347" t="e">
        <f t="shared" si="2338"/>
        <v>#DIV/0!</v>
      </c>
      <c r="GX132" s="30"/>
      <c r="GY132" s="30"/>
      <c r="GZ132" s="30"/>
      <c r="HA132" s="30"/>
      <c r="HB132" s="30">
        <f>VLOOKUP($E132,'факт '!$D$8:$BM$167,49,0)</f>
        <v>0</v>
      </c>
      <c r="HC132" s="30">
        <f>VLOOKUP($E132,'факт '!$D$8:$BM$167,50,0)</f>
        <v>0</v>
      </c>
      <c r="HD132" s="30"/>
      <c r="HE132" s="30"/>
      <c r="HF132" s="30">
        <f t="shared" si="2367"/>
        <v>0</v>
      </c>
      <c r="HG132" s="30">
        <f t="shared" si="2368"/>
        <v>0</v>
      </c>
      <c r="HH132" s="163">
        <f t="shared" si="1739"/>
        <v>0</v>
      </c>
      <c r="HI132" s="163">
        <f t="shared" si="1740"/>
        <v>0</v>
      </c>
      <c r="HJ132" s="163"/>
      <c r="HK132" s="163"/>
      <c r="HL132" s="30"/>
      <c r="HM132" s="30"/>
      <c r="HN132" s="30"/>
      <c r="HO132" s="30"/>
      <c r="HP132" s="30">
        <f>VLOOKUP($E132,'факт '!$D$8:$BM$167,51,0)</f>
        <v>0</v>
      </c>
      <c r="HQ132" s="30">
        <f>VLOOKUP($E132,'факт '!$D$8:$BM$167,52,0)</f>
        <v>0</v>
      </c>
      <c r="HR132" s="30"/>
      <c r="HS132" s="30"/>
      <c r="HT132" s="30">
        <f t="shared" si="2369"/>
        <v>0</v>
      </c>
      <c r="HU132" s="30">
        <f t="shared" si="2370"/>
        <v>0</v>
      </c>
      <c r="HV132" s="163">
        <f t="shared" si="1741"/>
        <v>0</v>
      </c>
      <c r="HW132" s="163">
        <f t="shared" si="1742"/>
        <v>0</v>
      </c>
      <c r="HX132" s="163"/>
      <c r="HY132" s="163"/>
      <c r="HZ132" s="163"/>
      <c r="IA132" s="163"/>
      <c r="IB132" s="163"/>
      <c r="IC132" s="163"/>
      <c r="ID132" s="30">
        <f>VLOOKUP($E132,'факт '!$D$8:$BM$167,53,0)</f>
        <v>0</v>
      </c>
      <c r="IE132" s="30">
        <f>VLOOKUP($E132,'факт '!$D$8:$BM$167,54,0)</f>
        <v>0</v>
      </c>
      <c r="IF132" s="163"/>
      <c r="IG132" s="163"/>
      <c r="IH132" s="163">
        <f t="shared" si="2371"/>
        <v>0</v>
      </c>
      <c r="II132" s="163">
        <f t="shared" si="2372"/>
        <v>0</v>
      </c>
      <c r="IJ132" s="163">
        <f t="shared" si="1743"/>
        <v>0</v>
      </c>
      <c r="IK132" s="163">
        <f t="shared" si="1744"/>
        <v>0</v>
      </c>
      <c r="IL132" s="163"/>
      <c r="IM132" s="163"/>
      <c r="IN132" s="163"/>
      <c r="IO132" s="163"/>
      <c r="IP132" s="163"/>
      <c r="IQ132" s="163"/>
      <c r="IR132" s="30">
        <f>VLOOKUP($E132,'факт '!$D$8:$BM$167,55,0)</f>
        <v>0</v>
      </c>
      <c r="IS132" s="30">
        <f>VLOOKUP($E132,'факт '!$D$8:$BM$167,56,0)</f>
        <v>0</v>
      </c>
      <c r="IT132" s="163"/>
      <c r="IU132" s="163"/>
      <c r="IV132" s="163">
        <f t="shared" si="2373"/>
        <v>0</v>
      </c>
      <c r="IW132" s="163">
        <f t="shared" si="2374"/>
        <v>0</v>
      </c>
      <c r="IX132" s="163">
        <f t="shared" ref="IX132:IX172" si="2381">IR132-IP132</f>
        <v>0</v>
      </c>
      <c r="IY132" s="163">
        <f t="shared" ref="IY132:IY172" si="2382">IS132-IQ132</f>
        <v>0</v>
      </c>
      <c r="IZ132" s="163"/>
      <c r="JA132" s="163"/>
      <c r="JB132" s="170"/>
      <c r="JC132" s="242"/>
      <c r="JD132" s="170"/>
      <c r="JE132" s="170"/>
      <c r="JF132" s="238">
        <f t="shared" si="2375"/>
        <v>2</v>
      </c>
      <c r="JG132" s="238">
        <f t="shared" si="2376"/>
        <v>287520.26</v>
      </c>
      <c r="JH132" s="238">
        <f t="shared" si="2377"/>
        <v>0</v>
      </c>
      <c r="JI132" s="238">
        <f t="shared" si="2378"/>
        <v>0</v>
      </c>
      <c r="JJ132" s="238">
        <f t="shared" si="1829"/>
        <v>2</v>
      </c>
      <c r="JK132" s="238">
        <f t="shared" si="1830"/>
        <v>287520.26</v>
      </c>
      <c r="JL132" s="238">
        <f t="shared" si="1831"/>
        <v>2</v>
      </c>
      <c r="JM132" s="238">
        <f t="shared" si="1832"/>
        <v>287520.26</v>
      </c>
      <c r="JN132" s="48"/>
      <c r="JO132" s="18"/>
      <c r="JP132" s="55"/>
      <c r="JQ132" s="55">
        <f t="shared" si="2379"/>
        <v>143760.13</v>
      </c>
      <c r="JR132" s="378">
        <f t="shared" si="2380"/>
        <v>-3.599999996367842E-3</v>
      </c>
      <c r="JS132" s="382"/>
    </row>
    <row r="133" spans="1:279" ht="140.25" hidden="1" x14ac:dyDescent="0.2">
      <c r="A133" s="10">
        <v>1</v>
      </c>
      <c r="B133" s="10">
        <v>1</v>
      </c>
      <c r="C133" s="449" t="s">
        <v>168</v>
      </c>
      <c r="D133" s="428" t="s">
        <v>279</v>
      </c>
      <c r="E133" s="448">
        <v>246</v>
      </c>
      <c r="F133" s="428" t="s">
        <v>330</v>
      </c>
      <c r="G133" s="19">
        <v>20</v>
      </c>
      <c r="H133" s="169">
        <v>143760.1336</v>
      </c>
      <c r="I133" s="30"/>
      <c r="J133" s="30"/>
      <c r="K133" s="30"/>
      <c r="L133" s="30"/>
      <c r="M133" s="30">
        <f>VLOOKUP($E133,'факт '!$D$8:$BM$167,3,0)</f>
        <v>0</v>
      </c>
      <c r="N133" s="30">
        <f>VLOOKUP($E133,'факт '!$D$8:$BM$167,4,0)</f>
        <v>0</v>
      </c>
      <c r="O133" s="30">
        <f>VLOOKUP($E133,'факт '!$D$8:$BM$167,5,0)</f>
        <v>0</v>
      </c>
      <c r="P133" s="30">
        <f>VLOOKUP($E133,'факт '!$D$8:$BM$167,6,0)</f>
        <v>0</v>
      </c>
      <c r="Q133" s="30">
        <f t="shared" si="2341"/>
        <v>0</v>
      </c>
      <c r="R133" s="30">
        <f t="shared" si="2342"/>
        <v>0</v>
      </c>
      <c r="S133" s="163">
        <f t="shared" si="1711"/>
        <v>0</v>
      </c>
      <c r="T133" s="163">
        <f t="shared" si="1712"/>
        <v>0</v>
      </c>
      <c r="U133" s="163"/>
      <c r="V133" s="163"/>
      <c r="W133" s="30"/>
      <c r="X133" s="30"/>
      <c r="Y133" s="30"/>
      <c r="Z133" s="30"/>
      <c r="AA133" s="30">
        <f>VLOOKUP($E133,'факт '!$D$8:$BM$167,9,0)</f>
        <v>0</v>
      </c>
      <c r="AB133" s="30">
        <f>VLOOKUP($E133,'факт '!$D$8:$BM$167,10,0)</f>
        <v>0</v>
      </c>
      <c r="AC133" s="30">
        <f>VLOOKUP($E133,'факт '!$D$8:$BM$167,11,0)</f>
        <v>0</v>
      </c>
      <c r="AD133" s="30">
        <f>VLOOKUP($E133,'факт '!$D$8:$BM$167,12,0)</f>
        <v>0</v>
      </c>
      <c r="AE133" s="30">
        <f t="shared" si="2343"/>
        <v>0</v>
      </c>
      <c r="AF133" s="30">
        <f t="shared" si="2344"/>
        <v>0</v>
      </c>
      <c r="AG133" s="163">
        <f t="shared" si="1747"/>
        <v>0</v>
      </c>
      <c r="AH133" s="163">
        <f t="shared" si="1748"/>
        <v>0</v>
      </c>
      <c r="AI133" s="163"/>
      <c r="AJ133" s="163"/>
      <c r="AK133" s="323"/>
      <c r="AL133" s="30"/>
      <c r="AM133" s="30"/>
      <c r="AN133" s="30"/>
      <c r="AO133" s="30">
        <f>VLOOKUP($E133,'факт '!$D$8:$BM$167,7,0)</f>
        <v>0</v>
      </c>
      <c r="AP133" s="30">
        <f>VLOOKUP($E133,'факт '!$D$8:$BM$167,8,0)</f>
        <v>0</v>
      </c>
      <c r="AQ133" s="30"/>
      <c r="AR133" s="30"/>
      <c r="AS133" s="30">
        <f t="shared" si="2345"/>
        <v>0</v>
      </c>
      <c r="AT133" s="30">
        <f t="shared" si="2346"/>
        <v>0</v>
      </c>
      <c r="AU133" s="163">
        <f t="shared" si="1717"/>
        <v>0</v>
      </c>
      <c r="AV133" s="163">
        <f t="shared" si="1718"/>
        <v>0</v>
      </c>
      <c r="AW133" s="163"/>
      <c r="AX133" s="163"/>
      <c r="AY133" s="30"/>
      <c r="AZ133" s="30"/>
      <c r="BA133" s="30"/>
      <c r="BB133" s="30"/>
      <c r="BC133" s="30">
        <f>VLOOKUP($E133,'факт '!$D$8:$BM$167,13,0)</f>
        <v>9</v>
      </c>
      <c r="BD133" s="30">
        <f>VLOOKUP($E133,'факт '!$D$8:$BM$167,14,0)</f>
        <v>1293841.17</v>
      </c>
      <c r="BE133" s="30"/>
      <c r="BF133" s="30"/>
      <c r="BG133" s="30">
        <f t="shared" si="2347"/>
        <v>9</v>
      </c>
      <c r="BH133" s="30">
        <f t="shared" si="2348"/>
        <v>1293841.17</v>
      </c>
      <c r="BI133" s="163">
        <f t="shared" si="1719"/>
        <v>9</v>
      </c>
      <c r="BJ133" s="163">
        <f t="shared" si="1720"/>
        <v>1293841.17</v>
      </c>
      <c r="BK133" s="163"/>
      <c r="BL133" s="347">
        <f t="shared" ref="BL133:BL135" si="2383">BD133/BC133</f>
        <v>143760.13</v>
      </c>
      <c r="BM133" s="30"/>
      <c r="BN133" s="30"/>
      <c r="BO133" s="30"/>
      <c r="BP133" s="30"/>
      <c r="BQ133" s="30">
        <f>VLOOKUP($E133,'факт '!$D$8:$BM$167,17,0)</f>
        <v>0</v>
      </c>
      <c r="BR133" s="30">
        <f>VLOOKUP($E133,'факт '!$D$8:$BM$167,18,0)</f>
        <v>0</v>
      </c>
      <c r="BS133" s="30">
        <f>VLOOKUP($E133,'факт '!$D$8:$BM$167,19,0)</f>
        <v>0</v>
      </c>
      <c r="BT133" s="30">
        <f>VLOOKUP($E133,'факт '!$D$8:$BM$167,20,0)</f>
        <v>0</v>
      </c>
      <c r="BU133" s="30">
        <f t="shared" si="2349"/>
        <v>0</v>
      </c>
      <c r="BV133" s="30">
        <f t="shared" si="2350"/>
        <v>0</v>
      </c>
      <c r="BW133" s="163">
        <f t="shared" si="1721"/>
        <v>0</v>
      </c>
      <c r="BX133" s="163">
        <f t="shared" si="1722"/>
        <v>0</v>
      </c>
      <c r="BY133" s="163"/>
      <c r="BZ133" s="163"/>
      <c r="CA133" s="30"/>
      <c r="CB133" s="30"/>
      <c r="CC133" s="30"/>
      <c r="CD133" s="30"/>
      <c r="CE133" s="30">
        <f>VLOOKUP($E133,'факт '!$D$8:$BM$167,21,0)</f>
        <v>0</v>
      </c>
      <c r="CF133" s="30">
        <f>VLOOKUP($E133,'факт '!$D$8:$BM$167,22,0)</f>
        <v>0</v>
      </c>
      <c r="CG133" s="30">
        <f>VLOOKUP($E133,'факт '!$D$8:$BM$167,23,0)</f>
        <v>0</v>
      </c>
      <c r="CH133" s="30">
        <f>VLOOKUP($E133,'факт '!$D$8:$BM$167,24,0)</f>
        <v>0</v>
      </c>
      <c r="CI133" s="30">
        <f t="shared" si="2351"/>
        <v>0</v>
      </c>
      <c r="CJ133" s="30">
        <f t="shared" si="2352"/>
        <v>0</v>
      </c>
      <c r="CK133" s="163">
        <f t="shared" si="1723"/>
        <v>0</v>
      </c>
      <c r="CL133" s="163">
        <f t="shared" si="1724"/>
        <v>0</v>
      </c>
      <c r="CM133" s="163"/>
      <c r="CN133" s="163"/>
      <c r="CO133" s="163"/>
      <c r="CP133" s="30"/>
      <c r="CQ133" s="30"/>
      <c r="CR133" s="30"/>
      <c r="CS133" s="30"/>
      <c r="CT133" s="30">
        <f>VLOOKUP($E133,'факт '!$D$8:$BM$167,25,0)</f>
        <v>0</v>
      </c>
      <c r="CU133" s="30">
        <f>VLOOKUP($E133,'факт '!$D$8:$BM$167,26,0)</f>
        <v>0</v>
      </c>
      <c r="CV133" s="30">
        <f>VLOOKUP($E133,'факт '!$D$8:$BM$167,27,0)</f>
        <v>0</v>
      </c>
      <c r="CW133" s="30">
        <f>VLOOKUP($E133,'факт '!$D$8:$BM$167,28,0)</f>
        <v>0</v>
      </c>
      <c r="CX133" s="30">
        <f t="shared" si="2353"/>
        <v>0</v>
      </c>
      <c r="CY133" s="30">
        <f t="shared" si="2354"/>
        <v>0</v>
      </c>
      <c r="CZ133" s="163">
        <f t="shared" si="1725"/>
        <v>0</v>
      </c>
      <c r="DA133" s="163">
        <f t="shared" si="1726"/>
        <v>0</v>
      </c>
      <c r="DB133" s="163"/>
      <c r="DC133" s="163"/>
      <c r="DD133" s="30"/>
      <c r="DE133" s="30"/>
      <c r="DF133" s="30"/>
      <c r="DG133" s="30"/>
      <c r="DH133" s="30">
        <f>VLOOKUP($E133,'факт '!$D$8:$BM$167,29,0)</f>
        <v>0</v>
      </c>
      <c r="DI133" s="30">
        <f>VLOOKUP($E133,'факт '!$D$8:$BM$167,30,0)</f>
        <v>0</v>
      </c>
      <c r="DJ133" s="30">
        <f>VLOOKUP($E133,'факт '!$D$8:$BM$167,31,0)</f>
        <v>0</v>
      </c>
      <c r="DK133" s="30">
        <f>VLOOKUP($E133,'факт '!$D$8:$BM$167,32,0)</f>
        <v>0</v>
      </c>
      <c r="DL133" s="30">
        <f t="shared" si="2355"/>
        <v>0</v>
      </c>
      <c r="DM133" s="30">
        <f t="shared" si="2356"/>
        <v>0</v>
      </c>
      <c r="DN133" s="163">
        <f t="shared" si="1727"/>
        <v>0</v>
      </c>
      <c r="DO133" s="163">
        <f t="shared" si="1728"/>
        <v>0</v>
      </c>
      <c r="DP133" s="163"/>
      <c r="DQ133" s="163"/>
      <c r="DR133" s="30"/>
      <c r="DS133" s="30"/>
      <c r="DT133" s="30"/>
      <c r="DU133" s="30"/>
      <c r="DV133" s="30">
        <f>VLOOKUP($E133,'факт '!$D$8:$BM$167,33,0)</f>
        <v>0</v>
      </c>
      <c r="DW133" s="30">
        <f>VLOOKUP($E133,'факт '!$D$8:$BM$167,34,0)</f>
        <v>0</v>
      </c>
      <c r="DX133" s="30">
        <f>VLOOKUP($E133,'факт '!$D$8:$BM$167,35,0)</f>
        <v>0</v>
      </c>
      <c r="DY133" s="30">
        <f>VLOOKUP($E133,'факт '!$D$8:$BM$167,36,0)</f>
        <v>0</v>
      </c>
      <c r="DZ133" s="30">
        <f t="shared" si="2357"/>
        <v>0</v>
      </c>
      <c r="EA133" s="30">
        <f t="shared" si="2358"/>
        <v>0</v>
      </c>
      <c r="EB133" s="163">
        <f t="shared" si="1729"/>
        <v>0</v>
      </c>
      <c r="EC133" s="163">
        <f t="shared" si="1730"/>
        <v>0</v>
      </c>
      <c r="ED133" s="163"/>
      <c r="EE133" s="163"/>
      <c r="EF133" s="30"/>
      <c r="EG133" s="30"/>
      <c r="EH133" s="30"/>
      <c r="EI133" s="30"/>
      <c r="EJ133" s="30">
        <f>VLOOKUP($E133,'факт '!$D$8:$BM$167,15,0)</f>
        <v>0</v>
      </c>
      <c r="EK133" s="30">
        <f>VLOOKUP($E133,'факт '!$D$8:$BM$167,16,0)</f>
        <v>0</v>
      </c>
      <c r="EL133" s="30"/>
      <c r="EM133" s="30"/>
      <c r="EN133" s="30">
        <f t="shared" si="2359"/>
        <v>0</v>
      </c>
      <c r="EO133" s="30">
        <f t="shared" si="2360"/>
        <v>0</v>
      </c>
      <c r="EP133" s="163">
        <f t="shared" si="1731"/>
        <v>0</v>
      </c>
      <c r="EQ133" s="163">
        <f t="shared" si="1732"/>
        <v>0</v>
      </c>
      <c r="ER133" s="163"/>
      <c r="ES133" s="163"/>
      <c r="ET133" s="30"/>
      <c r="EU133" s="30"/>
      <c r="EV133" s="30"/>
      <c r="EW133" s="30"/>
      <c r="EX133" s="30">
        <f>VLOOKUP($E133,'факт '!$D$8:$BM$167,37,0)</f>
        <v>0</v>
      </c>
      <c r="EY133" s="30">
        <f>VLOOKUP($E133,'факт '!$D$8:$BM$167,38,0)</f>
        <v>0</v>
      </c>
      <c r="EZ133" s="30">
        <f>VLOOKUP($E133,'факт '!$D$8:$BM$167,39,0)</f>
        <v>0</v>
      </c>
      <c r="FA133" s="30">
        <f>VLOOKUP($E133,'факт '!$D$8:$BM$167,40,0)</f>
        <v>0</v>
      </c>
      <c r="FB133" s="30">
        <f t="shared" si="2361"/>
        <v>0</v>
      </c>
      <c r="FC133" s="30">
        <f t="shared" si="2362"/>
        <v>0</v>
      </c>
      <c r="FD133" s="163">
        <f t="shared" si="1733"/>
        <v>0</v>
      </c>
      <c r="FE133" s="163">
        <f t="shared" si="1734"/>
        <v>0</v>
      </c>
      <c r="FF133" s="163"/>
      <c r="FG133" s="163"/>
      <c r="FH133" s="30"/>
      <c r="FI133" s="30"/>
      <c r="FJ133" s="30"/>
      <c r="FK133" s="30"/>
      <c r="FL133" s="30">
        <f>VLOOKUP($E133,'факт '!$D$8:$BM$167,45,0)</f>
        <v>0</v>
      </c>
      <c r="FM133" s="30">
        <f>VLOOKUP($E133,'факт '!$D$8:$BM$167,46,0)</f>
        <v>0</v>
      </c>
      <c r="FN133" s="30">
        <f>VLOOKUP($E133,'факт '!$D$8:$BM$167,47,0)</f>
        <v>0</v>
      </c>
      <c r="FO133" s="30">
        <f>VLOOKUP($E133,'факт '!$D$8:$BM$167,48,0)</f>
        <v>0</v>
      </c>
      <c r="FP133" s="30">
        <f t="shared" si="2363"/>
        <v>0</v>
      </c>
      <c r="FQ133" s="30">
        <f t="shared" si="2364"/>
        <v>0</v>
      </c>
      <c r="FR133" s="163">
        <f t="shared" si="1735"/>
        <v>0</v>
      </c>
      <c r="FS133" s="163">
        <f t="shared" si="1736"/>
        <v>0</v>
      </c>
      <c r="FT133" s="163"/>
      <c r="FU133" s="163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163">
        <f t="shared" si="1707"/>
        <v>0</v>
      </c>
      <c r="GG133" s="163">
        <f t="shared" si="1708"/>
        <v>0</v>
      </c>
      <c r="GH133" s="163"/>
      <c r="GI133" s="163"/>
      <c r="GJ133" s="30"/>
      <c r="GK133" s="30"/>
      <c r="GL133" s="30"/>
      <c r="GM133" s="30"/>
      <c r="GN133" s="30">
        <f>VLOOKUP($E133,'факт '!$D$8:$BM$167,41,0)</f>
        <v>0</v>
      </c>
      <c r="GO133" s="30">
        <f>VLOOKUP($E133,'факт '!$D$8:$BM$167,42,0)</f>
        <v>0</v>
      </c>
      <c r="GP133" s="30">
        <f>VLOOKUP($E133,'факт '!$D$8:$BM$167,43,0)</f>
        <v>0</v>
      </c>
      <c r="GQ133" s="30">
        <f>VLOOKUP($E133,'факт '!$D$8:$BM$167,44,0)</f>
        <v>0</v>
      </c>
      <c r="GR133" s="30">
        <f t="shared" si="2365"/>
        <v>0</v>
      </c>
      <c r="GS133" s="30">
        <f t="shared" si="2366"/>
        <v>0</v>
      </c>
      <c r="GT133" s="163">
        <f t="shared" si="1737"/>
        <v>0</v>
      </c>
      <c r="GU133" s="163">
        <f t="shared" si="1738"/>
        <v>0</v>
      </c>
      <c r="GV133" s="163"/>
      <c r="GW133" s="347" t="e">
        <f t="shared" si="2338"/>
        <v>#DIV/0!</v>
      </c>
      <c r="GX133" s="30"/>
      <c r="GY133" s="30"/>
      <c r="GZ133" s="30"/>
      <c r="HA133" s="30"/>
      <c r="HB133" s="30">
        <f>VLOOKUP($E133,'факт '!$D$8:$BM$167,49,0)</f>
        <v>0</v>
      </c>
      <c r="HC133" s="30">
        <f>VLOOKUP($E133,'факт '!$D$8:$BM$167,50,0)</f>
        <v>0</v>
      </c>
      <c r="HD133" s="30"/>
      <c r="HE133" s="30"/>
      <c r="HF133" s="30">
        <f t="shared" si="2367"/>
        <v>0</v>
      </c>
      <c r="HG133" s="30">
        <f t="shared" si="2368"/>
        <v>0</v>
      </c>
      <c r="HH133" s="163">
        <f t="shared" si="1739"/>
        <v>0</v>
      </c>
      <c r="HI133" s="163">
        <f t="shared" si="1740"/>
        <v>0</v>
      </c>
      <c r="HJ133" s="163"/>
      <c r="HK133" s="163"/>
      <c r="HL133" s="30"/>
      <c r="HM133" s="30"/>
      <c r="HN133" s="30"/>
      <c r="HO133" s="30"/>
      <c r="HP133" s="30">
        <f>VLOOKUP($E133,'факт '!$D$8:$BM$167,51,0)</f>
        <v>0</v>
      </c>
      <c r="HQ133" s="30">
        <f>VLOOKUP($E133,'факт '!$D$8:$BM$167,52,0)</f>
        <v>0</v>
      </c>
      <c r="HR133" s="30"/>
      <c r="HS133" s="30"/>
      <c r="HT133" s="30">
        <f t="shared" si="2369"/>
        <v>0</v>
      </c>
      <c r="HU133" s="30">
        <f t="shared" si="2370"/>
        <v>0</v>
      </c>
      <c r="HV133" s="163">
        <f t="shared" si="1741"/>
        <v>0</v>
      </c>
      <c r="HW133" s="163">
        <f t="shared" si="1742"/>
        <v>0</v>
      </c>
      <c r="HX133" s="163"/>
      <c r="HY133" s="163"/>
      <c r="HZ133" s="163"/>
      <c r="IA133" s="163"/>
      <c r="IB133" s="163"/>
      <c r="IC133" s="163"/>
      <c r="ID133" s="30">
        <f>VLOOKUP($E133,'факт '!$D$8:$BM$167,53,0)</f>
        <v>0</v>
      </c>
      <c r="IE133" s="30">
        <f>VLOOKUP($E133,'факт '!$D$8:$BM$167,54,0)</f>
        <v>0</v>
      </c>
      <c r="IF133" s="163"/>
      <c r="IG133" s="163"/>
      <c r="IH133" s="163">
        <f t="shared" si="2371"/>
        <v>0</v>
      </c>
      <c r="II133" s="163">
        <f t="shared" si="2372"/>
        <v>0</v>
      </c>
      <c r="IJ133" s="163">
        <f t="shared" si="1743"/>
        <v>0</v>
      </c>
      <c r="IK133" s="163">
        <f t="shared" si="1744"/>
        <v>0</v>
      </c>
      <c r="IL133" s="163"/>
      <c r="IM133" s="163"/>
      <c r="IN133" s="163"/>
      <c r="IO133" s="163"/>
      <c r="IP133" s="163"/>
      <c r="IQ133" s="163"/>
      <c r="IR133" s="30">
        <f>VLOOKUP($E133,'факт '!$D$8:$BM$167,55,0)</f>
        <v>0</v>
      </c>
      <c r="IS133" s="30">
        <f>VLOOKUP($E133,'факт '!$D$8:$BM$167,56,0)</f>
        <v>0</v>
      </c>
      <c r="IT133" s="163"/>
      <c r="IU133" s="163"/>
      <c r="IV133" s="163">
        <f t="shared" si="2373"/>
        <v>0</v>
      </c>
      <c r="IW133" s="163">
        <f t="shared" si="2374"/>
        <v>0</v>
      </c>
      <c r="IX133" s="163">
        <f t="shared" si="2381"/>
        <v>0</v>
      </c>
      <c r="IY133" s="163">
        <f t="shared" si="2382"/>
        <v>0</v>
      </c>
      <c r="IZ133" s="163"/>
      <c r="JA133" s="163"/>
      <c r="JB133" s="170"/>
      <c r="JC133" s="242"/>
      <c r="JD133" s="170"/>
      <c r="JE133" s="170"/>
      <c r="JF133" s="238">
        <f t="shared" si="2375"/>
        <v>9</v>
      </c>
      <c r="JG133" s="238">
        <f t="shared" si="2376"/>
        <v>1293841.17</v>
      </c>
      <c r="JH133" s="238">
        <f t="shared" si="2377"/>
        <v>0</v>
      </c>
      <c r="JI133" s="238">
        <f t="shared" si="2378"/>
        <v>0</v>
      </c>
      <c r="JJ133" s="238">
        <f t="shared" si="1829"/>
        <v>9</v>
      </c>
      <c r="JK133" s="238">
        <f t="shared" si="1830"/>
        <v>1293841.17</v>
      </c>
      <c r="JL133" s="238">
        <f t="shared" si="1831"/>
        <v>9</v>
      </c>
      <c r="JM133" s="238">
        <f t="shared" si="1832"/>
        <v>1293841.17</v>
      </c>
      <c r="JN133" s="48"/>
      <c r="JO133" s="18"/>
      <c r="JP133" s="55"/>
      <c r="JQ133" s="55">
        <f t="shared" si="2379"/>
        <v>143760.13</v>
      </c>
      <c r="JR133" s="378">
        <f t="shared" si="2380"/>
        <v>-3.599999996367842E-3</v>
      </c>
      <c r="JS133" s="382"/>
    </row>
    <row r="134" spans="1:279" ht="140.25" hidden="1" x14ac:dyDescent="0.2">
      <c r="A134" s="10">
        <v>1</v>
      </c>
      <c r="B134" s="10">
        <v>1</v>
      </c>
      <c r="C134" s="425" t="s">
        <v>168</v>
      </c>
      <c r="D134" s="426" t="s">
        <v>279</v>
      </c>
      <c r="E134" s="448">
        <v>260</v>
      </c>
      <c r="F134" s="428" t="s">
        <v>331</v>
      </c>
      <c r="G134" s="19">
        <v>20</v>
      </c>
      <c r="H134" s="169">
        <v>143760.1336</v>
      </c>
      <c r="I134" s="30"/>
      <c r="J134" s="30"/>
      <c r="K134" s="30"/>
      <c r="L134" s="30"/>
      <c r="M134" s="30">
        <f>VLOOKUP($E134,'факт '!$D$8:$BM$167,3,0)</f>
        <v>0</v>
      </c>
      <c r="N134" s="30">
        <f>VLOOKUP($E134,'факт '!$D$8:$BM$167,4,0)</f>
        <v>0</v>
      </c>
      <c r="O134" s="30">
        <f>VLOOKUP($E134,'факт '!$D$8:$BM$167,5,0)</f>
        <v>0</v>
      </c>
      <c r="P134" s="30">
        <f>VLOOKUP($E134,'факт '!$D$8:$BM$167,6,0)</f>
        <v>0</v>
      </c>
      <c r="Q134" s="30">
        <f t="shared" si="2341"/>
        <v>0</v>
      </c>
      <c r="R134" s="30">
        <f t="shared" si="2342"/>
        <v>0</v>
      </c>
      <c r="S134" s="163">
        <f t="shared" si="1711"/>
        <v>0</v>
      </c>
      <c r="T134" s="163">
        <f t="shared" si="1712"/>
        <v>0</v>
      </c>
      <c r="U134" s="163"/>
      <c r="V134" s="163"/>
      <c r="W134" s="30"/>
      <c r="X134" s="30"/>
      <c r="Y134" s="30"/>
      <c r="Z134" s="30"/>
      <c r="AA134" s="30">
        <f>VLOOKUP($E134,'факт '!$D$8:$BM$167,9,0)</f>
        <v>0</v>
      </c>
      <c r="AB134" s="30">
        <f>VLOOKUP($E134,'факт '!$D$8:$BM$167,10,0)</f>
        <v>0</v>
      </c>
      <c r="AC134" s="30">
        <f>VLOOKUP($E134,'факт '!$D$8:$BM$167,11,0)</f>
        <v>0</v>
      </c>
      <c r="AD134" s="30">
        <f>VLOOKUP($E134,'факт '!$D$8:$BM$167,12,0)</f>
        <v>0</v>
      </c>
      <c r="AE134" s="30">
        <f t="shared" si="2343"/>
        <v>0</v>
      </c>
      <c r="AF134" s="30">
        <f t="shared" si="2344"/>
        <v>0</v>
      </c>
      <c r="AG134" s="163">
        <f t="shared" si="1747"/>
        <v>0</v>
      </c>
      <c r="AH134" s="163">
        <f t="shared" si="1748"/>
        <v>0</v>
      </c>
      <c r="AI134" s="163"/>
      <c r="AJ134" s="163"/>
      <c r="AK134" s="323"/>
      <c r="AL134" s="30"/>
      <c r="AM134" s="30"/>
      <c r="AN134" s="30"/>
      <c r="AO134" s="30">
        <f>VLOOKUP($E134,'факт '!$D$8:$BM$167,7,0)</f>
        <v>0</v>
      </c>
      <c r="AP134" s="30">
        <f>VLOOKUP($E134,'факт '!$D$8:$BM$167,8,0)</f>
        <v>0</v>
      </c>
      <c r="AQ134" s="30"/>
      <c r="AR134" s="30"/>
      <c r="AS134" s="30">
        <f t="shared" si="2345"/>
        <v>0</v>
      </c>
      <c r="AT134" s="30">
        <f t="shared" si="2346"/>
        <v>0</v>
      </c>
      <c r="AU134" s="163">
        <f t="shared" si="1717"/>
        <v>0</v>
      </c>
      <c r="AV134" s="163">
        <f t="shared" si="1718"/>
        <v>0</v>
      </c>
      <c r="AW134" s="163"/>
      <c r="AX134" s="163"/>
      <c r="AY134" s="30"/>
      <c r="AZ134" s="30"/>
      <c r="BA134" s="30"/>
      <c r="BB134" s="30"/>
      <c r="BC134" s="30">
        <f>VLOOKUP($E134,'факт '!$D$8:$BM$167,13,0)</f>
        <v>2</v>
      </c>
      <c r="BD134" s="30">
        <f>VLOOKUP($E134,'факт '!$D$8:$BM$167,14,0)</f>
        <v>287520.26</v>
      </c>
      <c r="BE134" s="30"/>
      <c r="BF134" s="30"/>
      <c r="BG134" s="30">
        <f t="shared" si="2347"/>
        <v>2</v>
      </c>
      <c r="BH134" s="30">
        <f t="shared" si="2348"/>
        <v>287520.26</v>
      </c>
      <c r="BI134" s="163">
        <f t="shared" si="1719"/>
        <v>2</v>
      </c>
      <c r="BJ134" s="163">
        <f t="shared" si="1720"/>
        <v>287520.26</v>
      </c>
      <c r="BK134" s="163"/>
      <c r="BL134" s="347">
        <f t="shared" si="2383"/>
        <v>143760.13</v>
      </c>
      <c r="BM134" s="30"/>
      <c r="BN134" s="30"/>
      <c r="BO134" s="30"/>
      <c r="BP134" s="30"/>
      <c r="BQ134" s="30">
        <f>VLOOKUP($E134,'факт '!$D$8:$BM$167,17,0)</f>
        <v>0</v>
      </c>
      <c r="BR134" s="30">
        <f>VLOOKUP($E134,'факт '!$D$8:$BM$167,18,0)</f>
        <v>0</v>
      </c>
      <c r="BS134" s="30">
        <f>VLOOKUP($E134,'факт '!$D$8:$BM$167,19,0)</f>
        <v>0</v>
      </c>
      <c r="BT134" s="30">
        <f>VLOOKUP($E134,'факт '!$D$8:$BM$167,20,0)</f>
        <v>0</v>
      </c>
      <c r="BU134" s="30">
        <f t="shared" si="2349"/>
        <v>0</v>
      </c>
      <c r="BV134" s="30">
        <f t="shared" si="2350"/>
        <v>0</v>
      </c>
      <c r="BW134" s="163">
        <f t="shared" si="1721"/>
        <v>0</v>
      </c>
      <c r="BX134" s="163">
        <f t="shared" si="1722"/>
        <v>0</v>
      </c>
      <c r="BY134" s="163"/>
      <c r="BZ134" s="163"/>
      <c r="CA134" s="30"/>
      <c r="CB134" s="30"/>
      <c r="CC134" s="30"/>
      <c r="CD134" s="30"/>
      <c r="CE134" s="30">
        <f>VLOOKUP($E134,'факт '!$D$8:$BM$167,21,0)</f>
        <v>0</v>
      </c>
      <c r="CF134" s="30">
        <f>VLOOKUP($E134,'факт '!$D$8:$BM$167,22,0)</f>
        <v>0</v>
      </c>
      <c r="CG134" s="30">
        <f>VLOOKUP($E134,'факт '!$D$8:$BM$167,23,0)</f>
        <v>0</v>
      </c>
      <c r="CH134" s="30">
        <f>VLOOKUP($E134,'факт '!$D$8:$BM$167,24,0)</f>
        <v>0</v>
      </c>
      <c r="CI134" s="30">
        <f t="shared" si="2351"/>
        <v>0</v>
      </c>
      <c r="CJ134" s="30">
        <f t="shared" si="2352"/>
        <v>0</v>
      </c>
      <c r="CK134" s="163">
        <f t="shared" si="1723"/>
        <v>0</v>
      </c>
      <c r="CL134" s="163">
        <f t="shared" si="1724"/>
        <v>0</v>
      </c>
      <c r="CM134" s="163"/>
      <c r="CN134" s="163"/>
      <c r="CO134" s="163"/>
      <c r="CP134" s="30"/>
      <c r="CQ134" s="30"/>
      <c r="CR134" s="30"/>
      <c r="CS134" s="30"/>
      <c r="CT134" s="30">
        <f>VLOOKUP($E134,'факт '!$D$8:$BM$167,25,0)</f>
        <v>0</v>
      </c>
      <c r="CU134" s="30">
        <f>VLOOKUP($E134,'факт '!$D$8:$BM$167,26,0)</f>
        <v>0</v>
      </c>
      <c r="CV134" s="30">
        <f>VLOOKUP($E134,'факт '!$D$8:$BM$167,27,0)</f>
        <v>0</v>
      </c>
      <c r="CW134" s="30">
        <f>VLOOKUP($E134,'факт '!$D$8:$BM$167,28,0)</f>
        <v>0</v>
      </c>
      <c r="CX134" s="30">
        <f t="shared" si="2353"/>
        <v>0</v>
      </c>
      <c r="CY134" s="30">
        <f t="shared" si="2354"/>
        <v>0</v>
      </c>
      <c r="CZ134" s="163">
        <f t="shared" si="1725"/>
        <v>0</v>
      </c>
      <c r="DA134" s="163">
        <f t="shared" si="1726"/>
        <v>0</v>
      </c>
      <c r="DB134" s="163"/>
      <c r="DC134" s="163"/>
      <c r="DD134" s="30"/>
      <c r="DE134" s="30"/>
      <c r="DF134" s="30"/>
      <c r="DG134" s="30"/>
      <c r="DH134" s="30">
        <f>VLOOKUP($E134,'факт '!$D$8:$BM$167,29,0)</f>
        <v>0</v>
      </c>
      <c r="DI134" s="30">
        <f>VLOOKUP($E134,'факт '!$D$8:$BM$167,30,0)</f>
        <v>0</v>
      </c>
      <c r="DJ134" s="30">
        <f>VLOOKUP($E134,'факт '!$D$8:$BM$167,31,0)</f>
        <v>0</v>
      </c>
      <c r="DK134" s="30">
        <f>VLOOKUP($E134,'факт '!$D$8:$BM$167,32,0)</f>
        <v>0</v>
      </c>
      <c r="DL134" s="30">
        <f t="shared" si="2355"/>
        <v>0</v>
      </c>
      <c r="DM134" s="30">
        <f t="shared" si="2356"/>
        <v>0</v>
      </c>
      <c r="DN134" s="163">
        <f t="shared" si="1727"/>
        <v>0</v>
      </c>
      <c r="DO134" s="163">
        <f t="shared" si="1728"/>
        <v>0</v>
      </c>
      <c r="DP134" s="163"/>
      <c r="DQ134" s="163"/>
      <c r="DR134" s="30"/>
      <c r="DS134" s="30"/>
      <c r="DT134" s="30"/>
      <c r="DU134" s="30"/>
      <c r="DV134" s="30">
        <f>VLOOKUP($E134,'факт '!$D$8:$BM$167,33,0)</f>
        <v>0</v>
      </c>
      <c r="DW134" s="30">
        <f>VLOOKUP($E134,'факт '!$D$8:$BM$167,34,0)</f>
        <v>0</v>
      </c>
      <c r="DX134" s="30">
        <f>VLOOKUP($E134,'факт '!$D$8:$BM$167,35,0)</f>
        <v>0</v>
      </c>
      <c r="DY134" s="30">
        <f>VLOOKUP($E134,'факт '!$D$8:$BM$167,36,0)</f>
        <v>0</v>
      </c>
      <c r="DZ134" s="30">
        <f t="shared" si="2357"/>
        <v>0</v>
      </c>
      <c r="EA134" s="30">
        <f t="shared" si="2358"/>
        <v>0</v>
      </c>
      <c r="EB134" s="163">
        <f t="shared" si="1729"/>
        <v>0</v>
      </c>
      <c r="EC134" s="163">
        <f t="shared" si="1730"/>
        <v>0</v>
      </c>
      <c r="ED134" s="163"/>
      <c r="EE134" s="163"/>
      <c r="EF134" s="30"/>
      <c r="EG134" s="30"/>
      <c r="EH134" s="30"/>
      <c r="EI134" s="30"/>
      <c r="EJ134" s="30">
        <f>VLOOKUP($E134,'факт '!$D$8:$BM$167,15,0)</f>
        <v>0</v>
      </c>
      <c r="EK134" s="30">
        <f>VLOOKUP($E134,'факт '!$D$8:$BM$167,16,0)</f>
        <v>0</v>
      </c>
      <c r="EL134" s="30"/>
      <c r="EM134" s="30"/>
      <c r="EN134" s="30">
        <f t="shared" si="2359"/>
        <v>0</v>
      </c>
      <c r="EO134" s="30">
        <f t="shared" si="2360"/>
        <v>0</v>
      </c>
      <c r="EP134" s="163">
        <f t="shared" si="1731"/>
        <v>0</v>
      </c>
      <c r="EQ134" s="163">
        <f t="shared" si="1732"/>
        <v>0</v>
      </c>
      <c r="ER134" s="163"/>
      <c r="ES134" s="163"/>
      <c r="ET134" s="30"/>
      <c r="EU134" s="30"/>
      <c r="EV134" s="30"/>
      <c r="EW134" s="30"/>
      <c r="EX134" s="30">
        <f>VLOOKUP($E134,'факт '!$D$8:$BM$167,37,0)</f>
        <v>0</v>
      </c>
      <c r="EY134" s="30">
        <f>VLOOKUP($E134,'факт '!$D$8:$BM$167,38,0)</f>
        <v>0</v>
      </c>
      <c r="EZ134" s="30">
        <f>VLOOKUP($E134,'факт '!$D$8:$BM$167,39,0)</f>
        <v>0</v>
      </c>
      <c r="FA134" s="30">
        <f>VLOOKUP($E134,'факт '!$D$8:$BM$167,40,0)</f>
        <v>0</v>
      </c>
      <c r="FB134" s="30">
        <f t="shared" si="2361"/>
        <v>0</v>
      </c>
      <c r="FC134" s="30">
        <f t="shared" si="2362"/>
        <v>0</v>
      </c>
      <c r="FD134" s="163">
        <f t="shared" si="1733"/>
        <v>0</v>
      </c>
      <c r="FE134" s="163">
        <f t="shared" si="1734"/>
        <v>0</v>
      </c>
      <c r="FF134" s="163"/>
      <c r="FG134" s="163"/>
      <c r="FH134" s="30"/>
      <c r="FI134" s="30"/>
      <c r="FJ134" s="30"/>
      <c r="FK134" s="30"/>
      <c r="FL134" s="30">
        <f>VLOOKUP($E134,'факт '!$D$8:$BM$167,45,0)</f>
        <v>0</v>
      </c>
      <c r="FM134" s="30">
        <f>VLOOKUP($E134,'факт '!$D$8:$BM$167,46,0)</f>
        <v>0</v>
      </c>
      <c r="FN134" s="30">
        <f>VLOOKUP($E134,'факт '!$D$8:$BM$167,47,0)</f>
        <v>0</v>
      </c>
      <c r="FO134" s="30">
        <f>VLOOKUP($E134,'факт '!$D$8:$BM$167,48,0)</f>
        <v>0</v>
      </c>
      <c r="FP134" s="30">
        <f t="shared" si="2363"/>
        <v>0</v>
      </c>
      <c r="FQ134" s="30">
        <f t="shared" si="2364"/>
        <v>0</v>
      </c>
      <c r="FR134" s="163">
        <f t="shared" si="1735"/>
        <v>0</v>
      </c>
      <c r="FS134" s="163">
        <f t="shared" si="1736"/>
        <v>0</v>
      </c>
      <c r="FT134" s="163"/>
      <c r="FU134" s="163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163">
        <f t="shared" si="1707"/>
        <v>0</v>
      </c>
      <c r="GG134" s="163">
        <f t="shared" si="1708"/>
        <v>0</v>
      </c>
      <c r="GH134" s="163"/>
      <c r="GI134" s="163"/>
      <c r="GJ134" s="30"/>
      <c r="GK134" s="30"/>
      <c r="GL134" s="30"/>
      <c r="GM134" s="30"/>
      <c r="GN134" s="30">
        <f>VLOOKUP($E134,'факт '!$D$8:$BM$167,41,0)</f>
        <v>3</v>
      </c>
      <c r="GO134" s="30">
        <f>VLOOKUP($E134,'факт '!$D$8:$BM$167,42,0)</f>
        <v>431280.39</v>
      </c>
      <c r="GP134" s="30">
        <f>VLOOKUP($E134,'факт '!$D$8:$BM$167,43,0)</f>
        <v>0</v>
      </c>
      <c r="GQ134" s="30">
        <f>VLOOKUP($E134,'факт '!$D$8:$BM$167,44,0)</f>
        <v>0</v>
      </c>
      <c r="GR134" s="30">
        <f t="shared" si="2365"/>
        <v>3</v>
      </c>
      <c r="GS134" s="30">
        <f t="shared" si="2366"/>
        <v>431280.39</v>
      </c>
      <c r="GT134" s="163">
        <f t="shared" si="1737"/>
        <v>3</v>
      </c>
      <c r="GU134" s="163">
        <f t="shared" si="1738"/>
        <v>431280.39</v>
      </c>
      <c r="GV134" s="163"/>
      <c r="GW134" s="347">
        <f t="shared" si="2338"/>
        <v>143760.13</v>
      </c>
      <c r="GX134" s="30"/>
      <c r="GY134" s="30"/>
      <c r="GZ134" s="30"/>
      <c r="HA134" s="30"/>
      <c r="HB134" s="30">
        <f>VLOOKUP($E134,'факт '!$D$8:$BM$167,49,0)</f>
        <v>0</v>
      </c>
      <c r="HC134" s="30">
        <f>VLOOKUP($E134,'факт '!$D$8:$BM$167,50,0)</f>
        <v>0</v>
      </c>
      <c r="HD134" s="30"/>
      <c r="HE134" s="30"/>
      <c r="HF134" s="30">
        <f t="shared" si="2367"/>
        <v>0</v>
      </c>
      <c r="HG134" s="30">
        <f t="shared" si="2368"/>
        <v>0</v>
      </c>
      <c r="HH134" s="163">
        <f t="shared" si="1739"/>
        <v>0</v>
      </c>
      <c r="HI134" s="163">
        <f t="shared" si="1740"/>
        <v>0</v>
      </c>
      <c r="HJ134" s="163"/>
      <c r="HK134" s="163"/>
      <c r="HL134" s="30"/>
      <c r="HM134" s="30"/>
      <c r="HN134" s="30"/>
      <c r="HO134" s="30"/>
      <c r="HP134" s="30">
        <f>VLOOKUP($E134,'факт '!$D$8:$BM$167,51,0)</f>
        <v>0</v>
      </c>
      <c r="HQ134" s="30">
        <f>VLOOKUP($E134,'факт '!$D$8:$BM$167,52,0)</f>
        <v>0</v>
      </c>
      <c r="HR134" s="30"/>
      <c r="HS134" s="30"/>
      <c r="HT134" s="30">
        <f t="shared" si="2369"/>
        <v>0</v>
      </c>
      <c r="HU134" s="30">
        <f t="shared" si="2370"/>
        <v>0</v>
      </c>
      <c r="HV134" s="163">
        <f t="shared" si="1741"/>
        <v>0</v>
      </c>
      <c r="HW134" s="163">
        <f t="shared" si="1742"/>
        <v>0</v>
      </c>
      <c r="HX134" s="163"/>
      <c r="HY134" s="163"/>
      <c r="HZ134" s="163"/>
      <c r="IA134" s="163"/>
      <c r="IB134" s="163"/>
      <c r="IC134" s="163"/>
      <c r="ID134" s="30">
        <f>VLOOKUP($E134,'факт '!$D$8:$BM$167,53,0)</f>
        <v>0</v>
      </c>
      <c r="IE134" s="30">
        <f>VLOOKUP($E134,'факт '!$D$8:$BM$167,54,0)</f>
        <v>0</v>
      </c>
      <c r="IF134" s="163"/>
      <c r="IG134" s="163"/>
      <c r="IH134" s="163">
        <f t="shared" si="2371"/>
        <v>0</v>
      </c>
      <c r="II134" s="163">
        <f t="shared" si="2372"/>
        <v>0</v>
      </c>
      <c r="IJ134" s="163">
        <f t="shared" si="1743"/>
        <v>0</v>
      </c>
      <c r="IK134" s="163">
        <f t="shared" si="1744"/>
        <v>0</v>
      </c>
      <c r="IL134" s="163"/>
      <c r="IM134" s="163"/>
      <c r="IN134" s="163"/>
      <c r="IO134" s="163"/>
      <c r="IP134" s="163"/>
      <c r="IQ134" s="163"/>
      <c r="IR134" s="30">
        <f>VLOOKUP($E134,'факт '!$D$8:$BM$167,55,0)</f>
        <v>0</v>
      </c>
      <c r="IS134" s="30">
        <f>VLOOKUP($E134,'факт '!$D$8:$BM$167,56,0)</f>
        <v>0</v>
      </c>
      <c r="IT134" s="163"/>
      <c r="IU134" s="163"/>
      <c r="IV134" s="163">
        <f t="shared" si="2373"/>
        <v>0</v>
      </c>
      <c r="IW134" s="163">
        <f t="shared" si="2374"/>
        <v>0</v>
      </c>
      <c r="IX134" s="163">
        <f t="shared" si="2381"/>
        <v>0</v>
      </c>
      <c r="IY134" s="163">
        <f t="shared" si="2382"/>
        <v>0</v>
      </c>
      <c r="IZ134" s="163"/>
      <c r="JA134" s="163"/>
      <c r="JB134" s="170"/>
      <c r="JC134" s="242"/>
      <c r="JD134" s="170"/>
      <c r="JE134" s="170"/>
      <c r="JF134" s="238">
        <f t="shared" si="2375"/>
        <v>5</v>
      </c>
      <c r="JG134" s="238">
        <f t="shared" si="2376"/>
        <v>718800.65</v>
      </c>
      <c r="JH134" s="238">
        <f t="shared" si="2377"/>
        <v>0</v>
      </c>
      <c r="JI134" s="238">
        <f t="shared" si="2378"/>
        <v>0</v>
      </c>
      <c r="JJ134" s="238">
        <f t="shared" si="1829"/>
        <v>5</v>
      </c>
      <c r="JK134" s="238">
        <f t="shared" si="1830"/>
        <v>718800.65</v>
      </c>
      <c r="JL134" s="238">
        <f t="shared" si="1831"/>
        <v>5</v>
      </c>
      <c r="JM134" s="238">
        <f t="shared" si="1832"/>
        <v>718800.65</v>
      </c>
      <c r="JN134" s="48"/>
      <c r="JO134" s="18"/>
      <c r="JP134" s="55"/>
      <c r="JQ134" s="55">
        <f t="shared" si="2379"/>
        <v>143760.13</v>
      </c>
      <c r="JR134" s="378">
        <f t="shared" si="2380"/>
        <v>-3.599999996367842E-3</v>
      </c>
      <c r="JS134" s="382"/>
    </row>
    <row r="135" spans="1:279" ht="140.25" hidden="1" x14ac:dyDescent="0.2">
      <c r="A135" s="10">
        <v>1</v>
      </c>
      <c r="B135" s="10">
        <v>1</v>
      </c>
      <c r="C135" s="449" t="s">
        <v>168</v>
      </c>
      <c r="D135" s="428" t="s">
        <v>279</v>
      </c>
      <c r="E135" s="448">
        <v>267</v>
      </c>
      <c r="F135" s="428" t="s">
        <v>332</v>
      </c>
      <c r="G135" s="19">
        <v>20</v>
      </c>
      <c r="H135" s="169">
        <v>143760.1336</v>
      </c>
      <c r="I135" s="30"/>
      <c r="J135" s="30"/>
      <c r="K135" s="30"/>
      <c r="L135" s="30"/>
      <c r="M135" s="30">
        <f>VLOOKUP($E135,'факт '!$D$8:$BM$167,3,0)</f>
        <v>0</v>
      </c>
      <c r="N135" s="30">
        <f>VLOOKUP($E135,'факт '!$D$8:$BM$167,4,0)</f>
        <v>0</v>
      </c>
      <c r="O135" s="30">
        <f>VLOOKUP($E135,'факт '!$D$8:$BM$167,5,0)</f>
        <v>0</v>
      </c>
      <c r="P135" s="30">
        <f>VLOOKUP($E135,'факт '!$D$8:$BM$167,6,0)</f>
        <v>0</v>
      </c>
      <c r="Q135" s="30">
        <f t="shared" si="2341"/>
        <v>0</v>
      </c>
      <c r="R135" s="30">
        <f t="shared" si="2342"/>
        <v>0</v>
      </c>
      <c r="S135" s="163">
        <f t="shared" si="1711"/>
        <v>0</v>
      </c>
      <c r="T135" s="163">
        <f t="shared" si="1712"/>
        <v>0</v>
      </c>
      <c r="U135" s="163"/>
      <c r="V135" s="163"/>
      <c r="W135" s="30"/>
      <c r="X135" s="30"/>
      <c r="Y135" s="30"/>
      <c r="Z135" s="30"/>
      <c r="AA135" s="30">
        <f>VLOOKUP($E135,'факт '!$D$8:$BM$167,9,0)</f>
        <v>0</v>
      </c>
      <c r="AB135" s="30">
        <f>VLOOKUP($E135,'факт '!$D$8:$BM$167,10,0)</f>
        <v>0</v>
      </c>
      <c r="AC135" s="30">
        <f>VLOOKUP($E135,'факт '!$D$8:$BM$167,11,0)</f>
        <v>0</v>
      </c>
      <c r="AD135" s="30">
        <f>VLOOKUP($E135,'факт '!$D$8:$BM$167,12,0)</f>
        <v>0</v>
      </c>
      <c r="AE135" s="30">
        <f t="shared" si="2343"/>
        <v>0</v>
      </c>
      <c r="AF135" s="30">
        <f t="shared" si="2344"/>
        <v>0</v>
      </c>
      <c r="AG135" s="163">
        <f t="shared" si="1747"/>
        <v>0</v>
      </c>
      <c r="AH135" s="163">
        <f t="shared" si="1748"/>
        <v>0</v>
      </c>
      <c r="AI135" s="163"/>
      <c r="AJ135" s="163"/>
      <c r="AK135" s="323"/>
      <c r="AL135" s="30"/>
      <c r="AM135" s="30"/>
      <c r="AN135" s="30"/>
      <c r="AO135" s="30">
        <f>VLOOKUP($E135,'факт '!$D$8:$BM$167,7,0)</f>
        <v>0</v>
      </c>
      <c r="AP135" s="30">
        <f>VLOOKUP($E135,'факт '!$D$8:$BM$167,8,0)</f>
        <v>0</v>
      </c>
      <c r="AQ135" s="30"/>
      <c r="AR135" s="30"/>
      <c r="AS135" s="30">
        <f t="shared" si="2345"/>
        <v>0</v>
      </c>
      <c r="AT135" s="30">
        <f t="shared" si="2346"/>
        <v>0</v>
      </c>
      <c r="AU135" s="163">
        <f t="shared" si="1717"/>
        <v>0</v>
      </c>
      <c r="AV135" s="163">
        <f t="shared" si="1718"/>
        <v>0</v>
      </c>
      <c r="AW135" s="163"/>
      <c r="AX135" s="163"/>
      <c r="AY135" s="30"/>
      <c r="AZ135" s="30"/>
      <c r="BA135" s="30"/>
      <c r="BB135" s="30"/>
      <c r="BC135" s="30">
        <f>VLOOKUP($E135,'факт '!$D$8:$BM$167,13,0)</f>
        <v>1</v>
      </c>
      <c r="BD135" s="30">
        <f>VLOOKUP($E135,'факт '!$D$8:$BM$167,14,0)</f>
        <v>143760.13</v>
      </c>
      <c r="BE135" s="30"/>
      <c r="BF135" s="30"/>
      <c r="BG135" s="30">
        <f t="shared" si="2347"/>
        <v>1</v>
      </c>
      <c r="BH135" s="30">
        <f t="shared" si="2348"/>
        <v>143760.13</v>
      </c>
      <c r="BI135" s="163">
        <f t="shared" si="1719"/>
        <v>1</v>
      </c>
      <c r="BJ135" s="163">
        <f t="shared" si="1720"/>
        <v>143760.13</v>
      </c>
      <c r="BK135" s="163"/>
      <c r="BL135" s="347">
        <f t="shared" si="2383"/>
        <v>143760.13</v>
      </c>
      <c r="BM135" s="30"/>
      <c r="BN135" s="30"/>
      <c r="BO135" s="30"/>
      <c r="BP135" s="30"/>
      <c r="BQ135" s="30">
        <f>VLOOKUP($E135,'факт '!$D$8:$BM$167,17,0)</f>
        <v>0</v>
      </c>
      <c r="BR135" s="30">
        <f>VLOOKUP($E135,'факт '!$D$8:$BM$167,18,0)</f>
        <v>0</v>
      </c>
      <c r="BS135" s="30">
        <f>VLOOKUP($E135,'факт '!$D$8:$BM$167,19,0)</f>
        <v>0</v>
      </c>
      <c r="BT135" s="30">
        <f>VLOOKUP($E135,'факт '!$D$8:$BM$167,20,0)</f>
        <v>0</v>
      </c>
      <c r="BU135" s="30">
        <f t="shared" si="2349"/>
        <v>0</v>
      </c>
      <c r="BV135" s="30">
        <f t="shared" si="2350"/>
        <v>0</v>
      </c>
      <c r="BW135" s="163">
        <f t="shared" si="1721"/>
        <v>0</v>
      </c>
      <c r="BX135" s="163">
        <f t="shared" si="1722"/>
        <v>0</v>
      </c>
      <c r="BY135" s="163"/>
      <c r="BZ135" s="163"/>
      <c r="CA135" s="30"/>
      <c r="CB135" s="30"/>
      <c r="CC135" s="30"/>
      <c r="CD135" s="30"/>
      <c r="CE135" s="30">
        <f>VLOOKUP($E135,'факт '!$D$8:$BM$167,21,0)</f>
        <v>0</v>
      </c>
      <c r="CF135" s="30">
        <f>VLOOKUP($E135,'факт '!$D$8:$BM$167,22,0)</f>
        <v>0</v>
      </c>
      <c r="CG135" s="30">
        <f>VLOOKUP($E135,'факт '!$D$8:$BM$167,23,0)</f>
        <v>0</v>
      </c>
      <c r="CH135" s="30">
        <f>VLOOKUP($E135,'факт '!$D$8:$BM$167,24,0)</f>
        <v>0</v>
      </c>
      <c r="CI135" s="30">
        <f t="shared" si="2351"/>
        <v>0</v>
      </c>
      <c r="CJ135" s="30">
        <f t="shared" si="2352"/>
        <v>0</v>
      </c>
      <c r="CK135" s="163">
        <f t="shared" si="1723"/>
        <v>0</v>
      </c>
      <c r="CL135" s="163">
        <f t="shared" si="1724"/>
        <v>0</v>
      </c>
      <c r="CM135" s="163"/>
      <c r="CN135" s="163"/>
      <c r="CO135" s="163"/>
      <c r="CP135" s="30"/>
      <c r="CQ135" s="30"/>
      <c r="CR135" s="30"/>
      <c r="CS135" s="30"/>
      <c r="CT135" s="30">
        <f>VLOOKUP($E135,'факт '!$D$8:$BM$167,25,0)</f>
        <v>0</v>
      </c>
      <c r="CU135" s="30">
        <f>VLOOKUP($E135,'факт '!$D$8:$BM$167,26,0)</f>
        <v>0</v>
      </c>
      <c r="CV135" s="30">
        <f>VLOOKUP($E135,'факт '!$D$8:$BM$167,27,0)</f>
        <v>0</v>
      </c>
      <c r="CW135" s="30">
        <f>VLOOKUP($E135,'факт '!$D$8:$BM$167,28,0)</f>
        <v>0</v>
      </c>
      <c r="CX135" s="30">
        <f t="shared" si="2353"/>
        <v>0</v>
      </c>
      <c r="CY135" s="30">
        <f t="shared" si="2354"/>
        <v>0</v>
      </c>
      <c r="CZ135" s="163">
        <f t="shared" si="1725"/>
        <v>0</v>
      </c>
      <c r="DA135" s="163">
        <f t="shared" si="1726"/>
        <v>0</v>
      </c>
      <c r="DB135" s="163"/>
      <c r="DC135" s="163"/>
      <c r="DD135" s="30"/>
      <c r="DE135" s="30"/>
      <c r="DF135" s="30"/>
      <c r="DG135" s="30"/>
      <c r="DH135" s="30">
        <f>VLOOKUP($E135,'факт '!$D$8:$BM$167,29,0)</f>
        <v>0</v>
      </c>
      <c r="DI135" s="30">
        <f>VLOOKUP($E135,'факт '!$D$8:$BM$167,30,0)</f>
        <v>0</v>
      </c>
      <c r="DJ135" s="30">
        <f>VLOOKUP($E135,'факт '!$D$8:$BM$167,31,0)</f>
        <v>0</v>
      </c>
      <c r="DK135" s="30">
        <f>VLOOKUP($E135,'факт '!$D$8:$BM$167,32,0)</f>
        <v>0</v>
      </c>
      <c r="DL135" s="30">
        <f t="shared" si="2355"/>
        <v>0</v>
      </c>
      <c r="DM135" s="30">
        <f t="shared" si="2356"/>
        <v>0</v>
      </c>
      <c r="DN135" s="163">
        <f t="shared" si="1727"/>
        <v>0</v>
      </c>
      <c r="DO135" s="163">
        <f t="shared" si="1728"/>
        <v>0</v>
      </c>
      <c r="DP135" s="163"/>
      <c r="DQ135" s="163"/>
      <c r="DR135" s="30"/>
      <c r="DS135" s="30"/>
      <c r="DT135" s="30"/>
      <c r="DU135" s="30"/>
      <c r="DV135" s="30">
        <f>VLOOKUP($E135,'факт '!$D$8:$BM$167,33,0)</f>
        <v>0</v>
      </c>
      <c r="DW135" s="30">
        <f>VLOOKUP($E135,'факт '!$D$8:$BM$167,34,0)</f>
        <v>0</v>
      </c>
      <c r="DX135" s="30">
        <f>VLOOKUP($E135,'факт '!$D$8:$BM$167,35,0)</f>
        <v>0</v>
      </c>
      <c r="DY135" s="30">
        <f>VLOOKUP($E135,'факт '!$D$8:$BM$167,36,0)</f>
        <v>0</v>
      </c>
      <c r="DZ135" s="30">
        <f t="shared" si="2357"/>
        <v>0</v>
      </c>
      <c r="EA135" s="30">
        <f t="shared" si="2358"/>
        <v>0</v>
      </c>
      <c r="EB135" s="163">
        <f t="shared" si="1729"/>
        <v>0</v>
      </c>
      <c r="EC135" s="163">
        <f t="shared" si="1730"/>
        <v>0</v>
      </c>
      <c r="ED135" s="163"/>
      <c r="EE135" s="163"/>
      <c r="EF135" s="30"/>
      <c r="EG135" s="30"/>
      <c r="EH135" s="30"/>
      <c r="EI135" s="30"/>
      <c r="EJ135" s="30">
        <f>VLOOKUP($E135,'факт '!$D$8:$BM$167,15,0)</f>
        <v>0</v>
      </c>
      <c r="EK135" s="30">
        <f>VLOOKUP($E135,'факт '!$D$8:$BM$167,16,0)</f>
        <v>0</v>
      </c>
      <c r="EL135" s="30"/>
      <c r="EM135" s="30"/>
      <c r="EN135" s="30">
        <f t="shared" si="2359"/>
        <v>0</v>
      </c>
      <c r="EO135" s="30">
        <f t="shared" si="2360"/>
        <v>0</v>
      </c>
      <c r="EP135" s="163">
        <f t="shared" si="1731"/>
        <v>0</v>
      </c>
      <c r="EQ135" s="163">
        <f t="shared" si="1732"/>
        <v>0</v>
      </c>
      <c r="ER135" s="163"/>
      <c r="ES135" s="163"/>
      <c r="ET135" s="30"/>
      <c r="EU135" s="30"/>
      <c r="EV135" s="30"/>
      <c r="EW135" s="30"/>
      <c r="EX135" s="30">
        <f>VLOOKUP($E135,'факт '!$D$8:$BM$167,37,0)</f>
        <v>0</v>
      </c>
      <c r="EY135" s="30">
        <f>VLOOKUP($E135,'факт '!$D$8:$BM$167,38,0)</f>
        <v>0</v>
      </c>
      <c r="EZ135" s="30">
        <f>VLOOKUP($E135,'факт '!$D$8:$BM$167,39,0)</f>
        <v>0</v>
      </c>
      <c r="FA135" s="30">
        <f>VLOOKUP($E135,'факт '!$D$8:$BM$167,40,0)</f>
        <v>0</v>
      </c>
      <c r="FB135" s="30">
        <f t="shared" si="2361"/>
        <v>0</v>
      </c>
      <c r="FC135" s="30">
        <f t="shared" si="2362"/>
        <v>0</v>
      </c>
      <c r="FD135" s="163">
        <f t="shared" si="1733"/>
        <v>0</v>
      </c>
      <c r="FE135" s="163">
        <f t="shared" si="1734"/>
        <v>0</v>
      </c>
      <c r="FF135" s="163"/>
      <c r="FG135" s="163"/>
      <c r="FH135" s="30"/>
      <c r="FI135" s="30"/>
      <c r="FJ135" s="30"/>
      <c r="FK135" s="30"/>
      <c r="FL135" s="30">
        <f>VLOOKUP($E135,'факт '!$D$8:$BM$167,45,0)</f>
        <v>0</v>
      </c>
      <c r="FM135" s="30">
        <f>VLOOKUP($E135,'факт '!$D$8:$BM$167,46,0)</f>
        <v>0</v>
      </c>
      <c r="FN135" s="30">
        <f>VLOOKUP($E135,'факт '!$D$8:$BM$167,47,0)</f>
        <v>0</v>
      </c>
      <c r="FO135" s="30">
        <f>VLOOKUP($E135,'факт '!$D$8:$BM$167,48,0)</f>
        <v>0</v>
      </c>
      <c r="FP135" s="30">
        <f t="shared" si="2363"/>
        <v>0</v>
      </c>
      <c r="FQ135" s="30">
        <f t="shared" si="2364"/>
        <v>0</v>
      </c>
      <c r="FR135" s="163">
        <f t="shared" si="1735"/>
        <v>0</v>
      </c>
      <c r="FS135" s="163">
        <f t="shared" si="1736"/>
        <v>0</v>
      </c>
      <c r="FT135" s="163"/>
      <c r="FU135" s="163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163">
        <f t="shared" si="1707"/>
        <v>0</v>
      </c>
      <c r="GG135" s="163">
        <f t="shared" si="1708"/>
        <v>0</v>
      </c>
      <c r="GH135" s="163"/>
      <c r="GI135" s="163"/>
      <c r="GJ135" s="30"/>
      <c r="GK135" s="30"/>
      <c r="GL135" s="30"/>
      <c r="GM135" s="30"/>
      <c r="GN135" s="30">
        <f>VLOOKUP($E135,'факт '!$D$8:$BM$167,41,0)</f>
        <v>0</v>
      </c>
      <c r="GO135" s="30">
        <f>VLOOKUP($E135,'факт '!$D$8:$BM$167,42,0)</f>
        <v>0</v>
      </c>
      <c r="GP135" s="30">
        <f>VLOOKUP($E135,'факт '!$D$8:$BM$167,43,0)</f>
        <v>0</v>
      </c>
      <c r="GQ135" s="30">
        <f>VLOOKUP($E135,'факт '!$D$8:$BM$167,44,0)</f>
        <v>0</v>
      </c>
      <c r="GR135" s="30">
        <f t="shared" si="2365"/>
        <v>0</v>
      </c>
      <c r="GS135" s="30">
        <f t="shared" si="2366"/>
        <v>0</v>
      </c>
      <c r="GT135" s="163">
        <f t="shared" si="1737"/>
        <v>0</v>
      </c>
      <c r="GU135" s="163">
        <f t="shared" si="1738"/>
        <v>0</v>
      </c>
      <c r="GV135" s="163"/>
      <c r="GW135" s="347" t="e">
        <f t="shared" si="2338"/>
        <v>#DIV/0!</v>
      </c>
      <c r="GX135" s="30"/>
      <c r="GY135" s="30"/>
      <c r="GZ135" s="30"/>
      <c r="HA135" s="30"/>
      <c r="HB135" s="30">
        <f>VLOOKUP($E135,'факт '!$D$8:$BM$167,49,0)</f>
        <v>0</v>
      </c>
      <c r="HC135" s="30">
        <f>VLOOKUP($E135,'факт '!$D$8:$BM$167,50,0)</f>
        <v>0</v>
      </c>
      <c r="HD135" s="30"/>
      <c r="HE135" s="30"/>
      <c r="HF135" s="30">
        <f t="shared" si="2367"/>
        <v>0</v>
      </c>
      <c r="HG135" s="30">
        <f t="shared" si="2368"/>
        <v>0</v>
      </c>
      <c r="HH135" s="163">
        <f t="shared" si="1739"/>
        <v>0</v>
      </c>
      <c r="HI135" s="163">
        <f t="shared" si="1740"/>
        <v>0</v>
      </c>
      <c r="HJ135" s="163"/>
      <c r="HK135" s="163"/>
      <c r="HL135" s="30"/>
      <c r="HM135" s="30"/>
      <c r="HN135" s="30"/>
      <c r="HO135" s="30"/>
      <c r="HP135" s="30">
        <f>VLOOKUP($E135,'факт '!$D$8:$BM$167,51,0)</f>
        <v>0</v>
      </c>
      <c r="HQ135" s="30">
        <f>VLOOKUP($E135,'факт '!$D$8:$BM$167,52,0)</f>
        <v>0</v>
      </c>
      <c r="HR135" s="30"/>
      <c r="HS135" s="30"/>
      <c r="HT135" s="30">
        <f t="shared" si="2369"/>
        <v>0</v>
      </c>
      <c r="HU135" s="30">
        <f t="shared" si="2370"/>
        <v>0</v>
      </c>
      <c r="HV135" s="163">
        <f t="shared" si="1741"/>
        <v>0</v>
      </c>
      <c r="HW135" s="163">
        <f t="shared" si="1742"/>
        <v>0</v>
      </c>
      <c r="HX135" s="163"/>
      <c r="HY135" s="163"/>
      <c r="HZ135" s="163"/>
      <c r="IA135" s="163"/>
      <c r="IB135" s="163"/>
      <c r="IC135" s="163"/>
      <c r="ID135" s="30">
        <f>VLOOKUP($E135,'факт '!$D$8:$BM$167,53,0)</f>
        <v>0</v>
      </c>
      <c r="IE135" s="30">
        <f>VLOOKUP($E135,'факт '!$D$8:$BM$167,54,0)</f>
        <v>0</v>
      </c>
      <c r="IF135" s="163"/>
      <c r="IG135" s="163"/>
      <c r="IH135" s="163">
        <f t="shared" si="2371"/>
        <v>0</v>
      </c>
      <c r="II135" s="163">
        <f t="shared" si="2372"/>
        <v>0</v>
      </c>
      <c r="IJ135" s="163">
        <f t="shared" si="1743"/>
        <v>0</v>
      </c>
      <c r="IK135" s="163">
        <f t="shared" si="1744"/>
        <v>0</v>
      </c>
      <c r="IL135" s="163"/>
      <c r="IM135" s="163"/>
      <c r="IN135" s="163"/>
      <c r="IO135" s="163"/>
      <c r="IP135" s="163"/>
      <c r="IQ135" s="163"/>
      <c r="IR135" s="30">
        <f>VLOOKUP($E135,'факт '!$D$8:$BM$167,55,0)</f>
        <v>0</v>
      </c>
      <c r="IS135" s="30">
        <f>VLOOKUP($E135,'факт '!$D$8:$BM$167,56,0)</f>
        <v>0</v>
      </c>
      <c r="IT135" s="163"/>
      <c r="IU135" s="163"/>
      <c r="IV135" s="163">
        <f t="shared" si="2373"/>
        <v>0</v>
      </c>
      <c r="IW135" s="163">
        <f t="shared" si="2374"/>
        <v>0</v>
      </c>
      <c r="IX135" s="163">
        <f t="shared" si="2381"/>
        <v>0</v>
      </c>
      <c r="IY135" s="163">
        <f t="shared" si="2382"/>
        <v>0</v>
      </c>
      <c r="IZ135" s="163"/>
      <c r="JA135" s="163"/>
      <c r="JB135" s="170"/>
      <c r="JC135" s="242"/>
      <c r="JD135" s="170"/>
      <c r="JE135" s="170"/>
      <c r="JF135" s="238">
        <f t="shared" si="2375"/>
        <v>1</v>
      </c>
      <c r="JG135" s="238">
        <f t="shared" si="2376"/>
        <v>143760.13</v>
      </c>
      <c r="JH135" s="238">
        <f t="shared" si="2377"/>
        <v>0</v>
      </c>
      <c r="JI135" s="238">
        <f t="shared" si="2378"/>
        <v>0</v>
      </c>
      <c r="JJ135" s="238">
        <f t="shared" si="1829"/>
        <v>1</v>
      </c>
      <c r="JK135" s="238">
        <f t="shared" si="1830"/>
        <v>143760.13</v>
      </c>
      <c r="JL135" s="238">
        <f t="shared" si="1831"/>
        <v>1</v>
      </c>
      <c r="JM135" s="238">
        <f t="shared" si="1832"/>
        <v>143760.13</v>
      </c>
      <c r="JN135" s="48"/>
      <c r="JO135" s="18"/>
      <c r="JP135" s="55"/>
      <c r="JQ135" s="55">
        <f t="shared" si="2379"/>
        <v>143760.13</v>
      </c>
      <c r="JR135" s="378">
        <f t="shared" si="2380"/>
        <v>-3.599999996367842E-3</v>
      </c>
      <c r="JS135" s="382"/>
    </row>
    <row r="136" spans="1:279" ht="140.25" hidden="1" x14ac:dyDescent="0.2">
      <c r="A136" s="10">
        <v>1</v>
      </c>
      <c r="B136" s="10">
        <v>1</v>
      </c>
      <c r="C136" s="449" t="s">
        <v>168</v>
      </c>
      <c r="D136" s="428" t="s">
        <v>279</v>
      </c>
      <c r="E136" s="448">
        <v>268</v>
      </c>
      <c r="F136" s="428" t="s">
        <v>333</v>
      </c>
      <c r="G136" s="19">
        <v>20</v>
      </c>
      <c r="H136" s="169">
        <v>143760.1336</v>
      </c>
      <c r="I136" s="30"/>
      <c r="J136" s="30"/>
      <c r="K136" s="30"/>
      <c r="L136" s="30"/>
      <c r="M136" s="30">
        <f>VLOOKUP($E136,'факт '!$D$8:$BM$167,3,0)</f>
        <v>0</v>
      </c>
      <c r="N136" s="30">
        <f>VLOOKUP($E136,'факт '!$D$8:$BM$167,4,0)</f>
        <v>0</v>
      </c>
      <c r="O136" s="30">
        <f>VLOOKUP($E136,'факт '!$D$8:$BM$167,5,0)</f>
        <v>0</v>
      </c>
      <c r="P136" s="30">
        <f>VLOOKUP($E136,'факт '!$D$8:$BM$167,6,0)</f>
        <v>0</v>
      </c>
      <c r="Q136" s="30">
        <f t="shared" si="2341"/>
        <v>0</v>
      </c>
      <c r="R136" s="30">
        <f t="shared" si="2342"/>
        <v>0</v>
      </c>
      <c r="S136" s="163">
        <f t="shared" si="1711"/>
        <v>0</v>
      </c>
      <c r="T136" s="163">
        <f t="shared" si="1712"/>
        <v>0</v>
      </c>
      <c r="U136" s="163"/>
      <c r="V136" s="163"/>
      <c r="W136" s="30"/>
      <c r="X136" s="30"/>
      <c r="Y136" s="30"/>
      <c r="Z136" s="30"/>
      <c r="AA136" s="30">
        <f>VLOOKUP($E136,'факт '!$D$8:$BM$167,9,0)</f>
        <v>0</v>
      </c>
      <c r="AB136" s="30">
        <f>VLOOKUP($E136,'факт '!$D$8:$BM$167,10,0)</f>
        <v>0</v>
      </c>
      <c r="AC136" s="30">
        <f>VLOOKUP($E136,'факт '!$D$8:$BM$167,11,0)</f>
        <v>0</v>
      </c>
      <c r="AD136" s="30">
        <f>VLOOKUP($E136,'факт '!$D$8:$BM$167,12,0)</f>
        <v>0</v>
      </c>
      <c r="AE136" s="30">
        <f t="shared" si="2343"/>
        <v>0</v>
      </c>
      <c r="AF136" s="30">
        <f t="shared" si="2344"/>
        <v>0</v>
      </c>
      <c r="AG136" s="163">
        <f t="shared" si="1747"/>
        <v>0</v>
      </c>
      <c r="AH136" s="163">
        <f t="shared" si="1748"/>
        <v>0</v>
      </c>
      <c r="AI136" s="163"/>
      <c r="AJ136" s="163"/>
      <c r="AK136" s="323"/>
      <c r="AL136" s="30"/>
      <c r="AM136" s="30"/>
      <c r="AN136" s="30"/>
      <c r="AO136" s="30">
        <f>VLOOKUP($E136,'факт '!$D$8:$BM$167,7,0)</f>
        <v>0</v>
      </c>
      <c r="AP136" s="30">
        <f>VLOOKUP($E136,'факт '!$D$8:$BM$167,8,0)</f>
        <v>0</v>
      </c>
      <c r="AQ136" s="30"/>
      <c r="AR136" s="30"/>
      <c r="AS136" s="30">
        <f t="shared" si="2345"/>
        <v>0</v>
      </c>
      <c r="AT136" s="30">
        <f t="shared" si="2346"/>
        <v>0</v>
      </c>
      <c r="AU136" s="163">
        <f t="shared" si="1717"/>
        <v>0</v>
      </c>
      <c r="AV136" s="163">
        <f t="shared" si="1718"/>
        <v>0</v>
      </c>
      <c r="AW136" s="163"/>
      <c r="AX136" s="163"/>
      <c r="AY136" s="30"/>
      <c r="AZ136" s="30"/>
      <c r="BA136" s="30"/>
      <c r="BB136" s="30"/>
      <c r="BC136" s="30">
        <f>VLOOKUP($E136,'факт '!$D$8:$BM$167,13,0)</f>
        <v>0</v>
      </c>
      <c r="BD136" s="30">
        <f>VLOOKUP($E136,'факт '!$D$8:$BM$167,14,0)</f>
        <v>0</v>
      </c>
      <c r="BE136" s="30"/>
      <c r="BF136" s="30"/>
      <c r="BG136" s="30">
        <f t="shared" si="2347"/>
        <v>0</v>
      </c>
      <c r="BH136" s="30">
        <f t="shared" si="2348"/>
        <v>0</v>
      </c>
      <c r="BI136" s="163">
        <f t="shared" si="1719"/>
        <v>0</v>
      </c>
      <c r="BJ136" s="163">
        <f t="shared" si="1720"/>
        <v>0</v>
      </c>
      <c r="BK136" s="163"/>
      <c r="BL136" s="163"/>
      <c r="BM136" s="30"/>
      <c r="BN136" s="30"/>
      <c r="BO136" s="30"/>
      <c r="BP136" s="30"/>
      <c r="BQ136" s="30">
        <f>VLOOKUP($E136,'факт '!$D$8:$BM$167,17,0)</f>
        <v>0</v>
      </c>
      <c r="BR136" s="30">
        <f>VLOOKUP($E136,'факт '!$D$8:$BM$167,18,0)</f>
        <v>0</v>
      </c>
      <c r="BS136" s="30">
        <f>VLOOKUP($E136,'факт '!$D$8:$BM$167,19,0)</f>
        <v>0</v>
      </c>
      <c r="BT136" s="30">
        <f>VLOOKUP($E136,'факт '!$D$8:$BM$167,20,0)</f>
        <v>0</v>
      </c>
      <c r="BU136" s="30">
        <f t="shared" si="2349"/>
        <v>0</v>
      </c>
      <c r="BV136" s="30">
        <f t="shared" si="2350"/>
        <v>0</v>
      </c>
      <c r="BW136" s="163">
        <f t="shared" si="1721"/>
        <v>0</v>
      </c>
      <c r="BX136" s="163">
        <f t="shared" si="1722"/>
        <v>0</v>
      </c>
      <c r="BY136" s="163"/>
      <c r="BZ136" s="163"/>
      <c r="CA136" s="30"/>
      <c r="CB136" s="30"/>
      <c r="CC136" s="30"/>
      <c r="CD136" s="30"/>
      <c r="CE136" s="30">
        <f>VLOOKUP($E136,'факт '!$D$8:$BM$167,21,0)</f>
        <v>0</v>
      </c>
      <c r="CF136" s="30">
        <f>VLOOKUP($E136,'факт '!$D$8:$BM$167,22,0)</f>
        <v>0</v>
      </c>
      <c r="CG136" s="30">
        <f>VLOOKUP($E136,'факт '!$D$8:$BM$167,23,0)</f>
        <v>0</v>
      </c>
      <c r="CH136" s="30">
        <f>VLOOKUP($E136,'факт '!$D$8:$BM$167,24,0)</f>
        <v>0</v>
      </c>
      <c r="CI136" s="30">
        <f t="shared" si="2351"/>
        <v>0</v>
      </c>
      <c r="CJ136" s="30">
        <f t="shared" si="2352"/>
        <v>0</v>
      </c>
      <c r="CK136" s="163">
        <f t="shared" si="1723"/>
        <v>0</v>
      </c>
      <c r="CL136" s="163">
        <f t="shared" si="1724"/>
        <v>0</v>
      </c>
      <c r="CM136" s="163"/>
      <c r="CN136" s="163"/>
      <c r="CO136" s="163"/>
      <c r="CP136" s="30"/>
      <c r="CQ136" s="30"/>
      <c r="CR136" s="30"/>
      <c r="CS136" s="30"/>
      <c r="CT136" s="30">
        <f>VLOOKUP($E136,'факт '!$D$8:$BM$167,25,0)</f>
        <v>0</v>
      </c>
      <c r="CU136" s="30">
        <f>VLOOKUP($E136,'факт '!$D$8:$BM$167,26,0)</f>
        <v>0</v>
      </c>
      <c r="CV136" s="30">
        <f>VLOOKUP($E136,'факт '!$D$8:$BM$167,27,0)</f>
        <v>0</v>
      </c>
      <c r="CW136" s="30">
        <f>VLOOKUP($E136,'факт '!$D$8:$BM$167,28,0)</f>
        <v>0</v>
      </c>
      <c r="CX136" s="30">
        <f t="shared" si="2353"/>
        <v>0</v>
      </c>
      <c r="CY136" s="30">
        <f t="shared" si="2354"/>
        <v>0</v>
      </c>
      <c r="CZ136" s="163">
        <f t="shared" si="1725"/>
        <v>0</v>
      </c>
      <c r="DA136" s="163">
        <f t="shared" si="1726"/>
        <v>0</v>
      </c>
      <c r="DB136" s="163"/>
      <c r="DC136" s="163"/>
      <c r="DD136" s="30"/>
      <c r="DE136" s="30"/>
      <c r="DF136" s="30"/>
      <c r="DG136" s="30"/>
      <c r="DH136" s="30">
        <f>VLOOKUP($E136,'факт '!$D$8:$BM$167,29,0)</f>
        <v>0</v>
      </c>
      <c r="DI136" s="30">
        <f>VLOOKUP($E136,'факт '!$D$8:$BM$167,30,0)</f>
        <v>0</v>
      </c>
      <c r="DJ136" s="30">
        <f>VLOOKUP($E136,'факт '!$D$8:$BM$167,31,0)</f>
        <v>0</v>
      </c>
      <c r="DK136" s="30">
        <f>VLOOKUP($E136,'факт '!$D$8:$BM$167,32,0)</f>
        <v>0</v>
      </c>
      <c r="DL136" s="30">
        <f t="shared" si="2355"/>
        <v>0</v>
      </c>
      <c r="DM136" s="30">
        <f t="shared" si="2356"/>
        <v>0</v>
      </c>
      <c r="DN136" s="163">
        <f t="shared" si="1727"/>
        <v>0</v>
      </c>
      <c r="DO136" s="163">
        <f t="shared" si="1728"/>
        <v>0</v>
      </c>
      <c r="DP136" s="163"/>
      <c r="DQ136" s="163"/>
      <c r="DR136" s="30"/>
      <c r="DS136" s="30"/>
      <c r="DT136" s="30"/>
      <c r="DU136" s="30"/>
      <c r="DV136" s="30">
        <f>VLOOKUP($E136,'факт '!$D$8:$BM$167,33,0)</f>
        <v>0</v>
      </c>
      <c r="DW136" s="30">
        <f>VLOOKUP($E136,'факт '!$D$8:$BM$167,34,0)</f>
        <v>0</v>
      </c>
      <c r="DX136" s="30">
        <f>VLOOKUP($E136,'факт '!$D$8:$BM$167,35,0)</f>
        <v>0</v>
      </c>
      <c r="DY136" s="30">
        <f>VLOOKUP($E136,'факт '!$D$8:$BM$167,36,0)</f>
        <v>0</v>
      </c>
      <c r="DZ136" s="30">
        <f t="shared" si="2357"/>
        <v>0</v>
      </c>
      <c r="EA136" s="30">
        <f t="shared" si="2358"/>
        <v>0</v>
      </c>
      <c r="EB136" s="163">
        <f t="shared" si="1729"/>
        <v>0</v>
      </c>
      <c r="EC136" s="163">
        <f t="shared" si="1730"/>
        <v>0</v>
      </c>
      <c r="ED136" s="163"/>
      <c r="EE136" s="163"/>
      <c r="EF136" s="30"/>
      <c r="EG136" s="30"/>
      <c r="EH136" s="30"/>
      <c r="EI136" s="30"/>
      <c r="EJ136" s="30">
        <f>VLOOKUP($E136,'факт '!$D$8:$BM$167,15,0)</f>
        <v>0</v>
      </c>
      <c r="EK136" s="30">
        <f>VLOOKUP($E136,'факт '!$D$8:$BM$167,16,0)</f>
        <v>0</v>
      </c>
      <c r="EL136" s="30"/>
      <c r="EM136" s="30"/>
      <c r="EN136" s="30">
        <f t="shared" si="2359"/>
        <v>0</v>
      </c>
      <c r="EO136" s="30">
        <f t="shared" si="2360"/>
        <v>0</v>
      </c>
      <c r="EP136" s="163">
        <f t="shared" si="1731"/>
        <v>0</v>
      </c>
      <c r="EQ136" s="163">
        <f t="shared" si="1732"/>
        <v>0</v>
      </c>
      <c r="ER136" s="163"/>
      <c r="ES136" s="163"/>
      <c r="ET136" s="30"/>
      <c r="EU136" s="30"/>
      <c r="EV136" s="30"/>
      <c r="EW136" s="30"/>
      <c r="EX136" s="30">
        <f>VLOOKUP($E136,'факт '!$D$8:$BM$167,37,0)</f>
        <v>0</v>
      </c>
      <c r="EY136" s="30">
        <f>VLOOKUP($E136,'факт '!$D$8:$BM$167,38,0)</f>
        <v>0</v>
      </c>
      <c r="EZ136" s="30">
        <f>VLOOKUP($E136,'факт '!$D$8:$BM$167,39,0)</f>
        <v>0</v>
      </c>
      <c r="FA136" s="30">
        <f>VLOOKUP($E136,'факт '!$D$8:$BM$167,40,0)</f>
        <v>0</v>
      </c>
      <c r="FB136" s="30">
        <f t="shared" si="2361"/>
        <v>0</v>
      </c>
      <c r="FC136" s="30">
        <f t="shared" si="2362"/>
        <v>0</v>
      </c>
      <c r="FD136" s="163">
        <f t="shared" si="1733"/>
        <v>0</v>
      </c>
      <c r="FE136" s="163">
        <f t="shared" si="1734"/>
        <v>0</v>
      </c>
      <c r="FF136" s="163"/>
      <c r="FG136" s="163"/>
      <c r="FH136" s="30"/>
      <c r="FI136" s="30"/>
      <c r="FJ136" s="30"/>
      <c r="FK136" s="30"/>
      <c r="FL136" s="30">
        <f>VLOOKUP($E136,'факт '!$D$8:$BM$167,45,0)</f>
        <v>0</v>
      </c>
      <c r="FM136" s="30">
        <f>VLOOKUP($E136,'факт '!$D$8:$BM$167,46,0)</f>
        <v>0</v>
      </c>
      <c r="FN136" s="30">
        <f>VLOOKUP($E136,'факт '!$D$8:$BM$167,47,0)</f>
        <v>0</v>
      </c>
      <c r="FO136" s="30">
        <f>VLOOKUP($E136,'факт '!$D$8:$BM$167,48,0)</f>
        <v>0</v>
      </c>
      <c r="FP136" s="30">
        <f t="shared" si="2363"/>
        <v>0</v>
      </c>
      <c r="FQ136" s="30">
        <f t="shared" si="2364"/>
        <v>0</v>
      </c>
      <c r="FR136" s="163">
        <f t="shared" si="1735"/>
        <v>0</v>
      </c>
      <c r="FS136" s="163">
        <f t="shared" si="1736"/>
        <v>0</v>
      </c>
      <c r="FT136" s="163"/>
      <c r="FU136" s="163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163">
        <f t="shared" si="1707"/>
        <v>0</v>
      </c>
      <c r="GG136" s="163">
        <f t="shared" si="1708"/>
        <v>0</v>
      </c>
      <c r="GH136" s="163"/>
      <c r="GI136" s="163"/>
      <c r="GJ136" s="30"/>
      <c r="GK136" s="30"/>
      <c r="GL136" s="30"/>
      <c r="GM136" s="30"/>
      <c r="GN136" s="30">
        <f>VLOOKUP($E136,'факт '!$D$8:$BM$167,41,0)</f>
        <v>2</v>
      </c>
      <c r="GO136" s="30">
        <f>VLOOKUP($E136,'факт '!$D$8:$BM$167,42,0)</f>
        <v>287520.26</v>
      </c>
      <c r="GP136" s="30">
        <f>VLOOKUP($E136,'факт '!$D$8:$BM$167,43,0)</f>
        <v>0</v>
      </c>
      <c r="GQ136" s="30">
        <f>VLOOKUP($E136,'факт '!$D$8:$BM$167,44,0)</f>
        <v>0</v>
      </c>
      <c r="GR136" s="30">
        <f t="shared" si="2365"/>
        <v>2</v>
      </c>
      <c r="GS136" s="30">
        <f t="shared" si="2366"/>
        <v>287520.26</v>
      </c>
      <c r="GT136" s="163">
        <f t="shared" si="1737"/>
        <v>2</v>
      </c>
      <c r="GU136" s="163">
        <f t="shared" si="1738"/>
        <v>287520.26</v>
      </c>
      <c r="GV136" s="163"/>
      <c r="GW136" s="347">
        <f t="shared" si="2338"/>
        <v>143760.13</v>
      </c>
      <c r="GX136" s="30"/>
      <c r="GY136" s="30"/>
      <c r="GZ136" s="30"/>
      <c r="HA136" s="30"/>
      <c r="HB136" s="30">
        <f>VLOOKUP($E136,'факт '!$D$8:$BM$167,49,0)</f>
        <v>0</v>
      </c>
      <c r="HC136" s="30">
        <f>VLOOKUP($E136,'факт '!$D$8:$BM$167,50,0)</f>
        <v>0</v>
      </c>
      <c r="HD136" s="30"/>
      <c r="HE136" s="30"/>
      <c r="HF136" s="30">
        <f t="shared" si="2367"/>
        <v>0</v>
      </c>
      <c r="HG136" s="30">
        <f t="shared" si="2368"/>
        <v>0</v>
      </c>
      <c r="HH136" s="163">
        <f t="shared" si="1739"/>
        <v>0</v>
      </c>
      <c r="HI136" s="163">
        <f t="shared" si="1740"/>
        <v>0</v>
      </c>
      <c r="HJ136" s="163"/>
      <c r="HK136" s="163"/>
      <c r="HL136" s="30"/>
      <c r="HM136" s="30"/>
      <c r="HN136" s="30"/>
      <c r="HO136" s="30"/>
      <c r="HP136" s="30">
        <f>VLOOKUP($E136,'факт '!$D$8:$BM$167,51,0)</f>
        <v>0</v>
      </c>
      <c r="HQ136" s="30">
        <f>VLOOKUP($E136,'факт '!$D$8:$BM$167,52,0)</f>
        <v>0</v>
      </c>
      <c r="HR136" s="30"/>
      <c r="HS136" s="30"/>
      <c r="HT136" s="30">
        <f t="shared" si="2369"/>
        <v>0</v>
      </c>
      <c r="HU136" s="30">
        <f t="shared" si="2370"/>
        <v>0</v>
      </c>
      <c r="HV136" s="163">
        <f t="shared" si="1741"/>
        <v>0</v>
      </c>
      <c r="HW136" s="163">
        <f t="shared" si="1742"/>
        <v>0</v>
      </c>
      <c r="HX136" s="163"/>
      <c r="HY136" s="163"/>
      <c r="HZ136" s="163"/>
      <c r="IA136" s="163"/>
      <c r="IB136" s="163"/>
      <c r="IC136" s="163"/>
      <c r="ID136" s="30">
        <f>VLOOKUP($E136,'факт '!$D$8:$BM$167,53,0)</f>
        <v>0</v>
      </c>
      <c r="IE136" s="30">
        <f>VLOOKUP($E136,'факт '!$D$8:$BM$167,54,0)</f>
        <v>0</v>
      </c>
      <c r="IF136" s="163"/>
      <c r="IG136" s="163"/>
      <c r="IH136" s="163">
        <f t="shared" si="2371"/>
        <v>0</v>
      </c>
      <c r="II136" s="163">
        <f t="shared" si="2372"/>
        <v>0</v>
      </c>
      <c r="IJ136" s="163">
        <f t="shared" si="1743"/>
        <v>0</v>
      </c>
      <c r="IK136" s="163">
        <f t="shared" si="1744"/>
        <v>0</v>
      </c>
      <c r="IL136" s="163"/>
      <c r="IM136" s="163"/>
      <c r="IN136" s="163"/>
      <c r="IO136" s="163"/>
      <c r="IP136" s="163"/>
      <c r="IQ136" s="163"/>
      <c r="IR136" s="30">
        <f>VLOOKUP($E136,'факт '!$D$8:$BM$167,55,0)</f>
        <v>0</v>
      </c>
      <c r="IS136" s="30">
        <f>VLOOKUP($E136,'факт '!$D$8:$BM$167,56,0)</f>
        <v>0</v>
      </c>
      <c r="IT136" s="163"/>
      <c r="IU136" s="163"/>
      <c r="IV136" s="163">
        <f t="shared" si="2373"/>
        <v>0</v>
      </c>
      <c r="IW136" s="163">
        <f t="shared" si="2374"/>
        <v>0</v>
      </c>
      <c r="IX136" s="163">
        <f t="shared" si="2381"/>
        <v>0</v>
      </c>
      <c r="IY136" s="163">
        <f t="shared" si="2382"/>
        <v>0</v>
      </c>
      <c r="IZ136" s="163"/>
      <c r="JA136" s="163"/>
      <c r="JB136" s="170"/>
      <c r="JC136" s="242"/>
      <c r="JD136" s="170"/>
      <c r="JE136" s="170"/>
      <c r="JF136" s="238">
        <f t="shared" si="2375"/>
        <v>2</v>
      </c>
      <c r="JG136" s="238">
        <f t="shared" si="2376"/>
        <v>287520.26</v>
      </c>
      <c r="JH136" s="238">
        <f t="shared" si="2377"/>
        <v>0</v>
      </c>
      <c r="JI136" s="238">
        <f t="shared" si="2378"/>
        <v>0</v>
      </c>
      <c r="JJ136" s="238">
        <f t="shared" si="1829"/>
        <v>2</v>
      </c>
      <c r="JK136" s="238">
        <f t="shared" si="1830"/>
        <v>287520.26</v>
      </c>
      <c r="JL136" s="238">
        <f t="shared" si="1831"/>
        <v>2</v>
      </c>
      <c r="JM136" s="238">
        <f t="shared" si="1832"/>
        <v>287520.26</v>
      </c>
      <c r="JN136" s="48"/>
      <c r="JO136" s="18"/>
      <c r="JP136" s="55"/>
      <c r="JQ136" s="55">
        <f t="shared" si="2379"/>
        <v>143760.13</v>
      </c>
      <c r="JR136" s="378">
        <f t="shared" si="2380"/>
        <v>-3.599999996367842E-3</v>
      </c>
      <c r="JS136" s="382"/>
    </row>
    <row r="137" spans="1:279" ht="38.25" hidden="1" x14ac:dyDescent="0.2">
      <c r="A137" s="10">
        <v>1</v>
      </c>
      <c r="B137" s="10">
        <v>1</v>
      </c>
      <c r="C137" s="425" t="s">
        <v>168</v>
      </c>
      <c r="D137" s="426"/>
      <c r="E137" s="448">
        <v>278</v>
      </c>
      <c r="F137" s="428" t="s">
        <v>334</v>
      </c>
      <c r="G137" s="19">
        <v>20</v>
      </c>
      <c r="H137" s="169">
        <v>143760.1336</v>
      </c>
      <c r="I137" s="30"/>
      <c r="J137" s="30"/>
      <c r="K137" s="30"/>
      <c r="L137" s="30"/>
      <c r="M137" s="30">
        <f>VLOOKUP($E137,'факт '!$D$8:$BM$167,3,0)</f>
        <v>0</v>
      </c>
      <c r="N137" s="30">
        <f>VLOOKUP($E137,'факт '!$D$8:$BM$167,4,0)</f>
        <v>0</v>
      </c>
      <c r="O137" s="30">
        <f>VLOOKUP($E137,'факт '!$D$8:$BM$167,5,0)</f>
        <v>0</v>
      </c>
      <c r="P137" s="30">
        <f>VLOOKUP($E137,'факт '!$D$8:$BM$167,6,0)</f>
        <v>0</v>
      </c>
      <c r="Q137" s="30">
        <f t="shared" si="2341"/>
        <v>0</v>
      </c>
      <c r="R137" s="30">
        <f t="shared" si="2342"/>
        <v>0</v>
      </c>
      <c r="S137" s="163">
        <f t="shared" si="1711"/>
        <v>0</v>
      </c>
      <c r="T137" s="163">
        <f t="shared" si="1712"/>
        <v>0</v>
      </c>
      <c r="U137" s="163"/>
      <c r="V137" s="163"/>
      <c r="W137" s="30"/>
      <c r="X137" s="30"/>
      <c r="Y137" s="30"/>
      <c r="Z137" s="30"/>
      <c r="AA137" s="30">
        <f>VLOOKUP($E137,'факт '!$D$8:$BM$167,9,0)</f>
        <v>0</v>
      </c>
      <c r="AB137" s="30">
        <f>VLOOKUP($E137,'факт '!$D$8:$BM$167,10,0)</f>
        <v>0</v>
      </c>
      <c r="AC137" s="30">
        <f>VLOOKUP($E137,'факт '!$D$8:$BM$167,11,0)</f>
        <v>0</v>
      </c>
      <c r="AD137" s="30">
        <f>VLOOKUP($E137,'факт '!$D$8:$BM$167,12,0)</f>
        <v>0</v>
      </c>
      <c r="AE137" s="30">
        <f t="shared" si="2343"/>
        <v>0</v>
      </c>
      <c r="AF137" s="30">
        <f t="shared" si="2344"/>
        <v>0</v>
      </c>
      <c r="AG137" s="163">
        <f t="shared" si="1747"/>
        <v>0</v>
      </c>
      <c r="AH137" s="163">
        <f t="shared" si="1748"/>
        <v>0</v>
      </c>
      <c r="AI137" s="163"/>
      <c r="AJ137" s="163"/>
      <c r="AK137" s="323"/>
      <c r="AL137" s="30"/>
      <c r="AM137" s="30"/>
      <c r="AN137" s="30"/>
      <c r="AO137" s="30">
        <f>VLOOKUP($E137,'факт '!$D$8:$BM$167,7,0)</f>
        <v>0</v>
      </c>
      <c r="AP137" s="30">
        <f>VLOOKUP($E137,'факт '!$D$8:$BM$167,8,0)</f>
        <v>0</v>
      </c>
      <c r="AQ137" s="30"/>
      <c r="AR137" s="30"/>
      <c r="AS137" s="30">
        <f t="shared" si="2345"/>
        <v>0</v>
      </c>
      <c r="AT137" s="30">
        <f t="shared" si="2346"/>
        <v>0</v>
      </c>
      <c r="AU137" s="163">
        <f t="shared" si="1717"/>
        <v>0</v>
      </c>
      <c r="AV137" s="163">
        <f t="shared" si="1718"/>
        <v>0</v>
      </c>
      <c r="AW137" s="163"/>
      <c r="AX137" s="163"/>
      <c r="AY137" s="30"/>
      <c r="AZ137" s="30"/>
      <c r="BA137" s="30"/>
      <c r="BB137" s="30"/>
      <c r="BC137" s="30">
        <f>VLOOKUP($E137,'факт '!$D$8:$BM$167,13,0)</f>
        <v>0</v>
      </c>
      <c r="BD137" s="30">
        <f>VLOOKUP($E137,'факт '!$D$8:$BM$167,14,0)</f>
        <v>0</v>
      </c>
      <c r="BE137" s="30"/>
      <c r="BF137" s="30"/>
      <c r="BG137" s="30">
        <f t="shared" si="2347"/>
        <v>0</v>
      </c>
      <c r="BH137" s="30">
        <f t="shared" si="2348"/>
        <v>0</v>
      </c>
      <c r="BI137" s="163">
        <f t="shared" si="1719"/>
        <v>0</v>
      </c>
      <c r="BJ137" s="163">
        <f t="shared" si="1720"/>
        <v>0</v>
      </c>
      <c r="BK137" s="163"/>
      <c r="BL137" s="163"/>
      <c r="BM137" s="30"/>
      <c r="BN137" s="30"/>
      <c r="BO137" s="30"/>
      <c r="BP137" s="30"/>
      <c r="BQ137" s="30">
        <f>VLOOKUP($E137,'факт '!$D$8:$BM$167,17,0)</f>
        <v>7</v>
      </c>
      <c r="BR137" s="30">
        <f>VLOOKUP($E137,'факт '!$D$8:$BM$167,18,0)</f>
        <v>1006320.91</v>
      </c>
      <c r="BS137" s="30">
        <f>VLOOKUP($E137,'факт '!$D$8:$BM$167,19,0)</f>
        <v>0</v>
      </c>
      <c r="BT137" s="30">
        <f>VLOOKUP($E137,'факт '!$D$8:$BM$167,20,0)</f>
        <v>0</v>
      </c>
      <c r="BU137" s="30">
        <f t="shared" si="2349"/>
        <v>7</v>
      </c>
      <c r="BV137" s="30">
        <f t="shared" si="2350"/>
        <v>1006320.91</v>
      </c>
      <c r="BW137" s="163">
        <f t="shared" si="1721"/>
        <v>7</v>
      </c>
      <c r="BX137" s="163">
        <f t="shared" si="1722"/>
        <v>1006320.91</v>
      </c>
      <c r="BY137" s="163">
        <v>143760.1336</v>
      </c>
      <c r="BZ137" s="347">
        <f>BR137/BQ137</f>
        <v>143760.13</v>
      </c>
      <c r="CA137" s="30"/>
      <c r="CB137" s="30"/>
      <c r="CC137" s="30"/>
      <c r="CD137" s="30"/>
      <c r="CE137" s="30">
        <f>VLOOKUP($E137,'факт '!$D$8:$BM$167,21,0)</f>
        <v>0</v>
      </c>
      <c r="CF137" s="30">
        <f>VLOOKUP($E137,'факт '!$D$8:$BM$167,22,0)</f>
        <v>0</v>
      </c>
      <c r="CG137" s="30">
        <f>VLOOKUP($E137,'факт '!$D$8:$BM$167,23,0)</f>
        <v>0</v>
      </c>
      <c r="CH137" s="30">
        <f>VLOOKUP($E137,'факт '!$D$8:$BM$167,24,0)</f>
        <v>0</v>
      </c>
      <c r="CI137" s="30">
        <f t="shared" si="2351"/>
        <v>0</v>
      </c>
      <c r="CJ137" s="30">
        <f t="shared" si="2352"/>
        <v>0</v>
      </c>
      <c r="CK137" s="163">
        <f t="shared" si="1723"/>
        <v>0</v>
      </c>
      <c r="CL137" s="163">
        <f t="shared" si="1724"/>
        <v>0</v>
      </c>
      <c r="CM137" s="163"/>
      <c r="CN137" s="163"/>
      <c r="CO137" s="163"/>
      <c r="CP137" s="30"/>
      <c r="CQ137" s="30"/>
      <c r="CR137" s="30"/>
      <c r="CS137" s="30"/>
      <c r="CT137" s="30">
        <f>VLOOKUP($E137,'факт '!$D$8:$BM$167,25,0)</f>
        <v>0</v>
      </c>
      <c r="CU137" s="30">
        <f>VLOOKUP($E137,'факт '!$D$8:$BM$167,26,0)</f>
        <v>0</v>
      </c>
      <c r="CV137" s="30">
        <f>VLOOKUP($E137,'факт '!$D$8:$BM$167,27,0)</f>
        <v>0</v>
      </c>
      <c r="CW137" s="30">
        <f>VLOOKUP($E137,'факт '!$D$8:$BM$167,28,0)</f>
        <v>0</v>
      </c>
      <c r="CX137" s="30">
        <f t="shared" si="2353"/>
        <v>0</v>
      </c>
      <c r="CY137" s="30">
        <f t="shared" si="2354"/>
        <v>0</v>
      </c>
      <c r="CZ137" s="163">
        <f t="shared" si="1725"/>
        <v>0</v>
      </c>
      <c r="DA137" s="163">
        <f t="shared" si="1726"/>
        <v>0</v>
      </c>
      <c r="DB137" s="163"/>
      <c r="DC137" s="163"/>
      <c r="DD137" s="30"/>
      <c r="DE137" s="30"/>
      <c r="DF137" s="30"/>
      <c r="DG137" s="30"/>
      <c r="DH137" s="30">
        <f>VLOOKUP($E137,'факт '!$D$8:$BM$167,29,0)</f>
        <v>0</v>
      </c>
      <c r="DI137" s="30">
        <f>VLOOKUP($E137,'факт '!$D$8:$BM$167,30,0)</f>
        <v>0</v>
      </c>
      <c r="DJ137" s="30">
        <f>VLOOKUP($E137,'факт '!$D$8:$BM$167,31,0)</f>
        <v>0</v>
      </c>
      <c r="DK137" s="30">
        <f>VLOOKUP($E137,'факт '!$D$8:$BM$167,32,0)</f>
        <v>0</v>
      </c>
      <c r="DL137" s="30">
        <f t="shared" si="2355"/>
        <v>0</v>
      </c>
      <c r="DM137" s="30">
        <f t="shared" si="2356"/>
        <v>0</v>
      </c>
      <c r="DN137" s="163">
        <f t="shared" si="1727"/>
        <v>0</v>
      </c>
      <c r="DO137" s="163">
        <f t="shared" si="1728"/>
        <v>0</v>
      </c>
      <c r="DP137" s="163"/>
      <c r="DQ137" s="163"/>
      <c r="DR137" s="30"/>
      <c r="DS137" s="30"/>
      <c r="DT137" s="30"/>
      <c r="DU137" s="30"/>
      <c r="DV137" s="30">
        <f>VLOOKUP($E137,'факт '!$D$8:$BM$167,33,0)</f>
        <v>0</v>
      </c>
      <c r="DW137" s="30">
        <f>VLOOKUP($E137,'факт '!$D$8:$BM$167,34,0)</f>
        <v>0</v>
      </c>
      <c r="DX137" s="30">
        <f>VLOOKUP($E137,'факт '!$D$8:$BM$167,35,0)</f>
        <v>0</v>
      </c>
      <c r="DY137" s="30">
        <f>VLOOKUP($E137,'факт '!$D$8:$BM$167,36,0)</f>
        <v>0</v>
      </c>
      <c r="DZ137" s="30">
        <f t="shared" si="2357"/>
        <v>0</v>
      </c>
      <c r="EA137" s="30">
        <f t="shared" si="2358"/>
        <v>0</v>
      </c>
      <c r="EB137" s="163">
        <f t="shared" si="1729"/>
        <v>0</v>
      </c>
      <c r="EC137" s="163">
        <f t="shared" si="1730"/>
        <v>0</v>
      </c>
      <c r="ED137" s="163"/>
      <c r="EE137" s="163"/>
      <c r="EF137" s="30"/>
      <c r="EG137" s="30"/>
      <c r="EH137" s="30"/>
      <c r="EI137" s="30"/>
      <c r="EJ137" s="30">
        <f>VLOOKUP($E137,'факт '!$D$8:$BM$167,15,0)</f>
        <v>0</v>
      </c>
      <c r="EK137" s="30">
        <f>VLOOKUP($E137,'факт '!$D$8:$BM$167,16,0)</f>
        <v>0</v>
      </c>
      <c r="EL137" s="30"/>
      <c r="EM137" s="30"/>
      <c r="EN137" s="30">
        <f t="shared" si="2359"/>
        <v>0</v>
      </c>
      <c r="EO137" s="30">
        <f t="shared" si="2360"/>
        <v>0</v>
      </c>
      <c r="EP137" s="163">
        <f t="shared" si="1731"/>
        <v>0</v>
      </c>
      <c r="EQ137" s="163">
        <f t="shared" si="1732"/>
        <v>0</v>
      </c>
      <c r="ER137" s="163"/>
      <c r="ES137" s="163"/>
      <c r="ET137" s="30"/>
      <c r="EU137" s="30"/>
      <c r="EV137" s="30"/>
      <c r="EW137" s="30"/>
      <c r="EX137" s="30">
        <f>VLOOKUP($E137,'факт '!$D$8:$BM$167,37,0)</f>
        <v>0</v>
      </c>
      <c r="EY137" s="30">
        <f>VLOOKUP($E137,'факт '!$D$8:$BM$167,38,0)</f>
        <v>0</v>
      </c>
      <c r="EZ137" s="30">
        <f>VLOOKUP($E137,'факт '!$D$8:$BM$167,39,0)</f>
        <v>0</v>
      </c>
      <c r="FA137" s="30">
        <f>VLOOKUP($E137,'факт '!$D$8:$BM$167,40,0)</f>
        <v>0</v>
      </c>
      <c r="FB137" s="30">
        <f t="shared" si="2361"/>
        <v>0</v>
      </c>
      <c r="FC137" s="30">
        <f t="shared" si="2362"/>
        <v>0</v>
      </c>
      <c r="FD137" s="163">
        <f t="shared" si="1733"/>
        <v>0</v>
      </c>
      <c r="FE137" s="163">
        <f t="shared" si="1734"/>
        <v>0</v>
      </c>
      <c r="FF137" s="163"/>
      <c r="FG137" s="163"/>
      <c r="FH137" s="30"/>
      <c r="FI137" s="30"/>
      <c r="FJ137" s="30"/>
      <c r="FK137" s="30"/>
      <c r="FL137" s="30">
        <f>VLOOKUP($E137,'факт '!$D$8:$BM$167,45,0)</f>
        <v>0</v>
      </c>
      <c r="FM137" s="30">
        <f>VLOOKUP($E137,'факт '!$D$8:$BM$167,46,0)</f>
        <v>0</v>
      </c>
      <c r="FN137" s="30">
        <f>VLOOKUP($E137,'факт '!$D$8:$BM$167,47,0)</f>
        <v>0</v>
      </c>
      <c r="FO137" s="30">
        <f>VLOOKUP($E137,'факт '!$D$8:$BM$167,48,0)</f>
        <v>0</v>
      </c>
      <c r="FP137" s="30">
        <f t="shared" si="2363"/>
        <v>0</v>
      </c>
      <c r="FQ137" s="30">
        <f t="shared" si="2364"/>
        <v>0</v>
      </c>
      <c r="FR137" s="163">
        <f t="shared" si="1735"/>
        <v>0</v>
      </c>
      <c r="FS137" s="163">
        <f t="shared" si="1736"/>
        <v>0</v>
      </c>
      <c r="FT137" s="163"/>
      <c r="FU137" s="163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163">
        <f t="shared" si="1707"/>
        <v>0</v>
      </c>
      <c r="GG137" s="163">
        <f t="shared" si="1708"/>
        <v>0</v>
      </c>
      <c r="GH137" s="163"/>
      <c r="GI137" s="163"/>
      <c r="GJ137" s="30"/>
      <c r="GK137" s="30"/>
      <c r="GL137" s="30"/>
      <c r="GM137" s="30"/>
      <c r="GN137" s="30">
        <f>VLOOKUP($E137,'факт '!$D$8:$BM$167,41,0)</f>
        <v>0</v>
      </c>
      <c r="GO137" s="30">
        <f>VLOOKUP($E137,'факт '!$D$8:$BM$167,42,0)</f>
        <v>0</v>
      </c>
      <c r="GP137" s="30">
        <f>VLOOKUP($E137,'факт '!$D$8:$BM$167,43,0)</f>
        <v>0</v>
      </c>
      <c r="GQ137" s="30">
        <f>VLOOKUP($E137,'факт '!$D$8:$BM$167,44,0)</f>
        <v>0</v>
      </c>
      <c r="GR137" s="30">
        <f t="shared" si="2365"/>
        <v>0</v>
      </c>
      <c r="GS137" s="30">
        <f t="shared" si="2366"/>
        <v>0</v>
      </c>
      <c r="GT137" s="163">
        <f t="shared" si="1737"/>
        <v>0</v>
      </c>
      <c r="GU137" s="163">
        <f t="shared" si="1738"/>
        <v>0</v>
      </c>
      <c r="GV137" s="163"/>
      <c r="GW137" s="347" t="e">
        <f t="shared" si="2338"/>
        <v>#DIV/0!</v>
      </c>
      <c r="GX137" s="30"/>
      <c r="GY137" s="30"/>
      <c r="GZ137" s="30"/>
      <c r="HA137" s="30"/>
      <c r="HB137" s="30">
        <f>VLOOKUP($E137,'факт '!$D$8:$BM$167,49,0)</f>
        <v>0</v>
      </c>
      <c r="HC137" s="30">
        <f>VLOOKUP($E137,'факт '!$D$8:$BM$167,50,0)</f>
        <v>0</v>
      </c>
      <c r="HD137" s="30"/>
      <c r="HE137" s="30"/>
      <c r="HF137" s="30">
        <f t="shared" si="2367"/>
        <v>0</v>
      </c>
      <c r="HG137" s="30">
        <f t="shared" si="2368"/>
        <v>0</v>
      </c>
      <c r="HH137" s="163">
        <f t="shared" si="1739"/>
        <v>0</v>
      </c>
      <c r="HI137" s="163">
        <f t="shared" si="1740"/>
        <v>0</v>
      </c>
      <c r="HJ137" s="163"/>
      <c r="HK137" s="163"/>
      <c r="HL137" s="30"/>
      <c r="HM137" s="30"/>
      <c r="HN137" s="30"/>
      <c r="HO137" s="30"/>
      <c r="HP137" s="30">
        <f>VLOOKUP($E137,'факт '!$D$8:$BM$167,51,0)</f>
        <v>0</v>
      </c>
      <c r="HQ137" s="30">
        <f>VLOOKUP($E137,'факт '!$D$8:$BM$167,52,0)</f>
        <v>0</v>
      </c>
      <c r="HR137" s="30"/>
      <c r="HS137" s="30"/>
      <c r="HT137" s="30">
        <f t="shared" si="2369"/>
        <v>0</v>
      </c>
      <c r="HU137" s="30">
        <f t="shared" si="2370"/>
        <v>0</v>
      </c>
      <c r="HV137" s="163">
        <f t="shared" si="1741"/>
        <v>0</v>
      </c>
      <c r="HW137" s="163">
        <f t="shared" si="1742"/>
        <v>0</v>
      </c>
      <c r="HX137" s="163"/>
      <c r="HY137" s="163"/>
      <c r="HZ137" s="163"/>
      <c r="IA137" s="163"/>
      <c r="IB137" s="163"/>
      <c r="IC137" s="163"/>
      <c r="ID137" s="30">
        <f>VLOOKUP($E137,'факт '!$D$8:$BM$167,53,0)</f>
        <v>0</v>
      </c>
      <c r="IE137" s="30">
        <f>VLOOKUP($E137,'факт '!$D$8:$BM$167,54,0)</f>
        <v>0</v>
      </c>
      <c r="IF137" s="163"/>
      <c r="IG137" s="163"/>
      <c r="IH137" s="163">
        <f t="shared" si="2371"/>
        <v>0</v>
      </c>
      <c r="II137" s="163">
        <f t="shared" si="2372"/>
        <v>0</v>
      </c>
      <c r="IJ137" s="163">
        <f t="shared" si="1743"/>
        <v>0</v>
      </c>
      <c r="IK137" s="163">
        <f t="shared" si="1744"/>
        <v>0</v>
      </c>
      <c r="IL137" s="163"/>
      <c r="IM137" s="163"/>
      <c r="IN137" s="163"/>
      <c r="IO137" s="163"/>
      <c r="IP137" s="163"/>
      <c r="IQ137" s="163"/>
      <c r="IR137" s="30">
        <f>VLOOKUP($E137,'факт '!$D$8:$BM$167,55,0)</f>
        <v>0</v>
      </c>
      <c r="IS137" s="30">
        <f>VLOOKUP($E137,'факт '!$D$8:$BM$167,56,0)</f>
        <v>0</v>
      </c>
      <c r="IT137" s="163"/>
      <c r="IU137" s="163"/>
      <c r="IV137" s="163">
        <f t="shared" si="2373"/>
        <v>0</v>
      </c>
      <c r="IW137" s="163">
        <f t="shared" si="2374"/>
        <v>0</v>
      </c>
      <c r="IX137" s="163">
        <f t="shared" si="2381"/>
        <v>0</v>
      </c>
      <c r="IY137" s="163">
        <f t="shared" si="2382"/>
        <v>0</v>
      </c>
      <c r="IZ137" s="163"/>
      <c r="JA137" s="163"/>
      <c r="JB137" s="170"/>
      <c r="JC137" s="242"/>
      <c r="JD137" s="170"/>
      <c r="JE137" s="170"/>
      <c r="JF137" s="238">
        <f t="shared" si="2375"/>
        <v>7</v>
      </c>
      <c r="JG137" s="238">
        <f t="shared" si="2376"/>
        <v>1006320.91</v>
      </c>
      <c r="JH137" s="238">
        <f t="shared" si="2377"/>
        <v>0</v>
      </c>
      <c r="JI137" s="238">
        <f t="shared" si="2378"/>
        <v>0</v>
      </c>
      <c r="JJ137" s="238">
        <f t="shared" si="1829"/>
        <v>7</v>
      </c>
      <c r="JK137" s="238">
        <f t="shared" si="1830"/>
        <v>1006320.91</v>
      </c>
      <c r="JL137" s="238">
        <f t="shared" si="1831"/>
        <v>7</v>
      </c>
      <c r="JM137" s="238">
        <f t="shared" si="1832"/>
        <v>1006320.91</v>
      </c>
      <c r="JN137" s="48"/>
      <c r="JO137" s="18"/>
      <c r="JP137" s="55"/>
      <c r="JQ137" s="55">
        <f t="shared" si="2379"/>
        <v>143760.13</v>
      </c>
      <c r="JR137" s="378">
        <f t="shared" si="2380"/>
        <v>-3.599999996367842E-3</v>
      </c>
      <c r="JS137" s="382"/>
    </row>
    <row r="138" spans="1:279" ht="38.25" hidden="1" x14ac:dyDescent="0.2">
      <c r="A138" s="10">
        <v>1</v>
      </c>
      <c r="B138" s="10">
        <v>1</v>
      </c>
      <c r="C138" s="425" t="s">
        <v>168</v>
      </c>
      <c r="D138" s="426"/>
      <c r="E138" s="448">
        <v>279</v>
      </c>
      <c r="F138" s="428" t="s">
        <v>335</v>
      </c>
      <c r="G138" s="19">
        <v>20</v>
      </c>
      <c r="H138" s="169">
        <v>143760.1336</v>
      </c>
      <c r="I138" s="30"/>
      <c r="J138" s="30"/>
      <c r="K138" s="30"/>
      <c r="L138" s="30"/>
      <c r="M138" s="30">
        <f>VLOOKUP($E138,'факт '!$D$8:$BM$167,3,0)</f>
        <v>0</v>
      </c>
      <c r="N138" s="30">
        <f>VLOOKUP($E138,'факт '!$D$8:$BM$167,4,0)</f>
        <v>0</v>
      </c>
      <c r="O138" s="30">
        <f>VLOOKUP($E138,'факт '!$D$8:$BM$167,5,0)</f>
        <v>0</v>
      </c>
      <c r="P138" s="30">
        <f>VLOOKUP($E138,'факт '!$D$8:$BM$167,6,0)</f>
        <v>0</v>
      </c>
      <c r="Q138" s="30">
        <f t="shared" si="2341"/>
        <v>0</v>
      </c>
      <c r="R138" s="30">
        <f t="shared" si="2342"/>
        <v>0</v>
      </c>
      <c r="S138" s="163">
        <f t="shared" si="1711"/>
        <v>0</v>
      </c>
      <c r="T138" s="163">
        <f t="shared" si="1712"/>
        <v>0</v>
      </c>
      <c r="U138" s="163"/>
      <c r="V138" s="163"/>
      <c r="W138" s="30"/>
      <c r="X138" s="30"/>
      <c r="Y138" s="30"/>
      <c r="Z138" s="30"/>
      <c r="AA138" s="30">
        <f>VLOOKUP($E138,'факт '!$D$8:$BM$167,9,0)</f>
        <v>0</v>
      </c>
      <c r="AB138" s="30">
        <f>VLOOKUP($E138,'факт '!$D$8:$BM$167,10,0)</f>
        <v>0</v>
      </c>
      <c r="AC138" s="30">
        <f>VLOOKUP($E138,'факт '!$D$8:$BM$167,11,0)</f>
        <v>0</v>
      </c>
      <c r="AD138" s="30">
        <f>VLOOKUP($E138,'факт '!$D$8:$BM$167,12,0)</f>
        <v>0</v>
      </c>
      <c r="AE138" s="30">
        <f t="shared" si="2343"/>
        <v>0</v>
      </c>
      <c r="AF138" s="30">
        <f t="shared" si="2344"/>
        <v>0</v>
      </c>
      <c r="AG138" s="163">
        <f t="shared" si="1747"/>
        <v>0</v>
      </c>
      <c r="AH138" s="163">
        <f t="shared" si="1748"/>
        <v>0</v>
      </c>
      <c r="AI138" s="163"/>
      <c r="AJ138" s="163"/>
      <c r="AK138" s="323"/>
      <c r="AL138" s="30"/>
      <c r="AM138" s="30"/>
      <c r="AN138" s="30"/>
      <c r="AO138" s="30">
        <f>VLOOKUP($E138,'факт '!$D$8:$BM$167,7,0)</f>
        <v>0</v>
      </c>
      <c r="AP138" s="30">
        <f>VLOOKUP($E138,'факт '!$D$8:$BM$167,8,0)</f>
        <v>0</v>
      </c>
      <c r="AQ138" s="30"/>
      <c r="AR138" s="30"/>
      <c r="AS138" s="30">
        <f t="shared" si="2345"/>
        <v>0</v>
      </c>
      <c r="AT138" s="30">
        <f t="shared" si="2346"/>
        <v>0</v>
      </c>
      <c r="AU138" s="163">
        <f t="shared" si="1717"/>
        <v>0</v>
      </c>
      <c r="AV138" s="163">
        <f t="shared" si="1718"/>
        <v>0</v>
      </c>
      <c r="AW138" s="163"/>
      <c r="AX138" s="163"/>
      <c r="AY138" s="30"/>
      <c r="AZ138" s="30"/>
      <c r="BA138" s="30"/>
      <c r="BB138" s="30"/>
      <c r="BC138" s="30">
        <f>VLOOKUP($E138,'факт '!$D$8:$BM$167,13,0)</f>
        <v>3</v>
      </c>
      <c r="BD138" s="30">
        <f>VLOOKUP($E138,'факт '!$D$8:$BM$167,14,0)</f>
        <v>431280.39</v>
      </c>
      <c r="BE138" s="30"/>
      <c r="BF138" s="30"/>
      <c r="BG138" s="30">
        <f t="shared" si="2347"/>
        <v>3</v>
      </c>
      <c r="BH138" s="30">
        <f t="shared" si="2348"/>
        <v>431280.39</v>
      </c>
      <c r="BI138" s="163">
        <f t="shared" si="1719"/>
        <v>3</v>
      </c>
      <c r="BJ138" s="163">
        <f t="shared" si="1720"/>
        <v>431280.39</v>
      </c>
      <c r="BK138" s="163"/>
      <c r="BL138" s="347">
        <f t="shared" ref="BL138:BL143" si="2384">BD138/BC138</f>
        <v>143760.13</v>
      </c>
      <c r="BM138" s="30"/>
      <c r="BN138" s="30"/>
      <c r="BO138" s="30"/>
      <c r="BP138" s="30"/>
      <c r="BQ138" s="30">
        <f>VLOOKUP($E138,'факт '!$D$8:$BM$167,17,0)</f>
        <v>0</v>
      </c>
      <c r="BR138" s="30">
        <f>VLOOKUP($E138,'факт '!$D$8:$BM$167,18,0)</f>
        <v>0</v>
      </c>
      <c r="BS138" s="30">
        <f>VLOOKUP($E138,'факт '!$D$8:$BM$167,19,0)</f>
        <v>0</v>
      </c>
      <c r="BT138" s="30">
        <f>VLOOKUP($E138,'факт '!$D$8:$BM$167,20,0)</f>
        <v>0</v>
      </c>
      <c r="BU138" s="30">
        <f t="shared" si="2349"/>
        <v>0</v>
      </c>
      <c r="BV138" s="30">
        <f t="shared" si="2350"/>
        <v>0</v>
      </c>
      <c r="BW138" s="163">
        <f t="shared" si="1721"/>
        <v>0</v>
      </c>
      <c r="BX138" s="163">
        <f t="shared" si="1722"/>
        <v>0</v>
      </c>
      <c r="BY138" s="163"/>
      <c r="BZ138" s="163"/>
      <c r="CA138" s="30"/>
      <c r="CB138" s="30"/>
      <c r="CC138" s="30"/>
      <c r="CD138" s="30"/>
      <c r="CE138" s="30">
        <f>VLOOKUP($E138,'факт '!$D$8:$BM$167,21,0)</f>
        <v>0</v>
      </c>
      <c r="CF138" s="30">
        <f>VLOOKUP($E138,'факт '!$D$8:$BM$167,22,0)</f>
        <v>0</v>
      </c>
      <c r="CG138" s="30">
        <f>VLOOKUP($E138,'факт '!$D$8:$BM$167,23,0)</f>
        <v>0</v>
      </c>
      <c r="CH138" s="30">
        <f>VLOOKUP($E138,'факт '!$D$8:$BM$167,24,0)</f>
        <v>0</v>
      </c>
      <c r="CI138" s="30">
        <f t="shared" si="2351"/>
        <v>0</v>
      </c>
      <c r="CJ138" s="30">
        <f t="shared" si="2352"/>
        <v>0</v>
      </c>
      <c r="CK138" s="163">
        <f t="shared" si="1723"/>
        <v>0</v>
      </c>
      <c r="CL138" s="163">
        <f t="shared" si="1724"/>
        <v>0</v>
      </c>
      <c r="CM138" s="163"/>
      <c r="CN138" s="163"/>
      <c r="CO138" s="163"/>
      <c r="CP138" s="30"/>
      <c r="CQ138" s="30"/>
      <c r="CR138" s="30"/>
      <c r="CS138" s="30"/>
      <c r="CT138" s="30">
        <f>VLOOKUP($E138,'факт '!$D$8:$BM$167,25,0)</f>
        <v>0</v>
      </c>
      <c r="CU138" s="30">
        <f>VLOOKUP($E138,'факт '!$D$8:$BM$167,26,0)</f>
        <v>0</v>
      </c>
      <c r="CV138" s="30">
        <f>VLOOKUP($E138,'факт '!$D$8:$BM$167,27,0)</f>
        <v>0</v>
      </c>
      <c r="CW138" s="30">
        <f>VLOOKUP($E138,'факт '!$D$8:$BM$167,28,0)</f>
        <v>0</v>
      </c>
      <c r="CX138" s="30">
        <f t="shared" si="2353"/>
        <v>0</v>
      </c>
      <c r="CY138" s="30">
        <f t="shared" si="2354"/>
        <v>0</v>
      </c>
      <c r="CZ138" s="163">
        <f t="shared" si="1725"/>
        <v>0</v>
      </c>
      <c r="DA138" s="163">
        <f t="shared" si="1726"/>
        <v>0</v>
      </c>
      <c r="DB138" s="163"/>
      <c r="DC138" s="163"/>
      <c r="DD138" s="30"/>
      <c r="DE138" s="30"/>
      <c r="DF138" s="30"/>
      <c r="DG138" s="30"/>
      <c r="DH138" s="30">
        <f>VLOOKUP($E138,'факт '!$D$8:$BM$167,29,0)</f>
        <v>0</v>
      </c>
      <c r="DI138" s="30">
        <f>VLOOKUP($E138,'факт '!$D$8:$BM$167,30,0)</f>
        <v>0</v>
      </c>
      <c r="DJ138" s="30">
        <f>VLOOKUP($E138,'факт '!$D$8:$BM$167,31,0)</f>
        <v>0</v>
      </c>
      <c r="DK138" s="30">
        <f>VLOOKUP($E138,'факт '!$D$8:$BM$167,32,0)</f>
        <v>0</v>
      </c>
      <c r="DL138" s="30">
        <f t="shared" si="2355"/>
        <v>0</v>
      </c>
      <c r="DM138" s="30">
        <f t="shared" si="2356"/>
        <v>0</v>
      </c>
      <c r="DN138" s="163">
        <f t="shared" si="1727"/>
        <v>0</v>
      </c>
      <c r="DO138" s="163">
        <f t="shared" si="1728"/>
        <v>0</v>
      </c>
      <c r="DP138" s="163"/>
      <c r="DQ138" s="163"/>
      <c r="DR138" s="30"/>
      <c r="DS138" s="30"/>
      <c r="DT138" s="30"/>
      <c r="DU138" s="30"/>
      <c r="DV138" s="30">
        <f>VLOOKUP($E138,'факт '!$D$8:$BM$167,33,0)</f>
        <v>0</v>
      </c>
      <c r="DW138" s="30">
        <f>VLOOKUP($E138,'факт '!$D$8:$BM$167,34,0)</f>
        <v>0</v>
      </c>
      <c r="DX138" s="30">
        <f>VLOOKUP($E138,'факт '!$D$8:$BM$167,35,0)</f>
        <v>0</v>
      </c>
      <c r="DY138" s="30">
        <f>VLOOKUP($E138,'факт '!$D$8:$BM$167,36,0)</f>
        <v>0</v>
      </c>
      <c r="DZ138" s="30">
        <f t="shared" si="2357"/>
        <v>0</v>
      </c>
      <c r="EA138" s="30">
        <f t="shared" si="2358"/>
        <v>0</v>
      </c>
      <c r="EB138" s="163">
        <f t="shared" si="1729"/>
        <v>0</v>
      </c>
      <c r="EC138" s="163">
        <f t="shared" si="1730"/>
        <v>0</v>
      </c>
      <c r="ED138" s="163"/>
      <c r="EE138" s="163"/>
      <c r="EF138" s="30"/>
      <c r="EG138" s="30"/>
      <c r="EH138" s="30"/>
      <c r="EI138" s="30"/>
      <c r="EJ138" s="30">
        <f>VLOOKUP($E138,'факт '!$D$8:$BM$167,15,0)</f>
        <v>0</v>
      </c>
      <c r="EK138" s="30">
        <f>VLOOKUP($E138,'факт '!$D$8:$BM$167,16,0)</f>
        <v>0</v>
      </c>
      <c r="EL138" s="30"/>
      <c r="EM138" s="30"/>
      <c r="EN138" s="30">
        <f t="shared" si="2359"/>
        <v>0</v>
      </c>
      <c r="EO138" s="30">
        <f t="shared" si="2360"/>
        <v>0</v>
      </c>
      <c r="EP138" s="163">
        <f t="shared" si="1731"/>
        <v>0</v>
      </c>
      <c r="EQ138" s="163">
        <f t="shared" si="1732"/>
        <v>0</v>
      </c>
      <c r="ER138" s="163"/>
      <c r="ES138" s="163"/>
      <c r="ET138" s="30"/>
      <c r="EU138" s="30"/>
      <c r="EV138" s="30"/>
      <c r="EW138" s="30"/>
      <c r="EX138" s="30">
        <f>VLOOKUP($E138,'факт '!$D$8:$BM$167,37,0)</f>
        <v>1</v>
      </c>
      <c r="EY138" s="30">
        <f>VLOOKUP($E138,'факт '!$D$8:$BM$167,38,0)</f>
        <v>143760.13</v>
      </c>
      <c r="EZ138" s="30">
        <f>VLOOKUP($E138,'факт '!$D$8:$BM$167,39,0)</f>
        <v>0</v>
      </c>
      <c r="FA138" s="30">
        <f>VLOOKUP($E138,'факт '!$D$8:$BM$167,40,0)</f>
        <v>0</v>
      </c>
      <c r="FB138" s="30">
        <f t="shared" si="2361"/>
        <v>1</v>
      </c>
      <c r="FC138" s="30">
        <f t="shared" si="2362"/>
        <v>143760.13</v>
      </c>
      <c r="FD138" s="163">
        <f t="shared" si="1733"/>
        <v>1</v>
      </c>
      <c r="FE138" s="163">
        <f t="shared" si="1734"/>
        <v>143760.13</v>
      </c>
      <c r="FF138" s="163"/>
      <c r="FG138" s="347">
        <f>EY138/EX138</f>
        <v>143760.13</v>
      </c>
      <c r="FH138" s="30"/>
      <c r="FI138" s="30"/>
      <c r="FJ138" s="30"/>
      <c r="FK138" s="30"/>
      <c r="FL138" s="30">
        <f>VLOOKUP($E138,'факт '!$D$8:$BM$167,45,0)</f>
        <v>0</v>
      </c>
      <c r="FM138" s="30">
        <f>VLOOKUP($E138,'факт '!$D$8:$BM$167,46,0)</f>
        <v>0</v>
      </c>
      <c r="FN138" s="30">
        <f>VLOOKUP($E138,'факт '!$D$8:$BM$167,47,0)</f>
        <v>0</v>
      </c>
      <c r="FO138" s="30">
        <f>VLOOKUP($E138,'факт '!$D$8:$BM$167,48,0)</f>
        <v>0</v>
      </c>
      <c r="FP138" s="30">
        <f t="shared" si="2363"/>
        <v>0</v>
      </c>
      <c r="FQ138" s="30">
        <f t="shared" si="2364"/>
        <v>0</v>
      </c>
      <c r="FR138" s="163">
        <f t="shared" si="1735"/>
        <v>0</v>
      </c>
      <c r="FS138" s="163">
        <f t="shared" si="1736"/>
        <v>0</v>
      </c>
      <c r="FT138" s="163"/>
      <c r="FU138" s="163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163">
        <f t="shared" si="1707"/>
        <v>0</v>
      </c>
      <c r="GG138" s="163">
        <f t="shared" si="1708"/>
        <v>0</v>
      </c>
      <c r="GH138" s="163"/>
      <c r="GI138" s="163"/>
      <c r="GJ138" s="30"/>
      <c r="GK138" s="30"/>
      <c r="GL138" s="30"/>
      <c r="GM138" s="30"/>
      <c r="GN138" s="30">
        <f>VLOOKUP($E138,'факт '!$D$8:$BM$167,41,0)</f>
        <v>1</v>
      </c>
      <c r="GO138" s="30">
        <f>VLOOKUP($E138,'факт '!$D$8:$BM$167,42,0)</f>
        <v>143760.13</v>
      </c>
      <c r="GP138" s="30">
        <f>VLOOKUP($E138,'факт '!$D$8:$BM$167,43,0)</f>
        <v>0</v>
      </c>
      <c r="GQ138" s="30">
        <f>VLOOKUP($E138,'факт '!$D$8:$BM$167,44,0)</f>
        <v>0</v>
      </c>
      <c r="GR138" s="30">
        <f t="shared" si="2365"/>
        <v>1</v>
      </c>
      <c r="GS138" s="30">
        <f t="shared" si="2366"/>
        <v>143760.13</v>
      </c>
      <c r="GT138" s="163">
        <f t="shared" si="1737"/>
        <v>1</v>
      </c>
      <c r="GU138" s="163">
        <f t="shared" si="1738"/>
        <v>143760.13</v>
      </c>
      <c r="GV138" s="163"/>
      <c r="GW138" s="347">
        <f t="shared" si="2338"/>
        <v>143760.13</v>
      </c>
      <c r="GX138" s="30"/>
      <c r="GY138" s="30"/>
      <c r="GZ138" s="30"/>
      <c r="HA138" s="30"/>
      <c r="HB138" s="30">
        <f>VLOOKUP($E138,'факт '!$D$8:$BM$167,49,0)</f>
        <v>0</v>
      </c>
      <c r="HC138" s="30">
        <f>VLOOKUP($E138,'факт '!$D$8:$BM$167,50,0)</f>
        <v>0</v>
      </c>
      <c r="HD138" s="30"/>
      <c r="HE138" s="30"/>
      <c r="HF138" s="30">
        <f t="shared" si="2367"/>
        <v>0</v>
      </c>
      <c r="HG138" s="30">
        <f t="shared" si="2368"/>
        <v>0</v>
      </c>
      <c r="HH138" s="163">
        <f t="shared" si="1739"/>
        <v>0</v>
      </c>
      <c r="HI138" s="163">
        <f t="shared" si="1740"/>
        <v>0</v>
      </c>
      <c r="HJ138" s="163"/>
      <c r="HK138" s="163"/>
      <c r="HL138" s="30"/>
      <c r="HM138" s="30"/>
      <c r="HN138" s="30"/>
      <c r="HO138" s="30"/>
      <c r="HP138" s="30">
        <f>VLOOKUP($E138,'факт '!$D$8:$BM$167,51,0)</f>
        <v>0</v>
      </c>
      <c r="HQ138" s="30">
        <f>VLOOKUP($E138,'факт '!$D$8:$BM$167,52,0)</f>
        <v>0</v>
      </c>
      <c r="HR138" s="30"/>
      <c r="HS138" s="30"/>
      <c r="HT138" s="30">
        <f t="shared" si="2369"/>
        <v>0</v>
      </c>
      <c r="HU138" s="30">
        <f t="shared" si="2370"/>
        <v>0</v>
      </c>
      <c r="HV138" s="163">
        <f t="shared" si="1741"/>
        <v>0</v>
      </c>
      <c r="HW138" s="163">
        <f t="shared" si="1742"/>
        <v>0</v>
      </c>
      <c r="HX138" s="163"/>
      <c r="HY138" s="163"/>
      <c r="HZ138" s="163"/>
      <c r="IA138" s="163"/>
      <c r="IB138" s="163"/>
      <c r="IC138" s="163"/>
      <c r="ID138" s="30">
        <f>VLOOKUP($E138,'факт '!$D$8:$BM$167,53,0)</f>
        <v>0</v>
      </c>
      <c r="IE138" s="30">
        <f>VLOOKUP($E138,'факт '!$D$8:$BM$167,54,0)</f>
        <v>0</v>
      </c>
      <c r="IF138" s="163"/>
      <c r="IG138" s="163"/>
      <c r="IH138" s="163">
        <f t="shared" si="2371"/>
        <v>0</v>
      </c>
      <c r="II138" s="163">
        <f t="shared" si="2372"/>
        <v>0</v>
      </c>
      <c r="IJ138" s="163">
        <f t="shared" si="1743"/>
        <v>0</v>
      </c>
      <c r="IK138" s="163">
        <f t="shared" si="1744"/>
        <v>0</v>
      </c>
      <c r="IL138" s="163"/>
      <c r="IM138" s="163"/>
      <c r="IN138" s="163"/>
      <c r="IO138" s="163"/>
      <c r="IP138" s="163"/>
      <c r="IQ138" s="163"/>
      <c r="IR138" s="30">
        <f>VLOOKUP($E138,'факт '!$D$8:$BM$167,55,0)</f>
        <v>0</v>
      </c>
      <c r="IS138" s="30">
        <f>VLOOKUP($E138,'факт '!$D$8:$BM$167,56,0)</f>
        <v>0</v>
      </c>
      <c r="IT138" s="163"/>
      <c r="IU138" s="163"/>
      <c r="IV138" s="163">
        <f t="shared" si="2373"/>
        <v>0</v>
      </c>
      <c r="IW138" s="163">
        <f t="shared" si="2374"/>
        <v>0</v>
      </c>
      <c r="IX138" s="163">
        <f t="shared" si="2381"/>
        <v>0</v>
      </c>
      <c r="IY138" s="163">
        <f t="shared" si="2382"/>
        <v>0</v>
      </c>
      <c r="IZ138" s="163"/>
      <c r="JA138" s="163"/>
      <c r="JB138" s="170"/>
      <c r="JC138" s="242"/>
      <c r="JD138" s="170"/>
      <c r="JE138" s="170"/>
      <c r="JF138" s="238">
        <f t="shared" si="2375"/>
        <v>5</v>
      </c>
      <c r="JG138" s="238">
        <f t="shared" si="2376"/>
        <v>718800.65</v>
      </c>
      <c r="JH138" s="238">
        <f t="shared" si="2377"/>
        <v>0</v>
      </c>
      <c r="JI138" s="238">
        <f t="shared" si="2378"/>
        <v>0</v>
      </c>
      <c r="JJ138" s="238">
        <f t="shared" si="1829"/>
        <v>5</v>
      </c>
      <c r="JK138" s="238">
        <f t="shared" si="1830"/>
        <v>718800.65</v>
      </c>
      <c r="JL138" s="238">
        <f t="shared" si="1831"/>
        <v>5</v>
      </c>
      <c r="JM138" s="238">
        <f t="shared" si="1832"/>
        <v>718800.65</v>
      </c>
      <c r="JN138" s="48"/>
      <c r="JO138" s="18"/>
      <c r="JP138" s="55"/>
      <c r="JQ138" s="55">
        <f t="shared" si="2379"/>
        <v>143760.13</v>
      </c>
      <c r="JR138" s="378">
        <f t="shared" si="2380"/>
        <v>-3.599999996367842E-3</v>
      </c>
      <c r="JS138" s="382"/>
    </row>
    <row r="139" spans="1:279" ht="38.25" hidden="1" x14ac:dyDescent="0.2">
      <c r="A139" s="10">
        <v>1</v>
      </c>
      <c r="B139" s="10">
        <v>1</v>
      </c>
      <c r="C139" s="425" t="s">
        <v>168</v>
      </c>
      <c r="D139" s="426"/>
      <c r="E139" s="448">
        <v>284</v>
      </c>
      <c r="F139" s="428" t="s">
        <v>336</v>
      </c>
      <c r="G139" s="19">
        <v>20</v>
      </c>
      <c r="H139" s="169">
        <v>143760.1336</v>
      </c>
      <c r="I139" s="30"/>
      <c r="J139" s="30"/>
      <c r="K139" s="30"/>
      <c r="L139" s="30"/>
      <c r="M139" s="30">
        <f>VLOOKUP($E139,'факт '!$D$8:$BM$167,3,0)</f>
        <v>0</v>
      </c>
      <c r="N139" s="30">
        <f>VLOOKUP($E139,'факт '!$D$8:$BM$167,4,0)</f>
        <v>0</v>
      </c>
      <c r="O139" s="30">
        <f>VLOOKUP($E139,'факт '!$D$8:$BM$167,5,0)</f>
        <v>0</v>
      </c>
      <c r="P139" s="30">
        <f>VLOOKUP($E139,'факт '!$D$8:$BM$167,6,0)</f>
        <v>0</v>
      </c>
      <c r="Q139" s="30">
        <f t="shared" si="2341"/>
        <v>0</v>
      </c>
      <c r="R139" s="30">
        <f t="shared" si="2342"/>
        <v>0</v>
      </c>
      <c r="S139" s="163">
        <f t="shared" si="1711"/>
        <v>0</v>
      </c>
      <c r="T139" s="163">
        <f t="shared" si="1712"/>
        <v>0</v>
      </c>
      <c r="U139" s="163"/>
      <c r="V139" s="163"/>
      <c r="W139" s="30"/>
      <c r="X139" s="30"/>
      <c r="Y139" s="30"/>
      <c r="Z139" s="30"/>
      <c r="AA139" s="30">
        <f>VLOOKUP($E139,'факт '!$D$8:$BM$167,9,0)</f>
        <v>0</v>
      </c>
      <c r="AB139" s="30">
        <f>VLOOKUP($E139,'факт '!$D$8:$BM$167,10,0)</f>
        <v>0</v>
      </c>
      <c r="AC139" s="30">
        <f>VLOOKUP($E139,'факт '!$D$8:$BM$167,11,0)</f>
        <v>0</v>
      </c>
      <c r="AD139" s="30">
        <f>VLOOKUP($E139,'факт '!$D$8:$BM$167,12,0)</f>
        <v>0</v>
      </c>
      <c r="AE139" s="30">
        <f t="shared" si="2343"/>
        <v>0</v>
      </c>
      <c r="AF139" s="30">
        <f t="shared" si="2344"/>
        <v>0</v>
      </c>
      <c r="AG139" s="163">
        <f t="shared" si="1747"/>
        <v>0</v>
      </c>
      <c r="AH139" s="163">
        <f t="shared" si="1748"/>
        <v>0</v>
      </c>
      <c r="AI139" s="163"/>
      <c r="AJ139" s="163"/>
      <c r="AK139" s="323"/>
      <c r="AL139" s="30"/>
      <c r="AM139" s="30"/>
      <c r="AN139" s="30"/>
      <c r="AO139" s="30">
        <f>VLOOKUP($E139,'факт '!$D$8:$BM$167,7,0)</f>
        <v>0</v>
      </c>
      <c r="AP139" s="30">
        <f>VLOOKUP($E139,'факт '!$D$8:$BM$167,8,0)</f>
        <v>0</v>
      </c>
      <c r="AQ139" s="30"/>
      <c r="AR139" s="30"/>
      <c r="AS139" s="30">
        <f t="shared" si="2345"/>
        <v>0</v>
      </c>
      <c r="AT139" s="30">
        <f t="shared" si="2346"/>
        <v>0</v>
      </c>
      <c r="AU139" s="163">
        <f t="shared" si="1717"/>
        <v>0</v>
      </c>
      <c r="AV139" s="163">
        <f t="shared" si="1718"/>
        <v>0</v>
      </c>
      <c r="AW139" s="163"/>
      <c r="AX139" s="163"/>
      <c r="AY139" s="30"/>
      <c r="AZ139" s="30"/>
      <c r="BA139" s="30"/>
      <c r="BB139" s="30"/>
      <c r="BC139" s="30">
        <f>VLOOKUP($E139,'факт '!$D$8:$BM$167,13,0)</f>
        <v>2</v>
      </c>
      <c r="BD139" s="30">
        <f>VLOOKUP($E139,'факт '!$D$8:$BM$167,14,0)</f>
        <v>287520.26</v>
      </c>
      <c r="BE139" s="30"/>
      <c r="BF139" s="30"/>
      <c r="BG139" s="30">
        <f t="shared" si="2347"/>
        <v>2</v>
      </c>
      <c r="BH139" s="30">
        <f t="shared" si="2348"/>
        <v>287520.26</v>
      </c>
      <c r="BI139" s="163">
        <f t="shared" si="1719"/>
        <v>2</v>
      </c>
      <c r="BJ139" s="163">
        <f t="shared" si="1720"/>
        <v>287520.26</v>
      </c>
      <c r="BK139" s="163"/>
      <c r="BL139" s="347">
        <f t="shared" si="2384"/>
        <v>143760.13</v>
      </c>
      <c r="BM139" s="30"/>
      <c r="BN139" s="30"/>
      <c r="BO139" s="30"/>
      <c r="BP139" s="30"/>
      <c r="BQ139" s="30">
        <f>VLOOKUP($E139,'факт '!$D$8:$BM$167,17,0)</f>
        <v>0</v>
      </c>
      <c r="BR139" s="30">
        <f>VLOOKUP($E139,'факт '!$D$8:$BM$167,18,0)</f>
        <v>0</v>
      </c>
      <c r="BS139" s="30">
        <f>VLOOKUP($E139,'факт '!$D$8:$BM$167,19,0)</f>
        <v>0</v>
      </c>
      <c r="BT139" s="30">
        <f>VLOOKUP($E139,'факт '!$D$8:$BM$167,20,0)</f>
        <v>0</v>
      </c>
      <c r="BU139" s="30">
        <f t="shared" si="2349"/>
        <v>0</v>
      </c>
      <c r="BV139" s="30">
        <f t="shared" si="2350"/>
        <v>0</v>
      </c>
      <c r="BW139" s="163">
        <f t="shared" si="1721"/>
        <v>0</v>
      </c>
      <c r="BX139" s="163">
        <f t="shared" si="1722"/>
        <v>0</v>
      </c>
      <c r="BY139" s="163"/>
      <c r="BZ139" s="163"/>
      <c r="CA139" s="30"/>
      <c r="CB139" s="30"/>
      <c r="CC139" s="30"/>
      <c r="CD139" s="30"/>
      <c r="CE139" s="30">
        <f>VLOOKUP($E139,'факт '!$D$8:$BM$167,21,0)</f>
        <v>0</v>
      </c>
      <c r="CF139" s="30">
        <f>VLOOKUP($E139,'факт '!$D$8:$BM$167,22,0)</f>
        <v>0</v>
      </c>
      <c r="CG139" s="30">
        <f>VLOOKUP($E139,'факт '!$D$8:$BM$167,23,0)</f>
        <v>0</v>
      </c>
      <c r="CH139" s="30">
        <f>VLOOKUP($E139,'факт '!$D$8:$BM$167,24,0)</f>
        <v>0</v>
      </c>
      <c r="CI139" s="30">
        <f t="shared" si="2351"/>
        <v>0</v>
      </c>
      <c r="CJ139" s="30">
        <f t="shared" si="2352"/>
        <v>0</v>
      </c>
      <c r="CK139" s="163">
        <f t="shared" si="1723"/>
        <v>0</v>
      </c>
      <c r="CL139" s="163">
        <f t="shared" si="1724"/>
        <v>0</v>
      </c>
      <c r="CM139" s="163"/>
      <c r="CN139" s="163"/>
      <c r="CO139" s="163"/>
      <c r="CP139" s="30"/>
      <c r="CQ139" s="30"/>
      <c r="CR139" s="30"/>
      <c r="CS139" s="30"/>
      <c r="CT139" s="30">
        <f>VLOOKUP($E139,'факт '!$D$8:$BM$167,25,0)</f>
        <v>0</v>
      </c>
      <c r="CU139" s="30">
        <f>VLOOKUP($E139,'факт '!$D$8:$BM$167,26,0)</f>
        <v>0</v>
      </c>
      <c r="CV139" s="30">
        <f>VLOOKUP($E139,'факт '!$D$8:$BM$167,27,0)</f>
        <v>0</v>
      </c>
      <c r="CW139" s="30">
        <f>VLOOKUP($E139,'факт '!$D$8:$BM$167,28,0)</f>
        <v>0</v>
      </c>
      <c r="CX139" s="30">
        <f t="shared" si="2353"/>
        <v>0</v>
      </c>
      <c r="CY139" s="30">
        <f t="shared" si="2354"/>
        <v>0</v>
      </c>
      <c r="CZ139" s="163">
        <f t="shared" si="1725"/>
        <v>0</v>
      </c>
      <c r="DA139" s="163">
        <f t="shared" si="1726"/>
        <v>0</v>
      </c>
      <c r="DB139" s="163"/>
      <c r="DC139" s="163"/>
      <c r="DD139" s="30"/>
      <c r="DE139" s="30"/>
      <c r="DF139" s="30"/>
      <c r="DG139" s="30"/>
      <c r="DH139" s="30">
        <f>VLOOKUP($E139,'факт '!$D$8:$BM$167,29,0)</f>
        <v>0</v>
      </c>
      <c r="DI139" s="30">
        <f>VLOOKUP($E139,'факт '!$D$8:$BM$167,30,0)</f>
        <v>0</v>
      </c>
      <c r="DJ139" s="30">
        <f>VLOOKUP($E139,'факт '!$D$8:$BM$167,31,0)</f>
        <v>0</v>
      </c>
      <c r="DK139" s="30">
        <f>VLOOKUP($E139,'факт '!$D$8:$BM$167,32,0)</f>
        <v>0</v>
      </c>
      <c r="DL139" s="30">
        <f t="shared" si="2355"/>
        <v>0</v>
      </c>
      <c r="DM139" s="30">
        <f t="shared" si="2356"/>
        <v>0</v>
      </c>
      <c r="DN139" s="163">
        <f t="shared" si="1727"/>
        <v>0</v>
      </c>
      <c r="DO139" s="163">
        <f t="shared" si="1728"/>
        <v>0</v>
      </c>
      <c r="DP139" s="163"/>
      <c r="DQ139" s="163"/>
      <c r="DR139" s="30"/>
      <c r="DS139" s="30"/>
      <c r="DT139" s="30"/>
      <c r="DU139" s="30"/>
      <c r="DV139" s="30">
        <f>VLOOKUP($E139,'факт '!$D$8:$BM$167,33,0)</f>
        <v>0</v>
      </c>
      <c r="DW139" s="30">
        <f>VLOOKUP($E139,'факт '!$D$8:$BM$167,34,0)</f>
        <v>0</v>
      </c>
      <c r="DX139" s="30">
        <f>VLOOKUP($E139,'факт '!$D$8:$BM$167,35,0)</f>
        <v>0</v>
      </c>
      <c r="DY139" s="30">
        <f>VLOOKUP($E139,'факт '!$D$8:$BM$167,36,0)</f>
        <v>0</v>
      </c>
      <c r="DZ139" s="30">
        <f t="shared" si="2357"/>
        <v>0</v>
      </c>
      <c r="EA139" s="30">
        <f t="shared" si="2358"/>
        <v>0</v>
      </c>
      <c r="EB139" s="163">
        <f t="shared" si="1729"/>
        <v>0</v>
      </c>
      <c r="EC139" s="163">
        <f t="shared" si="1730"/>
        <v>0</v>
      </c>
      <c r="ED139" s="163"/>
      <c r="EE139" s="163"/>
      <c r="EF139" s="30"/>
      <c r="EG139" s="30"/>
      <c r="EH139" s="30"/>
      <c r="EI139" s="30"/>
      <c r="EJ139" s="30">
        <f>VLOOKUP($E139,'факт '!$D$8:$BM$167,15,0)</f>
        <v>0</v>
      </c>
      <c r="EK139" s="30">
        <f>VLOOKUP($E139,'факт '!$D$8:$BM$167,16,0)</f>
        <v>0</v>
      </c>
      <c r="EL139" s="30"/>
      <c r="EM139" s="30"/>
      <c r="EN139" s="30">
        <f t="shared" si="2359"/>
        <v>0</v>
      </c>
      <c r="EO139" s="30">
        <f t="shared" si="2360"/>
        <v>0</v>
      </c>
      <c r="EP139" s="163">
        <f t="shared" si="1731"/>
        <v>0</v>
      </c>
      <c r="EQ139" s="163">
        <f t="shared" si="1732"/>
        <v>0</v>
      </c>
      <c r="ER139" s="163"/>
      <c r="ES139" s="163"/>
      <c r="ET139" s="30"/>
      <c r="EU139" s="30"/>
      <c r="EV139" s="30"/>
      <c r="EW139" s="30"/>
      <c r="EX139" s="30">
        <f>VLOOKUP($E139,'факт '!$D$8:$BM$167,37,0)</f>
        <v>0</v>
      </c>
      <c r="EY139" s="30">
        <f>VLOOKUP($E139,'факт '!$D$8:$BM$167,38,0)</f>
        <v>0</v>
      </c>
      <c r="EZ139" s="30">
        <f>VLOOKUP($E139,'факт '!$D$8:$BM$167,39,0)</f>
        <v>0</v>
      </c>
      <c r="FA139" s="30">
        <f>VLOOKUP($E139,'факт '!$D$8:$BM$167,40,0)</f>
        <v>0</v>
      </c>
      <c r="FB139" s="30">
        <f t="shared" si="2361"/>
        <v>0</v>
      </c>
      <c r="FC139" s="30">
        <f t="shared" si="2362"/>
        <v>0</v>
      </c>
      <c r="FD139" s="163">
        <f t="shared" si="1733"/>
        <v>0</v>
      </c>
      <c r="FE139" s="163">
        <f t="shared" si="1734"/>
        <v>0</v>
      </c>
      <c r="FF139" s="163"/>
      <c r="FG139" s="163"/>
      <c r="FH139" s="30"/>
      <c r="FI139" s="30"/>
      <c r="FJ139" s="30"/>
      <c r="FK139" s="30"/>
      <c r="FL139" s="30">
        <f>VLOOKUP($E139,'факт '!$D$8:$BM$167,45,0)</f>
        <v>0</v>
      </c>
      <c r="FM139" s="30">
        <f>VLOOKUP($E139,'факт '!$D$8:$BM$167,46,0)</f>
        <v>0</v>
      </c>
      <c r="FN139" s="30">
        <f>VLOOKUP($E139,'факт '!$D$8:$BM$167,47,0)</f>
        <v>0</v>
      </c>
      <c r="FO139" s="30">
        <f>VLOOKUP($E139,'факт '!$D$8:$BM$167,48,0)</f>
        <v>0</v>
      </c>
      <c r="FP139" s="30">
        <f t="shared" si="2363"/>
        <v>0</v>
      </c>
      <c r="FQ139" s="30">
        <f t="shared" si="2364"/>
        <v>0</v>
      </c>
      <c r="FR139" s="163">
        <f t="shared" si="1735"/>
        <v>0</v>
      </c>
      <c r="FS139" s="163">
        <f t="shared" si="1736"/>
        <v>0</v>
      </c>
      <c r="FT139" s="163"/>
      <c r="FU139" s="163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163">
        <f t="shared" si="1707"/>
        <v>0</v>
      </c>
      <c r="GG139" s="163">
        <f t="shared" si="1708"/>
        <v>0</v>
      </c>
      <c r="GH139" s="163"/>
      <c r="GI139" s="163"/>
      <c r="GJ139" s="30"/>
      <c r="GK139" s="30"/>
      <c r="GL139" s="30"/>
      <c r="GM139" s="30"/>
      <c r="GN139" s="30">
        <f>VLOOKUP($E139,'факт '!$D$8:$BM$167,41,0)</f>
        <v>0</v>
      </c>
      <c r="GO139" s="30">
        <f>VLOOKUP($E139,'факт '!$D$8:$BM$167,42,0)</f>
        <v>0</v>
      </c>
      <c r="GP139" s="30">
        <f>VLOOKUP($E139,'факт '!$D$8:$BM$167,43,0)</f>
        <v>0</v>
      </c>
      <c r="GQ139" s="30">
        <f>VLOOKUP($E139,'факт '!$D$8:$BM$167,44,0)</f>
        <v>0</v>
      </c>
      <c r="GR139" s="30">
        <f t="shared" si="2365"/>
        <v>0</v>
      </c>
      <c r="GS139" s="30">
        <f t="shared" si="2366"/>
        <v>0</v>
      </c>
      <c r="GT139" s="163">
        <f t="shared" si="1737"/>
        <v>0</v>
      </c>
      <c r="GU139" s="163">
        <f t="shared" si="1738"/>
        <v>0</v>
      </c>
      <c r="GV139" s="163"/>
      <c r="GW139" s="347" t="e">
        <f t="shared" si="2338"/>
        <v>#DIV/0!</v>
      </c>
      <c r="GX139" s="30"/>
      <c r="GY139" s="30"/>
      <c r="GZ139" s="30"/>
      <c r="HA139" s="30"/>
      <c r="HB139" s="30">
        <f>VLOOKUP($E139,'факт '!$D$8:$BM$167,49,0)</f>
        <v>0</v>
      </c>
      <c r="HC139" s="30">
        <f>VLOOKUP($E139,'факт '!$D$8:$BM$167,50,0)</f>
        <v>0</v>
      </c>
      <c r="HD139" s="30"/>
      <c r="HE139" s="30"/>
      <c r="HF139" s="30">
        <f t="shared" si="2367"/>
        <v>0</v>
      </c>
      <c r="HG139" s="30">
        <f t="shared" si="2368"/>
        <v>0</v>
      </c>
      <c r="HH139" s="163">
        <f t="shared" si="1739"/>
        <v>0</v>
      </c>
      <c r="HI139" s="163">
        <f t="shared" si="1740"/>
        <v>0</v>
      </c>
      <c r="HJ139" s="163"/>
      <c r="HK139" s="163"/>
      <c r="HL139" s="30"/>
      <c r="HM139" s="30"/>
      <c r="HN139" s="30"/>
      <c r="HO139" s="30"/>
      <c r="HP139" s="30">
        <f>VLOOKUP($E139,'факт '!$D$8:$BM$167,51,0)</f>
        <v>0</v>
      </c>
      <c r="HQ139" s="30">
        <f>VLOOKUP($E139,'факт '!$D$8:$BM$167,52,0)</f>
        <v>0</v>
      </c>
      <c r="HR139" s="30"/>
      <c r="HS139" s="30"/>
      <c r="HT139" s="30">
        <f t="shared" si="2369"/>
        <v>0</v>
      </c>
      <c r="HU139" s="30">
        <f t="shared" si="2370"/>
        <v>0</v>
      </c>
      <c r="HV139" s="163">
        <f t="shared" si="1741"/>
        <v>0</v>
      </c>
      <c r="HW139" s="163">
        <f t="shared" si="1742"/>
        <v>0</v>
      </c>
      <c r="HX139" s="163"/>
      <c r="HY139" s="163"/>
      <c r="HZ139" s="163"/>
      <c r="IA139" s="163"/>
      <c r="IB139" s="163"/>
      <c r="IC139" s="163"/>
      <c r="ID139" s="30">
        <f>VLOOKUP($E139,'факт '!$D$8:$BM$167,53,0)</f>
        <v>0</v>
      </c>
      <c r="IE139" s="30">
        <f>VLOOKUP($E139,'факт '!$D$8:$BM$167,54,0)</f>
        <v>0</v>
      </c>
      <c r="IF139" s="163"/>
      <c r="IG139" s="163"/>
      <c r="IH139" s="163">
        <f t="shared" si="2371"/>
        <v>0</v>
      </c>
      <c r="II139" s="163">
        <f t="shared" si="2372"/>
        <v>0</v>
      </c>
      <c r="IJ139" s="163">
        <f t="shared" si="1743"/>
        <v>0</v>
      </c>
      <c r="IK139" s="163">
        <f t="shared" si="1744"/>
        <v>0</v>
      </c>
      <c r="IL139" s="163"/>
      <c r="IM139" s="163"/>
      <c r="IN139" s="163"/>
      <c r="IO139" s="163"/>
      <c r="IP139" s="163"/>
      <c r="IQ139" s="163"/>
      <c r="IR139" s="30">
        <f>VLOOKUP($E139,'факт '!$D$8:$BM$167,55,0)</f>
        <v>0</v>
      </c>
      <c r="IS139" s="30">
        <f>VLOOKUP($E139,'факт '!$D$8:$BM$167,56,0)</f>
        <v>0</v>
      </c>
      <c r="IT139" s="163"/>
      <c r="IU139" s="163"/>
      <c r="IV139" s="163">
        <f t="shared" si="2373"/>
        <v>0</v>
      </c>
      <c r="IW139" s="163">
        <f t="shared" si="2374"/>
        <v>0</v>
      </c>
      <c r="IX139" s="163">
        <f t="shared" si="2381"/>
        <v>0</v>
      </c>
      <c r="IY139" s="163">
        <f t="shared" si="2382"/>
        <v>0</v>
      </c>
      <c r="IZ139" s="163"/>
      <c r="JA139" s="163"/>
      <c r="JB139" s="170"/>
      <c r="JC139" s="242"/>
      <c r="JD139" s="170"/>
      <c r="JE139" s="170"/>
      <c r="JF139" s="238">
        <f t="shared" si="2375"/>
        <v>2</v>
      </c>
      <c r="JG139" s="238">
        <f t="shared" si="2376"/>
        <v>287520.26</v>
      </c>
      <c r="JH139" s="238">
        <f t="shared" si="2377"/>
        <v>0</v>
      </c>
      <c r="JI139" s="238">
        <f t="shared" si="2378"/>
        <v>0</v>
      </c>
      <c r="JJ139" s="238">
        <f t="shared" si="1829"/>
        <v>2</v>
      </c>
      <c r="JK139" s="238">
        <f t="shared" si="1830"/>
        <v>287520.26</v>
      </c>
      <c r="JL139" s="238">
        <f t="shared" si="1831"/>
        <v>2</v>
      </c>
      <c r="JM139" s="238">
        <f t="shared" si="1832"/>
        <v>287520.26</v>
      </c>
      <c r="JN139" s="48"/>
      <c r="JO139" s="18"/>
      <c r="JP139" s="55"/>
      <c r="JQ139" s="55">
        <f t="shared" si="2379"/>
        <v>143760.13</v>
      </c>
      <c r="JR139" s="378">
        <f t="shared" si="2380"/>
        <v>-3.599999996367842E-3</v>
      </c>
      <c r="JS139" s="382"/>
    </row>
    <row r="140" spans="1:279" ht="38.25" hidden="1" x14ac:dyDescent="0.2">
      <c r="A140" s="10">
        <v>1</v>
      </c>
      <c r="B140" s="10">
        <v>1</v>
      </c>
      <c r="C140" s="425" t="s">
        <v>168</v>
      </c>
      <c r="D140" s="426"/>
      <c r="E140" s="448">
        <v>285</v>
      </c>
      <c r="F140" s="428" t="s">
        <v>337</v>
      </c>
      <c r="G140" s="19">
        <v>20</v>
      </c>
      <c r="H140" s="169">
        <v>143760.1336</v>
      </c>
      <c r="I140" s="30"/>
      <c r="J140" s="30"/>
      <c r="K140" s="30"/>
      <c r="L140" s="30"/>
      <c r="M140" s="30">
        <f>VLOOKUP($E140,'факт '!$D$8:$BM$167,3,0)</f>
        <v>0</v>
      </c>
      <c r="N140" s="30">
        <f>VLOOKUP($E140,'факт '!$D$8:$BM$167,4,0)</f>
        <v>0</v>
      </c>
      <c r="O140" s="30">
        <f>VLOOKUP($E140,'факт '!$D$8:$BM$167,5,0)</f>
        <v>0</v>
      </c>
      <c r="P140" s="30">
        <f>VLOOKUP($E140,'факт '!$D$8:$BM$167,6,0)</f>
        <v>0</v>
      </c>
      <c r="Q140" s="30">
        <f t="shared" si="2341"/>
        <v>0</v>
      </c>
      <c r="R140" s="30">
        <f t="shared" si="2342"/>
        <v>0</v>
      </c>
      <c r="S140" s="163">
        <f t="shared" si="1711"/>
        <v>0</v>
      </c>
      <c r="T140" s="163">
        <f t="shared" si="1712"/>
        <v>0</v>
      </c>
      <c r="U140" s="163"/>
      <c r="V140" s="163"/>
      <c r="W140" s="30"/>
      <c r="X140" s="30"/>
      <c r="Y140" s="30"/>
      <c r="Z140" s="30"/>
      <c r="AA140" s="30">
        <f>VLOOKUP($E140,'факт '!$D$8:$BM$167,9,0)</f>
        <v>0</v>
      </c>
      <c r="AB140" s="30">
        <f>VLOOKUP($E140,'факт '!$D$8:$BM$167,10,0)</f>
        <v>0</v>
      </c>
      <c r="AC140" s="30">
        <f>VLOOKUP($E140,'факт '!$D$8:$BM$167,11,0)</f>
        <v>0</v>
      </c>
      <c r="AD140" s="30">
        <f>VLOOKUP($E140,'факт '!$D$8:$BM$167,12,0)</f>
        <v>0</v>
      </c>
      <c r="AE140" s="30">
        <f t="shared" si="2343"/>
        <v>0</v>
      </c>
      <c r="AF140" s="30">
        <f t="shared" si="2344"/>
        <v>0</v>
      </c>
      <c r="AG140" s="163">
        <f t="shared" si="1747"/>
        <v>0</v>
      </c>
      <c r="AH140" s="163">
        <f t="shared" si="1748"/>
        <v>0</v>
      </c>
      <c r="AI140" s="163"/>
      <c r="AJ140" s="163"/>
      <c r="AK140" s="323"/>
      <c r="AL140" s="30"/>
      <c r="AM140" s="30"/>
      <c r="AN140" s="30"/>
      <c r="AO140" s="30">
        <f>VLOOKUP($E140,'факт '!$D$8:$BM$167,7,0)</f>
        <v>0</v>
      </c>
      <c r="AP140" s="30">
        <f>VLOOKUP($E140,'факт '!$D$8:$BM$167,8,0)</f>
        <v>0</v>
      </c>
      <c r="AQ140" s="30"/>
      <c r="AR140" s="30"/>
      <c r="AS140" s="30">
        <f t="shared" si="2345"/>
        <v>0</v>
      </c>
      <c r="AT140" s="30">
        <f t="shared" si="2346"/>
        <v>0</v>
      </c>
      <c r="AU140" s="163">
        <f t="shared" si="1717"/>
        <v>0</v>
      </c>
      <c r="AV140" s="163">
        <f t="shared" si="1718"/>
        <v>0</v>
      </c>
      <c r="AW140" s="163"/>
      <c r="AX140" s="163"/>
      <c r="AY140" s="30"/>
      <c r="AZ140" s="30"/>
      <c r="BA140" s="30"/>
      <c r="BB140" s="30"/>
      <c r="BC140" s="30">
        <f>VLOOKUP($E140,'факт '!$D$8:$BM$167,13,0)</f>
        <v>3</v>
      </c>
      <c r="BD140" s="30">
        <f>VLOOKUP($E140,'факт '!$D$8:$BM$167,14,0)</f>
        <v>431280.39</v>
      </c>
      <c r="BE140" s="30"/>
      <c r="BF140" s="30"/>
      <c r="BG140" s="30">
        <f t="shared" si="2347"/>
        <v>3</v>
      </c>
      <c r="BH140" s="30">
        <f t="shared" si="2348"/>
        <v>431280.39</v>
      </c>
      <c r="BI140" s="163">
        <f t="shared" si="1719"/>
        <v>3</v>
      </c>
      <c r="BJ140" s="163">
        <f t="shared" si="1720"/>
        <v>431280.39</v>
      </c>
      <c r="BK140" s="163"/>
      <c r="BL140" s="347">
        <f t="shared" si="2384"/>
        <v>143760.13</v>
      </c>
      <c r="BM140" s="30"/>
      <c r="BN140" s="30"/>
      <c r="BO140" s="30"/>
      <c r="BP140" s="30"/>
      <c r="BQ140" s="30">
        <f>VLOOKUP($E140,'факт '!$D$8:$BM$167,17,0)</f>
        <v>0</v>
      </c>
      <c r="BR140" s="30">
        <f>VLOOKUP($E140,'факт '!$D$8:$BM$167,18,0)</f>
        <v>0</v>
      </c>
      <c r="BS140" s="30">
        <f>VLOOKUP($E140,'факт '!$D$8:$BM$167,19,0)</f>
        <v>0</v>
      </c>
      <c r="BT140" s="30">
        <f>VLOOKUP($E140,'факт '!$D$8:$BM$167,20,0)</f>
        <v>0</v>
      </c>
      <c r="BU140" s="30">
        <f t="shared" si="2349"/>
        <v>0</v>
      </c>
      <c r="BV140" s="30">
        <f t="shared" si="2350"/>
        <v>0</v>
      </c>
      <c r="BW140" s="163">
        <f t="shared" si="1721"/>
        <v>0</v>
      </c>
      <c r="BX140" s="163">
        <f t="shared" si="1722"/>
        <v>0</v>
      </c>
      <c r="BY140" s="163"/>
      <c r="BZ140" s="163"/>
      <c r="CA140" s="30"/>
      <c r="CB140" s="30"/>
      <c r="CC140" s="30"/>
      <c r="CD140" s="30"/>
      <c r="CE140" s="30">
        <f>VLOOKUP($E140,'факт '!$D$8:$BM$167,21,0)</f>
        <v>0</v>
      </c>
      <c r="CF140" s="30">
        <f>VLOOKUP($E140,'факт '!$D$8:$BM$167,22,0)</f>
        <v>0</v>
      </c>
      <c r="CG140" s="30">
        <f>VLOOKUP($E140,'факт '!$D$8:$BM$167,23,0)</f>
        <v>0</v>
      </c>
      <c r="CH140" s="30">
        <f>VLOOKUP($E140,'факт '!$D$8:$BM$167,24,0)</f>
        <v>0</v>
      </c>
      <c r="CI140" s="30">
        <f t="shared" si="2351"/>
        <v>0</v>
      </c>
      <c r="CJ140" s="30">
        <f t="shared" si="2352"/>
        <v>0</v>
      </c>
      <c r="CK140" s="163">
        <f t="shared" si="1723"/>
        <v>0</v>
      </c>
      <c r="CL140" s="163">
        <f t="shared" si="1724"/>
        <v>0</v>
      </c>
      <c r="CM140" s="163"/>
      <c r="CN140" s="163"/>
      <c r="CO140" s="163"/>
      <c r="CP140" s="30"/>
      <c r="CQ140" s="30"/>
      <c r="CR140" s="30"/>
      <c r="CS140" s="30"/>
      <c r="CT140" s="30">
        <f>VLOOKUP($E140,'факт '!$D$8:$BM$167,25,0)</f>
        <v>0</v>
      </c>
      <c r="CU140" s="30">
        <f>VLOOKUP($E140,'факт '!$D$8:$BM$167,26,0)</f>
        <v>0</v>
      </c>
      <c r="CV140" s="30">
        <f>VLOOKUP($E140,'факт '!$D$8:$BM$167,27,0)</f>
        <v>0</v>
      </c>
      <c r="CW140" s="30">
        <f>VLOOKUP($E140,'факт '!$D$8:$BM$167,28,0)</f>
        <v>0</v>
      </c>
      <c r="CX140" s="30">
        <f t="shared" si="2353"/>
        <v>0</v>
      </c>
      <c r="CY140" s="30">
        <f t="shared" si="2354"/>
        <v>0</v>
      </c>
      <c r="CZ140" s="163">
        <f t="shared" ref="CZ140:CZ157" si="2385">CT140-CR140</f>
        <v>0</v>
      </c>
      <c r="DA140" s="163">
        <f t="shared" ref="DA140:DA157" si="2386">CU140-CS140</f>
        <v>0</v>
      </c>
      <c r="DB140" s="163"/>
      <c r="DC140" s="163"/>
      <c r="DD140" s="30"/>
      <c r="DE140" s="30"/>
      <c r="DF140" s="30"/>
      <c r="DG140" s="30"/>
      <c r="DH140" s="30">
        <f>VLOOKUP($E140,'факт '!$D$8:$BM$167,29,0)</f>
        <v>0</v>
      </c>
      <c r="DI140" s="30">
        <f>VLOOKUP($E140,'факт '!$D$8:$BM$167,30,0)</f>
        <v>0</v>
      </c>
      <c r="DJ140" s="30">
        <f>VLOOKUP($E140,'факт '!$D$8:$BM$167,31,0)</f>
        <v>0</v>
      </c>
      <c r="DK140" s="30">
        <f>VLOOKUP($E140,'факт '!$D$8:$BM$167,32,0)</f>
        <v>0</v>
      </c>
      <c r="DL140" s="30">
        <f t="shared" si="2355"/>
        <v>0</v>
      </c>
      <c r="DM140" s="30">
        <f t="shared" si="2356"/>
        <v>0</v>
      </c>
      <c r="DN140" s="163">
        <f t="shared" ref="DN140:DN157" si="2387">DH140-DF140</f>
        <v>0</v>
      </c>
      <c r="DO140" s="163">
        <f t="shared" ref="DO140:DO157" si="2388">DI140-DG140</f>
        <v>0</v>
      </c>
      <c r="DP140" s="163"/>
      <c r="DQ140" s="163"/>
      <c r="DR140" s="30"/>
      <c r="DS140" s="30"/>
      <c r="DT140" s="30"/>
      <c r="DU140" s="30"/>
      <c r="DV140" s="30">
        <f>VLOOKUP($E140,'факт '!$D$8:$BM$167,33,0)</f>
        <v>0</v>
      </c>
      <c r="DW140" s="30">
        <f>VLOOKUP($E140,'факт '!$D$8:$BM$167,34,0)</f>
        <v>0</v>
      </c>
      <c r="DX140" s="30">
        <f>VLOOKUP($E140,'факт '!$D$8:$BM$167,35,0)</f>
        <v>0</v>
      </c>
      <c r="DY140" s="30">
        <f>VLOOKUP($E140,'факт '!$D$8:$BM$167,36,0)</f>
        <v>0</v>
      </c>
      <c r="DZ140" s="30">
        <f t="shared" si="2357"/>
        <v>0</v>
      </c>
      <c r="EA140" s="30">
        <f t="shared" si="2358"/>
        <v>0</v>
      </c>
      <c r="EB140" s="163">
        <f t="shared" si="1729"/>
        <v>0</v>
      </c>
      <c r="EC140" s="163">
        <f t="shared" si="1730"/>
        <v>0</v>
      </c>
      <c r="ED140" s="163"/>
      <c r="EE140" s="163"/>
      <c r="EF140" s="30"/>
      <c r="EG140" s="30"/>
      <c r="EH140" s="30"/>
      <c r="EI140" s="30"/>
      <c r="EJ140" s="30">
        <f>VLOOKUP($E140,'факт '!$D$8:$BM$167,15,0)</f>
        <v>0</v>
      </c>
      <c r="EK140" s="30">
        <f>VLOOKUP($E140,'факт '!$D$8:$BM$167,16,0)</f>
        <v>0</v>
      </c>
      <c r="EL140" s="30"/>
      <c r="EM140" s="30"/>
      <c r="EN140" s="30">
        <f t="shared" si="2359"/>
        <v>0</v>
      </c>
      <c r="EO140" s="30">
        <f t="shared" si="2360"/>
        <v>0</v>
      </c>
      <c r="EP140" s="163">
        <f t="shared" si="1731"/>
        <v>0</v>
      </c>
      <c r="EQ140" s="163">
        <f t="shared" si="1732"/>
        <v>0</v>
      </c>
      <c r="ER140" s="163"/>
      <c r="ES140" s="163"/>
      <c r="ET140" s="30"/>
      <c r="EU140" s="30"/>
      <c r="EV140" s="30"/>
      <c r="EW140" s="30"/>
      <c r="EX140" s="30">
        <f>VLOOKUP($E140,'факт '!$D$8:$BM$167,37,0)</f>
        <v>0</v>
      </c>
      <c r="EY140" s="30">
        <f>VLOOKUP($E140,'факт '!$D$8:$BM$167,38,0)</f>
        <v>0</v>
      </c>
      <c r="EZ140" s="30">
        <f>VLOOKUP($E140,'факт '!$D$8:$BM$167,39,0)</f>
        <v>0</v>
      </c>
      <c r="FA140" s="30">
        <f>VLOOKUP($E140,'факт '!$D$8:$BM$167,40,0)</f>
        <v>0</v>
      </c>
      <c r="FB140" s="30">
        <f t="shared" si="2361"/>
        <v>0</v>
      </c>
      <c r="FC140" s="30">
        <f t="shared" si="2362"/>
        <v>0</v>
      </c>
      <c r="FD140" s="163">
        <f t="shared" si="1733"/>
        <v>0</v>
      </c>
      <c r="FE140" s="163">
        <f t="shared" si="1734"/>
        <v>0</v>
      </c>
      <c r="FF140" s="163"/>
      <c r="FG140" s="163"/>
      <c r="FH140" s="30"/>
      <c r="FI140" s="30"/>
      <c r="FJ140" s="30"/>
      <c r="FK140" s="30"/>
      <c r="FL140" s="30">
        <f>VLOOKUP($E140,'факт '!$D$8:$BM$167,45,0)</f>
        <v>0</v>
      </c>
      <c r="FM140" s="30">
        <f>VLOOKUP($E140,'факт '!$D$8:$BM$167,46,0)</f>
        <v>0</v>
      </c>
      <c r="FN140" s="30">
        <f>VLOOKUP($E140,'факт '!$D$8:$BM$167,47,0)</f>
        <v>0</v>
      </c>
      <c r="FO140" s="30">
        <f>VLOOKUP($E140,'факт '!$D$8:$BM$167,48,0)</f>
        <v>0</v>
      </c>
      <c r="FP140" s="30">
        <f t="shared" si="2363"/>
        <v>0</v>
      </c>
      <c r="FQ140" s="30">
        <f t="shared" si="2364"/>
        <v>0</v>
      </c>
      <c r="FR140" s="163">
        <f t="shared" si="1735"/>
        <v>0</v>
      </c>
      <c r="FS140" s="163">
        <f t="shared" si="1736"/>
        <v>0</v>
      </c>
      <c r="FT140" s="163"/>
      <c r="FU140" s="163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163">
        <f t="shared" ref="GF140:GF206" si="2389">FZ140-FX140</f>
        <v>0</v>
      </c>
      <c r="GG140" s="163">
        <f t="shared" ref="GG140:GG206" si="2390">GA140-FY140</f>
        <v>0</v>
      </c>
      <c r="GH140" s="163"/>
      <c r="GI140" s="163"/>
      <c r="GJ140" s="30"/>
      <c r="GK140" s="30"/>
      <c r="GL140" s="30"/>
      <c r="GM140" s="30"/>
      <c r="GN140" s="30">
        <f>VLOOKUP($E140,'факт '!$D$8:$BM$167,41,0)</f>
        <v>2</v>
      </c>
      <c r="GO140" s="30">
        <f>VLOOKUP($E140,'факт '!$D$8:$BM$167,42,0)</f>
        <v>287520.26</v>
      </c>
      <c r="GP140" s="30">
        <f>VLOOKUP($E140,'факт '!$D$8:$BM$167,43,0)</f>
        <v>0</v>
      </c>
      <c r="GQ140" s="30">
        <f>VLOOKUP($E140,'факт '!$D$8:$BM$167,44,0)</f>
        <v>0</v>
      </c>
      <c r="GR140" s="30">
        <f t="shared" si="2365"/>
        <v>2</v>
      </c>
      <c r="GS140" s="30">
        <f t="shared" si="2366"/>
        <v>287520.26</v>
      </c>
      <c r="GT140" s="163">
        <f t="shared" si="1737"/>
        <v>2</v>
      </c>
      <c r="GU140" s="163">
        <f t="shared" si="1738"/>
        <v>287520.26</v>
      </c>
      <c r="GV140" s="163"/>
      <c r="GW140" s="347">
        <f t="shared" si="2338"/>
        <v>143760.13</v>
      </c>
      <c r="GX140" s="30"/>
      <c r="GY140" s="30"/>
      <c r="GZ140" s="30"/>
      <c r="HA140" s="30"/>
      <c r="HB140" s="30">
        <f>VLOOKUP($E140,'факт '!$D$8:$BM$167,49,0)</f>
        <v>0</v>
      </c>
      <c r="HC140" s="30">
        <f>VLOOKUP($E140,'факт '!$D$8:$BM$167,50,0)</f>
        <v>0</v>
      </c>
      <c r="HD140" s="30"/>
      <c r="HE140" s="30"/>
      <c r="HF140" s="30">
        <f t="shared" si="2367"/>
        <v>0</v>
      </c>
      <c r="HG140" s="30">
        <f t="shared" si="2368"/>
        <v>0</v>
      </c>
      <c r="HH140" s="163">
        <f t="shared" ref="HH140:HH157" si="2391">HB140-GZ140</f>
        <v>0</v>
      </c>
      <c r="HI140" s="163">
        <f t="shared" ref="HI140:HI157" si="2392">HC140-HA140</f>
        <v>0</v>
      </c>
      <c r="HJ140" s="163"/>
      <c r="HK140" s="163"/>
      <c r="HL140" s="30"/>
      <c r="HM140" s="30"/>
      <c r="HN140" s="30"/>
      <c r="HO140" s="30"/>
      <c r="HP140" s="30">
        <f>VLOOKUP($E140,'факт '!$D$8:$BM$167,51,0)</f>
        <v>0</v>
      </c>
      <c r="HQ140" s="30">
        <f>VLOOKUP($E140,'факт '!$D$8:$BM$167,52,0)</f>
        <v>0</v>
      </c>
      <c r="HR140" s="30"/>
      <c r="HS140" s="30"/>
      <c r="HT140" s="30">
        <f t="shared" si="2369"/>
        <v>0</v>
      </c>
      <c r="HU140" s="30">
        <f t="shared" si="2370"/>
        <v>0</v>
      </c>
      <c r="HV140" s="163">
        <f t="shared" ref="HV140:HV157" si="2393">HP140-HN140</f>
        <v>0</v>
      </c>
      <c r="HW140" s="163">
        <f t="shared" ref="HW140:HW157" si="2394">HQ140-HO140</f>
        <v>0</v>
      </c>
      <c r="HX140" s="163"/>
      <c r="HY140" s="163"/>
      <c r="HZ140" s="163"/>
      <c r="IA140" s="163"/>
      <c r="IB140" s="163"/>
      <c r="IC140" s="163"/>
      <c r="ID140" s="30">
        <f>VLOOKUP($E140,'факт '!$D$8:$BM$167,53,0)</f>
        <v>0</v>
      </c>
      <c r="IE140" s="30">
        <f>VLOOKUP($E140,'факт '!$D$8:$BM$167,54,0)</f>
        <v>0</v>
      </c>
      <c r="IF140" s="163"/>
      <c r="IG140" s="163"/>
      <c r="IH140" s="163">
        <f t="shared" si="2371"/>
        <v>0</v>
      </c>
      <c r="II140" s="163">
        <f t="shared" si="2372"/>
        <v>0</v>
      </c>
      <c r="IJ140" s="163">
        <f t="shared" ref="IJ140:IJ157" si="2395">ID140-IB140</f>
        <v>0</v>
      </c>
      <c r="IK140" s="163">
        <f t="shared" ref="IK140:IK157" si="2396">IE140-IC140</f>
        <v>0</v>
      </c>
      <c r="IL140" s="163"/>
      <c r="IM140" s="163"/>
      <c r="IN140" s="163"/>
      <c r="IO140" s="163"/>
      <c r="IP140" s="163"/>
      <c r="IQ140" s="163"/>
      <c r="IR140" s="30">
        <f>VLOOKUP($E140,'факт '!$D$8:$BM$167,55,0)</f>
        <v>0</v>
      </c>
      <c r="IS140" s="30">
        <f>VLOOKUP($E140,'факт '!$D$8:$BM$167,56,0)</f>
        <v>0</v>
      </c>
      <c r="IT140" s="163"/>
      <c r="IU140" s="163"/>
      <c r="IV140" s="163">
        <f t="shared" si="2373"/>
        <v>0</v>
      </c>
      <c r="IW140" s="163">
        <f t="shared" si="2374"/>
        <v>0</v>
      </c>
      <c r="IX140" s="163">
        <f t="shared" si="2381"/>
        <v>0</v>
      </c>
      <c r="IY140" s="163">
        <f t="shared" si="2382"/>
        <v>0</v>
      </c>
      <c r="IZ140" s="163"/>
      <c r="JA140" s="163"/>
      <c r="JB140" s="170"/>
      <c r="JC140" s="242"/>
      <c r="JD140" s="170"/>
      <c r="JE140" s="170"/>
      <c r="JF140" s="238">
        <f t="shared" si="2375"/>
        <v>5</v>
      </c>
      <c r="JG140" s="238">
        <f t="shared" si="2376"/>
        <v>718800.65</v>
      </c>
      <c r="JH140" s="238">
        <f t="shared" si="2377"/>
        <v>0</v>
      </c>
      <c r="JI140" s="238">
        <f t="shared" si="2378"/>
        <v>0</v>
      </c>
      <c r="JJ140" s="238">
        <f t="shared" si="1829"/>
        <v>5</v>
      </c>
      <c r="JK140" s="238">
        <f t="shared" si="1830"/>
        <v>718800.65</v>
      </c>
      <c r="JL140" s="238">
        <f t="shared" si="1831"/>
        <v>5</v>
      </c>
      <c r="JM140" s="238">
        <f t="shared" si="1832"/>
        <v>718800.65</v>
      </c>
      <c r="JN140" s="48"/>
      <c r="JO140" s="18"/>
      <c r="JP140" s="55"/>
      <c r="JQ140" s="55">
        <f t="shared" si="2379"/>
        <v>143760.13</v>
      </c>
      <c r="JR140" s="378">
        <f t="shared" si="2380"/>
        <v>-3.599999996367842E-3</v>
      </c>
      <c r="JS140" s="382"/>
    </row>
    <row r="141" spans="1:279" ht="204" hidden="1" x14ac:dyDescent="0.2">
      <c r="A141" s="10">
        <v>1</v>
      </c>
      <c r="B141" s="10">
        <v>1</v>
      </c>
      <c r="C141" s="425" t="s">
        <v>168</v>
      </c>
      <c r="D141" s="426"/>
      <c r="E141" s="448">
        <v>301</v>
      </c>
      <c r="F141" s="428" t="s">
        <v>338</v>
      </c>
      <c r="G141" s="19">
        <v>20</v>
      </c>
      <c r="H141" s="169">
        <v>143760.1336</v>
      </c>
      <c r="I141" s="30"/>
      <c r="J141" s="30"/>
      <c r="K141" s="30"/>
      <c r="L141" s="30"/>
      <c r="M141" s="30">
        <f>VLOOKUP($E141,'факт '!$D$8:$BM$167,3,0)</f>
        <v>0</v>
      </c>
      <c r="N141" s="30">
        <f>VLOOKUP($E141,'факт '!$D$8:$BM$167,4,0)</f>
        <v>0</v>
      </c>
      <c r="O141" s="30">
        <f>VLOOKUP($E141,'факт '!$D$8:$BM$167,5,0)</f>
        <v>0</v>
      </c>
      <c r="P141" s="30">
        <f>VLOOKUP($E141,'факт '!$D$8:$BM$167,6,0)</f>
        <v>0</v>
      </c>
      <c r="Q141" s="30">
        <f t="shared" si="2341"/>
        <v>0</v>
      </c>
      <c r="R141" s="30">
        <f t="shared" si="2342"/>
        <v>0</v>
      </c>
      <c r="S141" s="163">
        <f t="shared" si="1711"/>
        <v>0</v>
      </c>
      <c r="T141" s="163">
        <f t="shared" si="1712"/>
        <v>0</v>
      </c>
      <c r="U141" s="163"/>
      <c r="V141" s="163"/>
      <c r="W141" s="30"/>
      <c r="X141" s="30"/>
      <c r="Y141" s="30"/>
      <c r="Z141" s="30"/>
      <c r="AA141" s="30">
        <f>VLOOKUP($E141,'факт '!$D$8:$BM$167,9,0)</f>
        <v>0</v>
      </c>
      <c r="AB141" s="30">
        <f>VLOOKUP($E141,'факт '!$D$8:$BM$167,10,0)</f>
        <v>0</v>
      </c>
      <c r="AC141" s="30">
        <f>VLOOKUP($E141,'факт '!$D$8:$BM$167,11,0)</f>
        <v>0</v>
      </c>
      <c r="AD141" s="30">
        <f>VLOOKUP($E141,'факт '!$D$8:$BM$167,12,0)</f>
        <v>0</v>
      </c>
      <c r="AE141" s="30">
        <f t="shared" si="2343"/>
        <v>0</v>
      </c>
      <c r="AF141" s="30">
        <f t="shared" si="2344"/>
        <v>0</v>
      </c>
      <c r="AG141" s="163">
        <f t="shared" si="1747"/>
        <v>0</v>
      </c>
      <c r="AH141" s="163">
        <f t="shared" si="1748"/>
        <v>0</v>
      </c>
      <c r="AI141" s="163"/>
      <c r="AJ141" s="163"/>
      <c r="AK141" s="323"/>
      <c r="AL141" s="30"/>
      <c r="AM141" s="30"/>
      <c r="AN141" s="30"/>
      <c r="AO141" s="30">
        <f>VLOOKUP($E141,'факт '!$D$8:$BM$167,7,0)</f>
        <v>0</v>
      </c>
      <c r="AP141" s="30">
        <f>VLOOKUP($E141,'факт '!$D$8:$BM$167,8,0)</f>
        <v>0</v>
      </c>
      <c r="AQ141" s="30"/>
      <c r="AR141" s="30"/>
      <c r="AS141" s="30">
        <f t="shared" si="2345"/>
        <v>0</v>
      </c>
      <c r="AT141" s="30">
        <f t="shared" si="2346"/>
        <v>0</v>
      </c>
      <c r="AU141" s="163">
        <f t="shared" si="1717"/>
        <v>0</v>
      </c>
      <c r="AV141" s="163">
        <f t="shared" si="1718"/>
        <v>0</v>
      </c>
      <c r="AW141" s="163"/>
      <c r="AX141" s="163"/>
      <c r="AY141" s="30"/>
      <c r="AZ141" s="30"/>
      <c r="BA141" s="30"/>
      <c r="BB141" s="30"/>
      <c r="BC141" s="30">
        <f>VLOOKUP($E141,'факт '!$D$8:$BM$167,13,0)</f>
        <v>7</v>
      </c>
      <c r="BD141" s="30">
        <f>VLOOKUP($E141,'факт '!$D$8:$BM$167,14,0)</f>
        <v>1006320.91</v>
      </c>
      <c r="BE141" s="30"/>
      <c r="BF141" s="30"/>
      <c r="BG141" s="30">
        <f t="shared" si="2347"/>
        <v>7</v>
      </c>
      <c r="BH141" s="30">
        <f t="shared" si="2348"/>
        <v>1006320.91</v>
      </c>
      <c r="BI141" s="163">
        <f t="shared" si="1719"/>
        <v>7</v>
      </c>
      <c r="BJ141" s="163">
        <f t="shared" si="1720"/>
        <v>1006320.91</v>
      </c>
      <c r="BK141" s="163"/>
      <c r="BL141" s="347">
        <f t="shared" si="2384"/>
        <v>143760.13</v>
      </c>
      <c r="BM141" s="30"/>
      <c r="BN141" s="30"/>
      <c r="BO141" s="30"/>
      <c r="BP141" s="30"/>
      <c r="BQ141" s="30">
        <f>VLOOKUP($E141,'факт '!$D$8:$BM$167,17,0)</f>
        <v>13</v>
      </c>
      <c r="BR141" s="30">
        <f>VLOOKUP($E141,'факт '!$D$8:$BM$167,18,0)</f>
        <v>1868881.6899999995</v>
      </c>
      <c r="BS141" s="30">
        <f>VLOOKUP($E141,'факт '!$D$8:$BM$167,19,0)</f>
        <v>0</v>
      </c>
      <c r="BT141" s="30">
        <f>VLOOKUP($E141,'факт '!$D$8:$BM$167,20,0)</f>
        <v>0</v>
      </c>
      <c r="BU141" s="30">
        <f t="shared" si="2349"/>
        <v>13</v>
      </c>
      <c r="BV141" s="30">
        <f t="shared" si="2350"/>
        <v>1868881.6899999995</v>
      </c>
      <c r="BW141" s="163">
        <f t="shared" si="1721"/>
        <v>13</v>
      </c>
      <c r="BX141" s="163">
        <f t="shared" si="1722"/>
        <v>1868881.6899999995</v>
      </c>
      <c r="BY141" s="163">
        <v>143760.1336</v>
      </c>
      <c r="BZ141" s="347">
        <f>BR141/BQ141</f>
        <v>143760.12999999995</v>
      </c>
      <c r="CA141" s="30"/>
      <c r="CB141" s="30"/>
      <c r="CC141" s="30"/>
      <c r="CD141" s="30"/>
      <c r="CE141" s="30">
        <f>VLOOKUP($E141,'факт '!$D$8:$BM$167,21,0)</f>
        <v>0</v>
      </c>
      <c r="CF141" s="30">
        <f>VLOOKUP($E141,'факт '!$D$8:$BM$167,22,0)</f>
        <v>0</v>
      </c>
      <c r="CG141" s="30">
        <f>VLOOKUP($E141,'факт '!$D$8:$BM$167,23,0)</f>
        <v>0</v>
      </c>
      <c r="CH141" s="30">
        <f>VLOOKUP($E141,'факт '!$D$8:$BM$167,24,0)</f>
        <v>0</v>
      </c>
      <c r="CI141" s="30">
        <f t="shared" si="2351"/>
        <v>0</v>
      </c>
      <c r="CJ141" s="30">
        <f t="shared" si="2352"/>
        <v>0</v>
      </c>
      <c r="CK141" s="163">
        <f t="shared" si="1723"/>
        <v>0</v>
      </c>
      <c r="CL141" s="163">
        <f t="shared" si="1724"/>
        <v>0</v>
      </c>
      <c r="CM141" s="163"/>
      <c r="CN141" s="163"/>
      <c r="CO141" s="163"/>
      <c r="CP141" s="30"/>
      <c r="CQ141" s="30"/>
      <c r="CR141" s="30"/>
      <c r="CS141" s="30"/>
      <c r="CT141" s="30">
        <f>VLOOKUP($E141,'факт '!$D$8:$BM$167,25,0)</f>
        <v>0</v>
      </c>
      <c r="CU141" s="30">
        <f>VLOOKUP($E141,'факт '!$D$8:$BM$167,26,0)</f>
        <v>0</v>
      </c>
      <c r="CV141" s="30">
        <f>VLOOKUP($E141,'факт '!$D$8:$BM$167,27,0)</f>
        <v>0</v>
      </c>
      <c r="CW141" s="30">
        <f>VLOOKUP($E141,'факт '!$D$8:$BM$167,28,0)</f>
        <v>0</v>
      </c>
      <c r="CX141" s="30">
        <f t="shared" si="2353"/>
        <v>0</v>
      </c>
      <c r="CY141" s="30">
        <f t="shared" si="2354"/>
        <v>0</v>
      </c>
      <c r="CZ141" s="163">
        <f t="shared" si="2385"/>
        <v>0</v>
      </c>
      <c r="DA141" s="163">
        <f t="shared" si="2386"/>
        <v>0</v>
      </c>
      <c r="DB141" s="163"/>
      <c r="DC141" s="163"/>
      <c r="DD141" s="30"/>
      <c r="DE141" s="30"/>
      <c r="DF141" s="30"/>
      <c r="DG141" s="30"/>
      <c r="DH141" s="30">
        <f>VLOOKUP($E141,'факт '!$D$8:$BM$167,29,0)</f>
        <v>0</v>
      </c>
      <c r="DI141" s="30">
        <f>VLOOKUP($E141,'факт '!$D$8:$BM$167,30,0)</f>
        <v>0</v>
      </c>
      <c r="DJ141" s="30">
        <f>VLOOKUP($E141,'факт '!$D$8:$BM$167,31,0)</f>
        <v>0</v>
      </c>
      <c r="DK141" s="30">
        <f>VLOOKUP($E141,'факт '!$D$8:$BM$167,32,0)</f>
        <v>0</v>
      </c>
      <c r="DL141" s="30">
        <f t="shared" si="2355"/>
        <v>0</v>
      </c>
      <c r="DM141" s="30">
        <f t="shared" si="2356"/>
        <v>0</v>
      </c>
      <c r="DN141" s="163">
        <f t="shared" si="2387"/>
        <v>0</v>
      </c>
      <c r="DO141" s="163">
        <f t="shared" si="2388"/>
        <v>0</v>
      </c>
      <c r="DP141" s="163"/>
      <c r="DQ141" s="163"/>
      <c r="DR141" s="30"/>
      <c r="DS141" s="30"/>
      <c r="DT141" s="30"/>
      <c r="DU141" s="30"/>
      <c r="DV141" s="30">
        <f>VLOOKUP($E141,'факт '!$D$8:$BM$167,33,0)</f>
        <v>0</v>
      </c>
      <c r="DW141" s="30">
        <f>VLOOKUP($E141,'факт '!$D$8:$BM$167,34,0)</f>
        <v>0</v>
      </c>
      <c r="DX141" s="30">
        <f>VLOOKUP($E141,'факт '!$D$8:$BM$167,35,0)</f>
        <v>0</v>
      </c>
      <c r="DY141" s="30">
        <f>VLOOKUP($E141,'факт '!$D$8:$BM$167,36,0)</f>
        <v>0</v>
      </c>
      <c r="DZ141" s="30">
        <f t="shared" si="2357"/>
        <v>0</v>
      </c>
      <c r="EA141" s="30">
        <f t="shared" si="2358"/>
        <v>0</v>
      </c>
      <c r="EB141" s="163">
        <f t="shared" si="1729"/>
        <v>0</v>
      </c>
      <c r="EC141" s="163">
        <f t="shared" si="1730"/>
        <v>0</v>
      </c>
      <c r="ED141" s="163"/>
      <c r="EE141" s="163"/>
      <c r="EF141" s="30"/>
      <c r="EG141" s="30"/>
      <c r="EH141" s="30"/>
      <c r="EI141" s="30"/>
      <c r="EJ141" s="30">
        <f>VLOOKUP($E141,'факт '!$D$8:$BM$167,15,0)</f>
        <v>0</v>
      </c>
      <c r="EK141" s="30">
        <f>VLOOKUP($E141,'факт '!$D$8:$BM$167,16,0)</f>
        <v>0</v>
      </c>
      <c r="EL141" s="30"/>
      <c r="EM141" s="30"/>
      <c r="EN141" s="30">
        <f t="shared" si="2359"/>
        <v>0</v>
      </c>
      <c r="EO141" s="30">
        <f t="shared" si="2360"/>
        <v>0</v>
      </c>
      <c r="EP141" s="163">
        <f t="shared" si="1731"/>
        <v>0</v>
      </c>
      <c r="EQ141" s="163">
        <f t="shared" si="1732"/>
        <v>0</v>
      </c>
      <c r="ER141" s="163"/>
      <c r="ES141" s="163"/>
      <c r="ET141" s="30"/>
      <c r="EU141" s="30"/>
      <c r="EV141" s="30"/>
      <c r="EW141" s="30"/>
      <c r="EX141" s="30">
        <f>VLOOKUP($E141,'факт '!$D$8:$BM$167,37,0)</f>
        <v>0</v>
      </c>
      <c r="EY141" s="30">
        <f>VLOOKUP($E141,'факт '!$D$8:$BM$167,38,0)</f>
        <v>0</v>
      </c>
      <c r="EZ141" s="30">
        <f>VLOOKUP($E141,'факт '!$D$8:$BM$167,39,0)</f>
        <v>0</v>
      </c>
      <c r="FA141" s="30">
        <f>VLOOKUP($E141,'факт '!$D$8:$BM$167,40,0)</f>
        <v>0</v>
      </c>
      <c r="FB141" s="30">
        <f t="shared" si="2361"/>
        <v>0</v>
      </c>
      <c r="FC141" s="30">
        <f t="shared" si="2362"/>
        <v>0</v>
      </c>
      <c r="FD141" s="163">
        <f t="shared" si="1733"/>
        <v>0</v>
      </c>
      <c r="FE141" s="163">
        <f t="shared" si="1734"/>
        <v>0</v>
      </c>
      <c r="FF141" s="163"/>
      <c r="FG141" s="163"/>
      <c r="FH141" s="30"/>
      <c r="FI141" s="30"/>
      <c r="FJ141" s="30"/>
      <c r="FK141" s="30"/>
      <c r="FL141" s="30">
        <f>VLOOKUP($E141,'факт '!$D$8:$BM$167,45,0)</f>
        <v>0</v>
      </c>
      <c r="FM141" s="30">
        <f>VLOOKUP($E141,'факт '!$D$8:$BM$167,46,0)</f>
        <v>0</v>
      </c>
      <c r="FN141" s="30">
        <f>VLOOKUP($E141,'факт '!$D$8:$BM$167,47,0)</f>
        <v>0</v>
      </c>
      <c r="FO141" s="30">
        <f>VLOOKUP($E141,'факт '!$D$8:$BM$167,48,0)</f>
        <v>0</v>
      </c>
      <c r="FP141" s="30">
        <f t="shared" si="2363"/>
        <v>0</v>
      </c>
      <c r="FQ141" s="30">
        <f t="shared" si="2364"/>
        <v>0</v>
      </c>
      <c r="FR141" s="163">
        <f t="shared" si="1735"/>
        <v>0</v>
      </c>
      <c r="FS141" s="163">
        <f t="shared" si="1736"/>
        <v>0</v>
      </c>
      <c r="FT141" s="163"/>
      <c r="FU141" s="163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163">
        <f t="shared" si="2389"/>
        <v>0</v>
      </c>
      <c r="GG141" s="163">
        <f t="shared" si="2390"/>
        <v>0</v>
      </c>
      <c r="GH141" s="163"/>
      <c r="GI141" s="163"/>
      <c r="GJ141" s="30"/>
      <c r="GK141" s="30"/>
      <c r="GL141" s="30"/>
      <c r="GM141" s="30"/>
      <c r="GN141" s="30">
        <f>VLOOKUP($E141,'факт '!$D$8:$BM$167,41,0)</f>
        <v>0</v>
      </c>
      <c r="GO141" s="30">
        <f>VLOOKUP($E141,'факт '!$D$8:$BM$167,42,0)</f>
        <v>0</v>
      </c>
      <c r="GP141" s="30">
        <f>VLOOKUP($E141,'факт '!$D$8:$BM$167,43,0)</f>
        <v>0</v>
      </c>
      <c r="GQ141" s="30">
        <f>VLOOKUP($E141,'факт '!$D$8:$BM$167,44,0)</f>
        <v>0</v>
      </c>
      <c r="GR141" s="30">
        <f t="shared" si="2365"/>
        <v>0</v>
      </c>
      <c r="GS141" s="30">
        <f t="shared" si="2366"/>
        <v>0</v>
      </c>
      <c r="GT141" s="163">
        <f t="shared" si="1737"/>
        <v>0</v>
      </c>
      <c r="GU141" s="163">
        <f t="shared" si="1738"/>
        <v>0</v>
      </c>
      <c r="GV141" s="163"/>
      <c r="GW141" s="347" t="e">
        <f t="shared" si="2338"/>
        <v>#DIV/0!</v>
      </c>
      <c r="GX141" s="30"/>
      <c r="GY141" s="30"/>
      <c r="GZ141" s="30"/>
      <c r="HA141" s="30"/>
      <c r="HB141" s="30">
        <f>VLOOKUP($E141,'факт '!$D$8:$BM$167,49,0)</f>
        <v>0</v>
      </c>
      <c r="HC141" s="30">
        <f>VLOOKUP($E141,'факт '!$D$8:$BM$167,50,0)</f>
        <v>0</v>
      </c>
      <c r="HD141" s="30"/>
      <c r="HE141" s="30"/>
      <c r="HF141" s="30">
        <f t="shared" si="2367"/>
        <v>0</v>
      </c>
      <c r="HG141" s="30">
        <f t="shared" si="2368"/>
        <v>0</v>
      </c>
      <c r="HH141" s="163">
        <f t="shared" si="2391"/>
        <v>0</v>
      </c>
      <c r="HI141" s="163">
        <f t="shared" si="2392"/>
        <v>0</v>
      </c>
      <c r="HJ141" s="163"/>
      <c r="HK141" s="163"/>
      <c r="HL141" s="30"/>
      <c r="HM141" s="30"/>
      <c r="HN141" s="30"/>
      <c r="HO141" s="30"/>
      <c r="HP141" s="30">
        <f>VLOOKUP($E141,'факт '!$D$8:$BM$167,51,0)</f>
        <v>0</v>
      </c>
      <c r="HQ141" s="30">
        <f>VLOOKUP($E141,'факт '!$D$8:$BM$167,52,0)</f>
        <v>0</v>
      </c>
      <c r="HR141" s="30"/>
      <c r="HS141" s="30"/>
      <c r="HT141" s="30">
        <f t="shared" si="2369"/>
        <v>0</v>
      </c>
      <c r="HU141" s="30">
        <f t="shared" si="2370"/>
        <v>0</v>
      </c>
      <c r="HV141" s="163">
        <f t="shared" si="2393"/>
        <v>0</v>
      </c>
      <c r="HW141" s="163">
        <f t="shared" si="2394"/>
        <v>0</v>
      </c>
      <c r="HX141" s="163"/>
      <c r="HY141" s="163"/>
      <c r="HZ141" s="163"/>
      <c r="IA141" s="163"/>
      <c r="IB141" s="163"/>
      <c r="IC141" s="163"/>
      <c r="ID141" s="30">
        <f>VLOOKUP($E141,'факт '!$D$8:$BM$167,53,0)</f>
        <v>0</v>
      </c>
      <c r="IE141" s="30">
        <f>VLOOKUP($E141,'факт '!$D$8:$BM$167,54,0)</f>
        <v>0</v>
      </c>
      <c r="IF141" s="163"/>
      <c r="IG141" s="163"/>
      <c r="IH141" s="163">
        <f t="shared" si="2371"/>
        <v>0</v>
      </c>
      <c r="II141" s="163">
        <f t="shared" si="2372"/>
        <v>0</v>
      </c>
      <c r="IJ141" s="163">
        <f t="shared" si="2395"/>
        <v>0</v>
      </c>
      <c r="IK141" s="163">
        <f t="shared" si="2396"/>
        <v>0</v>
      </c>
      <c r="IL141" s="163"/>
      <c r="IM141" s="163"/>
      <c r="IN141" s="163"/>
      <c r="IO141" s="163"/>
      <c r="IP141" s="163"/>
      <c r="IQ141" s="163"/>
      <c r="IR141" s="30">
        <f>VLOOKUP($E141,'факт '!$D$8:$BM$167,55,0)</f>
        <v>0</v>
      </c>
      <c r="IS141" s="30">
        <f>VLOOKUP($E141,'факт '!$D$8:$BM$167,56,0)</f>
        <v>0</v>
      </c>
      <c r="IT141" s="163"/>
      <c r="IU141" s="163"/>
      <c r="IV141" s="163">
        <f t="shared" si="2373"/>
        <v>0</v>
      </c>
      <c r="IW141" s="163">
        <f t="shared" si="2374"/>
        <v>0</v>
      </c>
      <c r="IX141" s="163">
        <f t="shared" si="2381"/>
        <v>0</v>
      </c>
      <c r="IY141" s="163">
        <f t="shared" si="2382"/>
        <v>0</v>
      </c>
      <c r="IZ141" s="163"/>
      <c r="JA141" s="163"/>
      <c r="JB141" s="170"/>
      <c r="JC141" s="242"/>
      <c r="JD141" s="170"/>
      <c r="JE141" s="170"/>
      <c r="JF141" s="238">
        <f t="shared" si="2375"/>
        <v>20</v>
      </c>
      <c r="JG141" s="238">
        <f t="shared" si="2376"/>
        <v>2875202.5999999996</v>
      </c>
      <c r="JH141" s="238">
        <f t="shared" si="2377"/>
        <v>0</v>
      </c>
      <c r="JI141" s="238">
        <f t="shared" si="2378"/>
        <v>0</v>
      </c>
      <c r="JJ141" s="238">
        <f t="shared" si="1829"/>
        <v>20</v>
      </c>
      <c r="JK141" s="238">
        <f t="shared" si="1830"/>
        <v>2875202.5999999996</v>
      </c>
      <c r="JL141" s="238">
        <f t="shared" si="1831"/>
        <v>20</v>
      </c>
      <c r="JM141" s="238">
        <f t="shared" si="1832"/>
        <v>2875202.5999999996</v>
      </c>
      <c r="JN141" s="48"/>
      <c r="JO141" s="18"/>
      <c r="JP141" s="55"/>
      <c r="JQ141" s="55">
        <f t="shared" si="2379"/>
        <v>143760.12999999998</v>
      </c>
      <c r="JR141" s="378">
        <f t="shared" si="2380"/>
        <v>-3.6000000254716724E-3</v>
      </c>
      <c r="JS141" s="382"/>
    </row>
    <row r="142" spans="1:279" ht="63.75" hidden="1" x14ac:dyDescent="0.2">
      <c r="A142" s="10">
        <v>1</v>
      </c>
      <c r="B142" s="10">
        <v>1</v>
      </c>
      <c r="C142" s="425" t="s">
        <v>168</v>
      </c>
      <c r="D142" s="426"/>
      <c r="E142" s="448">
        <v>323</v>
      </c>
      <c r="F142" s="428" t="s">
        <v>339</v>
      </c>
      <c r="G142" s="19">
        <v>20</v>
      </c>
      <c r="H142" s="169">
        <v>143760.1336</v>
      </c>
      <c r="I142" s="30"/>
      <c r="J142" s="30"/>
      <c r="K142" s="30"/>
      <c r="L142" s="30"/>
      <c r="M142" s="30">
        <f>VLOOKUP($E142,'факт '!$D$8:$BM$167,3,0)</f>
        <v>0</v>
      </c>
      <c r="N142" s="30">
        <f>VLOOKUP($E142,'факт '!$D$8:$BM$167,4,0)</f>
        <v>0</v>
      </c>
      <c r="O142" s="30">
        <f>VLOOKUP($E142,'факт '!$D$8:$BM$167,5,0)</f>
        <v>0</v>
      </c>
      <c r="P142" s="30">
        <f>VLOOKUP($E142,'факт '!$D$8:$BM$167,6,0)</f>
        <v>0</v>
      </c>
      <c r="Q142" s="30">
        <f t="shared" si="2341"/>
        <v>0</v>
      </c>
      <c r="R142" s="30">
        <f t="shared" si="2342"/>
        <v>0</v>
      </c>
      <c r="S142" s="163">
        <f t="shared" si="1711"/>
        <v>0</v>
      </c>
      <c r="T142" s="163">
        <f t="shared" si="1712"/>
        <v>0</v>
      </c>
      <c r="U142" s="163"/>
      <c r="V142" s="163"/>
      <c r="W142" s="30"/>
      <c r="X142" s="30"/>
      <c r="Y142" s="30"/>
      <c r="Z142" s="30"/>
      <c r="AA142" s="30">
        <f>VLOOKUP($E142,'факт '!$D$8:$BM$167,9,0)</f>
        <v>0</v>
      </c>
      <c r="AB142" s="30">
        <f>VLOOKUP($E142,'факт '!$D$8:$BM$167,10,0)</f>
        <v>0</v>
      </c>
      <c r="AC142" s="30">
        <f>VLOOKUP($E142,'факт '!$D$8:$BM$167,11,0)</f>
        <v>0</v>
      </c>
      <c r="AD142" s="30">
        <f>VLOOKUP($E142,'факт '!$D$8:$BM$167,12,0)</f>
        <v>0</v>
      </c>
      <c r="AE142" s="30">
        <f t="shared" si="2343"/>
        <v>0</v>
      </c>
      <c r="AF142" s="30">
        <f t="shared" si="2344"/>
        <v>0</v>
      </c>
      <c r="AG142" s="163">
        <f t="shared" si="1747"/>
        <v>0</v>
      </c>
      <c r="AH142" s="163">
        <f t="shared" si="1748"/>
        <v>0</v>
      </c>
      <c r="AI142" s="163"/>
      <c r="AJ142" s="163"/>
      <c r="AK142" s="323"/>
      <c r="AL142" s="30"/>
      <c r="AM142" s="30"/>
      <c r="AN142" s="30"/>
      <c r="AO142" s="30">
        <f>VLOOKUP($E142,'факт '!$D$8:$BM$167,7,0)</f>
        <v>0</v>
      </c>
      <c r="AP142" s="30">
        <f>VLOOKUP($E142,'факт '!$D$8:$BM$167,8,0)</f>
        <v>0</v>
      </c>
      <c r="AQ142" s="30"/>
      <c r="AR142" s="30"/>
      <c r="AS142" s="30">
        <f t="shared" si="2345"/>
        <v>0</v>
      </c>
      <c r="AT142" s="30">
        <f t="shared" si="2346"/>
        <v>0</v>
      </c>
      <c r="AU142" s="163">
        <f t="shared" si="1717"/>
        <v>0</v>
      </c>
      <c r="AV142" s="163">
        <f t="shared" si="1718"/>
        <v>0</v>
      </c>
      <c r="AW142" s="163"/>
      <c r="AX142" s="163"/>
      <c r="AY142" s="30"/>
      <c r="AZ142" s="30"/>
      <c r="BA142" s="30"/>
      <c r="BB142" s="30"/>
      <c r="BC142" s="30">
        <f>VLOOKUP($E142,'факт '!$D$8:$BM$167,13,0)</f>
        <v>10</v>
      </c>
      <c r="BD142" s="30">
        <f>VLOOKUP($E142,'факт '!$D$8:$BM$167,14,0)</f>
        <v>1437601.2999999998</v>
      </c>
      <c r="BE142" s="30"/>
      <c r="BF142" s="30"/>
      <c r="BG142" s="30">
        <f t="shared" si="2347"/>
        <v>10</v>
      </c>
      <c r="BH142" s="30">
        <f t="shared" si="2348"/>
        <v>1437601.2999999998</v>
      </c>
      <c r="BI142" s="163">
        <f t="shared" si="1719"/>
        <v>10</v>
      </c>
      <c r="BJ142" s="163">
        <f t="shared" si="1720"/>
        <v>1437601.2999999998</v>
      </c>
      <c r="BK142" s="163"/>
      <c r="BL142" s="347">
        <f t="shared" si="2384"/>
        <v>143760.12999999998</v>
      </c>
      <c r="BM142" s="30"/>
      <c r="BN142" s="30"/>
      <c r="BO142" s="30"/>
      <c r="BP142" s="30"/>
      <c r="BQ142" s="30">
        <f>VLOOKUP($E142,'факт '!$D$8:$BM$167,17,0)</f>
        <v>0</v>
      </c>
      <c r="BR142" s="30">
        <f>VLOOKUP($E142,'факт '!$D$8:$BM$167,18,0)</f>
        <v>0</v>
      </c>
      <c r="BS142" s="30">
        <f>VLOOKUP($E142,'факт '!$D$8:$BM$167,19,0)</f>
        <v>0</v>
      </c>
      <c r="BT142" s="30">
        <f>VLOOKUP($E142,'факт '!$D$8:$BM$167,20,0)</f>
        <v>0</v>
      </c>
      <c r="BU142" s="30">
        <f t="shared" si="2349"/>
        <v>0</v>
      </c>
      <c r="BV142" s="30">
        <f t="shared" si="2350"/>
        <v>0</v>
      </c>
      <c r="BW142" s="163">
        <f t="shared" si="1721"/>
        <v>0</v>
      </c>
      <c r="BX142" s="163">
        <f t="shared" si="1722"/>
        <v>0</v>
      </c>
      <c r="BY142" s="163"/>
      <c r="BZ142" s="163"/>
      <c r="CA142" s="30"/>
      <c r="CB142" s="30"/>
      <c r="CC142" s="30"/>
      <c r="CD142" s="30"/>
      <c r="CE142" s="30">
        <f>VLOOKUP($E142,'факт '!$D$8:$BM$167,21,0)</f>
        <v>0</v>
      </c>
      <c r="CF142" s="30">
        <f>VLOOKUP($E142,'факт '!$D$8:$BM$167,22,0)</f>
        <v>0</v>
      </c>
      <c r="CG142" s="30">
        <f>VLOOKUP($E142,'факт '!$D$8:$BM$167,23,0)</f>
        <v>0</v>
      </c>
      <c r="CH142" s="30">
        <f>VLOOKUP($E142,'факт '!$D$8:$BM$167,24,0)</f>
        <v>0</v>
      </c>
      <c r="CI142" s="30">
        <f t="shared" si="2351"/>
        <v>0</v>
      </c>
      <c r="CJ142" s="30">
        <f t="shared" si="2352"/>
        <v>0</v>
      </c>
      <c r="CK142" s="163">
        <f t="shared" si="1723"/>
        <v>0</v>
      </c>
      <c r="CL142" s="163">
        <f t="shared" si="1724"/>
        <v>0</v>
      </c>
      <c r="CM142" s="163"/>
      <c r="CN142" s="163"/>
      <c r="CO142" s="163"/>
      <c r="CP142" s="30"/>
      <c r="CQ142" s="30"/>
      <c r="CR142" s="30"/>
      <c r="CS142" s="30"/>
      <c r="CT142" s="30">
        <f>VLOOKUP($E142,'факт '!$D$8:$BM$167,25,0)</f>
        <v>0</v>
      </c>
      <c r="CU142" s="30">
        <f>VLOOKUP($E142,'факт '!$D$8:$BM$167,26,0)</f>
        <v>0</v>
      </c>
      <c r="CV142" s="30">
        <f>VLOOKUP($E142,'факт '!$D$8:$BM$167,27,0)</f>
        <v>0</v>
      </c>
      <c r="CW142" s="30">
        <f>VLOOKUP($E142,'факт '!$D$8:$BM$167,28,0)</f>
        <v>0</v>
      </c>
      <c r="CX142" s="30">
        <f t="shared" si="2353"/>
        <v>0</v>
      </c>
      <c r="CY142" s="30">
        <f t="shared" si="2354"/>
        <v>0</v>
      </c>
      <c r="CZ142" s="163">
        <f t="shared" si="2385"/>
        <v>0</v>
      </c>
      <c r="DA142" s="163">
        <f t="shared" si="2386"/>
        <v>0</v>
      </c>
      <c r="DB142" s="163"/>
      <c r="DC142" s="163"/>
      <c r="DD142" s="30"/>
      <c r="DE142" s="30"/>
      <c r="DF142" s="30"/>
      <c r="DG142" s="30"/>
      <c r="DH142" s="30">
        <f>VLOOKUP($E142,'факт '!$D$8:$BM$167,29,0)</f>
        <v>0</v>
      </c>
      <c r="DI142" s="30">
        <f>VLOOKUP($E142,'факт '!$D$8:$BM$167,30,0)</f>
        <v>0</v>
      </c>
      <c r="DJ142" s="30">
        <f>VLOOKUP($E142,'факт '!$D$8:$BM$167,31,0)</f>
        <v>0</v>
      </c>
      <c r="DK142" s="30">
        <f>VLOOKUP($E142,'факт '!$D$8:$BM$167,32,0)</f>
        <v>0</v>
      </c>
      <c r="DL142" s="30">
        <f t="shared" si="2355"/>
        <v>0</v>
      </c>
      <c r="DM142" s="30">
        <f t="shared" si="2356"/>
        <v>0</v>
      </c>
      <c r="DN142" s="163">
        <f t="shared" si="2387"/>
        <v>0</v>
      </c>
      <c r="DO142" s="163">
        <f t="shared" si="2388"/>
        <v>0</v>
      </c>
      <c r="DP142" s="163"/>
      <c r="DQ142" s="163"/>
      <c r="DR142" s="30"/>
      <c r="DS142" s="30"/>
      <c r="DT142" s="30"/>
      <c r="DU142" s="30"/>
      <c r="DV142" s="30">
        <f>VLOOKUP($E142,'факт '!$D$8:$BM$167,33,0)</f>
        <v>0</v>
      </c>
      <c r="DW142" s="30">
        <f>VLOOKUP($E142,'факт '!$D$8:$BM$167,34,0)</f>
        <v>0</v>
      </c>
      <c r="DX142" s="30">
        <f>VLOOKUP($E142,'факт '!$D$8:$BM$167,35,0)</f>
        <v>0</v>
      </c>
      <c r="DY142" s="30">
        <f>VLOOKUP($E142,'факт '!$D$8:$BM$167,36,0)</f>
        <v>0</v>
      </c>
      <c r="DZ142" s="30">
        <f t="shared" si="2357"/>
        <v>0</v>
      </c>
      <c r="EA142" s="30">
        <f t="shared" si="2358"/>
        <v>0</v>
      </c>
      <c r="EB142" s="163">
        <f t="shared" si="1729"/>
        <v>0</v>
      </c>
      <c r="EC142" s="163">
        <f t="shared" si="1730"/>
        <v>0</v>
      </c>
      <c r="ED142" s="163"/>
      <c r="EE142" s="163"/>
      <c r="EF142" s="30"/>
      <c r="EG142" s="30"/>
      <c r="EH142" s="30"/>
      <c r="EI142" s="30"/>
      <c r="EJ142" s="30">
        <f>VLOOKUP($E142,'факт '!$D$8:$BM$167,15,0)</f>
        <v>0</v>
      </c>
      <c r="EK142" s="30">
        <f>VLOOKUP($E142,'факт '!$D$8:$BM$167,16,0)</f>
        <v>0</v>
      </c>
      <c r="EL142" s="30"/>
      <c r="EM142" s="30"/>
      <c r="EN142" s="30">
        <f t="shared" si="2359"/>
        <v>0</v>
      </c>
      <c r="EO142" s="30">
        <f t="shared" si="2360"/>
        <v>0</v>
      </c>
      <c r="EP142" s="163">
        <f t="shared" si="1731"/>
        <v>0</v>
      </c>
      <c r="EQ142" s="163">
        <f t="shared" si="1732"/>
        <v>0</v>
      </c>
      <c r="ER142" s="163"/>
      <c r="ES142" s="163"/>
      <c r="ET142" s="30"/>
      <c r="EU142" s="30"/>
      <c r="EV142" s="30"/>
      <c r="EW142" s="30"/>
      <c r="EX142" s="30">
        <f>VLOOKUP($E142,'факт '!$D$8:$BM$167,37,0)</f>
        <v>0</v>
      </c>
      <c r="EY142" s="30">
        <f>VLOOKUP($E142,'факт '!$D$8:$BM$167,38,0)</f>
        <v>0</v>
      </c>
      <c r="EZ142" s="30">
        <f>VLOOKUP($E142,'факт '!$D$8:$BM$167,39,0)</f>
        <v>0</v>
      </c>
      <c r="FA142" s="30">
        <f>VLOOKUP($E142,'факт '!$D$8:$BM$167,40,0)</f>
        <v>0</v>
      </c>
      <c r="FB142" s="30">
        <f t="shared" si="2361"/>
        <v>0</v>
      </c>
      <c r="FC142" s="30">
        <f t="shared" si="2362"/>
        <v>0</v>
      </c>
      <c r="FD142" s="163">
        <f t="shared" si="1733"/>
        <v>0</v>
      </c>
      <c r="FE142" s="163">
        <f t="shared" si="1734"/>
        <v>0</v>
      </c>
      <c r="FF142" s="163"/>
      <c r="FG142" s="163"/>
      <c r="FH142" s="30"/>
      <c r="FI142" s="30"/>
      <c r="FJ142" s="30"/>
      <c r="FK142" s="30"/>
      <c r="FL142" s="30">
        <f>VLOOKUP($E142,'факт '!$D$8:$BM$167,45,0)</f>
        <v>0</v>
      </c>
      <c r="FM142" s="30">
        <f>VLOOKUP($E142,'факт '!$D$8:$BM$167,46,0)</f>
        <v>0</v>
      </c>
      <c r="FN142" s="30">
        <f>VLOOKUP($E142,'факт '!$D$8:$BM$167,47,0)</f>
        <v>0</v>
      </c>
      <c r="FO142" s="30">
        <f>VLOOKUP($E142,'факт '!$D$8:$BM$167,48,0)</f>
        <v>0</v>
      </c>
      <c r="FP142" s="30">
        <f t="shared" si="2363"/>
        <v>0</v>
      </c>
      <c r="FQ142" s="30">
        <f t="shared" si="2364"/>
        <v>0</v>
      </c>
      <c r="FR142" s="163">
        <f t="shared" si="1735"/>
        <v>0</v>
      </c>
      <c r="FS142" s="163">
        <f t="shared" si="1736"/>
        <v>0</v>
      </c>
      <c r="FT142" s="163"/>
      <c r="FU142" s="163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163">
        <f t="shared" si="2389"/>
        <v>0</v>
      </c>
      <c r="GG142" s="163">
        <f t="shared" si="2390"/>
        <v>0</v>
      </c>
      <c r="GH142" s="163"/>
      <c r="GI142" s="163"/>
      <c r="GJ142" s="30"/>
      <c r="GK142" s="30"/>
      <c r="GL142" s="30"/>
      <c r="GM142" s="30"/>
      <c r="GN142" s="30">
        <f>VLOOKUP($E142,'факт '!$D$8:$BM$167,41,0)</f>
        <v>0</v>
      </c>
      <c r="GO142" s="30">
        <f>VLOOKUP($E142,'факт '!$D$8:$BM$167,42,0)</f>
        <v>0</v>
      </c>
      <c r="GP142" s="30">
        <f>VLOOKUP($E142,'факт '!$D$8:$BM$167,43,0)</f>
        <v>0</v>
      </c>
      <c r="GQ142" s="30">
        <f>VLOOKUP($E142,'факт '!$D$8:$BM$167,44,0)</f>
        <v>0</v>
      </c>
      <c r="GR142" s="30">
        <f t="shared" si="2365"/>
        <v>0</v>
      </c>
      <c r="GS142" s="30">
        <f t="shared" si="2366"/>
        <v>0</v>
      </c>
      <c r="GT142" s="163">
        <f t="shared" si="1737"/>
        <v>0</v>
      </c>
      <c r="GU142" s="163">
        <f t="shared" si="1738"/>
        <v>0</v>
      </c>
      <c r="GV142" s="163"/>
      <c r="GW142" s="347" t="e">
        <f t="shared" si="2338"/>
        <v>#DIV/0!</v>
      </c>
      <c r="GX142" s="30"/>
      <c r="GY142" s="30"/>
      <c r="GZ142" s="30"/>
      <c r="HA142" s="30"/>
      <c r="HB142" s="30">
        <f>VLOOKUP($E142,'факт '!$D$8:$BM$167,49,0)</f>
        <v>0</v>
      </c>
      <c r="HC142" s="30">
        <f>VLOOKUP($E142,'факт '!$D$8:$BM$167,50,0)</f>
        <v>0</v>
      </c>
      <c r="HD142" s="30"/>
      <c r="HE142" s="30"/>
      <c r="HF142" s="30">
        <f t="shared" si="2367"/>
        <v>0</v>
      </c>
      <c r="HG142" s="30">
        <f t="shared" si="2368"/>
        <v>0</v>
      </c>
      <c r="HH142" s="163">
        <f t="shared" si="2391"/>
        <v>0</v>
      </c>
      <c r="HI142" s="163">
        <f t="shared" si="2392"/>
        <v>0</v>
      </c>
      <c r="HJ142" s="163"/>
      <c r="HK142" s="163"/>
      <c r="HL142" s="30"/>
      <c r="HM142" s="30"/>
      <c r="HN142" s="30"/>
      <c r="HO142" s="30"/>
      <c r="HP142" s="30">
        <f>VLOOKUP($E142,'факт '!$D$8:$BM$167,51,0)</f>
        <v>0</v>
      </c>
      <c r="HQ142" s="30">
        <f>VLOOKUP($E142,'факт '!$D$8:$BM$167,52,0)</f>
        <v>0</v>
      </c>
      <c r="HR142" s="30"/>
      <c r="HS142" s="30"/>
      <c r="HT142" s="30">
        <f t="shared" si="2369"/>
        <v>0</v>
      </c>
      <c r="HU142" s="30">
        <f t="shared" si="2370"/>
        <v>0</v>
      </c>
      <c r="HV142" s="163">
        <f t="shared" si="2393"/>
        <v>0</v>
      </c>
      <c r="HW142" s="163">
        <f t="shared" si="2394"/>
        <v>0</v>
      </c>
      <c r="HX142" s="163"/>
      <c r="HY142" s="163"/>
      <c r="HZ142" s="163"/>
      <c r="IA142" s="163"/>
      <c r="IB142" s="163"/>
      <c r="IC142" s="163"/>
      <c r="ID142" s="30">
        <f>VLOOKUP($E142,'факт '!$D$8:$BM$167,53,0)</f>
        <v>0</v>
      </c>
      <c r="IE142" s="30">
        <f>VLOOKUP($E142,'факт '!$D$8:$BM$167,54,0)</f>
        <v>0</v>
      </c>
      <c r="IF142" s="163"/>
      <c r="IG142" s="163"/>
      <c r="IH142" s="163">
        <f t="shared" si="2371"/>
        <v>0</v>
      </c>
      <c r="II142" s="163">
        <f t="shared" si="2372"/>
        <v>0</v>
      </c>
      <c r="IJ142" s="163">
        <f t="shared" si="2395"/>
        <v>0</v>
      </c>
      <c r="IK142" s="163">
        <f t="shared" si="2396"/>
        <v>0</v>
      </c>
      <c r="IL142" s="163"/>
      <c r="IM142" s="163"/>
      <c r="IN142" s="163"/>
      <c r="IO142" s="163"/>
      <c r="IP142" s="163"/>
      <c r="IQ142" s="163"/>
      <c r="IR142" s="30">
        <f>VLOOKUP($E142,'факт '!$D$8:$BM$167,55,0)</f>
        <v>0</v>
      </c>
      <c r="IS142" s="30">
        <f>VLOOKUP($E142,'факт '!$D$8:$BM$167,56,0)</f>
        <v>0</v>
      </c>
      <c r="IT142" s="163"/>
      <c r="IU142" s="163"/>
      <c r="IV142" s="163">
        <f t="shared" si="2373"/>
        <v>0</v>
      </c>
      <c r="IW142" s="163">
        <f t="shared" si="2374"/>
        <v>0</v>
      </c>
      <c r="IX142" s="163">
        <f t="shared" si="2381"/>
        <v>0</v>
      </c>
      <c r="IY142" s="163">
        <f t="shared" si="2382"/>
        <v>0</v>
      </c>
      <c r="IZ142" s="163"/>
      <c r="JA142" s="163"/>
      <c r="JB142" s="170"/>
      <c r="JC142" s="242"/>
      <c r="JD142" s="170"/>
      <c r="JE142" s="170"/>
      <c r="JF142" s="238">
        <f t="shared" si="2375"/>
        <v>10</v>
      </c>
      <c r="JG142" s="238">
        <f t="shared" si="2376"/>
        <v>1437601.2999999998</v>
      </c>
      <c r="JH142" s="238">
        <f t="shared" si="2377"/>
        <v>0</v>
      </c>
      <c r="JI142" s="238">
        <f t="shared" si="2378"/>
        <v>0</v>
      </c>
      <c r="JJ142" s="238">
        <f t="shared" si="1829"/>
        <v>10</v>
      </c>
      <c r="JK142" s="238">
        <f t="shared" si="1830"/>
        <v>1437601.2999999998</v>
      </c>
      <c r="JL142" s="238">
        <f t="shared" si="1831"/>
        <v>10</v>
      </c>
      <c r="JM142" s="238">
        <f t="shared" si="1832"/>
        <v>1437601.2999999998</v>
      </c>
      <c r="JN142" s="48"/>
      <c r="JO142" s="18"/>
      <c r="JP142" s="55"/>
      <c r="JQ142" s="55">
        <f t="shared" si="2379"/>
        <v>143760.12999999998</v>
      </c>
      <c r="JR142" s="378">
        <f t="shared" si="2380"/>
        <v>-3.6000000254716724E-3</v>
      </c>
      <c r="JS142" s="382"/>
    </row>
    <row r="143" spans="1:279" ht="25.5" hidden="1" x14ac:dyDescent="0.2">
      <c r="A143" s="10">
        <v>1</v>
      </c>
      <c r="B143" s="10">
        <v>1</v>
      </c>
      <c r="C143" s="425" t="s">
        <v>168</v>
      </c>
      <c r="D143" s="426"/>
      <c r="E143" s="448">
        <v>336</v>
      </c>
      <c r="F143" s="428" t="s">
        <v>340</v>
      </c>
      <c r="G143" s="19">
        <v>20</v>
      </c>
      <c r="H143" s="169">
        <v>143760.1336</v>
      </c>
      <c r="I143" s="30"/>
      <c r="J143" s="30"/>
      <c r="K143" s="30"/>
      <c r="L143" s="30"/>
      <c r="M143" s="30">
        <f>VLOOKUP($E143,'факт '!$D$8:$BM$167,3,0)</f>
        <v>0</v>
      </c>
      <c r="N143" s="30">
        <f>VLOOKUP($E143,'факт '!$D$8:$BM$167,4,0)</f>
        <v>0</v>
      </c>
      <c r="O143" s="30">
        <f>VLOOKUP($E143,'факт '!$D$8:$BM$167,5,0)</f>
        <v>0</v>
      </c>
      <c r="P143" s="30">
        <f>VLOOKUP($E143,'факт '!$D$8:$BM$167,6,0)</f>
        <v>0</v>
      </c>
      <c r="Q143" s="30">
        <f t="shared" si="2341"/>
        <v>0</v>
      </c>
      <c r="R143" s="30">
        <f t="shared" si="2342"/>
        <v>0</v>
      </c>
      <c r="S143" s="163">
        <f t="shared" si="1711"/>
        <v>0</v>
      </c>
      <c r="T143" s="163">
        <f t="shared" si="1712"/>
        <v>0</v>
      </c>
      <c r="U143" s="163"/>
      <c r="V143" s="163"/>
      <c r="W143" s="30"/>
      <c r="X143" s="30"/>
      <c r="Y143" s="30"/>
      <c r="Z143" s="30"/>
      <c r="AA143" s="30">
        <f>VLOOKUP($E143,'факт '!$D$8:$BM$167,9,0)</f>
        <v>0</v>
      </c>
      <c r="AB143" s="30">
        <f>VLOOKUP($E143,'факт '!$D$8:$BM$167,10,0)</f>
        <v>0</v>
      </c>
      <c r="AC143" s="30">
        <f>VLOOKUP($E143,'факт '!$D$8:$BM$167,11,0)</f>
        <v>0</v>
      </c>
      <c r="AD143" s="30">
        <f>VLOOKUP($E143,'факт '!$D$8:$BM$167,12,0)</f>
        <v>0</v>
      </c>
      <c r="AE143" s="30">
        <f t="shared" si="2343"/>
        <v>0</v>
      </c>
      <c r="AF143" s="30">
        <f t="shared" si="2344"/>
        <v>0</v>
      </c>
      <c r="AG143" s="163">
        <f t="shared" si="1747"/>
        <v>0</v>
      </c>
      <c r="AH143" s="163">
        <f t="shared" si="1748"/>
        <v>0</v>
      </c>
      <c r="AI143" s="163"/>
      <c r="AJ143" s="163"/>
      <c r="AK143" s="323"/>
      <c r="AL143" s="30"/>
      <c r="AM143" s="30"/>
      <c r="AN143" s="30"/>
      <c r="AO143" s="30">
        <f>VLOOKUP($E143,'факт '!$D$8:$BM$167,7,0)</f>
        <v>0</v>
      </c>
      <c r="AP143" s="30">
        <f>VLOOKUP($E143,'факт '!$D$8:$BM$167,8,0)</f>
        <v>0</v>
      </c>
      <c r="AQ143" s="30"/>
      <c r="AR143" s="30"/>
      <c r="AS143" s="30">
        <f t="shared" si="2345"/>
        <v>0</v>
      </c>
      <c r="AT143" s="30">
        <f t="shared" si="2346"/>
        <v>0</v>
      </c>
      <c r="AU143" s="163">
        <f t="shared" si="1717"/>
        <v>0</v>
      </c>
      <c r="AV143" s="163">
        <f t="shared" si="1718"/>
        <v>0</v>
      </c>
      <c r="AW143" s="163"/>
      <c r="AX143" s="163"/>
      <c r="AY143" s="30"/>
      <c r="AZ143" s="30"/>
      <c r="BA143" s="30"/>
      <c r="BB143" s="30"/>
      <c r="BC143" s="30">
        <f>VLOOKUP($E143,'факт '!$D$8:$BM$167,13,0)</f>
        <v>1</v>
      </c>
      <c r="BD143" s="30">
        <f>VLOOKUP($E143,'факт '!$D$8:$BM$167,14,0)</f>
        <v>143760.13</v>
      </c>
      <c r="BE143" s="30"/>
      <c r="BF143" s="30"/>
      <c r="BG143" s="30">
        <f t="shared" si="2347"/>
        <v>1</v>
      </c>
      <c r="BH143" s="30">
        <f t="shared" si="2348"/>
        <v>143760.13</v>
      </c>
      <c r="BI143" s="163">
        <f t="shared" si="1719"/>
        <v>1</v>
      </c>
      <c r="BJ143" s="163">
        <f t="shared" si="1720"/>
        <v>143760.13</v>
      </c>
      <c r="BK143" s="163"/>
      <c r="BL143" s="347">
        <f t="shared" si="2384"/>
        <v>143760.13</v>
      </c>
      <c r="BM143" s="30"/>
      <c r="BN143" s="30"/>
      <c r="BO143" s="30"/>
      <c r="BP143" s="30"/>
      <c r="BQ143" s="30">
        <f>VLOOKUP($E143,'факт '!$D$8:$BM$167,17,0)</f>
        <v>0</v>
      </c>
      <c r="BR143" s="30">
        <f>VLOOKUP($E143,'факт '!$D$8:$BM$167,18,0)</f>
        <v>0</v>
      </c>
      <c r="BS143" s="30">
        <f>VLOOKUP($E143,'факт '!$D$8:$BM$167,19,0)</f>
        <v>0</v>
      </c>
      <c r="BT143" s="30">
        <f>VLOOKUP($E143,'факт '!$D$8:$BM$167,20,0)</f>
        <v>0</v>
      </c>
      <c r="BU143" s="30">
        <f t="shared" si="2349"/>
        <v>0</v>
      </c>
      <c r="BV143" s="30">
        <f t="shared" si="2350"/>
        <v>0</v>
      </c>
      <c r="BW143" s="163">
        <f t="shared" si="1721"/>
        <v>0</v>
      </c>
      <c r="BX143" s="163">
        <f t="shared" si="1722"/>
        <v>0</v>
      </c>
      <c r="BY143" s="163"/>
      <c r="BZ143" s="163"/>
      <c r="CA143" s="30"/>
      <c r="CB143" s="30"/>
      <c r="CC143" s="30"/>
      <c r="CD143" s="30"/>
      <c r="CE143" s="30">
        <f>VLOOKUP($E143,'факт '!$D$8:$BM$167,21,0)</f>
        <v>0</v>
      </c>
      <c r="CF143" s="30">
        <f>VLOOKUP($E143,'факт '!$D$8:$BM$167,22,0)</f>
        <v>0</v>
      </c>
      <c r="CG143" s="30">
        <f>VLOOKUP($E143,'факт '!$D$8:$BM$167,23,0)</f>
        <v>0</v>
      </c>
      <c r="CH143" s="30">
        <f>VLOOKUP($E143,'факт '!$D$8:$BM$167,24,0)</f>
        <v>0</v>
      </c>
      <c r="CI143" s="30">
        <f t="shared" si="2351"/>
        <v>0</v>
      </c>
      <c r="CJ143" s="30">
        <f t="shared" si="2352"/>
        <v>0</v>
      </c>
      <c r="CK143" s="163">
        <f t="shared" si="1723"/>
        <v>0</v>
      </c>
      <c r="CL143" s="163">
        <f t="shared" si="1724"/>
        <v>0</v>
      </c>
      <c r="CM143" s="163"/>
      <c r="CN143" s="163"/>
      <c r="CO143" s="163"/>
      <c r="CP143" s="30"/>
      <c r="CQ143" s="30"/>
      <c r="CR143" s="30"/>
      <c r="CS143" s="30"/>
      <c r="CT143" s="30">
        <f>VLOOKUP($E143,'факт '!$D$8:$BM$167,25,0)</f>
        <v>0</v>
      </c>
      <c r="CU143" s="30">
        <f>VLOOKUP($E143,'факт '!$D$8:$BM$167,26,0)</f>
        <v>0</v>
      </c>
      <c r="CV143" s="30">
        <f>VLOOKUP($E143,'факт '!$D$8:$BM$167,27,0)</f>
        <v>0</v>
      </c>
      <c r="CW143" s="30">
        <f>VLOOKUP($E143,'факт '!$D$8:$BM$167,28,0)</f>
        <v>0</v>
      </c>
      <c r="CX143" s="30">
        <f t="shared" si="2353"/>
        <v>0</v>
      </c>
      <c r="CY143" s="30">
        <f t="shared" si="2354"/>
        <v>0</v>
      </c>
      <c r="CZ143" s="163">
        <f t="shared" si="2385"/>
        <v>0</v>
      </c>
      <c r="DA143" s="163">
        <f t="shared" si="2386"/>
        <v>0</v>
      </c>
      <c r="DB143" s="163"/>
      <c r="DC143" s="163"/>
      <c r="DD143" s="30"/>
      <c r="DE143" s="30"/>
      <c r="DF143" s="30"/>
      <c r="DG143" s="30"/>
      <c r="DH143" s="30">
        <f>VLOOKUP($E143,'факт '!$D$8:$BM$167,29,0)</f>
        <v>0</v>
      </c>
      <c r="DI143" s="30">
        <f>VLOOKUP($E143,'факт '!$D$8:$BM$167,30,0)</f>
        <v>0</v>
      </c>
      <c r="DJ143" s="30">
        <f>VLOOKUP($E143,'факт '!$D$8:$BM$167,31,0)</f>
        <v>0</v>
      </c>
      <c r="DK143" s="30">
        <f>VLOOKUP($E143,'факт '!$D$8:$BM$167,32,0)</f>
        <v>0</v>
      </c>
      <c r="DL143" s="30">
        <f t="shared" si="2355"/>
        <v>0</v>
      </c>
      <c r="DM143" s="30">
        <f t="shared" si="2356"/>
        <v>0</v>
      </c>
      <c r="DN143" s="163">
        <f t="shared" si="2387"/>
        <v>0</v>
      </c>
      <c r="DO143" s="163">
        <f t="shared" si="2388"/>
        <v>0</v>
      </c>
      <c r="DP143" s="163"/>
      <c r="DQ143" s="163"/>
      <c r="DR143" s="30"/>
      <c r="DS143" s="30"/>
      <c r="DT143" s="30"/>
      <c r="DU143" s="30"/>
      <c r="DV143" s="30">
        <f>VLOOKUP($E143,'факт '!$D$8:$BM$167,33,0)</f>
        <v>0</v>
      </c>
      <c r="DW143" s="30">
        <f>VLOOKUP($E143,'факт '!$D$8:$BM$167,34,0)</f>
        <v>0</v>
      </c>
      <c r="DX143" s="30">
        <f>VLOOKUP($E143,'факт '!$D$8:$BM$167,35,0)</f>
        <v>0</v>
      </c>
      <c r="DY143" s="30">
        <f>VLOOKUP($E143,'факт '!$D$8:$BM$167,36,0)</f>
        <v>0</v>
      </c>
      <c r="DZ143" s="30">
        <f t="shared" si="2357"/>
        <v>0</v>
      </c>
      <c r="EA143" s="30">
        <f t="shared" si="2358"/>
        <v>0</v>
      </c>
      <c r="EB143" s="163">
        <f t="shared" si="1729"/>
        <v>0</v>
      </c>
      <c r="EC143" s="163">
        <f t="shared" si="1730"/>
        <v>0</v>
      </c>
      <c r="ED143" s="163"/>
      <c r="EE143" s="163"/>
      <c r="EF143" s="30"/>
      <c r="EG143" s="30"/>
      <c r="EH143" s="30"/>
      <c r="EI143" s="30"/>
      <c r="EJ143" s="30">
        <f>VLOOKUP($E143,'факт '!$D$8:$BM$167,15,0)</f>
        <v>0</v>
      </c>
      <c r="EK143" s="30">
        <f>VLOOKUP($E143,'факт '!$D$8:$BM$167,16,0)</f>
        <v>0</v>
      </c>
      <c r="EL143" s="30"/>
      <c r="EM143" s="30"/>
      <c r="EN143" s="30">
        <f t="shared" si="2359"/>
        <v>0</v>
      </c>
      <c r="EO143" s="30">
        <f t="shared" si="2360"/>
        <v>0</v>
      </c>
      <c r="EP143" s="163">
        <f t="shared" si="1731"/>
        <v>0</v>
      </c>
      <c r="EQ143" s="163">
        <f t="shared" si="1732"/>
        <v>0</v>
      </c>
      <c r="ER143" s="163"/>
      <c r="ES143" s="163"/>
      <c r="ET143" s="30"/>
      <c r="EU143" s="30"/>
      <c r="EV143" s="30"/>
      <c r="EW143" s="30"/>
      <c r="EX143" s="30">
        <f>VLOOKUP($E143,'факт '!$D$8:$BM$167,37,0)</f>
        <v>0</v>
      </c>
      <c r="EY143" s="30">
        <f>VLOOKUP($E143,'факт '!$D$8:$BM$167,38,0)</f>
        <v>0</v>
      </c>
      <c r="EZ143" s="30">
        <f>VLOOKUP($E143,'факт '!$D$8:$BM$167,39,0)</f>
        <v>0</v>
      </c>
      <c r="FA143" s="30">
        <f>VLOOKUP($E143,'факт '!$D$8:$BM$167,40,0)</f>
        <v>0</v>
      </c>
      <c r="FB143" s="30">
        <f t="shared" si="2361"/>
        <v>0</v>
      </c>
      <c r="FC143" s="30">
        <f t="shared" si="2362"/>
        <v>0</v>
      </c>
      <c r="FD143" s="163">
        <f t="shared" si="1733"/>
        <v>0</v>
      </c>
      <c r="FE143" s="163">
        <f t="shared" si="1734"/>
        <v>0</v>
      </c>
      <c r="FF143" s="163"/>
      <c r="FG143" s="163"/>
      <c r="FH143" s="30"/>
      <c r="FI143" s="30"/>
      <c r="FJ143" s="30"/>
      <c r="FK143" s="30"/>
      <c r="FL143" s="30">
        <f>VLOOKUP($E143,'факт '!$D$8:$BM$167,45,0)</f>
        <v>0</v>
      </c>
      <c r="FM143" s="30">
        <f>VLOOKUP($E143,'факт '!$D$8:$BM$167,46,0)</f>
        <v>0</v>
      </c>
      <c r="FN143" s="30">
        <f>VLOOKUP($E143,'факт '!$D$8:$BM$167,47,0)</f>
        <v>0</v>
      </c>
      <c r="FO143" s="30">
        <f>VLOOKUP($E143,'факт '!$D$8:$BM$167,48,0)</f>
        <v>0</v>
      </c>
      <c r="FP143" s="30">
        <f t="shared" si="2363"/>
        <v>0</v>
      </c>
      <c r="FQ143" s="30">
        <f t="shared" si="2364"/>
        <v>0</v>
      </c>
      <c r="FR143" s="163">
        <f t="shared" si="1735"/>
        <v>0</v>
      </c>
      <c r="FS143" s="163">
        <f t="shared" si="1736"/>
        <v>0</v>
      </c>
      <c r="FT143" s="163"/>
      <c r="FU143" s="163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163">
        <f t="shared" si="2389"/>
        <v>0</v>
      </c>
      <c r="GG143" s="163">
        <f t="shared" si="2390"/>
        <v>0</v>
      </c>
      <c r="GH143" s="163"/>
      <c r="GI143" s="163"/>
      <c r="GJ143" s="30"/>
      <c r="GK143" s="30"/>
      <c r="GL143" s="30"/>
      <c r="GM143" s="30"/>
      <c r="GN143" s="30">
        <f>VLOOKUP($E143,'факт '!$D$8:$BM$167,41,0)</f>
        <v>0</v>
      </c>
      <c r="GO143" s="30">
        <f>VLOOKUP($E143,'факт '!$D$8:$BM$167,42,0)</f>
        <v>0</v>
      </c>
      <c r="GP143" s="30">
        <f>VLOOKUP($E143,'факт '!$D$8:$BM$167,43,0)</f>
        <v>0</v>
      </c>
      <c r="GQ143" s="30">
        <f>VLOOKUP($E143,'факт '!$D$8:$BM$167,44,0)</f>
        <v>0</v>
      </c>
      <c r="GR143" s="30">
        <f t="shared" si="2365"/>
        <v>0</v>
      </c>
      <c r="GS143" s="30">
        <f t="shared" si="2366"/>
        <v>0</v>
      </c>
      <c r="GT143" s="163">
        <f t="shared" si="1737"/>
        <v>0</v>
      </c>
      <c r="GU143" s="163">
        <f t="shared" si="1738"/>
        <v>0</v>
      </c>
      <c r="GV143" s="163"/>
      <c r="GW143" s="347" t="e">
        <f t="shared" si="2338"/>
        <v>#DIV/0!</v>
      </c>
      <c r="GX143" s="30"/>
      <c r="GY143" s="30"/>
      <c r="GZ143" s="30"/>
      <c r="HA143" s="30"/>
      <c r="HB143" s="30">
        <f>VLOOKUP($E143,'факт '!$D$8:$BM$167,49,0)</f>
        <v>0</v>
      </c>
      <c r="HC143" s="30">
        <f>VLOOKUP($E143,'факт '!$D$8:$BM$167,50,0)</f>
        <v>0</v>
      </c>
      <c r="HD143" s="30"/>
      <c r="HE143" s="30"/>
      <c r="HF143" s="30">
        <f t="shared" si="2367"/>
        <v>0</v>
      </c>
      <c r="HG143" s="30">
        <f t="shared" si="2368"/>
        <v>0</v>
      </c>
      <c r="HH143" s="163">
        <f t="shared" si="2391"/>
        <v>0</v>
      </c>
      <c r="HI143" s="163">
        <f t="shared" si="2392"/>
        <v>0</v>
      </c>
      <c r="HJ143" s="163"/>
      <c r="HK143" s="163"/>
      <c r="HL143" s="30"/>
      <c r="HM143" s="30"/>
      <c r="HN143" s="30"/>
      <c r="HO143" s="30"/>
      <c r="HP143" s="30">
        <f>VLOOKUP($E143,'факт '!$D$8:$BM$167,51,0)</f>
        <v>0</v>
      </c>
      <c r="HQ143" s="30">
        <f>VLOOKUP($E143,'факт '!$D$8:$BM$167,52,0)</f>
        <v>0</v>
      </c>
      <c r="HR143" s="30"/>
      <c r="HS143" s="30"/>
      <c r="HT143" s="30">
        <f t="shared" si="2369"/>
        <v>0</v>
      </c>
      <c r="HU143" s="30">
        <f t="shared" si="2370"/>
        <v>0</v>
      </c>
      <c r="HV143" s="163">
        <f t="shared" si="2393"/>
        <v>0</v>
      </c>
      <c r="HW143" s="163">
        <f t="shared" si="2394"/>
        <v>0</v>
      </c>
      <c r="HX143" s="163"/>
      <c r="HY143" s="163"/>
      <c r="HZ143" s="163"/>
      <c r="IA143" s="163"/>
      <c r="IB143" s="163"/>
      <c r="IC143" s="163"/>
      <c r="ID143" s="30">
        <f>VLOOKUP($E143,'факт '!$D$8:$BM$167,53,0)</f>
        <v>0</v>
      </c>
      <c r="IE143" s="30">
        <f>VLOOKUP($E143,'факт '!$D$8:$BM$167,54,0)</f>
        <v>0</v>
      </c>
      <c r="IF143" s="163"/>
      <c r="IG143" s="163"/>
      <c r="IH143" s="163">
        <f t="shared" si="2371"/>
        <v>0</v>
      </c>
      <c r="II143" s="163">
        <f t="shared" si="2372"/>
        <v>0</v>
      </c>
      <c r="IJ143" s="163">
        <f t="shared" si="2395"/>
        <v>0</v>
      </c>
      <c r="IK143" s="163">
        <f t="shared" si="2396"/>
        <v>0</v>
      </c>
      <c r="IL143" s="163"/>
      <c r="IM143" s="163"/>
      <c r="IN143" s="163"/>
      <c r="IO143" s="163"/>
      <c r="IP143" s="163"/>
      <c r="IQ143" s="163"/>
      <c r="IR143" s="30">
        <f>VLOOKUP($E143,'факт '!$D$8:$BM$167,55,0)</f>
        <v>0</v>
      </c>
      <c r="IS143" s="30">
        <f>VLOOKUP($E143,'факт '!$D$8:$BM$167,56,0)</f>
        <v>0</v>
      </c>
      <c r="IT143" s="163"/>
      <c r="IU143" s="163"/>
      <c r="IV143" s="163">
        <f t="shared" si="2373"/>
        <v>0</v>
      </c>
      <c r="IW143" s="163">
        <f t="shared" si="2374"/>
        <v>0</v>
      </c>
      <c r="IX143" s="163">
        <f t="shared" si="2381"/>
        <v>0</v>
      </c>
      <c r="IY143" s="163">
        <f t="shared" si="2382"/>
        <v>0</v>
      </c>
      <c r="IZ143" s="163"/>
      <c r="JA143" s="163"/>
      <c r="JB143" s="170"/>
      <c r="JC143" s="242"/>
      <c r="JD143" s="170"/>
      <c r="JE143" s="170"/>
      <c r="JF143" s="238">
        <f t="shared" si="2375"/>
        <v>1</v>
      </c>
      <c r="JG143" s="238">
        <f t="shared" si="2376"/>
        <v>143760.13</v>
      </c>
      <c r="JH143" s="238">
        <f t="shared" si="2377"/>
        <v>0</v>
      </c>
      <c r="JI143" s="238">
        <f t="shared" si="2378"/>
        <v>0</v>
      </c>
      <c r="JJ143" s="238">
        <f t="shared" si="1829"/>
        <v>1</v>
      </c>
      <c r="JK143" s="238">
        <f t="shared" si="1830"/>
        <v>143760.13</v>
      </c>
      <c r="JL143" s="238">
        <f t="shared" si="1831"/>
        <v>1</v>
      </c>
      <c r="JM143" s="238">
        <f t="shared" si="1832"/>
        <v>143760.13</v>
      </c>
      <c r="JN143" s="48"/>
      <c r="JO143" s="18"/>
      <c r="JP143" s="55"/>
      <c r="JQ143" s="55">
        <f t="shared" si="2379"/>
        <v>143760.13</v>
      </c>
      <c r="JR143" s="378">
        <f t="shared" si="2380"/>
        <v>-3.599999996367842E-3</v>
      </c>
      <c r="JS143" s="382"/>
    </row>
    <row r="144" spans="1:279" ht="89.25" hidden="1" x14ac:dyDescent="0.2">
      <c r="A144" s="10">
        <v>1</v>
      </c>
      <c r="B144" s="10">
        <v>1</v>
      </c>
      <c r="C144" s="425" t="s">
        <v>168</v>
      </c>
      <c r="D144" s="425"/>
      <c r="E144" s="448">
        <v>239</v>
      </c>
      <c r="F144" s="428" t="s">
        <v>392</v>
      </c>
      <c r="G144" s="19">
        <v>20</v>
      </c>
      <c r="H144" s="169">
        <v>143760.1336</v>
      </c>
      <c r="I144" s="30"/>
      <c r="J144" s="30"/>
      <c r="K144" s="30"/>
      <c r="L144" s="30"/>
      <c r="M144" s="30">
        <f>VLOOKUP($E144,'факт '!$D$8:$BM$167,3,0)</f>
        <v>0</v>
      </c>
      <c r="N144" s="30">
        <f>VLOOKUP($E144,'факт '!$D$8:$BM$167,4,0)</f>
        <v>0</v>
      </c>
      <c r="O144" s="30">
        <f>VLOOKUP($E144,'факт '!$D$8:$BM$167,5,0)</f>
        <v>0</v>
      </c>
      <c r="P144" s="30">
        <f>VLOOKUP($E144,'факт '!$D$8:$BM$167,6,0)</f>
        <v>0</v>
      </c>
      <c r="Q144" s="30">
        <f t="shared" si="2341"/>
        <v>0</v>
      </c>
      <c r="R144" s="30">
        <f t="shared" si="2342"/>
        <v>0</v>
      </c>
      <c r="S144" s="163">
        <f t="shared" si="1711"/>
        <v>0</v>
      </c>
      <c r="T144" s="163">
        <f t="shared" si="1712"/>
        <v>0</v>
      </c>
      <c r="U144" s="163"/>
      <c r="V144" s="163"/>
      <c r="W144" s="30"/>
      <c r="X144" s="30"/>
      <c r="Y144" s="30"/>
      <c r="Z144" s="30"/>
      <c r="AA144" s="30">
        <f>VLOOKUP($E144,'факт '!$D$8:$BM$167,9,0)</f>
        <v>0</v>
      </c>
      <c r="AB144" s="30">
        <f>VLOOKUP($E144,'факт '!$D$8:$BM$167,10,0)</f>
        <v>0</v>
      </c>
      <c r="AC144" s="30">
        <f>VLOOKUP($E144,'факт '!$D$8:$BM$167,11,0)</f>
        <v>0</v>
      </c>
      <c r="AD144" s="30">
        <f>VLOOKUP($E144,'факт '!$D$8:$BM$167,12,0)</f>
        <v>0</v>
      </c>
      <c r="AE144" s="30">
        <f t="shared" si="2343"/>
        <v>0</v>
      </c>
      <c r="AF144" s="30">
        <f t="shared" si="2344"/>
        <v>0</v>
      </c>
      <c r="AG144" s="163">
        <f t="shared" si="1747"/>
        <v>0</v>
      </c>
      <c r="AH144" s="163">
        <f t="shared" si="1748"/>
        <v>0</v>
      </c>
      <c r="AI144" s="163"/>
      <c r="AJ144" s="163"/>
      <c r="AK144" s="323"/>
      <c r="AL144" s="30"/>
      <c r="AM144" s="30"/>
      <c r="AN144" s="30"/>
      <c r="AO144" s="30">
        <f>VLOOKUP($E144,'факт '!$D$8:$BM$167,7,0)</f>
        <v>0</v>
      </c>
      <c r="AP144" s="30">
        <f>VLOOKUP($E144,'факт '!$D$8:$BM$167,8,0)</f>
        <v>0</v>
      </c>
      <c r="AQ144" s="30"/>
      <c r="AR144" s="30"/>
      <c r="AS144" s="30">
        <f t="shared" si="2345"/>
        <v>0</v>
      </c>
      <c r="AT144" s="30">
        <f t="shared" si="2346"/>
        <v>0</v>
      </c>
      <c r="AU144" s="163">
        <f t="shared" si="1717"/>
        <v>0</v>
      </c>
      <c r="AV144" s="163">
        <f t="shared" si="1718"/>
        <v>0</v>
      </c>
      <c r="AW144" s="163"/>
      <c r="AX144" s="163"/>
      <c r="AY144" s="30"/>
      <c r="AZ144" s="30"/>
      <c r="BA144" s="30"/>
      <c r="BB144" s="30"/>
      <c r="BC144" s="30">
        <f>VLOOKUP($E144,'факт '!$D$8:$BM$167,13,0)</f>
        <v>0</v>
      </c>
      <c r="BD144" s="30">
        <f>VLOOKUP($E144,'факт '!$D$8:$BM$167,14,0)</f>
        <v>0</v>
      </c>
      <c r="BE144" s="30"/>
      <c r="BF144" s="30"/>
      <c r="BG144" s="30">
        <f t="shared" si="2347"/>
        <v>0</v>
      </c>
      <c r="BH144" s="30">
        <f t="shared" si="2348"/>
        <v>0</v>
      </c>
      <c r="BI144" s="163">
        <f t="shared" si="1719"/>
        <v>0</v>
      </c>
      <c r="BJ144" s="163">
        <f t="shared" si="1720"/>
        <v>0</v>
      </c>
      <c r="BK144" s="163"/>
      <c r="BL144" s="163"/>
      <c r="BM144" s="30"/>
      <c r="BN144" s="30"/>
      <c r="BO144" s="30"/>
      <c r="BP144" s="30"/>
      <c r="BQ144" s="30">
        <f>VLOOKUP($E144,'факт '!$D$8:$BM$167,17,0)</f>
        <v>0</v>
      </c>
      <c r="BR144" s="30">
        <f>VLOOKUP($E144,'факт '!$D$8:$BM$167,18,0)</f>
        <v>0</v>
      </c>
      <c r="BS144" s="30">
        <f>VLOOKUP($E144,'факт '!$D$8:$BM$167,19,0)</f>
        <v>0</v>
      </c>
      <c r="BT144" s="30">
        <f>VLOOKUP($E144,'факт '!$D$8:$BM$167,20,0)</f>
        <v>0</v>
      </c>
      <c r="BU144" s="30">
        <f t="shared" si="2349"/>
        <v>0</v>
      </c>
      <c r="BV144" s="30">
        <f t="shared" si="2350"/>
        <v>0</v>
      </c>
      <c r="BW144" s="163">
        <f t="shared" si="1721"/>
        <v>0</v>
      </c>
      <c r="BX144" s="163">
        <f t="shared" si="1722"/>
        <v>0</v>
      </c>
      <c r="BY144" s="163"/>
      <c r="BZ144" s="163"/>
      <c r="CA144" s="30"/>
      <c r="CB144" s="30"/>
      <c r="CC144" s="30"/>
      <c r="CD144" s="30"/>
      <c r="CE144" s="30">
        <f>VLOOKUP($E144,'факт '!$D$8:$BM$167,21,0)</f>
        <v>0</v>
      </c>
      <c r="CF144" s="30">
        <f>VLOOKUP($E144,'факт '!$D$8:$BM$167,22,0)</f>
        <v>0</v>
      </c>
      <c r="CG144" s="30">
        <f>VLOOKUP($E144,'факт '!$D$8:$BM$167,23,0)</f>
        <v>0</v>
      </c>
      <c r="CH144" s="30">
        <f>VLOOKUP($E144,'факт '!$D$8:$BM$167,24,0)</f>
        <v>0</v>
      </c>
      <c r="CI144" s="30">
        <f t="shared" si="2351"/>
        <v>0</v>
      </c>
      <c r="CJ144" s="30">
        <f t="shared" si="2352"/>
        <v>0</v>
      </c>
      <c r="CK144" s="163">
        <f t="shared" si="1723"/>
        <v>0</v>
      </c>
      <c r="CL144" s="163">
        <f t="shared" si="1724"/>
        <v>0</v>
      </c>
      <c r="CM144" s="163"/>
      <c r="CN144" s="163"/>
      <c r="CO144" s="163"/>
      <c r="CP144" s="30"/>
      <c r="CQ144" s="30"/>
      <c r="CR144" s="30"/>
      <c r="CS144" s="30"/>
      <c r="CT144" s="30">
        <f>VLOOKUP($E144,'факт '!$D$8:$BM$167,25,0)</f>
        <v>0</v>
      </c>
      <c r="CU144" s="30">
        <f>VLOOKUP($E144,'факт '!$D$8:$BM$167,26,0)</f>
        <v>0</v>
      </c>
      <c r="CV144" s="30">
        <f>VLOOKUP($E144,'факт '!$D$8:$BM$167,27,0)</f>
        <v>0</v>
      </c>
      <c r="CW144" s="30">
        <f>VLOOKUP($E144,'факт '!$D$8:$BM$167,28,0)</f>
        <v>0</v>
      </c>
      <c r="CX144" s="30">
        <f t="shared" si="2353"/>
        <v>0</v>
      </c>
      <c r="CY144" s="30">
        <f t="shared" si="2354"/>
        <v>0</v>
      </c>
      <c r="CZ144" s="163">
        <f t="shared" si="2385"/>
        <v>0</v>
      </c>
      <c r="DA144" s="163">
        <f t="shared" si="2386"/>
        <v>0</v>
      </c>
      <c r="DB144" s="163"/>
      <c r="DC144" s="163"/>
      <c r="DD144" s="30"/>
      <c r="DE144" s="30"/>
      <c r="DF144" s="30"/>
      <c r="DG144" s="30"/>
      <c r="DH144" s="30">
        <f>VLOOKUP($E144,'факт '!$D$8:$BM$167,29,0)</f>
        <v>0</v>
      </c>
      <c r="DI144" s="30">
        <f>VLOOKUP($E144,'факт '!$D$8:$BM$167,30,0)</f>
        <v>0</v>
      </c>
      <c r="DJ144" s="30">
        <f>VLOOKUP($E144,'факт '!$D$8:$BM$167,31,0)</f>
        <v>0</v>
      </c>
      <c r="DK144" s="30">
        <f>VLOOKUP($E144,'факт '!$D$8:$BM$167,32,0)</f>
        <v>0</v>
      </c>
      <c r="DL144" s="30">
        <f t="shared" si="2355"/>
        <v>0</v>
      </c>
      <c r="DM144" s="30">
        <f t="shared" si="2356"/>
        <v>0</v>
      </c>
      <c r="DN144" s="163">
        <f t="shared" si="2387"/>
        <v>0</v>
      </c>
      <c r="DO144" s="163">
        <f t="shared" si="2388"/>
        <v>0</v>
      </c>
      <c r="DP144" s="163"/>
      <c r="DQ144" s="163"/>
      <c r="DR144" s="30"/>
      <c r="DS144" s="30"/>
      <c r="DT144" s="30"/>
      <c r="DU144" s="30"/>
      <c r="DV144" s="30">
        <f>VLOOKUP($E144,'факт '!$D$8:$BM$167,33,0)</f>
        <v>0</v>
      </c>
      <c r="DW144" s="30">
        <f>VLOOKUP($E144,'факт '!$D$8:$BM$167,34,0)</f>
        <v>0</v>
      </c>
      <c r="DX144" s="30">
        <f>VLOOKUP($E144,'факт '!$D$8:$BM$167,35,0)</f>
        <v>0</v>
      </c>
      <c r="DY144" s="30">
        <f>VLOOKUP($E144,'факт '!$D$8:$BM$167,36,0)</f>
        <v>0</v>
      </c>
      <c r="DZ144" s="30">
        <f t="shared" si="2357"/>
        <v>0</v>
      </c>
      <c r="EA144" s="30">
        <f t="shared" si="2358"/>
        <v>0</v>
      </c>
      <c r="EB144" s="163">
        <f t="shared" si="1729"/>
        <v>0</v>
      </c>
      <c r="EC144" s="163">
        <f t="shared" si="1730"/>
        <v>0</v>
      </c>
      <c r="ED144" s="163"/>
      <c r="EE144" s="163"/>
      <c r="EF144" s="30"/>
      <c r="EG144" s="30"/>
      <c r="EH144" s="30"/>
      <c r="EI144" s="30"/>
      <c r="EJ144" s="30">
        <f>VLOOKUP($E144,'факт '!$D$8:$BM$167,15,0)</f>
        <v>0</v>
      </c>
      <c r="EK144" s="30">
        <f>VLOOKUP($E144,'факт '!$D$8:$BM$167,16,0)</f>
        <v>0</v>
      </c>
      <c r="EL144" s="30"/>
      <c r="EM144" s="30"/>
      <c r="EN144" s="30">
        <f t="shared" si="2359"/>
        <v>0</v>
      </c>
      <c r="EO144" s="30">
        <f t="shared" si="2360"/>
        <v>0</v>
      </c>
      <c r="EP144" s="163">
        <f t="shared" si="1731"/>
        <v>0</v>
      </c>
      <c r="EQ144" s="163">
        <f t="shared" si="1732"/>
        <v>0</v>
      </c>
      <c r="ER144" s="163"/>
      <c r="ES144" s="163"/>
      <c r="ET144" s="30"/>
      <c r="EU144" s="30"/>
      <c r="EV144" s="30"/>
      <c r="EW144" s="30"/>
      <c r="EX144" s="30">
        <f>VLOOKUP($E144,'факт '!$D$8:$BM$167,37,0)</f>
        <v>0</v>
      </c>
      <c r="EY144" s="30">
        <f>VLOOKUP($E144,'факт '!$D$8:$BM$167,38,0)</f>
        <v>0</v>
      </c>
      <c r="EZ144" s="30">
        <f>VLOOKUP($E144,'факт '!$D$8:$BM$167,39,0)</f>
        <v>0</v>
      </c>
      <c r="FA144" s="30">
        <f>VLOOKUP($E144,'факт '!$D$8:$BM$167,40,0)</f>
        <v>0</v>
      </c>
      <c r="FB144" s="30">
        <f t="shared" si="2361"/>
        <v>0</v>
      </c>
      <c r="FC144" s="30">
        <f t="shared" si="2362"/>
        <v>0</v>
      </c>
      <c r="FD144" s="163">
        <f t="shared" si="1733"/>
        <v>0</v>
      </c>
      <c r="FE144" s="163">
        <f t="shared" si="1734"/>
        <v>0</v>
      </c>
      <c r="FF144" s="163"/>
      <c r="FG144" s="163"/>
      <c r="FH144" s="30"/>
      <c r="FI144" s="30"/>
      <c r="FJ144" s="30"/>
      <c r="FK144" s="30"/>
      <c r="FL144" s="30">
        <f>VLOOKUP($E144,'факт '!$D$8:$BM$167,45,0)</f>
        <v>0</v>
      </c>
      <c r="FM144" s="30">
        <f>VLOOKUP($E144,'факт '!$D$8:$BM$167,46,0)</f>
        <v>0</v>
      </c>
      <c r="FN144" s="30">
        <f>VLOOKUP($E144,'факт '!$D$8:$BM$167,47,0)</f>
        <v>0</v>
      </c>
      <c r="FO144" s="30">
        <f>VLOOKUP($E144,'факт '!$D$8:$BM$167,48,0)</f>
        <v>0</v>
      </c>
      <c r="FP144" s="30">
        <f t="shared" si="2363"/>
        <v>0</v>
      </c>
      <c r="FQ144" s="30">
        <f t="shared" si="2364"/>
        <v>0</v>
      </c>
      <c r="FR144" s="163">
        <f t="shared" si="1735"/>
        <v>0</v>
      </c>
      <c r="FS144" s="163">
        <f t="shared" si="1736"/>
        <v>0</v>
      </c>
      <c r="FT144" s="163"/>
      <c r="FU144" s="163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163">
        <f t="shared" si="2389"/>
        <v>0</v>
      </c>
      <c r="GG144" s="163">
        <f t="shared" si="2390"/>
        <v>0</v>
      </c>
      <c r="GH144" s="163"/>
      <c r="GI144" s="163"/>
      <c r="GJ144" s="30"/>
      <c r="GK144" s="30"/>
      <c r="GL144" s="30"/>
      <c r="GM144" s="30"/>
      <c r="GN144" s="30">
        <f>VLOOKUP($E144,'факт '!$D$8:$BM$167,41,0)</f>
        <v>2</v>
      </c>
      <c r="GO144" s="30">
        <f>VLOOKUP($E144,'факт '!$D$8:$BM$167,42,0)</f>
        <v>287520.26</v>
      </c>
      <c r="GP144" s="30">
        <f>VLOOKUP($E144,'факт '!$D$8:$BM$167,43,0)</f>
        <v>0</v>
      </c>
      <c r="GQ144" s="30">
        <f>VLOOKUP($E144,'факт '!$D$8:$BM$167,44,0)</f>
        <v>0</v>
      </c>
      <c r="GR144" s="30">
        <f t="shared" si="2365"/>
        <v>2</v>
      </c>
      <c r="GS144" s="30">
        <f t="shared" si="2366"/>
        <v>287520.26</v>
      </c>
      <c r="GT144" s="163">
        <f t="shared" si="1737"/>
        <v>2</v>
      </c>
      <c r="GU144" s="163">
        <f t="shared" si="1738"/>
        <v>287520.26</v>
      </c>
      <c r="GV144" s="163"/>
      <c r="GW144" s="347">
        <f t="shared" si="2338"/>
        <v>143760.13</v>
      </c>
      <c r="GX144" s="30"/>
      <c r="GY144" s="30"/>
      <c r="GZ144" s="30"/>
      <c r="HA144" s="30"/>
      <c r="HB144" s="30">
        <f>VLOOKUP($E144,'факт '!$D$8:$BM$167,49,0)</f>
        <v>0</v>
      </c>
      <c r="HC144" s="30">
        <f>VLOOKUP($E144,'факт '!$D$8:$BM$167,50,0)</f>
        <v>0</v>
      </c>
      <c r="HD144" s="30"/>
      <c r="HE144" s="30"/>
      <c r="HF144" s="30">
        <f t="shared" si="2367"/>
        <v>0</v>
      </c>
      <c r="HG144" s="30">
        <f t="shared" si="2368"/>
        <v>0</v>
      </c>
      <c r="HH144" s="163">
        <f t="shared" si="2391"/>
        <v>0</v>
      </c>
      <c r="HI144" s="163">
        <f t="shared" si="2392"/>
        <v>0</v>
      </c>
      <c r="HJ144" s="163"/>
      <c r="HK144" s="163"/>
      <c r="HL144" s="30"/>
      <c r="HM144" s="30"/>
      <c r="HN144" s="30"/>
      <c r="HO144" s="30"/>
      <c r="HP144" s="30">
        <f>VLOOKUP($E144,'факт '!$D$8:$BM$167,51,0)</f>
        <v>0</v>
      </c>
      <c r="HQ144" s="30">
        <f>VLOOKUP($E144,'факт '!$D$8:$BM$167,52,0)</f>
        <v>0</v>
      </c>
      <c r="HR144" s="30"/>
      <c r="HS144" s="30"/>
      <c r="HT144" s="30">
        <f t="shared" si="2369"/>
        <v>0</v>
      </c>
      <c r="HU144" s="30">
        <f t="shared" si="2370"/>
        <v>0</v>
      </c>
      <c r="HV144" s="163">
        <f t="shared" si="2393"/>
        <v>0</v>
      </c>
      <c r="HW144" s="163">
        <f t="shared" si="2394"/>
        <v>0</v>
      </c>
      <c r="HX144" s="163"/>
      <c r="HY144" s="163"/>
      <c r="HZ144" s="163"/>
      <c r="IA144" s="163"/>
      <c r="IB144" s="163"/>
      <c r="IC144" s="163"/>
      <c r="ID144" s="30">
        <f>VLOOKUP($E144,'факт '!$D$8:$BM$167,53,0)</f>
        <v>0</v>
      </c>
      <c r="IE144" s="30">
        <f>VLOOKUP($E144,'факт '!$D$8:$BM$167,54,0)</f>
        <v>0</v>
      </c>
      <c r="IF144" s="163"/>
      <c r="IG144" s="163"/>
      <c r="IH144" s="163">
        <f t="shared" si="2371"/>
        <v>0</v>
      </c>
      <c r="II144" s="163">
        <f t="shared" si="2372"/>
        <v>0</v>
      </c>
      <c r="IJ144" s="163">
        <f t="shared" si="2395"/>
        <v>0</v>
      </c>
      <c r="IK144" s="163">
        <f t="shared" si="2396"/>
        <v>0</v>
      </c>
      <c r="IL144" s="163"/>
      <c r="IM144" s="163"/>
      <c r="IN144" s="163"/>
      <c r="IO144" s="163"/>
      <c r="IP144" s="163"/>
      <c r="IQ144" s="163"/>
      <c r="IR144" s="30">
        <f>VLOOKUP($E144,'факт '!$D$8:$BM$167,55,0)</f>
        <v>0</v>
      </c>
      <c r="IS144" s="30">
        <f>VLOOKUP($E144,'факт '!$D$8:$BM$167,56,0)</f>
        <v>0</v>
      </c>
      <c r="IT144" s="163"/>
      <c r="IU144" s="163"/>
      <c r="IV144" s="163">
        <f t="shared" si="2373"/>
        <v>0</v>
      </c>
      <c r="IW144" s="163">
        <f t="shared" si="2374"/>
        <v>0</v>
      </c>
      <c r="IX144" s="163">
        <f t="shared" si="2381"/>
        <v>0</v>
      </c>
      <c r="IY144" s="163">
        <f t="shared" si="2382"/>
        <v>0</v>
      </c>
      <c r="IZ144" s="163"/>
      <c r="JA144" s="163"/>
      <c r="JB144" s="170"/>
      <c r="JC144" s="242"/>
      <c r="JD144" s="170"/>
      <c r="JE144" s="170"/>
      <c r="JF144" s="238">
        <f t="shared" si="2375"/>
        <v>2</v>
      </c>
      <c r="JG144" s="238">
        <f t="shared" si="2376"/>
        <v>287520.26</v>
      </c>
      <c r="JH144" s="238">
        <f t="shared" si="2377"/>
        <v>0</v>
      </c>
      <c r="JI144" s="238">
        <f t="shared" si="2378"/>
        <v>0</v>
      </c>
      <c r="JJ144" s="238">
        <f t="shared" si="1829"/>
        <v>2</v>
      </c>
      <c r="JK144" s="238">
        <f t="shared" si="1830"/>
        <v>287520.26</v>
      </c>
      <c r="JL144" s="238">
        <f t="shared" si="1831"/>
        <v>2</v>
      </c>
      <c r="JM144" s="238">
        <f t="shared" si="1832"/>
        <v>287520.26</v>
      </c>
      <c r="JN144" s="48"/>
      <c r="JO144" s="18"/>
      <c r="JP144" s="55"/>
      <c r="JQ144" s="55">
        <f t="shared" si="2379"/>
        <v>143760.13</v>
      </c>
      <c r="JR144" s="378">
        <f t="shared" si="2380"/>
        <v>-3.599999996367842E-3</v>
      </c>
      <c r="JS144" s="382"/>
    </row>
    <row r="145" spans="1:279" ht="51" hidden="1" x14ac:dyDescent="0.2">
      <c r="A145" s="10">
        <v>1</v>
      </c>
      <c r="B145" s="10">
        <v>1</v>
      </c>
      <c r="C145" s="425" t="s">
        <v>168</v>
      </c>
      <c r="D145" s="425"/>
      <c r="E145" s="448">
        <v>258</v>
      </c>
      <c r="F145" s="428" t="s">
        <v>393</v>
      </c>
      <c r="G145" s="19">
        <v>20</v>
      </c>
      <c r="H145" s="169">
        <v>143760.1336</v>
      </c>
      <c r="I145" s="30"/>
      <c r="J145" s="30"/>
      <c r="K145" s="30"/>
      <c r="L145" s="30"/>
      <c r="M145" s="30">
        <f>VLOOKUP($E145,'факт '!$D$8:$BM$167,3,0)</f>
        <v>0</v>
      </c>
      <c r="N145" s="30">
        <f>VLOOKUP($E145,'факт '!$D$8:$BM$167,4,0)</f>
        <v>0</v>
      </c>
      <c r="O145" s="30">
        <f>VLOOKUP($E145,'факт '!$D$8:$BM$167,5,0)</f>
        <v>0</v>
      </c>
      <c r="P145" s="30">
        <f>VLOOKUP($E145,'факт '!$D$8:$BM$167,6,0)</f>
        <v>0</v>
      </c>
      <c r="Q145" s="30">
        <f t="shared" si="2341"/>
        <v>0</v>
      </c>
      <c r="R145" s="30">
        <f t="shared" si="2342"/>
        <v>0</v>
      </c>
      <c r="S145" s="163">
        <f t="shared" si="1711"/>
        <v>0</v>
      </c>
      <c r="T145" s="163">
        <f t="shared" si="1712"/>
        <v>0</v>
      </c>
      <c r="U145" s="163"/>
      <c r="V145" s="163"/>
      <c r="W145" s="30"/>
      <c r="X145" s="30"/>
      <c r="Y145" s="30"/>
      <c r="Z145" s="30"/>
      <c r="AA145" s="30">
        <f>VLOOKUP($E145,'факт '!$D$8:$BM$167,9,0)</f>
        <v>0</v>
      </c>
      <c r="AB145" s="30">
        <f>VLOOKUP($E145,'факт '!$D$8:$BM$167,10,0)</f>
        <v>0</v>
      </c>
      <c r="AC145" s="30">
        <f>VLOOKUP($E145,'факт '!$D$8:$BM$167,11,0)</f>
        <v>0</v>
      </c>
      <c r="AD145" s="30">
        <f>VLOOKUP($E145,'факт '!$D$8:$BM$167,12,0)</f>
        <v>0</v>
      </c>
      <c r="AE145" s="30">
        <f t="shared" si="2343"/>
        <v>0</v>
      </c>
      <c r="AF145" s="30">
        <f t="shared" si="2344"/>
        <v>0</v>
      </c>
      <c r="AG145" s="163">
        <f t="shared" si="1747"/>
        <v>0</v>
      </c>
      <c r="AH145" s="163">
        <f t="shared" si="1748"/>
        <v>0</v>
      </c>
      <c r="AI145" s="163"/>
      <c r="AJ145" s="163"/>
      <c r="AK145" s="323"/>
      <c r="AL145" s="30"/>
      <c r="AM145" s="30"/>
      <c r="AN145" s="30"/>
      <c r="AO145" s="30">
        <f>VLOOKUP($E145,'факт '!$D$8:$BM$167,7,0)</f>
        <v>0</v>
      </c>
      <c r="AP145" s="30">
        <f>VLOOKUP($E145,'факт '!$D$8:$BM$167,8,0)</f>
        <v>0</v>
      </c>
      <c r="AQ145" s="30"/>
      <c r="AR145" s="30"/>
      <c r="AS145" s="30">
        <f t="shared" si="2345"/>
        <v>0</v>
      </c>
      <c r="AT145" s="30">
        <f t="shared" si="2346"/>
        <v>0</v>
      </c>
      <c r="AU145" s="163">
        <f t="shared" si="1717"/>
        <v>0</v>
      </c>
      <c r="AV145" s="163">
        <f t="shared" si="1718"/>
        <v>0</v>
      </c>
      <c r="AW145" s="163"/>
      <c r="AX145" s="163"/>
      <c r="AY145" s="30"/>
      <c r="AZ145" s="30"/>
      <c r="BA145" s="30"/>
      <c r="BB145" s="30"/>
      <c r="BC145" s="30">
        <f>VLOOKUP($E145,'факт '!$D$8:$BM$167,13,0)</f>
        <v>0</v>
      </c>
      <c r="BD145" s="30">
        <f>VLOOKUP($E145,'факт '!$D$8:$BM$167,14,0)</f>
        <v>0</v>
      </c>
      <c r="BE145" s="30"/>
      <c r="BF145" s="30"/>
      <c r="BG145" s="30">
        <f t="shared" si="2347"/>
        <v>0</v>
      </c>
      <c r="BH145" s="30">
        <f t="shared" si="2348"/>
        <v>0</v>
      </c>
      <c r="BI145" s="163">
        <f t="shared" si="1719"/>
        <v>0</v>
      </c>
      <c r="BJ145" s="163">
        <f t="shared" si="1720"/>
        <v>0</v>
      </c>
      <c r="BK145" s="163"/>
      <c r="BL145" s="163"/>
      <c r="BM145" s="30"/>
      <c r="BN145" s="30"/>
      <c r="BO145" s="30"/>
      <c r="BP145" s="30"/>
      <c r="BQ145" s="30">
        <f>VLOOKUP($E145,'факт '!$D$8:$BM$167,17,0)</f>
        <v>1</v>
      </c>
      <c r="BR145" s="30">
        <f>VLOOKUP($E145,'факт '!$D$8:$BM$167,18,0)</f>
        <v>143760.13</v>
      </c>
      <c r="BS145" s="30">
        <f>VLOOKUP($E145,'факт '!$D$8:$BM$167,19,0)</f>
        <v>1</v>
      </c>
      <c r="BT145" s="30">
        <f>VLOOKUP($E145,'факт '!$D$8:$BM$167,20,0)</f>
        <v>143760.13</v>
      </c>
      <c r="BU145" s="30">
        <f t="shared" si="2349"/>
        <v>2</v>
      </c>
      <c r="BV145" s="30">
        <f t="shared" si="2350"/>
        <v>287520.26</v>
      </c>
      <c r="BW145" s="163">
        <f t="shared" si="1721"/>
        <v>1</v>
      </c>
      <c r="BX145" s="163">
        <f t="shared" si="1722"/>
        <v>143760.13</v>
      </c>
      <c r="BY145" s="163">
        <v>143760.1336</v>
      </c>
      <c r="BZ145" s="347">
        <f>BR145/BQ145</f>
        <v>143760.13</v>
      </c>
      <c r="CA145" s="30"/>
      <c r="CB145" s="30"/>
      <c r="CC145" s="30"/>
      <c r="CD145" s="30"/>
      <c r="CE145" s="30">
        <f>VLOOKUP($E145,'факт '!$D$8:$BM$167,21,0)</f>
        <v>0</v>
      </c>
      <c r="CF145" s="30">
        <f>VLOOKUP($E145,'факт '!$D$8:$BM$167,22,0)</f>
        <v>0</v>
      </c>
      <c r="CG145" s="30">
        <f>VLOOKUP($E145,'факт '!$D$8:$BM$167,23,0)</f>
        <v>0</v>
      </c>
      <c r="CH145" s="30">
        <f>VLOOKUP($E145,'факт '!$D$8:$BM$167,24,0)</f>
        <v>0</v>
      </c>
      <c r="CI145" s="30">
        <f t="shared" si="2351"/>
        <v>0</v>
      </c>
      <c r="CJ145" s="30">
        <f t="shared" si="2352"/>
        <v>0</v>
      </c>
      <c r="CK145" s="163">
        <f t="shared" si="1723"/>
        <v>0</v>
      </c>
      <c r="CL145" s="163">
        <f t="shared" si="1724"/>
        <v>0</v>
      </c>
      <c r="CM145" s="163"/>
      <c r="CN145" s="163"/>
      <c r="CO145" s="163"/>
      <c r="CP145" s="30"/>
      <c r="CQ145" s="30"/>
      <c r="CR145" s="30"/>
      <c r="CS145" s="30"/>
      <c r="CT145" s="30">
        <f>VLOOKUP($E145,'факт '!$D$8:$BM$167,25,0)</f>
        <v>0</v>
      </c>
      <c r="CU145" s="30">
        <f>VLOOKUP($E145,'факт '!$D$8:$BM$167,26,0)</f>
        <v>0</v>
      </c>
      <c r="CV145" s="30">
        <f>VLOOKUP($E145,'факт '!$D$8:$BM$167,27,0)</f>
        <v>0</v>
      </c>
      <c r="CW145" s="30">
        <f>VLOOKUP($E145,'факт '!$D$8:$BM$167,28,0)</f>
        <v>0</v>
      </c>
      <c r="CX145" s="30">
        <f t="shared" si="2353"/>
        <v>0</v>
      </c>
      <c r="CY145" s="30">
        <f t="shared" si="2354"/>
        <v>0</v>
      </c>
      <c r="CZ145" s="163">
        <f t="shared" si="2385"/>
        <v>0</v>
      </c>
      <c r="DA145" s="163">
        <f t="shared" si="2386"/>
        <v>0</v>
      </c>
      <c r="DB145" s="163"/>
      <c r="DC145" s="163"/>
      <c r="DD145" s="30"/>
      <c r="DE145" s="30"/>
      <c r="DF145" s="30"/>
      <c r="DG145" s="30"/>
      <c r="DH145" s="30">
        <f>VLOOKUP($E145,'факт '!$D$8:$BM$167,29,0)</f>
        <v>0</v>
      </c>
      <c r="DI145" s="30">
        <f>VLOOKUP($E145,'факт '!$D$8:$BM$167,30,0)</f>
        <v>0</v>
      </c>
      <c r="DJ145" s="30">
        <f>VLOOKUP($E145,'факт '!$D$8:$BM$167,31,0)</f>
        <v>0</v>
      </c>
      <c r="DK145" s="30">
        <f>VLOOKUP($E145,'факт '!$D$8:$BM$167,32,0)</f>
        <v>0</v>
      </c>
      <c r="DL145" s="30">
        <f t="shared" si="2355"/>
        <v>0</v>
      </c>
      <c r="DM145" s="30">
        <f t="shared" si="2356"/>
        <v>0</v>
      </c>
      <c r="DN145" s="163">
        <f t="shared" si="2387"/>
        <v>0</v>
      </c>
      <c r="DO145" s="163">
        <f t="shared" si="2388"/>
        <v>0</v>
      </c>
      <c r="DP145" s="163"/>
      <c r="DQ145" s="163"/>
      <c r="DR145" s="30"/>
      <c r="DS145" s="30"/>
      <c r="DT145" s="30"/>
      <c r="DU145" s="30"/>
      <c r="DV145" s="30">
        <f>VLOOKUP($E145,'факт '!$D$8:$BM$167,33,0)</f>
        <v>0</v>
      </c>
      <c r="DW145" s="30">
        <f>VLOOKUP($E145,'факт '!$D$8:$BM$167,34,0)</f>
        <v>0</v>
      </c>
      <c r="DX145" s="30">
        <f>VLOOKUP($E145,'факт '!$D$8:$BM$167,35,0)</f>
        <v>0</v>
      </c>
      <c r="DY145" s="30">
        <f>VLOOKUP($E145,'факт '!$D$8:$BM$167,36,0)</f>
        <v>0</v>
      </c>
      <c r="DZ145" s="30">
        <f t="shared" si="2357"/>
        <v>0</v>
      </c>
      <c r="EA145" s="30">
        <f t="shared" si="2358"/>
        <v>0</v>
      </c>
      <c r="EB145" s="163">
        <f t="shared" si="1729"/>
        <v>0</v>
      </c>
      <c r="EC145" s="163">
        <f t="shared" si="1730"/>
        <v>0</v>
      </c>
      <c r="ED145" s="163"/>
      <c r="EE145" s="163"/>
      <c r="EF145" s="30"/>
      <c r="EG145" s="30"/>
      <c r="EH145" s="30"/>
      <c r="EI145" s="30"/>
      <c r="EJ145" s="30">
        <f>VLOOKUP($E145,'факт '!$D$8:$BM$167,15,0)</f>
        <v>0</v>
      </c>
      <c r="EK145" s="30">
        <f>VLOOKUP($E145,'факт '!$D$8:$BM$167,16,0)</f>
        <v>0</v>
      </c>
      <c r="EL145" s="30"/>
      <c r="EM145" s="30"/>
      <c r="EN145" s="30">
        <f t="shared" si="2359"/>
        <v>0</v>
      </c>
      <c r="EO145" s="30">
        <f t="shared" si="2360"/>
        <v>0</v>
      </c>
      <c r="EP145" s="163">
        <f t="shared" si="1731"/>
        <v>0</v>
      </c>
      <c r="EQ145" s="163">
        <f t="shared" si="1732"/>
        <v>0</v>
      </c>
      <c r="ER145" s="163"/>
      <c r="ES145" s="163"/>
      <c r="ET145" s="30"/>
      <c r="EU145" s="30"/>
      <c r="EV145" s="30"/>
      <c r="EW145" s="30"/>
      <c r="EX145" s="30">
        <f>VLOOKUP($E145,'факт '!$D$8:$BM$167,37,0)</f>
        <v>0</v>
      </c>
      <c r="EY145" s="30">
        <f>VLOOKUP($E145,'факт '!$D$8:$BM$167,38,0)</f>
        <v>0</v>
      </c>
      <c r="EZ145" s="30">
        <f>VLOOKUP($E145,'факт '!$D$8:$BM$167,39,0)</f>
        <v>0</v>
      </c>
      <c r="FA145" s="30">
        <f>VLOOKUP($E145,'факт '!$D$8:$BM$167,40,0)</f>
        <v>0</v>
      </c>
      <c r="FB145" s="30">
        <f t="shared" si="2361"/>
        <v>0</v>
      </c>
      <c r="FC145" s="30">
        <f t="shared" si="2362"/>
        <v>0</v>
      </c>
      <c r="FD145" s="163">
        <f t="shared" si="1733"/>
        <v>0</v>
      </c>
      <c r="FE145" s="163">
        <f t="shared" si="1734"/>
        <v>0</v>
      </c>
      <c r="FF145" s="163"/>
      <c r="FG145" s="163"/>
      <c r="FH145" s="30"/>
      <c r="FI145" s="30"/>
      <c r="FJ145" s="30"/>
      <c r="FK145" s="30"/>
      <c r="FL145" s="30">
        <f>VLOOKUP($E145,'факт '!$D$8:$BM$167,45,0)</f>
        <v>0</v>
      </c>
      <c r="FM145" s="30">
        <f>VLOOKUP($E145,'факт '!$D$8:$BM$167,46,0)</f>
        <v>0</v>
      </c>
      <c r="FN145" s="30">
        <f>VLOOKUP($E145,'факт '!$D$8:$BM$167,47,0)</f>
        <v>0</v>
      </c>
      <c r="FO145" s="30">
        <f>VLOOKUP($E145,'факт '!$D$8:$BM$167,48,0)</f>
        <v>0</v>
      </c>
      <c r="FP145" s="30">
        <f t="shared" si="2363"/>
        <v>0</v>
      </c>
      <c r="FQ145" s="30">
        <f t="shared" si="2364"/>
        <v>0</v>
      </c>
      <c r="FR145" s="163">
        <f t="shared" si="1735"/>
        <v>0</v>
      </c>
      <c r="FS145" s="163">
        <f t="shared" si="1736"/>
        <v>0</v>
      </c>
      <c r="FT145" s="163"/>
      <c r="FU145" s="163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163">
        <f t="shared" si="2389"/>
        <v>0</v>
      </c>
      <c r="GG145" s="163">
        <f t="shared" si="2390"/>
        <v>0</v>
      </c>
      <c r="GH145" s="163"/>
      <c r="GI145" s="163"/>
      <c r="GJ145" s="30"/>
      <c r="GK145" s="30"/>
      <c r="GL145" s="30"/>
      <c r="GM145" s="30"/>
      <c r="GN145" s="30">
        <f>VLOOKUP($E145,'факт '!$D$8:$BM$167,41,0)</f>
        <v>3</v>
      </c>
      <c r="GO145" s="30">
        <f>VLOOKUP($E145,'факт '!$D$8:$BM$167,42,0)</f>
        <v>431280.39</v>
      </c>
      <c r="GP145" s="30">
        <f>VLOOKUP($E145,'факт '!$D$8:$BM$167,43,0)</f>
        <v>0</v>
      </c>
      <c r="GQ145" s="30">
        <f>VLOOKUP($E145,'факт '!$D$8:$BM$167,44,0)</f>
        <v>0</v>
      </c>
      <c r="GR145" s="30">
        <f t="shared" si="2365"/>
        <v>3</v>
      </c>
      <c r="GS145" s="30">
        <f t="shared" si="2366"/>
        <v>431280.39</v>
      </c>
      <c r="GT145" s="163">
        <f t="shared" si="1737"/>
        <v>3</v>
      </c>
      <c r="GU145" s="163">
        <f t="shared" si="1738"/>
        <v>431280.39</v>
      </c>
      <c r="GV145" s="163"/>
      <c r="GW145" s="347">
        <f t="shared" si="2338"/>
        <v>143760.13</v>
      </c>
      <c r="GX145" s="30"/>
      <c r="GY145" s="30"/>
      <c r="GZ145" s="30"/>
      <c r="HA145" s="30"/>
      <c r="HB145" s="30">
        <f>VLOOKUP($E145,'факт '!$D$8:$BM$167,49,0)</f>
        <v>0</v>
      </c>
      <c r="HC145" s="30">
        <f>VLOOKUP($E145,'факт '!$D$8:$BM$167,50,0)</f>
        <v>0</v>
      </c>
      <c r="HD145" s="30"/>
      <c r="HE145" s="30"/>
      <c r="HF145" s="30">
        <f t="shared" si="2367"/>
        <v>0</v>
      </c>
      <c r="HG145" s="30">
        <f t="shared" si="2368"/>
        <v>0</v>
      </c>
      <c r="HH145" s="163">
        <f t="shared" si="2391"/>
        <v>0</v>
      </c>
      <c r="HI145" s="163">
        <f t="shared" si="2392"/>
        <v>0</v>
      </c>
      <c r="HJ145" s="163"/>
      <c r="HK145" s="163"/>
      <c r="HL145" s="30"/>
      <c r="HM145" s="30"/>
      <c r="HN145" s="30"/>
      <c r="HO145" s="30"/>
      <c r="HP145" s="30">
        <f>VLOOKUP($E145,'факт '!$D$8:$BM$167,51,0)</f>
        <v>0</v>
      </c>
      <c r="HQ145" s="30">
        <f>VLOOKUP($E145,'факт '!$D$8:$BM$167,52,0)</f>
        <v>0</v>
      </c>
      <c r="HR145" s="30"/>
      <c r="HS145" s="30"/>
      <c r="HT145" s="30">
        <f t="shared" si="2369"/>
        <v>0</v>
      </c>
      <c r="HU145" s="30">
        <f t="shared" si="2370"/>
        <v>0</v>
      </c>
      <c r="HV145" s="163">
        <f t="shared" si="2393"/>
        <v>0</v>
      </c>
      <c r="HW145" s="163">
        <f t="shared" si="2394"/>
        <v>0</v>
      </c>
      <c r="HX145" s="163"/>
      <c r="HY145" s="163"/>
      <c r="HZ145" s="163"/>
      <c r="IA145" s="163"/>
      <c r="IB145" s="163"/>
      <c r="IC145" s="163"/>
      <c r="ID145" s="30">
        <f>VLOOKUP($E145,'факт '!$D$8:$BM$167,53,0)</f>
        <v>0</v>
      </c>
      <c r="IE145" s="30">
        <f>VLOOKUP($E145,'факт '!$D$8:$BM$167,54,0)</f>
        <v>0</v>
      </c>
      <c r="IF145" s="163"/>
      <c r="IG145" s="163"/>
      <c r="IH145" s="163">
        <f t="shared" si="2371"/>
        <v>0</v>
      </c>
      <c r="II145" s="163">
        <f t="shared" si="2372"/>
        <v>0</v>
      </c>
      <c r="IJ145" s="163">
        <f t="shared" si="2395"/>
        <v>0</v>
      </c>
      <c r="IK145" s="163">
        <f t="shared" si="2396"/>
        <v>0</v>
      </c>
      <c r="IL145" s="163"/>
      <c r="IM145" s="163"/>
      <c r="IN145" s="163"/>
      <c r="IO145" s="163"/>
      <c r="IP145" s="163"/>
      <c r="IQ145" s="163"/>
      <c r="IR145" s="30">
        <f>VLOOKUP($E145,'факт '!$D$8:$BM$167,55,0)</f>
        <v>0</v>
      </c>
      <c r="IS145" s="30">
        <f>VLOOKUP($E145,'факт '!$D$8:$BM$167,56,0)</f>
        <v>0</v>
      </c>
      <c r="IT145" s="163"/>
      <c r="IU145" s="163"/>
      <c r="IV145" s="163">
        <f t="shared" si="2373"/>
        <v>0</v>
      </c>
      <c r="IW145" s="163">
        <f t="shared" si="2374"/>
        <v>0</v>
      </c>
      <c r="IX145" s="163">
        <f t="shared" si="2381"/>
        <v>0</v>
      </c>
      <c r="IY145" s="163">
        <f t="shared" si="2382"/>
        <v>0</v>
      </c>
      <c r="IZ145" s="163"/>
      <c r="JA145" s="163"/>
      <c r="JB145" s="170"/>
      <c r="JC145" s="242"/>
      <c r="JD145" s="170"/>
      <c r="JE145" s="170"/>
      <c r="JF145" s="238">
        <f t="shared" si="2375"/>
        <v>4</v>
      </c>
      <c r="JG145" s="238">
        <f t="shared" si="2376"/>
        <v>575040.52</v>
      </c>
      <c r="JH145" s="238">
        <f t="shared" si="2377"/>
        <v>1</v>
      </c>
      <c r="JI145" s="238">
        <f t="shared" si="2378"/>
        <v>143760.13</v>
      </c>
      <c r="JJ145" s="238">
        <f t="shared" si="1829"/>
        <v>5</v>
      </c>
      <c r="JK145" s="238">
        <f t="shared" si="1830"/>
        <v>718800.65</v>
      </c>
      <c r="JL145" s="238">
        <f t="shared" si="1831"/>
        <v>4</v>
      </c>
      <c r="JM145" s="238">
        <f t="shared" si="1832"/>
        <v>575040.52</v>
      </c>
      <c r="JN145" s="48"/>
      <c r="JO145" s="18"/>
      <c r="JP145" s="55"/>
      <c r="JQ145" s="55">
        <f t="shared" si="2379"/>
        <v>143760.13</v>
      </c>
      <c r="JR145" s="378">
        <f t="shared" si="2380"/>
        <v>-3.599999996367842E-3</v>
      </c>
      <c r="JS145" s="382"/>
    </row>
    <row r="146" spans="1:279" ht="51" hidden="1" x14ac:dyDescent="0.2">
      <c r="A146" s="10">
        <v>1</v>
      </c>
      <c r="B146" s="10">
        <v>1</v>
      </c>
      <c r="C146" s="425" t="s">
        <v>168</v>
      </c>
      <c r="D146" s="425"/>
      <c r="E146" s="448">
        <v>277</v>
      </c>
      <c r="F146" s="428" t="s">
        <v>394</v>
      </c>
      <c r="G146" s="19">
        <v>20</v>
      </c>
      <c r="H146" s="169">
        <v>143760.1336</v>
      </c>
      <c r="I146" s="30"/>
      <c r="J146" s="30"/>
      <c r="K146" s="30"/>
      <c r="L146" s="30"/>
      <c r="M146" s="30">
        <f>VLOOKUP($E146,'факт '!$D$8:$BM$167,3,0)</f>
        <v>0</v>
      </c>
      <c r="N146" s="30">
        <f>VLOOKUP($E146,'факт '!$D$8:$BM$167,4,0)</f>
        <v>0</v>
      </c>
      <c r="O146" s="30">
        <f>VLOOKUP($E146,'факт '!$D$8:$BM$167,5,0)</f>
        <v>0</v>
      </c>
      <c r="P146" s="30">
        <f>VLOOKUP($E146,'факт '!$D$8:$BM$167,6,0)</f>
        <v>0</v>
      </c>
      <c r="Q146" s="30">
        <f t="shared" si="2341"/>
        <v>0</v>
      </c>
      <c r="R146" s="30">
        <f t="shared" si="2342"/>
        <v>0</v>
      </c>
      <c r="S146" s="163">
        <f t="shared" si="1711"/>
        <v>0</v>
      </c>
      <c r="T146" s="163">
        <f t="shared" si="1712"/>
        <v>0</v>
      </c>
      <c r="U146" s="163"/>
      <c r="V146" s="163"/>
      <c r="W146" s="30"/>
      <c r="X146" s="30"/>
      <c r="Y146" s="30"/>
      <c r="Z146" s="30"/>
      <c r="AA146" s="30">
        <f>VLOOKUP($E146,'факт '!$D$8:$BM$167,9,0)</f>
        <v>0</v>
      </c>
      <c r="AB146" s="30">
        <f>VLOOKUP($E146,'факт '!$D$8:$BM$167,10,0)</f>
        <v>0</v>
      </c>
      <c r="AC146" s="30">
        <f>VLOOKUP($E146,'факт '!$D$8:$BM$167,11,0)</f>
        <v>0</v>
      </c>
      <c r="AD146" s="30">
        <f>VLOOKUP($E146,'факт '!$D$8:$BM$167,12,0)</f>
        <v>0</v>
      </c>
      <c r="AE146" s="30">
        <f t="shared" si="2343"/>
        <v>0</v>
      </c>
      <c r="AF146" s="30">
        <f t="shared" si="2344"/>
        <v>0</v>
      </c>
      <c r="AG146" s="163">
        <f t="shared" si="1747"/>
        <v>0</v>
      </c>
      <c r="AH146" s="163">
        <f t="shared" si="1748"/>
        <v>0</v>
      </c>
      <c r="AI146" s="163"/>
      <c r="AJ146" s="163"/>
      <c r="AK146" s="323"/>
      <c r="AL146" s="30"/>
      <c r="AM146" s="30"/>
      <c r="AN146" s="30"/>
      <c r="AO146" s="30">
        <f>VLOOKUP($E146,'факт '!$D$8:$BM$167,7,0)</f>
        <v>0</v>
      </c>
      <c r="AP146" s="30">
        <f>VLOOKUP($E146,'факт '!$D$8:$BM$167,8,0)</f>
        <v>0</v>
      </c>
      <c r="AQ146" s="30"/>
      <c r="AR146" s="30"/>
      <c r="AS146" s="30">
        <f t="shared" si="2345"/>
        <v>0</v>
      </c>
      <c r="AT146" s="30">
        <f t="shared" si="2346"/>
        <v>0</v>
      </c>
      <c r="AU146" s="163">
        <f t="shared" si="1717"/>
        <v>0</v>
      </c>
      <c r="AV146" s="163">
        <f t="shared" si="1718"/>
        <v>0</v>
      </c>
      <c r="AW146" s="163"/>
      <c r="AX146" s="163"/>
      <c r="AY146" s="30"/>
      <c r="AZ146" s="30"/>
      <c r="BA146" s="30"/>
      <c r="BB146" s="30"/>
      <c r="BC146" s="30">
        <f>VLOOKUP($E146,'факт '!$D$8:$BM$167,13,0)</f>
        <v>0</v>
      </c>
      <c r="BD146" s="30">
        <f>VLOOKUP($E146,'факт '!$D$8:$BM$167,14,0)</f>
        <v>0</v>
      </c>
      <c r="BE146" s="30"/>
      <c r="BF146" s="30"/>
      <c r="BG146" s="30">
        <f t="shared" si="2347"/>
        <v>0</v>
      </c>
      <c r="BH146" s="30">
        <f t="shared" si="2348"/>
        <v>0</v>
      </c>
      <c r="BI146" s="163">
        <f t="shared" si="1719"/>
        <v>0</v>
      </c>
      <c r="BJ146" s="163">
        <f t="shared" si="1720"/>
        <v>0</v>
      </c>
      <c r="BK146" s="163"/>
      <c r="BL146" s="163"/>
      <c r="BM146" s="30"/>
      <c r="BN146" s="30"/>
      <c r="BO146" s="30"/>
      <c r="BP146" s="30"/>
      <c r="BQ146" s="30">
        <f>VLOOKUP($E146,'факт '!$D$8:$BM$167,17,0)</f>
        <v>0</v>
      </c>
      <c r="BR146" s="30">
        <f>VLOOKUP($E146,'факт '!$D$8:$BM$167,18,0)</f>
        <v>0</v>
      </c>
      <c r="BS146" s="30">
        <f>VLOOKUP($E146,'факт '!$D$8:$BM$167,19,0)</f>
        <v>0</v>
      </c>
      <c r="BT146" s="30">
        <f>VLOOKUP($E146,'факт '!$D$8:$BM$167,20,0)</f>
        <v>0</v>
      </c>
      <c r="BU146" s="30">
        <f t="shared" si="2349"/>
        <v>0</v>
      </c>
      <c r="BV146" s="30">
        <f t="shared" si="2350"/>
        <v>0</v>
      </c>
      <c r="BW146" s="163">
        <f t="shared" si="1721"/>
        <v>0</v>
      </c>
      <c r="BX146" s="163">
        <f t="shared" si="1722"/>
        <v>0</v>
      </c>
      <c r="BY146" s="163"/>
      <c r="BZ146" s="163"/>
      <c r="CA146" s="30"/>
      <c r="CB146" s="30"/>
      <c r="CC146" s="30"/>
      <c r="CD146" s="30"/>
      <c r="CE146" s="30">
        <f>VLOOKUP($E146,'факт '!$D$8:$BM$167,21,0)</f>
        <v>0</v>
      </c>
      <c r="CF146" s="30">
        <f>VLOOKUP($E146,'факт '!$D$8:$BM$167,22,0)</f>
        <v>0</v>
      </c>
      <c r="CG146" s="30">
        <f>VLOOKUP($E146,'факт '!$D$8:$BM$167,23,0)</f>
        <v>0</v>
      </c>
      <c r="CH146" s="30">
        <f>VLOOKUP($E146,'факт '!$D$8:$BM$167,24,0)</f>
        <v>0</v>
      </c>
      <c r="CI146" s="30">
        <f t="shared" si="2351"/>
        <v>0</v>
      </c>
      <c r="CJ146" s="30">
        <f t="shared" si="2352"/>
        <v>0</v>
      </c>
      <c r="CK146" s="163">
        <f t="shared" si="1723"/>
        <v>0</v>
      </c>
      <c r="CL146" s="163">
        <f t="shared" si="1724"/>
        <v>0</v>
      </c>
      <c r="CM146" s="163"/>
      <c r="CN146" s="163"/>
      <c r="CO146" s="163"/>
      <c r="CP146" s="30"/>
      <c r="CQ146" s="30"/>
      <c r="CR146" s="30"/>
      <c r="CS146" s="30"/>
      <c r="CT146" s="30">
        <f>VLOOKUP($E146,'факт '!$D$8:$BM$167,25,0)</f>
        <v>0</v>
      </c>
      <c r="CU146" s="30">
        <f>VLOOKUP($E146,'факт '!$D$8:$BM$167,26,0)</f>
        <v>0</v>
      </c>
      <c r="CV146" s="30">
        <f>VLOOKUP($E146,'факт '!$D$8:$BM$167,27,0)</f>
        <v>0</v>
      </c>
      <c r="CW146" s="30">
        <f>VLOOKUP($E146,'факт '!$D$8:$BM$167,28,0)</f>
        <v>0</v>
      </c>
      <c r="CX146" s="30">
        <f t="shared" si="2353"/>
        <v>0</v>
      </c>
      <c r="CY146" s="30">
        <f t="shared" si="2354"/>
        <v>0</v>
      </c>
      <c r="CZ146" s="163">
        <f t="shared" si="2385"/>
        <v>0</v>
      </c>
      <c r="DA146" s="163">
        <f t="shared" si="2386"/>
        <v>0</v>
      </c>
      <c r="DB146" s="163"/>
      <c r="DC146" s="163"/>
      <c r="DD146" s="30"/>
      <c r="DE146" s="30"/>
      <c r="DF146" s="30"/>
      <c r="DG146" s="30"/>
      <c r="DH146" s="30">
        <f>VLOOKUP($E146,'факт '!$D$8:$BM$167,29,0)</f>
        <v>0</v>
      </c>
      <c r="DI146" s="30">
        <f>VLOOKUP($E146,'факт '!$D$8:$BM$167,30,0)</f>
        <v>0</v>
      </c>
      <c r="DJ146" s="30">
        <f>VLOOKUP($E146,'факт '!$D$8:$BM$167,31,0)</f>
        <v>0</v>
      </c>
      <c r="DK146" s="30">
        <f>VLOOKUP($E146,'факт '!$D$8:$BM$167,32,0)</f>
        <v>0</v>
      </c>
      <c r="DL146" s="30">
        <f t="shared" si="2355"/>
        <v>0</v>
      </c>
      <c r="DM146" s="30">
        <f t="shared" si="2356"/>
        <v>0</v>
      </c>
      <c r="DN146" s="163">
        <f t="shared" si="2387"/>
        <v>0</v>
      </c>
      <c r="DO146" s="163">
        <f t="shared" si="2388"/>
        <v>0</v>
      </c>
      <c r="DP146" s="163"/>
      <c r="DQ146" s="163"/>
      <c r="DR146" s="30"/>
      <c r="DS146" s="30"/>
      <c r="DT146" s="30"/>
      <c r="DU146" s="30"/>
      <c r="DV146" s="30">
        <f>VLOOKUP($E146,'факт '!$D$8:$BM$167,33,0)</f>
        <v>0</v>
      </c>
      <c r="DW146" s="30">
        <f>VLOOKUP($E146,'факт '!$D$8:$BM$167,34,0)</f>
        <v>0</v>
      </c>
      <c r="DX146" s="30">
        <f>VLOOKUP($E146,'факт '!$D$8:$BM$167,35,0)</f>
        <v>0</v>
      </c>
      <c r="DY146" s="30">
        <f>VLOOKUP($E146,'факт '!$D$8:$BM$167,36,0)</f>
        <v>0</v>
      </c>
      <c r="DZ146" s="30">
        <f t="shared" si="2357"/>
        <v>0</v>
      </c>
      <c r="EA146" s="30">
        <f t="shared" si="2358"/>
        <v>0</v>
      </c>
      <c r="EB146" s="163">
        <f t="shared" si="1729"/>
        <v>0</v>
      </c>
      <c r="EC146" s="163">
        <f t="shared" si="1730"/>
        <v>0</v>
      </c>
      <c r="ED146" s="163"/>
      <c r="EE146" s="163"/>
      <c r="EF146" s="30"/>
      <c r="EG146" s="30"/>
      <c r="EH146" s="30"/>
      <c r="EI146" s="30"/>
      <c r="EJ146" s="30">
        <f>VLOOKUP($E146,'факт '!$D$8:$BM$167,15,0)</f>
        <v>0</v>
      </c>
      <c r="EK146" s="30">
        <f>VLOOKUP($E146,'факт '!$D$8:$BM$167,16,0)</f>
        <v>0</v>
      </c>
      <c r="EL146" s="30"/>
      <c r="EM146" s="30"/>
      <c r="EN146" s="30">
        <f t="shared" si="2359"/>
        <v>0</v>
      </c>
      <c r="EO146" s="30">
        <f t="shared" si="2360"/>
        <v>0</v>
      </c>
      <c r="EP146" s="163">
        <f t="shared" si="1731"/>
        <v>0</v>
      </c>
      <c r="EQ146" s="163">
        <f t="shared" si="1732"/>
        <v>0</v>
      </c>
      <c r="ER146" s="163"/>
      <c r="ES146" s="163"/>
      <c r="ET146" s="30"/>
      <c r="EU146" s="30"/>
      <c r="EV146" s="30"/>
      <c r="EW146" s="30"/>
      <c r="EX146" s="30">
        <f>VLOOKUP($E146,'факт '!$D$8:$BM$167,37,0)</f>
        <v>0</v>
      </c>
      <c r="EY146" s="30">
        <f>VLOOKUP($E146,'факт '!$D$8:$BM$167,38,0)</f>
        <v>0</v>
      </c>
      <c r="EZ146" s="30">
        <f>VLOOKUP($E146,'факт '!$D$8:$BM$167,39,0)</f>
        <v>0</v>
      </c>
      <c r="FA146" s="30">
        <f>VLOOKUP($E146,'факт '!$D$8:$BM$167,40,0)</f>
        <v>0</v>
      </c>
      <c r="FB146" s="30">
        <f t="shared" si="2361"/>
        <v>0</v>
      </c>
      <c r="FC146" s="30">
        <f t="shared" si="2362"/>
        <v>0</v>
      </c>
      <c r="FD146" s="163">
        <f t="shared" si="1733"/>
        <v>0</v>
      </c>
      <c r="FE146" s="163">
        <f t="shared" si="1734"/>
        <v>0</v>
      </c>
      <c r="FF146" s="163"/>
      <c r="FG146" s="163"/>
      <c r="FH146" s="30"/>
      <c r="FI146" s="30"/>
      <c r="FJ146" s="30"/>
      <c r="FK146" s="30"/>
      <c r="FL146" s="30">
        <f>VLOOKUP($E146,'факт '!$D$8:$BM$167,45,0)</f>
        <v>0</v>
      </c>
      <c r="FM146" s="30">
        <f>VLOOKUP($E146,'факт '!$D$8:$BM$167,46,0)</f>
        <v>0</v>
      </c>
      <c r="FN146" s="30">
        <f>VLOOKUP($E146,'факт '!$D$8:$BM$167,47,0)</f>
        <v>0</v>
      </c>
      <c r="FO146" s="30">
        <f>VLOOKUP($E146,'факт '!$D$8:$BM$167,48,0)</f>
        <v>0</v>
      </c>
      <c r="FP146" s="30">
        <f t="shared" si="2363"/>
        <v>0</v>
      </c>
      <c r="FQ146" s="30">
        <f t="shared" si="2364"/>
        <v>0</v>
      </c>
      <c r="FR146" s="163">
        <f t="shared" si="1735"/>
        <v>0</v>
      </c>
      <c r="FS146" s="163">
        <f t="shared" si="1736"/>
        <v>0</v>
      </c>
      <c r="FT146" s="163"/>
      <c r="FU146" s="163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163">
        <f t="shared" si="2389"/>
        <v>0</v>
      </c>
      <c r="GG146" s="163">
        <f t="shared" si="2390"/>
        <v>0</v>
      </c>
      <c r="GH146" s="163"/>
      <c r="GI146" s="163"/>
      <c r="GJ146" s="30"/>
      <c r="GK146" s="30"/>
      <c r="GL146" s="30"/>
      <c r="GM146" s="30"/>
      <c r="GN146" s="30">
        <f>VLOOKUP($E146,'факт '!$D$8:$BM$167,41,0)</f>
        <v>1</v>
      </c>
      <c r="GO146" s="30">
        <f>VLOOKUP($E146,'факт '!$D$8:$BM$167,42,0)</f>
        <v>143760.13</v>
      </c>
      <c r="GP146" s="30">
        <f>VLOOKUP($E146,'факт '!$D$8:$BM$167,43,0)</f>
        <v>0</v>
      </c>
      <c r="GQ146" s="30">
        <f>VLOOKUP($E146,'факт '!$D$8:$BM$167,44,0)</f>
        <v>0</v>
      </c>
      <c r="GR146" s="30">
        <f t="shared" si="2365"/>
        <v>1</v>
      </c>
      <c r="GS146" s="30">
        <f t="shared" si="2366"/>
        <v>143760.13</v>
      </c>
      <c r="GT146" s="163">
        <f t="shared" si="1737"/>
        <v>1</v>
      </c>
      <c r="GU146" s="163">
        <f t="shared" si="1738"/>
        <v>143760.13</v>
      </c>
      <c r="GV146" s="163"/>
      <c r="GW146" s="347">
        <f t="shared" si="2338"/>
        <v>143760.13</v>
      </c>
      <c r="GX146" s="30"/>
      <c r="GY146" s="30"/>
      <c r="GZ146" s="30"/>
      <c r="HA146" s="30"/>
      <c r="HB146" s="30">
        <f>VLOOKUP($E146,'факт '!$D$8:$BM$167,49,0)</f>
        <v>0</v>
      </c>
      <c r="HC146" s="30">
        <f>VLOOKUP($E146,'факт '!$D$8:$BM$167,50,0)</f>
        <v>0</v>
      </c>
      <c r="HD146" s="30"/>
      <c r="HE146" s="30"/>
      <c r="HF146" s="30">
        <f t="shared" si="2367"/>
        <v>0</v>
      </c>
      <c r="HG146" s="30">
        <f t="shared" si="2368"/>
        <v>0</v>
      </c>
      <c r="HH146" s="163">
        <f t="shared" si="2391"/>
        <v>0</v>
      </c>
      <c r="HI146" s="163">
        <f t="shared" si="2392"/>
        <v>0</v>
      </c>
      <c r="HJ146" s="163"/>
      <c r="HK146" s="163"/>
      <c r="HL146" s="30"/>
      <c r="HM146" s="30"/>
      <c r="HN146" s="30"/>
      <c r="HO146" s="30"/>
      <c r="HP146" s="30">
        <f>VLOOKUP($E146,'факт '!$D$8:$BM$167,51,0)</f>
        <v>0</v>
      </c>
      <c r="HQ146" s="30">
        <f>VLOOKUP($E146,'факт '!$D$8:$BM$167,52,0)</f>
        <v>0</v>
      </c>
      <c r="HR146" s="30"/>
      <c r="HS146" s="30"/>
      <c r="HT146" s="30">
        <f t="shared" si="2369"/>
        <v>0</v>
      </c>
      <c r="HU146" s="30">
        <f t="shared" si="2370"/>
        <v>0</v>
      </c>
      <c r="HV146" s="163">
        <f t="shared" si="2393"/>
        <v>0</v>
      </c>
      <c r="HW146" s="163">
        <f t="shared" si="2394"/>
        <v>0</v>
      </c>
      <c r="HX146" s="163"/>
      <c r="HY146" s="163"/>
      <c r="HZ146" s="163"/>
      <c r="IA146" s="163"/>
      <c r="IB146" s="163"/>
      <c r="IC146" s="163"/>
      <c r="ID146" s="30">
        <f>VLOOKUP($E146,'факт '!$D$8:$BM$167,53,0)</f>
        <v>0</v>
      </c>
      <c r="IE146" s="30">
        <f>VLOOKUP($E146,'факт '!$D$8:$BM$167,54,0)</f>
        <v>0</v>
      </c>
      <c r="IF146" s="163"/>
      <c r="IG146" s="163"/>
      <c r="IH146" s="163">
        <f t="shared" si="2371"/>
        <v>0</v>
      </c>
      <c r="II146" s="163">
        <f t="shared" si="2372"/>
        <v>0</v>
      </c>
      <c r="IJ146" s="163">
        <f t="shared" si="2395"/>
        <v>0</v>
      </c>
      <c r="IK146" s="163">
        <f t="shared" si="2396"/>
        <v>0</v>
      </c>
      <c r="IL146" s="163"/>
      <c r="IM146" s="163"/>
      <c r="IN146" s="163"/>
      <c r="IO146" s="163"/>
      <c r="IP146" s="163"/>
      <c r="IQ146" s="163"/>
      <c r="IR146" s="30">
        <f>VLOOKUP($E146,'факт '!$D$8:$BM$167,55,0)</f>
        <v>0</v>
      </c>
      <c r="IS146" s="30">
        <f>VLOOKUP($E146,'факт '!$D$8:$BM$167,56,0)</f>
        <v>0</v>
      </c>
      <c r="IT146" s="163"/>
      <c r="IU146" s="163"/>
      <c r="IV146" s="163">
        <f t="shared" si="2373"/>
        <v>0</v>
      </c>
      <c r="IW146" s="163">
        <f t="shared" si="2374"/>
        <v>0</v>
      </c>
      <c r="IX146" s="163">
        <f t="shared" si="2381"/>
        <v>0</v>
      </c>
      <c r="IY146" s="163">
        <f t="shared" si="2382"/>
        <v>0</v>
      </c>
      <c r="IZ146" s="163"/>
      <c r="JA146" s="163"/>
      <c r="JB146" s="170"/>
      <c r="JC146" s="242"/>
      <c r="JD146" s="170"/>
      <c r="JE146" s="170"/>
      <c r="JF146" s="238">
        <f t="shared" si="2375"/>
        <v>1</v>
      </c>
      <c r="JG146" s="238">
        <f t="shared" si="2376"/>
        <v>143760.13</v>
      </c>
      <c r="JH146" s="238">
        <f t="shared" si="2377"/>
        <v>0</v>
      </c>
      <c r="JI146" s="238">
        <f t="shared" si="2378"/>
        <v>0</v>
      </c>
      <c r="JJ146" s="238">
        <f t="shared" si="1829"/>
        <v>1</v>
      </c>
      <c r="JK146" s="238">
        <f t="shared" si="1830"/>
        <v>143760.13</v>
      </c>
      <c r="JL146" s="238">
        <f t="shared" si="1831"/>
        <v>1</v>
      </c>
      <c r="JM146" s="238">
        <f t="shared" si="1832"/>
        <v>143760.13</v>
      </c>
      <c r="JN146" s="48"/>
      <c r="JO146" s="18"/>
      <c r="JP146" s="55"/>
      <c r="JQ146" s="55">
        <f t="shared" si="2379"/>
        <v>143760.13</v>
      </c>
      <c r="JR146" s="378">
        <f t="shared" si="2380"/>
        <v>-3.599999996367842E-3</v>
      </c>
      <c r="JS146" s="382"/>
    </row>
    <row r="147" spans="1:279" ht="51" hidden="1" x14ac:dyDescent="0.2">
      <c r="A147" s="10">
        <v>1</v>
      </c>
      <c r="B147" s="10">
        <v>1</v>
      </c>
      <c r="C147" s="425" t="s">
        <v>168</v>
      </c>
      <c r="D147" s="425"/>
      <c r="E147" s="448">
        <v>286</v>
      </c>
      <c r="F147" s="428" t="s">
        <v>395</v>
      </c>
      <c r="G147" s="19">
        <v>20</v>
      </c>
      <c r="H147" s="169">
        <v>143760.1336</v>
      </c>
      <c r="I147" s="30"/>
      <c r="J147" s="30"/>
      <c r="K147" s="30"/>
      <c r="L147" s="30"/>
      <c r="M147" s="30">
        <f>VLOOKUP($E147,'факт '!$D$8:$BM$167,3,0)</f>
        <v>0</v>
      </c>
      <c r="N147" s="30">
        <f>VLOOKUP($E147,'факт '!$D$8:$BM$167,4,0)</f>
        <v>0</v>
      </c>
      <c r="O147" s="30">
        <f>VLOOKUP($E147,'факт '!$D$8:$BM$167,5,0)</f>
        <v>0</v>
      </c>
      <c r="P147" s="30">
        <f>VLOOKUP($E147,'факт '!$D$8:$BM$167,6,0)</f>
        <v>0</v>
      </c>
      <c r="Q147" s="30">
        <f t="shared" si="2341"/>
        <v>0</v>
      </c>
      <c r="R147" s="30">
        <f t="shared" si="2342"/>
        <v>0</v>
      </c>
      <c r="S147" s="163">
        <f t="shared" si="1711"/>
        <v>0</v>
      </c>
      <c r="T147" s="163">
        <f t="shared" si="1712"/>
        <v>0</v>
      </c>
      <c r="U147" s="163"/>
      <c r="V147" s="163"/>
      <c r="W147" s="30"/>
      <c r="X147" s="30"/>
      <c r="Y147" s="30"/>
      <c r="Z147" s="30"/>
      <c r="AA147" s="30">
        <f>VLOOKUP($E147,'факт '!$D$8:$BM$167,9,0)</f>
        <v>0</v>
      </c>
      <c r="AB147" s="30">
        <f>VLOOKUP($E147,'факт '!$D$8:$BM$167,10,0)</f>
        <v>0</v>
      </c>
      <c r="AC147" s="30">
        <f>VLOOKUP($E147,'факт '!$D$8:$BM$167,11,0)</f>
        <v>0</v>
      </c>
      <c r="AD147" s="30">
        <f>VLOOKUP($E147,'факт '!$D$8:$BM$167,12,0)</f>
        <v>0</v>
      </c>
      <c r="AE147" s="30">
        <f t="shared" si="2343"/>
        <v>0</v>
      </c>
      <c r="AF147" s="30">
        <f t="shared" si="2344"/>
        <v>0</v>
      </c>
      <c r="AG147" s="163">
        <f t="shared" si="1747"/>
        <v>0</v>
      </c>
      <c r="AH147" s="163">
        <f t="shared" si="1748"/>
        <v>0</v>
      </c>
      <c r="AI147" s="163"/>
      <c r="AJ147" s="163"/>
      <c r="AK147" s="323"/>
      <c r="AL147" s="30"/>
      <c r="AM147" s="30"/>
      <c r="AN147" s="30"/>
      <c r="AO147" s="30">
        <f>VLOOKUP($E147,'факт '!$D$8:$BM$167,7,0)</f>
        <v>0</v>
      </c>
      <c r="AP147" s="30">
        <f>VLOOKUP($E147,'факт '!$D$8:$BM$167,8,0)</f>
        <v>0</v>
      </c>
      <c r="AQ147" s="30"/>
      <c r="AR147" s="30"/>
      <c r="AS147" s="30">
        <f t="shared" si="2345"/>
        <v>0</v>
      </c>
      <c r="AT147" s="30">
        <f t="shared" si="2346"/>
        <v>0</v>
      </c>
      <c r="AU147" s="163">
        <f t="shared" si="1717"/>
        <v>0</v>
      </c>
      <c r="AV147" s="163">
        <f t="shared" si="1718"/>
        <v>0</v>
      </c>
      <c r="AW147" s="163"/>
      <c r="AX147" s="163"/>
      <c r="AY147" s="30"/>
      <c r="AZ147" s="30"/>
      <c r="BA147" s="30"/>
      <c r="BB147" s="30"/>
      <c r="BC147" s="30">
        <f>VLOOKUP($E147,'факт '!$D$8:$BM$167,13,0)</f>
        <v>1</v>
      </c>
      <c r="BD147" s="30">
        <f>VLOOKUP($E147,'факт '!$D$8:$BM$167,14,0)</f>
        <v>143760.13</v>
      </c>
      <c r="BE147" s="30"/>
      <c r="BF147" s="30"/>
      <c r="BG147" s="30">
        <f t="shared" si="2347"/>
        <v>1</v>
      </c>
      <c r="BH147" s="30">
        <f t="shared" si="2348"/>
        <v>143760.13</v>
      </c>
      <c r="BI147" s="163">
        <f t="shared" si="1719"/>
        <v>1</v>
      </c>
      <c r="BJ147" s="163">
        <f t="shared" si="1720"/>
        <v>143760.13</v>
      </c>
      <c r="BK147" s="163"/>
      <c r="BL147" s="347">
        <f t="shared" ref="BL147" si="2397">BD147/BC147</f>
        <v>143760.13</v>
      </c>
      <c r="BM147" s="30"/>
      <c r="BN147" s="30"/>
      <c r="BO147" s="30"/>
      <c r="BP147" s="30"/>
      <c r="BQ147" s="30">
        <f>VLOOKUP($E147,'факт '!$D$8:$BM$167,17,0)</f>
        <v>0</v>
      </c>
      <c r="BR147" s="30">
        <f>VLOOKUP($E147,'факт '!$D$8:$BM$167,18,0)</f>
        <v>0</v>
      </c>
      <c r="BS147" s="30">
        <f>VLOOKUP($E147,'факт '!$D$8:$BM$167,19,0)</f>
        <v>0</v>
      </c>
      <c r="BT147" s="30">
        <f>VLOOKUP($E147,'факт '!$D$8:$BM$167,20,0)</f>
        <v>0</v>
      </c>
      <c r="BU147" s="30">
        <f t="shared" si="2349"/>
        <v>0</v>
      </c>
      <c r="BV147" s="30">
        <f t="shared" si="2350"/>
        <v>0</v>
      </c>
      <c r="BW147" s="163">
        <f t="shared" si="1721"/>
        <v>0</v>
      </c>
      <c r="BX147" s="163">
        <f t="shared" si="1722"/>
        <v>0</v>
      </c>
      <c r="BY147" s="163"/>
      <c r="BZ147" s="163"/>
      <c r="CA147" s="30"/>
      <c r="CB147" s="30"/>
      <c r="CC147" s="30"/>
      <c r="CD147" s="30"/>
      <c r="CE147" s="30">
        <f>VLOOKUP($E147,'факт '!$D$8:$BM$167,21,0)</f>
        <v>0</v>
      </c>
      <c r="CF147" s="30">
        <f>VLOOKUP($E147,'факт '!$D$8:$BM$167,22,0)</f>
        <v>0</v>
      </c>
      <c r="CG147" s="30">
        <f>VLOOKUP($E147,'факт '!$D$8:$BM$167,23,0)</f>
        <v>0</v>
      </c>
      <c r="CH147" s="30">
        <f>VLOOKUP($E147,'факт '!$D$8:$BM$167,24,0)</f>
        <v>0</v>
      </c>
      <c r="CI147" s="30">
        <f t="shared" si="2351"/>
        <v>0</v>
      </c>
      <c r="CJ147" s="30">
        <f t="shared" si="2352"/>
        <v>0</v>
      </c>
      <c r="CK147" s="163">
        <f t="shared" si="1723"/>
        <v>0</v>
      </c>
      <c r="CL147" s="163">
        <f t="shared" si="1724"/>
        <v>0</v>
      </c>
      <c r="CM147" s="163"/>
      <c r="CN147" s="163"/>
      <c r="CO147" s="163"/>
      <c r="CP147" s="30"/>
      <c r="CQ147" s="30"/>
      <c r="CR147" s="30"/>
      <c r="CS147" s="30"/>
      <c r="CT147" s="30">
        <f>VLOOKUP($E147,'факт '!$D$8:$BM$167,25,0)</f>
        <v>0</v>
      </c>
      <c r="CU147" s="30">
        <f>VLOOKUP($E147,'факт '!$D$8:$BM$167,26,0)</f>
        <v>0</v>
      </c>
      <c r="CV147" s="30">
        <f>VLOOKUP($E147,'факт '!$D$8:$BM$167,27,0)</f>
        <v>0</v>
      </c>
      <c r="CW147" s="30">
        <f>VLOOKUP($E147,'факт '!$D$8:$BM$167,28,0)</f>
        <v>0</v>
      </c>
      <c r="CX147" s="30">
        <f t="shared" si="2353"/>
        <v>0</v>
      </c>
      <c r="CY147" s="30">
        <f t="shared" si="2354"/>
        <v>0</v>
      </c>
      <c r="CZ147" s="163">
        <f t="shared" si="2385"/>
        <v>0</v>
      </c>
      <c r="DA147" s="163">
        <f t="shared" si="2386"/>
        <v>0</v>
      </c>
      <c r="DB147" s="163"/>
      <c r="DC147" s="163"/>
      <c r="DD147" s="30"/>
      <c r="DE147" s="30"/>
      <c r="DF147" s="30"/>
      <c r="DG147" s="30"/>
      <c r="DH147" s="30">
        <f>VLOOKUP($E147,'факт '!$D$8:$BM$167,29,0)</f>
        <v>0</v>
      </c>
      <c r="DI147" s="30">
        <f>VLOOKUP($E147,'факт '!$D$8:$BM$167,30,0)</f>
        <v>0</v>
      </c>
      <c r="DJ147" s="30">
        <f>VLOOKUP($E147,'факт '!$D$8:$BM$167,31,0)</f>
        <v>0</v>
      </c>
      <c r="DK147" s="30">
        <f>VLOOKUP($E147,'факт '!$D$8:$BM$167,32,0)</f>
        <v>0</v>
      </c>
      <c r="DL147" s="30">
        <f t="shared" si="2355"/>
        <v>0</v>
      </c>
      <c r="DM147" s="30">
        <f t="shared" si="2356"/>
        <v>0</v>
      </c>
      <c r="DN147" s="163">
        <f t="shared" si="2387"/>
        <v>0</v>
      </c>
      <c r="DO147" s="163">
        <f t="shared" si="2388"/>
        <v>0</v>
      </c>
      <c r="DP147" s="163"/>
      <c r="DQ147" s="163"/>
      <c r="DR147" s="30"/>
      <c r="DS147" s="30"/>
      <c r="DT147" s="30"/>
      <c r="DU147" s="30"/>
      <c r="DV147" s="30">
        <f>VLOOKUP($E147,'факт '!$D$8:$BM$167,33,0)</f>
        <v>0</v>
      </c>
      <c r="DW147" s="30">
        <f>VLOOKUP($E147,'факт '!$D$8:$BM$167,34,0)</f>
        <v>0</v>
      </c>
      <c r="DX147" s="30">
        <f>VLOOKUP($E147,'факт '!$D$8:$BM$167,35,0)</f>
        <v>0</v>
      </c>
      <c r="DY147" s="30">
        <f>VLOOKUP($E147,'факт '!$D$8:$BM$167,36,0)</f>
        <v>0</v>
      </c>
      <c r="DZ147" s="30">
        <f t="shared" si="2357"/>
        <v>0</v>
      </c>
      <c r="EA147" s="30">
        <f t="shared" si="2358"/>
        <v>0</v>
      </c>
      <c r="EB147" s="163">
        <f t="shared" si="1729"/>
        <v>0</v>
      </c>
      <c r="EC147" s="163">
        <f t="shared" si="1730"/>
        <v>0</v>
      </c>
      <c r="ED147" s="163"/>
      <c r="EE147" s="163"/>
      <c r="EF147" s="30"/>
      <c r="EG147" s="30"/>
      <c r="EH147" s="30"/>
      <c r="EI147" s="30"/>
      <c r="EJ147" s="30">
        <f>VLOOKUP($E147,'факт '!$D$8:$BM$167,15,0)</f>
        <v>0</v>
      </c>
      <c r="EK147" s="30">
        <f>VLOOKUP($E147,'факт '!$D$8:$BM$167,16,0)</f>
        <v>0</v>
      </c>
      <c r="EL147" s="30"/>
      <c r="EM147" s="30"/>
      <c r="EN147" s="30">
        <f t="shared" si="2359"/>
        <v>0</v>
      </c>
      <c r="EO147" s="30">
        <f t="shared" si="2360"/>
        <v>0</v>
      </c>
      <c r="EP147" s="163">
        <f t="shared" si="1731"/>
        <v>0</v>
      </c>
      <c r="EQ147" s="163">
        <f t="shared" si="1732"/>
        <v>0</v>
      </c>
      <c r="ER147" s="163"/>
      <c r="ES147" s="163"/>
      <c r="ET147" s="30"/>
      <c r="EU147" s="30"/>
      <c r="EV147" s="30"/>
      <c r="EW147" s="30"/>
      <c r="EX147" s="30">
        <f>VLOOKUP($E147,'факт '!$D$8:$BM$167,37,0)</f>
        <v>0</v>
      </c>
      <c r="EY147" s="30">
        <f>VLOOKUP($E147,'факт '!$D$8:$BM$167,38,0)</f>
        <v>0</v>
      </c>
      <c r="EZ147" s="30">
        <f>VLOOKUP($E147,'факт '!$D$8:$BM$167,39,0)</f>
        <v>0</v>
      </c>
      <c r="FA147" s="30">
        <f>VLOOKUP($E147,'факт '!$D$8:$BM$167,40,0)</f>
        <v>0</v>
      </c>
      <c r="FB147" s="30">
        <f t="shared" si="2361"/>
        <v>0</v>
      </c>
      <c r="FC147" s="30">
        <f t="shared" si="2362"/>
        <v>0</v>
      </c>
      <c r="FD147" s="163">
        <f t="shared" si="1733"/>
        <v>0</v>
      </c>
      <c r="FE147" s="163">
        <f t="shared" si="1734"/>
        <v>0</v>
      </c>
      <c r="FF147" s="163"/>
      <c r="FG147" s="163"/>
      <c r="FH147" s="30"/>
      <c r="FI147" s="30"/>
      <c r="FJ147" s="30"/>
      <c r="FK147" s="30"/>
      <c r="FL147" s="30">
        <f>VLOOKUP($E147,'факт '!$D$8:$BM$167,45,0)</f>
        <v>0</v>
      </c>
      <c r="FM147" s="30">
        <f>VLOOKUP($E147,'факт '!$D$8:$BM$167,46,0)</f>
        <v>0</v>
      </c>
      <c r="FN147" s="30">
        <f>VLOOKUP($E147,'факт '!$D$8:$BM$167,47,0)</f>
        <v>0</v>
      </c>
      <c r="FO147" s="30">
        <f>VLOOKUP($E147,'факт '!$D$8:$BM$167,48,0)</f>
        <v>0</v>
      </c>
      <c r="FP147" s="30">
        <f t="shared" si="2363"/>
        <v>0</v>
      </c>
      <c r="FQ147" s="30">
        <f t="shared" si="2364"/>
        <v>0</v>
      </c>
      <c r="FR147" s="163">
        <f t="shared" si="1735"/>
        <v>0</v>
      </c>
      <c r="FS147" s="163">
        <f t="shared" si="1736"/>
        <v>0</v>
      </c>
      <c r="FT147" s="163"/>
      <c r="FU147" s="163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163">
        <f t="shared" si="2389"/>
        <v>0</v>
      </c>
      <c r="GG147" s="163">
        <f t="shared" si="2390"/>
        <v>0</v>
      </c>
      <c r="GH147" s="163"/>
      <c r="GI147" s="163"/>
      <c r="GJ147" s="30"/>
      <c r="GK147" s="30"/>
      <c r="GL147" s="30"/>
      <c r="GM147" s="30"/>
      <c r="GN147" s="30">
        <f>VLOOKUP($E147,'факт '!$D$8:$BM$167,41,0)</f>
        <v>1</v>
      </c>
      <c r="GO147" s="30">
        <f>VLOOKUP($E147,'факт '!$D$8:$BM$167,42,0)</f>
        <v>143760.13</v>
      </c>
      <c r="GP147" s="30">
        <f>VLOOKUP($E147,'факт '!$D$8:$BM$167,43,0)</f>
        <v>0</v>
      </c>
      <c r="GQ147" s="30">
        <f>VLOOKUP($E147,'факт '!$D$8:$BM$167,44,0)</f>
        <v>0</v>
      </c>
      <c r="GR147" s="30">
        <f t="shared" si="2365"/>
        <v>1</v>
      </c>
      <c r="GS147" s="30">
        <f t="shared" si="2366"/>
        <v>143760.13</v>
      </c>
      <c r="GT147" s="163">
        <f t="shared" si="1737"/>
        <v>1</v>
      </c>
      <c r="GU147" s="163">
        <f t="shared" si="1738"/>
        <v>143760.13</v>
      </c>
      <c r="GV147" s="163"/>
      <c r="GW147" s="347">
        <f t="shared" si="2338"/>
        <v>143760.13</v>
      </c>
      <c r="GX147" s="30"/>
      <c r="GY147" s="30"/>
      <c r="GZ147" s="30"/>
      <c r="HA147" s="30"/>
      <c r="HB147" s="30">
        <f>VLOOKUP($E147,'факт '!$D$8:$BM$167,49,0)</f>
        <v>0</v>
      </c>
      <c r="HC147" s="30">
        <f>VLOOKUP($E147,'факт '!$D$8:$BM$167,50,0)</f>
        <v>0</v>
      </c>
      <c r="HD147" s="30"/>
      <c r="HE147" s="30"/>
      <c r="HF147" s="30">
        <f t="shared" si="2367"/>
        <v>0</v>
      </c>
      <c r="HG147" s="30">
        <f t="shared" si="2368"/>
        <v>0</v>
      </c>
      <c r="HH147" s="163">
        <f t="shared" si="2391"/>
        <v>0</v>
      </c>
      <c r="HI147" s="163">
        <f t="shared" si="2392"/>
        <v>0</v>
      </c>
      <c r="HJ147" s="163"/>
      <c r="HK147" s="163"/>
      <c r="HL147" s="30"/>
      <c r="HM147" s="30"/>
      <c r="HN147" s="30"/>
      <c r="HO147" s="30"/>
      <c r="HP147" s="30">
        <f>VLOOKUP($E147,'факт '!$D$8:$BM$167,51,0)</f>
        <v>0</v>
      </c>
      <c r="HQ147" s="30">
        <f>VLOOKUP($E147,'факт '!$D$8:$BM$167,52,0)</f>
        <v>0</v>
      </c>
      <c r="HR147" s="30"/>
      <c r="HS147" s="30"/>
      <c r="HT147" s="30">
        <f t="shared" si="2369"/>
        <v>0</v>
      </c>
      <c r="HU147" s="30">
        <f t="shared" si="2370"/>
        <v>0</v>
      </c>
      <c r="HV147" s="163">
        <f t="shared" si="2393"/>
        <v>0</v>
      </c>
      <c r="HW147" s="163">
        <f t="shared" si="2394"/>
        <v>0</v>
      </c>
      <c r="HX147" s="163"/>
      <c r="HY147" s="163"/>
      <c r="HZ147" s="163"/>
      <c r="IA147" s="163"/>
      <c r="IB147" s="163"/>
      <c r="IC147" s="163"/>
      <c r="ID147" s="30">
        <f>VLOOKUP($E147,'факт '!$D$8:$BM$167,53,0)</f>
        <v>0</v>
      </c>
      <c r="IE147" s="30">
        <f>VLOOKUP($E147,'факт '!$D$8:$BM$167,54,0)</f>
        <v>0</v>
      </c>
      <c r="IF147" s="163"/>
      <c r="IG147" s="163"/>
      <c r="IH147" s="163">
        <f t="shared" si="2371"/>
        <v>0</v>
      </c>
      <c r="II147" s="163">
        <f t="shared" si="2372"/>
        <v>0</v>
      </c>
      <c r="IJ147" s="163">
        <f t="shared" si="2395"/>
        <v>0</v>
      </c>
      <c r="IK147" s="163">
        <f t="shared" si="2396"/>
        <v>0</v>
      </c>
      <c r="IL147" s="163"/>
      <c r="IM147" s="163"/>
      <c r="IN147" s="163"/>
      <c r="IO147" s="163"/>
      <c r="IP147" s="163"/>
      <c r="IQ147" s="163"/>
      <c r="IR147" s="30">
        <f>VLOOKUP($E147,'факт '!$D$8:$BM$167,55,0)</f>
        <v>0</v>
      </c>
      <c r="IS147" s="30">
        <f>VLOOKUP($E147,'факт '!$D$8:$BM$167,56,0)</f>
        <v>0</v>
      </c>
      <c r="IT147" s="163"/>
      <c r="IU147" s="163"/>
      <c r="IV147" s="163">
        <f t="shared" si="2373"/>
        <v>0</v>
      </c>
      <c r="IW147" s="163">
        <f t="shared" si="2374"/>
        <v>0</v>
      </c>
      <c r="IX147" s="163">
        <f t="shared" si="2381"/>
        <v>0</v>
      </c>
      <c r="IY147" s="163">
        <f t="shared" si="2382"/>
        <v>0</v>
      </c>
      <c r="IZ147" s="163"/>
      <c r="JA147" s="163"/>
      <c r="JB147" s="170"/>
      <c r="JC147" s="242"/>
      <c r="JD147" s="170"/>
      <c r="JE147" s="170"/>
      <c r="JF147" s="238">
        <f t="shared" si="2375"/>
        <v>2</v>
      </c>
      <c r="JG147" s="238">
        <f t="shared" si="2376"/>
        <v>287520.26</v>
      </c>
      <c r="JH147" s="238">
        <f t="shared" si="2377"/>
        <v>0</v>
      </c>
      <c r="JI147" s="238">
        <f t="shared" si="2378"/>
        <v>0</v>
      </c>
      <c r="JJ147" s="238">
        <f t="shared" si="1829"/>
        <v>2</v>
      </c>
      <c r="JK147" s="238">
        <f t="shared" si="1830"/>
        <v>287520.26</v>
      </c>
      <c r="JL147" s="238">
        <f t="shared" si="1831"/>
        <v>2</v>
      </c>
      <c r="JM147" s="238">
        <f t="shared" si="1832"/>
        <v>287520.26</v>
      </c>
      <c r="JN147" s="48"/>
      <c r="JO147" s="18"/>
      <c r="JP147" s="55"/>
      <c r="JQ147" s="55">
        <f t="shared" si="2379"/>
        <v>143760.13</v>
      </c>
      <c r="JR147" s="378">
        <f t="shared" si="2380"/>
        <v>-3.599999996367842E-3</v>
      </c>
      <c r="JS147" s="382"/>
    </row>
    <row r="148" spans="1:279" ht="63.75" hidden="1" x14ac:dyDescent="0.2">
      <c r="A148" s="10">
        <v>1</v>
      </c>
      <c r="B148" s="10">
        <v>1</v>
      </c>
      <c r="C148" s="425" t="s">
        <v>168</v>
      </c>
      <c r="D148" s="425"/>
      <c r="E148" s="448">
        <v>291</v>
      </c>
      <c r="F148" s="428" t="s">
        <v>396</v>
      </c>
      <c r="G148" s="19">
        <v>20</v>
      </c>
      <c r="H148" s="169">
        <v>143760.1336</v>
      </c>
      <c r="I148" s="30"/>
      <c r="J148" s="30"/>
      <c r="K148" s="30"/>
      <c r="L148" s="30"/>
      <c r="M148" s="30">
        <f>VLOOKUP($E148,'факт '!$D$8:$BM$167,3,0)</f>
        <v>0</v>
      </c>
      <c r="N148" s="30">
        <f>VLOOKUP($E148,'факт '!$D$8:$BM$167,4,0)</f>
        <v>0</v>
      </c>
      <c r="O148" s="30">
        <f>VLOOKUP($E148,'факт '!$D$8:$BM$167,5,0)</f>
        <v>0</v>
      </c>
      <c r="P148" s="30">
        <f>VLOOKUP($E148,'факт '!$D$8:$BM$167,6,0)</f>
        <v>0</v>
      </c>
      <c r="Q148" s="30">
        <f t="shared" si="2341"/>
        <v>0</v>
      </c>
      <c r="R148" s="30">
        <f t="shared" si="2342"/>
        <v>0</v>
      </c>
      <c r="S148" s="163">
        <f t="shared" ref="S148:S157" si="2398">M148-K148</f>
        <v>0</v>
      </c>
      <c r="T148" s="163">
        <f t="shared" ref="T148:T157" si="2399">N148-L148</f>
        <v>0</v>
      </c>
      <c r="U148" s="163"/>
      <c r="V148" s="163"/>
      <c r="W148" s="30"/>
      <c r="X148" s="30"/>
      <c r="Y148" s="30"/>
      <c r="Z148" s="30"/>
      <c r="AA148" s="30">
        <f>VLOOKUP($E148,'факт '!$D$8:$BM$167,9,0)</f>
        <v>0</v>
      </c>
      <c r="AB148" s="30">
        <f>VLOOKUP($E148,'факт '!$D$8:$BM$167,10,0)</f>
        <v>0</v>
      </c>
      <c r="AC148" s="30">
        <f>VLOOKUP($E148,'факт '!$D$8:$BM$167,11,0)</f>
        <v>0</v>
      </c>
      <c r="AD148" s="30">
        <f>VLOOKUP($E148,'факт '!$D$8:$BM$167,12,0)</f>
        <v>0</v>
      </c>
      <c r="AE148" s="30">
        <f t="shared" si="2343"/>
        <v>0</v>
      </c>
      <c r="AF148" s="30">
        <f t="shared" si="2344"/>
        <v>0</v>
      </c>
      <c r="AG148" s="163">
        <f t="shared" ref="AG148:AG157" si="2400">AA148-Y148</f>
        <v>0</v>
      </c>
      <c r="AH148" s="163">
        <f t="shared" ref="AH148:AH157" si="2401">AB148-Z148</f>
        <v>0</v>
      </c>
      <c r="AI148" s="163"/>
      <c r="AJ148" s="163"/>
      <c r="AK148" s="323"/>
      <c r="AL148" s="30"/>
      <c r="AM148" s="30"/>
      <c r="AN148" s="30"/>
      <c r="AO148" s="30">
        <f>VLOOKUP($E148,'факт '!$D$8:$BM$167,7,0)</f>
        <v>0</v>
      </c>
      <c r="AP148" s="30">
        <f>VLOOKUP($E148,'факт '!$D$8:$BM$167,8,0)</f>
        <v>0</v>
      </c>
      <c r="AQ148" s="30"/>
      <c r="AR148" s="30"/>
      <c r="AS148" s="30">
        <f t="shared" si="2345"/>
        <v>0</v>
      </c>
      <c r="AT148" s="30">
        <f t="shared" si="2346"/>
        <v>0</v>
      </c>
      <c r="AU148" s="163">
        <f t="shared" ref="AU148:AU157" si="2402">AO148-AM148</f>
        <v>0</v>
      </c>
      <c r="AV148" s="163">
        <f t="shared" ref="AV148:AV157" si="2403">AP148-AN148</f>
        <v>0</v>
      </c>
      <c r="AW148" s="163"/>
      <c r="AX148" s="163"/>
      <c r="AY148" s="30"/>
      <c r="AZ148" s="30"/>
      <c r="BA148" s="30"/>
      <c r="BB148" s="30"/>
      <c r="BC148" s="30">
        <f>VLOOKUP($E148,'факт '!$D$8:$BM$167,13,0)</f>
        <v>0</v>
      </c>
      <c r="BD148" s="30">
        <f>VLOOKUP($E148,'факт '!$D$8:$BM$167,14,0)</f>
        <v>0</v>
      </c>
      <c r="BE148" s="30"/>
      <c r="BF148" s="30"/>
      <c r="BG148" s="30">
        <f t="shared" si="2347"/>
        <v>0</v>
      </c>
      <c r="BH148" s="30">
        <f t="shared" si="2348"/>
        <v>0</v>
      </c>
      <c r="BI148" s="163">
        <f t="shared" ref="BI148:BI157" si="2404">BC148-BA148</f>
        <v>0</v>
      </c>
      <c r="BJ148" s="163">
        <f t="shared" ref="BJ148:BJ157" si="2405">BD148-BB148</f>
        <v>0</v>
      </c>
      <c r="BK148" s="163"/>
      <c r="BL148" s="163"/>
      <c r="BM148" s="30"/>
      <c r="BN148" s="30"/>
      <c r="BO148" s="30"/>
      <c r="BP148" s="30"/>
      <c r="BQ148" s="30">
        <f>VLOOKUP($E148,'факт '!$D$8:$BM$167,17,0)</f>
        <v>0</v>
      </c>
      <c r="BR148" s="30">
        <f>VLOOKUP($E148,'факт '!$D$8:$BM$167,18,0)</f>
        <v>0</v>
      </c>
      <c r="BS148" s="30">
        <f>VLOOKUP($E148,'факт '!$D$8:$BM$167,19,0)</f>
        <v>0</v>
      </c>
      <c r="BT148" s="30">
        <f>VLOOKUP($E148,'факт '!$D$8:$BM$167,20,0)</f>
        <v>0</v>
      </c>
      <c r="BU148" s="30">
        <f t="shared" si="2349"/>
        <v>0</v>
      </c>
      <c r="BV148" s="30">
        <f t="shared" si="2350"/>
        <v>0</v>
      </c>
      <c r="BW148" s="163">
        <f t="shared" ref="BW148:BW157" si="2406">BQ148-BO148</f>
        <v>0</v>
      </c>
      <c r="BX148" s="163">
        <f t="shared" ref="BX148:BX157" si="2407">BR148-BP148</f>
        <v>0</v>
      </c>
      <c r="BY148" s="163"/>
      <c r="BZ148" s="163"/>
      <c r="CA148" s="30"/>
      <c r="CB148" s="30"/>
      <c r="CC148" s="30"/>
      <c r="CD148" s="30"/>
      <c r="CE148" s="30">
        <f>VLOOKUP($E148,'факт '!$D$8:$BM$167,21,0)</f>
        <v>0</v>
      </c>
      <c r="CF148" s="30">
        <f>VLOOKUP($E148,'факт '!$D$8:$BM$167,22,0)</f>
        <v>0</v>
      </c>
      <c r="CG148" s="30">
        <f>VLOOKUP($E148,'факт '!$D$8:$BM$167,23,0)</f>
        <v>0</v>
      </c>
      <c r="CH148" s="30">
        <f>VLOOKUP($E148,'факт '!$D$8:$BM$167,24,0)</f>
        <v>0</v>
      </c>
      <c r="CI148" s="30">
        <f t="shared" si="2351"/>
        <v>0</v>
      </c>
      <c r="CJ148" s="30">
        <f t="shared" si="2352"/>
        <v>0</v>
      </c>
      <c r="CK148" s="163">
        <f t="shared" ref="CK148:CK157" si="2408">CE148-CC148</f>
        <v>0</v>
      </c>
      <c r="CL148" s="163">
        <f t="shared" ref="CL148:CL157" si="2409">CF148-CD148</f>
        <v>0</v>
      </c>
      <c r="CM148" s="163"/>
      <c r="CN148" s="163"/>
      <c r="CO148" s="163"/>
      <c r="CP148" s="30"/>
      <c r="CQ148" s="30"/>
      <c r="CR148" s="30"/>
      <c r="CS148" s="30"/>
      <c r="CT148" s="30">
        <f>VLOOKUP($E148,'факт '!$D$8:$BM$167,25,0)</f>
        <v>0</v>
      </c>
      <c r="CU148" s="30">
        <f>VLOOKUP($E148,'факт '!$D$8:$BM$167,26,0)</f>
        <v>0</v>
      </c>
      <c r="CV148" s="30">
        <f>VLOOKUP($E148,'факт '!$D$8:$BM$167,27,0)</f>
        <v>0</v>
      </c>
      <c r="CW148" s="30">
        <f>VLOOKUP($E148,'факт '!$D$8:$BM$167,28,0)</f>
        <v>0</v>
      </c>
      <c r="CX148" s="30">
        <f t="shared" si="2353"/>
        <v>0</v>
      </c>
      <c r="CY148" s="30">
        <f t="shared" si="2354"/>
        <v>0</v>
      </c>
      <c r="CZ148" s="163">
        <f t="shared" si="2385"/>
        <v>0</v>
      </c>
      <c r="DA148" s="163">
        <f t="shared" si="2386"/>
        <v>0</v>
      </c>
      <c r="DB148" s="163"/>
      <c r="DC148" s="163"/>
      <c r="DD148" s="30"/>
      <c r="DE148" s="30"/>
      <c r="DF148" s="30"/>
      <c r="DG148" s="30"/>
      <c r="DH148" s="30">
        <f>VLOOKUP($E148,'факт '!$D$8:$BM$167,29,0)</f>
        <v>0</v>
      </c>
      <c r="DI148" s="30">
        <f>VLOOKUP($E148,'факт '!$D$8:$BM$167,30,0)</f>
        <v>0</v>
      </c>
      <c r="DJ148" s="30">
        <f>VLOOKUP($E148,'факт '!$D$8:$BM$167,31,0)</f>
        <v>0</v>
      </c>
      <c r="DK148" s="30">
        <f>VLOOKUP($E148,'факт '!$D$8:$BM$167,32,0)</f>
        <v>0</v>
      </c>
      <c r="DL148" s="30">
        <f t="shared" si="2355"/>
        <v>0</v>
      </c>
      <c r="DM148" s="30">
        <f t="shared" si="2356"/>
        <v>0</v>
      </c>
      <c r="DN148" s="163">
        <f t="shared" si="2387"/>
        <v>0</v>
      </c>
      <c r="DO148" s="163">
        <f t="shared" si="2388"/>
        <v>0</v>
      </c>
      <c r="DP148" s="163"/>
      <c r="DQ148" s="163"/>
      <c r="DR148" s="30"/>
      <c r="DS148" s="30"/>
      <c r="DT148" s="30"/>
      <c r="DU148" s="30"/>
      <c r="DV148" s="30">
        <f>VLOOKUP($E148,'факт '!$D$8:$BM$167,33,0)</f>
        <v>0</v>
      </c>
      <c r="DW148" s="30">
        <f>VLOOKUP($E148,'факт '!$D$8:$BM$167,34,0)</f>
        <v>0</v>
      </c>
      <c r="DX148" s="30">
        <f>VLOOKUP($E148,'факт '!$D$8:$BM$167,35,0)</f>
        <v>0</v>
      </c>
      <c r="DY148" s="30">
        <f>VLOOKUP($E148,'факт '!$D$8:$BM$167,36,0)</f>
        <v>0</v>
      </c>
      <c r="DZ148" s="30">
        <f t="shared" si="2357"/>
        <v>0</v>
      </c>
      <c r="EA148" s="30">
        <f t="shared" si="2358"/>
        <v>0</v>
      </c>
      <c r="EB148" s="163">
        <f t="shared" ref="EB148:EB157" si="2410">DV148-DT148</f>
        <v>0</v>
      </c>
      <c r="EC148" s="163">
        <f t="shared" ref="EC148:EC157" si="2411">DW148-DU148</f>
        <v>0</v>
      </c>
      <c r="ED148" s="163"/>
      <c r="EE148" s="163"/>
      <c r="EF148" s="30"/>
      <c r="EG148" s="30"/>
      <c r="EH148" s="30"/>
      <c r="EI148" s="30"/>
      <c r="EJ148" s="30">
        <f>VLOOKUP($E148,'факт '!$D$8:$BM$167,15,0)</f>
        <v>0</v>
      </c>
      <c r="EK148" s="30">
        <f>VLOOKUP($E148,'факт '!$D$8:$BM$167,16,0)</f>
        <v>0</v>
      </c>
      <c r="EL148" s="30"/>
      <c r="EM148" s="30"/>
      <c r="EN148" s="30">
        <f t="shared" si="2359"/>
        <v>0</v>
      </c>
      <c r="EO148" s="30">
        <f t="shared" si="2360"/>
        <v>0</v>
      </c>
      <c r="EP148" s="163">
        <f t="shared" ref="EP148:EP157" si="2412">EJ148-EH148</f>
        <v>0</v>
      </c>
      <c r="EQ148" s="163">
        <f t="shared" ref="EQ148:EQ157" si="2413">EK148-EI148</f>
        <v>0</v>
      </c>
      <c r="ER148" s="163"/>
      <c r="ES148" s="163"/>
      <c r="ET148" s="30"/>
      <c r="EU148" s="30"/>
      <c r="EV148" s="30"/>
      <c r="EW148" s="30"/>
      <c r="EX148" s="30">
        <f>VLOOKUP($E148,'факт '!$D$8:$BM$167,37,0)</f>
        <v>0</v>
      </c>
      <c r="EY148" s="30">
        <f>VLOOKUP($E148,'факт '!$D$8:$BM$167,38,0)</f>
        <v>0</v>
      </c>
      <c r="EZ148" s="30">
        <f>VLOOKUP($E148,'факт '!$D$8:$BM$167,39,0)</f>
        <v>0</v>
      </c>
      <c r="FA148" s="30">
        <f>VLOOKUP($E148,'факт '!$D$8:$BM$167,40,0)</f>
        <v>0</v>
      </c>
      <c r="FB148" s="30">
        <f t="shared" si="2361"/>
        <v>0</v>
      </c>
      <c r="FC148" s="30">
        <f t="shared" si="2362"/>
        <v>0</v>
      </c>
      <c r="FD148" s="163">
        <f t="shared" ref="FD148:FD157" si="2414">EX148-EV148</f>
        <v>0</v>
      </c>
      <c r="FE148" s="163">
        <f t="shared" ref="FE148:FE157" si="2415">EY148-EW148</f>
        <v>0</v>
      </c>
      <c r="FF148" s="163"/>
      <c r="FG148" s="163"/>
      <c r="FH148" s="30"/>
      <c r="FI148" s="30"/>
      <c r="FJ148" s="30"/>
      <c r="FK148" s="30"/>
      <c r="FL148" s="30">
        <f>VLOOKUP($E148,'факт '!$D$8:$BM$167,45,0)</f>
        <v>0</v>
      </c>
      <c r="FM148" s="30">
        <f>VLOOKUP($E148,'факт '!$D$8:$BM$167,46,0)</f>
        <v>0</v>
      </c>
      <c r="FN148" s="30">
        <f>VLOOKUP($E148,'факт '!$D$8:$BM$167,47,0)</f>
        <v>0</v>
      </c>
      <c r="FO148" s="30">
        <f>VLOOKUP($E148,'факт '!$D$8:$BM$167,48,0)</f>
        <v>0</v>
      </c>
      <c r="FP148" s="30">
        <f t="shared" si="2363"/>
        <v>0</v>
      </c>
      <c r="FQ148" s="30">
        <f t="shared" si="2364"/>
        <v>0</v>
      </c>
      <c r="FR148" s="163">
        <f t="shared" ref="FR148:FR157" si="2416">FL148-FJ148</f>
        <v>0</v>
      </c>
      <c r="FS148" s="163">
        <f t="shared" ref="FS148:FS157" si="2417">FM148-FK148</f>
        <v>0</v>
      </c>
      <c r="FT148" s="163"/>
      <c r="FU148" s="163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163">
        <f t="shared" si="2389"/>
        <v>0</v>
      </c>
      <c r="GG148" s="163">
        <f t="shared" si="2390"/>
        <v>0</v>
      </c>
      <c r="GH148" s="163"/>
      <c r="GI148" s="163"/>
      <c r="GJ148" s="30"/>
      <c r="GK148" s="30"/>
      <c r="GL148" s="30"/>
      <c r="GM148" s="30"/>
      <c r="GN148" s="30">
        <f>VLOOKUP($E148,'факт '!$D$8:$BM$167,41,0)</f>
        <v>1</v>
      </c>
      <c r="GO148" s="30">
        <f>VLOOKUP($E148,'факт '!$D$8:$BM$167,42,0)</f>
        <v>143760.13</v>
      </c>
      <c r="GP148" s="30">
        <f>VLOOKUP($E148,'факт '!$D$8:$BM$167,43,0)</f>
        <v>0</v>
      </c>
      <c r="GQ148" s="30">
        <f>VLOOKUP($E148,'факт '!$D$8:$BM$167,44,0)</f>
        <v>0</v>
      </c>
      <c r="GR148" s="30">
        <f t="shared" si="2365"/>
        <v>1</v>
      </c>
      <c r="GS148" s="30">
        <f t="shared" si="2366"/>
        <v>143760.13</v>
      </c>
      <c r="GT148" s="163">
        <f t="shared" ref="GT148:GT157" si="2418">GN148-GL148</f>
        <v>1</v>
      </c>
      <c r="GU148" s="163">
        <f t="shared" ref="GU148:GU157" si="2419">GO148-GM148</f>
        <v>143760.13</v>
      </c>
      <c r="GV148" s="163"/>
      <c r="GW148" s="347">
        <f t="shared" si="2338"/>
        <v>143760.13</v>
      </c>
      <c r="GX148" s="30"/>
      <c r="GY148" s="30"/>
      <c r="GZ148" s="30"/>
      <c r="HA148" s="30"/>
      <c r="HB148" s="30">
        <f>VLOOKUP($E148,'факт '!$D$8:$BM$167,49,0)</f>
        <v>0</v>
      </c>
      <c r="HC148" s="30">
        <f>VLOOKUP($E148,'факт '!$D$8:$BM$167,50,0)</f>
        <v>0</v>
      </c>
      <c r="HD148" s="30"/>
      <c r="HE148" s="30"/>
      <c r="HF148" s="30">
        <f t="shared" si="2367"/>
        <v>0</v>
      </c>
      <c r="HG148" s="30">
        <f t="shared" si="2368"/>
        <v>0</v>
      </c>
      <c r="HH148" s="163">
        <f t="shared" si="2391"/>
        <v>0</v>
      </c>
      <c r="HI148" s="163">
        <f t="shared" si="2392"/>
        <v>0</v>
      </c>
      <c r="HJ148" s="163"/>
      <c r="HK148" s="163"/>
      <c r="HL148" s="30"/>
      <c r="HM148" s="30"/>
      <c r="HN148" s="30"/>
      <c r="HO148" s="30"/>
      <c r="HP148" s="30">
        <f>VLOOKUP($E148,'факт '!$D$8:$BM$167,51,0)</f>
        <v>0</v>
      </c>
      <c r="HQ148" s="30">
        <f>VLOOKUP($E148,'факт '!$D$8:$BM$167,52,0)</f>
        <v>0</v>
      </c>
      <c r="HR148" s="30"/>
      <c r="HS148" s="30"/>
      <c r="HT148" s="30">
        <f t="shared" si="2369"/>
        <v>0</v>
      </c>
      <c r="HU148" s="30">
        <f t="shared" si="2370"/>
        <v>0</v>
      </c>
      <c r="HV148" s="163">
        <f t="shared" si="2393"/>
        <v>0</v>
      </c>
      <c r="HW148" s="163">
        <f t="shared" si="2394"/>
        <v>0</v>
      </c>
      <c r="HX148" s="163"/>
      <c r="HY148" s="163"/>
      <c r="HZ148" s="163"/>
      <c r="IA148" s="163"/>
      <c r="IB148" s="163"/>
      <c r="IC148" s="163"/>
      <c r="ID148" s="30">
        <f>VLOOKUP($E148,'факт '!$D$8:$BM$167,53,0)</f>
        <v>0</v>
      </c>
      <c r="IE148" s="30">
        <f>VLOOKUP($E148,'факт '!$D$8:$BM$167,54,0)</f>
        <v>0</v>
      </c>
      <c r="IF148" s="163"/>
      <c r="IG148" s="163"/>
      <c r="IH148" s="163">
        <f t="shared" si="2371"/>
        <v>0</v>
      </c>
      <c r="II148" s="163">
        <f t="shared" si="2372"/>
        <v>0</v>
      </c>
      <c r="IJ148" s="163">
        <f t="shared" si="2395"/>
        <v>0</v>
      </c>
      <c r="IK148" s="163">
        <f t="shared" si="2396"/>
        <v>0</v>
      </c>
      <c r="IL148" s="163"/>
      <c r="IM148" s="163"/>
      <c r="IN148" s="163"/>
      <c r="IO148" s="163"/>
      <c r="IP148" s="163"/>
      <c r="IQ148" s="163"/>
      <c r="IR148" s="30">
        <f>VLOOKUP($E148,'факт '!$D$8:$BM$167,55,0)</f>
        <v>0</v>
      </c>
      <c r="IS148" s="30">
        <f>VLOOKUP($E148,'факт '!$D$8:$BM$167,56,0)</f>
        <v>0</v>
      </c>
      <c r="IT148" s="163"/>
      <c r="IU148" s="163"/>
      <c r="IV148" s="163">
        <f t="shared" si="2373"/>
        <v>0</v>
      </c>
      <c r="IW148" s="163">
        <f t="shared" si="2374"/>
        <v>0</v>
      </c>
      <c r="IX148" s="163">
        <f t="shared" si="2381"/>
        <v>0</v>
      </c>
      <c r="IY148" s="163">
        <f t="shared" si="2382"/>
        <v>0</v>
      </c>
      <c r="IZ148" s="163"/>
      <c r="JA148" s="163"/>
      <c r="JB148" s="170"/>
      <c r="JC148" s="242"/>
      <c r="JD148" s="170"/>
      <c r="JE148" s="170"/>
      <c r="JF148" s="238">
        <f t="shared" si="2375"/>
        <v>1</v>
      </c>
      <c r="JG148" s="238">
        <f t="shared" si="2376"/>
        <v>143760.13</v>
      </c>
      <c r="JH148" s="238">
        <f t="shared" si="2377"/>
        <v>0</v>
      </c>
      <c r="JI148" s="238">
        <f t="shared" si="2378"/>
        <v>0</v>
      </c>
      <c r="JJ148" s="238">
        <f t="shared" si="1829"/>
        <v>1</v>
      </c>
      <c r="JK148" s="238">
        <f t="shared" si="1830"/>
        <v>143760.13</v>
      </c>
      <c r="JL148" s="238">
        <f t="shared" si="1831"/>
        <v>1</v>
      </c>
      <c r="JM148" s="238">
        <f t="shared" si="1832"/>
        <v>143760.13</v>
      </c>
      <c r="JN148" s="48"/>
      <c r="JO148" s="18"/>
      <c r="JP148" s="55"/>
      <c r="JQ148" s="55">
        <f t="shared" si="2379"/>
        <v>143760.13</v>
      </c>
      <c r="JR148" s="378">
        <f t="shared" si="2380"/>
        <v>-3.599999996367842E-3</v>
      </c>
      <c r="JS148" s="382"/>
    </row>
    <row r="149" spans="1:279" ht="51" hidden="1" x14ac:dyDescent="0.2">
      <c r="A149" s="10">
        <v>1</v>
      </c>
      <c r="B149" s="10">
        <v>1</v>
      </c>
      <c r="C149" s="425" t="s">
        <v>168</v>
      </c>
      <c r="D149" s="425"/>
      <c r="E149" s="448">
        <v>326</v>
      </c>
      <c r="F149" s="428" t="s">
        <v>397</v>
      </c>
      <c r="G149" s="19">
        <v>20</v>
      </c>
      <c r="H149" s="169">
        <v>143760.1336</v>
      </c>
      <c r="I149" s="30"/>
      <c r="J149" s="30"/>
      <c r="K149" s="30"/>
      <c r="L149" s="30"/>
      <c r="M149" s="30">
        <f>VLOOKUP($E149,'факт '!$D$8:$BM$167,3,0)</f>
        <v>0</v>
      </c>
      <c r="N149" s="30">
        <f>VLOOKUP($E149,'факт '!$D$8:$BM$167,4,0)</f>
        <v>0</v>
      </c>
      <c r="O149" s="30">
        <f>VLOOKUP($E149,'факт '!$D$8:$BM$167,5,0)</f>
        <v>0</v>
      </c>
      <c r="P149" s="30">
        <f>VLOOKUP($E149,'факт '!$D$8:$BM$167,6,0)</f>
        <v>0</v>
      </c>
      <c r="Q149" s="30">
        <f t="shared" si="2341"/>
        <v>0</v>
      </c>
      <c r="R149" s="30">
        <f t="shared" si="2342"/>
        <v>0</v>
      </c>
      <c r="S149" s="163">
        <f t="shared" si="2398"/>
        <v>0</v>
      </c>
      <c r="T149" s="163">
        <f t="shared" si="2399"/>
        <v>0</v>
      </c>
      <c r="U149" s="163"/>
      <c r="V149" s="163"/>
      <c r="W149" s="30"/>
      <c r="X149" s="30"/>
      <c r="Y149" s="30"/>
      <c r="Z149" s="30"/>
      <c r="AA149" s="30">
        <f>VLOOKUP($E149,'факт '!$D$8:$BM$167,9,0)</f>
        <v>0</v>
      </c>
      <c r="AB149" s="30">
        <f>VLOOKUP($E149,'факт '!$D$8:$BM$167,10,0)</f>
        <v>0</v>
      </c>
      <c r="AC149" s="30">
        <f>VLOOKUP($E149,'факт '!$D$8:$BM$167,11,0)</f>
        <v>0</v>
      </c>
      <c r="AD149" s="30">
        <f>VLOOKUP($E149,'факт '!$D$8:$BM$167,12,0)</f>
        <v>0</v>
      </c>
      <c r="AE149" s="30">
        <f t="shared" si="2343"/>
        <v>0</v>
      </c>
      <c r="AF149" s="30">
        <f t="shared" si="2344"/>
        <v>0</v>
      </c>
      <c r="AG149" s="163">
        <f t="shared" si="2400"/>
        <v>0</v>
      </c>
      <c r="AH149" s="163">
        <f t="shared" si="2401"/>
        <v>0</v>
      </c>
      <c r="AI149" s="163"/>
      <c r="AJ149" s="163"/>
      <c r="AK149" s="323"/>
      <c r="AL149" s="30"/>
      <c r="AM149" s="30"/>
      <c r="AN149" s="30"/>
      <c r="AO149" s="30">
        <f>VLOOKUP($E149,'факт '!$D$8:$BM$167,7,0)</f>
        <v>0</v>
      </c>
      <c r="AP149" s="30">
        <f>VLOOKUP($E149,'факт '!$D$8:$BM$167,8,0)</f>
        <v>0</v>
      </c>
      <c r="AQ149" s="30"/>
      <c r="AR149" s="30"/>
      <c r="AS149" s="30">
        <f t="shared" si="2345"/>
        <v>0</v>
      </c>
      <c r="AT149" s="30">
        <f t="shared" si="2346"/>
        <v>0</v>
      </c>
      <c r="AU149" s="163">
        <f t="shared" si="2402"/>
        <v>0</v>
      </c>
      <c r="AV149" s="163">
        <f t="shared" si="2403"/>
        <v>0</v>
      </c>
      <c r="AW149" s="163"/>
      <c r="AX149" s="163"/>
      <c r="AY149" s="30"/>
      <c r="AZ149" s="30"/>
      <c r="BA149" s="30"/>
      <c r="BB149" s="30"/>
      <c r="BC149" s="30">
        <f>VLOOKUP($E149,'факт '!$D$8:$BM$167,13,0)</f>
        <v>11</v>
      </c>
      <c r="BD149" s="30">
        <f>VLOOKUP($E149,'факт '!$D$8:$BM$167,14,0)</f>
        <v>1581361.4299999997</v>
      </c>
      <c r="BE149" s="30"/>
      <c r="BF149" s="30"/>
      <c r="BG149" s="30">
        <f t="shared" si="2347"/>
        <v>11</v>
      </c>
      <c r="BH149" s="30">
        <f t="shared" si="2348"/>
        <v>1581361.4299999997</v>
      </c>
      <c r="BI149" s="163">
        <f t="shared" si="2404"/>
        <v>11</v>
      </c>
      <c r="BJ149" s="163">
        <f t="shared" si="2405"/>
        <v>1581361.4299999997</v>
      </c>
      <c r="BK149" s="163"/>
      <c r="BL149" s="347">
        <f t="shared" ref="BL149:BL155" si="2420">BD149/BC149</f>
        <v>143760.12999999998</v>
      </c>
      <c r="BM149" s="30"/>
      <c r="BN149" s="30"/>
      <c r="BO149" s="30"/>
      <c r="BP149" s="30"/>
      <c r="BQ149" s="30">
        <f>VLOOKUP($E149,'факт '!$D$8:$BM$167,17,0)</f>
        <v>0</v>
      </c>
      <c r="BR149" s="30">
        <f>VLOOKUP($E149,'факт '!$D$8:$BM$167,18,0)</f>
        <v>0</v>
      </c>
      <c r="BS149" s="30">
        <f>VLOOKUP($E149,'факт '!$D$8:$BM$167,19,0)</f>
        <v>0</v>
      </c>
      <c r="BT149" s="30">
        <f>VLOOKUP($E149,'факт '!$D$8:$BM$167,20,0)</f>
        <v>0</v>
      </c>
      <c r="BU149" s="30">
        <f t="shared" si="2349"/>
        <v>0</v>
      </c>
      <c r="BV149" s="30">
        <f t="shared" si="2350"/>
        <v>0</v>
      </c>
      <c r="BW149" s="163">
        <f t="shared" si="2406"/>
        <v>0</v>
      </c>
      <c r="BX149" s="163">
        <f t="shared" si="2407"/>
        <v>0</v>
      </c>
      <c r="BY149" s="163"/>
      <c r="BZ149" s="163"/>
      <c r="CA149" s="30"/>
      <c r="CB149" s="30"/>
      <c r="CC149" s="30"/>
      <c r="CD149" s="30"/>
      <c r="CE149" s="30">
        <f>VLOOKUP($E149,'факт '!$D$8:$BM$167,21,0)</f>
        <v>0</v>
      </c>
      <c r="CF149" s="30">
        <f>VLOOKUP($E149,'факт '!$D$8:$BM$167,22,0)</f>
        <v>0</v>
      </c>
      <c r="CG149" s="30">
        <f>VLOOKUP($E149,'факт '!$D$8:$BM$167,23,0)</f>
        <v>0</v>
      </c>
      <c r="CH149" s="30">
        <f>VLOOKUP($E149,'факт '!$D$8:$BM$167,24,0)</f>
        <v>0</v>
      </c>
      <c r="CI149" s="30">
        <f t="shared" si="2351"/>
        <v>0</v>
      </c>
      <c r="CJ149" s="30">
        <f t="shared" si="2352"/>
        <v>0</v>
      </c>
      <c r="CK149" s="163">
        <f t="shared" si="2408"/>
        <v>0</v>
      </c>
      <c r="CL149" s="163">
        <f t="shared" si="2409"/>
        <v>0</v>
      </c>
      <c r="CM149" s="163"/>
      <c r="CN149" s="163"/>
      <c r="CO149" s="163"/>
      <c r="CP149" s="30"/>
      <c r="CQ149" s="30"/>
      <c r="CR149" s="30"/>
      <c r="CS149" s="30"/>
      <c r="CT149" s="30">
        <f>VLOOKUP($E149,'факт '!$D$8:$BM$167,25,0)</f>
        <v>0</v>
      </c>
      <c r="CU149" s="30">
        <f>VLOOKUP($E149,'факт '!$D$8:$BM$167,26,0)</f>
        <v>0</v>
      </c>
      <c r="CV149" s="30">
        <f>VLOOKUP($E149,'факт '!$D$8:$BM$167,27,0)</f>
        <v>0</v>
      </c>
      <c r="CW149" s="30">
        <f>VLOOKUP($E149,'факт '!$D$8:$BM$167,28,0)</f>
        <v>0</v>
      </c>
      <c r="CX149" s="30">
        <f t="shared" si="2353"/>
        <v>0</v>
      </c>
      <c r="CY149" s="30">
        <f t="shared" si="2354"/>
        <v>0</v>
      </c>
      <c r="CZ149" s="163">
        <f t="shared" si="2385"/>
        <v>0</v>
      </c>
      <c r="DA149" s="163">
        <f t="shared" si="2386"/>
        <v>0</v>
      </c>
      <c r="DB149" s="163"/>
      <c r="DC149" s="163"/>
      <c r="DD149" s="30"/>
      <c r="DE149" s="30"/>
      <c r="DF149" s="30"/>
      <c r="DG149" s="30"/>
      <c r="DH149" s="30">
        <f>VLOOKUP($E149,'факт '!$D$8:$BM$167,29,0)</f>
        <v>0</v>
      </c>
      <c r="DI149" s="30">
        <f>VLOOKUP($E149,'факт '!$D$8:$BM$167,30,0)</f>
        <v>0</v>
      </c>
      <c r="DJ149" s="30">
        <f>VLOOKUP($E149,'факт '!$D$8:$BM$167,31,0)</f>
        <v>0</v>
      </c>
      <c r="DK149" s="30">
        <f>VLOOKUP($E149,'факт '!$D$8:$BM$167,32,0)</f>
        <v>0</v>
      </c>
      <c r="DL149" s="30">
        <f t="shared" si="2355"/>
        <v>0</v>
      </c>
      <c r="DM149" s="30">
        <f t="shared" si="2356"/>
        <v>0</v>
      </c>
      <c r="DN149" s="163">
        <f t="shared" si="2387"/>
        <v>0</v>
      </c>
      <c r="DO149" s="163">
        <f t="shared" si="2388"/>
        <v>0</v>
      </c>
      <c r="DP149" s="163"/>
      <c r="DQ149" s="163"/>
      <c r="DR149" s="30"/>
      <c r="DS149" s="30"/>
      <c r="DT149" s="30"/>
      <c r="DU149" s="30"/>
      <c r="DV149" s="30">
        <f>VLOOKUP($E149,'факт '!$D$8:$BM$167,33,0)</f>
        <v>0</v>
      </c>
      <c r="DW149" s="30">
        <f>VLOOKUP($E149,'факт '!$D$8:$BM$167,34,0)</f>
        <v>0</v>
      </c>
      <c r="DX149" s="30">
        <f>VLOOKUP($E149,'факт '!$D$8:$BM$167,35,0)</f>
        <v>0</v>
      </c>
      <c r="DY149" s="30">
        <f>VLOOKUP($E149,'факт '!$D$8:$BM$167,36,0)</f>
        <v>0</v>
      </c>
      <c r="DZ149" s="30">
        <f t="shared" si="2357"/>
        <v>0</v>
      </c>
      <c r="EA149" s="30">
        <f t="shared" si="2358"/>
        <v>0</v>
      </c>
      <c r="EB149" s="163">
        <f t="shared" si="2410"/>
        <v>0</v>
      </c>
      <c r="EC149" s="163">
        <f t="shared" si="2411"/>
        <v>0</v>
      </c>
      <c r="ED149" s="163"/>
      <c r="EE149" s="163"/>
      <c r="EF149" s="30"/>
      <c r="EG149" s="30"/>
      <c r="EH149" s="30"/>
      <c r="EI149" s="30"/>
      <c r="EJ149" s="30">
        <f>VLOOKUP($E149,'факт '!$D$8:$BM$167,15,0)</f>
        <v>0</v>
      </c>
      <c r="EK149" s="30">
        <f>VLOOKUP($E149,'факт '!$D$8:$BM$167,16,0)</f>
        <v>0</v>
      </c>
      <c r="EL149" s="30"/>
      <c r="EM149" s="30"/>
      <c r="EN149" s="30">
        <f t="shared" si="2359"/>
        <v>0</v>
      </c>
      <c r="EO149" s="30">
        <f t="shared" si="2360"/>
        <v>0</v>
      </c>
      <c r="EP149" s="163">
        <f t="shared" si="2412"/>
        <v>0</v>
      </c>
      <c r="EQ149" s="163">
        <f t="shared" si="2413"/>
        <v>0</v>
      </c>
      <c r="ER149" s="163"/>
      <c r="ES149" s="163"/>
      <c r="ET149" s="30"/>
      <c r="EU149" s="30"/>
      <c r="EV149" s="30"/>
      <c r="EW149" s="30"/>
      <c r="EX149" s="30">
        <f>VLOOKUP($E149,'факт '!$D$8:$BM$167,37,0)</f>
        <v>0</v>
      </c>
      <c r="EY149" s="30">
        <f>VLOOKUP($E149,'факт '!$D$8:$BM$167,38,0)</f>
        <v>0</v>
      </c>
      <c r="EZ149" s="30">
        <f>VLOOKUP($E149,'факт '!$D$8:$BM$167,39,0)</f>
        <v>0</v>
      </c>
      <c r="FA149" s="30">
        <f>VLOOKUP($E149,'факт '!$D$8:$BM$167,40,0)</f>
        <v>0</v>
      </c>
      <c r="FB149" s="30">
        <f t="shared" si="2361"/>
        <v>0</v>
      </c>
      <c r="FC149" s="30">
        <f t="shared" si="2362"/>
        <v>0</v>
      </c>
      <c r="FD149" s="163">
        <f t="shared" si="2414"/>
        <v>0</v>
      </c>
      <c r="FE149" s="163">
        <f t="shared" si="2415"/>
        <v>0</v>
      </c>
      <c r="FF149" s="163"/>
      <c r="FG149" s="163"/>
      <c r="FH149" s="30"/>
      <c r="FI149" s="30"/>
      <c r="FJ149" s="30"/>
      <c r="FK149" s="30"/>
      <c r="FL149" s="30">
        <f>VLOOKUP($E149,'факт '!$D$8:$BM$167,45,0)</f>
        <v>0</v>
      </c>
      <c r="FM149" s="30">
        <f>VLOOKUP($E149,'факт '!$D$8:$BM$167,46,0)</f>
        <v>0</v>
      </c>
      <c r="FN149" s="30">
        <f>VLOOKUP($E149,'факт '!$D$8:$BM$167,47,0)</f>
        <v>0</v>
      </c>
      <c r="FO149" s="30">
        <f>VLOOKUP($E149,'факт '!$D$8:$BM$167,48,0)</f>
        <v>0</v>
      </c>
      <c r="FP149" s="30">
        <f t="shared" si="2363"/>
        <v>0</v>
      </c>
      <c r="FQ149" s="30">
        <f t="shared" si="2364"/>
        <v>0</v>
      </c>
      <c r="FR149" s="163">
        <f t="shared" si="2416"/>
        <v>0</v>
      </c>
      <c r="FS149" s="163">
        <f t="shared" si="2417"/>
        <v>0</v>
      </c>
      <c r="FT149" s="163"/>
      <c r="FU149" s="163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163">
        <f t="shared" si="2389"/>
        <v>0</v>
      </c>
      <c r="GG149" s="163">
        <f t="shared" si="2390"/>
        <v>0</v>
      </c>
      <c r="GH149" s="163"/>
      <c r="GI149" s="163"/>
      <c r="GJ149" s="30"/>
      <c r="GK149" s="30"/>
      <c r="GL149" s="30"/>
      <c r="GM149" s="30"/>
      <c r="GN149" s="30">
        <f>VLOOKUP($E149,'факт '!$D$8:$BM$167,41,0)</f>
        <v>0</v>
      </c>
      <c r="GO149" s="30">
        <f>VLOOKUP($E149,'факт '!$D$8:$BM$167,42,0)</f>
        <v>0</v>
      </c>
      <c r="GP149" s="30">
        <f>VLOOKUP($E149,'факт '!$D$8:$BM$167,43,0)</f>
        <v>0</v>
      </c>
      <c r="GQ149" s="30">
        <f>VLOOKUP($E149,'факт '!$D$8:$BM$167,44,0)</f>
        <v>0</v>
      </c>
      <c r="GR149" s="30">
        <f t="shared" si="2365"/>
        <v>0</v>
      </c>
      <c r="GS149" s="30">
        <f t="shared" si="2366"/>
        <v>0</v>
      </c>
      <c r="GT149" s="163">
        <f t="shared" si="2418"/>
        <v>0</v>
      </c>
      <c r="GU149" s="163">
        <f t="shared" si="2419"/>
        <v>0</v>
      </c>
      <c r="GV149" s="163"/>
      <c r="GW149" s="347" t="e">
        <f t="shared" si="2338"/>
        <v>#DIV/0!</v>
      </c>
      <c r="GX149" s="30"/>
      <c r="GY149" s="30"/>
      <c r="GZ149" s="30"/>
      <c r="HA149" s="30"/>
      <c r="HB149" s="30">
        <f>VLOOKUP($E149,'факт '!$D$8:$BM$167,49,0)</f>
        <v>0</v>
      </c>
      <c r="HC149" s="30">
        <f>VLOOKUP($E149,'факт '!$D$8:$BM$167,50,0)</f>
        <v>0</v>
      </c>
      <c r="HD149" s="30"/>
      <c r="HE149" s="30"/>
      <c r="HF149" s="30">
        <f t="shared" si="2367"/>
        <v>0</v>
      </c>
      <c r="HG149" s="30">
        <f t="shared" si="2368"/>
        <v>0</v>
      </c>
      <c r="HH149" s="163">
        <f t="shared" si="2391"/>
        <v>0</v>
      </c>
      <c r="HI149" s="163">
        <f t="shared" si="2392"/>
        <v>0</v>
      </c>
      <c r="HJ149" s="163"/>
      <c r="HK149" s="163"/>
      <c r="HL149" s="30"/>
      <c r="HM149" s="30"/>
      <c r="HN149" s="30"/>
      <c r="HO149" s="30"/>
      <c r="HP149" s="30">
        <f>VLOOKUP($E149,'факт '!$D$8:$BM$167,51,0)</f>
        <v>0</v>
      </c>
      <c r="HQ149" s="30">
        <f>VLOOKUP($E149,'факт '!$D$8:$BM$167,52,0)</f>
        <v>0</v>
      </c>
      <c r="HR149" s="30"/>
      <c r="HS149" s="30"/>
      <c r="HT149" s="30">
        <f t="shared" si="2369"/>
        <v>0</v>
      </c>
      <c r="HU149" s="30">
        <f t="shared" si="2370"/>
        <v>0</v>
      </c>
      <c r="HV149" s="163">
        <f t="shared" si="2393"/>
        <v>0</v>
      </c>
      <c r="HW149" s="163">
        <f t="shared" si="2394"/>
        <v>0</v>
      </c>
      <c r="HX149" s="163"/>
      <c r="HY149" s="163"/>
      <c r="HZ149" s="163"/>
      <c r="IA149" s="163"/>
      <c r="IB149" s="163"/>
      <c r="IC149" s="163"/>
      <c r="ID149" s="30">
        <f>VLOOKUP($E149,'факт '!$D$8:$BM$167,53,0)</f>
        <v>0</v>
      </c>
      <c r="IE149" s="30">
        <f>VLOOKUP($E149,'факт '!$D$8:$BM$167,54,0)</f>
        <v>0</v>
      </c>
      <c r="IF149" s="163"/>
      <c r="IG149" s="163"/>
      <c r="IH149" s="163">
        <f t="shared" si="2371"/>
        <v>0</v>
      </c>
      <c r="II149" s="163">
        <f t="shared" si="2372"/>
        <v>0</v>
      </c>
      <c r="IJ149" s="163">
        <f t="shared" si="2395"/>
        <v>0</v>
      </c>
      <c r="IK149" s="163">
        <f t="shared" si="2396"/>
        <v>0</v>
      </c>
      <c r="IL149" s="163"/>
      <c r="IM149" s="163"/>
      <c r="IN149" s="163"/>
      <c r="IO149" s="163"/>
      <c r="IP149" s="163"/>
      <c r="IQ149" s="163"/>
      <c r="IR149" s="30">
        <f>VLOOKUP($E149,'факт '!$D$8:$BM$167,55,0)</f>
        <v>0</v>
      </c>
      <c r="IS149" s="30">
        <f>VLOOKUP($E149,'факт '!$D$8:$BM$167,56,0)</f>
        <v>0</v>
      </c>
      <c r="IT149" s="163"/>
      <c r="IU149" s="163"/>
      <c r="IV149" s="163">
        <f t="shared" si="2373"/>
        <v>0</v>
      </c>
      <c r="IW149" s="163">
        <f t="shared" si="2374"/>
        <v>0</v>
      </c>
      <c r="IX149" s="163">
        <f t="shared" si="2381"/>
        <v>0</v>
      </c>
      <c r="IY149" s="163">
        <f t="shared" si="2382"/>
        <v>0</v>
      </c>
      <c r="IZ149" s="163"/>
      <c r="JA149" s="163"/>
      <c r="JB149" s="170"/>
      <c r="JC149" s="242"/>
      <c r="JD149" s="170"/>
      <c r="JE149" s="170"/>
      <c r="JF149" s="238">
        <f t="shared" si="2375"/>
        <v>11</v>
      </c>
      <c r="JG149" s="238">
        <f t="shared" si="2376"/>
        <v>1581361.4299999997</v>
      </c>
      <c r="JH149" s="238">
        <f t="shared" si="2377"/>
        <v>0</v>
      </c>
      <c r="JI149" s="238">
        <f t="shared" si="2378"/>
        <v>0</v>
      </c>
      <c r="JJ149" s="238">
        <f t="shared" si="1829"/>
        <v>11</v>
      </c>
      <c r="JK149" s="238">
        <f t="shared" si="1830"/>
        <v>1581361.4299999997</v>
      </c>
      <c r="JL149" s="238">
        <f t="shared" si="1831"/>
        <v>11</v>
      </c>
      <c r="JM149" s="238">
        <f t="shared" si="1832"/>
        <v>1581361.4299999997</v>
      </c>
      <c r="JN149" s="48"/>
      <c r="JO149" s="18"/>
      <c r="JP149" s="55"/>
      <c r="JQ149" s="55">
        <f t="shared" si="2379"/>
        <v>143760.12999999998</v>
      </c>
      <c r="JR149" s="378">
        <f t="shared" si="2380"/>
        <v>-3.6000000254716724E-3</v>
      </c>
      <c r="JS149" s="382"/>
    </row>
    <row r="150" spans="1:279" ht="51" hidden="1" x14ac:dyDescent="0.2">
      <c r="A150" s="10">
        <v>1</v>
      </c>
      <c r="B150" s="10">
        <v>1</v>
      </c>
      <c r="C150" s="445" t="s">
        <v>168</v>
      </c>
      <c r="D150" s="446"/>
      <c r="E150" s="453">
        <v>281</v>
      </c>
      <c r="F150" s="454" t="s">
        <v>427</v>
      </c>
      <c r="G150" s="19">
        <v>20</v>
      </c>
      <c r="H150" s="169">
        <v>143760.1336</v>
      </c>
      <c r="I150" s="30"/>
      <c r="J150" s="30"/>
      <c r="K150" s="30"/>
      <c r="L150" s="30"/>
      <c r="M150" s="30">
        <f>VLOOKUP($E150,'факт '!$D$8:$BM$167,3,0)</f>
        <v>0</v>
      </c>
      <c r="N150" s="30">
        <f>VLOOKUP($E150,'факт '!$D$8:$BM$167,4,0)</f>
        <v>0</v>
      </c>
      <c r="O150" s="30">
        <f>VLOOKUP($E150,'факт '!$D$8:$BM$167,5,0)</f>
        <v>0</v>
      </c>
      <c r="P150" s="30">
        <f>VLOOKUP($E150,'факт '!$D$8:$BM$167,6,0)</f>
        <v>0</v>
      </c>
      <c r="Q150" s="30">
        <f t="shared" si="2341"/>
        <v>0</v>
      </c>
      <c r="R150" s="30">
        <f t="shared" si="2342"/>
        <v>0</v>
      </c>
      <c r="S150" s="163">
        <f t="shared" si="2398"/>
        <v>0</v>
      </c>
      <c r="T150" s="163">
        <f t="shared" si="2399"/>
        <v>0</v>
      </c>
      <c r="U150" s="163"/>
      <c r="V150" s="163"/>
      <c r="W150" s="30"/>
      <c r="X150" s="30"/>
      <c r="Y150" s="30"/>
      <c r="Z150" s="30"/>
      <c r="AA150" s="30">
        <f>VLOOKUP($E150,'факт '!$D$8:$BM$167,9,0)</f>
        <v>0</v>
      </c>
      <c r="AB150" s="30">
        <f>VLOOKUP($E150,'факт '!$D$8:$BM$167,10,0)</f>
        <v>0</v>
      </c>
      <c r="AC150" s="30">
        <f>VLOOKUP($E150,'факт '!$D$8:$BM$167,11,0)</f>
        <v>0</v>
      </c>
      <c r="AD150" s="30">
        <f>VLOOKUP($E150,'факт '!$D$8:$BM$167,12,0)</f>
        <v>0</v>
      </c>
      <c r="AE150" s="30">
        <f t="shared" si="2343"/>
        <v>0</v>
      </c>
      <c r="AF150" s="30">
        <f t="shared" si="2344"/>
        <v>0</v>
      </c>
      <c r="AG150" s="163">
        <f t="shared" si="2400"/>
        <v>0</v>
      </c>
      <c r="AH150" s="163">
        <f t="shared" si="2401"/>
        <v>0</v>
      </c>
      <c r="AI150" s="163"/>
      <c r="AJ150" s="163"/>
      <c r="AK150" s="30"/>
      <c r="AL150" s="30"/>
      <c r="AM150" s="30"/>
      <c r="AN150" s="30"/>
      <c r="AO150" s="30">
        <f>VLOOKUP($E150,'факт '!$D$8:$BM$167,7,0)</f>
        <v>0</v>
      </c>
      <c r="AP150" s="30">
        <f>VLOOKUP($E150,'факт '!$D$8:$BM$167,8,0)</f>
        <v>0</v>
      </c>
      <c r="AQ150" s="30"/>
      <c r="AR150" s="30"/>
      <c r="AS150" s="30">
        <f t="shared" si="2345"/>
        <v>0</v>
      </c>
      <c r="AT150" s="30">
        <f t="shared" si="2346"/>
        <v>0</v>
      </c>
      <c r="AU150" s="163">
        <f t="shared" si="2402"/>
        <v>0</v>
      </c>
      <c r="AV150" s="163">
        <f t="shared" si="2403"/>
        <v>0</v>
      </c>
      <c r="AW150" s="163"/>
      <c r="AX150" s="163"/>
      <c r="AY150" s="30"/>
      <c r="AZ150" s="30"/>
      <c r="BA150" s="30"/>
      <c r="BB150" s="30"/>
      <c r="BC150" s="30">
        <f>VLOOKUP($E150,'факт '!$D$8:$BM$167,13,0)</f>
        <v>1</v>
      </c>
      <c r="BD150" s="30">
        <f>VLOOKUP($E150,'факт '!$D$8:$BM$167,14,0)</f>
        <v>143760.13</v>
      </c>
      <c r="BE150" s="30"/>
      <c r="BF150" s="30"/>
      <c r="BG150" s="30">
        <f t="shared" si="2347"/>
        <v>1</v>
      </c>
      <c r="BH150" s="30">
        <f t="shared" si="2348"/>
        <v>143760.13</v>
      </c>
      <c r="BI150" s="163">
        <f t="shared" si="2404"/>
        <v>1</v>
      </c>
      <c r="BJ150" s="163">
        <f t="shared" si="2405"/>
        <v>143760.13</v>
      </c>
      <c r="BK150" s="163"/>
      <c r="BL150" s="347">
        <f t="shared" si="2420"/>
        <v>143760.13</v>
      </c>
      <c r="BM150" s="30"/>
      <c r="BN150" s="30"/>
      <c r="BO150" s="30"/>
      <c r="BP150" s="30"/>
      <c r="BQ150" s="30">
        <f>VLOOKUP($E150,'факт '!$D$8:$BM$167,17,0)</f>
        <v>0</v>
      </c>
      <c r="BR150" s="30">
        <f>VLOOKUP($E150,'факт '!$D$8:$BM$167,18,0)</f>
        <v>0</v>
      </c>
      <c r="BS150" s="30">
        <f>VLOOKUP($E150,'факт '!$D$8:$BM$167,19,0)</f>
        <v>0</v>
      </c>
      <c r="BT150" s="30">
        <f>VLOOKUP($E150,'факт '!$D$8:$BM$167,20,0)</f>
        <v>0</v>
      </c>
      <c r="BU150" s="30">
        <f t="shared" si="2349"/>
        <v>0</v>
      </c>
      <c r="BV150" s="30">
        <f t="shared" si="2350"/>
        <v>0</v>
      </c>
      <c r="BW150" s="163">
        <f t="shared" si="2406"/>
        <v>0</v>
      </c>
      <c r="BX150" s="163">
        <f t="shared" si="2407"/>
        <v>0</v>
      </c>
      <c r="BY150" s="163"/>
      <c r="BZ150" s="163"/>
      <c r="CA150" s="30"/>
      <c r="CB150" s="30"/>
      <c r="CC150" s="30"/>
      <c r="CD150" s="30"/>
      <c r="CE150" s="30">
        <f>VLOOKUP($E150,'факт '!$D$8:$BM$167,21,0)</f>
        <v>0</v>
      </c>
      <c r="CF150" s="30">
        <f>VLOOKUP($E150,'факт '!$D$8:$BM$167,22,0)</f>
        <v>0</v>
      </c>
      <c r="CG150" s="30">
        <f>VLOOKUP($E150,'факт '!$D$8:$BM$167,23,0)</f>
        <v>0</v>
      </c>
      <c r="CH150" s="30">
        <f>VLOOKUP($E150,'факт '!$D$8:$BM$167,24,0)</f>
        <v>0</v>
      </c>
      <c r="CI150" s="30">
        <f t="shared" si="2351"/>
        <v>0</v>
      </c>
      <c r="CJ150" s="30">
        <f t="shared" si="2352"/>
        <v>0</v>
      </c>
      <c r="CK150" s="163">
        <f t="shared" si="2408"/>
        <v>0</v>
      </c>
      <c r="CL150" s="163">
        <f t="shared" si="2409"/>
        <v>0</v>
      </c>
      <c r="CM150" s="163"/>
      <c r="CN150" s="163"/>
      <c r="CO150" s="163"/>
      <c r="CP150" s="30"/>
      <c r="CQ150" s="30"/>
      <c r="CR150" s="30"/>
      <c r="CS150" s="30"/>
      <c r="CT150" s="30">
        <f>VLOOKUP($E150,'факт '!$D$8:$BM$167,25,0)</f>
        <v>0</v>
      </c>
      <c r="CU150" s="30">
        <f>VLOOKUP($E150,'факт '!$D$8:$BM$167,26,0)</f>
        <v>0</v>
      </c>
      <c r="CV150" s="30">
        <f>VLOOKUP($E150,'факт '!$D$8:$BM$167,27,0)</f>
        <v>0</v>
      </c>
      <c r="CW150" s="30">
        <f>VLOOKUP($E150,'факт '!$D$8:$BM$167,28,0)</f>
        <v>0</v>
      </c>
      <c r="CX150" s="30">
        <f t="shared" si="2353"/>
        <v>0</v>
      </c>
      <c r="CY150" s="30">
        <f t="shared" si="2354"/>
        <v>0</v>
      </c>
      <c r="CZ150" s="163">
        <f t="shared" si="2385"/>
        <v>0</v>
      </c>
      <c r="DA150" s="163">
        <f t="shared" si="2386"/>
        <v>0</v>
      </c>
      <c r="DB150" s="163"/>
      <c r="DC150" s="163"/>
      <c r="DD150" s="30"/>
      <c r="DE150" s="30"/>
      <c r="DF150" s="30"/>
      <c r="DG150" s="30"/>
      <c r="DH150" s="30">
        <f>VLOOKUP($E150,'факт '!$D$8:$BM$167,29,0)</f>
        <v>0</v>
      </c>
      <c r="DI150" s="30">
        <f>VLOOKUP($E150,'факт '!$D$8:$BM$167,30,0)</f>
        <v>0</v>
      </c>
      <c r="DJ150" s="30">
        <f>VLOOKUP($E150,'факт '!$D$8:$BM$167,31,0)</f>
        <v>0</v>
      </c>
      <c r="DK150" s="30">
        <f>VLOOKUP($E150,'факт '!$D$8:$BM$167,32,0)</f>
        <v>0</v>
      </c>
      <c r="DL150" s="30">
        <f t="shared" si="2355"/>
        <v>0</v>
      </c>
      <c r="DM150" s="30">
        <f t="shared" si="2356"/>
        <v>0</v>
      </c>
      <c r="DN150" s="163">
        <f t="shared" si="2387"/>
        <v>0</v>
      </c>
      <c r="DO150" s="163">
        <f t="shared" si="2388"/>
        <v>0</v>
      </c>
      <c r="DP150" s="163"/>
      <c r="DQ150" s="163"/>
      <c r="DR150" s="30"/>
      <c r="DS150" s="30"/>
      <c r="DT150" s="30"/>
      <c r="DU150" s="30"/>
      <c r="DV150" s="30">
        <f>VLOOKUP($E150,'факт '!$D$8:$BM$167,33,0)</f>
        <v>0</v>
      </c>
      <c r="DW150" s="30">
        <f>VLOOKUP($E150,'факт '!$D$8:$BM$167,34,0)</f>
        <v>0</v>
      </c>
      <c r="DX150" s="30">
        <f>VLOOKUP($E150,'факт '!$D$8:$BM$167,35,0)</f>
        <v>0</v>
      </c>
      <c r="DY150" s="30">
        <f>VLOOKUP($E150,'факт '!$D$8:$BM$167,36,0)</f>
        <v>0</v>
      </c>
      <c r="DZ150" s="30">
        <f t="shared" si="2357"/>
        <v>0</v>
      </c>
      <c r="EA150" s="30">
        <f t="shared" si="2358"/>
        <v>0</v>
      </c>
      <c r="EB150" s="163">
        <f t="shared" si="2410"/>
        <v>0</v>
      </c>
      <c r="EC150" s="163">
        <f t="shared" si="2411"/>
        <v>0</v>
      </c>
      <c r="ED150" s="163"/>
      <c r="EE150" s="163"/>
      <c r="EF150" s="30"/>
      <c r="EG150" s="30"/>
      <c r="EH150" s="30"/>
      <c r="EI150" s="30"/>
      <c r="EJ150" s="30">
        <f>VLOOKUP($E150,'факт '!$D$8:$BM$167,15,0)</f>
        <v>0</v>
      </c>
      <c r="EK150" s="30">
        <f>VLOOKUP($E150,'факт '!$D$8:$BM$167,16,0)</f>
        <v>0</v>
      </c>
      <c r="EL150" s="30"/>
      <c r="EM150" s="30"/>
      <c r="EN150" s="30">
        <f t="shared" si="2359"/>
        <v>0</v>
      </c>
      <c r="EO150" s="30">
        <f t="shared" si="2360"/>
        <v>0</v>
      </c>
      <c r="EP150" s="163">
        <f t="shared" si="2412"/>
        <v>0</v>
      </c>
      <c r="EQ150" s="163">
        <f t="shared" si="2413"/>
        <v>0</v>
      </c>
      <c r="ER150" s="163"/>
      <c r="ES150" s="163"/>
      <c r="ET150" s="30"/>
      <c r="EU150" s="30"/>
      <c r="EV150" s="30"/>
      <c r="EW150" s="30"/>
      <c r="EX150" s="30">
        <f>VLOOKUP($E150,'факт '!$D$8:$BM$167,37,0)</f>
        <v>0</v>
      </c>
      <c r="EY150" s="30">
        <f>VLOOKUP($E150,'факт '!$D$8:$BM$167,38,0)</f>
        <v>0</v>
      </c>
      <c r="EZ150" s="30">
        <f>VLOOKUP($E150,'факт '!$D$8:$BM$167,39,0)</f>
        <v>0</v>
      </c>
      <c r="FA150" s="30">
        <f>VLOOKUP($E150,'факт '!$D$8:$BM$167,40,0)</f>
        <v>0</v>
      </c>
      <c r="FB150" s="30">
        <f t="shared" si="2361"/>
        <v>0</v>
      </c>
      <c r="FC150" s="30">
        <f t="shared" si="2362"/>
        <v>0</v>
      </c>
      <c r="FD150" s="163">
        <f t="shared" si="2414"/>
        <v>0</v>
      </c>
      <c r="FE150" s="163">
        <f t="shared" si="2415"/>
        <v>0</v>
      </c>
      <c r="FF150" s="163"/>
      <c r="FG150" s="163"/>
      <c r="FH150" s="30"/>
      <c r="FI150" s="30"/>
      <c r="FJ150" s="30"/>
      <c r="FK150" s="30"/>
      <c r="FL150" s="30">
        <f>VLOOKUP($E150,'факт '!$D$8:$BM$167,45,0)</f>
        <v>0</v>
      </c>
      <c r="FM150" s="30">
        <f>VLOOKUP($E150,'факт '!$D$8:$BM$167,46,0)</f>
        <v>0</v>
      </c>
      <c r="FN150" s="30">
        <f>VLOOKUP($E150,'факт '!$D$8:$BM$167,47,0)</f>
        <v>0</v>
      </c>
      <c r="FO150" s="30">
        <f>VLOOKUP($E150,'факт '!$D$8:$BM$167,48,0)</f>
        <v>0</v>
      </c>
      <c r="FP150" s="30">
        <f t="shared" si="2363"/>
        <v>0</v>
      </c>
      <c r="FQ150" s="30">
        <f t="shared" si="2364"/>
        <v>0</v>
      </c>
      <c r="FR150" s="163">
        <f t="shared" si="2416"/>
        <v>0</v>
      </c>
      <c r="FS150" s="163">
        <f t="shared" si="2417"/>
        <v>0</v>
      </c>
      <c r="FT150" s="163"/>
      <c r="FU150" s="163"/>
      <c r="FV150" s="30"/>
      <c r="FW150" s="30"/>
      <c r="FX150" s="30"/>
      <c r="FY150" s="30"/>
      <c r="FZ150" s="252"/>
      <c r="GA150" s="252"/>
      <c r="GB150" s="30"/>
      <c r="GC150" s="30"/>
      <c r="GD150" s="30"/>
      <c r="GE150" s="30"/>
      <c r="GF150" s="163">
        <f t="shared" si="2389"/>
        <v>0</v>
      </c>
      <c r="GG150" s="163">
        <f t="shared" si="2390"/>
        <v>0</v>
      </c>
      <c r="GH150" s="163"/>
      <c r="GI150" s="163"/>
      <c r="GJ150" s="30"/>
      <c r="GK150" s="30"/>
      <c r="GL150" s="30"/>
      <c r="GM150" s="30"/>
      <c r="GN150" s="30">
        <f>VLOOKUP($E150,'факт '!$D$8:$BM$167,41,0)</f>
        <v>0</v>
      </c>
      <c r="GO150" s="30">
        <f>VLOOKUP($E150,'факт '!$D$8:$BM$167,42,0)</f>
        <v>0</v>
      </c>
      <c r="GP150" s="30">
        <f>VLOOKUP($E150,'факт '!$D$8:$BM$167,43,0)</f>
        <v>0</v>
      </c>
      <c r="GQ150" s="30">
        <f>VLOOKUP($E150,'факт '!$D$8:$BM$167,44,0)</f>
        <v>0</v>
      </c>
      <c r="GR150" s="30">
        <f t="shared" si="2365"/>
        <v>0</v>
      </c>
      <c r="GS150" s="30">
        <f t="shared" si="2366"/>
        <v>0</v>
      </c>
      <c r="GT150" s="163">
        <f t="shared" si="2418"/>
        <v>0</v>
      </c>
      <c r="GU150" s="163">
        <f t="shared" si="2419"/>
        <v>0</v>
      </c>
      <c r="GV150" s="163"/>
      <c r="GW150" s="347" t="e">
        <f t="shared" si="2338"/>
        <v>#DIV/0!</v>
      </c>
      <c r="GX150" s="30"/>
      <c r="GY150" s="30"/>
      <c r="GZ150" s="30"/>
      <c r="HA150" s="30"/>
      <c r="HB150" s="30">
        <f>VLOOKUP($E150,'факт '!$D$8:$BM$167,49,0)</f>
        <v>0</v>
      </c>
      <c r="HC150" s="30">
        <f>VLOOKUP($E150,'факт '!$D$8:$BM$167,50,0)</f>
        <v>0</v>
      </c>
      <c r="HD150" s="30"/>
      <c r="HE150" s="30"/>
      <c r="HF150" s="30">
        <f t="shared" si="2367"/>
        <v>0</v>
      </c>
      <c r="HG150" s="30">
        <f t="shared" si="2368"/>
        <v>0</v>
      </c>
      <c r="HH150" s="163">
        <f t="shared" si="2391"/>
        <v>0</v>
      </c>
      <c r="HI150" s="163">
        <f t="shared" si="2392"/>
        <v>0</v>
      </c>
      <c r="HJ150" s="163"/>
      <c r="HK150" s="163"/>
      <c r="HL150" s="30"/>
      <c r="HM150" s="30"/>
      <c r="HN150" s="30"/>
      <c r="HO150" s="30"/>
      <c r="HP150" s="30">
        <f>VLOOKUP($E150,'факт '!$D$8:$BM$167,51,0)</f>
        <v>0</v>
      </c>
      <c r="HQ150" s="30">
        <f>VLOOKUP($E150,'факт '!$D$8:$BM$167,52,0)</f>
        <v>0</v>
      </c>
      <c r="HR150" s="30"/>
      <c r="HS150" s="30"/>
      <c r="HT150" s="30">
        <f t="shared" si="2369"/>
        <v>0</v>
      </c>
      <c r="HU150" s="30">
        <f t="shared" si="2370"/>
        <v>0</v>
      </c>
      <c r="HV150" s="163">
        <f t="shared" si="2393"/>
        <v>0</v>
      </c>
      <c r="HW150" s="163">
        <f t="shared" si="2394"/>
        <v>0</v>
      </c>
      <c r="HX150" s="163"/>
      <c r="HY150" s="163"/>
      <c r="HZ150" s="163"/>
      <c r="IA150" s="163"/>
      <c r="IB150" s="163"/>
      <c r="IC150" s="163"/>
      <c r="ID150" s="30">
        <f>VLOOKUP($E150,'факт '!$D$8:$BM$167,53,0)</f>
        <v>0</v>
      </c>
      <c r="IE150" s="30">
        <f>VLOOKUP($E150,'факт '!$D$8:$BM$167,54,0)</f>
        <v>0</v>
      </c>
      <c r="IF150" s="163"/>
      <c r="IG150" s="163"/>
      <c r="IH150" s="163">
        <f t="shared" si="2371"/>
        <v>0</v>
      </c>
      <c r="II150" s="163">
        <f t="shared" si="2372"/>
        <v>0</v>
      </c>
      <c r="IJ150" s="163">
        <f t="shared" si="2395"/>
        <v>0</v>
      </c>
      <c r="IK150" s="163">
        <f t="shared" si="2396"/>
        <v>0</v>
      </c>
      <c r="IL150" s="163"/>
      <c r="IM150" s="163"/>
      <c r="IN150" s="163"/>
      <c r="IO150" s="163"/>
      <c r="IP150" s="163"/>
      <c r="IQ150" s="163"/>
      <c r="IR150" s="30">
        <f>VLOOKUP($E150,'факт '!$D$8:$BM$167,55,0)</f>
        <v>0</v>
      </c>
      <c r="IS150" s="30">
        <f>VLOOKUP($E150,'факт '!$D$8:$BM$167,56,0)</f>
        <v>0</v>
      </c>
      <c r="IT150" s="163"/>
      <c r="IU150" s="163"/>
      <c r="IV150" s="163">
        <f t="shared" si="2373"/>
        <v>0</v>
      </c>
      <c r="IW150" s="163">
        <f t="shared" si="2374"/>
        <v>0</v>
      </c>
      <c r="IX150" s="163">
        <f t="shared" si="2381"/>
        <v>0</v>
      </c>
      <c r="IY150" s="163">
        <f t="shared" si="2382"/>
        <v>0</v>
      </c>
      <c r="IZ150" s="163"/>
      <c r="JA150" s="163"/>
      <c r="JB150" s="170"/>
      <c r="JC150" s="242"/>
      <c r="JD150" s="170"/>
      <c r="JE150" s="170"/>
      <c r="JF150" s="238">
        <f t="shared" si="2375"/>
        <v>1</v>
      </c>
      <c r="JG150" s="238">
        <f t="shared" si="2376"/>
        <v>143760.13</v>
      </c>
      <c r="JH150" s="238">
        <f t="shared" si="2377"/>
        <v>0</v>
      </c>
      <c r="JI150" s="238">
        <f t="shared" si="2378"/>
        <v>0</v>
      </c>
      <c r="JJ150" s="238">
        <f t="shared" si="1829"/>
        <v>1</v>
      </c>
      <c r="JK150" s="238">
        <f t="shared" si="1830"/>
        <v>143760.13</v>
      </c>
      <c r="JL150" s="238">
        <f t="shared" si="1831"/>
        <v>1</v>
      </c>
      <c r="JM150" s="238">
        <f t="shared" si="1832"/>
        <v>143760.13</v>
      </c>
      <c r="JN150" s="48"/>
      <c r="JO150" s="18"/>
      <c r="JP150" s="55"/>
      <c r="JQ150" s="55">
        <f t="shared" si="2379"/>
        <v>143760.13</v>
      </c>
      <c r="JR150" s="378">
        <f t="shared" si="2380"/>
        <v>-3.599999996367842E-3</v>
      </c>
      <c r="JS150" s="382"/>
    </row>
    <row r="151" spans="1:279" ht="25.5" hidden="1" x14ac:dyDescent="0.2">
      <c r="A151" s="10">
        <v>1</v>
      </c>
      <c r="B151" s="10">
        <v>1</v>
      </c>
      <c r="C151" s="449" t="s">
        <v>168</v>
      </c>
      <c r="D151" s="428"/>
      <c r="E151" s="453">
        <v>331</v>
      </c>
      <c r="F151" s="455" t="s">
        <v>428</v>
      </c>
      <c r="G151" s="19">
        <v>20</v>
      </c>
      <c r="H151" s="169">
        <v>143760.1336</v>
      </c>
      <c r="I151" s="30"/>
      <c r="J151" s="30"/>
      <c r="K151" s="30"/>
      <c r="L151" s="30"/>
      <c r="M151" s="30">
        <f>VLOOKUP($E151,'факт '!$D$8:$BM$167,3,0)</f>
        <v>0</v>
      </c>
      <c r="N151" s="30">
        <f>VLOOKUP($E151,'факт '!$D$8:$BM$167,4,0)</f>
        <v>0</v>
      </c>
      <c r="O151" s="30">
        <f>VLOOKUP($E151,'факт '!$D$8:$BM$167,5,0)</f>
        <v>0</v>
      </c>
      <c r="P151" s="30">
        <f>VLOOKUP($E151,'факт '!$D$8:$BM$167,6,0)</f>
        <v>0</v>
      </c>
      <c r="Q151" s="30">
        <f t="shared" si="2341"/>
        <v>0</v>
      </c>
      <c r="R151" s="30">
        <f t="shared" si="2342"/>
        <v>0</v>
      </c>
      <c r="S151" s="163">
        <f t="shared" si="2398"/>
        <v>0</v>
      </c>
      <c r="T151" s="163">
        <f t="shared" si="2399"/>
        <v>0</v>
      </c>
      <c r="U151" s="163"/>
      <c r="V151" s="163"/>
      <c r="W151" s="30"/>
      <c r="X151" s="30"/>
      <c r="Y151" s="30"/>
      <c r="Z151" s="30"/>
      <c r="AA151" s="30">
        <f>VLOOKUP($E151,'факт '!$D$8:$BM$167,9,0)</f>
        <v>0</v>
      </c>
      <c r="AB151" s="30">
        <f>VLOOKUP($E151,'факт '!$D$8:$BM$167,10,0)</f>
        <v>0</v>
      </c>
      <c r="AC151" s="30">
        <f>VLOOKUP($E151,'факт '!$D$8:$BM$167,11,0)</f>
        <v>0</v>
      </c>
      <c r="AD151" s="30">
        <f>VLOOKUP($E151,'факт '!$D$8:$BM$167,12,0)</f>
        <v>0</v>
      </c>
      <c r="AE151" s="30">
        <f t="shared" si="2343"/>
        <v>0</v>
      </c>
      <c r="AF151" s="30">
        <f t="shared" si="2344"/>
        <v>0</v>
      </c>
      <c r="AG151" s="163">
        <f t="shared" si="2400"/>
        <v>0</v>
      </c>
      <c r="AH151" s="163">
        <f t="shared" si="2401"/>
        <v>0</v>
      </c>
      <c r="AI151" s="163"/>
      <c r="AJ151" s="163"/>
      <c r="AK151" s="30"/>
      <c r="AL151" s="30"/>
      <c r="AM151" s="30"/>
      <c r="AN151" s="30"/>
      <c r="AO151" s="30">
        <f>VLOOKUP($E151,'факт '!$D$8:$BM$167,7,0)</f>
        <v>0</v>
      </c>
      <c r="AP151" s="30">
        <f>VLOOKUP($E151,'факт '!$D$8:$BM$167,8,0)</f>
        <v>0</v>
      </c>
      <c r="AQ151" s="30"/>
      <c r="AR151" s="30"/>
      <c r="AS151" s="30">
        <f t="shared" si="2345"/>
        <v>0</v>
      </c>
      <c r="AT151" s="30">
        <f t="shared" si="2346"/>
        <v>0</v>
      </c>
      <c r="AU151" s="163">
        <f t="shared" si="2402"/>
        <v>0</v>
      </c>
      <c r="AV151" s="163">
        <f t="shared" si="2403"/>
        <v>0</v>
      </c>
      <c r="AW151" s="163"/>
      <c r="AX151" s="163"/>
      <c r="AY151" s="30"/>
      <c r="AZ151" s="30"/>
      <c r="BA151" s="30"/>
      <c r="BB151" s="30"/>
      <c r="BC151" s="30">
        <f>VLOOKUP($E151,'факт '!$D$8:$BM$167,13,0)</f>
        <v>2</v>
      </c>
      <c r="BD151" s="30">
        <f>VLOOKUP($E151,'факт '!$D$8:$BM$167,14,0)</f>
        <v>287520.26</v>
      </c>
      <c r="BE151" s="30"/>
      <c r="BF151" s="30"/>
      <c r="BG151" s="30">
        <f t="shared" si="2347"/>
        <v>2</v>
      </c>
      <c r="BH151" s="30">
        <f t="shared" si="2348"/>
        <v>287520.26</v>
      </c>
      <c r="BI151" s="163">
        <f t="shared" si="2404"/>
        <v>2</v>
      </c>
      <c r="BJ151" s="163">
        <f t="shared" si="2405"/>
        <v>287520.26</v>
      </c>
      <c r="BK151" s="163"/>
      <c r="BL151" s="347">
        <f t="shared" si="2420"/>
        <v>143760.13</v>
      </c>
      <c r="BM151" s="30"/>
      <c r="BN151" s="30"/>
      <c r="BO151" s="30"/>
      <c r="BP151" s="30"/>
      <c r="BQ151" s="30">
        <f>VLOOKUP($E151,'факт '!$D$8:$BM$167,17,0)</f>
        <v>0</v>
      </c>
      <c r="BR151" s="30">
        <f>VLOOKUP($E151,'факт '!$D$8:$BM$167,18,0)</f>
        <v>0</v>
      </c>
      <c r="BS151" s="30">
        <f>VLOOKUP($E151,'факт '!$D$8:$BM$167,19,0)</f>
        <v>0</v>
      </c>
      <c r="BT151" s="30">
        <f>VLOOKUP($E151,'факт '!$D$8:$BM$167,20,0)</f>
        <v>0</v>
      </c>
      <c r="BU151" s="30">
        <f t="shared" si="2349"/>
        <v>0</v>
      </c>
      <c r="BV151" s="30">
        <f t="shared" si="2350"/>
        <v>0</v>
      </c>
      <c r="BW151" s="163">
        <f t="shared" si="2406"/>
        <v>0</v>
      </c>
      <c r="BX151" s="163">
        <f t="shared" si="2407"/>
        <v>0</v>
      </c>
      <c r="BY151" s="163"/>
      <c r="BZ151" s="163"/>
      <c r="CA151" s="30"/>
      <c r="CB151" s="30"/>
      <c r="CC151" s="30"/>
      <c r="CD151" s="30"/>
      <c r="CE151" s="30">
        <f>VLOOKUP($E151,'факт '!$D$8:$BM$167,21,0)</f>
        <v>0</v>
      </c>
      <c r="CF151" s="30">
        <f>VLOOKUP($E151,'факт '!$D$8:$BM$167,22,0)</f>
        <v>0</v>
      </c>
      <c r="CG151" s="30">
        <f>VLOOKUP($E151,'факт '!$D$8:$BM$167,23,0)</f>
        <v>0</v>
      </c>
      <c r="CH151" s="30">
        <f>VLOOKUP($E151,'факт '!$D$8:$BM$167,24,0)</f>
        <v>0</v>
      </c>
      <c r="CI151" s="30">
        <f t="shared" si="2351"/>
        <v>0</v>
      </c>
      <c r="CJ151" s="30">
        <f t="shared" si="2352"/>
        <v>0</v>
      </c>
      <c r="CK151" s="163">
        <f t="shared" si="2408"/>
        <v>0</v>
      </c>
      <c r="CL151" s="163">
        <f t="shared" si="2409"/>
        <v>0</v>
      </c>
      <c r="CM151" s="163"/>
      <c r="CN151" s="163"/>
      <c r="CO151" s="163"/>
      <c r="CP151" s="30"/>
      <c r="CQ151" s="30"/>
      <c r="CR151" s="30"/>
      <c r="CS151" s="30"/>
      <c r="CT151" s="30">
        <f>VLOOKUP($E151,'факт '!$D$8:$BM$167,25,0)</f>
        <v>0</v>
      </c>
      <c r="CU151" s="30">
        <f>VLOOKUP($E151,'факт '!$D$8:$BM$167,26,0)</f>
        <v>0</v>
      </c>
      <c r="CV151" s="30">
        <f>VLOOKUP($E151,'факт '!$D$8:$BM$167,27,0)</f>
        <v>0</v>
      </c>
      <c r="CW151" s="30">
        <f>VLOOKUP($E151,'факт '!$D$8:$BM$167,28,0)</f>
        <v>0</v>
      </c>
      <c r="CX151" s="30">
        <f t="shared" si="2353"/>
        <v>0</v>
      </c>
      <c r="CY151" s="30">
        <f t="shared" si="2354"/>
        <v>0</v>
      </c>
      <c r="CZ151" s="163">
        <f t="shared" si="2385"/>
        <v>0</v>
      </c>
      <c r="DA151" s="163">
        <f t="shared" si="2386"/>
        <v>0</v>
      </c>
      <c r="DB151" s="163"/>
      <c r="DC151" s="163"/>
      <c r="DD151" s="30"/>
      <c r="DE151" s="30"/>
      <c r="DF151" s="30"/>
      <c r="DG151" s="30"/>
      <c r="DH151" s="30">
        <f>VLOOKUP($E151,'факт '!$D$8:$BM$167,29,0)</f>
        <v>0</v>
      </c>
      <c r="DI151" s="30">
        <f>VLOOKUP($E151,'факт '!$D$8:$BM$167,30,0)</f>
        <v>0</v>
      </c>
      <c r="DJ151" s="30">
        <f>VLOOKUP($E151,'факт '!$D$8:$BM$167,31,0)</f>
        <v>0</v>
      </c>
      <c r="DK151" s="30">
        <f>VLOOKUP($E151,'факт '!$D$8:$BM$167,32,0)</f>
        <v>0</v>
      </c>
      <c r="DL151" s="30">
        <f t="shared" si="2355"/>
        <v>0</v>
      </c>
      <c r="DM151" s="30">
        <f t="shared" si="2356"/>
        <v>0</v>
      </c>
      <c r="DN151" s="163">
        <f t="shared" si="2387"/>
        <v>0</v>
      </c>
      <c r="DO151" s="163">
        <f t="shared" si="2388"/>
        <v>0</v>
      </c>
      <c r="DP151" s="163"/>
      <c r="DQ151" s="163"/>
      <c r="DR151" s="30"/>
      <c r="DS151" s="30"/>
      <c r="DT151" s="30"/>
      <c r="DU151" s="30"/>
      <c r="DV151" s="30">
        <f>VLOOKUP($E151,'факт '!$D$8:$BM$167,33,0)</f>
        <v>0</v>
      </c>
      <c r="DW151" s="30">
        <f>VLOOKUP($E151,'факт '!$D$8:$BM$167,34,0)</f>
        <v>0</v>
      </c>
      <c r="DX151" s="30">
        <f>VLOOKUP($E151,'факт '!$D$8:$BM$167,35,0)</f>
        <v>0</v>
      </c>
      <c r="DY151" s="30">
        <f>VLOOKUP($E151,'факт '!$D$8:$BM$167,36,0)</f>
        <v>0</v>
      </c>
      <c r="DZ151" s="30">
        <f t="shared" si="2357"/>
        <v>0</v>
      </c>
      <c r="EA151" s="30">
        <f t="shared" si="2358"/>
        <v>0</v>
      </c>
      <c r="EB151" s="163">
        <f t="shared" si="2410"/>
        <v>0</v>
      </c>
      <c r="EC151" s="163">
        <f t="shared" si="2411"/>
        <v>0</v>
      </c>
      <c r="ED151" s="163"/>
      <c r="EE151" s="163"/>
      <c r="EF151" s="30"/>
      <c r="EG151" s="30"/>
      <c r="EH151" s="30"/>
      <c r="EI151" s="30"/>
      <c r="EJ151" s="30">
        <f>VLOOKUP($E151,'факт '!$D$8:$BM$167,15,0)</f>
        <v>0</v>
      </c>
      <c r="EK151" s="30">
        <f>VLOOKUP($E151,'факт '!$D$8:$BM$167,16,0)</f>
        <v>0</v>
      </c>
      <c r="EL151" s="30"/>
      <c r="EM151" s="30"/>
      <c r="EN151" s="30">
        <f t="shared" si="2359"/>
        <v>0</v>
      </c>
      <c r="EO151" s="30">
        <f t="shared" si="2360"/>
        <v>0</v>
      </c>
      <c r="EP151" s="163">
        <f t="shared" si="2412"/>
        <v>0</v>
      </c>
      <c r="EQ151" s="163">
        <f t="shared" si="2413"/>
        <v>0</v>
      </c>
      <c r="ER151" s="163"/>
      <c r="ES151" s="163"/>
      <c r="ET151" s="30"/>
      <c r="EU151" s="30"/>
      <c r="EV151" s="30"/>
      <c r="EW151" s="30"/>
      <c r="EX151" s="30">
        <f>VLOOKUP($E151,'факт '!$D$8:$BM$167,37,0)</f>
        <v>0</v>
      </c>
      <c r="EY151" s="30">
        <f>VLOOKUP($E151,'факт '!$D$8:$BM$167,38,0)</f>
        <v>0</v>
      </c>
      <c r="EZ151" s="30">
        <f>VLOOKUP($E151,'факт '!$D$8:$BM$167,39,0)</f>
        <v>0</v>
      </c>
      <c r="FA151" s="30">
        <f>VLOOKUP($E151,'факт '!$D$8:$BM$167,40,0)</f>
        <v>0</v>
      </c>
      <c r="FB151" s="30">
        <f t="shared" si="2361"/>
        <v>0</v>
      </c>
      <c r="FC151" s="30">
        <f t="shared" si="2362"/>
        <v>0</v>
      </c>
      <c r="FD151" s="163">
        <f t="shared" si="2414"/>
        <v>0</v>
      </c>
      <c r="FE151" s="163">
        <f t="shared" si="2415"/>
        <v>0</v>
      </c>
      <c r="FF151" s="163"/>
      <c r="FG151" s="163"/>
      <c r="FH151" s="30"/>
      <c r="FI151" s="30"/>
      <c r="FJ151" s="30"/>
      <c r="FK151" s="30"/>
      <c r="FL151" s="30">
        <f>VLOOKUP($E151,'факт '!$D$8:$BM$167,45,0)</f>
        <v>0</v>
      </c>
      <c r="FM151" s="30">
        <f>VLOOKUP($E151,'факт '!$D$8:$BM$167,46,0)</f>
        <v>0</v>
      </c>
      <c r="FN151" s="30">
        <f>VLOOKUP($E151,'факт '!$D$8:$BM$167,47,0)</f>
        <v>0</v>
      </c>
      <c r="FO151" s="30">
        <f>VLOOKUP($E151,'факт '!$D$8:$BM$167,48,0)</f>
        <v>0</v>
      </c>
      <c r="FP151" s="30">
        <f t="shared" si="2363"/>
        <v>0</v>
      </c>
      <c r="FQ151" s="30">
        <f t="shared" si="2364"/>
        <v>0</v>
      </c>
      <c r="FR151" s="163">
        <f t="shared" si="2416"/>
        <v>0</v>
      </c>
      <c r="FS151" s="163">
        <f t="shared" si="2417"/>
        <v>0</v>
      </c>
      <c r="FT151" s="163"/>
      <c r="FU151" s="163"/>
      <c r="FV151" s="30"/>
      <c r="FW151" s="30"/>
      <c r="FX151" s="30"/>
      <c r="FY151" s="30"/>
      <c r="FZ151" s="252"/>
      <c r="GA151" s="252"/>
      <c r="GB151" s="30"/>
      <c r="GC151" s="30"/>
      <c r="GD151" s="30"/>
      <c r="GE151" s="30"/>
      <c r="GF151" s="163">
        <f t="shared" si="2389"/>
        <v>0</v>
      </c>
      <c r="GG151" s="163">
        <f t="shared" si="2390"/>
        <v>0</v>
      </c>
      <c r="GH151" s="163"/>
      <c r="GI151" s="163"/>
      <c r="GJ151" s="30"/>
      <c r="GK151" s="30"/>
      <c r="GL151" s="30"/>
      <c r="GM151" s="30"/>
      <c r="GN151" s="30">
        <f>VLOOKUP($E151,'факт '!$D$8:$BM$167,41,0)</f>
        <v>0</v>
      </c>
      <c r="GO151" s="30">
        <f>VLOOKUP($E151,'факт '!$D$8:$BM$167,42,0)</f>
        <v>0</v>
      </c>
      <c r="GP151" s="30">
        <f>VLOOKUP($E151,'факт '!$D$8:$BM$167,43,0)</f>
        <v>0</v>
      </c>
      <c r="GQ151" s="30">
        <f>VLOOKUP($E151,'факт '!$D$8:$BM$167,44,0)</f>
        <v>0</v>
      </c>
      <c r="GR151" s="30">
        <f t="shared" si="2365"/>
        <v>0</v>
      </c>
      <c r="GS151" s="30">
        <f t="shared" si="2366"/>
        <v>0</v>
      </c>
      <c r="GT151" s="163">
        <f t="shared" si="2418"/>
        <v>0</v>
      </c>
      <c r="GU151" s="163">
        <f t="shared" si="2419"/>
        <v>0</v>
      </c>
      <c r="GV151" s="163"/>
      <c r="GW151" s="347" t="e">
        <f t="shared" si="2338"/>
        <v>#DIV/0!</v>
      </c>
      <c r="GX151" s="30"/>
      <c r="GY151" s="30"/>
      <c r="GZ151" s="30"/>
      <c r="HA151" s="30"/>
      <c r="HB151" s="30">
        <f>VLOOKUP($E151,'факт '!$D$8:$BM$167,49,0)</f>
        <v>0</v>
      </c>
      <c r="HC151" s="30">
        <f>VLOOKUP($E151,'факт '!$D$8:$BM$167,50,0)</f>
        <v>0</v>
      </c>
      <c r="HD151" s="30"/>
      <c r="HE151" s="30"/>
      <c r="HF151" s="30">
        <f t="shared" si="2367"/>
        <v>0</v>
      </c>
      <c r="HG151" s="30">
        <f t="shared" si="2368"/>
        <v>0</v>
      </c>
      <c r="HH151" s="163">
        <f t="shared" si="2391"/>
        <v>0</v>
      </c>
      <c r="HI151" s="163">
        <f t="shared" si="2392"/>
        <v>0</v>
      </c>
      <c r="HJ151" s="163"/>
      <c r="HK151" s="163"/>
      <c r="HL151" s="30"/>
      <c r="HM151" s="30"/>
      <c r="HN151" s="30"/>
      <c r="HO151" s="30"/>
      <c r="HP151" s="30">
        <f>VLOOKUP($E151,'факт '!$D$8:$BM$167,51,0)</f>
        <v>0</v>
      </c>
      <c r="HQ151" s="30">
        <f>VLOOKUP($E151,'факт '!$D$8:$BM$167,52,0)</f>
        <v>0</v>
      </c>
      <c r="HR151" s="30"/>
      <c r="HS151" s="30"/>
      <c r="HT151" s="30">
        <f t="shared" si="2369"/>
        <v>0</v>
      </c>
      <c r="HU151" s="30">
        <f t="shared" si="2370"/>
        <v>0</v>
      </c>
      <c r="HV151" s="163">
        <f t="shared" si="2393"/>
        <v>0</v>
      </c>
      <c r="HW151" s="163">
        <f t="shared" si="2394"/>
        <v>0</v>
      </c>
      <c r="HX151" s="163"/>
      <c r="HY151" s="163"/>
      <c r="HZ151" s="163"/>
      <c r="IA151" s="163"/>
      <c r="IB151" s="163"/>
      <c r="IC151" s="163"/>
      <c r="ID151" s="30">
        <f>VLOOKUP($E151,'факт '!$D$8:$BM$167,53,0)</f>
        <v>0</v>
      </c>
      <c r="IE151" s="30">
        <f>VLOOKUP($E151,'факт '!$D$8:$BM$167,54,0)</f>
        <v>0</v>
      </c>
      <c r="IF151" s="163"/>
      <c r="IG151" s="163"/>
      <c r="IH151" s="163">
        <f t="shared" si="2371"/>
        <v>0</v>
      </c>
      <c r="II151" s="163">
        <f t="shared" si="2372"/>
        <v>0</v>
      </c>
      <c r="IJ151" s="163">
        <f t="shared" si="2395"/>
        <v>0</v>
      </c>
      <c r="IK151" s="163">
        <f t="shared" si="2396"/>
        <v>0</v>
      </c>
      <c r="IL151" s="163"/>
      <c r="IM151" s="163"/>
      <c r="IN151" s="163"/>
      <c r="IO151" s="163"/>
      <c r="IP151" s="163"/>
      <c r="IQ151" s="163"/>
      <c r="IR151" s="30">
        <f>VLOOKUP($E151,'факт '!$D$8:$BM$167,55,0)</f>
        <v>0</v>
      </c>
      <c r="IS151" s="30">
        <f>VLOOKUP($E151,'факт '!$D$8:$BM$167,56,0)</f>
        <v>0</v>
      </c>
      <c r="IT151" s="163"/>
      <c r="IU151" s="163"/>
      <c r="IV151" s="163">
        <f t="shared" si="2373"/>
        <v>0</v>
      </c>
      <c r="IW151" s="163">
        <f t="shared" si="2374"/>
        <v>0</v>
      </c>
      <c r="IX151" s="163">
        <f t="shared" si="2381"/>
        <v>0</v>
      </c>
      <c r="IY151" s="163">
        <f t="shared" si="2382"/>
        <v>0</v>
      </c>
      <c r="IZ151" s="163"/>
      <c r="JA151" s="163"/>
      <c r="JB151" s="170"/>
      <c r="JC151" s="242"/>
      <c r="JD151" s="170"/>
      <c r="JE151" s="170"/>
      <c r="JF151" s="238">
        <f t="shared" si="2375"/>
        <v>2</v>
      </c>
      <c r="JG151" s="238">
        <f t="shared" si="2376"/>
        <v>287520.26</v>
      </c>
      <c r="JH151" s="238">
        <f t="shared" si="2377"/>
        <v>0</v>
      </c>
      <c r="JI151" s="238">
        <f t="shared" si="2378"/>
        <v>0</v>
      </c>
      <c r="JJ151" s="238">
        <f t="shared" si="1829"/>
        <v>2</v>
      </c>
      <c r="JK151" s="238">
        <f t="shared" si="1830"/>
        <v>287520.26</v>
      </c>
      <c r="JL151" s="238">
        <f t="shared" si="1831"/>
        <v>2</v>
      </c>
      <c r="JM151" s="238">
        <f t="shared" si="1832"/>
        <v>287520.26</v>
      </c>
      <c r="JN151" s="48"/>
      <c r="JO151" s="18"/>
      <c r="JP151" s="55"/>
      <c r="JQ151" s="55">
        <f t="shared" si="2379"/>
        <v>143760.13</v>
      </c>
      <c r="JR151" s="378">
        <f t="shared" si="2380"/>
        <v>-3.599999996367842E-3</v>
      </c>
      <c r="JS151" s="382"/>
    </row>
    <row r="152" spans="1:279" ht="38.25" hidden="1" x14ac:dyDescent="0.2">
      <c r="A152" s="10">
        <v>1</v>
      </c>
      <c r="B152" s="10">
        <v>1</v>
      </c>
      <c r="C152" s="445" t="s">
        <v>168</v>
      </c>
      <c r="D152" s="446"/>
      <c r="E152" s="453">
        <v>339</v>
      </c>
      <c r="F152" s="454" t="s">
        <v>429</v>
      </c>
      <c r="G152" s="19">
        <v>20</v>
      </c>
      <c r="H152" s="169">
        <v>143760.1336</v>
      </c>
      <c r="I152" s="30"/>
      <c r="J152" s="30"/>
      <c r="K152" s="30"/>
      <c r="L152" s="30"/>
      <c r="M152" s="30">
        <f>VLOOKUP($E152,'факт '!$D$8:$BM$167,3,0)</f>
        <v>0</v>
      </c>
      <c r="N152" s="30">
        <f>VLOOKUP($E152,'факт '!$D$8:$BM$167,4,0)</f>
        <v>0</v>
      </c>
      <c r="O152" s="30">
        <f>VLOOKUP($E152,'факт '!$D$8:$BM$167,5,0)</f>
        <v>0</v>
      </c>
      <c r="P152" s="30">
        <f>VLOOKUP($E152,'факт '!$D$8:$BM$167,6,0)</f>
        <v>0</v>
      </c>
      <c r="Q152" s="30">
        <f t="shared" si="2341"/>
        <v>0</v>
      </c>
      <c r="R152" s="30">
        <f t="shared" si="2342"/>
        <v>0</v>
      </c>
      <c r="S152" s="163">
        <f t="shared" si="2398"/>
        <v>0</v>
      </c>
      <c r="T152" s="163">
        <f t="shared" si="2399"/>
        <v>0</v>
      </c>
      <c r="U152" s="163"/>
      <c r="V152" s="163"/>
      <c r="W152" s="30"/>
      <c r="X152" s="30"/>
      <c r="Y152" s="30"/>
      <c r="Z152" s="30"/>
      <c r="AA152" s="30">
        <f>VLOOKUP($E152,'факт '!$D$8:$BM$167,9,0)</f>
        <v>0</v>
      </c>
      <c r="AB152" s="30">
        <f>VLOOKUP($E152,'факт '!$D$8:$BM$167,10,0)</f>
        <v>0</v>
      </c>
      <c r="AC152" s="30">
        <f>VLOOKUP($E152,'факт '!$D$8:$BM$167,11,0)</f>
        <v>0</v>
      </c>
      <c r="AD152" s="30">
        <f>VLOOKUP($E152,'факт '!$D$8:$BM$167,12,0)</f>
        <v>0</v>
      </c>
      <c r="AE152" s="30">
        <f t="shared" si="2343"/>
        <v>0</v>
      </c>
      <c r="AF152" s="30">
        <f t="shared" si="2344"/>
        <v>0</v>
      </c>
      <c r="AG152" s="163">
        <f t="shared" si="2400"/>
        <v>0</v>
      </c>
      <c r="AH152" s="163">
        <f t="shared" si="2401"/>
        <v>0</v>
      </c>
      <c r="AI152" s="163"/>
      <c r="AJ152" s="163"/>
      <c r="AK152" s="30"/>
      <c r="AL152" s="30"/>
      <c r="AM152" s="30"/>
      <c r="AN152" s="30"/>
      <c r="AO152" s="30">
        <f>VLOOKUP($E152,'факт '!$D$8:$BM$167,7,0)</f>
        <v>0</v>
      </c>
      <c r="AP152" s="30">
        <f>VLOOKUP($E152,'факт '!$D$8:$BM$167,8,0)</f>
        <v>0</v>
      </c>
      <c r="AQ152" s="30"/>
      <c r="AR152" s="30"/>
      <c r="AS152" s="30">
        <f t="shared" si="2345"/>
        <v>0</v>
      </c>
      <c r="AT152" s="30">
        <f t="shared" si="2346"/>
        <v>0</v>
      </c>
      <c r="AU152" s="163">
        <f t="shared" si="2402"/>
        <v>0</v>
      </c>
      <c r="AV152" s="163">
        <f t="shared" si="2403"/>
        <v>0</v>
      </c>
      <c r="AW152" s="163"/>
      <c r="AX152" s="163"/>
      <c r="AY152" s="30"/>
      <c r="AZ152" s="30"/>
      <c r="BA152" s="30"/>
      <c r="BB152" s="30"/>
      <c r="BC152" s="30">
        <f>VLOOKUP($E152,'факт '!$D$8:$BM$167,13,0)</f>
        <v>1</v>
      </c>
      <c r="BD152" s="30">
        <f>VLOOKUP($E152,'факт '!$D$8:$BM$167,14,0)</f>
        <v>143760.13</v>
      </c>
      <c r="BE152" s="30"/>
      <c r="BF152" s="30"/>
      <c r="BG152" s="30">
        <f t="shared" si="2347"/>
        <v>1</v>
      </c>
      <c r="BH152" s="30">
        <f t="shared" si="2348"/>
        <v>143760.13</v>
      </c>
      <c r="BI152" s="163">
        <f t="shared" si="2404"/>
        <v>1</v>
      </c>
      <c r="BJ152" s="163">
        <f t="shared" si="2405"/>
        <v>143760.13</v>
      </c>
      <c r="BK152" s="163"/>
      <c r="BL152" s="347">
        <f t="shared" si="2420"/>
        <v>143760.13</v>
      </c>
      <c r="BM152" s="30"/>
      <c r="BN152" s="30"/>
      <c r="BO152" s="30"/>
      <c r="BP152" s="30"/>
      <c r="BQ152" s="30">
        <f>VLOOKUP($E152,'факт '!$D$8:$BM$167,17,0)</f>
        <v>0</v>
      </c>
      <c r="BR152" s="30">
        <f>VLOOKUP($E152,'факт '!$D$8:$BM$167,18,0)</f>
        <v>0</v>
      </c>
      <c r="BS152" s="30">
        <f>VLOOKUP($E152,'факт '!$D$8:$BM$167,19,0)</f>
        <v>0</v>
      </c>
      <c r="BT152" s="30">
        <f>VLOOKUP($E152,'факт '!$D$8:$BM$167,20,0)</f>
        <v>0</v>
      </c>
      <c r="BU152" s="30">
        <f t="shared" si="2349"/>
        <v>0</v>
      </c>
      <c r="BV152" s="30">
        <f t="shared" si="2350"/>
        <v>0</v>
      </c>
      <c r="BW152" s="163">
        <f t="shared" si="2406"/>
        <v>0</v>
      </c>
      <c r="BX152" s="163">
        <f t="shared" si="2407"/>
        <v>0</v>
      </c>
      <c r="BY152" s="163"/>
      <c r="BZ152" s="163"/>
      <c r="CA152" s="30"/>
      <c r="CB152" s="30"/>
      <c r="CC152" s="30"/>
      <c r="CD152" s="30"/>
      <c r="CE152" s="30">
        <f>VLOOKUP($E152,'факт '!$D$8:$BM$167,21,0)</f>
        <v>0</v>
      </c>
      <c r="CF152" s="30">
        <f>VLOOKUP($E152,'факт '!$D$8:$BM$167,22,0)</f>
        <v>0</v>
      </c>
      <c r="CG152" s="30">
        <f>VLOOKUP($E152,'факт '!$D$8:$BM$167,23,0)</f>
        <v>0</v>
      </c>
      <c r="CH152" s="30">
        <f>VLOOKUP($E152,'факт '!$D$8:$BM$167,24,0)</f>
        <v>0</v>
      </c>
      <c r="CI152" s="30">
        <f t="shared" si="2351"/>
        <v>0</v>
      </c>
      <c r="CJ152" s="30">
        <f t="shared" si="2352"/>
        <v>0</v>
      </c>
      <c r="CK152" s="163">
        <f t="shared" si="2408"/>
        <v>0</v>
      </c>
      <c r="CL152" s="163">
        <f t="shared" si="2409"/>
        <v>0</v>
      </c>
      <c r="CM152" s="163"/>
      <c r="CN152" s="163"/>
      <c r="CO152" s="163"/>
      <c r="CP152" s="30"/>
      <c r="CQ152" s="30"/>
      <c r="CR152" s="30"/>
      <c r="CS152" s="30"/>
      <c r="CT152" s="30">
        <f>VLOOKUP($E152,'факт '!$D$8:$BM$167,25,0)</f>
        <v>0</v>
      </c>
      <c r="CU152" s="30">
        <f>VLOOKUP($E152,'факт '!$D$8:$BM$167,26,0)</f>
        <v>0</v>
      </c>
      <c r="CV152" s="30">
        <f>VLOOKUP($E152,'факт '!$D$8:$BM$167,27,0)</f>
        <v>0</v>
      </c>
      <c r="CW152" s="30">
        <f>VLOOKUP($E152,'факт '!$D$8:$BM$167,28,0)</f>
        <v>0</v>
      </c>
      <c r="CX152" s="30">
        <f t="shared" si="2353"/>
        <v>0</v>
      </c>
      <c r="CY152" s="30">
        <f t="shared" si="2354"/>
        <v>0</v>
      </c>
      <c r="CZ152" s="163">
        <f t="shared" si="2385"/>
        <v>0</v>
      </c>
      <c r="DA152" s="163">
        <f t="shared" si="2386"/>
        <v>0</v>
      </c>
      <c r="DB152" s="163"/>
      <c r="DC152" s="163"/>
      <c r="DD152" s="30"/>
      <c r="DE152" s="30"/>
      <c r="DF152" s="30"/>
      <c r="DG152" s="30"/>
      <c r="DH152" s="30">
        <f>VLOOKUP($E152,'факт '!$D$8:$BM$167,29,0)</f>
        <v>0</v>
      </c>
      <c r="DI152" s="30">
        <f>VLOOKUP($E152,'факт '!$D$8:$BM$167,30,0)</f>
        <v>0</v>
      </c>
      <c r="DJ152" s="30">
        <f>VLOOKUP($E152,'факт '!$D$8:$BM$167,31,0)</f>
        <v>0</v>
      </c>
      <c r="DK152" s="30">
        <f>VLOOKUP($E152,'факт '!$D$8:$BM$167,32,0)</f>
        <v>0</v>
      </c>
      <c r="DL152" s="30">
        <f t="shared" si="2355"/>
        <v>0</v>
      </c>
      <c r="DM152" s="30">
        <f t="shared" si="2356"/>
        <v>0</v>
      </c>
      <c r="DN152" s="163">
        <f t="shared" si="2387"/>
        <v>0</v>
      </c>
      <c r="DO152" s="163">
        <f t="shared" si="2388"/>
        <v>0</v>
      </c>
      <c r="DP152" s="163"/>
      <c r="DQ152" s="163"/>
      <c r="DR152" s="30"/>
      <c r="DS152" s="30"/>
      <c r="DT152" s="30"/>
      <c r="DU152" s="30"/>
      <c r="DV152" s="30">
        <f>VLOOKUP($E152,'факт '!$D$8:$BM$167,33,0)</f>
        <v>0</v>
      </c>
      <c r="DW152" s="30">
        <f>VLOOKUP($E152,'факт '!$D$8:$BM$167,34,0)</f>
        <v>0</v>
      </c>
      <c r="DX152" s="30">
        <f>VLOOKUP($E152,'факт '!$D$8:$BM$167,35,0)</f>
        <v>0</v>
      </c>
      <c r="DY152" s="30">
        <f>VLOOKUP($E152,'факт '!$D$8:$BM$167,36,0)</f>
        <v>0</v>
      </c>
      <c r="DZ152" s="30">
        <f t="shared" si="2357"/>
        <v>0</v>
      </c>
      <c r="EA152" s="30">
        <f t="shared" si="2358"/>
        <v>0</v>
      </c>
      <c r="EB152" s="163">
        <f t="shared" si="2410"/>
        <v>0</v>
      </c>
      <c r="EC152" s="163">
        <f t="shared" si="2411"/>
        <v>0</v>
      </c>
      <c r="ED152" s="163"/>
      <c r="EE152" s="163"/>
      <c r="EF152" s="30"/>
      <c r="EG152" s="30"/>
      <c r="EH152" s="30"/>
      <c r="EI152" s="30"/>
      <c r="EJ152" s="30">
        <f>VLOOKUP($E152,'факт '!$D$8:$BM$167,15,0)</f>
        <v>0</v>
      </c>
      <c r="EK152" s="30">
        <f>VLOOKUP($E152,'факт '!$D$8:$BM$167,16,0)</f>
        <v>0</v>
      </c>
      <c r="EL152" s="30"/>
      <c r="EM152" s="30"/>
      <c r="EN152" s="30">
        <f t="shared" si="2359"/>
        <v>0</v>
      </c>
      <c r="EO152" s="30">
        <f t="shared" si="2360"/>
        <v>0</v>
      </c>
      <c r="EP152" s="163">
        <f t="shared" si="2412"/>
        <v>0</v>
      </c>
      <c r="EQ152" s="163">
        <f t="shared" si="2413"/>
        <v>0</v>
      </c>
      <c r="ER152" s="163"/>
      <c r="ES152" s="163"/>
      <c r="ET152" s="30"/>
      <c r="EU152" s="30"/>
      <c r="EV152" s="30"/>
      <c r="EW152" s="30"/>
      <c r="EX152" s="30">
        <f>VLOOKUP($E152,'факт '!$D$8:$BM$167,37,0)</f>
        <v>0</v>
      </c>
      <c r="EY152" s="30">
        <f>VLOOKUP($E152,'факт '!$D$8:$BM$167,38,0)</f>
        <v>0</v>
      </c>
      <c r="EZ152" s="30">
        <f>VLOOKUP($E152,'факт '!$D$8:$BM$167,39,0)</f>
        <v>0</v>
      </c>
      <c r="FA152" s="30">
        <f>VLOOKUP($E152,'факт '!$D$8:$BM$167,40,0)</f>
        <v>0</v>
      </c>
      <c r="FB152" s="30">
        <f t="shared" si="2361"/>
        <v>0</v>
      </c>
      <c r="FC152" s="30">
        <f t="shared" si="2362"/>
        <v>0</v>
      </c>
      <c r="FD152" s="163">
        <f t="shared" si="2414"/>
        <v>0</v>
      </c>
      <c r="FE152" s="163">
        <f t="shared" si="2415"/>
        <v>0</v>
      </c>
      <c r="FF152" s="163"/>
      <c r="FG152" s="163"/>
      <c r="FH152" s="30"/>
      <c r="FI152" s="30"/>
      <c r="FJ152" s="30"/>
      <c r="FK152" s="30"/>
      <c r="FL152" s="30">
        <f>VLOOKUP($E152,'факт '!$D$8:$BM$167,45,0)</f>
        <v>0</v>
      </c>
      <c r="FM152" s="30">
        <f>VLOOKUP($E152,'факт '!$D$8:$BM$167,46,0)</f>
        <v>0</v>
      </c>
      <c r="FN152" s="30">
        <f>VLOOKUP($E152,'факт '!$D$8:$BM$167,47,0)</f>
        <v>0</v>
      </c>
      <c r="FO152" s="30">
        <f>VLOOKUP($E152,'факт '!$D$8:$BM$167,48,0)</f>
        <v>0</v>
      </c>
      <c r="FP152" s="30">
        <f t="shared" si="2363"/>
        <v>0</v>
      </c>
      <c r="FQ152" s="30">
        <f t="shared" si="2364"/>
        <v>0</v>
      </c>
      <c r="FR152" s="163">
        <f t="shared" si="2416"/>
        <v>0</v>
      </c>
      <c r="FS152" s="163">
        <f t="shared" si="2417"/>
        <v>0</v>
      </c>
      <c r="FT152" s="163"/>
      <c r="FU152" s="163"/>
      <c r="FV152" s="30"/>
      <c r="FW152" s="30"/>
      <c r="FX152" s="30"/>
      <c r="FY152" s="30"/>
      <c r="FZ152" s="252"/>
      <c r="GA152" s="252"/>
      <c r="GB152" s="30"/>
      <c r="GC152" s="30"/>
      <c r="GD152" s="30"/>
      <c r="GE152" s="30"/>
      <c r="GF152" s="163">
        <f t="shared" si="2389"/>
        <v>0</v>
      </c>
      <c r="GG152" s="163">
        <f t="shared" si="2390"/>
        <v>0</v>
      </c>
      <c r="GH152" s="163"/>
      <c r="GI152" s="163"/>
      <c r="GJ152" s="30"/>
      <c r="GK152" s="30"/>
      <c r="GL152" s="30"/>
      <c r="GM152" s="30"/>
      <c r="GN152" s="30">
        <f>VLOOKUP($E152,'факт '!$D$8:$BM$167,41,0)</f>
        <v>1</v>
      </c>
      <c r="GO152" s="30">
        <f>VLOOKUP($E152,'факт '!$D$8:$BM$167,42,0)</f>
        <v>143760.13</v>
      </c>
      <c r="GP152" s="30">
        <f>VLOOKUP($E152,'факт '!$D$8:$BM$167,43,0)</f>
        <v>0</v>
      </c>
      <c r="GQ152" s="30">
        <f>VLOOKUP($E152,'факт '!$D$8:$BM$167,44,0)</f>
        <v>0</v>
      </c>
      <c r="GR152" s="30">
        <f t="shared" si="2365"/>
        <v>1</v>
      </c>
      <c r="GS152" s="30">
        <f t="shared" si="2366"/>
        <v>143760.13</v>
      </c>
      <c r="GT152" s="163">
        <f t="shared" si="2418"/>
        <v>1</v>
      </c>
      <c r="GU152" s="163">
        <f t="shared" si="2419"/>
        <v>143760.13</v>
      </c>
      <c r="GV152" s="163"/>
      <c r="GW152" s="347">
        <f t="shared" si="2338"/>
        <v>143760.13</v>
      </c>
      <c r="GX152" s="30"/>
      <c r="GY152" s="30"/>
      <c r="GZ152" s="30"/>
      <c r="HA152" s="30"/>
      <c r="HB152" s="30">
        <f>VLOOKUP($E152,'факт '!$D$8:$BM$167,49,0)</f>
        <v>0</v>
      </c>
      <c r="HC152" s="30">
        <f>VLOOKUP($E152,'факт '!$D$8:$BM$167,50,0)</f>
        <v>0</v>
      </c>
      <c r="HD152" s="30"/>
      <c r="HE152" s="30"/>
      <c r="HF152" s="30">
        <f t="shared" si="2367"/>
        <v>0</v>
      </c>
      <c r="HG152" s="30">
        <f t="shared" si="2368"/>
        <v>0</v>
      </c>
      <c r="HH152" s="163">
        <f t="shared" si="2391"/>
        <v>0</v>
      </c>
      <c r="HI152" s="163">
        <f t="shared" si="2392"/>
        <v>0</v>
      </c>
      <c r="HJ152" s="163"/>
      <c r="HK152" s="163"/>
      <c r="HL152" s="30"/>
      <c r="HM152" s="30"/>
      <c r="HN152" s="30"/>
      <c r="HO152" s="30"/>
      <c r="HP152" s="30">
        <f>VLOOKUP($E152,'факт '!$D$8:$BM$167,51,0)</f>
        <v>0</v>
      </c>
      <c r="HQ152" s="30">
        <f>VLOOKUP($E152,'факт '!$D$8:$BM$167,52,0)</f>
        <v>0</v>
      </c>
      <c r="HR152" s="30"/>
      <c r="HS152" s="30"/>
      <c r="HT152" s="30">
        <f t="shared" si="2369"/>
        <v>0</v>
      </c>
      <c r="HU152" s="30">
        <f t="shared" si="2370"/>
        <v>0</v>
      </c>
      <c r="HV152" s="163">
        <f t="shared" si="2393"/>
        <v>0</v>
      </c>
      <c r="HW152" s="163">
        <f t="shared" si="2394"/>
        <v>0</v>
      </c>
      <c r="HX152" s="163"/>
      <c r="HY152" s="163"/>
      <c r="HZ152" s="163"/>
      <c r="IA152" s="163"/>
      <c r="IB152" s="163"/>
      <c r="IC152" s="163"/>
      <c r="ID152" s="30">
        <f>VLOOKUP($E152,'факт '!$D$8:$BM$167,53,0)</f>
        <v>0</v>
      </c>
      <c r="IE152" s="30">
        <f>VLOOKUP($E152,'факт '!$D$8:$BM$167,54,0)</f>
        <v>0</v>
      </c>
      <c r="IF152" s="163"/>
      <c r="IG152" s="163"/>
      <c r="IH152" s="163">
        <f t="shared" si="2371"/>
        <v>0</v>
      </c>
      <c r="II152" s="163">
        <f t="shared" si="2372"/>
        <v>0</v>
      </c>
      <c r="IJ152" s="163">
        <f t="shared" si="2395"/>
        <v>0</v>
      </c>
      <c r="IK152" s="163">
        <f t="shared" si="2396"/>
        <v>0</v>
      </c>
      <c r="IL152" s="163"/>
      <c r="IM152" s="163"/>
      <c r="IN152" s="163"/>
      <c r="IO152" s="163"/>
      <c r="IP152" s="163"/>
      <c r="IQ152" s="163"/>
      <c r="IR152" s="30">
        <f>VLOOKUP($E152,'факт '!$D$8:$BM$167,55,0)</f>
        <v>0</v>
      </c>
      <c r="IS152" s="30">
        <f>VLOOKUP($E152,'факт '!$D$8:$BM$167,56,0)</f>
        <v>0</v>
      </c>
      <c r="IT152" s="163"/>
      <c r="IU152" s="163"/>
      <c r="IV152" s="163">
        <f t="shared" si="2373"/>
        <v>0</v>
      </c>
      <c r="IW152" s="163">
        <f t="shared" si="2374"/>
        <v>0</v>
      </c>
      <c r="IX152" s="163">
        <f t="shared" si="2381"/>
        <v>0</v>
      </c>
      <c r="IY152" s="163">
        <f t="shared" si="2382"/>
        <v>0</v>
      </c>
      <c r="IZ152" s="163"/>
      <c r="JA152" s="163"/>
      <c r="JB152" s="170"/>
      <c r="JC152" s="242"/>
      <c r="JD152" s="170"/>
      <c r="JE152" s="170"/>
      <c r="JF152" s="238">
        <f t="shared" si="2375"/>
        <v>2</v>
      </c>
      <c r="JG152" s="238">
        <f t="shared" si="2376"/>
        <v>287520.26</v>
      </c>
      <c r="JH152" s="238">
        <f t="shared" si="2377"/>
        <v>0</v>
      </c>
      <c r="JI152" s="238">
        <f t="shared" si="2378"/>
        <v>0</v>
      </c>
      <c r="JJ152" s="238">
        <f t="shared" ref="JJ152:JJ157" si="2421">SUM(JF152+JH152)</f>
        <v>2</v>
      </c>
      <c r="JK152" s="238">
        <f t="shared" ref="JK152:JK157" si="2422">SUM(JG152+JI152)</f>
        <v>287520.26</v>
      </c>
      <c r="JL152" s="238">
        <f t="shared" ref="JL152:JL157" si="2423">SUM(JF152-JD152)</f>
        <v>2</v>
      </c>
      <c r="JM152" s="238">
        <f t="shared" ref="JM152:JM157" si="2424">SUM(JG152-JE152)</f>
        <v>287520.26</v>
      </c>
      <c r="JN152" s="48"/>
      <c r="JO152" s="18"/>
      <c r="JP152" s="55"/>
      <c r="JQ152" s="55">
        <f t="shared" si="2379"/>
        <v>143760.13</v>
      </c>
      <c r="JR152" s="378">
        <f t="shared" si="2380"/>
        <v>-3.599999996367842E-3</v>
      </c>
      <c r="JS152" s="382"/>
    </row>
    <row r="153" spans="1:279" ht="63.75" hidden="1" x14ac:dyDescent="0.2">
      <c r="A153" s="10">
        <v>1</v>
      </c>
      <c r="B153" s="10">
        <v>1</v>
      </c>
      <c r="C153" s="445" t="s">
        <v>430</v>
      </c>
      <c r="D153" s="446"/>
      <c r="E153" s="453">
        <v>348</v>
      </c>
      <c r="F153" s="454" t="s">
        <v>431</v>
      </c>
      <c r="G153" s="19">
        <v>20</v>
      </c>
      <c r="H153" s="169">
        <v>143760.1336</v>
      </c>
      <c r="I153" s="30"/>
      <c r="J153" s="30"/>
      <c r="K153" s="30"/>
      <c r="L153" s="30"/>
      <c r="M153" s="30">
        <f>VLOOKUP($E153,'факт '!$D$8:$BM$167,3,0)</f>
        <v>0</v>
      </c>
      <c r="N153" s="30">
        <f>VLOOKUP($E153,'факт '!$D$8:$BM$167,4,0)</f>
        <v>0</v>
      </c>
      <c r="O153" s="30">
        <f>VLOOKUP($E153,'факт '!$D$8:$BM$167,5,0)</f>
        <v>0</v>
      </c>
      <c r="P153" s="30">
        <f>VLOOKUP($E153,'факт '!$D$8:$BM$167,6,0)</f>
        <v>0</v>
      </c>
      <c r="Q153" s="30">
        <f t="shared" si="2341"/>
        <v>0</v>
      </c>
      <c r="R153" s="30">
        <f t="shared" si="2342"/>
        <v>0</v>
      </c>
      <c r="S153" s="163">
        <f t="shared" si="2398"/>
        <v>0</v>
      </c>
      <c r="T153" s="163">
        <f t="shared" si="2399"/>
        <v>0</v>
      </c>
      <c r="U153" s="163"/>
      <c r="V153" s="163"/>
      <c r="W153" s="30"/>
      <c r="X153" s="30"/>
      <c r="Y153" s="30"/>
      <c r="Z153" s="30"/>
      <c r="AA153" s="30">
        <f>VLOOKUP($E153,'факт '!$D$8:$BM$167,9,0)</f>
        <v>0</v>
      </c>
      <c r="AB153" s="30">
        <f>VLOOKUP($E153,'факт '!$D$8:$BM$167,10,0)</f>
        <v>0</v>
      </c>
      <c r="AC153" s="30">
        <f>VLOOKUP($E153,'факт '!$D$8:$BM$167,11,0)</f>
        <v>0</v>
      </c>
      <c r="AD153" s="30">
        <f>VLOOKUP($E153,'факт '!$D$8:$BM$167,12,0)</f>
        <v>0</v>
      </c>
      <c r="AE153" s="30">
        <f t="shared" si="2343"/>
        <v>0</v>
      </c>
      <c r="AF153" s="30">
        <f t="shared" si="2344"/>
        <v>0</v>
      </c>
      <c r="AG153" s="163">
        <f t="shared" si="2400"/>
        <v>0</v>
      </c>
      <c r="AH153" s="163">
        <f t="shared" si="2401"/>
        <v>0</v>
      </c>
      <c r="AI153" s="163"/>
      <c r="AJ153" s="163"/>
      <c r="AK153" s="30"/>
      <c r="AL153" s="30"/>
      <c r="AM153" s="30"/>
      <c r="AN153" s="30"/>
      <c r="AO153" s="30">
        <f>VLOOKUP($E153,'факт '!$D$8:$BM$167,7,0)</f>
        <v>0</v>
      </c>
      <c r="AP153" s="30">
        <f>VLOOKUP($E153,'факт '!$D$8:$BM$167,8,0)</f>
        <v>0</v>
      </c>
      <c r="AQ153" s="30"/>
      <c r="AR153" s="30"/>
      <c r="AS153" s="30">
        <f t="shared" si="2345"/>
        <v>0</v>
      </c>
      <c r="AT153" s="30">
        <f t="shared" si="2346"/>
        <v>0</v>
      </c>
      <c r="AU153" s="163">
        <f t="shared" si="2402"/>
        <v>0</v>
      </c>
      <c r="AV153" s="163">
        <f t="shared" si="2403"/>
        <v>0</v>
      </c>
      <c r="AW153" s="163"/>
      <c r="AX153" s="163"/>
      <c r="AY153" s="30"/>
      <c r="AZ153" s="30"/>
      <c r="BA153" s="30"/>
      <c r="BB153" s="30"/>
      <c r="BC153" s="30">
        <f>VLOOKUP($E153,'факт '!$D$8:$BM$167,13,0)</f>
        <v>0</v>
      </c>
      <c r="BD153" s="30">
        <f>VLOOKUP($E153,'факт '!$D$8:$BM$167,14,0)</f>
        <v>0</v>
      </c>
      <c r="BE153" s="30"/>
      <c r="BF153" s="30"/>
      <c r="BG153" s="30">
        <f t="shared" si="2347"/>
        <v>0</v>
      </c>
      <c r="BH153" s="30">
        <f t="shared" si="2348"/>
        <v>0</v>
      </c>
      <c r="BI153" s="163">
        <f t="shared" si="2404"/>
        <v>0</v>
      </c>
      <c r="BJ153" s="163">
        <f t="shared" si="2405"/>
        <v>0</v>
      </c>
      <c r="BK153" s="163"/>
      <c r="BL153" s="163"/>
      <c r="BM153" s="30"/>
      <c r="BN153" s="30"/>
      <c r="BO153" s="30"/>
      <c r="BP153" s="30"/>
      <c r="BQ153" s="30">
        <f>VLOOKUP($E153,'факт '!$D$8:$BM$167,17,0)</f>
        <v>0</v>
      </c>
      <c r="BR153" s="30">
        <f>VLOOKUP($E153,'факт '!$D$8:$BM$167,18,0)</f>
        <v>0</v>
      </c>
      <c r="BS153" s="30">
        <f>VLOOKUP($E153,'факт '!$D$8:$BM$167,19,0)</f>
        <v>0</v>
      </c>
      <c r="BT153" s="30">
        <f>VLOOKUP($E153,'факт '!$D$8:$BM$167,20,0)</f>
        <v>0</v>
      </c>
      <c r="BU153" s="30">
        <f t="shared" si="2349"/>
        <v>0</v>
      </c>
      <c r="BV153" s="30">
        <f t="shared" si="2350"/>
        <v>0</v>
      </c>
      <c r="BW153" s="163">
        <f t="shared" si="2406"/>
        <v>0</v>
      </c>
      <c r="BX153" s="163">
        <f t="shared" si="2407"/>
        <v>0</v>
      </c>
      <c r="BY153" s="163"/>
      <c r="BZ153" s="163"/>
      <c r="CA153" s="30"/>
      <c r="CB153" s="30"/>
      <c r="CC153" s="30"/>
      <c r="CD153" s="30"/>
      <c r="CE153" s="30">
        <f>VLOOKUP($E153,'факт '!$D$8:$BM$167,21,0)</f>
        <v>0</v>
      </c>
      <c r="CF153" s="30">
        <f>VLOOKUP($E153,'факт '!$D$8:$BM$167,22,0)</f>
        <v>0</v>
      </c>
      <c r="CG153" s="30">
        <f>VLOOKUP($E153,'факт '!$D$8:$BM$167,23,0)</f>
        <v>0</v>
      </c>
      <c r="CH153" s="30">
        <f>VLOOKUP($E153,'факт '!$D$8:$BM$167,24,0)</f>
        <v>0</v>
      </c>
      <c r="CI153" s="30">
        <f t="shared" si="2351"/>
        <v>0</v>
      </c>
      <c r="CJ153" s="30">
        <f t="shared" si="2352"/>
        <v>0</v>
      </c>
      <c r="CK153" s="163">
        <f t="shared" si="2408"/>
        <v>0</v>
      </c>
      <c r="CL153" s="163">
        <f t="shared" si="2409"/>
        <v>0</v>
      </c>
      <c r="CM153" s="163"/>
      <c r="CN153" s="163"/>
      <c r="CO153" s="163"/>
      <c r="CP153" s="30"/>
      <c r="CQ153" s="30"/>
      <c r="CR153" s="30"/>
      <c r="CS153" s="30"/>
      <c r="CT153" s="30">
        <f>VLOOKUP($E153,'факт '!$D$8:$BM$167,25,0)</f>
        <v>0</v>
      </c>
      <c r="CU153" s="30">
        <f>VLOOKUP($E153,'факт '!$D$8:$BM$167,26,0)</f>
        <v>0</v>
      </c>
      <c r="CV153" s="30">
        <f>VLOOKUP($E153,'факт '!$D$8:$BM$167,27,0)</f>
        <v>0</v>
      </c>
      <c r="CW153" s="30">
        <f>VLOOKUP($E153,'факт '!$D$8:$BM$167,28,0)</f>
        <v>0</v>
      </c>
      <c r="CX153" s="30">
        <f t="shared" si="2353"/>
        <v>0</v>
      </c>
      <c r="CY153" s="30">
        <f t="shared" si="2354"/>
        <v>0</v>
      </c>
      <c r="CZ153" s="163">
        <f t="shared" si="2385"/>
        <v>0</v>
      </c>
      <c r="DA153" s="163">
        <f t="shared" si="2386"/>
        <v>0</v>
      </c>
      <c r="DB153" s="163"/>
      <c r="DC153" s="163"/>
      <c r="DD153" s="30"/>
      <c r="DE153" s="30"/>
      <c r="DF153" s="30"/>
      <c r="DG153" s="30"/>
      <c r="DH153" s="30">
        <f>VLOOKUP($E153,'факт '!$D$8:$BM$167,29,0)</f>
        <v>0</v>
      </c>
      <c r="DI153" s="30">
        <f>VLOOKUP($E153,'факт '!$D$8:$BM$167,30,0)</f>
        <v>0</v>
      </c>
      <c r="DJ153" s="30">
        <f>VLOOKUP($E153,'факт '!$D$8:$BM$167,31,0)</f>
        <v>0</v>
      </c>
      <c r="DK153" s="30">
        <f>VLOOKUP($E153,'факт '!$D$8:$BM$167,32,0)</f>
        <v>0</v>
      </c>
      <c r="DL153" s="30">
        <f t="shared" si="2355"/>
        <v>0</v>
      </c>
      <c r="DM153" s="30">
        <f t="shared" si="2356"/>
        <v>0</v>
      </c>
      <c r="DN153" s="163">
        <f t="shared" si="2387"/>
        <v>0</v>
      </c>
      <c r="DO153" s="163">
        <f t="shared" si="2388"/>
        <v>0</v>
      </c>
      <c r="DP153" s="163"/>
      <c r="DQ153" s="163"/>
      <c r="DR153" s="30"/>
      <c r="DS153" s="30"/>
      <c r="DT153" s="30"/>
      <c r="DU153" s="30"/>
      <c r="DV153" s="30">
        <f>VLOOKUP($E153,'факт '!$D$8:$BM$167,33,0)</f>
        <v>0</v>
      </c>
      <c r="DW153" s="30">
        <f>VLOOKUP($E153,'факт '!$D$8:$BM$167,34,0)</f>
        <v>0</v>
      </c>
      <c r="DX153" s="30">
        <f>VLOOKUP($E153,'факт '!$D$8:$BM$167,35,0)</f>
        <v>0</v>
      </c>
      <c r="DY153" s="30">
        <f>VLOOKUP($E153,'факт '!$D$8:$BM$167,36,0)</f>
        <v>0</v>
      </c>
      <c r="DZ153" s="30">
        <f t="shared" si="2357"/>
        <v>0</v>
      </c>
      <c r="EA153" s="30">
        <f t="shared" si="2358"/>
        <v>0</v>
      </c>
      <c r="EB153" s="163">
        <f t="shared" si="2410"/>
        <v>0</v>
      </c>
      <c r="EC153" s="163">
        <f t="shared" si="2411"/>
        <v>0</v>
      </c>
      <c r="ED153" s="163"/>
      <c r="EE153" s="163"/>
      <c r="EF153" s="30"/>
      <c r="EG153" s="30"/>
      <c r="EH153" s="30"/>
      <c r="EI153" s="30"/>
      <c r="EJ153" s="30">
        <f>VLOOKUP($E153,'факт '!$D$8:$BM$167,15,0)</f>
        <v>0</v>
      </c>
      <c r="EK153" s="30">
        <f>VLOOKUP($E153,'факт '!$D$8:$BM$167,16,0)</f>
        <v>0</v>
      </c>
      <c r="EL153" s="30"/>
      <c r="EM153" s="30"/>
      <c r="EN153" s="30">
        <f t="shared" si="2359"/>
        <v>0</v>
      </c>
      <c r="EO153" s="30">
        <f t="shared" si="2360"/>
        <v>0</v>
      </c>
      <c r="EP153" s="163">
        <f t="shared" si="2412"/>
        <v>0</v>
      </c>
      <c r="EQ153" s="163">
        <f t="shared" si="2413"/>
        <v>0</v>
      </c>
      <c r="ER153" s="163"/>
      <c r="ES153" s="163"/>
      <c r="ET153" s="30"/>
      <c r="EU153" s="30"/>
      <c r="EV153" s="30"/>
      <c r="EW153" s="30"/>
      <c r="EX153" s="30">
        <f>VLOOKUP($E153,'факт '!$D$8:$BM$167,37,0)</f>
        <v>0</v>
      </c>
      <c r="EY153" s="30">
        <f>VLOOKUP($E153,'факт '!$D$8:$BM$167,38,0)</f>
        <v>0</v>
      </c>
      <c r="EZ153" s="30">
        <f>VLOOKUP($E153,'факт '!$D$8:$BM$167,39,0)</f>
        <v>0</v>
      </c>
      <c r="FA153" s="30">
        <f>VLOOKUP($E153,'факт '!$D$8:$BM$167,40,0)</f>
        <v>0</v>
      </c>
      <c r="FB153" s="30">
        <f t="shared" si="2361"/>
        <v>0</v>
      </c>
      <c r="FC153" s="30">
        <f t="shared" si="2362"/>
        <v>0</v>
      </c>
      <c r="FD153" s="163">
        <f t="shared" si="2414"/>
        <v>0</v>
      </c>
      <c r="FE153" s="163">
        <f t="shared" si="2415"/>
        <v>0</v>
      </c>
      <c r="FF153" s="163"/>
      <c r="FG153" s="163"/>
      <c r="FH153" s="30"/>
      <c r="FI153" s="30"/>
      <c r="FJ153" s="30"/>
      <c r="FK153" s="30"/>
      <c r="FL153" s="30">
        <f>VLOOKUP($E153,'факт '!$D$8:$BM$167,45,0)</f>
        <v>0</v>
      </c>
      <c r="FM153" s="30">
        <f>VLOOKUP($E153,'факт '!$D$8:$BM$167,46,0)</f>
        <v>0</v>
      </c>
      <c r="FN153" s="30">
        <f>VLOOKUP($E153,'факт '!$D$8:$BM$167,47,0)</f>
        <v>0</v>
      </c>
      <c r="FO153" s="30">
        <f>VLOOKUP($E153,'факт '!$D$8:$BM$167,48,0)</f>
        <v>0</v>
      </c>
      <c r="FP153" s="30">
        <f t="shared" si="2363"/>
        <v>0</v>
      </c>
      <c r="FQ153" s="30">
        <f t="shared" si="2364"/>
        <v>0</v>
      </c>
      <c r="FR153" s="163">
        <f t="shared" si="2416"/>
        <v>0</v>
      </c>
      <c r="FS153" s="163">
        <f t="shared" si="2417"/>
        <v>0</v>
      </c>
      <c r="FT153" s="163"/>
      <c r="FU153" s="163"/>
      <c r="FV153" s="30"/>
      <c r="FW153" s="30"/>
      <c r="FX153" s="30"/>
      <c r="FY153" s="30"/>
      <c r="FZ153" s="252"/>
      <c r="GA153" s="252"/>
      <c r="GB153" s="30"/>
      <c r="GC153" s="30"/>
      <c r="GD153" s="30"/>
      <c r="GE153" s="30"/>
      <c r="GF153" s="163">
        <f t="shared" si="2389"/>
        <v>0</v>
      </c>
      <c r="GG153" s="163">
        <f t="shared" si="2390"/>
        <v>0</v>
      </c>
      <c r="GH153" s="163"/>
      <c r="GI153" s="163"/>
      <c r="GJ153" s="30"/>
      <c r="GK153" s="30"/>
      <c r="GL153" s="30"/>
      <c r="GM153" s="30"/>
      <c r="GN153" s="30">
        <f>VLOOKUP($E153,'факт '!$D$8:$BM$167,41,0)</f>
        <v>6</v>
      </c>
      <c r="GO153" s="30">
        <f>VLOOKUP($E153,'факт '!$D$8:$BM$167,42,0)</f>
        <v>862560.78</v>
      </c>
      <c r="GP153" s="30">
        <f>VLOOKUP($E153,'факт '!$D$8:$BM$167,43,0)</f>
        <v>0</v>
      </c>
      <c r="GQ153" s="30">
        <f>VLOOKUP($E153,'факт '!$D$8:$BM$167,44,0)</f>
        <v>0</v>
      </c>
      <c r="GR153" s="30">
        <f t="shared" si="2365"/>
        <v>6</v>
      </c>
      <c r="GS153" s="30">
        <f t="shared" si="2366"/>
        <v>862560.78</v>
      </c>
      <c r="GT153" s="163">
        <f t="shared" si="2418"/>
        <v>6</v>
      </c>
      <c r="GU153" s="163">
        <f t="shared" si="2419"/>
        <v>862560.78</v>
      </c>
      <c r="GV153" s="163"/>
      <c r="GW153" s="347">
        <f t="shared" si="2338"/>
        <v>143760.13</v>
      </c>
      <c r="GX153" s="30"/>
      <c r="GY153" s="30"/>
      <c r="GZ153" s="30"/>
      <c r="HA153" s="30"/>
      <c r="HB153" s="30">
        <f>VLOOKUP($E153,'факт '!$D$8:$BM$167,49,0)</f>
        <v>0</v>
      </c>
      <c r="HC153" s="30">
        <f>VLOOKUP($E153,'факт '!$D$8:$BM$167,50,0)</f>
        <v>0</v>
      </c>
      <c r="HD153" s="30"/>
      <c r="HE153" s="30"/>
      <c r="HF153" s="30">
        <f t="shared" si="2367"/>
        <v>0</v>
      </c>
      <c r="HG153" s="30">
        <f t="shared" si="2368"/>
        <v>0</v>
      </c>
      <c r="HH153" s="163">
        <f t="shared" si="2391"/>
        <v>0</v>
      </c>
      <c r="HI153" s="163">
        <f t="shared" si="2392"/>
        <v>0</v>
      </c>
      <c r="HJ153" s="163"/>
      <c r="HK153" s="163"/>
      <c r="HL153" s="30"/>
      <c r="HM153" s="30"/>
      <c r="HN153" s="30"/>
      <c r="HO153" s="30"/>
      <c r="HP153" s="30">
        <f>VLOOKUP($E153,'факт '!$D$8:$BM$167,51,0)</f>
        <v>0</v>
      </c>
      <c r="HQ153" s="30">
        <f>VLOOKUP($E153,'факт '!$D$8:$BM$167,52,0)</f>
        <v>0</v>
      </c>
      <c r="HR153" s="30"/>
      <c r="HS153" s="30"/>
      <c r="HT153" s="30">
        <f t="shared" si="2369"/>
        <v>0</v>
      </c>
      <c r="HU153" s="30">
        <f t="shared" si="2370"/>
        <v>0</v>
      </c>
      <c r="HV153" s="163">
        <f t="shared" si="2393"/>
        <v>0</v>
      </c>
      <c r="HW153" s="163">
        <f t="shared" si="2394"/>
        <v>0</v>
      </c>
      <c r="HX153" s="163"/>
      <c r="HY153" s="163"/>
      <c r="HZ153" s="163"/>
      <c r="IA153" s="163"/>
      <c r="IB153" s="163"/>
      <c r="IC153" s="163"/>
      <c r="ID153" s="30">
        <f>VLOOKUP($E153,'факт '!$D$8:$BM$167,53,0)</f>
        <v>0</v>
      </c>
      <c r="IE153" s="30">
        <f>VLOOKUP($E153,'факт '!$D$8:$BM$167,54,0)</f>
        <v>0</v>
      </c>
      <c r="IF153" s="163"/>
      <c r="IG153" s="163"/>
      <c r="IH153" s="163">
        <f t="shared" si="2371"/>
        <v>0</v>
      </c>
      <c r="II153" s="163">
        <f t="shared" si="2372"/>
        <v>0</v>
      </c>
      <c r="IJ153" s="163">
        <f t="shared" si="2395"/>
        <v>0</v>
      </c>
      <c r="IK153" s="163">
        <f t="shared" si="2396"/>
        <v>0</v>
      </c>
      <c r="IL153" s="163"/>
      <c r="IM153" s="163"/>
      <c r="IN153" s="163"/>
      <c r="IO153" s="163"/>
      <c r="IP153" s="163"/>
      <c r="IQ153" s="163"/>
      <c r="IR153" s="30">
        <f>VLOOKUP($E153,'факт '!$D$8:$BM$167,55,0)</f>
        <v>0</v>
      </c>
      <c r="IS153" s="30">
        <f>VLOOKUP($E153,'факт '!$D$8:$BM$167,56,0)</f>
        <v>0</v>
      </c>
      <c r="IT153" s="163"/>
      <c r="IU153" s="163"/>
      <c r="IV153" s="163">
        <f t="shared" si="2373"/>
        <v>0</v>
      </c>
      <c r="IW153" s="163">
        <f t="shared" si="2374"/>
        <v>0</v>
      </c>
      <c r="IX153" s="163">
        <f t="shared" si="2381"/>
        <v>0</v>
      </c>
      <c r="IY153" s="163">
        <f t="shared" si="2382"/>
        <v>0</v>
      </c>
      <c r="IZ153" s="163"/>
      <c r="JA153" s="163"/>
      <c r="JB153" s="170"/>
      <c r="JC153" s="242"/>
      <c r="JD153" s="170"/>
      <c r="JE153" s="170"/>
      <c r="JF153" s="238">
        <f t="shared" si="2375"/>
        <v>6</v>
      </c>
      <c r="JG153" s="238">
        <f t="shared" si="2376"/>
        <v>862560.78</v>
      </c>
      <c r="JH153" s="238">
        <f t="shared" si="2377"/>
        <v>0</v>
      </c>
      <c r="JI153" s="238">
        <f t="shared" si="2378"/>
        <v>0</v>
      </c>
      <c r="JJ153" s="238">
        <f t="shared" si="2421"/>
        <v>6</v>
      </c>
      <c r="JK153" s="238">
        <f t="shared" si="2422"/>
        <v>862560.78</v>
      </c>
      <c r="JL153" s="238">
        <f t="shared" si="2423"/>
        <v>6</v>
      </c>
      <c r="JM153" s="238">
        <f t="shared" si="2424"/>
        <v>862560.78</v>
      </c>
      <c r="JN153" s="48"/>
      <c r="JO153" s="18"/>
      <c r="JP153" s="55"/>
      <c r="JQ153" s="55">
        <f t="shared" si="2379"/>
        <v>143760.13</v>
      </c>
      <c r="JR153" s="378">
        <f t="shared" si="2380"/>
        <v>-3.599999996367842E-3</v>
      </c>
      <c r="JS153" s="382"/>
    </row>
    <row r="154" spans="1:279" ht="76.5" hidden="1" x14ac:dyDescent="0.2">
      <c r="A154" s="10">
        <v>1</v>
      </c>
      <c r="B154" s="10">
        <v>1</v>
      </c>
      <c r="C154" s="445" t="s">
        <v>168</v>
      </c>
      <c r="D154" s="446"/>
      <c r="E154" s="456">
        <v>259</v>
      </c>
      <c r="F154" s="454" t="s">
        <v>438</v>
      </c>
      <c r="G154" s="19">
        <v>20</v>
      </c>
      <c r="H154" s="169">
        <v>143760.1336</v>
      </c>
      <c r="I154" s="30"/>
      <c r="J154" s="30"/>
      <c r="K154" s="30"/>
      <c r="L154" s="30"/>
      <c r="M154" s="30">
        <f>VLOOKUP($E154,'факт '!$D$8:$BM$167,3,0)</f>
        <v>0</v>
      </c>
      <c r="N154" s="30">
        <f>VLOOKUP($E154,'факт '!$D$8:$BM$167,4,0)</f>
        <v>0</v>
      </c>
      <c r="O154" s="30">
        <f>VLOOKUP($E154,'факт '!$D$8:$BM$167,5,0)</f>
        <v>0</v>
      </c>
      <c r="P154" s="30">
        <f>VLOOKUP($E154,'факт '!$D$8:$BM$167,6,0)</f>
        <v>0</v>
      </c>
      <c r="Q154" s="30">
        <f t="shared" si="2341"/>
        <v>0</v>
      </c>
      <c r="R154" s="30">
        <f t="shared" si="2342"/>
        <v>0</v>
      </c>
      <c r="S154" s="163">
        <f t="shared" si="2398"/>
        <v>0</v>
      </c>
      <c r="T154" s="163">
        <f t="shared" si="2399"/>
        <v>0</v>
      </c>
      <c r="U154" s="163"/>
      <c r="V154" s="163"/>
      <c r="W154" s="30"/>
      <c r="X154" s="30"/>
      <c r="Y154" s="30"/>
      <c r="Z154" s="30"/>
      <c r="AA154" s="30">
        <f>VLOOKUP($E154,'факт '!$D$8:$BM$167,9,0)</f>
        <v>0</v>
      </c>
      <c r="AB154" s="30">
        <f>VLOOKUP($E154,'факт '!$D$8:$BM$167,10,0)</f>
        <v>0</v>
      </c>
      <c r="AC154" s="30">
        <f>VLOOKUP($E154,'факт '!$D$8:$BM$167,11,0)</f>
        <v>0</v>
      </c>
      <c r="AD154" s="30">
        <f>VLOOKUP($E154,'факт '!$D$8:$BM$167,12,0)</f>
        <v>0</v>
      </c>
      <c r="AE154" s="30">
        <f t="shared" si="2343"/>
        <v>0</v>
      </c>
      <c r="AF154" s="30">
        <f t="shared" si="2344"/>
        <v>0</v>
      </c>
      <c r="AG154" s="163">
        <f t="shared" si="2400"/>
        <v>0</v>
      </c>
      <c r="AH154" s="163">
        <f t="shared" si="2401"/>
        <v>0</v>
      </c>
      <c r="AI154" s="163"/>
      <c r="AJ154" s="163"/>
      <c r="AK154" s="30"/>
      <c r="AL154" s="30"/>
      <c r="AM154" s="30"/>
      <c r="AN154" s="30"/>
      <c r="AO154" s="30">
        <f>VLOOKUP($E154,'факт '!$D$8:$BM$167,7,0)</f>
        <v>0</v>
      </c>
      <c r="AP154" s="30">
        <f>VLOOKUP($E154,'факт '!$D$8:$BM$167,8,0)</f>
        <v>0</v>
      </c>
      <c r="AQ154" s="30"/>
      <c r="AR154" s="30"/>
      <c r="AS154" s="30">
        <f t="shared" si="2345"/>
        <v>0</v>
      </c>
      <c r="AT154" s="30">
        <f t="shared" si="2346"/>
        <v>0</v>
      </c>
      <c r="AU154" s="163">
        <f t="shared" si="2402"/>
        <v>0</v>
      </c>
      <c r="AV154" s="163">
        <f t="shared" si="2403"/>
        <v>0</v>
      </c>
      <c r="AW154" s="163"/>
      <c r="AX154" s="163"/>
      <c r="AY154" s="30"/>
      <c r="AZ154" s="30"/>
      <c r="BA154" s="30"/>
      <c r="BB154" s="30"/>
      <c r="BC154" s="30">
        <f>VLOOKUP($E154,'факт '!$D$8:$BM$167,13,0)</f>
        <v>3</v>
      </c>
      <c r="BD154" s="30">
        <f>VLOOKUP($E154,'факт '!$D$8:$BM$167,14,0)</f>
        <v>431280.39</v>
      </c>
      <c r="BE154" s="30"/>
      <c r="BF154" s="30"/>
      <c r="BG154" s="30">
        <f t="shared" si="2347"/>
        <v>3</v>
      </c>
      <c r="BH154" s="30">
        <f t="shared" si="2348"/>
        <v>431280.39</v>
      </c>
      <c r="BI154" s="163">
        <f t="shared" si="2404"/>
        <v>3</v>
      </c>
      <c r="BJ154" s="163">
        <f t="shared" si="2405"/>
        <v>431280.39</v>
      </c>
      <c r="BK154" s="163"/>
      <c r="BL154" s="347">
        <f t="shared" si="2420"/>
        <v>143760.13</v>
      </c>
      <c r="BM154" s="30"/>
      <c r="BN154" s="30"/>
      <c r="BO154" s="30"/>
      <c r="BP154" s="30"/>
      <c r="BQ154" s="30">
        <f>VLOOKUP($E154,'факт '!$D$8:$BM$167,17,0)</f>
        <v>0</v>
      </c>
      <c r="BR154" s="30">
        <f>VLOOKUP($E154,'факт '!$D$8:$BM$167,18,0)</f>
        <v>0</v>
      </c>
      <c r="BS154" s="30">
        <f>VLOOKUP($E154,'факт '!$D$8:$BM$167,19,0)</f>
        <v>0</v>
      </c>
      <c r="BT154" s="30">
        <f>VLOOKUP($E154,'факт '!$D$8:$BM$167,20,0)</f>
        <v>0</v>
      </c>
      <c r="BU154" s="30">
        <f t="shared" si="2349"/>
        <v>0</v>
      </c>
      <c r="BV154" s="30">
        <f t="shared" si="2350"/>
        <v>0</v>
      </c>
      <c r="BW154" s="163">
        <f t="shared" si="2406"/>
        <v>0</v>
      </c>
      <c r="BX154" s="163">
        <f t="shared" si="2407"/>
        <v>0</v>
      </c>
      <c r="BY154" s="163"/>
      <c r="BZ154" s="163"/>
      <c r="CA154" s="30"/>
      <c r="CB154" s="30"/>
      <c r="CC154" s="30"/>
      <c r="CD154" s="30"/>
      <c r="CE154" s="30">
        <f>VLOOKUP($E154,'факт '!$D$8:$BM$167,21,0)</f>
        <v>0</v>
      </c>
      <c r="CF154" s="30">
        <f>VLOOKUP($E154,'факт '!$D$8:$BM$167,22,0)</f>
        <v>0</v>
      </c>
      <c r="CG154" s="30">
        <f>VLOOKUP($E154,'факт '!$D$8:$BM$167,23,0)</f>
        <v>0</v>
      </c>
      <c r="CH154" s="30">
        <f>VLOOKUP($E154,'факт '!$D$8:$BM$167,24,0)</f>
        <v>0</v>
      </c>
      <c r="CI154" s="30">
        <f t="shared" si="2351"/>
        <v>0</v>
      </c>
      <c r="CJ154" s="30">
        <f t="shared" si="2352"/>
        <v>0</v>
      </c>
      <c r="CK154" s="163">
        <f t="shared" si="2408"/>
        <v>0</v>
      </c>
      <c r="CL154" s="163">
        <f t="shared" si="2409"/>
        <v>0</v>
      </c>
      <c r="CM154" s="163"/>
      <c r="CN154" s="163"/>
      <c r="CO154" s="163"/>
      <c r="CP154" s="30"/>
      <c r="CQ154" s="30"/>
      <c r="CR154" s="30"/>
      <c r="CS154" s="30"/>
      <c r="CT154" s="30">
        <f>VLOOKUP($E154,'факт '!$D$8:$BM$167,25,0)</f>
        <v>0</v>
      </c>
      <c r="CU154" s="30">
        <f>VLOOKUP($E154,'факт '!$D$8:$BM$167,26,0)</f>
        <v>0</v>
      </c>
      <c r="CV154" s="30">
        <f>VLOOKUP($E154,'факт '!$D$8:$BM$167,27,0)</f>
        <v>0</v>
      </c>
      <c r="CW154" s="30">
        <f>VLOOKUP($E154,'факт '!$D$8:$BM$167,28,0)</f>
        <v>0</v>
      </c>
      <c r="CX154" s="30">
        <f t="shared" si="2353"/>
        <v>0</v>
      </c>
      <c r="CY154" s="30">
        <f t="shared" si="2354"/>
        <v>0</v>
      </c>
      <c r="CZ154" s="163">
        <f t="shared" si="2385"/>
        <v>0</v>
      </c>
      <c r="DA154" s="163">
        <f t="shared" si="2386"/>
        <v>0</v>
      </c>
      <c r="DB154" s="163"/>
      <c r="DC154" s="163"/>
      <c r="DD154" s="30"/>
      <c r="DE154" s="30"/>
      <c r="DF154" s="30"/>
      <c r="DG154" s="30"/>
      <c r="DH154" s="30">
        <f>VLOOKUP($E154,'факт '!$D$8:$BM$167,29,0)</f>
        <v>0</v>
      </c>
      <c r="DI154" s="30">
        <f>VLOOKUP($E154,'факт '!$D$8:$BM$167,30,0)</f>
        <v>0</v>
      </c>
      <c r="DJ154" s="30">
        <f>VLOOKUP($E154,'факт '!$D$8:$BM$167,31,0)</f>
        <v>0</v>
      </c>
      <c r="DK154" s="30">
        <f>VLOOKUP($E154,'факт '!$D$8:$BM$167,32,0)</f>
        <v>0</v>
      </c>
      <c r="DL154" s="30">
        <f t="shared" si="2355"/>
        <v>0</v>
      </c>
      <c r="DM154" s="30">
        <f t="shared" si="2356"/>
        <v>0</v>
      </c>
      <c r="DN154" s="163">
        <f t="shared" si="2387"/>
        <v>0</v>
      </c>
      <c r="DO154" s="163">
        <f t="shared" si="2388"/>
        <v>0</v>
      </c>
      <c r="DP154" s="163"/>
      <c r="DQ154" s="163"/>
      <c r="DR154" s="30"/>
      <c r="DS154" s="30"/>
      <c r="DT154" s="30"/>
      <c r="DU154" s="30"/>
      <c r="DV154" s="30">
        <f>VLOOKUP($E154,'факт '!$D$8:$BM$167,33,0)</f>
        <v>0</v>
      </c>
      <c r="DW154" s="30">
        <f>VLOOKUP($E154,'факт '!$D$8:$BM$167,34,0)</f>
        <v>0</v>
      </c>
      <c r="DX154" s="30">
        <f>VLOOKUP($E154,'факт '!$D$8:$BM$167,35,0)</f>
        <v>0</v>
      </c>
      <c r="DY154" s="30">
        <f>VLOOKUP($E154,'факт '!$D$8:$BM$167,36,0)</f>
        <v>0</v>
      </c>
      <c r="DZ154" s="30">
        <f t="shared" si="2357"/>
        <v>0</v>
      </c>
      <c r="EA154" s="30">
        <f t="shared" si="2358"/>
        <v>0</v>
      </c>
      <c r="EB154" s="163">
        <f t="shared" si="2410"/>
        <v>0</v>
      </c>
      <c r="EC154" s="163">
        <f t="shared" si="2411"/>
        <v>0</v>
      </c>
      <c r="ED154" s="163"/>
      <c r="EE154" s="163"/>
      <c r="EF154" s="30"/>
      <c r="EG154" s="30"/>
      <c r="EH154" s="30"/>
      <c r="EI154" s="30"/>
      <c r="EJ154" s="30">
        <f>VLOOKUP($E154,'факт '!$D$8:$BM$167,15,0)</f>
        <v>0</v>
      </c>
      <c r="EK154" s="30">
        <f>VLOOKUP($E154,'факт '!$D$8:$BM$167,16,0)</f>
        <v>0</v>
      </c>
      <c r="EL154" s="30"/>
      <c r="EM154" s="30"/>
      <c r="EN154" s="30">
        <f t="shared" si="2359"/>
        <v>0</v>
      </c>
      <c r="EO154" s="30">
        <f t="shared" si="2360"/>
        <v>0</v>
      </c>
      <c r="EP154" s="163">
        <f t="shared" si="2412"/>
        <v>0</v>
      </c>
      <c r="EQ154" s="163">
        <f t="shared" si="2413"/>
        <v>0</v>
      </c>
      <c r="ER154" s="163"/>
      <c r="ES154" s="163"/>
      <c r="ET154" s="30"/>
      <c r="EU154" s="30"/>
      <c r="EV154" s="30"/>
      <c r="EW154" s="30"/>
      <c r="EX154" s="30">
        <f>VLOOKUP($E154,'факт '!$D$8:$BM$167,37,0)</f>
        <v>0</v>
      </c>
      <c r="EY154" s="30">
        <f>VLOOKUP($E154,'факт '!$D$8:$BM$167,38,0)</f>
        <v>0</v>
      </c>
      <c r="EZ154" s="30">
        <f>VLOOKUP($E154,'факт '!$D$8:$BM$167,39,0)</f>
        <v>0</v>
      </c>
      <c r="FA154" s="30">
        <f>VLOOKUP($E154,'факт '!$D$8:$BM$167,40,0)</f>
        <v>0</v>
      </c>
      <c r="FB154" s="30">
        <f t="shared" si="2361"/>
        <v>0</v>
      </c>
      <c r="FC154" s="30">
        <f t="shared" si="2362"/>
        <v>0</v>
      </c>
      <c r="FD154" s="163">
        <f t="shared" si="2414"/>
        <v>0</v>
      </c>
      <c r="FE154" s="163">
        <f t="shared" si="2415"/>
        <v>0</v>
      </c>
      <c r="FF154" s="163"/>
      <c r="FG154" s="163"/>
      <c r="FH154" s="30"/>
      <c r="FI154" s="30"/>
      <c r="FJ154" s="30"/>
      <c r="FK154" s="30"/>
      <c r="FL154" s="30">
        <f>VLOOKUP($E154,'факт '!$D$8:$BM$167,45,0)</f>
        <v>0</v>
      </c>
      <c r="FM154" s="30">
        <f>VLOOKUP($E154,'факт '!$D$8:$BM$167,46,0)</f>
        <v>0</v>
      </c>
      <c r="FN154" s="30">
        <f>VLOOKUP($E154,'факт '!$D$8:$BM$167,47,0)</f>
        <v>0</v>
      </c>
      <c r="FO154" s="30">
        <f>VLOOKUP($E154,'факт '!$D$8:$BM$167,48,0)</f>
        <v>0</v>
      </c>
      <c r="FP154" s="30">
        <f t="shared" si="2363"/>
        <v>0</v>
      </c>
      <c r="FQ154" s="30">
        <f t="shared" si="2364"/>
        <v>0</v>
      </c>
      <c r="FR154" s="163">
        <f t="shared" si="2416"/>
        <v>0</v>
      </c>
      <c r="FS154" s="163">
        <f t="shared" si="2417"/>
        <v>0</v>
      </c>
      <c r="FT154" s="163"/>
      <c r="FU154" s="163"/>
      <c r="FV154" s="30"/>
      <c r="FW154" s="30"/>
      <c r="FX154" s="30"/>
      <c r="FY154" s="30"/>
      <c r="FZ154" s="252"/>
      <c r="GA154" s="252"/>
      <c r="GB154" s="30"/>
      <c r="GC154" s="30"/>
      <c r="GD154" s="30"/>
      <c r="GE154" s="30"/>
      <c r="GF154" s="163">
        <f t="shared" si="2389"/>
        <v>0</v>
      </c>
      <c r="GG154" s="163">
        <f t="shared" si="2390"/>
        <v>0</v>
      </c>
      <c r="GH154" s="163"/>
      <c r="GI154" s="163"/>
      <c r="GJ154" s="30"/>
      <c r="GK154" s="30"/>
      <c r="GL154" s="30"/>
      <c r="GM154" s="30"/>
      <c r="GN154" s="30">
        <f>VLOOKUP($E154,'факт '!$D$8:$BM$167,41,0)</f>
        <v>0</v>
      </c>
      <c r="GO154" s="30">
        <f>VLOOKUP($E154,'факт '!$D$8:$BM$167,42,0)</f>
        <v>0</v>
      </c>
      <c r="GP154" s="30">
        <f>VLOOKUP($E154,'факт '!$D$8:$BM$167,43,0)</f>
        <v>0</v>
      </c>
      <c r="GQ154" s="30">
        <f>VLOOKUP($E154,'факт '!$D$8:$BM$167,44,0)</f>
        <v>0</v>
      </c>
      <c r="GR154" s="30">
        <f t="shared" si="2365"/>
        <v>0</v>
      </c>
      <c r="GS154" s="30">
        <f t="shared" si="2366"/>
        <v>0</v>
      </c>
      <c r="GT154" s="163">
        <f t="shared" si="2418"/>
        <v>0</v>
      </c>
      <c r="GU154" s="163">
        <f t="shared" si="2419"/>
        <v>0</v>
      </c>
      <c r="GV154" s="163"/>
      <c r="GW154" s="163"/>
      <c r="GX154" s="30"/>
      <c r="GY154" s="30"/>
      <c r="GZ154" s="30"/>
      <c r="HA154" s="30"/>
      <c r="HB154" s="30">
        <f>VLOOKUP($E154,'факт '!$D$8:$BM$167,49,0)</f>
        <v>0</v>
      </c>
      <c r="HC154" s="30">
        <f>VLOOKUP($E154,'факт '!$D$8:$BM$167,50,0)</f>
        <v>0</v>
      </c>
      <c r="HD154" s="30"/>
      <c r="HE154" s="30"/>
      <c r="HF154" s="30">
        <f t="shared" si="2367"/>
        <v>0</v>
      </c>
      <c r="HG154" s="30">
        <f t="shared" si="2368"/>
        <v>0</v>
      </c>
      <c r="HH154" s="163">
        <f t="shared" si="2391"/>
        <v>0</v>
      </c>
      <c r="HI154" s="163">
        <f t="shared" si="2392"/>
        <v>0</v>
      </c>
      <c r="HJ154" s="163"/>
      <c r="HK154" s="163"/>
      <c r="HL154" s="30"/>
      <c r="HM154" s="30"/>
      <c r="HN154" s="30"/>
      <c r="HO154" s="30"/>
      <c r="HP154" s="30">
        <f>VLOOKUP($E154,'факт '!$D$8:$BM$167,51,0)</f>
        <v>0</v>
      </c>
      <c r="HQ154" s="30">
        <f>VLOOKUP($E154,'факт '!$D$8:$BM$167,52,0)</f>
        <v>0</v>
      </c>
      <c r="HR154" s="30"/>
      <c r="HS154" s="30"/>
      <c r="HT154" s="30">
        <f t="shared" si="2369"/>
        <v>0</v>
      </c>
      <c r="HU154" s="30">
        <f t="shared" si="2370"/>
        <v>0</v>
      </c>
      <c r="HV154" s="163">
        <f t="shared" si="2393"/>
        <v>0</v>
      </c>
      <c r="HW154" s="163">
        <f t="shared" si="2394"/>
        <v>0</v>
      </c>
      <c r="HX154" s="163"/>
      <c r="HY154" s="163"/>
      <c r="HZ154" s="163"/>
      <c r="IA154" s="163"/>
      <c r="IB154" s="163"/>
      <c r="IC154" s="163"/>
      <c r="ID154" s="30">
        <f>VLOOKUP($E154,'факт '!$D$8:$BM$167,53,0)</f>
        <v>0</v>
      </c>
      <c r="IE154" s="30">
        <f>VLOOKUP($E154,'факт '!$D$8:$BM$167,54,0)</f>
        <v>0</v>
      </c>
      <c r="IF154" s="163"/>
      <c r="IG154" s="163"/>
      <c r="IH154" s="163">
        <f t="shared" si="2371"/>
        <v>0</v>
      </c>
      <c r="II154" s="163">
        <f t="shared" si="2372"/>
        <v>0</v>
      </c>
      <c r="IJ154" s="163">
        <f t="shared" si="2395"/>
        <v>0</v>
      </c>
      <c r="IK154" s="163">
        <f t="shared" si="2396"/>
        <v>0</v>
      </c>
      <c r="IL154" s="163"/>
      <c r="IM154" s="163"/>
      <c r="IN154" s="163"/>
      <c r="IO154" s="163"/>
      <c r="IP154" s="163"/>
      <c r="IQ154" s="163"/>
      <c r="IR154" s="30">
        <f>VLOOKUP($E154,'факт '!$D$8:$BM$167,55,0)</f>
        <v>0</v>
      </c>
      <c r="IS154" s="30">
        <f>VLOOKUP($E154,'факт '!$D$8:$BM$167,56,0)</f>
        <v>0</v>
      </c>
      <c r="IT154" s="163"/>
      <c r="IU154" s="163"/>
      <c r="IV154" s="163">
        <f t="shared" si="2373"/>
        <v>0</v>
      </c>
      <c r="IW154" s="163">
        <f t="shared" si="2374"/>
        <v>0</v>
      </c>
      <c r="IX154" s="163">
        <f t="shared" si="2381"/>
        <v>0</v>
      </c>
      <c r="IY154" s="163">
        <f t="shared" si="2382"/>
        <v>0</v>
      </c>
      <c r="IZ154" s="163"/>
      <c r="JA154" s="163"/>
      <c r="JB154" s="170"/>
      <c r="JC154" s="242"/>
      <c r="JD154" s="170"/>
      <c r="JE154" s="170"/>
      <c r="JF154" s="238">
        <f t="shared" si="2375"/>
        <v>3</v>
      </c>
      <c r="JG154" s="238">
        <f t="shared" si="2376"/>
        <v>431280.39</v>
      </c>
      <c r="JH154" s="238">
        <f t="shared" si="2377"/>
        <v>0</v>
      </c>
      <c r="JI154" s="238">
        <f t="shared" si="2378"/>
        <v>0</v>
      </c>
      <c r="JJ154" s="238">
        <f t="shared" si="2421"/>
        <v>3</v>
      </c>
      <c r="JK154" s="238">
        <f t="shared" si="2422"/>
        <v>431280.39</v>
      </c>
      <c r="JL154" s="238">
        <f t="shared" si="2423"/>
        <v>3</v>
      </c>
      <c r="JM154" s="238">
        <f t="shared" si="2424"/>
        <v>431280.39</v>
      </c>
      <c r="JN154" s="48"/>
      <c r="JO154" s="18"/>
      <c r="JP154" s="55"/>
      <c r="JQ154" s="55"/>
      <c r="JR154" s="158"/>
    </row>
    <row r="155" spans="1:279" ht="51" hidden="1" x14ac:dyDescent="0.2">
      <c r="A155" s="10">
        <v>1</v>
      </c>
      <c r="B155" s="10">
        <v>1</v>
      </c>
      <c r="C155" s="445" t="s">
        <v>168</v>
      </c>
      <c r="D155" s="446"/>
      <c r="E155" s="456">
        <v>282</v>
      </c>
      <c r="F155" s="454" t="s">
        <v>439</v>
      </c>
      <c r="G155" s="19">
        <v>20</v>
      </c>
      <c r="H155" s="169">
        <v>143760.1336</v>
      </c>
      <c r="I155" s="30"/>
      <c r="J155" s="30"/>
      <c r="K155" s="30"/>
      <c r="L155" s="30"/>
      <c r="M155" s="30">
        <f>VLOOKUP($E155,'факт '!$D$8:$BM$167,3,0)</f>
        <v>0</v>
      </c>
      <c r="N155" s="30">
        <f>VLOOKUP($E155,'факт '!$D$8:$BM$167,4,0)</f>
        <v>0</v>
      </c>
      <c r="O155" s="30">
        <f>VLOOKUP($E155,'факт '!$D$8:$BM$167,5,0)</f>
        <v>0</v>
      </c>
      <c r="P155" s="30">
        <f>VLOOKUP($E155,'факт '!$D$8:$BM$167,6,0)</f>
        <v>0</v>
      </c>
      <c r="Q155" s="30">
        <f t="shared" si="2341"/>
        <v>0</v>
      </c>
      <c r="R155" s="30">
        <f t="shared" si="2342"/>
        <v>0</v>
      </c>
      <c r="S155" s="163">
        <f t="shared" si="2398"/>
        <v>0</v>
      </c>
      <c r="T155" s="163">
        <f t="shared" si="2399"/>
        <v>0</v>
      </c>
      <c r="U155" s="163"/>
      <c r="V155" s="163"/>
      <c r="W155" s="30"/>
      <c r="X155" s="30"/>
      <c r="Y155" s="30"/>
      <c r="Z155" s="30"/>
      <c r="AA155" s="30">
        <f>VLOOKUP($E155,'факт '!$D$8:$BM$167,9,0)</f>
        <v>0</v>
      </c>
      <c r="AB155" s="30">
        <f>VLOOKUP($E155,'факт '!$D$8:$BM$167,10,0)</f>
        <v>0</v>
      </c>
      <c r="AC155" s="30">
        <f>VLOOKUP($E155,'факт '!$D$8:$BM$167,11,0)</f>
        <v>0</v>
      </c>
      <c r="AD155" s="30">
        <f>VLOOKUP($E155,'факт '!$D$8:$BM$167,12,0)</f>
        <v>0</v>
      </c>
      <c r="AE155" s="30">
        <f t="shared" si="2343"/>
        <v>0</v>
      </c>
      <c r="AF155" s="30">
        <f t="shared" si="2344"/>
        <v>0</v>
      </c>
      <c r="AG155" s="163">
        <f t="shared" si="2400"/>
        <v>0</v>
      </c>
      <c r="AH155" s="163">
        <f t="shared" si="2401"/>
        <v>0</v>
      </c>
      <c r="AI155" s="163"/>
      <c r="AJ155" s="163"/>
      <c r="AK155" s="30"/>
      <c r="AL155" s="30"/>
      <c r="AM155" s="30"/>
      <c r="AN155" s="30"/>
      <c r="AO155" s="30">
        <f>VLOOKUP($E155,'факт '!$D$8:$BM$167,7,0)</f>
        <v>0</v>
      </c>
      <c r="AP155" s="30">
        <f>VLOOKUP($E155,'факт '!$D$8:$BM$167,8,0)</f>
        <v>0</v>
      </c>
      <c r="AQ155" s="30"/>
      <c r="AR155" s="30"/>
      <c r="AS155" s="30">
        <f t="shared" si="2345"/>
        <v>0</v>
      </c>
      <c r="AT155" s="30">
        <f t="shared" si="2346"/>
        <v>0</v>
      </c>
      <c r="AU155" s="163">
        <f t="shared" si="2402"/>
        <v>0</v>
      </c>
      <c r="AV155" s="163">
        <f t="shared" si="2403"/>
        <v>0</v>
      </c>
      <c r="AW155" s="163"/>
      <c r="AX155" s="163"/>
      <c r="AY155" s="30"/>
      <c r="AZ155" s="30"/>
      <c r="BA155" s="30"/>
      <c r="BB155" s="30"/>
      <c r="BC155" s="30">
        <f>VLOOKUP($E155,'факт '!$D$8:$BM$167,13,0)</f>
        <v>1</v>
      </c>
      <c r="BD155" s="30">
        <f>VLOOKUP($E155,'факт '!$D$8:$BM$167,14,0)</f>
        <v>143760.13</v>
      </c>
      <c r="BE155" s="30"/>
      <c r="BF155" s="30"/>
      <c r="BG155" s="30">
        <f t="shared" si="2347"/>
        <v>1</v>
      </c>
      <c r="BH155" s="30">
        <f t="shared" si="2348"/>
        <v>143760.13</v>
      </c>
      <c r="BI155" s="163">
        <f t="shared" si="2404"/>
        <v>1</v>
      </c>
      <c r="BJ155" s="163">
        <f t="shared" si="2405"/>
        <v>143760.13</v>
      </c>
      <c r="BK155" s="163"/>
      <c r="BL155" s="347">
        <f t="shared" si="2420"/>
        <v>143760.13</v>
      </c>
      <c r="BM155" s="30"/>
      <c r="BN155" s="30"/>
      <c r="BO155" s="30"/>
      <c r="BP155" s="30"/>
      <c r="BQ155" s="30">
        <f>VLOOKUP($E155,'факт '!$D$8:$BM$167,17,0)</f>
        <v>0</v>
      </c>
      <c r="BR155" s="30">
        <f>VLOOKUP($E155,'факт '!$D$8:$BM$167,18,0)</f>
        <v>0</v>
      </c>
      <c r="BS155" s="30">
        <f>VLOOKUP($E155,'факт '!$D$8:$BM$167,19,0)</f>
        <v>0</v>
      </c>
      <c r="BT155" s="30">
        <f>VLOOKUP($E155,'факт '!$D$8:$BM$167,20,0)</f>
        <v>0</v>
      </c>
      <c r="BU155" s="30">
        <f t="shared" si="2349"/>
        <v>0</v>
      </c>
      <c r="BV155" s="30">
        <f t="shared" si="2350"/>
        <v>0</v>
      </c>
      <c r="BW155" s="163">
        <f t="shared" si="2406"/>
        <v>0</v>
      </c>
      <c r="BX155" s="163">
        <f t="shared" si="2407"/>
        <v>0</v>
      </c>
      <c r="BY155" s="163"/>
      <c r="BZ155" s="163"/>
      <c r="CA155" s="30"/>
      <c r="CB155" s="30"/>
      <c r="CC155" s="30"/>
      <c r="CD155" s="30"/>
      <c r="CE155" s="30">
        <f>VLOOKUP($E155,'факт '!$D$8:$BM$167,21,0)</f>
        <v>0</v>
      </c>
      <c r="CF155" s="30">
        <f>VLOOKUP($E155,'факт '!$D$8:$BM$167,22,0)</f>
        <v>0</v>
      </c>
      <c r="CG155" s="30">
        <f>VLOOKUP($E155,'факт '!$D$8:$BM$167,23,0)</f>
        <v>0</v>
      </c>
      <c r="CH155" s="30">
        <f>VLOOKUP($E155,'факт '!$D$8:$BM$167,24,0)</f>
        <v>0</v>
      </c>
      <c r="CI155" s="30">
        <f t="shared" si="2351"/>
        <v>0</v>
      </c>
      <c r="CJ155" s="30">
        <f t="shared" si="2352"/>
        <v>0</v>
      </c>
      <c r="CK155" s="163">
        <f t="shared" si="2408"/>
        <v>0</v>
      </c>
      <c r="CL155" s="163">
        <f t="shared" si="2409"/>
        <v>0</v>
      </c>
      <c r="CM155" s="163"/>
      <c r="CN155" s="163"/>
      <c r="CO155" s="163"/>
      <c r="CP155" s="30"/>
      <c r="CQ155" s="30"/>
      <c r="CR155" s="30"/>
      <c r="CS155" s="30"/>
      <c r="CT155" s="30">
        <f>VLOOKUP($E155,'факт '!$D$8:$BM$167,25,0)</f>
        <v>0</v>
      </c>
      <c r="CU155" s="30">
        <f>VLOOKUP($E155,'факт '!$D$8:$BM$167,26,0)</f>
        <v>0</v>
      </c>
      <c r="CV155" s="30">
        <f>VLOOKUP($E155,'факт '!$D$8:$BM$167,27,0)</f>
        <v>0</v>
      </c>
      <c r="CW155" s="30">
        <f>VLOOKUP($E155,'факт '!$D$8:$BM$167,28,0)</f>
        <v>0</v>
      </c>
      <c r="CX155" s="30">
        <f t="shared" si="2353"/>
        <v>0</v>
      </c>
      <c r="CY155" s="30">
        <f t="shared" si="2354"/>
        <v>0</v>
      </c>
      <c r="CZ155" s="163">
        <f t="shared" si="2385"/>
        <v>0</v>
      </c>
      <c r="DA155" s="163">
        <f t="shared" si="2386"/>
        <v>0</v>
      </c>
      <c r="DB155" s="163"/>
      <c r="DC155" s="163"/>
      <c r="DD155" s="30"/>
      <c r="DE155" s="30"/>
      <c r="DF155" s="30"/>
      <c r="DG155" s="30"/>
      <c r="DH155" s="30">
        <f>VLOOKUP($E155,'факт '!$D$8:$BM$167,29,0)</f>
        <v>0</v>
      </c>
      <c r="DI155" s="30">
        <f>VLOOKUP($E155,'факт '!$D$8:$BM$167,30,0)</f>
        <v>0</v>
      </c>
      <c r="DJ155" s="30">
        <f>VLOOKUP($E155,'факт '!$D$8:$BM$167,31,0)</f>
        <v>0</v>
      </c>
      <c r="DK155" s="30">
        <f>VLOOKUP($E155,'факт '!$D$8:$BM$167,32,0)</f>
        <v>0</v>
      </c>
      <c r="DL155" s="30">
        <f t="shared" si="2355"/>
        <v>0</v>
      </c>
      <c r="DM155" s="30">
        <f t="shared" si="2356"/>
        <v>0</v>
      </c>
      <c r="DN155" s="163">
        <f t="shared" si="2387"/>
        <v>0</v>
      </c>
      <c r="DO155" s="163">
        <f t="shared" si="2388"/>
        <v>0</v>
      </c>
      <c r="DP155" s="163"/>
      <c r="DQ155" s="163"/>
      <c r="DR155" s="30"/>
      <c r="DS155" s="30"/>
      <c r="DT155" s="30"/>
      <c r="DU155" s="30"/>
      <c r="DV155" s="30">
        <f>VLOOKUP($E155,'факт '!$D$8:$BM$167,33,0)</f>
        <v>0</v>
      </c>
      <c r="DW155" s="30">
        <f>VLOOKUP($E155,'факт '!$D$8:$BM$167,34,0)</f>
        <v>0</v>
      </c>
      <c r="DX155" s="30">
        <f>VLOOKUP($E155,'факт '!$D$8:$BM$167,35,0)</f>
        <v>0</v>
      </c>
      <c r="DY155" s="30">
        <f>VLOOKUP($E155,'факт '!$D$8:$BM$167,36,0)</f>
        <v>0</v>
      </c>
      <c r="DZ155" s="30">
        <f t="shared" si="2357"/>
        <v>0</v>
      </c>
      <c r="EA155" s="30">
        <f t="shared" si="2358"/>
        <v>0</v>
      </c>
      <c r="EB155" s="163">
        <f t="shared" si="2410"/>
        <v>0</v>
      </c>
      <c r="EC155" s="163">
        <f t="shared" si="2411"/>
        <v>0</v>
      </c>
      <c r="ED155" s="163"/>
      <c r="EE155" s="163"/>
      <c r="EF155" s="30"/>
      <c r="EG155" s="30"/>
      <c r="EH155" s="30"/>
      <c r="EI155" s="30"/>
      <c r="EJ155" s="30">
        <f>VLOOKUP($E155,'факт '!$D$8:$BM$167,15,0)</f>
        <v>0</v>
      </c>
      <c r="EK155" s="30">
        <f>VLOOKUP($E155,'факт '!$D$8:$BM$167,16,0)</f>
        <v>0</v>
      </c>
      <c r="EL155" s="30"/>
      <c r="EM155" s="30"/>
      <c r="EN155" s="30">
        <f t="shared" si="2359"/>
        <v>0</v>
      </c>
      <c r="EO155" s="30">
        <f t="shared" si="2360"/>
        <v>0</v>
      </c>
      <c r="EP155" s="163">
        <f t="shared" si="2412"/>
        <v>0</v>
      </c>
      <c r="EQ155" s="163">
        <f t="shared" si="2413"/>
        <v>0</v>
      </c>
      <c r="ER155" s="163"/>
      <c r="ES155" s="163"/>
      <c r="ET155" s="30"/>
      <c r="EU155" s="30"/>
      <c r="EV155" s="30"/>
      <c r="EW155" s="30"/>
      <c r="EX155" s="30">
        <f>VLOOKUP($E155,'факт '!$D$8:$BM$167,37,0)</f>
        <v>0</v>
      </c>
      <c r="EY155" s="30">
        <f>VLOOKUP($E155,'факт '!$D$8:$BM$167,38,0)</f>
        <v>0</v>
      </c>
      <c r="EZ155" s="30">
        <f>VLOOKUP($E155,'факт '!$D$8:$BM$167,39,0)</f>
        <v>0</v>
      </c>
      <c r="FA155" s="30">
        <f>VLOOKUP($E155,'факт '!$D$8:$BM$167,40,0)</f>
        <v>0</v>
      </c>
      <c r="FB155" s="30">
        <f t="shared" si="2361"/>
        <v>0</v>
      </c>
      <c r="FC155" s="30">
        <f t="shared" si="2362"/>
        <v>0</v>
      </c>
      <c r="FD155" s="163">
        <f t="shared" si="2414"/>
        <v>0</v>
      </c>
      <c r="FE155" s="163">
        <f t="shared" si="2415"/>
        <v>0</v>
      </c>
      <c r="FF155" s="163"/>
      <c r="FG155" s="163"/>
      <c r="FH155" s="30"/>
      <c r="FI155" s="30"/>
      <c r="FJ155" s="30"/>
      <c r="FK155" s="30"/>
      <c r="FL155" s="30">
        <f>VLOOKUP($E155,'факт '!$D$8:$BM$167,45,0)</f>
        <v>0</v>
      </c>
      <c r="FM155" s="30">
        <f>VLOOKUP($E155,'факт '!$D$8:$BM$167,46,0)</f>
        <v>0</v>
      </c>
      <c r="FN155" s="30">
        <f>VLOOKUP($E155,'факт '!$D$8:$BM$167,47,0)</f>
        <v>0</v>
      </c>
      <c r="FO155" s="30">
        <f>VLOOKUP($E155,'факт '!$D$8:$BM$167,48,0)</f>
        <v>0</v>
      </c>
      <c r="FP155" s="30">
        <f t="shared" si="2363"/>
        <v>0</v>
      </c>
      <c r="FQ155" s="30">
        <f t="shared" si="2364"/>
        <v>0</v>
      </c>
      <c r="FR155" s="163">
        <f t="shared" si="2416"/>
        <v>0</v>
      </c>
      <c r="FS155" s="163">
        <f t="shared" si="2417"/>
        <v>0</v>
      </c>
      <c r="FT155" s="163"/>
      <c r="FU155" s="163"/>
      <c r="FV155" s="30"/>
      <c r="FW155" s="30"/>
      <c r="FX155" s="30"/>
      <c r="FY155" s="30"/>
      <c r="FZ155" s="252"/>
      <c r="GA155" s="252"/>
      <c r="GB155" s="30"/>
      <c r="GC155" s="30"/>
      <c r="GD155" s="30"/>
      <c r="GE155" s="30"/>
      <c r="GF155" s="163">
        <f t="shared" si="2389"/>
        <v>0</v>
      </c>
      <c r="GG155" s="163">
        <f t="shared" si="2390"/>
        <v>0</v>
      </c>
      <c r="GH155" s="163"/>
      <c r="GI155" s="163"/>
      <c r="GJ155" s="30"/>
      <c r="GK155" s="30"/>
      <c r="GL155" s="30"/>
      <c r="GM155" s="30"/>
      <c r="GN155" s="30">
        <f>VLOOKUP($E155,'факт '!$D$8:$BM$167,41,0)</f>
        <v>0</v>
      </c>
      <c r="GO155" s="30">
        <f>VLOOKUP($E155,'факт '!$D$8:$BM$167,42,0)</f>
        <v>0</v>
      </c>
      <c r="GP155" s="30">
        <f>VLOOKUP($E155,'факт '!$D$8:$BM$167,43,0)</f>
        <v>0</v>
      </c>
      <c r="GQ155" s="30">
        <f>VLOOKUP($E155,'факт '!$D$8:$BM$167,44,0)</f>
        <v>0</v>
      </c>
      <c r="GR155" s="30">
        <f t="shared" si="2365"/>
        <v>0</v>
      </c>
      <c r="GS155" s="30">
        <f t="shared" si="2366"/>
        <v>0</v>
      </c>
      <c r="GT155" s="163">
        <f t="shared" si="2418"/>
        <v>0</v>
      </c>
      <c r="GU155" s="163">
        <f t="shared" si="2419"/>
        <v>0</v>
      </c>
      <c r="GV155" s="163"/>
      <c r="GW155" s="163"/>
      <c r="GX155" s="30"/>
      <c r="GY155" s="30"/>
      <c r="GZ155" s="30"/>
      <c r="HA155" s="30"/>
      <c r="HB155" s="30">
        <f>VLOOKUP($E155,'факт '!$D$8:$BM$167,49,0)</f>
        <v>0</v>
      </c>
      <c r="HC155" s="30">
        <f>VLOOKUP($E155,'факт '!$D$8:$BM$167,50,0)</f>
        <v>0</v>
      </c>
      <c r="HD155" s="30"/>
      <c r="HE155" s="30"/>
      <c r="HF155" s="30">
        <f t="shared" si="2367"/>
        <v>0</v>
      </c>
      <c r="HG155" s="30">
        <f t="shared" si="2368"/>
        <v>0</v>
      </c>
      <c r="HH155" s="163">
        <f t="shared" si="2391"/>
        <v>0</v>
      </c>
      <c r="HI155" s="163">
        <f t="shared" si="2392"/>
        <v>0</v>
      </c>
      <c r="HJ155" s="163"/>
      <c r="HK155" s="163"/>
      <c r="HL155" s="30"/>
      <c r="HM155" s="30"/>
      <c r="HN155" s="30"/>
      <c r="HO155" s="30"/>
      <c r="HP155" s="30">
        <f>VLOOKUP($E155,'факт '!$D$8:$BM$167,51,0)</f>
        <v>0</v>
      </c>
      <c r="HQ155" s="30">
        <f>VLOOKUP($E155,'факт '!$D$8:$BM$167,52,0)</f>
        <v>0</v>
      </c>
      <c r="HR155" s="30"/>
      <c r="HS155" s="30"/>
      <c r="HT155" s="30">
        <f t="shared" si="2369"/>
        <v>0</v>
      </c>
      <c r="HU155" s="30">
        <f t="shared" si="2370"/>
        <v>0</v>
      </c>
      <c r="HV155" s="163">
        <f t="shared" si="2393"/>
        <v>0</v>
      </c>
      <c r="HW155" s="163">
        <f t="shared" si="2394"/>
        <v>0</v>
      </c>
      <c r="HX155" s="163"/>
      <c r="HY155" s="163"/>
      <c r="HZ155" s="163"/>
      <c r="IA155" s="163"/>
      <c r="IB155" s="163"/>
      <c r="IC155" s="163"/>
      <c r="ID155" s="30">
        <f>VLOOKUP($E155,'факт '!$D$8:$BM$167,53,0)</f>
        <v>0</v>
      </c>
      <c r="IE155" s="30">
        <f>VLOOKUP($E155,'факт '!$D$8:$BM$167,54,0)</f>
        <v>0</v>
      </c>
      <c r="IF155" s="163"/>
      <c r="IG155" s="163"/>
      <c r="IH155" s="163">
        <f t="shared" si="2371"/>
        <v>0</v>
      </c>
      <c r="II155" s="163">
        <f t="shared" si="2372"/>
        <v>0</v>
      </c>
      <c r="IJ155" s="163">
        <f t="shared" si="2395"/>
        <v>0</v>
      </c>
      <c r="IK155" s="163">
        <f t="shared" si="2396"/>
        <v>0</v>
      </c>
      <c r="IL155" s="163"/>
      <c r="IM155" s="163"/>
      <c r="IN155" s="163"/>
      <c r="IO155" s="163"/>
      <c r="IP155" s="163"/>
      <c r="IQ155" s="163"/>
      <c r="IR155" s="30">
        <f>VLOOKUP($E155,'факт '!$D$8:$BM$167,55,0)</f>
        <v>0</v>
      </c>
      <c r="IS155" s="30">
        <f>VLOOKUP($E155,'факт '!$D$8:$BM$167,56,0)</f>
        <v>0</v>
      </c>
      <c r="IT155" s="163"/>
      <c r="IU155" s="163"/>
      <c r="IV155" s="163">
        <f t="shared" si="2373"/>
        <v>0</v>
      </c>
      <c r="IW155" s="163">
        <f t="shared" si="2374"/>
        <v>0</v>
      </c>
      <c r="IX155" s="163">
        <f t="shared" si="2381"/>
        <v>0</v>
      </c>
      <c r="IY155" s="163">
        <f t="shared" si="2382"/>
        <v>0</v>
      </c>
      <c r="IZ155" s="163"/>
      <c r="JA155" s="163"/>
      <c r="JB155" s="170"/>
      <c r="JC155" s="242"/>
      <c r="JD155" s="170"/>
      <c r="JE155" s="170"/>
      <c r="JF155" s="238">
        <f t="shared" si="2375"/>
        <v>1</v>
      </c>
      <c r="JG155" s="238">
        <f t="shared" si="2376"/>
        <v>143760.13</v>
      </c>
      <c r="JH155" s="238">
        <f t="shared" si="2377"/>
        <v>0</v>
      </c>
      <c r="JI155" s="238">
        <f t="shared" si="2378"/>
        <v>0</v>
      </c>
      <c r="JJ155" s="238">
        <f t="shared" si="2421"/>
        <v>1</v>
      </c>
      <c r="JK155" s="238">
        <f t="shared" si="2422"/>
        <v>143760.13</v>
      </c>
      <c r="JL155" s="238">
        <f t="shared" si="2423"/>
        <v>1</v>
      </c>
      <c r="JM155" s="238">
        <f t="shared" si="2424"/>
        <v>143760.13</v>
      </c>
      <c r="JN155" s="48"/>
      <c r="JO155" s="18"/>
      <c r="JP155" s="55"/>
      <c r="JQ155" s="55"/>
      <c r="JR155" s="158"/>
    </row>
    <row r="156" spans="1:279" ht="114.75" hidden="1" x14ac:dyDescent="0.2">
      <c r="A156" s="10">
        <v>1</v>
      </c>
      <c r="B156" s="10">
        <v>1</v>
      </c>
      <c r="C156" s="429" t="s">
        <v>167</v>
      </c>
      <c r="D156" s="430" t="s">
        <v>278</v>
      </c>
      <c r="E156" s="434">
        <v>207</v>
      </c>
      <c r="F156" s="434" t="s">
        <v>473</v>
      </c>
      <c r="G156" s="19">
        <v>20</v>
      </c>
      <c r="H156" s="169">
        <v>143760.1336</v>
      </c>
      <c r="I156" s="30"/>
      <c r="J156" s="30"/>
      <c r="K156" s="30"/>
      <c r="L156" s="30"/>
      <c r="M156" s="30">
        <f>VLOOKUP($E156,'факт '!$D$8:$BM$167,3,0)</f>
        <v>0</v>
      </c>
      <c r="N156" s="30">
        <f>VLOOKUP($E156,'факт '!$D$8:$BM$167,4,0)</f>
        <v>0</v>
      </c>
      <c r="O156" s="30">
        <f>VLOOKUP($E156,'факт '!$D$8:$BM$167,5,0)</f>
        <v>0</v>
      </c>
      <c r="P156" s="30">
        <f>VLOOKUP($E156,'факт '!$D$8:$BM$167,6,0)</f>
        <v>0</v>
      </c>
      <c r="Q156" s="30">
        <f t="shared" si="2341"/>
        <v>0</v>
      </c>
      <c r="R156" s="30">
        <f t="shared" si="2342"/>
        <v>0</v>
      </c>
      <c r="S156" s="163">
        <f t="shared" si="2398"/>
        <v>0</v>
      </c>
      <c r="T156" s="163">
        <f t="shared" si="2399"/>
        <v>0</v>
      </c>
      <c r="U156" s="163"/>
      <c r="V156" s="163"/>
      <c r="W156" s="30"/>
      <c r="X156" s="30"/>
      <c r="Y156" s="30"/>
      <c r="Z156" s="30"/>
      <c r="AA156" s="30">
        <f>VLOOKUP($E156,'факт '!$D$8:$BM$167,9,0)</f>
        <v>0</v>
      </c>
      <c r="AB156" s="30">
        <f>VLOOKUP($E156,'факт '!$D$8:$BM$167,10,0)</f>
        <v>0</v>
      </c>
      <c r="AC156" s="30">
        <f>VLOOKUP($E156,'факт '!$D$8:$BM$167,11,0)</f>
        <v>0</v>
      </c>
      <c r="AD156" s="30">
        <f>VLOOKUP($E156,'факт '!$D$8:$BM$167,12,0)</f>
        <v>0</v>
      </c>
      <c r="AE156" s="30">
        <f t="shared" si="2343"/>
        <v>0</v>
      </c>
      <c r="AF156" s="30">
        <f t="shared" si="2344"/>
        <v>0</v>
      </c>
      <c r="AG156" s="163">
        <f t="shared" si="2400"/>
        <v>0</v>
      </c>
      <c r="AH156" s="163">
        <f t="shared" si="2401"/>
        <v>0</v>
      </c>
      <c r="AI156" s="163"/>
      <c r="AJ156" s="163"/>
      <c r="AK156" s="30"/>
      <c r="AL156" s="30"/>
      <c r="AM156" s="30"/>
      <c r="AN156" s="30"/>
      <c r="AO156" s="30">
        <f>VLOOKUP($E156,'факт '!$D$8:$BM$167,7,0)</f>
        <v>0</v>
      </c>
      <c r="AP156" s="30">
        <f>VLOOKUP($E156,'факт '!$D$8:$BM$167,8,0)</f>
        <v>0</v>
      </c>
      <c r="AQ156" s="30"/>
      <c r="AR156" s="30"/>
      <c r="AS156" s="30">
        <f t="shared" si="2345"/>
        <v>0</v>
      </c>
      <c r="AT156" s="30">
        <f t="shared" si="2346"/>
        <v>0</v>
      </c>
      <c r="AU156" s="163">
        <f t="shared" si="2402"/>
        <v>0</v>
      </c>
      <c r="AV156" s="163">
        <f t="shared" si="2403"/>
        <v>0</v>
      </c>
      <c r="AW156" s="163"/>
      <c r="AX156" s="163"/>
      <c r="AY156" s="30"/>
      <c r="AZ156" s="30"/>
      <c r="BA156" s="30"/>
      <c r="BB156" s="30"/>
      <c r="BC156" s="30">
        <f>VLOOKUP($E156,'факт '!$D$8:$BM$167,13,0)</f>
        <v>0</v>
      </c>
      <c r="BD156" s="30">
        <f>VLOOKUP($E156,'факт '!$D$8:$BM$167,14,0)</f>
        <v>0</v>
      </c>
      <c r="BE156" s="30"/>
      <c r="BF156" s="30"/>
      <c r="BG156" s="30">
        <f t="shared" si="2347"/>
        <v>0</v>
      </c>
      <c r="BH156" s="30">
        <f t="shared" si="2348"/>
        <v>0</v>
      </c>
      <c r="BI156" s="163">
        <f t="shared" si="2404"/>
        <v>0</v>
      </c>
      <c r="BJ156" s="163">
        <f t="shared" si="2405"/>
        <v>0</v>
      </c>
      <c r="BK156" s="163"/>
      <c r="BL156" s="163"/>
      <c r="BM156" s="30"/>
      <c r="BN156" s="30"/>
      <c r="BO156" s="30"/>
      <c r="BP156" s="30"/>
      <c r="BQ156" s="30">
        <f>VLOOKUP($E156,'факт '!$D$8:$BM$167,17,0)</f>
        <v>1</v>
      </c>
      <c r="BR156" s="30">
        <f>VLOOKUP($E156,'факт '!$D$8:$BM$167,18,0)</f>
        <v>143760.13</v>
      </c>
      <c r="BS156" s="30">
        <f>VLOOKUP($E156,'факт '!$D$8:$BM$167,19,0)</f>
        <v>0</v>
      </c>
      <c r="BT156" s="30">
        <f>VLOOKUP($E156,'факт '!$D$8:$BM$167,20,0)</f>
        <v>0</v>
      </c>
      <c r="BU156" s="30">
        <f t="shared" si="2349"/>
        <v>1</v>
      </c>
      <c r="BV156" s="30">
        <f t="shared" si="2350"/>
        <v>143760.13</v>
      </c>
      <c r="BW156" s="163">
        <f t="shared" si="2406"/>
        <v>1</v>
      </c>
      <c r="BX156" s="163">
        <f t="shared" si="2407"/>
        <v>143760.13</v>
      </c>
      <c r="BY156" s="163">
        <v>143760.1336</v>
      </c>
      <c r="BZ156" s="347">
        <f>BR156/BQ156</f>
        <v>143760.13</v>
      </c>
      <c r="CA156" s="30"/>
      <c r="CB156" s="30"/>
      <c r="CC156" s="30"/>
      <c r="CD156" s="30"/>
      <c r="CE156" s="30">
        <f>VLOOKUP($E156,'факт '!$D$8:$BM$167,21,0)</f>
        <v>0</v>
      </c>
      <c r="CF156" s="30">
        <f>VLOOKUP($E156,'факт '!$D$8:$BM$167,22,0)</f>
        <v>0</v>
      </c>
      <c r="CG156" s="30">
        <f>VLOOKUP($E156,'факт '!$D$8:$BM$167,23,0)</f>
        <v>0</v>
      </c>
      <c r="CH156" s="30">
        <f>VLOOKUP($E156,'факт '!$D$8:$BM$167,24,0)</f>
        <v>0</v>
      </c>
      <c r="CI156" s="30">
        <f t="shared" si="2351"/>
        <v>0</v>
      </c>
      <c r="CJ156" s="30">
        <f t="shared" si="2352"/>
        <v>0</v>
      </c>
      <c r="CK156" s="163">
        <f t="shared" si="2408"/>
        <v>0</v>
      </c>
      <c r="CL156" s="163">
        <f t="shared" si="2409"/>
        <v>0</v>
      </c>
      <c r="CM156" s="163"/>
      <c r="CN156" s="163"/>
      <c r="CO156" s="163"/>
      <c r="CP156" s="30"/>
      <c r="CQ156" s="30"/>
      <c r="CR156" s="30"/>
      <c r="CS156" s="30"/>
      <c r="CT156" s="30">
        <f>VLOOKUP($E156,'факт '!$D$8:$BM$167,25,0)</f>
        <v>0</v>
      </c>
      <c r="CU156" s="30">
        <f>VLOOKUP($E156,'факт '!$D$8:$BM$167,26,0)</f>
        <v>0</v>
      </c>
      <c r="CV156" s="30">
        <f>VLOOKUP($E156,'факт '!$D$8:$BM$167,27,0)</f>
        <v>0</v>
      </c>
      <c r="CW156" s="30">
        <f>VLOOKUP($E156,'факт '!$D$8:$BM$167,28,0)</f>
        <v>0</v>
      </c>
      <c r="CX156" s="30">
        <f t="shared" si="2353"/>
        <v>0</v>
      </c>
      <c r="CY156" s="30">
        <f t="shared" si="2354"/>
        <v>0</v>
      </c>
      <c r="CZ156" s="163">
        <f t="shared" si="2385"/>
        <v>0</v>
      </c>
      <c r="DA156" s="163">
        <f t="shared" si="2386"/>
        <v>0</v>
      </c>
      <c r="DB156" s="163"/>
      <c r="DC156" s="163"/>
      <c r="DD156" s="30"/>
      <c r="DE156" s="30"/>
      <c r="DF156" s="30"/>
      <c r="DG156" s="30"/>
      <c r="DH156" s="30">
        <f>VLOOKUP($E156,'факт '!$D$8:$BM$167,29,0)</f>
        <v>0</v>
      </c>
      <c r="DI156" s="30">
        <f>VLOOKUP($E156,'факт '!$D$8:$BM$167,30,0)</f>
        <v>0</v>
      </c>
      <c r="DJ156" s="30">
        <f>VLOOKUP($E156,'факт '!$D$8:$BM$167,31,0)</f>
        <v>0</v>
      </c>
      <c r="DK156" s="30">
        <f>VLOOKUP($E156,'факт '!$D$8:$BM$167,32,0)</f>
        <v>0</v>
      </c>
      <c r="DL156" s="30">
        <f t="shared" si="2355"/>
        <v>0</v>
      </c>
      <c r="DM156" s="30">
        <f t="shared" si="2356"/>
        <v>0</v>
      </c>
      <c r="DN156" s="163">
        <f t="shared" si="2387"/>
        <v>0</v>
      </c>
      <c r="DO156" s="163">
        <f t="shared" si="2388"/>
        <v>0</v>
      </c>
      <c r="DP156" s="163"/>
      <c r="DQ156" s="163"/>
      <c r="DR156" s="30"/>
      <c r="DS156" s="30"/>
      <c r="DT156" s="30"/>
      <c r="DU156" s="30"/>
      <c r="DV156" s="30">
        <f>VLOOKUP($E156,'факт '!$D$8:$BM$167,33,0)</f>
        <v>0</v>
      </c>
      <c r="DW156" s="30">
        <f>VLOOKUP($E156,'факт '!$D$8:$BM$167,34,0)</f>
        <v>0</v>
      </c>
      <c r="DX156" s="30">
        <f>VLOOKUP($E156,'факт '!$D$8:$BM$167,35,0)</f>
        <v>0</v>
      </c>
      <c r="DY156" s="30">
        <f>VLOOKUP($E156,'факт '!$D$8:$BM$167,36,0)</f>
        <v>0</v>
      </c>
      <c r="DZ156" s="30">
        <f t="shared" si="2357"/>
        <v>0</v>
      </c>
      <c r="EA156" s="30">
        <f t="shared" si="2358"/>
        <v>0</v>
      </c>
      <c r="EB156" s="163">
        <f t="shared" si="2410"/>
        <v>0</v>
      </c>
      <c r="EC156" s="163">
        <f t="shared" si="2411"/>
        <v>0</v>
      </c>
      <c r="ED156" s="163"/>
      <c r="EE156" s="163"/>
      <c r="EF156" s="30"/>
      <c r="EG156" s="30"/>
      <c r="EH156" s="30"/>
      <c r="EI156" s="30"/>
      <c r="EJ156" s="30">
        <f>VLOOKUP($E156,'факт '!$D$8:$BM$167,15,0)</f>
        <v>0</v>
      </c>
      <c r="EK156" s="30">
        <f>VLOOKUP($E156,'факт '!$D$8:$BM$167,16,0)</f>
        <v>0</v>
      </c>
      <c r="EL156" s="30"/>
      <c r="EM156" s="30"/>
      <c r="EN156" s="30">
        <f t="shared" si="2359"/>
        <v>0</v>
      </c>
      <c r="EO156" s="30">
        <f t="shared" si="2360"/>
        <v>0</v>
      </c>
      <c r="EP156" s="163">
        <f t="shared" si="2412"/>
        <v>0</v>
      </c>
      <c r="EQ156" s="163">
        <f t="shared" si="2413"/>
        <v>0</v>
      </c>
      <c r="ER156" s="163"/>
      <c r="ES156" s="163"/>
      <c r="ET156" s="30"/>
      <c r="EU156" s="30"/>
      <c r="EV156" s="30"/>
      <c r="EW156" s="30"/>
      <c r="EX156" s="30">
        <f>VLOOKUP($E156,'факт '!$D$8:$BM$167,37,0)</f>
        <v>0</v>
      </c>
      <c r="EY156" s="30">
        <f>VLOOKUP($E156,'факт '!$D$8:$BM$167,38,0)</f>
        <v>0</v>
      </c>
      <c r="EZ156" s="30">
        <f>VLOOKUP($E156,'факт '!$D$8:$BM$167,39,0)</f>
        <v>0</v>
      </c>
      <c r="FA156" s="30">
        <f>VLOOKUP($E156,'факт '!$D$8:$BM$167,40,0)</f>
        <v>0</v>
      </c>
      <c r="FB156" s="30">
        <f t="shared" si="2361"/>
        <v>0</v>
      </c>
      <c r="FC156" s="30">
        <f t="shared" si="2362"/>
        <v>0</v>
      </c>
      <c r="FD156" s="163">
        <f t="shared" si="2414"/>
        <v>0</v>
      </c>
      <c r="FE156" s="163">
        <f t="shared" si="2415"/>
        <v>0</v>
      </c>
      <c r="FF156" s="163"/>
      <c r="FG156" s="163"/>
      <c r="FH156" s="30"/>
      <c r="FI156" s="30"/>
      <c r="FJ156" s="30"/>
      <c r="FK156" s="30"/>
      <c r="FL156" s="30">
        <f>VLOOKUP($E156,'факт '!$D$8:$BM$167,45,0)</f>
        <v>0</v>
      </c>
      <c r="FM156" s="30">
        <f>VLOOKUP($E156,'факт '!$D$8:$BM$167,46,0)</f>
        <v>0</v>
      </c>
      <c r="FN156" s="30">
        <f>VLOOKUP($E156,'факт '!$D$8:$BM$167,47,0)</f>
        <v>0</v>
      </c>
      <c r="FO156" s="30">
        <f>VLOOKUP($E156,'факт '!$D$8:$BM$167,48,0)</f>
        <v>0</v>
      </c>
      <c r="FP156" s="30">
        <f t="shared" si="2363"/>
        <v>0</v>
      </c>
      <c r="FQ156" s="30">
        <f t="shared" si="2364"/>
        <v>0</v>
      </c>
      <c r="FR156" s="163">
        <f t="shared" si="2416"/>
        <v>0</v>
      </c>
      <c r="FS156" s="163">
        <f t="shared" si="2417"/>
        <v>0</v>
      </c>
      <c r="FT156" s="163"/>
      <c r="FU156" s="163"/>
      <c r="FV156" s="30"/>
      <c r="FW156" s="30"/>
      <c r="FX156" s="30"/>
      <c r="FY156" s="30"/>
      <c r="FZ156" s="252"/>
      <c r="GA156" s="252"/>
      <c r="GB156" s="30"/>
      <c r="GC156" s="30"/>
      <c r="GD156" s="30"/>
      <c r="GE156" s="30"/>
      <c r="GF156" s="163">
        <f t="shared" si="2389"/>
        <v>0</v>
      </c>
      <c r="GG156" s="163">
        <f t="shared" si="2390"/>
        <v>0</v>
      </c>
      <c r="GH156" s="163"/>
      <c r="GI156" s="163"/>
      <c r="GJ156" s="30"/>
      <c r="GK156" s="30"/>
      <c r="GL156" s="30"/>
      <c r="GM156" s="30"/>
      <c r="GN156" s="30">
        <f>VLOOKUP($E156,'факт '!$D$8:$BM$167,41,0)</f>
        <v>0</v>
      </c>
      <c r="GO156" s="30">
        <f>VLOOKUP($E156,'факт '!$D$8:$BM$167,42,0)</f>
        <v>0</v>
      </c>
      <c r="GP156" s="30">
        <f>VLOOKUP($E156,'факт '!$D$8:$BM$167,43,0)</f>
        <v>0</v>
      </c>
      <c r="GQ156" s="30">
        <f>VLOOKUP($E156,'факт '!$D$8:$BM$167,44,0)</f>
        <v>0</v>
      </c>
      <c r="GR156" s="30">
        <f t="shared" si="2365"/>
        <v>0</v>
      </c>
      <c r="GS156" s="30">
        <f t="shared" si="2366"/>
        <v>0</v>
      </c>
      <c r="GT156" s="163">
        <f t="shared" si="2418"/>
        <v>0</v>
      </c>
      <c r="GU156" s="163">
        <f t="shared" si="2419"/>
        <v>0</v>
      </c>
      <c r="GV156" s="163"/>
      <c r="GW156" s="163"/>
      <c r="GX156" s="30"/>
      <c r="GY156" s="30"/>
      <c r="GZ156" s="30"/>
      <c r="HA156" s="30"/>
      <c r="HB156" s="30">
        <f>VLOOKUP($E156,'факт '!$D$8:$BM$167,49,0)</f>
        <v>0</v>
      </c>
      <c r="HC156" s="30">
        <f>VLOOKUP($E156,'факт '!$D$8:$BM$167,50,0)</f>
        <v>0</v>
      </c>
      <c r="HD156" s="30"/>
      <c r="HE156" s="30"/>
      <c r="HF156" s="30">
        <f t="shared" si="2367"/>
        <v>0</v>
      </c>
      <c r="HG156" s="30">
        <f t="shared" si="2368"/>
        <v>0</v>
      </c>
      <c r="HH156" s="163">
        <f t="shared" si="2391"/>
        <v>0</v>
      </c>
      <c r="HI156" s="163">
        <f t="shared" si="2392"/>
        <v>0</v>
      </c>
      <c r="HJ156" s="163"/>
      <c r="HK156" s="163"/>
      <c r="HL156" s="30"/>
      <c r="HM156" s="30"/>
      <c r="HN156" s="30"/>
      <c r="HO156" s="30"/>
      <c r="HP156" s="30">
        <f>VLOOKUP($E156,'факт '!$D$8:$BM$167,51,0)</f>
        <v>0</v>
      </c>
      <c r="HQ156" s="30">
        <f>VLOOKUP($E156,'факт '!$D$8:$BM$167,52,0)</f>
        <v>0</v>
      </c>
      <c r="HR156" s="30"/>
      <c r="HS156" s="30"/>
      <c r="HT156" s="30">
        <f t="shared" si="2369"/>
        <v>0</v>
      </c>
      <c r="HU156" s="30">
        <f t="shared" si="2370"/>
        <v>0</v>
      </c>
      <c r="HV156" s="163">
        <f t="shared" si="2393"/>
        <v>0</v>
      </c>
      <c r="HW156" s="163">
        <f t="shared" si="2394"/>
        <v>0</v>
      </c>
      <c r="HX156" s="163"/>
      <c r="HY156" s="163"/>
      <c r="HZ156" s="163"/>
      <c r="IA156" s="163"/>
      <c r="IB156" s="163"/>
      <c r="IC156" s="163"/>
      <c r="ID156" s="30">
        <f>VLOOKUP($E156,'факт '!$D$8:$BM$167,53,0)</f>
        <v>0</v>
      </c>
      <c r="IE156" s="30">
        <f>VLOOKUP($E156,'факт '!$D$8:$BM$167,54,0)</f>
        <v>0</v>
      </c>
      <c r="IF156" s="163"/>
      <c r="IG156" s="163"/>
      <c r="IH156" s="163">
        <f t="shared" si="2371"/>
        <v>0</v>
      </c>
      <c r="II156" s="163">
        <f t="shared" si="2372"/>
        <v>0</v>
      </c>
      <c r="IJ156" s="163">
        <f t="shared" si="2395"/>
        <v>0</v>
      </c>
      <c r="IK156" s="163">
        <f t="shared" si="2396"/>
        <v>0</v>
      </c>
      <c r="IL156" s="163"/>
      <c r="IM156" s="163"/>
      <c r="IN156" s="163"/>
      <c r="IO156" s="163"/>
      <c r="IP156" s="163"/>
      <c r="IQ156" s="163"/>
      <c r="IR156" s="30">
        <f>VLOOKUP($E156,'факт '!$D$8:$BM$167,55,0)</f>
        <v>0</v>
      </c>
      <c r="IS156" s="30">
        <f>VLOOKUP($E156,'факт '!$D$8:$BM$167,56,0)</f>
        <v>0</v>
      </c>
      <c r="IT156" s="163"/>
      <c r="IU156" s="163"/>
      <c r="IV156" s="163">
        <f t="shared" si="2373"/>
        <v>0</v>
      </c>
      <c r="IW156" s="163">
        <f t="shared" si="2374"/>
        <v>0</v>
      </c>
      <c r="IX156" s="163">
        <f t="shared" si="2381"/>
        <v>0</v>
      </c>
      <c r="IY156" s="163">
        <f t="shared" si="2382"/>
        <v>0</v>
      </c>
      <c r="IZ156" s="163"/>
      <c r="JA156" s="163"/>
      <c r="JB156" s="170"/>
      <c r="JC156" s="242"/>
      <c r="JD156" s="170"/>
      <c r="JE156" s="170"/>
      <c r="JF156" s="238">
        <f t="shared" si="2375"/>
        <v>1</v>
      </c>
      <c r="JG156" s="238">
        <f t="shared" si="2376"/>
        <v>143760.13</v>
      </c>
      <c r="JH156" s="238">
        <f t="shared" si="2377"/>
        <v>0</v>
      </c>
      <c r="JI156" s="238">
        <f t="shared" si="2378"/>
        <v>0</v>
      </c>
      <c r="JJ156" s="238">
        <f t="shared" si="2421"/>
        <v>1</v>
      </c>
      <c r="JK156" s="238">
        <f t="shared" si="2422"/>
        <v>143760.13</v>
      </c>
      <c r="JL156" s="238">
        <f t="shared" si="2423"/>
        <v>1</v>
      </c>
      <c r="JM156" s="238">
        <f t="shared" si="2424"/>
        <v>143760.13</v>
      </c>
      <c r="JN156" s="48"/>
      <c r="JO156" s="18"/>
      <c r="JP156" s="55"/>
      <c r="JQ156" s="55"/>
      <c r="JR156" s="158"/>
    </row>
    <row r="157" spans="1:279" ht="140.25" hidden="1" x14ac:dyDescent="0.2">
      <c r="A157" s="10">
        <v>1</v>
      </c>
      <c r="B157" s="10">
        <v>1</v>
      </c>
      <c r="C157" s="429" t="s">
        <v>168</v>
      </c>
      <c r="D157" s="430" t="s">
        <v>279</v>
      </c>
      <c r="E157" s="431">
        <v>287</v>
      </c>
      <c r="F157" s="434" t="s">
        <v>474</v>
      </c>
      <c r="G157" s="19">
        <v>20</v>
      </c>
      <c r="H157" s="169">
        <v>143760.1336</v>
      </c>
      <c r="I157" s="30"/>
      <c r="J157" s="30"/>
      <c r="K157" s="30"/>
      <c r="L157" s="30"/>
      <c r="M157" s="30">
        <f>VLOOKUP($E157,'факт '!$D$8:$BM$167,3,0)</f>
        <v>0</v>
      </c>
      <c r="N157" s="30">
        <f>VLOOKUP($E157,'факт '!$D$8:$BM$167,4,0)</f>
        <v>0</v>
      </c>
      <c r="O157" s="30">
        <f>VLOOKUP($E157,'факт '!$D$8:$BM$167,5,0)</f>
        <v>0</v>
      </c>
      <c r="P157" s="30">
        <f>VLOOKUP($E157,'факт '!$D$8:$BM$167,6,0)</f>
        <v>0</v>
      </c>
      <c r="Q157" s="30">
        <f t="shared" si="2341"/>
        <v>0</v>
      </c>
      <c r="R157" s="30">
        <f t="shared" si="2342"/>
        <v>0</v>
      </c>
      <c r="S157" s="163">
        <f t="shared" si="2398"/>
        <v>0</v>
      </c>
      <c r="T157" s="163">
        <f t="shared" si="2399"/>
        <v>0</v>
      </c>
      <c r="U157" s="163"/>
      <c r="V157" s="163"/>
      <c r="W157" s="30"/>
      <c r="X157" s="30"/>
      <c r="Y157" s="30"/>
      <c r="Z157" s="30"/>
      <c r="AA157" s="30">
        <f>VLOOKUP($E157,'факт '!$D$8:$BM$167,9,0)</f>
        <v>0</v>
      </c>
      <c r="AB157" s="30">
        <f>VLOOKUP($E157,'факт '!$D$8:$BM$167,10,0)</f>
        <v>0</v>
      </c>
      <c r="AC157" s="30">
        <f>VLOOKUP($E157,'факт '!$D$8:$BM$167,11,0)</f>
        <v>0</v>
      </c>
      <c r="AD157" s="30">
        <f>VLOOKUP($E157,'факт '!$D$8:$BM$167,12,0)</f>
        <v>0</v>
      </c>
      <c r="AE157" s="30">
        <f t="shared" si="2343"/>
        <v>0</v>
      </c>
      <c r="AF157" s="30">
        <f t="shared" si="2344"/>
        <v>0</v>
      </c>
      <c r="AG157" s="163">
        <f t="shared" si="2400"/>
        <v>0</v>
      </c>
      <c r="AH157" s="163">
        <f t="shared" si="2401"/>
        <v>0</v>
      </c>
      <c r="AI157" s="163"/>
      <c r="AJ157" s="163"/>
      <c r="AK157" s="30"/>
      <c r="AL157" s="30"/>
      <c r="AM157" s="30"/>
      <c r="AN157" s="30"/>
      <c r="AO157" s="30">
        <f>VLOOKUP($E157,'факт '!$D$8:$BM$167,7,0)</f>
        <v>0</v>
      </c>
      <c r="AP157" s="30">
        <f>VLOOKUP($E157,'факт '!$D$8:$BM$167,8,0)</f>
        <v>0</v>
      </c>
      <c r="AQ157" s="30"/>
      <c r="AR157" s="30"/>
      <c r="AS157" s="30">
        <f t="shared" si="2345"/>
        <v>0</v>
      </c>
      <c r="AT157" s="30">
        <f t="shared" si="2346"/>
        <v>0</v>
      </c>
      <c r="AU157" s="163">
        <f t="shared" si="2402"/>
        <v>0</v>
      </c>
      <c r="AV157" s="163">
        <f t="shared" si="2403"/>
        <v>0</v>
      </c>
      <c r="AW157" s="163"/>
      <c r="AX157" s="163"/>
      <c r="AY157" s="30"/>
      <c r="AZ157" s="30"/>
      <c r="BA157" s="30"/>
      <c r="BB157" s="30"/>
      <c r="BC157" s="30">
        <f>VLOOKUP($E157,'факт '!$D$8:$BM$167,13,0)</f>
        <v>0</v>
      </c>
      <c r="BD157" s="30">
        <f>VLOOKUP($E157,'факт '!$D$8:$BM$167,14,0)</f>
        <v>0</v>
      </c>
      <c r="BE157" s="30"/>
      <c r="BF157" s="30"/>
      <c r="BG157" s="30">
        <f t="shared" si="2347"/>
        <v>0</v>
      </c>
      <c r="BH157" s="30">
        <f t="shared" si="2348"/>
        <v>0</v>
      </c>
      <c r="BI157" s="163">
        <f t="shared" si="2404"/>
        <v>0</v>
      </c>
      <c r="BJ157" s="163">
        <f t="shared" si="2405"/>
        <v>0</v>
      </c>
      <c r="BK157" s="163"/>
      <c r="BL157" s="163"/>
      <c r="BM157" s="30"/>
      <c r="BN157" s="30"/>
      <c r="BO157" s="30"/>
      <c r="BP157" s="30"/>
      <c r="BQ157" s="30">
        <f>VLOOKUP($E157,'факт '!$D$8:$BM$167,17,0)</f>
        <v>0</v>
      </c>
      <c r="BR157" s="30">
        <f>VLOOKUP($E157,'факт '!$D$8:$BM$167,18,0)</f>
        <v>0</v>
      </c>
      <c r="BS157" s="30">
        <f>VLOOKUP($E157,'факт '!$D$8:$BM$167,19,0)</f>
        <v>0</v>
      </c>
      <c r="BT157" s="30">
        <f>VLOOKUP($E157,'факт '!$D$8:$BM$167,20,0)</f>
        <v>0</v>
      </c>
      <c r="BU157" s="30">
        <f t="shared" si="2349"/>
        <v>0</v>
      </c>
      <c r="BV157" s="30">
        <f t="shared" si="2350"/>
        <v>0</v>
      </c>
      <c r="BW157" s="163">
        <f t="shared" si="2406"/>
        <v>0</v>
      </c>
      <c r="BX157" s="163">
        <f t="shared" si="2407"/>
        <v>0</v>
      </c>
      <c r="BY157" s="163"/>
      <c r="BZ157" s="163"/>
      <c r="CA157" s="30"/>
      <c r="CB157" s="30"/>
      <c r="CC157" s="30"/>
      <c r="CD157" s="30"/>
      <c r="CE157" s="30">
        <f>VLOOKUP($E157,'факт '!$D$8:$BM$167,21,0)</f>
        <v>0</v>
      </c>
      <c r="CF157" s="30">
        <f>VLOOKUP($E157,'факт '!$D$8:$BM$167,22,0)</f>
        <v>0</v>
      </c>
      <c r="CG157" s="30">
        <f>VLOOKUP($E157,'факт '!$D$8:$BM$167,23,0)</f>
        <v>0</v>
      </c>
      <c r="CH157" s="30">
        <f>VLOOKUP($E157,'факт '!$D$8:$BM$167,24,0)</f>
        <v>0</v>
      </c>
      <c r="CI157" s="30">
        <f t="shared" si="2351"/>
        <v>0</v>
      </c>
      <c r="CJ157" s="30">
        <f t="shared" si="2352"/>
        <v>0</v>
      </c>
      <c r="CK157" s="163">
        <f t="shared" si="2408"/>
        <v>0</v>
      </c>
      <c r="CL157" s="163">
        <f t="shared" si="2409"/>
        <v>0</v>
      </c>
      <c r="CM157" s="163"/>
      <c r="CN157" s="163"/>
      <c r="CO157" s="163"/>
      <c r="CP157" s="30"/>
      <c r="CQ157" s="30"/>
      <c r="CR157" s="30"/>
      <c r="CS157" s="30"/>
      <c r="CT157" s="30">
        <f>VLOOKUP($E157,'факт '!$D$8:$BM$167,25,0)</f>
        <v>0</v>
      </c>
      <c r="CU157" s="30">
        <f>VLOOKUP($E157,'факт '!$D$8:$BM$167,26,0)</f>
        <v>0</v>
      </c>
      <c r="CV157" s="30">
        <f>VLOOKUP($E157,'факт '!$D$8:$BM$167,27,0)</f>
        <v>0</v>
      </c>
      <c r="CW157" s="30">
        <f>VLOOKUP($E157,'факт '!$D$8:$BM$167,28,0)</f>
        <v>0</v>
      </c>
      <c r="CX157" s="30">
        <f t="shared" si="2353"/>
        <v>0</v>
      </c>
      <c r="CY157" s="30">
        <f t="shared" si="2354"/>
        <v>0</v>
      </c>
      <c r="CZ157" s="163">
        <f t="shared" si="2385"/>
        <v>0</v>
      </c>
      <c r="DA157" s="163">
        <f t="shared" si="2386"/>
        <v>0</v>
      </c>
      <c r="DB157" s="163"/>
      <c r="DC157" s="163"/>
      <c r="DD157" s="30"/>
      <c r="DE157" s="30"/>
      <c r="DF157" s="30"/>
      <c r="DG157" s="30"/>
      <c r="DH157" s="30">
        <f>VLOOKUP($E157,'факт '!$D$8:$BM$167,29,0)</f>
        <v>0</v>
      </c>
      <c r="DI157" s="30">
        <f>VLOOKUP($E157,'факт '!$D$8:$BM$167,30,0)</f>
        <v>0</v>
      </c>
      <c r="DJ157" s="30">
        <f>VLOOKUP($E157,'факт '!$D$8:$BM$167,31,0)</f>
        <v>0</v>
      </c>
      <c r="DK157" s="30">
        <f>VLOOKUP($E157,'факт '!$D$8:$BM$167,32,0)</f>
        <v>0</v>
      </c>
      <c r="DL157" s="30">
        <f t="shared" si="2355"/>
        <v>0</v>
      </c>
      <c r="DM157" s="30">
        <f t="shared" si="2356"/>
        <v>0</v>
      </c>
      <c r="DN157" s="163">
        <f t="shared" si="2387"/>
        <v>0</v>
      </c>
      <c r="DO157" s="163">
        <f t="shared" si="2388"/>
        <v>0</v>
      </c>
      <c r="DP157" s="163"/>
      <c r="DQ157" s="163"/>
      <c r="DR157" s="30"/>
      <c r="DS157" s="30"/>
      <c r="DT157" s="30"/>
      <c r="DU157" s="30"/>
      <c r="DV157" s="30">
        <f>VLOOKUP($E157,'факт '!$D$8:$BM$167,33,0)</f>
        <v>0</v>
      </c>
      <c r="DW157" s="30">
        <f>VLOOKUP($E157,'факт '!$D$8:$BM$167,34,0)</f>
        <v>0</v>
      </c>
      <c r="DX157" s="30">
        <f>VLOOKUP($E157,'факт '!$D$8:$BM$167,35,0)</f>
        <v>0</v>
      </c>
      <c r="DY157" s="30">
        <f>VLOOKUP($E157,'факт '!$D$8:$BM$167,36,0)</f>
        <v>0</v>
      </c>
      <c r="DZ157" s="30">
        <f t="shared" si="2357"/>
        <v>0</v>
      </c>
      <c r="EA157" s="30">
        <f t="shared" si="2358"/>
        <v>0</v>
      </c>
      <c r="EB157" s="163">
        <f t="shared" si="2410"/>
        <v>0</v>
      </c>
      <c r="EC157" s="163">
        <f t="shared" si="2411"/>
        <v>0</v>
      </c>
      <c r="ED157" s="163"/>
      <c r="EE157" s="163"/>
      <c r="EF157" s="30"/>
      <c r="EG157" s="30"/>
      <c r="EH157" s="30"/>
      <c r="EI157" s="30"/>
      <c r="EJ157" s="30">
        <f>VLOOKUP($E157,'факт '!$D$8:$BM$167,15,0)</f>
        <v>0</v>
      </c>
      <c r="EK157" s="30">
        <f>VLOOKUP($E157,'факт '!$D$8:$BM$167,16,0)</f>
        <v>0</v>
      </c>
      <c r="EL157" s="30"/>
      <c r="EM157" s="30"/>
      <c r="EN157" s="30">
        <f t="shared" si="2359"/>
        <v>0</v>
      </c>
      <c r="EO157" s="30">
        <f t="shared" si="2360"/>
        <v>0</v>
      </c>
      <c r="EP157" s="163">
        <f t="shared" si="2412"/>
        <v>0</v>
      </c>
      <c r="EQ157" s="163">
        <f t="shared" si="2413"/>
        <v>0</v>
      </c>
      <c r="ER157" s="163"/>
      <c r="ES157" s="163"/>
      <c r="ET157" s="30"/>
      <c r="EU157" s="30"/>
      <c r="EV157" s="30"/>
      <c r="EW157" s="30"/>
      <c r="EX157" s="30">
        <f>VLOOKUP($E157,'факт '!$D$8:$BM$167,37,0)</f>
        <v>1</v>
      </c>
      <c r="EY157" s="30">
        <f>VLOOKUP($E157,'факт '!$D$8:$BM$167,38,0)</f>
        <v>143760.13</v>
      </c>
      <c r="EZ157" s="30">
        <f>VLOOKUP($E157,'факт '!$D$8:$BM$167,39,0)</f>
        <v>0</v>
      </c>
      <c r="FA157" s="30">
        <f>VLOOKUP($E157,'факт '!$D$8:$BM$167,40,0)</f>
        <v>0</v>
      </c>
      <c r="FB157" s="30">
        <f t="shared" si="2361"/>
        <v>1</v>
      </c>
      <c r="FC157" s="30">
        <f t="shared" si="2362"/>
        <v>143760.13</v>
      </c>
      <c r="FD157" s="163">
        <f t="shared" si="2414"/>
        <v>1</v>
      </c>
      <c r="FE157" s="163">
        <f t="shared" si="2415"/>
        <v>143760.13</v>
      </c>
      <c r="FF157" s="163"/>
      <c r="FG157" s="347">
        <f>EY157/EX157</f>
        <v>143760.13</v>
      </c>
      <c r="FH157" s="30"/>
      <c r="FI157" s="30"/>
      <c r="FJ157" s="30"/>
      <c r="FK157" s="30"/>
      <c r="FL157" s="30">
        <f>VLOOKUP($E157,'факт '!$D$8:$BM$167,45,0)</f>
        <v>0</v>
      </c>
      <c r="FM157" s="30">
        <f>VLOOKUP($E157,'факт '!$D$8:$BM$167,46,0)</f>
        <v>0</v>
      </c>
      <c r="FN157" s="30">
        <f>VLOOKUP($E157,'факт '!$D$8:$BM$167,47,0)</f>
        <v>0</v>
      </c>
      <c r="FO157" s="30">
        <f>VLOOKUP($E157,'факт '!$D$8:$BM$167,48,0)</f>
        <v>0</v>
      </c>
      <c r="FP157" s="30">
        <f t="shared" si="2363"/>
        <v>0</v>
      </c>
      <c r="FQ157" s="30">
        <f t="shared" si="2364"/>
        <v>0</v>
      </c>
      <c r="FR157" s="163">
        <f t="shared" si="2416"/>
        <v>0</v>
      </c>
      <c r="FS157" s="163">
        <f t="shared" si="2417"/>
        <v>0</v>
      </c>
      <c r="FT157" s="163"/>
      <c r="FU157" s="163"/>
      <c r="FV157" s="30"/>
      <c r="FW157" s="30"/>
      <c r="FX157" s="30"/>
      <c r="FY157" s="30"/>
      <c r="FZ157" s="252"/>
      <c r="GA157" s="252"/>
      <c r="GB157" s="30"/>
      <c r="GC157" s="30"/>
      <c r="GD157" s="30"/>
      <c r="GE157" s="30"/>
      <c r="GF157" s="163">
        <f t="shared" si="2389"/>
        <v>0</v>
      </c>
      <c r="GG157" s="163">
        <f t="shared" si="2390"/>
        <v>0</v>
      </c>
      <c r="GH157" s="163"/>
      <c r="GI157" s="163"/>
      <c r="GJ157" s="30"/>
      <c r="GK157" s="30"/>
      <c r="GL157" s="30"/>
      <c r="GM157" s="30"/>
      <c r="GN157" s="30">
        <f>VLOOKUP($E157,'факт '!$D$8:$BM$167,41,0)</f>
        <v>0</v>
      </c>
      <c r="GO157" s="30">
        <f>VLOOKUP($E157,'факт '!$D$8:$BM$167,42,0)</f>
        <v>0</v>
      </c>
      <c r="GP157" s="30">
        <f>VLOOKUP($E157,'факт '!$D$8:$BM$167,43,0)</f>
        <v>0</v>
      </c>
      <c r="GQ157" s="30">
        <f>VLOOKUP($E157,'факт '!$D$8:$BM$167,44,0)</f>
        <v>0</v>
      </c>
      <c r="GR157" s="30">
        <f t="shared" si="2365"/>
        <v>0</v>
      </c>
      <c r="GS157" s="30">
        <f t="shared" si="2366"/>
        <v>0</v>
      </c>
      <c r="GT157" s="163">
        <f t="shared" si="2418"/>
        <v>0</v>
      </c>
      <c r="GU157" s="163">
        <f t="shared" si="2419"/>
        <v>0</v>
      </c>
      <c r="GV157" s="163"/>
      <c r="GW157" s="163"/>
      <c r="GX157" s="30"/>
      <c r="GY157" s="30"/>
      <c r="GZ157" s="30"/>
      <c r="HA157" s="30"/>
      <c r="HB157" s="30">
        <f>VLOOKUP($E157,'факт '!$D$8:$BM$167,49,0)</f>
        <v>0</v>
      </c>
      <c r="HC157" s="30">
        <f>VLOOKUP($E157,'факт '!$D$8:$BM$167,50,0)</f>
        <v>0</v>
      </c>
      <c r="HD157" s="30"/>
      <c r="HE157" s="30"/>
      <c r="HF157" s="30">
        <f t="shared" si="2367"/>
        <v>0</v>
      </c>
      <c r="HG157" s="30">
        <f t="shared" si="2368"/>
        <v>0</v>
      </c>
      <c r="HH157" s="163">
        <f t="shared" si="2391"/>
        <v>0</v>
      </c>
      <c r="HI157" s="163">
        <f t="shared" si="2392"/>
        <v>0</v>
      </c>
      <c r="HJ157" s="163"/>
      <c r="HK157" s="163"/>
      <c r="HL157" s="30"/>
      <c r="HM157" s="30"/>
      <c r="HN157" s="30"/>
      <c r="HO157" s="30"/>
      <c r="HP157" s="30">
        <f>VLOOKUP($E157,'факт '!$D$8:$BM$167,51,0)</f>
        <v>0</v>
      </c>
      <c r="HQ157" s="30">
        <f>VLOOKUP($E157,'факт '!$D$8:$BM$167,52,0)</f>
        <v>0</v>
      </c>
      <c r="HR157" s="30"/>
      <c r="HS157" s="30"/>
      <c r="HT157" s="30">
        <f t="shared" si="2369"/>
        <v>0</v>
      </c>
      <c r="HU157" s="30">
        <f t="shared" si="2370"/>
        <v>0</v>
      </c>
      <c r="HV157" s="163">
        <f t="shared" si="2393"/>
        <v>0</v>
      </c>
      <c r="HW157" s="163">
        <f t="shared" si="2394"/>
        <v>0</v>
      </c>
      <c r="HX157" s="163"/>
      <c r="HY157" s="163"/>
      <c r="HZ157" s="163"/>
      <c r="IA157" s="163"/>
      <c r="IB157" s="163"/>
      <c r="IC157" s="163"/>
      <c r="ID157" s="30">
        <f>VLOOKUP($E157,'факт '!$D$8:$BM$167,53,0)</f>
        <v>0</v>
      </c>
      <c r="IE157" s="30">
        <f>VLOOKUP($E157,'факт '!$D$8:$BM$167,54,0)</f>
        <v>0</v>
      </c>
      <c r="IF157" s="163"/>
      <c r="IG157" s="163"/>
      <c r="IH157" s="163">
        <f t="shared" si="2371"/>
        <v>0</v>
      </c>
      <c r="II157" s="163">
        <f t="shared" si="2372"/>
        <v>0</v>
      </c>
      <c r="IJ157" s="163">
        <f t="shared" si="2395"/>
        <v>0</v>
      </c>
      <c r="IK157" s="163">
        <f t="shared" si="2396"/>
        <v>0</v>
      </c>
      <c r="IL157" s="163"/>
      <c r="IM157" s="163"/>
      <c r="IN157" s="163"/>
      <c r="IO157" s="163"/>
      <c r="IP157" s="163"/>
      <c r="IQ157" s="163"/>
      <c r="IR157" s="30">
        <f>VLOOKUP($E157,'факт '!$D$8:$BM$167,55,0)</f>
        <v>0</v>
      </c>
      <c r="IS157" s="30">
        <f>VLOOKUP($E157,'факт '!$D$8:$BM$167,56,0)</f>
        <v>0</v>
      </c>
      <c r="IT157" s="163"/>
      <c r="IU157" s="163"/>
      <c r="IV157" s="163">
        <f t="shared" si="2373"/>
        <v>0</v>
      </c>
      <c r="IW157" s="163">
        <f t="shared" si="2374"/>
        <v>0</v>
      </c>
      <c r="IX157" s="163">
        <f t="shared" si="2381"/>
        <v>0</v>
      </c>
      <c r="IY157" s="163">
        <f t="shared" si="2382"/>
        <v>0</v>
      </c>
      <c r="IZ157" s="163"/>
      <c r="JA157" s="163"/>
      <c r="JB157" s="170"/>
      <c r="JC157" s="242"/>
      <c r="JD157" s="170"/>
      <c r="JE157" s="170"/>
      <c r="JF157" s="238">
        <f t="shared" si="2375"/>
        <v>1</v>
      </c>
      <c r="JG157" s="238">
        <f t="shared" si="2376"/>
        <v>143760.13</v>
      </c>
      <c r="JH157" s="238">
        <f t="shared" si="2377"/>
        <v>0</v>
      </c>
      <c r="JI157" s="238">
        <f t="shared" si="2378"/>
        <v>0</v>
      </c>
      <c r="JJ157" s="238">
        <f t="shared" si="2421"/>
        <v>1</v>
      </c>
      <c r="JK157" s="238">
        <f t="shared" si="2422"/>
        <v>143760.13</v>
      </c>
      <c r="JL157" s="238">
        <f t="shared" si="2423"/>
        <v>1</v>
      </c>
      <c r="JM157" s="238">
        <f t="shared" si="2424"/>
        <v>143760.13</v>
      </c>
      <c r="JN157" s="48"/>
      <c r="JO157" s="18"/>
      <c r="JP157" s="55"/>
      <c r="JQ157" s="55"/>
      <c r="JR157" s="158"/>
    </row>
    <row r="158" spans="1:279" ht="96" hidden="1" x14ac:dyDescent="0.2">
      <c r="A158" s="10">
        <v>1</v>
      </c>
      <c r="B158" s="10">
        <v>1</v>
      </c>
      <c r="C158" s="18" t="s">
        <v>167</v>
      </c>
      <c r="D158" s="53" t="s">
        <v>278</v>
      </c>
      <c r="E158" s="137">
        <v>217</v>
      </c>
      <c r="F158" s="22" t="s">
        <v>495</v>
      </c>
      <c r="G158" s="19">
        <v>20</v>
      </c>
      <c r="H158" s="169">
        <v>143760.1336</v>
      </c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163">
        <f t="shared" ref="S158:S206" si="2425">M158-K158</f>
        <v>0</v>
      </c>
      <c r="T158" s="163">
        <f t="shared" ref="T158:T206" si="2426">N158-L158</f>
        <v>0</v>
      </c>
      <c r="U158" s="163"/>
      <c r="V158" s="163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163">
        <f t="shared" ref="AG158:AG206" si="2427">AA158-Y158</f>
        <v>0</v>
      </c>
      <c r="AH158" s="163">
        <f t="shared" ref="AH158:AH206" si="2428">AB158-Z158</f>
        <v>0</v>
      </c>
      <c r="AI158" s="163"/>
      <c r="AJ158" s="163"/>
      <c r="AK158" s="30"/>
      <c r="AL158" s="30"/>
      <c r="AM158" s="30"/>
      <c r="AN158" s="30"/>
      <c r="AO158" s="252"/>
      <c r="AP158" s="252"/>
      <c r="AQ158" s="30"/>
      <c r="AR158" s="30"/>
      <c r="AS158" s="30"/>
      <c r="AT158" s="30"/>
      <c r="AU158" s="163">
        <f t="shared" ref="AU158:AU206" si="2429">AO158-AM158</f>
        <v>0</v>
      </c>
      <c r="AV158" s="163">
        <f t="shared" ref="AV158:AV206" si="2430">AP158-AN158</f>
        <v>0</v>
      </c>
      <c r="AW158" s="163"/>
      <c r="AX158" s="163"/>
      <c r="AY158" s="30"/>
      <c r="AZ158" s="30"/>
      <c r="BA158" s="30"/>
      <c r="BB158" s="30"/>
      <c r="BC158" s="30">
        <f>VLOOKUP($E158,'факт '!$D$8:$BM$167,13,0)</f>
        <v>1</v>
      </c>
      <c r="BD158" s="30">
        <f>VLOOKUP($E158,'факт '!$D$8:$BM$167,14,0)</f>
        <v>143760.13</v>
      </c>
      <c r="BE158" s="30"/>
      <c r="BF158" s="30"/>
      <c r="BG158" s="30">
        <f t="shared" ref="BG158" si="2431">BC158+BE158</f>
        <v>1</v>
      </c>
      <c r="BH158" s="30">
        <f t="shared" ref="BH158" si="2432">BD158+BF158</f>
        <v>143760.13</v>
      </c>
      <c r="BI158" s="163">
        <f t="shared" ref="BI158" si="2433">BC158-BA158</f>
        <v>1</v>
      </c>
      <c r="BJ158" s="163">
        <f t="shared" ref="BJ158" si="2434">BD158-BB158</f>
        <v>143760.13</v>
      </c>
      <c r="BK158" s="163"/>
      <c r="BL158" s="347">
        <f>BD158/BC158</f>
        <v>143760.13</v>
      </c>
      <c r="BM158" s="30"/>
      <c r="BN158" s="30"/>
      <c r="BO158" s="30"/>
      <c r="BP158" s="30"/>
      <c r="BQ158" s="252"/>
      <c r="BR158" s="252"/>
      <c r="BS158" s="252"/>
      <c r="BT158" s="252"/>
      <c r="BU158" s="30"/>
      <c r="BV158" s="30"/>
      <c r="BW158" s="163">
        <f t="shared" ref="BW158:BW206" si="2435">BQ158-BO158</f>
        <v>0</v>
      </c>
      <c r="BX158" s="163">
        <f t="shared" ref="BX158:BX206" si="2436">BR158-BP158</f>
        <v>0</v>
      </c>
      <c r="BY158" s="163"/>
      <c r="BZ158" s="163"/>
      <c r="CA158" s="30"/>
      <c r="CB158" s="30"/>
      <c r="CC158" s="30"/>
      <c r="CD158" s="30"/>
      <c r="CE158" s="252"/>
      <c r="CF158" s="252"/>
      <c r="CG158" s="30"/>
      <c r="CH158" s="30"/>
      <c r="CI158" s="30"/>
      <c r="CJ158" s="30"/>
      <c r="CK158" s="163">
        <f t="shared" ref="CK158:CK206" si="2437">CE158-CC158</f>
        <v>0</v>
      </c>
      <c r="CL158" s="163">
        <f t="shared" ref="CL158:CL206" si="2438">CF158-CD158</f>
        <v>0</v>
      </c>
      <c r="CM158" s="163"/>
      <c r="CN158" s="163"/>
      <c r="CO158" s="163"/>
      <c r="CP158" s="30"/>
      <c r="CQ158" s="30"/>
      <c r="CR158" s="30"/>
      <c r="CS158" s="30"/>
      <c r="CT158" s="252"/>
      <c r="CU158" s="252"/>
      <c r="CV158" s="30"/>
      <c r="CW158" s="30"/>
      <c r="CX158" s="30"/>
      <c r="CY158" s="30"/>
      <c r="CZ158" s="163">
        <f t="shared" ref="CZ158:CZ206" si="2439">CT158-CR158</f>
        <v>0</v>
      </c>
      <c r="DA158" s="163">
        <f t="shared" ref="DA158:DA206" si="2440">CU158-CS158</f>
        <v>0</v>
      </c>
      <c r="DB158" s="163"/>
      <c r="DC158" s="163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163">
        <f t="shared" ref="DN158:DN206" si="2441">DH158-DF158</f>
        <v>0</v>
      </c>
      <c r="DO158" s="163">
        <f t="shared" ref="DO158:DO206" si="2442">DI158-DG158</f>
        <v>0</v>
      </c>
      <c r="DP158" s="163"/>
      <c r="DQ158" s="163"/>
      <c r="DR158" s="30"/>
      <c r="DS158" s="30"/>
      <c r="DT158" s="30"/>
      <c r="DU158" s="30"/>
      <c r="DV158" s="252"/>
      <c r="DW158" s="252"/>
      <c r="DX158" s="30"/>
      <c r="DY158" s="30"/>
      <c r="DZ158" s="30"/>
      <c r="EA158" s="30"/>
      <c r="EB158" s="163">
        <f t="shared" ref="EB158:EB206" si="2443">DV158-DT158</f>
        <v>0</v>
      </c>
      <c r="EC158" s="163">
        <f t="shared" ref="EC158:EC206" si="2444">DW158-DU158</f>
        <v>0</v>
      </c>
      <c r="ED158" s="163"/>
      <c r="EE158" s="163"/>
      <c r="EF158" s="30"/>
      <c r="EG158" s="30"/>
      <c r="EH158" s="30"/>
      <c r="EI158" s="30"/>
      <c r="EJ158" s="252"/>
      <c r="EK158" s="252"/>
      <c r="EL158" s="30"/>
      <c r="EM158" s="30"/>
      <c r="EN158" s="30"/>
      <c r="EO158" s="30"/>
      <c r="EP158" s="163">
        <f t="shared" ref="EP158:EP206" si="2445">EJ158-EH158</f>
        <v>0</v>
      </c>
      <c r="EQ158" s="163">
        <f t="shared" ref="EQ158:EQ206" si="2446">EK158-EI158</f>
        <v>0</v>
      </c>
      <c r="ER158" s="163"/>
      <c r="ES158" s="163"/>
      <c r="ET158" s="30"/>
      <c r="EU158" s="30"/>
      <c r="EV158" s="30"/>
      <c r="EW158" s="30"/>
      <c r="EX158" s="252"/>
      <c r="EY158" s="252"/>
      <c r="EZ158" s="30"/>
      <c r="FA158" s="30"/>
      <c r="FB158" s="30"/>
      <c r="FC158" s="30"/>
      <c r="FD158" s="163">
        <f t="shared" ref="FD158:FD206" si="2447">EX158-EV158</f>
        <v>0</v>
      </c>
      <c r="FE158" s="163">
        <f t="shared" ref="FE158:FE206" si="2448">EY158-EW158</f>
        <v>0</v>
      </c>
      <c r="FF158" s="163"/>
      <c r="FG158" s="163"/>
      <c r="FH158" s="30"/>
      <c r="FI158" s="30"/>
      <c r="FJ158" s="30"/>
      <c r="FK158" s="30"/>
      <c r="FL158" s="252"/>
      <c r="FM158" s="252"/>
      <c r="FN158" s="30"/>
      <c r="FO158" s="30"/>
      <c r="FP158" s="30"/>
      <c r="FQ158" s="30"/>
      <c r="FR158" s="163">
        <f t="shared" ref="FR158:FR206" si="2449">FL158-FJ158</f>
        <v>0</v>
      </c>
      <c r="FS158" s="163">
        <f t="shared" ref="FS158:FS206" si="2450">FM158-FK158</f>
        <v>0</v>
      </c>
      <c r="FT158" s="163"/>
      <c r="FU158" s="163"/>
      <c r="FV158" s="30"/>
      <c r="FW158" s="30"/>
      <c r="FX158" s="30"/>
      <c r="FY158" s="30"/>
      <c r="FZ158" s="252"/>
      <c r="GA158" s="252"/>
      <c r="GB158" s="30"/>
      <c r="GC158" s="30"/>
      <c r="GD158" s="30"/>
      <c r="GE158" s="30"/>
      <c r="GF158" s="163">
        <f t="shared" si="2389"/>
        <v>0</v>
      </c>
      <c r="GG158" s="163">
        <f t="shared" si="2390"/>
        <v>0</v>
      </c>
      <c r="GH158" s="163"/>
      <c r="GI158" s="163"/>
      <c r="GJ158" s="30"/>
      <c r="GK158" s="30"/>
      <c r="GL158" s="30"/>
      <c r="GM158" s="30"/>
      <c r="GN158" s="252"/>
      <c r="GO158" s="252"/>
      <c r="GP158" s="30"/>
      <c r="GQ158" s="30"/>
      <c r="GR158" s="30"/>
      <c r="GS158" s="30"/>
      <c r="GT158" s="163">
        <f t="shared" ref="GT158:GT206" si="2451">GN158-GL158</f>
        <v>0</v>
      </c>
      <c r="GU158" s="163">
        <f t="shared" ref="GU158:GU206" si="2452">GO158-GM158</f>
        <v>0</v>
      </c>
      <c r="GV158" s="163"/>
      <c r="GW158" s="163"/>
      <c r="GX158" s="30"/>
      <c r="GY158" s="30"/>
      <c r="GZ158" s="30"/>
      <c r="HA158" s="30"/>
      <c r="HB158" s="252"/>
      <c r="HC158" s="252"/>
      <c r="HD158" s="30"/>
      <c r="HE158" s="30"/>
      <c r="HF158" s="30"/>
      <c r="HG158" s="30"/>
      <c r="HH158" s="163">
        <f t="shared" ref="HH158:HH206" si="2453">HB158-GZ158</f>
        <v>0</v>
      </c>
      <c r="HI158" s="163">
        <f t="shared" ref="HI158:HI206" si="2454">HC158-HA158</f>
        <v>0</v>
      </c>
      <c r="HJ158" s="163"/>
      <c r="HK158" s="163"/>
      <c r="HL158" s="30"/>
      <c r="HM158" s="30"/>
      <c r="HN158" s="30"/>
      <c r="HO158" s="30"/>
      <c r="HP158" s="252"/>
      <c r="HQ158" s="252"/>
      <c r="HR158" s="30"/>
      <c r="HS158" s="30"/>
      <c r="HT158" s="30"/>
      <c r="HU158" s="30"/>
      <c r="HV158" s="163">
        <f t="shared" ref="HV158:HV206" si="2455">HP158-HN158</f>
        <v>0</v>
      </c>
      <c r="HW158" s="163">
        <f t="shared" ref="HW158:HW206" si="2456">HQ158-HO158</f>
        <v>0</v>
      </c>
      <c r="HX158" s="163"/>
      <c r="HY158" s="163"/>
      <c r="HZ158" s="163"/>
      <c r="IA158" s="163"/>
      <c r="IB158" s="163"/>
      <c r="IC158" s="163"/>
      <c r="ID158" s="254"/>
      <c r="IE158" s="254"/>
      <c r="IF158" s="163"/>
      <c r="IG158" s="163"/>
      <c r="IH158" s="163"/>
      <c r="II158" s="163"/>
      <c r="IJ158" s="163">
        <f t="shared" ref="IJ158:IJ206" si="2457">ID158-IB158</f>
        <v>0</v>
      </c>
      <c r="IK158" s="163">
        <f t="shared" ref="IK158:IK206" si="2458">IE158-IC158</f>
        <v>0</v>
      </c>
      <c r="IL158" s="163"/>
      <c r="IM158" s="163"/>
      <c r="IN158" s="163"/>
      <c r="IO158" s="163"/>
      <c r="IP158" s="163"/>
      <c r="IQ158" s="163"/>
      <c r="IR158" s="30">
        <f>VLOOKUP($E158,'факт '!$D$8:$BM$167,55,0)</f>
        <v>0</v>
      </c>
      <c r="IS158" s="30">
        <f>VLOOKUP($E158,'факт '!$D$8:$BM$167,56,0)</f>
        <v>0</v>
      </c>
      <c r="IT158" s="163"/>
      <c r="IU158" s="163"/>
      <c r="IV158" s="163"/>
      <c r="IW158" s="163"/>
      <c r="IX158" s="163">
        <f t="shared" si="2381"/>
        <v>0</v>
      </c>
      <c r="IY158" s="163">
        <f t="shared" si="2382"/>
        <v>0</v>
      </c>
      <c r="IZ158" s="163"/>
      <c r="JA158" s="163"/>
      <c r="JB158" s="170"/>
      <c r="JC158" s="242"/>
      <c r="JD158" s="170"/>
      <c r="JE158" s="170"/>
      <c r="JF158" s="238">
        <f t="shared" si="2375"/>
        <v>1</v>
      </c>
      <c r="JG158" s="238">
        <f t="shared" si="2376"/>
        <v>143760.13</v>
      </c>
      <c r="JH158" s="238">
        <f t="shared" si="2377"/>
        <v>0</v>
      </c>
      <c r="JI158" s="238">
        <f t="shared" si="2378"/>
        <v>0</v>
      </c>
      <c r="JJ158" s="238">
        <f t="shared" ref="JJ158:JJ161" si="2459">SUM(JF158+JH158)</f>
        <v>1</v>
      </c>
      <c r="JK158" s="238">
        <f t="shared" ref="JK158:JK161" si="2460">SUM(JG158+JI158)</f>
        <v>143760.13</v>
      </c>
      <c r="JL158" s="238">
        <f t="shared" ref="JL158:JL161" si="2461">SUM(JF158-JD158)</f>
        <v>1</v>
      </c>
      <c r="JM158" s="238">
        <f t="shared" ref="JM158:JM161" si="2462">SUM(JG158-JE158)</f>
        <v>143760.13</v>
      </c>
      <c r="JN158" s="48"/>
      <c r="JO158" s="18"/>
      <c r="JP158" s="55"/>
      <c r="JQ158" s="55"/>
      <c r="JR158" s="158"/>
    </row>
    <row r="159" spans="1:279" ht="89.25" hidden="1" customHeight="1" x14ac:dyDescent="0.2">
      <c r="A159" s="10">
        <v>1</v>
      </c>
      <c r="B159" s="10">
        <v>1</v>
      </c>
      <c r="C159" s="18" t="s">
        <v>168</v>
      </c>
      <c r="D159" s="53" t="s">
        <v>279</v>
      </c>
      <c r="E159" s="137">
        <v>341</v>
      </c>
      <c r="F159" s="22" t="s">
        <v>496</v>
      </c>
      <c r="G159" s="19">
        <v>20</v>
      </c>
      <c r="H159" s="169">
        <v>143760.1336</v>
      </c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163">
        <f t="shared" si="2425"/>
        <v>0</v>
      </c>
      <c r="T159" s="163">
        <f t="shared" si="2426"/>
        <v>0</v>
      </c>
      <c r="U159" s="163"/>
      <c r="V159" s="163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163">
        <f t="shared" si="2427"/>
        <v>0</v>
      </c>
      <c r="AH159" s="163">
        <f t="shared" si="2428"/>
        <v>0</v>
      </c>
      <c r="AI159" s="163"/>
      <c r="AJ159" s="163"/>
      <c r="AK159" s="30"/>
      <c r="AL159" s="30"/>
      <c r="AM159" s="30"/>
      <c r="AN159" s="30"/>
      <c r="AO159" s="252"/>
      <c r="AP159" s="252"/>
      <c r="AQ159" s="30"/>
      <c r="AR159" s="30"/>
      <c r="AS159" s="30"/>
      <c r="AT159" s="30"/>
      <c r="AU159" s="163">
        <f t="shared" si="2429"/>
        <v>0</v>
      </c>
      <c r="AV159" s="163">
        <f t="shared" si="2430"/>
        <v>0</v>
      </c>
      <c r="AW159" s="163"/>
      <c r="AX159" s="163"/>
      <c r="AY159" s="30"/>
      <c r="AZ159" s="30"/>
      <c r="BA159" s="30"/>
      <c r="BB159" s="30"/>
      <c r="BC159" s="30">
        <f>VLOOKUP($E159,'факт '!$D$8:$BM$167,13,0)</f>
        <v>2</v>
      </c>
      <c r="BD159" s="30">
        <f>VLOOKUP($E159,'факт '!$D$8:$BM$167,14,0)</f>
        <v>287520.26</v>
      </c>
      <c r="BE159" s="30"/>
      <c r="BF159" s="30"/>
      <c r="BG159" s="30">
        <f t="shared" ref="BG159" si="2463">BC159+BE159</f>
        <v>2</v>
      </c>
      <c r="BH159" s="30">
        <f t="shared" ref="BH159" si="2464">BD159+BF159</f>
        <v>287520.26</v>
      </c>
      <c r="BI159" s="163">
        <f t="shared" ref="BI159" si="2465">BC159-BA159</f>
        <v>2</v>
      </c>
      <c r="BJ159" s="163">
        <f t="shared" ref="BJ159" si="2466">BD159-BB159</f>
        <v>287520.26</v>
      </c>
      <c r="BK159" s="163"/>
      <c r="BL159" s="347">
        <f>BD159/BC159</f>
        <v>143760.13</v>
      </c>
      <c r="BM159" s="30"/>
      <c r="BN159" s="30"/>
      <c r="BO159" s="30"/>
      <c r="BP159" s="30"/>
      <c r="BQ159" s="252"/>
      <c r="BR159" s="252"/>
      <c r="BS159" s="252"/>
      <c r="BT159" s="252"/>
      <c r="BU159" s="30"/>
      <c r="BV159" s="30"/>
      <c r="BW159" s="163">
        <f t="shared" si="2435"/>
        <v>0</v>
      </c>
      <c r="BX159" s="163">
        <f t="shared" si="2436"/>
        <v>0</v>
      </c>
      <c r="BY159" s="163"/>
      <c r="BZ159" s="163"/>
      <c r="CA159" s="30"/>
      <c r="CB159" s="30"/>
      <c r="CC159" s="30"/>
      <c r="CD159" s="30"/>
      <c r="CE159" s="252"/>
      <c r="CF159" s="252"/>
      <c r="CG159" s="30"/>
      <c r="CH159" s="30"/>
      <c r="CI159" s="30"/>
      <c r="CJ159" s="30"/>
      <c r="CK159" s="163">
        <f t="shared" si="2437"/>
        <v>0</v>
      </c>
      <c r="CL159" s="163">
        <f t="shared" si="2438"/>
        <v>0</v>
      </c>
      <c r="CM159" s="163"/>
      <c r="CN159" s="163"/>
      <c r="CO159" s="163"/>
      <c r="CP159" s="30"/>
      <c r="CQ159" s="30"/>
      <c r="CR159" s="30"/>
      <c r="CS159" s="30"/>
      <c r="CT159" s="252"/>
      <c r="CU159" s="252"/>
      <c r="CV159" s="30"/>
      <c r="CW159" s="30"/>
      <c r="CX159" s="30"/>
      <c r="CY159" s="30"/>
      <c r="CZ159" s="163">
        <f t="shared" si="2439"/>
        <v>0</v>
      </c>
      <c r="DA159" s="163">
        <f t="shared" si="2440"/>
        <v>0</v>
      </c>
      <c r="DB159" s="163"/>
      <c r="DC159" s="163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163">
        <f t="shared" si="2441"/>
        <v>0</v>
      </c>
      <c r="DO159" s="163">
        <f t="shared" si="2442"/>
        <v>0</v>
      </c>
      <c r="DP159" s="163"/>
      <c r="DQ159" s="163"/>
      <c r="DR159" s="30"/>
      <c r="DS159" s="30"/>
      <c r="DT159" s="30"/>
      <c r="DU159" s="30"/>
      <c r="DV159" s="252"/>
      <c r="DW159" s="252"/>
      <c r="DX159" s="30"/>
      <c r="DY159" s="30"/>
      <c r="DZ159" s="30"/>
      <c r="EA159" s="30"/>
      <c r="EB159" s="163">
        <f t="shared" si="2443"/>
        <v>0</v>
      </c>
      <c r="EC159" s="163">
        <f t="shared" si="2444"/>
        <v>0</v>
      </c>
      <c r="ED159" s="163"/>
      <c r="EE159" s="163"/>
      <c r="EF159" s="30"/>
      <c r="EG159" s="30"/>
      <c r="EH159" s="30"/>
      <c r="EI159" s="30"/>
      <c r="EJ159" s="252"/>
      <c r="EK159" s="252"/>
      <c r="EL159" s="30"/>
      <c r="EM159" s="30"/>
      <c r="EN159" s="30"/>
      <c r="EO159" s="30"/>
      <c r="EP159" s="163">
        <f t="shared" si="2445"/>
        <v>0</v>
      </c>
      <c r="EQ159" s="163">
        <f t="shared" si="2446"/>
        <v>0</v>
      </c>
      <c r="ER159" s="163"/>
      <c r="ES159" s="163"/>
      <c r="ET159" s="30"/>
      <c r="EU159" s="30"/>
      <c r="EV159" s="30"/>
      <c r="EW159" s="30"/>
      <c r="EX159" s="252"/>
      <c r="EY159" s="252"/>
      <c r="EZ159" s="30"/>
      <c r="FA159" s="30"/>
      <c r="FB159" s="30"/>
      <c r="FC159" s="30"/>
      <c r="FD159" s="163">
        <f t="shared" si="2447"/>
        <v>0</v>
      </c>
      <c r="FE159" s="163">
        <f t="shared" si="2448"/>
        <v>0</v>
      </c>
      <c r="FF159" s="163"/>
      <c r="FG159" s="163"/>
      <c r="FH159" s="30"/>
      <c r="FI159" s="30"/>
      <c r="FJ159" s="30"/>
      <c r="FK159" s="30"/>
      <c r="FL159" s="252"/>
      <c r="FM159" s="252"/>
      <c r="FN159" s="30"/>
      <c r="FO159" s="30"/>
      <c r="FP159" s="30"/>
      <c r="FQ159" s="30"/>
      <c r="FR159" s="163">
        <f t="shared" si="2449"/>
        <v>0</v>
      </c>
      <c r="FS159" s="163">
        <f t="shared" si="2450"/>
        <v>0</v>
      </c>
      <c r="FT159" s="163"/>
      <c r="FU159" s="163"/>
      <c r="FV159" s="30"/>
      <c r="FW159" s="30"/>
      <c r="FX159" s="30"/>
      <c r="FY159" s="30"/>
      <c r="FZ159" s="252"/>
      <c r="GA159" s="252"/>
      <c r="GB159" s="30"/>
      <c r="GC159" s="30"/>
      <c r="GD159" s="30"/>
      <c r="GE159" s="30"/>
      <c r="GF159" s="163">
        <f t="shared" si="2389"/>
        <v>0</v>
      </c>
      <c r="GG159" s="163">
        <f t="shared" si="2390"/>
        <v>0</v>
      </c>
      <c r="GH159" s="163"/>
      <c r="GI159" s="163"/>
      <c r="GJ159" s="30"/>
      <c r="GK159" s="30"/>
      <c r="GL159" s="30"/>
      <c r="GM159" s="30"/>
      <c r="GN159" s="252"/>
      <c r="GO159" s="252"/>
      <c r="GP159" s="30"/>
      <c r="GQ159" s="30"/>
      <c r="GR159" s="30"/>
      <c r="GS159" s="30"/>
      <c r="GT159" s="163">
        <f t="shared" si="2451"/>
        <v>0</v>
      </c>
      <c r="GU159" s="163">
        <f t="shared" si="2452"/>
        <v>0</v>
      </c>
      <c r="GV159" s="163"/>
      <c r="GW159" s="163"/>
      <c r="GX159" s="30"/>
      <c r="GY159" s="30"/>
      <c r="GZ159" s="30"/>
      <c r="HA159" s="30"/>
      <c r="HB159" s="252"/>
      <c r="HC159" s="252"/>
      <c r="HD159" s="30"/>
      <c r="HE159" s="30"/>
      <c r="HF159" s="30"/>
      <c r="HG159" s="30"/>
      <c r="HH159" s="163">
        <f t="shared" si="2453"/>
        <v>0</v>
      </c>
      <c r="HI159" s="163">
        <f t="shared" si="2454"/>
        <v>0</v>
      </c>
      <c r="HJ159" s="163"/>
      <c r="HK159" s="163"/>
      <c r="HL159" s="30"/>
      <c r="HM159" s="30"/>
      <c r="HN159" s="30"/>
      <c r="HO159" s="30"/>
      <c r="HP159" s="252"/>
      <c r="HQ159" s="252"/>
      <c r="HR159" s="30"/>
      <c r="HS159" s="30"/>
      <c r="HT159" s="30"/>
      <c r="HU159" s="30"/>
      <c r="HV159" s="163">
        <f t="shared" si="2455"/>
        <v>0</v>
      </c>
      <c r="HW159" s="163">
        <f t="shared" si="2456"/>
        <v>0</v>
      </c>
      <c r="HX159" s="163"/>
      <c r="HY159" s="163"/>
      <c r="HZ159" s="163"/>
      <c r="IA159" s="163"/>
      <c r="IB159" s="163"/>
      <c r="IC159" s="163"/>
      <c r="ID159" s="254"/>
      <c r="IE159" s="254"/>
      <c r="IF159" s="163"/>
      <c r="IG159" s="163"/>
      <c r="IH159" s="163"/>
      <c r="II159" s="163"/>
      <c r="IJ159" s="163">
        <f t="shared" si="2457"/>
        <v>0</v>
      </c>
      <c r="IK159" s="163">
        <f t="shared" si="2458"/>
        <v>0</v>
      </c>
      <c r="IL159" s="163"/>
      <c r="IM159" s="163"/>
      <c r="IN159" s="163"/>
      <c r="IO159" s="163"/>
      <c r="IP159" s="163"/>
      <c r="IQ159" s="163"/>
      <c r="IR159" s="30">
        <f>VLOOKUP($E159,'факт '!$D$8:$BM$167,55,0)</f>
        <v>0</v>
      </c>
      <c r="IS159" s="30">
        <f>VLOOKUP($E159,'факт '!$D$8:$BM$167,56,0)</f>
        <v>0</v>
      </c>
      <c r="IT159" s="163"/>
      <c r="IU159" s="163"/>
      <c r="IV159" s="163"/>
      <c r="IW159" s="163"/>
      <c r="IX159" s="163">
        <f t="shared" si="2381"/>
        <v>0</v>
      </c>
      <c r="IY159" s="163">
        <f t="shared" si="2382"/>
        <v>0</v>
      </c>
      <c r="IZ159" s="163"/>
      <c r="JA159" s="163"/>
      <c r="JB159" s="170"/>
      <c r="JC159" s="242"/>
      <c r="JD159" s="170"/>
      <c r="JE159" s="170"/>
      <c r="JF159" s="238">
        <f t="shared" si="2375"/>
        <v>2</v>
      </c>
      <c r="JG159" s="238">
        <f t="shared" si="2376"/>
        <v>287520.26</v>
      </c>
      <c r="JH159" s="238">
        <f t="shared" si="2377"/>
        <v>0</v>
      </c>
      <c r="JI159" s="238">
        <f t="shared" si="2378"/>
        <v>0</v>
      </c>
      <c r="JJ159" s="238">
        <f t="shared" si="2459"/>
        <v>2</v>
      </c>
      <c r="JK159" s="238">
        <f t="shared" si="2460"/>
        <v>287520.26</v>
      </c>
      <c r="JL159" s="238">
        <f t="shared" si="2461"/>
        <v>2</v>
      </c>
      <c r="JM159" s="238">
        <f t="shared" si="2462"/>
        <v>287520.26</v>
      </c>
      <c r="JN159" s="48"/>
      <c r="JO159" s="18"/>
      <c r="JP159" s="55"/>
      <c r="JQ159" s="55"/>
      <c r="JR159" s="158"/>
    </row>
    <row r="160" spans="1:279" ht="63.75" hidden="1" customHeight="1" x14ac:dyDescent="0.2">
      <c r="A160" s="10">
        <v>1</v>
      </c>
      <c r="B160" s="10">
        <v>1</v>
      </c>
      <c r="C160" s="195" t="s">
        <v>168</v>
      </c>
      <c r="D160" s="341" t="s">
        <v>279</v>
      </c>
      <c r="E160" s="196">
        <v>310</v>
      </c>
      <c r="F160" s="197" t="s">
        <v>528</v>
      </c>
      <c r="G160" s="25"/>
      <c r="H160" s="7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163">
        <f t="shared" si="2425"/>
        <v>0</v>
      </c>
      <c r="T160" s="163">
        <f t="shared" si="2426"/>
        <v>0</v>
      </c>
      <c r="U160" s="163"/>
      <c r="V160" s="163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163">
        <f t="shared" si="2427"/>
        <v>0</v>
      </c>
      <c r="AH160" s="163">
        <f t="shared" si="2428"/>
        <v>0</v>
      </c>
      <c r="AI160" s="163"/>
      <c r="AJ160" s="163"/>
      <c r="AK160" s="30"/>
      <c r="AL160" s="30"/>
      <c r="AM160" s="30"/>
      <c r="AN160" s="30"/>
      <c r="AO160" s="252"/>
      <c r="AP160" s="252"/>
      <c r="AQ160" s="30"/>
      <c r="AR160" s="30"/>
      <c r="AS160" s="30"/>
      <c r="AT160" s="30"/>
      <c r="AU160" s="163">
        <f t="shared" si="2429"/>
        <v>0</v>
      </c>
      <c r="AV160" s="163">
        <f t="shared" si="2430"/>
        <v>0</v>
      </c>
      <c r="AW160" s="163"/>
      <c r="AX160" s="163"/>
      <c r="AY160" s="30"/>
      <c r="AZ160" s="30"/>
      <c r="BA160" s="30"/>
      <c r="BB160" s="30"/>
      <c r="BC160" s="30">
        <f>VLOOKUP($E160,'факт '!$D$8:$BM$167,13,0)</f>
        <v>1</v>
      </c>
      <c r="BD160" s="30">
        <f>VLOOKUP($E160,'факт '!$D$8:$BM$167,14,0)</f>
        <v>143760.13</v>
      </c>
      <c r="BE160" s="30"/>
      <c r="BF160" s="30"/>
      <c r="BG160" s="30">
        <f t="shared" ref="BG160" si="2467">BC160+BE160</f>
        <v>1</v>
      </c>
      <c r="BH160" s="30">
        <f t="shared" ref="BH160" si="2468">BD160+BF160</f>
        <v>143760.13</v>
      </c>
      <c r="BI160" s="163">
        <f t="shared" ref="BI160:BI206" si="2469">BC160-BA160</f>
        <v>1</v>
      </c>
      <c r="BJ160" s="163">
        <f t="shared" ref="BJ160:BJ206" si="2470">BD160-BB160</f>
        <v>143760.13</v>
      </c>
      <c r="BK160" s="163"/>
      <c r="BL160" s="347">
        <f>BD160/BC160</f>
        <v>143760.13</v>
      </c>
      <c r="BM160" s="30"/>
      <c r="BN160" s="30"/>
      <c r="BO160" s="30"/>
      <c r="BP160" s="30"/>
      <c r="BQ160" s="252"/>
      <c r="BR160" s="252"/>
      <c r="BS160" s="252"/>
      <c r="BT160" s="252"/>
      <c r="BU160" s="30"/>
      <c r="BV160" s="30"/>
      <c r="BW160" s="163">
        <f t="shared" si="2435"/>
        <v>0</v>
      </c>
      <c r="BX160" s="163">
        <f t="shared" si="2436"/>
        <v>0</v>
      </c>
      <c r="BY160" s="163"/>
      <c r="BZ160" s="163"/>
      <c r="CA160" s="30"/>
      <c r="CB160" s="30"/>
      <c r="CC160" s="30"/>
      <c r="CD160" s="30"/>
      <c r="CE160" s="252"/>
      <c r="CF160" s="252"/>
      <c r="CG160" s="30"/>
      <c r="CH160" s="30"/>
      <c r="CI160" s="30"/>
      <c r="CJ160" s="30"/>
      <c r="CK160" s="163">
        <f t="shared" si="2437"/>
        <v>0</v>
      </c>
      <c r="CL160" s="163">
        <f t="shared" si="2438"/>
        <v>0</v>
      </c>
      <c r="CM160" s="163"/>
      <c r="CN160" s="163"/>
      <c r="CO160" s="163"/>
      <c r="CP160" s="30"/>
      <c r="CQ160" s="30"/>
      <c r="CR160" s="30"/>
      <c r="CS160" s="30"/>
      <c r="CT160" s="252"/>
      <c r="CU160" s="252"/>
      <c r="CV160" s="30"/>
      <c r="CW160" s="30"/>
      <c r="CX160" s="30"/>
      <c r="CY160" s="30"/>
      <c r="CZ160" s="163">
        <f t="shared" si="2439"/>
        <v>0</v>
      </c>
      <c r="DA160" s="163">
        <f t="shared" si="2440"/>
        <v>0</v>
      </c>
      <c r="DB160" s="163"/>
      <c r="DC160" s="163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163">
        <f t="shared" si="2441"/>
        <v>0</v>
      </c>
      <c r="DO160" s="163">
        <f t="shared" si="2442"/>
        <v>0</v>
      </c>
      <c r="DP160" s="163"/>
      <c r="DQ160" s="163"/>
      <c r="DR160" s="30"/>
      <c r="DS160" s="30"/>
      <c r="DT160" s="30"/>
      <c r="DU160" s="30"/>
      <c r="DV160" s="252"/>
      <c r="DW160" s="252"/>
      <c r="DX160" s="30"/>
      <c r="DY160" s="30"/>
      <c r="DZ160" s="30"/>
      <c r="EA160" s="30"/>
      <c r="EB160" s="163">
        <f t="shared" si="2443"/>
        <v>0</v>
      </c>
      <c r="EC160" s="163">
        <f t="shared" si="2444"/>
        <v>0</v>
      </c>
      <c r="ED160" s="163"/>
      <c r="EE160" s="163"/>
      <c r="EF160" s="30"/>
      <c r="EG160" s="30"/>
      <c r="EH160" s="30"/>
      <c r="EI160" s="30"/>
      <c r="EJ160" s="252"/>
      <c r="EK160" s="252"/>
      <c r="EL160" s="30"/>
      <c r="EM160" s="30"/>
      <c r="EN160" s="30"/>
      <c r="EO160" s="30"/>
      <c r="EP160" s="163">
        <f t="shared" si="2445"/>
        <v>0</v>
      </c>
      <c r="EQ160" s="163">
        <f t="shared" si="2446"/>
        <v>0</v>
      </c>
      <c r="ER160" s="163"/>
      <c r="ES160" s="163"/>
      <c r="ET160" s="30"/>
      <c r="EU160" s="30"/>
      <c r="EV160" s="30"/>
      <c r="EW160" s="30"/>
      <c r="EX160" s="252"/>
      <c r="EY160" s="252"/>
      <c r="EZ160" s="30"/>
      <c r="FA160" s="30"/>
      <c r="FB160" s="30"/>
      <c r="FC160" s="30"/>
      <c r="FD160" s="163">
        <f t="shared" si="2447"/>
        <v>0</v>
      </c>
      <c r="FE160" s="163">
        <f t="shared" si="2448"/>
        <v>0</v>
      </c>
      <c r="FF160" s="163"/>
      <c r="FG160" s="163"/>
      <c r="FH160" s="30"/>
      <c r="FI160" s="30"/>
      <c r="FJ160" s="30"/>
      <c r="FK160" s="30"/>
      <c r="FL160" s="252"/>
      <c r="FM160" s="252"/>
      <c r="FN160" s="30"/>
      <c r="FO160" s="30"/>
      <c r="FP160" s="30"/>
      <c r="FQ160" s="30"/>
      <c r="FR160" s="163">
        <f t="shared" si="2449"/>
        <v>0</v>
      </c>
      <c r="FS160" s="163">
        <f t="shared" si="2450"/>
        <v>0</v>
      </c>
      <c r="FT160" s="163"/>
      <c r="FU160" s="163"/>
      <c r="FV160" s="30"/>
      <c r="FW160" s="30"/>
      <c r="FX160" s="30"/>
      <c r="FY160" s="30"/>
      <c r="FZ160" s="252"/>
      <c r="GA160" s="252"/>
      <c r="GB160" s="30"/>
      <c r="GC160" s="30"/>
      <c r="GD160" s="30"/>
      <c r="GE160" s="30"/>
      <c r="GF160" s="163">
        <f t="shared" si="2389"/>
        <v>0</v>
      </c>
      <c r="GG160" s="163">
        <f t="shared" si="2390"/>
        <v>0</v>
      </c>
      <c r="GH160" s="163"/>
      <c r="GI160" s="163"/>
      <c r="GJ160" s="30"/>
      <c r="GK160" s="30"/>
      <c r="GL160" s="30"/>
      <c r="GM160" s="30"/>
      <c r="GN160" s="252"/>
      <c r="GO160" s="252"/>
      <c r="GP160" s="30"/>
      <c r="GQ160" s="30"/>
      <c r="GR160" s="30"/>
      <c r="GS160" s="30"/>
      <c r="GT160" s="163">
        <f t="shared" si="2451"/>
        <v>0</v>
      </c>
      <c r="GU160" s="163">
        <f t="shared" si="2452"/>
        <v>0</v>
      </c>
      <c r="GV160" s="163"/>
      <c r="GW160" s="163"/>
      <c r="GX160" s="30"/>
      <c r="GY160" s="30"/>
      <c r="GZ160" s="30"/>
      <c r="HA160" s="30"/>
      <c r="HB160" s="252"/>
      <c r="HC160" s="252"/>
      <c r="HD160" s="30"/>
      <c r="HE160" s="30"/>
      <c r="HF160" s="30"/>
      <c r="HG160" s="30"/>
      <c r="HH160" s="163">
        <f t="shared" si="2453"/>
        <v>0</v>
      </c>
      <c r="HI160" s="163">
        <f t="shared" si="2454"/>
        <v>0</v>
      </c>
      <c r="HJ160" s="163"/>
      <c r="HK160" s="163"/>
      <c r="HL160" s="30"/>
      <c r="HM160" s="30"/>
      <c r="HN160" s="30"/>
      <c r="HO160" s="30"/>
      <c r="HP160" s="252"/>
      <c r="HQ160" s="252"/>
      <c r="HR160" s="30"/>
      <c r="HS160" s="30"/>
      <c r="HT160" s="30"/>
      <c r="HU160" s="30"/>
      <c r="HV160" s="163">
        <f t="shared" si="2455"/>
        <v>0</v>
      </c>
      <c r="HW160" s="163">
        <f t="shared" si="2456"/>
        <v>0</v>
      </c>
      <c r="HX160" s="163"/>
      <c r="HY160" s="163"/>
      <c r="HZ160" s="163"/>
      <c r="IA160" s="163"/>
      <c r="IB160" s="163"/>
      <c r="IC160" s="163"/>
      <c r="ID160" s="254"/>
      <c r="IE160" s="254"/>
      <c r="IF160" s="163"/>
      <c r="IG160" s="163"/>
      <c r="IH160" s="163"/>
      <c r="II160" s="163"/>
      <c r="IJ160" s="163">
        <f t="shared" si="2457"/>
        <v>0</v>
      </c>
      <c r="IK160" s="163">
        <f t="shared" si="2458"/>
        <v>0</v>
      </c>
      <c r="IL160" s="163"/>
      <c r="IM160" s="163"/>
      <c r="IN160" s="163"/>
      <c r="IO160" s="163"/>
      <c r="IP160" s="163"/>
      <c r="IQ160" s="163"/>
      <c r="IR160" s="30">
        <f>VLOOKUP($E160,'факт '!$D$8:$BM$167,55,0)</f>
        <v>0</v>
      </c>
      <c r="IS160" s="30">
        <f>VLOOKUP($E160,'факт '!$D$8:$BM$167,56,0)</f>
        <v>0</v>
      </c>
      <c r="IT160" s="163"/>
      <c r="IU160" s="163"/>
      <c r="IV160" s="163"/>
      <c r="IW160" s="163"/>
      <c r="IX160" s="163">
        <f t="shared" si="2381"/>
        <v>0</v>
      </c>
      <c r="IY160" s="163">
        <f t="shared" si="2382"/>
        <v>0</v>
      </c>
      <c r="IZ160" s="163"/>
      <c r="JA160" s="163"/>
      <c r="JB160" s="170"/>
      <c r="JC160" s="242"/>
      <c r="JD160" s="170"/>
      <c r="JE160" s="170"/>
      <c r="JF160" s="238">
        <f t="shared" si="2375"/>
        <v>1</v>
      </c>
      <c r="JG160" s="238">
        <f t="shared" si="2376"/>
        <v>143760.13</v>
      </c>
      <c r="JH160" s="238">
        <f t="shared" si="2377"/>
        <v>0</v>
      </c>
      <c r="JI160" s="238">
        <f t="shared" si="2378"/>
        <v>0</v>
      </c>
      <c r="JJ160" s="238">
        <f t="shared" si="2459"/>
        <v>1</v>
      </c>
      <c r="JK160" s="238">
        <f t="shared" si="2460"/>
        <v>143760.13</v>
      </c>
      <c r="JL160" s="238">
        <f t="shared" si="2461"/>
        <v>1</v>
      </c>
      <c r="JM160" s="238">
        <f t="shared" si="2462"/>
        <v>143760.13</v>
      </c>
      <c r="JN160" s="48"/>
      <c r="JO160" s="18"/>
      <c r="JP160" s="55"/>
      <c r="JQ160" s="55"/>
      <c r="JR160" s="158"/>
    </row>
    <row r="161" spans="1:280" hidden="1" x14ac:dyDescent="0.2">
      <c r="A161" s="10">
        <v>1</v>
      </c>
      <c r="B161" s="10"/>
      <c r="C161" s="195"/>
      <c r="D161" s="341"/>
      <c r="E161" s="196"/>
      <c r="F161" s="197"/>
      <c r="G161" s="25"/>
      <c r="H161" s="7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163">
        <f t="shared" si="2425"/>
        <v>0</v>
      </c>
      <c r="T161" s="163">
        <f t="shared" si="2426"/>
        <v>0</v>
      </c>
      <c r="U161" s="163"/>
      <c r="V161" s="163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163">
        <f t="shared" si="2427"/>
        <v>0</v>
      </c>
      <c r="AH161" s="163">
        <f t="shared" si="2428"/>
        <v>0</v>
      </c>
      <c r="AI161" s="163"/>
      <c r="AJ161" s="163"/>
      <c r="AK161" s="30"/>
      <c r="AL161" s="30"/>
      <c r="AM161" s="30"/>
      <c r="AN161" s="30"/>
      <c r="AO161" s="252"/>
      <c r="AP161" s="252"/>
      <c r="AQ161" s="30"/>
      <c r="AR161" s="30"/>
      <c r="AS161" s="30"/>
      <c r="AT161" s="30"/>
      <c r="AU161" s="163">
        <f t="shared" si="2429"/>
        <v>0</v>
      </c>
      <c r="AV161" s="163">
        <f t="shared" si="2430"/>
        <v>0</v>
      </c>
      <c r="AW161" s="163"/>
      <c r="AX161" s="163"/>
      <c r="AY161" s="30"/>
      <c r="AZ161" s="30"/>
      <c r="BA161" s="30"/>
      <c r="BB161" s="30"/>
      <c r="BC161" s="252"/>
      <c r="BD161" s="252"/>
      <c r="BE161" s="30"/>
      <c r="BF161" s="30"/>
      <c r="BG161" s="30"/>
      <c r="BH161" s="30"/>
      <c r="BI161" s="163">
        <f t="shared" si="2469"/>
        <v>0</v>
      </c>
      <c r="BJ161" s="163">
        <f t="shared" si="2470"/>
        <v>0</v>
      </c>
      <c r="BK161" s="163"/>
      <c r="BL161" s="163"/>
      <c r="BM161" s="30"/>
      <c r="BN161" s="30"/>
      <c r="BO161" s="30"/>
      <c r="BP161" s="30"/>
      <c r="BQ161" s="252"/>
      <c r="BR161" s="252"/>
      <c r="BS161" s="252"/>
      <c r="BT161" s="252"/>
      <c r="BU161" s="30"/>
      <c r="BV161" s="30"/>
      <c r="BW161" s="163">
        <f t="shared" si="2435"/>
        <v>0</v>
      </c>
      <c r="BX161" s="163">
        <f t="shared" si="2436"/>
        <v>0</v>
      </c>
      <c r="BY161" s="163"/>
      <c r="BZ161" s="163"/>
      <c r="CA161" s="30"/>
      <c r="CB161" s="30"/>
      <c r="CC161" s="30"/>
      <c r="CD161" s="30"/>
      <c r="CE161" s="252"/>
      <c r="CF161" s="252"/>
      <c r="CG161" s="30"/>
      <c r="CH161" s="30"/>
      <c r="CI161" s="30"/>
      <c r="CJ161" s="30"/>
      <c r="CK161" s="163">
        <f t="shared" si="2437"/>
        <v>0</v>
      </c>
      <c r="CL161" s="163">
        <f t="shared" si="2438"/>
        <v>0</v>
      </c>
      <c r="CM161" s="163"/>
      <c r="CN161" s="163"/>
      <c r="CO161" s="163"/>
      <c r="CP161" s="30"/>
      <c r="CQ161" s="30"/>
      <c r="CR161" s="30"/>
      <c r="CS161" s="30"/>
      <c r="CT161" s="252"/>
      <c r="CU161" s="252"/>
      <c r="CV161" s="30"/>
      <c r="CW161" s="30"/>
      <c r="CX161" s="30"/>
      <c r="CY161" s="30"/>
      <c r="CZ161" s="163">
        <f t="shared" si="2439"/>
        <v>0</v>
      </c>
      <c r="DA161" s="163">
        <f t="shared" si="2440"/>
        <v>0</v>
      </c>
      <c r="DB161" s="163"/>
      <c r="DC161" s="163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163">
        <f t="shared" si="2441"/>
        <v>0</v>
      </c>
      <c r="DO161" s="163">
        <f t="shared" si="2442"/>
        <v>0</v>
      </c>
      <c r="DP161" s="163"/>
      <c r="DQ161" s="163"/>
      <c r="DR161" s="30"/>
      <c r="DS161" s="30"/>
      <c r="DT161" s="30"/>
      <c r="DU161" s="30"/>
      <c r="DV161" s="252"/>
      <c r="DW161" s="252"/>
      <c r="DX161" s="30"/>
      <c r="DY161" s="30"/>
      <c r="DZ161" s="30"/>
      <c r="EA161" s="30"/>
      <c r="EB161" s="163">
        <f t="shared" si="2443"/>
        <v>0</v>
      </c>
      <c r="EC161" s="163">
        <f t="shared" si="2444"/>
        <v>0</v>
      </c>
      <c r="ED161" s="163"/>
      <c r="EE161" s="163"/>
      <c r="EF161" s="30"/>
      <c r="EG161" s="30"/>
      <c r="EH161" s="30"/>
      <c r="EI161" s="30"/>
      <c r="EJ161" s="252"/>
      <c r="EK161" s="252"/>
      <c r="EL161" s="30"/>
      <c r="EM161" s="30"/>
      <c r="EN161" s="30"/>
      <c r="EO161" s="30"/>
      <c r="EP161" s="163">
        <f t="shared" si="2445"/>
        <v>0</v>
      </c>
      <c r="EQ161" s="163">
        <f t="shared" si="2446"/>
        <v>0</v>
      </c>
      <c r="ER161" s="163"/>
      <c r="ES161" s="163"/>
      <c r="ET161" s="30"/>
      <c r="EU161" s="30"/>
      <c r="EV161" s="30"/>
      <c r="EW161" s="30"/>
      <c r="EX161" s="252"/>
      <c r="EY161" s="252"/>
      <c r="EZ161" s="30"/>
      <c r="FA161" s="30"/>
      <c r="FB161" s="30"/>
      <c r="FC161" s="30"/>
      <c r="FD161" s="163">
        <f t="shared" si="2447"/>
        <v>0</v>
      </c>
      <c r="FE161" s="163">
        <f t="shared" si="2448"/>
        <v>0</v>
      </c>
      <c r="FF161" s="163"/>
      <c r="FG161" s="163"/>
      <c r="FH161" s="30"/>
      <c r="FI161" s="30"/>
      <c r="FJ161" s="30"/>
      <c r="FK161" s="30"/>
      <c r="FL161" s="252"/>
      <c r="FM161" s="252"/>
      <c r="FN161" s="30"/>
      <c r="FO161" s="30"/>
      <c r="FP161" s="30"/>
      <c r="FQ161" s="30"/>
      <c r="FR161" s="163">
        <f t="shared" si="2449"/>
        <v>0</v>
      </c>
      <c r="FS161" s="163">
        <f t="shared" si="2450"/>
        <v>0</v>
      </c>
      <c r="FT161" s="163"/>
      <c r="FU161" s="163"/>
      <c r="FV161" s="30"/>
      <c r="FW161" s="30"/>
      <c r="FX161" s="30"/>
      <c r="FY161" s="30"/>
      <c r="FZ161" s="252"/>
      <c r="GA161" s="252"/>
      <c r="GB161" s="30"/>
      <c r="GC161" s="30"/>
      <c r="GD161" s="30"/>
      <c r="GE161" s="30"/>
      <c r="GF161" s="163">
        <f t="shared" si="2389"/>
        <v>0</v>
      </c>
      <c r="GG161" s="163">
        <f t="shared" si="2390"/>
        <v>0</v>
      </c>
      <c r="GH161" s="163"/>
      <c r="GI161" s="163"/>
      <c r="GJ161" s="30"/>
      <c r="GK161" s="30"/>
      <c r="GL161" s="30"/>
      <c r="GM161" s="30"/>
      <c r="GN161" s="252"/>
      <c r="GO161" s="252"/>
      <c r="GP161" s="30"/>
      <c r="GQ161" s="30"/>
      <c r="GR161" s="30"/>
      <c r="GS161" s="30"/>
      <c r="GT161" s="163">
        <f t="shared" si="2451"/>
        <v>0</v>
      </c>
      <c r="GU161" s="163">
        <f t="shared" si="2452"/>
        <v>0</v>
      </c>
      <c r="GV161" s="163"/>
      <c r="GW161" s="163"/>
      <c r="GX161" s="30"/>
      <c r="GY161" s="30"/>
      <c r="GZ161" s="30"/>
      <c r="HA161" s="30"/>
      <c r="HB161" s="252"/>
      <c r="HC161" s="252"/>
      <c r="HD161" s="30"/>
      <c r="HE161" s="30"/>
      <c r="HF161" s="30"/>
      <c r="HG161" s="30"/>
      <c r="HH161" s="163">
        <f t="shared" si="2453"/>
        <v>0</v>
      </c>
      <c r="HI161" s="163">
        <f t="shared" si="2454"/>
        <v>0</v>
      </c>
      <c r="HJ161" s="163"/>
      <c r="HK161" s="163"/>
      <c r="HL161" s="30"/>
      <c r="HM161" s="30"/>
      <c r="HN161" s="30"/>
      <c r="HO161" s="30"/>
      <c r="HP161" s="252"/>
      <c r="HQ161" s="252"/>
      <c r="HR161" s="30"/>
      <c r="HS161" s="30"/>
      <c r="HT161" s="30"/>
      <c r="HU161" s="30"/>
      <c r="HV161" s="163">
        <f t="shared" si="2455"/>
        <v>0</v>
      </c>
      <c r="HW161" s="163">
        <f t="shared" si="2456"/>
        <v>0</v>
      </c>
      <c r="HX161" s="163"/>
      <c r="HY161" s="163"/>
      <c r="HZ161" s="163"/>
      <c r="IA161" s="163"/>
      <c r="IB161" s="163"/>
      <c r="IC161" s="163"/>
      <c r="ID161" s="254"/>
      <c r="IE161" s="254"/>
      <c r="IF161" s="163"/>
      <c r="IG161" s="163"/>
      <c r="IH161" s="163"/>
      <c r="II161" s="163"/>
      <c r="IJ161" s="163">
        <f t="shared" si="2457"/>
        <v>0</v>
      </c>
      <c r="IK161" s="163">
        <f t="shared" si="2458"/>
        <v>0</v>
      </c>
      <c r="IL161" s="163"/>
      <c r="IM161" s="163"/>
      <c r="IN161" s="163"/>
      <c r="IO161" s="163"/>
      <c r="IP161" s="163"/>
      <c r="IQ161" s="163"/>
      <c r="IR161" s="163"/>
      <c r="IS161" s="163"/>
      <c r="IT161" s="163"/>
      <c r="IU161" s="163"/>
      <c r="IV161" s="163"/>
      <c r="IW161" s="163"/>
      <c r="IX161" s="163">
        <f t="shared" si="2381"/>
        <v>0</v>
      </c>
      <c r="IY161" s="163">
        <f t="shared" si="2382"/>
        <v>0</v>
      </c>
      <c r="IZ161" s="163"/>
      <c r="JA161" s="163"/>
      <c r="JB161" s="170"/>
      <c r="JC161" s="242"/>
      <c r="JD161" s="170"/>
      <c r="JE161" s="170"/>
      <c r="JF161" s="238">
        <f t="shared" si="2375"/>
        <v>0</v>
      </c>
      <c r="JG161" s="238">
        <f t="shared" si="2376"/>
        <v>0</v>
      </c>
      <c r="JH161" s="238">
        <f t="shared" si="2377"/>
        <v>0</v>
      </c>
      <c r="JI161" s="238">
        <f t="shared" si="2378"/>
        <v>0</v>
      </c>
      <c r="JJ161" s="238">
        <f t="shared" si="2459"/>
        <v>0</v>
      </c>
      <c r="JK161" s="238">
        <f t="shared" si="2460"/>
        <v>0</v>
      </c>
      <c r="JL161" s="238">
        <f t="shared" si="2461"/>
        <v>0</v>
      </c>
      <c r="JM161" s="238">
        <f t="shared" si="2462"/>
        <v>0</v>
      </c>
      <c r="JN161" s="48"/>
      <c r="JO161" s="18"/>
      <c r="JP161" s="55"/>
      <c r="JQ161" s="55"/>
      <c r="JR161" s="158"/>
    </row>
    <row r="162" spans="1:280" ht="13.5" x14ac:dyDescent="0.2">
      <c r="A162" s="10">
        <v>1</v>
      </c>
      <c r="B162" s="10">
        <v>1</v>
      </c>
      <c r="C162" s="443"/>
      <c r="D162" s="444"/>
      <c r="E162" s="444"/>
      <c r="F162" s="470" t="s">
        <v>142</v>
      </c>
      <c r="G162" s="258">
        <v>22</v>
      </c>
      <c r="H162" s="257">
        <v>151508.70499999999</v>
      </c>
      <c r="I162" s="230">
        <f>VLOOKUP($G162,'ВМП план'!$A$8:$AS$56,12,0)</f>
        <v>0</v>
      </c>
      <c r="J162" s="230">
        <f>VLOOKUP($G162,'ВМП план'!$A$8:$AS$56,13,0)</f>
        <v>0</v>
      </c>
      <c r="K162" s="230">
        <f>SUM(I162/12*$B$2)</f>
        <v>0</v>
      </c>
      <c r="L162" s="230">
        <f>SUM(J162/12*$B$2)</f>
        <v>0</v>
      </c>
      <c r="M162" s="230">
        <f>SUM(M163:M166)</f>
        <v>0</v>
      </c>
      <c r="N162" s="230">
        <f t="shared" ref="N162:P162" si="2471">SUM(N163:N166)</f>
        <v>0</v>
      </c>
      <c r="O162" s="34">
        <f t="shared" si="2471"/>
        <v>0</v>
      </c>
      <c r="P162" s="34">
        <f t="shared" si="2471"/>
        <v>0</v>
      </c>
      <c r="Q162" s="94">
        <f t="shared" si="1751"/>
        <v>0</v>
      </c>
      <c r="R162" s="94">
        <f t="shared" si="1752"/>
        <v>0</v>
      </c>
      <c r="S162" s="249">
        <f t="shared" si="2425"/>
        <v>0</v>
      </c>
      <c r="T162" s="249">
        <f t="shared" si="2426"/>
        <v>0</v>
      </c>
      <c r="U162" s="348">
        <f>$H162</f>
        <v>151508.70499999999</v>
      </c>
      <c r="V162" s="347"/>
      <c r="W162" s="230">
        <f>VLOOKUP($G162,'ВМП план'!$A$8:$AS$56,10,0)</f>
        <v>0</v>
      </c>
      <c r="X162" s="230">
        <f>VLOOKUP($G162,'ВМП план'!$A$8:$AS$56,11,0)</f>
        <v>0</v>
      </c>
      <c r="Y162" s="34">
        <f>SUM(W162/12*$B$2)</f>
        <v>0</v>
      </c>
      <c r="Z162" s="34">
        <f>SUM(X162/12*$B$2)</f>
        <v>0</v>
      </c>
      <c r="AA162" s="230">
        <f>SUM(AA163:AA166)</f>
        <v>0</v>
      </c>
      <c r="AB162" s="230">
        <f t="shared" ref="AB162:AD162" si="2472">SUM(AB163:AB166)</f>
        <v>0</v>
      </c>
      <c r="AC162" s="34">
        <f t="shared" si="2472"/>
        <v>0</v>
      </c>
      <c r="AD162" s="34">
        <f t="shared" si="2472"/>
        <v>0</v>
      </c>
      <c r="AE162" s="94">
        <f t="shared" ref="AE162" si="2473">SUM(AA162+AC162)</f>
        <v>0</v>
      </c>
      <c r="AF162" s="94">
        <f t="shared" ref="AF162" si="2474">SUM(AB162+AD162)</f>
        <v>0</v>
      </c>
      <c r="AG162" s="249">
        <f t="shared" si="2427"/>
        <v>0</v>
      </c>
      <c r="AH162" s="249">
        <f t="shared" si="2428"/>
        <v>0</v>
      </c>
      <c r="AI162" s="348">
        <f>$H162</f>
        <v>151508.70499999999</v>
      </c>
      <c r="AJ162" s="347"/>
      <c r="AK162" s="322">
        <f>VLOOKUP($G162,'ВМП план'!$A$8:$AS$56,14,0)</f>
        <v>0</v>
      </c>
      <c r="AL162" s="230">
        <f>VLOOKUP($G162,'ВМП план'!$A$8:$AS$56,15,0)</f>
        <v>0</v>
      </c>
      <c r="AM162" s="34">
        <f>SUM(AK162/12*$B$2)</f>
        <v>0</v>
      </c>
      <c r="AN162" s="34">
        <f>SUM(AL162/12*$B$2)</f>
        <v>0</v>
      </c>
      <c r="AO162" s="34">
        <f>SUM(AO163:AO166)</f>
        <v>0</v>
      </c>
      <c r="AP162" s="34">
        <f t="shared" ref="AP162" si="2475">SUM(AP163:AP166)</f>
        <v>0</v>
      </c>
      <c r="AQ162" s="34">
        <f t="shared" ref="AQ162" si="2476">SUM(AQ163:AQ166)</f>
        <v>0</v>
      </c>
      <c r="AR162" s="34">
        <f t="shared" ref="AR162" si="2477">SUM(AR163:AR166)</f>
        <v>0</v>
      </c>
      <c r="AS162" s="94">
        <f t="shared" si="1753"/>
        <v>0</v>
      </c>
      <c r="AT162" s="94">
        <f t="shared" si="1754"/>
        <v>0</v>
      </c>
      <c r="AU162" s="249">
        <f t="shared" si="2429"/>
        <v>0</v>
      </c>
      <c r="AV162" s="249">
        <f t="shared" si="2430"/>
        <v>0</v>
      </c>
      <c r="AW162" s="348">
        <f>$H162</f>
        <v>151508.70499999999</v>
      </c>
      <c r="AX162" s="347"/>
      <c r="AY162" s="230">
        <f>VLOOKUP($G162,'ВМП план'!$A$8:$AS$56,16,0)</f>
        <v>0</v>
      </c>
      <c r="AZ162" s="230">
        <f>VLOOKUP($G162,'ВМП план'!$A$8:$AS$56,17,0)</f>
        <v>0</v>
      </c>
      <c r="BA162" s="34">
        <f>SUM(AY162/12*$B$2)</f>
        <v>0</v>
      </c>
      <c r="BB162" s="34">
        <f>SUM(AZ162/12*$B$2)</f>
        <v>0</v>
      </c>
      <c r="BC162" s="34">
        <f>SUM(BC163:BC166)</f>
        <v>0</v>
      </c>
      <c r="BD162" s="34">
        <f t="shared" ref="BD162" si="2478">SUM(BD163:BD166)</f>
        <v>0</v>
      </c>
      <c r="BE162" s="34">
        <f t="shared" ref="BE162" si="2479">SUM(BE163:BE166)</f>
        <v>0</v>
      </c>
      <c r="BF162" s="34">
        <f t="shared" ref="BF162" si="2480">SUM(BF163:BF166)</f>
        <v>0</v>
      </c>
      <c r="BG162" s="94">
        <f t="shared" si="1755"/>
        <v>0</v>
      </c>
      <c r="BH162" s="94">
        <f t="shared" si="1756"/>
        <v>0</v>
      </c>
      <c r="BI162" s="249">
        <f t="shared" si="2469"/>
        <v>0</v>
      </c>
      <c r="BJ162" s="249">
        <f t="shared" si="2470"/>
        <v>0</v>
      </c>
      <c r="BK162" s="348">
        <f>$H162</f>
        <v>151508.70499999999</v>
      </c>
      <c r="BL162" s="347"/>
      <c r="BM162" s="230">
        <f>VLOOKUP($G162,'ВМП план'!$A$8:$AS$56,8,0)</f>
        <v>97</v>
      </c>
      <c r="BN162" s="230">
        <f>VLOOKUP($G162,'ВМП план'!$A$8:$AS$56,9,0)</f>
        <v>14696344.384999998</v>
      </c>
      <c r="BO162" s="34">
        <f>SUM(BM162/12*$B$2)</f>
        <v>80.833333333333343</v>
      </c>
      <c r="BP162" s="34">
        <f>SUM(BN162/12*$B$2)</f>
        <v>12246953.654166665</v>
      </c>
      <c r="BQ162" s="34">
        <f>SUM(BQ163:BQ166)</f>
        <v>89</v>
      </c>
      <c r="BR162" s="34">
        <f t="shared" ref="BR162" si="2481">SUM(BR163:BR166)</f>
        <v>13484275.190000029</v>
      </c>
      <c r="BS162" s="34">
        <f t="shared" ref="BS162" si="2482">SUM(BS163:BS166)</f>
        <v>4</v>
      </c>
      <c r="BT162" s="34">
        <f t="shared" ref="BT162" si="2483">SUM(BT163:BT166)</f>
        <v>606034.84</v>
      </c>
      <c r="BU162" s="94">
        <f t="shared" si="1792"/>
        <v>93</v>
      </c>
      <c r="BV162" s="94">
        <f t="shared" si="1793"/>
        <v>14090310.030000029</v>
      </c>
      <c r="BW162" s="249">
        <f t="shared" si="2435"/>
        <v>8.1666666666666572</v>
      </c>
      <c r="BX162" s="249">
        <f t="shared" si="2436"/>
        <v>1237321.5358333644</v>
      </c>
      <c r="BY162" s="348">
        <f>$H162</f>
        <v>151508.70499999999</v>
      </c>
      <c r="BZ162" s="348">
        <f>BR162/BQ162</f>
        <v>151508.71000000034</v>
      </c>
      <c r="CA162" s="230">
        <f>VLOOKUP($G162,'ВМП план'!$A$8:$AS$56,18,0)</f>
        <v>0</v>
      </c>
      <c r="CB162" s="230">
        <f>VLOOKUP($G162,'ВМП план'!$A$8:$AS$56,19,0)</f>
        <v>0</v>
      </c>
      <c r="CC162" s="34">
        <f>SUM(CA162/12*$B$2)</f>
        <v>0</v>
      </c>
      <c r="CD162" s="34">
        <f>SUM(CB162/12*$B$2)</f>
        <v>0</v>
      </c>
      <c r="CE162" s="34">
        <f>SUM(CE163:CE166)</f>
        <v>0</v>
      </c>
      <c r="CF162" s="34">
        <f t="shared" ref="CF162" si="2484">SUM(CF163:CF166)</f>
        <v>0</v>
      </c>
      <c r="CG162" s="34">
        <f t="shared" ref="CG162" si="2485">SUM(CG163:CG166)</f>
        <v>0</v>
      </c>
      <c r="CH162" s="34">
        <f t="shared" ref="CH162" si="2486">SUM(CH163:CH166)</f>
        <v>0</v>
      </c>
      <c r="CI162" s="30">
        <f t="shared" si="1757"/>
        <v>0</v>
      </c>
      <c r="CJ162" s="30">
        <f t="shared" si="1758"/>
        <v>0</v>
      </c>
      <c r="CK162" s="249">
        <f t="shared" si="2437"/>
        <v>0</v>
      </c>
      <c r="CL162" s="249">
        <f t="shared" si="2438"/>
        <v>0</v>
      </c>
      <c r="CM162" s="348">
        <f>$H162</f>
        <v>151508.70499999999</v>
      </c>
      <c r="CN162" s="347"/>
      <c r="CO162" s="347"/>
      <c r="CP162" s="230">
        <f>VLOOKUP($G162,'ВМП план'!$A$8:$AS$56,20,0)</f>
        <v>0</v>
      </c>
      <c r="CQ162" s="230">
        <f>VLOOKUP($G162,'ВМП план'!$A$8:$AS$56,21,0)</f>
        <v>0</v>
      </c>
      <c r="CR162" s="34">
        <f>SUM(CP162/12*$B$2)</f>
        <v>0</v>
      </c>
      <c r="CS162" s="34">
        <f>SUM(CQ162/12*$B$2)</f>
        <v>0</v>
      </c>
      <c r="CT162" s="34">
        <f>SUM(CT163:CT166)</f>
        <v>0</v>
      </c>
      <c r="CU162" s="34">
        <f t="shared" ref="CU162" si="2487">SUM(CU163:CU166)</f>
        <v>0</v>
      </c>
      <c r="CV162" s="34">
        <f t="shared" ref="CV162" si="2488">SUM(CV163:CV166)</f>
        <v>0</v>
      </c>
      <c r="CW162" s="34">
        <f t="shared" ref="CW162" si="2489">SUM(CW163:CW166)</f>
        <v>0</v>
      </c>
      <c r="CX162" s="94">
        <f t="shared" si="1759"/>
        <v>0</v>
      </c>
      <c r="CY162" s="94">
        <f t="shared" si="1760"/>
        <v>0</v>
      </c>
      <c r="CZ162" s="249">
        <f t="shared" si="2439"/>
        <v>0</v>
      </c>
      <c r="DA162" s="249">
        <f t="shared" si="2440"/>
        <v>0</v>
      </c>
      <c r="DB162" s="348">
        <f>$H162</f>
        <v>151508.70499999999</v>
      </c>
      <c r="DC162" s="347"/>
      <c r="DD162" s="230">
        <f>VLOOKUP($G162,'ВМП план'!$A$8:$AS$56,22,0)</f>
        <v>0</v>
      </c>
      <c r="DE162" s="230">
        <f>VLOOKUP($G162,'ВМП план'!$A$8:$AS$56,23,0)</f>
        <v>0</v>
      </c>
      <c r="DF162" s="34">
        <f>SUM(DD162/12*$B$2)</f>
        <v>0</v>
      </c>
      <c r="DG162" s="34">
        <f>SUM(DE162/12*$B$2)</f>
        <v>0</v>
      </c>
      <c r="DH162" s="34">
        <f>SUM(DH163:DH166)</f>
        <v>0</v>
      </c>
      <c r="DI162" s="34">
        <f t="shared" ref="DI162" si="2490">SUM(DI163:DI166)</f>
        <v>0</v>
      </c>
      <c r="DJ162" s="34">
        <f t="shared" ref="DJ162" si="2491">SUM(DJ163:DJ166)</f>
        <v>0</v>
      </c>
      <c r="DK162" s="34">
        <f t="shared" ref="DK162" si="2492">SUM(DK163:DK166)</f>
        <v>0</v>
      </c>
      <c r="DL162" s="94">
        <f t="shared" si="1761"/>
        <v>0</v>
      </c>
      <c r="DM162" s="94">
        <f t="shared" si="1762"/>
        <v>0</v>
      </c>
      <c r="DN162" s="249">
        <f t="shared" si="2441"/>
        <v>0</v>
      </c>
      <c r="DO162" s="249">
        <f t="shared" si="2442"/>
        <v>0</v>
      </c>
      <c r="DP162" s="348">
        <f>$H162</f>
        <v>151508.70499999999</v>
      </c>
      <c r="DQ162" s="347"/>
      <c r="DR162" s="230">
        <f>VLOOKUP($G162,'ВМП план'!$A$8:$AS$56,24,0)</f>
        <v>0</v>
      </c>
      <c r="DS162" s="230">
        <f>VLOOKUP($G162,'ВМП план'!$A$8:$AS$56,25,0)</f>
        <v>0</v>
      </c>
      <c r="DT162" s="34">
        <f>SUM(DR162/12*$B$2)</f>
        <v>0</v>
      </c>
      <c r="DU162" s="34">
        <f>SUM(DS162/12*$B$2)</f>
        <v>0</v>
      </c>
      <c r="DV162" s="34">
        <f>SUM(DV163:DV166)</f>
        <v>0</v>
      </c>
      <c r="DW162" s="34">
        <f t="shared" ref="DW162" si="2493">SUM(DW163:DW166)</f>
        <v>0</v>
      </c>
      <c r="DX162" s="34">
        <f t="shared" ref="DX162" si="2494">SUM(DX163:DX166)</f>
        <v>0</v>
      </c>
      <c r="DY162" s="34">
        <f t="shared" ref="DY162" si="2495">SUM(DY163:DY166)</f>
        <v>0</v>
      </c>
      <c r="DZ162" s="94">
        <f t="shared" si="1763"/>
        <v>0</v>
      </c>
      <c r="EA162" s="94">
        <f t="shared" si="1764"/>
        <v>0</v>
      </c>
      <c r="EB162" s="249">
        <f t="shared" si="2443"/>
        <v>0</v>
      </c>
      <c r="EC162" s="249">
        <f t="shared" si="2444"/>
        <v>0</v>
      </c>
      <c r="ED162" s="348">
        <f>$H162</f>
        <v>151508.70499999999</v>
      </c>
      <c r="EE162" s="347"/>
      <c r="EF162" s="230">
        <f>VLOOKUP($G162,'ВМП план'!$A$8:$AS$56,26,0)</f>
        <v>0</v>
      </c>
      <c r="EG162" s="230">
        <f>VLOOKUP($G162,'ВМП план'!$A$8:$AS$56,27,0)</f>
        <v>0</v>
      </c>
      <c r="EH162" s="34">
        <f>SUM(EF162/12*$B$2)</f>
        <v>0</v>
      </c>
      <c r="EI162" s="34">
        <f>SUM(EG162/12*$B$2)</f>
        <v>0</v>
      </c>
      <c r="EJ162" s="34">
        <f>SUM(EJ163:EJ166)</f>
        <v>0</v>
      </c>
      <c r="EK162" s="34">
        <f t="shared" ref="EK162" si="2496">SUM(EK163:EK166)</f>
        <v>0</v>
      </c>
      <c r="EL162" s="34">
        <f t="shared" ref="EL162" si="2497">SUM(EL163:EL166)</f>
        <v>0</v>
      </c>
      <c r="EM162" s="34">
        <f t="shared" ref="EM162" si="2498">SUM(EM163:EM166)</f>
        <v>0</v>
      </c>
      <c r="EN162" s="94">
        <f t="shared" si="1765"/>
        <v>0</v>
      </c>
      <c r="EO162" s="94">
        <f t="shared" si="1766"/>
        <v>0</v>
      </c>
      <c r="EP162" s="163">
        <f t="shared" si="2445"/>
        <v>0</v>
      </c>
      <c r="EQ162" s="163">
        <f t="shared" si="2446"/>
        <v>0</v>
      </c>
      <c r="ER162" s="348">
        <f>$H162</f>
        <v>151508.70499999999</v>
      </c>
      <c r="ES162" s="347"/>
      <c r="ET162" s="230">
        <f>VLOOKUP($G162,'ВМП план'!$A$8:$AS$56,28,0)</f>
        <v>0</v>
      </c>
      <c r="EU162" s="230">
        <f>VLOOKUP($G162,'ВМП план'!$A$8:$AS$56,29,0)</f>
        <v>0</v>
      </c>
      <c r="EV162" s="34">
        <f>SUM(ET162/12*$B$2)</f>
        <v>0</v>
      </c>
      <c r="EW162" s="34">
        <f>SUM(EU162/12*$B$2)</f>
        <v>0</v>
      </c>
      <c r="EX162" s="34">
        <f>SUM(EX163:EX166)</f>
        <v>0</v>
      </c>
      <c r="EY162" s="34">
        <f t="shared" ref="EY162" si="2499">SUM(EY163:EY166)</f>
        <v>0</v>
      </c>
      <c r="EZ162" s="34">
        <f t="shared" ref="EZ162" si="2500">SUM(EZ163:EZ166)</f>
        <v>0</v>
      </c>
      <c r="FA162" s="34">
        <f t="shared" ref="FA162" si="2501">SUM(FA163:FA166)</f>
        <v>0</v>
      </c>
      <c r="FB162" s="94">
        <f t="shared" si="1767"/>
        <v>0</v>
      </c>
      <c r="FC162" s="94">
        <f t="shared" si="1768"/>
        <v>0</v>
      </c>
      <c r="FD162" s="249">
        <f t="shared" si="2447"/>
        <v>0</v>
      </c>
      <c r="FE162" s="249">
        <f t="shared" si="2448"/>
        <v>0</v>
      </c>
      <c r="FF162" s="348">
        <f>$H162</f>
        <v>151508.70499999999</v>
      </c>
      <c r="FG162" s="347"/>
      <c r="FH162" s="230">
        <f>VLOOKUP($G162,'ВМП план'!$A$8:$AS$56,30,0)</f>
        <v>0</v>
      </c>
      <c r="FI162" s="230">
        <f>VLOOKUP($G162,'ВМП план'!$A$8:$AS$56,31,0)</f>
        <v>0</v>
      </c>
      <c r="FJ162" s="34">
        <f>SUM(FH162/12*$B$2)</f>
        <v>0</v>
      </c>
      <c r="FK162" s="34">
        <f>SUM(FI162/12*$B$2)</f>
        <v>0</v>
      </c>
      <c r="FL162" s="34">
        <f>SUM(FL163:FL166)</f>
        <v>0</v>
      </c>
      <c r="FM162" s="34">
        <f t="shared" ref="FM162" si="2502">SUM(FM163:FM166)</f>
        <v>0</v>
      </c>
      <c r="FN162" s="34">
        <f t="shared" ref="FN162" si="2503">SUM(FN163:FN166)</f>
        <v>0</v>
      </c>
      <c r="FO162" s="34">
        <f t="shared" ref="FO162" si="2504">SUM(FO163:FO166)</f>
        <v>0</v>
      </c>
      <c r="FP162" s="30">
        <f t="shared" si="1769"/>
        <v>0</v>
      </c>
      <c r="FQ162" s="30">
        <f t="shared" si="1770"/>
        <v>0</v>
      </c>
      <c r="FR162" s="249">
        <f t="shared" si="2449"/>
        <v>0</v>
      </c>
      <c r="FS162" s="249">
        <f t="shared" si="2450"/>
        <v>0</v>
      </c>
      <c r="FT162" s="348">
        <f>$H162</f>
        <v>151508.70499999999</v>
      </c>
      <c r="FU162" s="347"/>
      <c r="FV162" s="230">
        <f>VLOOKUP($G162,'ВМП план'!$A$8:$AS$56,42,0)</f>
        <v>0</v>
      </c>
      <c r="FW162" s="230">
        <f>VLOOKUP($G162,'ВМП план'!$A$8:$AS$56,43,0)</f>
        <v>0</v>
      </c>
      <c r="FX162" s="34">
        <f>SUM(FV162/12*$B$2)</f>
        <v>0</v>
      </c>
      <c r="FY162" s="34">
        <f>SUM(FW162/12*$B$2)</f>
        <v>0</v>
      </c>
      <c r="FZ162" s="34">
        <f>SUM(FZ163:FZ166)</f>
        <v>0</v>
      </c>
      <c r="GA162" s="34">
        <f t="shared" ref="GA162" si="2505">SUM(GA163:GA166)</f>
        <v>0</v>
      </c>
      <c r="GB162" s="34">
        <f t="shared" ref="GB162" si="2506">SUM(GB163:GB166)</f>
        <v>0</v>
      </c>
      <c r="GC162" s="34">
        <f t="shared" ref="GC162" si="2507">SUM(GC163:GC166)</f>
        <v>0</v>
      </c>
      <c r="GD162" s="94">
        <f t="shared" si="1771"/>
        <v>0</v>
      </c>
      <c r="GE162" s="94">
        <f t="shared" si="1772"/>
        <v>0</v>
      </c>
      <c r="GF162" s="249">
        <f t="shared" si="2389"/>
        <v>0</v>
      </c>
      <c r="GG162" s="249">
        <f t="shared" si="2390"/>
        <v>0</v>
      </c>
      <c r="GH162" s="348">
        <f>$H162</f>
        <v>151508.70499999999</v>
      </c>
      <c r="GI162" s="347" t="e">
        <f>GA162/FZ162</f>
        <v>#DIV/0!</v>
      </c>
      <c r="GJ162" s="230">
        <f>VLOOKUP($G162,'ВМП план'!$A$8:$AS$56,34,0)</f>
        <v>32</v>
      </c>
      <c r="GK162" s="230">
        <f>VLOOKUP($G162,'ВМП план'!$A$8:$AS$56,35,0)</f>
        <v>4848278.5599999996</v>
      </c>
      <c r="GL162" s="34">
        <f>SUM(GJ162/12*$B$2)</f>
        <v>26.666666666666664</v>
      </c>
      <c r="GM162" s="34">
        <f>SUM(GK162/12*$B$2)</f>
        <v>4040232.1333333333</v>
      </c>
      <c r="GN162" s="34">
        <f>SUM(GN163:GN166)</f>
        <v>25</v>
      </c>
      <c r="GO162" s="34">
        <f t="shared" ref="GO162" si="2508">SUM(GO163:GO166)</f>
        <v>3787717.7499999995</v>
      </c>
      <c r="GP162" s="34">
        <f t="shared" ref="GP162" si="2509">SUM(GP163:GP166)</f>
        <v>6</v>
      </c>
      <c r="GQ162" s="34">
        <f t="shared" ref="GQ162" si="2510">SUM(GQ163:GQ166)</f>
        <v>909052.25999999989</v>
      </c>
      <c r="GR162" s="30">
        <f t="shared" si="1773"/>
        <v>31</v>
      </c>
      <c r="GS162" s="30">
        <f t="shared" si="1774"/>
        <v>4696770.01</v>
      </c>
      <c r="GT162" s="249">
        <f t="shared" si="2451"/>
        <v>-1.6666666666666643</v>
      </c>
      <c r="GU162" s="249">
        <f t="shared" si="2452"/>
        <v>-252514.38333333377</v>
      </c>
      <c r="GV162" s="348">
        <f>$H162</f>
        <v>151508.70499999999</v>
      </c>
      <c r="GW162" s="347">
        <f>GO162/GN162</f>
        <v>151508.71</v>
      </c>
      <c r="GX162" s="230">
        <f>VLOOKUP($G162,'ВМП план'!$A$8:$AS$56,36,0)</f>
        <v>0</v>
      </c>
      <c r="GY162" s="230">
        <f>VLOOKUP($G162,'ВМП план'!$A$8:$AS$56,37,0)</f>
        <v>0</v>
      </c>
      <c r="GZ162" s="34">
        <f>SUM(GX162/12*$B$2)</f>
        <v>0</v>
      </c>
      <c r="HA162" s="34">
        <f>SUM(GY162/12*$B$2)</f>
        <v>0</v>
      </c>
      <c r="HB162" s="34">
        <f>SUM(HB163:HB166)</f>
        <v>0</v>
      </c>
      <c r="HC162" s="34">
        <f t="shared" ref="HC162" si="2511">SUM(HC163:HC166)</f>
        <v>0</v>
      </c>
      <c r="HD162" s="34">
        <f t="shared" ref="HD162" si="2512">SUM(HD163:HD166)</f>
        <v>0</v>
      </c>
      <c r="HE162" s="34">
        <f t="shared" ref="HE162" si="2513">SUM(HE163:HE166)</f>
        <v>0</v>
      </c>
      <c r="HF162" s="94">
        <f t="shared" si="1775"/>
        <v>0</v>
      </c>
      <c r="HG162" s="94">
        <f t="shared" si="1776"/>
        <v>0</v>
      </c>
      <c r="HH162" s="249">
        <f t="shared" si="2453"/>
        <v>0</v>
      </c>
      <c r="HI162" s="249">
        <f t="shared" si="2454"/>
        <v>0</v>
      </c>
      <c r="HJ162" s="348">
        <f>$H162</f>
        <v>151508.70499999999</v>
      </c>
      <c r="HK162" s="347" t="e">
        <f>HC162/HB162</f>
        <v>#DIV/0!</v>
      </c>
      <c r="HL162" s="230">
        <f>VLOOKUP($G162,'ВМП план'!$A$8:$AS$56,38,0)</f>
        <v>0</v>
      </c>
      <c r="HM162" s="230">
        <f>VLOOKUP($G162,'ВМП план'!$A$8:$AS$56,39,0)</f>
        <v>0</v>
      </c>
      <c r="HN162" s="34">
        <f>SUM(HL162/12*$B$2)</f>
        <v>0</v>
      </c>
      <c r="HO162" s="34">
        <f>SUM(HM162/12*$B$2)</f>
        <v>0</v>
      </c>
      <c r="HP162" s="34">
        <f>SUM(HP163:HP166)</f>
        <v>0</v>
      </c>
      <c r="HQ162" s="34">
        <f t="shared" ref="HQ162" si="2514">SUM(HQ163:HQ166)</f>
        <v>0</v>
      </c>
      <c r="HR162" s="34">
        <f t="shared" ref="HR162" si="2515">SUM(HR163:HR166)</f>
        <v>0</v>
      </c>
      <c r="HS162" s="34">
        <f t="shared" ref="HS162" si="2516">SUM(HS163:HS166)</f>
        <v>0</v>
      </c>
      <c r="HT162" s="94">
        <f t="shared" si="1777"/>
        <v>0</v>
      </c>
      <c r="HU162" s="94">
        <f t="shared" si="1778"/>
        <v>0</v>
      </c>
      <c r="HV162" s="249">
        <f t="shared" si="2455"/>
        <v>0</v>
      </c>
      <c r="HW162" s="249">
        <f t="shared" si="2456"/>
        <v>0</v>
      </c>
      <c r="HX162" s="348">
        <f>$H162</f>
        <v>151508.70499999999</v>
      </c>
      <c r="HY162" s="347" t="e">
        <f>HQ162/HP162</f>
        <v>#DIV/0!</v>
      </c>
      <c r="HZ162" s="515">
        <f>VLOOKUP($G162,'ВМП план'!$A$8:$AS$56,32,0)</f>
        <v>0</v>
      </c>
      <c r="IA162" s="515">
        <f>VLOOKUP($G162,'ВМП план'!$A$8:$AS$56,33,0)</f>
        <v>0</v>
      </c>
      <c r="IB162" s="515">
        <f>SUM(HZ162/12*$B$2)</f>
        <v>0</v>
      </c>
      <c r="IC162" s="515">
        <f>SUM(IA162/12*$B$2)</f>
        <v>0</v>
      </c>
      <c r="ID162" s="524"/>
      <c r="IE162" s="524"/>
      <c r="IF162" s="249"/>
      <c r="IG162" s="249"/>
      <c r="IH162" s="249"/>
      <c r="II162" s="249"/>
      <c r="IJ162" s="524">
        <f t="shared" si="2457"/>
        <v>0</v>
      </c>
      <c r="IK162" s="524">
        <f t="shared" si="2458"/>
        <v>0</v>
      </c>
      <c r="IL162" s="348">
        <f>$H162</f>
        <v>151508.70499999999</v>
      </c>
      <c r="IM162" s="347" t="e">
        <f>IE162/ID162</f>
        <v>#DIV/0!</v>
      </c>
      <c r="IN162" s="515">
        <f>VLOOKUP($G162,'ВМП план'!$A$8:$AS$56,32,0)</f>
        <v>0</v>
      </c>
      <c r="IO162" s="515">
        <f>VLOOKUP($G162,'ВМП план'!$A$8:$AS$56,33,0)</f>
        <v>0</v>
      </c>
      <c r="IP162" s="515">
        <f>SUM(IN162/12*$B$2)</f>
        <v>0</v>
      </c>
      <c r="IQ162" s="515">
        <f>SUM(IO162/12*$B$2)</f>
        <v>0</v>
      </c>
      <c r="IR162" s="524"/>
      <c r="IS162" s="524"/>
      <c r="IT162" s="249"/>
      <c r="IU162" s="249"/>
      <c r="IV162" s="249"/>
      <c r="IW162" s="249"/>
      <c r="IX162" s="524">
        <f t="shared" si="2381"/>
        <v>0</v>
      </c>
      <c r="IY162" s="524">
        <f t="shared" si="2382"/>
        <v>0</v>
      </c>
      <c r="IZ162" s="348">
        <f>$H162</f>
        <v>151508.70499999999</v>
      </c>
      <c r="JA162" s="347" t="e">
        <f>IS162/IR162</f>
        <v>#DIV/0!</v>
      </c>
      <c r="JB162" s="524">
        <f>I162+W162+AK162+AY162+BM162+CA162+CP162+DD162+DR162+EF162+ET162+FH162+FV162+GJ162+GX162+HL162+HZ162+IN162</f>
        <v>129</v>
      </c>
      <c r="JC162" s="526">
        <f>J162+X162+AL162+AZ162+BN162+CB162+CQ162+DE162+DS162+EG162+EU162+FI162+FW162+GK162+GY162+HM162+IA162+IO162</f>
        <v>19544622.944999997</v>
      </c>
      <c r="JD162" s="540">
        <f t="shared" ref="JD162" si="2517">K162+Y162+AM162+BA162+BO162+CC162+CR162+DF162+DT162+EH162+EV162+FJ162+FX162+GL162+GZ162+HN162+IB162+IP162</f>
        <v>107.5</v>
      </c>
      <c r="JE162" s="526">
        <f t="shared" ref="JE162" si="2518">L162+Z162+AN162+BB162+BP162+CD162+CS162+DG162+DU162+EI162+EW162+FK162+FY162+GM162+HA162+HO162+IC162+IQ162</f>
        <v>16287185.787499998</v>
      </c>
      <c r="JF162" s="524">
        <f t="shared" ref="JF162:JI162" si="2519">M162+AA162+AO162+BC162+BQ162+CE162+CT162+DH162+DV162+EJ162+EX162+FL162+FZ162+GN162+HB162+HP162+ID162</f>
        <v>114</v>
      </c>
      <c r="JG162" s="524">
        <f t="shared" si="2519"/>
        <v>17271992.940000027</v>
      </c>
      <c r="JH162" s="239">
        <f t="shared" si="2519"/>
        <v>10</v>
      </c>
      <c r="JI162" s="239">
        <f t="shared" si="2519"/>
        <v>1515087.0999999999</v>
      </c>
      <c r="JJ162" s="239">
        <f t="shared" ref="JJ162:JJ166" si="2520">SUM(JF162+JH162)</f>
        <v>124</v>
      </c>
      <c r="JK162" s="239">
        <f t="shared" ref="JK162:JK166" si="2521">SUM(JG162+JI162)</f>
        <v>18787080.040000029</v>
      </c>
      <c r="JL162" s="524">
        <f t="shared" ref="JL162:JL206" si="2522">SUM(JF162-JD162)</f>
        <v>6.5</v>
      </c>
      <c r="JM162" s="524">
        <f t="shared" ref="JM162:JM206" si="2523">SUM(JG162-JE162)</f>
        <v>984807.15250002965</v>
      </c>
      <c r="JN162" s="331">
        <f>JF162/JD162</f>
        <v>1.0604651162790697</v>
      </c>
      <c r="JO162" s="331">
        <f>JG162/JE162</f>
        <v>1.0604651512759093</v>
      </c>
      <c r="JP162" s="332">
        <f>JC162/JB162</f>
        <v>151508.70499999999</v>
      </c>
      <c r="JQ162" s="332">
        <f>JG162/JF162</f>
        <v>151508.71000000025</v>
      </c>
      <c r="JR162" s="379">
        <f>SUM($JP$162-JQ162)</f>
        <v>-5.000000266591087E-3</v>
      </c>
      <c r="JS162" s="382">
        <f t="shared" ref="JS162:JS163" si="2524">JI162/JH162</f>
        <v>151508.71</v>
      </c>
      <c r="JT162" s="383">
        <f>JP162-JS162</f>
        <v>-5.0000000046566129E-3</v>
      </c>
    </row>
    <row r="163" spans="1:280" ht="87.75" hidden="1" customHeight="1" x14ac:dyDescent="0.2">
      <c r="A163" s="10">
        <v>1</v>
      </c>
      <c r="B163" s="10">
        <v>1</v>
      </c>
      <c r="C163" s="449" t="s">
        <v>169</v>
      </c>
      <c r="D163" s="428" t="s">
        <v>281</v>
      </c>
      <c r="E163" s="448">
        <v>356</v>
      </c>
      <c r="F163" s="428" t="s">
        <v>107</v>
      </c>
      <c r="G163" s="142">
        <v>22</v>
      </c>
      <c r="H163" s="169">
        <v>151508.70499999999</v>
      </c>
      <c r="I163" s="30"/>
      <c r="J163" s="30"/>
      <c r="K163" s="30"/>
      <c r="L163" s="30"/>
      <c r="M163" s="30">
        <f>VLOOKUP($E163,'факт '!$D$8:$BM$167,3,0)</f>
        <v>0</v>
      </c>
      <c r="N163" s="30">
        <f>VLOOKUP($E163,'факт '!$D$8:$BM$167,4,0)</f>
        <v>0</v>
      </c>
      <c r="O163" s="30">
        <f>VLOOKUP($E163,'факт '!$D$8:$BM$167,5,0)</f>
        <v>0</v>
      </c>
      <c r="P163" s="30">
        <f>VLOOKUP($E163,'факт '!$D$8:$BM$167,6,0)</f>
        <v>0</v>
      </c>
      <c r="Q163" s="30">
        <f>M163+O163</f>
        <v>0</v>
      </c>
      <c r="R163" s="30">
        <f>N163+P163</f>
        <v>0</v>
      </c>
      <c r="S163" s="163">
        <f t="shared" si="2425"/>
        <v>0</v>
      </c>
      <c r="T163" s="163">
        <f t="shared" si="2426"/>
        <v>0</v>
      </c>
      <c r="U163" s="163"/>
      <c r="V163" s="163"/>
      <c r="W163" s="30"/>
      <c r="X163" s="30"/>
      <c r="Y163" s="30"/>
      <c r="Z163" s="30"/>
      <c r="AA163" s="30">
        <f>VLOOKUP($E163,'факт '!$D$8:$BM$167,9,0)</f>
        <v>0</v>
      </c>
      <c r="AB163" s="30">
        <f>VLOOKUP($E163,'факт '!$D$8:$BM$167,10,0)</f>
        <v>0</v>
      </c>
      <c r="AC163" s="30">
        <f>VLOOKUP($E163,'факт '!$D$8:$BM$167,11,0)</f>
        <v>0</v>
      </c>
      <c r="AD163" s="30">
        <f>VLOOKUP($E163,'факт '!$D$8:$BM$167,12,0)</f>
        <v>0</v>
      </c>
      <c r="AE163" s="30">
        <f>AA163+AC163</f>
        <v>0</v>
      </c>
      <c r="AF163" s="30">
        <f>AB163+AD163</f>
        <v>0</v>
      </c>
      <c r="AG163" s="163">
        <f t="shared" si="2427"/>
        <v>0</v>
      </c>
      <c r="AH163" s="163">
        <f t="shared" si="2428"/>
        <v>0</v>
      </c>
      <c r="AI163" s="163"/>
      <c r="AJ163" s="163"/>
      <c r="AK163" s="323"/>
      <c r="AL163" s="30"/>
      <c r="AM163" s="30"/>
      <c r="AN163" s="30"/>
      <c r="AO163" s="30">
        <f>VLOOKUP($E163,'факт '!$D$8:$BM$167,7,0)</f>
        <v>0</v>
      </c>
      <c r="AP163" s="30">
        <f>VLOOKUP($E163,'факт '!$D$8:$BM$167,8,0)</f>
        <v>0</v>
      </c>
      <c r="AQ163" s="30"/>
      <c r="AR163" s="30"/>
      <c r="AS163" s="30">
        <f>AO163+AQ163</f>
        <v>0</v>
      </c>
      <c r="AT163" s="30">
        <f>AP163+AR163</f>
        <v>0</v>
      </c>
      <c r="AU163" s="163">
        <f t="shared" si="2429"/>
        <v>0</v>
      </c>
      <c r="AV163" s="163">
        <f t="shared" si="2430"/>
        <v>0</v>
      </c>
      <c r="AW163" s="163"/>
      <c r="AX163" s="163"/>
      <c r="AY163" s="30"/>
      <c r="AZ163" s="30"/>
      <c r="BA163" s="30"/>
      <c r="BB163" s="30"/>
      <c r="BC163" s="30">
        <f>VLOOKUP($E163,'факт '!$D$8:$BM$167,13,0)</f>
        <v>0</v>
      </c>
      <c r="BD163" s="30">
        <f>VLOOKUP($E163,'факт '!$D$8:$BM$167,14,0)</f>
        <v>0</v>
      </c>
      <c r="BE163" s="30"/>
      <c r="BF163" s="30"/>
      <c r="BG163" s="30">
        <f>BC163+BE163</f>
        <v>0</v>
      </c>
      <c r="BH163" s="30">
        <f>BD163+BF163</f>
        <v>0</v>
      </c>
      <c r="BI163" s="163">
        <f t="shared" si="2469"/>
        <v>0</v>
      </c>
      <c r="BJ163" s="163">
        <f t="shared" si="2470"/>
        <v>0</v>
      </c>
      <c r="BK163" s="163"/>
      <c r="BL163" s="163"/>
      <c r="BM163" s="30"/>
      <c r="BN163" s="30"/>
      <c r="BO163" s="30"/>
      <c r="BP163" s="30"/>
      <c r="BQ163" s="30">
        <f>VLOOKUP($E163,'факт '!$D$8:$BM$167,17,0)</f>
        <v>89</v>
      </c>
      <c r="BR163" s="30">
        <f>VLOOKUP($E163,'факт '!$D$8:$BM$167,18,0)</f>
        <v>13484275.190000029</v>
      </c>
      <c r="BS163" s="30">
        <f>VLOOKUP($E163,'факт '!$D$8:$BM$167,19,0)</f>
        <v>4</v>
      </c>
      <c r="BT163" s="30">
        <f>VLOOKUP($E163,'факт '!$D$8:$BM$167,20,0)</f>
        <v>606034.84</v>
      </c>
      <c r="BU163" s="30">
        <f>BQ163+BS163</f>
        <v>93</v>
      </c>
      <c r="BV163" s="30">
        <f>BR163+BT163</f>
        <v>14090310.030000029</v>
      </c>
      <c r="BW163" s="163">
        <f t="shared" si="2435"/>
        <v>89</v>
      </c>
      <c r="BX163" s="163">
        <f t="shared" si="2436"/>
        <v>13484275.190000029</v>
      </c>
      <c r="BY163" s="163">
        <v>143760.1336</v>
      </c>
      <c r="BZ163" s="347">
        <f>BR163/BQ163</f>
        <v>151508.71000000034</v>
      </c>
      <c r="CA163" s="30"/>
      <c r="CB163" s="30"/>
      <c r="CC163" s="30"/>
      <c r="CD163" s="30"/>
      <c r="CE163" s="30">
        <f>VLOOKUP($E163,'факт '!$D$8:$BM$167,21,0)</f>
        <v>0</v>
      </c>
      <c r="CF163" s="30">
        <f>VLOOKUP($E163,'факт '!$D$8:$BM$167,22,0)</f>
        <v>0</v>
      </c>
      <c r="CG163" s="30">
        <f>VLOOKUP($E163,'факт '!$D$8:$BM$167,23,0)</f>
        <v>0</v>
      </c>
      <c r="CH163" s="30">
        <f>VLOOKUP($E163,'факт '!$D$8:$BM$167,24,0)</f>
        <v>0</v>
      </c>
      <c r="CI163" s="30">
        <f>CE163+CG163</f>
        <v>0</v>
      </c>
      <c r="CJ163" s="30">
        <f>CF163+CH163</f>
        <v>0</v>
      </c>
      <c r="CK163" s="163">
        <f t="shared" si="2437"/>
        <v>0</v>
      </c>
      <c r="CL163" s="163">
        <f t="shared" si="2438"/>
        <v>0</v>
      </c>
      <c r="CM163" s="163"/>
      <c r="CN163" s="163"/>
      <c r="CO163" s="163"/>
      <c r="CP163" s="30"/>
      <c r="CQ163" s="30"/>
      <c r="CR163" s="30"/>
      <c r="CS163" s="30"/>
      <c r="CT163" s="30">
        <f>VLOOKUP($E163,'факт '!$D$8:$BM$167,25,0)</f>
        <v>0</v>
      </c>
      <c r="CU163" s="30">
        <f>VLOOKUP($E163,'факт '!$D$8:$BM$167,26,0)</f>
        <v>0</v>
      </c>
      <c r="CV163" s="30">
        <f>VLOOKUP($E163,'факт '!$D$8:$BM$167,27,0)</f>
        <v>0</v>
      </c>
      <c r="CW163" s="30">
        <f>VLOOKUP($E163,'факт '!$D$8:$BM$167,28,0)</f>
        <v>0</v>
      </c>
      <c r="CX163" s="30">
        <f>CT163+CV163</f>
        <v>0</v>
      </c>
      <c r="CY163" s="30">
        <f>CU163+CW163</f>
        <v>0</v>
      </c>
      <c r="CZ163" s="163">
        <f t="shared" si="2439"/>
        <v>0</v>
      </c>
      <c r="DA163" s="163">
        <f t="shared" si="2440"/>
        <v>0</v>
      </c>
      <c r="DB163" s="163"/>
      <c r="DC163" s="163"/>
      <c r="DD163" s="30"/>
      <c r="DE163" s="30"/>
      <c r="DF163" s="30"/>
      <c r="DG163" s="30"/>
      <c r="DH163" s="30">
        <f>VLOOKUP($E163,'факт '!$D$8:$BM$167,29,0)</f>
        <v>0</v>
      </c>
      <c r="DI163" s="30">
        <f>VLOOKUP($E163,'факт '!$D$8:$BM$167,30,0)</f>
        <v>0</v>
      </c>
      <c r="DJ163" s="30">
        <f>VLOOKUP($E163,'факт '!$D$8:$BM$167,31,0)</f>
        <v>0</v>
      </c>
      <c r="DK163" s="30">
        <f>VLOOKUP($E163,'факт '!$D$8:$BM$167,32,0)</f>
        <v>0</v>
      </c>
      <c r="DL163" s="30">
        <f>DH163+DJ163</f>
        <v>0</v>
      </c>
      <c r="DM163" s="30">
        <f>DI163+DK163</f>
        <v>0</v>
      </c>
      <c r="DN163" s="163">
        <f t="shared" si="2441"/>
        <v>0</v>
      </c>
      <c r="DO163" s="163">
        <f t="shared" si="2442"/>
        <v>0</v>
      </c>
      <c r="DP163" s="163"/>
      <c r="DQ163" s="163"/>
      <c r="DR163" s="30"/>
      <c r="DS163" s="30"/>
      <c r="DT163" s="30"/>
      <c r="DU163" s="30"/>
      <c r="DV163" s="30">
        <f>VLOOKUP($E163,'факт '!$D$8:$BM$167,33,0)</f>
        <v>0</v>
      </c>
      <c r="DW163" s="30">
        <f>VLOOKUP($E163,'факт '!$D$8:$BM$167,34,0)</f>
        <v>0</v>
      </c>
      <c r="DX163" s="30">
        <f>VLOOKUP($E163,'факт '!$D$8:$BM$167,35,0)</f>
        <v>0</v>
      </c>
      <c r="DY163" s="30">
        <f>VLOOKUP($E163,'факт '!$D$8:$BM$167,36,0)</f>
        <v>0</v>
      </c>
      <c r="DZ163" s="30">
        <f>DV163+DX163</f>
        <v>0</v>
      </c>
      <c r="EA163" s="30">
        <f>DW163+DY163</f>
        <v>0</v>
      </c>
      <c r="EB163" s="163">
        <f t="shared" si="2443"/>
        <v>0</v>
      </c>
      <c r="EC163" s="163">
        <f t="shared" si="2444"/>
        <v>0</v>
      </c>
      <c r="ED163" s="163"/>
      <c r="EE163" s="163"/>
      <c r="EF163" s="30"/>
      <c r="EG163" s="30"/>
      <c r="EH163" s="30"/>
      <c r="EI163" s="30"/>
      <c r="EJ163" s="30">
        <f>VLOOKUP($E163,'факт '!$D$8:$BM$167,15,0)</f>
        <v>0</v>
      </c>
      <c r="EK163" s="30">
        <f>VLOOKUP($E163,'факт '!$D$8:$BM$167,16,0)</f>
        <v>0</v>
      </c>
      <c r="EL163" s="30"/>
      <c r="EM163" s="30"/>
      <c r="EN163" s="30">
        <f>EJ163+EL163</f>
        <v>0</v>
      </c>
      <c r="EO163" s="30">
        <f>EK163+EM163</f>
        <v>0</v>
      </c>
      <c r="EP163" s="163">
        <f t="shared" si="2445"/>
        <v>0</v>
      </c>
      <c r="EQ163" s="163">
        <f t="shared" si="2446"/>
        <v>0</v>
      </c>
      <c r="ER163" s="163"/>
      <c r="ES163" s="163"/>
      <c r="ET163" s="30"/>
      <c r="EU163" s="30"/>
      <c r="EV163" s="30"/>
      <c r="EW163" s="30"/>
      <c r="EX163" s="30">
        <f>VLOOKUP($E163,'факт '!$D$8:$BM$167,37,0)</f>
        <v>0</v>
      </c>
      <c r="EY163" s="30">
        <f>VLOOKUP($E163,'факт '!$D$8:$BM$167,38,0)</f>
        <v>0</v>
      </c>
      <c r="EZ163" s="30">
        <f>VLOOKUP($E163,'факт '!$D$8:$BM$167,39,0)</f>
        <v>0</v>
      </c>
      <c r="FA163" s="30">
        <f>VLOOKUP($E163,'факт '!$D$8:$BM$167,40,0)</f>
        <v>0</v>
      </c>
      <c r="FB163" s="30">
        <f>EX163+EZ163</f>
        <v>0</v>
      </c>
      <c r="FC163" s="30">
        <f>EY163+FA163</f>
        <v>0</v>
      </c>
      <c r="FD163" s="163">
        <f t="shared" si="2447"/>
        <v>0</v>
      </c>
      <c r="FE163" s="163">
        <f t="shared" si="2448"/>
        <v>0</v>
      </c>
      <c r="FF163" s="163"/>
      <c r="FG163" s="163"/>
      <c r="FH163" s="30"/>
      <c r="FI163" s="30"/>
      <c r="FJ163" s="30"/>
      <c r="FK163" s="30"/>
      <c r="FL163" s="30">
        <f>VLOOKUP($E163,'факт '!$D$8:$BM$167,45,0)</f>
        <v>0</v>
      </c>
      <c r="FM163" s="30">
        <f>VLOOKUP($E163,'факт '!$D$8:$BM$167,46,0)</f>
        <v>0</v>
      </c>
      <c r="FN163" s="30">
        <f>VLOOKUP($E163,'факт '!$D$8:$BM$167,47,0)</f>
        <v>0</v>
      </c>
      <c r="FO163" s="30">
        <f>VLOOKUP($E163,'факт '!$D$8:$BM$167,48,0)</f>
        <v>0</v>
      </c>
      <c r="FP163" s="30">
        <f>FL163+FN163</f>
        <v>0</v>
      </c>
      <c r="FQ163" s="30">
        <f>FM163+FO163</f>
        <v>0</v>
      </c>
      <c r="FR163" s="163">
        <f t="shared" si="2449"/>
        <v>0</v>
      </c>
      <c r="FS163" s="163">
        <f t="shared" si="2450"/>
        <v>0</v>
      </c>
      <c r="FT163" s="163"/>
      <c r="FU163" s="163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163">
        <f t="shared" si="2389"/>
        <v>0</v>
      </c>
      <c r="GG163" s="163">
        <f t="shared" si="2390"/>
        <v>0</v>
      </c>
      <c r="GH163" s="163"/>
      <c r="GI163" s="163"/>
      <c r="GJ163" s="30"/>
      <c r="GK163" s="30"/>
      <c r="GL163" s="30"/>
      <c r="GM163" s="30"/>
      <c r="GN163" s="30">
        <f>VLOOKUP($E163,'факт '!$D$8:$BM$167,41,0)</f>
        <v>25</v>
      </c>
      <c r="GO163" s="30">
        <f>VLOOKUP($E163,'факт '!$D$8:$BM$167,42,0)</f>
        <v>3787717.7499999995</v>
      </c>
      <c r="GP163" s="30">
        <f>VLOOKUP($E163,'факт '!$D$8:$BM$167,43,0)</f>
        <v>6</v>
      </c>
      <c r="GQ163" s="30">
        <f>VLOOKUP($E163,'факт '!$D$8:$BM$167,44,0)</f>
        <v>909052.25999999989</v>
      </c>
      <c r="GR163" s="30">
        <f>GN163+GP163</f>
        <v>31</v>
      </c>
      <c r="GS163" s="30">
        <f>GO163+GQ163</f>
        <v>4696770.01</v>
      </c>
      <c r="GT163" s="163">
        <f t="shared" si="2451"/>
        <v>25</v>
      </c>
      <c r="GU163" s="163">
        <f t="shared" si="2452"/>
        <v>3787717.7499999995</v>
      </c>
      <c r="GV163" s="163"/>
      <c r="GW163" s="347">
        <f>GO163/GN163</f>
        <v>151508.71</v>
      </c>
      <c r="GX163" s="30"/>
      <c r="GY163" s="30"/>
      <c r="GZ163" s="30"/>
      <c r="HA163" s="30"/>
      <c r="HB163" s="30">
        <f>VLOOKUP($E163,'факт '!$D$8:$BM$167,49,0)</f>
        <v>0</v>
      </c>
      <c r="HC163" s="30">
        <f>VLOOKUP($E163,'факт '!$D$8:$BM$167,50,0)</f>
        <v>0</v>
      </c>
      <c r="HD163" s="30"/>
      <c r="HE163" s="30"/>
      <c r="HF163" s="30">
        <f>HB163+HD163</f>
        <v>0</v>
      </c>
      <c r="HG163" s="30">
        <f>HC163+HE163</f>
        <v>0</v>
      </c>
      <c r="HH163" s="163">
        <f t="shared" si="2453"/>
        <v>0</v>
      </c>
      <c r="HI163" s="163">
        <f t="shared" si="2454"/>
        <v>0</v>
      </c>
      <c r="HJ163" s="163"/>
      <c r="HK163" s="163"/>
      <c r="HL163" s="30"/>
      <c r="HM163" s="30"/>
      <c r="HN163" s="30"/>
      <c r="HO163" s="30"/>
      <c r="HP163" s="30">
        <f>VLOOKUP($E163,'факт '!$D$8:$BM$167,51,0)</f>
        <v>0</v>
      </c>
      <c r="HQ163" s="30">
        <f>VLOOKUP($E163,'факт '!$D$8:$BM$167,52,0)</f>
        <v>0</v>
      </c>
      <c r="HR163" s="30"/>
      <c r="HS163" s="30"/>
      <c r="HT163" s="30">
        <f>HP163+HR163</f>
        <v>0</v>
      </c>
      <c r="HU163" s="30">
        <f>HQ163+HS163</f>
        <v>0</v>
      </c>
      <c r="HV163" s="163">
        <f t="shared" si="2455"/>
        <v>0</v>
      </c>
      <c r="HW163" s="163">
        <f t="shared" si="2456"/>
        <v>0</v>
      </c>
      <c r="HX163" s="163"/>
      <c r="HY163" s="163"/>
      <c r="HZ163" s="163"/>
      <c r="IA163" s="163"/>
      <c r="IB163" s="163"/>
      <c r="IC163" s="163"/>
      <c r="ID163" s="30">
        <f>VLOOKUP($E163,'факт '!$D$8:$BM$167,53,0)</f>
        <v>0</v>
      </c>
      <c r="IE163" s="30">
        <f>VLOOKUP($E163,'факт '!$D$8:$BM$167,54,0)</f>
        <v>0</v>
      </c>
      <c r="IF163" s="163"/>
      <c r="IG163" s="163"/>
      <c r="IH163" s="163">
        <f>ID163+IF163</f>
        <v>0</v>
      </c>
      <c r="II163" s="163">
        <f>IE163+IG163</f>
        <v>0</v>
      </c>
      <c r="IJ163" s="163">
        <f t="shared" si="2457"/>
        <v>0</v>
      </c>
      <c r="IK163" s="163">
        <f t="shared" si="2458"/>
        <v>0</v>
      </c>
      <c r="IL163" s="163"/>
      <c r="IM163" s="163"/>
      <c r="IN163" s="163"/>
      <c r="IO163" s="163"/>
      <c r="IP163" s="163"/>
      <c r="IQ163" s="163"/>
      <c r="IR163" s="30">
        <f>VLOOKUP($E163,'факт '!$D$8:$BM$167,55,0)</f>
        <v>0</v>
      </c>
      <c r="IS163" s="30">
        <f>VLOOKUP($E163,'факт '!$D$8:$BM$167,56,0)</f>
        <v>0</v>
      </c>
      <c r="IT163" s="163"/>
      <c r="IU163" s="163"/>
      <c r="IV163" s="163">
        <f>IR163+IT163</f>
        <v>0</v>
      </c>
      <c r="IW163" s="163">
        <f>IS163+IU163</f>
        <v>0</v>
      </c>
      <c r="IX163" s="163">
        <f t="shared" si="2381"/>
        <v>0</v>
      </c>
      <c r="IY163" s="163">
        <f t="shared" si="2382"/>
        <v>0</v>
      </c>
      <c r="IZ163" s="163"/>
      <c r="JA163" s="163"/>
      <c r="JB163" s="170"/>
      <c r="JC163" s="242"/>
      <c r="JD163" s="170"/>
      <c r="JE163" s="170"/>
      <c r="JF163" s="238">
        <f t="shared" ref="JF163:JF166" si="2525">M163+AA163+AO163+BC163+BQ163+CE163+CT163+DH163+DV163+EJ163+EX163+FL163+FZ163+GN163+HB163+HP163+ID163+IR163</f>
        <v>114</v>
      </c>
      <c r="JG163" s="238">
        <f t="shared" ref="JG163:JG166" si="2526">N163+AB163+AP163+BD163+BR163+CF163+CU163+DI163+DW163+EK163+EY163+FM163+GA163+GO163+HC163+HQ163+IE163+IS163</f>
        <v>17271992.940000027</v>
      </c>
      <c r="JH163" s="238">
        <f t="shared" ref="JH163:JH166" si="2527">O163+AC163+AQ163+BE163+BS163+CG163+CV163+DJ163+DX163+EL163+EZ163+FN163+GB163+GP163+HD163+HR163+IF163+IT163</f>
        <v>10</v>
      </c>
      <c r="JI163" s="238">
        <f t="shared" ref="JI163:JI166" si="2528">P163+AD163+AR163+BF163+BT163+CH163+CW163+DK163+DY163+EM163+FA163+FO163+GC163+GQ163+HE163+HS163+IG163+IU163</f>
        <v>1515087.0999999999</v>
      </c>
      <c r="JJ163" s="238">
        <f t="shared" si="2520"/>
        <v>124</v>
      </c>
      <c r="JK163" s="238">
        <f t="shared" si="2521"/>
        <v>18787080.040000029</v>
      </c>
      <c r="JL163" s="238">
        <f t="shared" si="2522"/>
        <v>114</v>
      </c>
      <c r="JM163" s="238">
        <f t="shared" si="2523"/>
        <v>17271992.940000027</v>
      </c>
      <c r="JN163" s="48"/>
      <c r="JO163" s="18"/>
      <c r="JP163" s="55"/>
      <c r="JQ163" s="55">
        <f>JG163/JF163</f>
        <v>151508.71000000025</v>
      </c>
      <c r="JR163" s="378">
        <f>JQ163-JP162</f>
        <v>5.000000266591087E-3</v>
      </c>
      <c r="JS163" s="382">
        <f t="shared" si="2524"/>
        <v>151508.71</v>
      </c>
    </row>
    <row r="164" spans="1:280" ht="112.5" hidden="1" x14ac:dyDescent="0.2">
      <c r="A164" s="10">
        <v>1</v>
      </c>
      <c r="B164" s="10">
        <v>1</v>
      </c>
      <c r="C164" s="18" t="s">
        <v>168</v>
      </c>
      <c r="D164" s="338" t="s">
        <v>279</v>
      </c>
      <c r="E164" s="21">
        <v>310</v>
      </c>
      <c r="F164" s="22" t="s">
        <v>528</v>
      </c>
      <c r="G164" s="25"/>
      <c r="H164" s="29"/>
      <c r="I164" s="30"/>
      <c r="J164" s="30"/>
      <c r="K164" s="30"/>
      <c r="L164" s="30"/>
      <c r="M164" s="30"/>
      <c r="N164" s="30"/>
      <c r="O164" s="30"/>
      <c r="P164" s="30"/>
      <c r="Q164" s="30">
        <f t="shared" si="1751"/>
        <v>0</v>
      </c>
      <c r="R164" s="30">
        <f t="shared" si="1752"/>
        <v>0</v>
      </c>
      <c r="S164" s="163">
        <f t="shared" si="2425"/>
        <v>0</v>
      </c>
      <c r="T164" s="163">
        <f t="shared" si="2426"/>
        <v>0</v>
      </c>
      <c r="U164" s="163"/>
      <c r="V164" s="163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163">
        <f t="shared" si="2427"/>
        <v>0</v>
      </c>
      <c r="AH164" s="163">
        <f t="shared" si="2428"/>
        <v>0</v>
      </c>
      <c r="AI164" s="163"/>
      <c r="AJ164" s="163"/>
      <c r="AK164" s="30"/>
      <c r="AL164" s="30"/>
      <c r="AM164" s="30"/>
      <c r="AN164" s="30"/>
      <c r="AO164" s="252"/>
      <c r="AP164" s="252"/>
      <c r="AQ164" s="30"/>
      <c r="AR164" s="30"/>
      <c r="AS164" s="30">
        <f t="shared" si="1753"/>
        <v>0</v>
      </c>
      <c r="AT164" s="30">
        <f t="shared" si="1754"/>
        <v>0</v>
      </c>
      <c r="AU164" s="163">
        <f t="shared" si="2429"/>
        <v>0</v>
      </c>
      <c r="AV164" s="163">
        <f t="shared" si="2430"/>
        <v>0</v>
      </c>
      <c r="AW164" s="163"/>
      <c r="AX164" s="163"/>
      <c r="AY164" s="30"/>
      <c r="AZ164" s="30"/>
      <c r="BA164" s="30"/>
      <c r="BB164" s="30"/>
      <c r="BC164" s="252"/>
      <c r="BD164" s="252"/>
      <c r="BE164" s="30"/>
      <c r="BF164" s="30"/>
      <c r="BG164" s="30">
        <f t="shared" si="1755"/>
        <v>0</v>
      </c>
      <c r="BH164" s="30">
        <f t="shared" si="1756"/>
        <v>0</v>
      </c>
      <c r="BI164" s="163">
        <f t="shared" si="2469"/>
        <v>0</v>
      </c>
      <c r="BJ164" s="163">
        <f t="shared" si="2470"/>
        <v>0</v>
      </c>
      <c r="BK164" s="163"/>
      <c r="BL164" s="163"/>
      <c r="BM164" s="30"/>
      <c r="BN164" s="30"/>
      <c r="BO164" s="30"/>
      <c r="BP164" s="30"/>
      <c r="BQ164" s="252"/>
      <c r="BR164" s="252"/>
      <c r="BS164" s="252"/>
      <c r="BT164" s="252"/>
      <c r="BU164" s="30">
        <f t="shared" ref="BU164:BU166" si="2529">SUM(BQ164+BS164)</f>
        <v>0</v>
      </c>
      <c r="BV164" s="30">
        <f t="shared" ref="BV164:BV166" si="2530">SUM(BR164+BT164)</f>
        <v>0</v>
      </c>
      <c r="BW164" s="163">
        <f t="shared" si="2435"/>
        <v>0</v>
      </c>
      <c r="BX164" s="163">
        <f t="shared" si="2436"/>
        <v>0</v>
      </c>
      <c r="BY164" s="163"/>
      <c r="BZ164" s="163"/>
      <c r="CA164" s="30"/>
      <c r="CB164" s="30"/>
      <c r="CC164" s="30"/>
      <c r="CD164" s="30"/>
      <c r="CE164" s="252"/>
      <c r="CF164" s="252"/>
      <c r="CG164" s="30"/>
      <c r="CH164" s="30"/>
      <c r="CI164" s="30">
        <f t="shared" si="1757"/>
        <v>0</v>
      </c>
      <c r="CJ164" s="30">
        <f t="shared" si="1758"/>
        <v>0</v>
      </c>
      <c r="CK164" s="163">
        <f t="shared" si="2437"/>
        <v>0</v>
      </c>
      <c r="CL164" s="163">
        <f t="shared" si="2438"/>
        <v>0</v>
      </c>
      <c r="CM164" s="163"/>
      <c r="CN164" s="163"/>
      <c r="CO164" s="163"/>
      <c r="CP164" s="30"/>
      <c r="CQ164" s="30"/>
      <c r="CR164" s="30"/>
      <c r="CS164" s="30"/>
      <c r="CT164" s="252"/>
      <c r="CU164" s="252"/>
      <c r="CV164" s="30"/>
      <c r="CW164" s="30"/>
      <c r="CX164" s="30">
        <f t="shared" si="1759"/>
        <v>0</v>
      </c>
      <c r="CY164" s="30">
        <f t="shared" si="1760"/>
        <v>0</v>
      </c>
      <c r="CZ164" s="163">
        <f t="shared" si="2439"/>
        <v>0</v>
      </c>
      <c r="DA164" s="163">
        <f t="shared" si="2440"/>
        <v>0</v>
      </c>
      <c r="DB164" s="163"/>
      <c r="DC164" s="163"/>
      <c r="DD164" s="30"/>
      <c r="DE164" s="30"/>
      <c r="DF164" s="30"/>
      <c r="DG164" s="30"/>
      <c r="DH164" s="30"/>
      <c r="DI164" s="30"/>
      <c r="DJ164" s="30"/>
      <c r="DK164" s="30"/>
      <c r="DL164" s="30">
        <f t="shared" si="1761"/>
        <v>0</v>
      </c>
      <c r="DM164" s="30">
        <f t="shared" si="1762"/>
        <v>0</v>
      </c>
      <c r="DN164" s="163">
        <f t="shared" si="2441"/>
        <v>0</v>
      </c>
      <c r="DO164" s="163">
        <f t="shared" si="2442"/>
        <v>0</v>
      </c>
      <c r="DP164" s="163"/>
      <c r="DQ164" s="163"/>
      <c r="DR164" s="30"/>
      <c r="DS164" s="30"/>
      <c r="DT164" s="30"/>
      <c r="DU164" s="30"/>
      <c r="DV164" s="252"/>
      <c r="DW164" s="252"/>
      <c r="DX164" s="30"/>
      <c r="DY164" s="30"/>
      <c r="DZ164" s="30">
        <f t="shared" si="1763"/>
        <v>0</v>
      </c>
      <c r="EA164" s="30">
        <f t="shared" si="1764"/>
        <v>0</v>
      </c>
      <c r="EB164" s="163">
        <f t="shared" si="2443"/>
        <v>0</v>
      </c>
      <c r="EC164" s="163">
        <f t="shared" si="2444"/>
        <v>0</v>
      </c>
      <c r="ED164" s="163"/>
      <c r="EE164" s="163"/>
      <c r="EF164" s="30"/>
      <c r="EG164" s="30"/>
      <c r="EH164" s="30"/>
      <c r="EI164" s="30"/>
      <c r="EJ164" s="252"/>
      <c r="EK164" s="252"/>
      <c r="EL164" s="30"/>
      <c r="EM164" s="30"/>
      <c r="EN164" s="30">
        <f t="shared" si="1765"/>
        <v>0</v>
      </c>
      <c r="EO164" s="30">
        <f t="shared" si="1766"/>
        <v>0</v>
      </c>
      <c r="EP164" s="163">
        <f t="shared" si="2445"/>
        <v>0</v>
      </c>
      <c r="EQ164" s="163">
        <f t="shared" si="2446"/>
        <v>0</v>
      </c>
      <c r="ER164" s="163"/>
      <c r="ES164" s="163"/>
      <c r="ET164" s="30"/>
      <c r="EU164" s="30"/>
      <c r="EV164" s="30"/>
      <c r="EW164" s="30"/>
      <c r="EX164" s="252"/>
      <c r="EY164" s="252"/>
      <c r="EZ164" s="30"/>
      <c r="FA164" s="30"/>
      <c r="FB164" s="30">
        <f t="shared" si="1767"/>
        <v>0</v>
      </c>
      <c r="FC164" s="30">
        <f t="shared" si="1768"/>
        <v>0</v>
      </c>
      <c r="FD164" s="163">
        <f t="shared" si="2447"/>
        <v>0</v>
      </c>
      <c r="FE164" s="163">
        <f t="shared" si="2448"/>
        <v>0</v>
      </c>
      <c r="FF164" s="163"/>
      <c r="FG164" s="163"/>
      <c r="FH164" s="30"/>
      <c r="FI164" s="30"/>
      <c r="FJ164" s="30"/>
      <c r="FK164" s="30"/>
      <c r="FL164" s="252"/>
      <c r="FM164" s="252"/>
      <c r="FN164" s="30"/>
      <c r="FO164" s="30"/>
      <c r="FP164" s="30">
        <f t="shared" si="1769"/>
        <v>0</v>
      </c>
      <c r="FQ164" s="30">
        <f t="shared" si="1770"/>
        <v>0</v>
      </c>
      <c r="FR164" s="163">
        <f t="shared" si="2449"/>
        <v>0</v>
      </c>
      <c r="FS164" s="163">
        <f t="shared" si="2450"/>
        <v>0</v>
      </c>
      <c r="FT164" s="163"/>
      <c r="FU164" s="163"/>
      <c r="FV164" s="30"/>
      <c r="FW164" s="30"/>
      <c r="FX164" s="30"/>
      <c r="FY164" s="30"/>
      <c r="FZ164" s="252"/>
      <c r="GA164" s="252"/>
      <c r="GB164" s="30"/>
      <c r="GC164" s="30"/>
      <c r="GD164" s="30">
        <f t="shared" si="1771"/>
        <v>0</v>
      </c>
      <c r="GE164" s="30">
        <f t="shared" si="1772"/>
        <v>0</v>
      </c>
      <c r="GF164" s="163">
        <f t="shared" si="2389"/>
        <v>0</v>
      </c>
      <c r="GG164" s="163">
        <f t="shared" si="2390"/>
        <v>0</v>
      </c>
      <c r="GH164" s="163"/>
      <c r="GI164" s="163"/>
      <c r="GJ164" s="30"/>
      <c r="GK164" s="30"/>
      <c r="GL164" s="30"/>
      <c r="GM164" s="30"/>
      <c r="GN164" s="252"/>
      <c r="GO164" s="252"/>
      <c r="GP164" s="30"/>
      <c r="GQ164" s="30"/>
      <c r="GR164" s="30">
        <f t="shared" si="1773"/>
        <v>0</v>
      </c>
      <c r="GS164" s="30">
        <f t="shared" si="1774"/>
        <v>0</v>
      </c>
      <c r="GT164" s="163">
        <f t="shared" si="2451"/>
        <v>0</v>
      </c>
      <c r="GU164" s="163">
        <f t="shared" si="2452"/>
        <v>0</v>
      </c>
      <c r="GV164" s="163"/>
      <c r="GW164" s="163"/>
      <c r="GX164" s="30"/>
      <c r="GY164" s="30"/>
      <c r="GZ164" s="30"/>
      <c r="HA164" s="30"/>
      <c r="HB164" s="252"/>
      <c r="HC164" s="252"/>
      <c r="HD164" s="30"/>
      <c r="HE164" s="30"/>
      <c r="HF164" s="30">
        <f t="shared" si="1775"/>
        <v>0</v>
      </c>
      <c r="HG164" s="30">
        <f t="shared" si="1776"/>
        <v>0</v>
      </c>
      <c r="HH164" s="163">
        <f t="shared" si="2453"/>
        <v>0</v>
      </c>
      <c r="HI164" s="163">
        <f t="shared" si="2454"/>
        <v>0</v>
      </c>
      <c r="HJ164" s="163"/>
      <c r="HK164" s="163"/>
      <c r="HL164" s="30"/>
      <c r="HM164" s="30"/>
      <c r="HN164" s="30"/>
      <c r="HO164" s="30"/>
      <c r="HP164" s="252"/>
      <c r="HQ164" s="252"/>
      <c r="HR164" s="30"/>
      <c r="HS164" s="30"/>
      <c r="HT164" s="30">
        <f t="shared" si="1777"/>
        <v>0</v>
      </c>
      <c r="HU164" s="30">
        <f t="shared" si="1778"/>
        <v>0</v>
      </c>
      <c r="HV164" s="163">
        <f t="shared" si="2455"/>
        <v>0</v>
      </c>
      <c r="HW164" s="163">
        <f t="shared" si="2456"/>
        <v>0</v>
      </c>
      <c r="HX164" s="163"/>
      <c r="HY164" s="163"/>
      <c r="HZ164" s="163"/>
      <c r="IA164" s="163"/>
      <c r="IB164" s="163"/>
      <c r="IC164" s="163"/>
      <c r="ID164" s="254"/>
      <c r="IE164" s="254"/>
      <c r="IF164" s="163"/>
      <c r="IG164" s="163"/>
      <c r="IH164" s="163"/>
      <c r="II164" s="163"/>
      <c r="IJ164" s="163">
        <f t="shared" si="2457"/>
        <v>0</v>
      </c>
      <c r="IK164" s="163">
        <f t="shared" si="2458"/>
        <v>0</v>
      </c>
      <c r="IL164" s="163"/>
      <c r="IM164" s="163"/>
      <c r="IN164" s="163"/>
      <c r="IO164" s="163"/>
      <c r="IP164" s="163"/>
      <c r="IQ164" s="163"/>
      <c r="IR164" s="30">
        <f>VLOOKUP($E164,'факт '!$D$8:$BM$167,55,0)</f>
        <v>0</v>
      </c>
      <c r="IS164" s="30">
        <f>VLOOKUP($E164,'факт '!$D$8:$BM$167,56,0)</f>
        <v>0</v>
      </c>
      <c r="IT164" s="163"/>
      <c r="IU164" s="163"/>
      <c r="IV164" s="163"/>
      <c r="IW164" s="163"/>
      <c r="IX164" s="163">
        <f t="shared" si="2381"/>
        <v>0</v>
      </c>
      <c r="IY164" s="163">
        <f t="shared" si="2382"/>
        <v>0</v>
      </c>
      <c r="IZ164" s="163"/>
      <c r="JA164" s="163"/>
      <c r="JB164" s="170"/>
      <c r="JC164" s="242"/>
      <c r="JD164" s="170"/>
      <c r="JE164" s="170"/>
      <c r="JF164" s="238">
        <f t="shared" si="2525"/>
        <v>0</v>
      </c>
      <c r="JG164" s="238">
        <f t="shared" si="2526"/>
        <v>0</v>
      </c>
      <c r="JH164" s="238">
        <f t="shared" si="2527"/>
        <v>0</v>
      </c>
      <c r="JI164" s="238">
        <f t="shared" si="2528"/>
        <v>0</v>
      </c>
      <c r="JJ164" s="238">
        <f t="shared" si="2520"/>
        <v>0</v>
      </c>
      <c r="JK164" s="238">
        <f t="shared" si="2521"/>
        <v>0</v>
      </c>
      <c r="JL164" s="238">
        <f t="shared" si="2522"/>
        <v>0</v>
      </c>
      <c r="JM164" s="238">
        <f t="shared" si="2523"/>
        <v>0</v>
      </c>
      <c r="JN164" s="48"/>
      <c r="JO164" s="18"/>
      <c r="JP164" s="55"/>
      <c r="JQ164" s="55"/>
      <c r="JR164" s="158"/>
    </row>
    <row r="165" spans="1:280" ht="12" hidden="1" x14ac:dyDescent="0.2">
      <c r="A165" s="10">
        <v>1</v>
      </c>
      <c r="B165" s="10"/>
      <c r="C165" s="18"/>
      <c r="D165" s="338"/>
      <c r="E165" s="21"/>
      <c r="F165" s="22"/>
      <c r="G165" s="25"/>
      <c r="H165" s="29"/>
      <c r="I165" s="30"/>
      <c r="J165" s="30"/>
      <c r="K165" s="30"/>
      <c r="L165" s="30"/>
      <c r="M165" s="30"/>
      <c r="N165" s="30"/>
      <c r="O165" s="30"/>
      <c r="P165" s="30"/>
      <c r="Q165" s="30">
        <f t="shared" si="1751"/>
        <v>0</v>
      </c>
      <c r="R165" s="30">
        <f t="shared" si="1752"/>
        <v>0</v>
      </c>
      <c r="S165" s="163">
        <f t="shared" si="2425"/>
        <v>0</v>
      </c>
      <c r="T165" s="163">
        <f t="shared" si="2426"/>
        <v>0</v>
      </c>
      <c r="U165" s="163"/>
      <c r="V165" s="163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163">
        <f t="shared" si="2427"/>
        <v>0</v>
      </c>
      <c r="AH165" s="163">
        <f t="shared" si="2428"/>
        <v>0</v>
      </c>
      <c r="AI165" s="163"/>
      <c r="AJ165" s="163"/>
      <c r="AK165" s="30"/>
      <c r="AL165" s="30"/>
      <c r="AM165" s="30"/>
      <c r="AN165" s="30"/>
      <c r="AO165" s="252"/>
      <c r="AP165" s="252"/>
      <c r="AQ165" s="30"/>
      <c r="AR165" s="30"/>
      <c r="AS165" s="30">
        <f t="shared" si="1753"/>
        <v>0</v>
      </c>
      <c r="AT165" s="30">
        <f t="shared" si="1754"/>
        <v>0</v>
      </c>
      <c r="AU165" s="163">
        <f t="shared" si="2429"/>
        <v>0</v>
      </c>
      <c r="AV165" s="163">
        <f t="shared" si="2430"/>
        <v>0</v>
      </c>
      <c r="AW165" s="163"/>
      <c r="AX165" s="163"/>
      <c r="AY165" s="30"/>
      <c r="AZ165" s="30"/>
      <c r="BA165" s="30"/>
      <c r="BB165" s="30"/>
      <c r="BC165" s="252"/>
      <c r="BD165" s="252"/>
      <c r="BE165" s="30"/>
      <c r="BF165" s="30"/>
      <c r="BG165" s="30">
        <f t="shared" si="1755"/>
        <v>0</v>
      </c>
      <c r="BH165" s="30">
        <f t="shared" si="1756"/>
        <v>0</v>
      </c>
      <c r="BI165" s="163">
        <f t="shared" si="2469"/>
        <v>0</v>
      </c>
      <c r="BJ165" s="163">
        <f t="shared" si="2470"/>
        <v>0</v>
      </c>
      <c r="BK165" s="163"/>
      <c r="BL165" s="163"/>
      <c r="BM165" s="30"/>
      <c r="BN165" s="30"/>
      <c r="BO165" s="30"/>
      <c r="BP165" s="30"/>
      <c r="BQ165" s="252"/>
      <c r="BR165" s="252"/>
      <c r="BS165" s="252"/>
      <c r="BT165" s="252"/>
      <c r="BU165" s="30">
        <f t="shared" si="2529"/>
        <v>0</v>
      </c>
      <c r="BV165" s="30">
        <f t="shared" si="2530"/>
        <v>0</v>
      </c>
      <c r="BW165" s="163">
        <f t="shared" si="2435"/>
        <v>0</v>
      </c>
      <c r="BX165" s="163">
        <f t="shared" si="2436"/>
        <v>0</v>
      </c>
      <c r="BY165" s="163"/>
      <c r="BZ165" s="163"/>
      <c r="CA165" s="30"/>
      <c r="CB165" s="30"/>
      <c r="CC165" s="30"/>
      <c r="CD165" s="30"/>
      <c r="CE165" s="252"/>
      <c r="CF165" s="252"/>
      <c r="CG165" s="30"/>
      <c r="CH165" s="30"/>
      <c r="CI165" s="30">
        <f t="shared" si="1757"/>
        <v>0</v>
      </c>
      <c r="CJ165" s="30">
        <f t="shared" si="1758"/>
        <v>0</v>
      </c>
      <c r="CK165" s="163">
        <f t="shared" si="2437"/>
        <v>0</v>
      </c>
      <c r="CL165" s="163">
        <f t="shared" si="2438"/>
        <v>0</v>
      </c>
      <c r="CM165" s="163"/>
      <c r="CN165" s="163"/>
      <c r="CO165" s="163"/>
      <c r="CP165" s="30"/>
      <c r="CQ165" s="30"/>
      <c r="CR165" s="30"/>
      <c r="CS165" s="30"/>
      <c r="CT165" s="252"/>
      <c r="CU165" s="252"/>
      <c r="CV165" s="30"/>
      <c r="CW165" s="30"/>
      <c r="CX165" s="30">
        <f t="shared" si="1759"/>
        <v>0</v>
      </c>
      <c r="CY165" s="30">
        <f t="shared" si="1760"/>
        <v>0</v>
      </c>
      <c r="CZ165" s="163">
        <f t="shared" si="2439"/>
        <v>0</v>
      </c>
      <c r="DA165" s="163">
        <f t="shared" si="2440"/>
        <v>0</v>
      </c>
      <c r="DB165" s="163"/>
      <c r="DC165" s="163"/>
      <c r="DD165" s="30"/>
      <c r="DE165" s="30"/>
      <c r="DF165" s="30"/>
      <c r="DG165" s="30"/>
      <c r="DH165" s="30"/>
      <c r="DI165" s="30"/>
      <c r="DJ165" s="30"/>
      <c r="DK165" s="30"/>
      <c r="DL165" s="30">
        <f t="shared" si="1761"/>
        <v>0</v>
      </c>
      <c r="DM165" s="30">
        <f t="shared" si="1762"/>
        <v>0</v>
      </c>
      <c r="DN165" s="163">
        <f t="shared" si="2441"/>
        <v>0</v>
      </c>
      <c r="DO165" s="163">
        <f t="shared" si="2442"/>
        <v>0</v>
      </c>
      <c r="DP165" s="163"/>
      <c r="DQ165" s="163"/>
      <c r="DR165" s="30"/>
      <c r="DS165" s="30"/>
      <c r="DT165" s="30"/>
      <c r="DU165" s="30"/>
      <c r="DV165" s="252"/>
      <c r="DW165" s="252"/>
      <c r="DX165" s="30"/>
      <c r="DY165" s="30"/>
      <c r="DZ165" s="30">
        <f t="shared" si="1763"/>
        <v>0</v>
      </c>
      <c r="EA165" s="30">
        <f t="shared" si="1764"/>
        <v>0</v>
      </c>
      <c r="EB165" s="163">
        <f t="shared" si="2443"/>
        <v>0</v>
      </c>
      <c r="EC165" s="163">
        <f t="shared" si="2444"/>
        <v>0</v>
      </c>
      <c r="ED165" s="163"/>
      <c r="EE165" s="163"/>
      <c r="EF165" s="30"/>
      <c r="EG165" s="30"/>
      <c r="EH165" s="30"/>
      <c r="EI165" s="30"/>
      <c r="EJ165" s="252"/>
      <c r="EK165" s="252"/>
      <c r="EL165" s="30"/>
      <c r="EM165" s="30"/>
      <c r="EN165" s="30">
        <f t="shared" si="1765"/>
        <v>0</v>
      </c>
      <c r="EO165" s="30">
        <f t="shared" si="1766"/>
        <v>0</v>
      </c>
      <c r="EP165" s="163">
        <f t="shared" si="2445"/>
        <v>0</v>
      </c>
      <c r="EQ165" s="163">
        <f t="shared" si="2446"/>
        <v>0</v>
      </c>
      <c r="ER165" s="163"/>
      <c r="ES165" s="163"/>
      <c r="ET165" s="30"/>
      <c r="EU165" s="30"/>
      <c r="EV165" s="30"/>
      <c r="EW165" s="30"/>
      <c r="EX165" s="252"/>
      <c r="EY165" s="252"/>
      <c r="EZ165" s="30"/>
      <c r="FA165" s="30"/>
      <c r="FB165" s="30">
        <f t="shared" si="1767"/>
        <v>0</v>
      </c>
      <c r="FC165" s="30">
        <f t="shared" si="1768"/>
        <v>0</v>
      </c>
      <c r="FD165" s="163">
        <f t="shared" si="2447"/>
        <v>0</v>
      </c>
      <c r="FE165" s="163">
        <f t="shared" si="2448"/>
        <v>0</v>
      </c>
      <c r="FF165" s="163"/>
      <c r="FG165" s="163"/>
      <c r="FH165" s="30"/>
      <c r="FI165" s="30"/>
      <c r="FJ165" s="30"/>
      <c r="FK165" s="30"/>
      <c r="FL165" s="252"/>
      <c r="FM165" s="252"/>
      <c r="FN165" s="30"/>
      <c r="FO165" s="30"/>
      <c r="FP165" s="30">
        <f t="shared" si="1769"/>
        <v>0</v>
      </c>
      <c r="FQ165" s="30">
        <f t="shared" si="1770"/>
        <v>0</v>
      </c>
      <c r="FR165" s="163">
        <f t="shared" si="2449"/>
        <v>0</v>
      </c>
      <c r="FS165" s="163">
        <f t="shared" si="2450"/>
        <v>0</v>
      </c>
      <c r="FT165" s="163"/>
      <c r="FU165" s="163"/>
      <c r="FV165" s="30"/>
      <c r="FW165" s="30"/>
      <c r="FX165" s="30"/>
      <c r="FY165" s="30"/>
      <c r="FZ165" s="252"/>
      <c r="GA165" s="252"/>
      <c r="GB165" s="30"/>
      <c r="GC165" s="30"/>
      <c r="GD165" s="30">
        <f t="shared" si="1771"/>
        <v>0</v>
      </c>
      <c r="GE165" s="30">
        <f t="shared" si="1772"/>
        <v>0</v>
      </c>
      <c r="GF165" s="163">
        <f t="shared" si="2389"/>
        <v>0</v>
      </c>
      <c r="GG165" s="163">
        <f t="shared" si="2390"/>
        <v>0</v>
      </c>
      <c r="GH165" s="163"/>
      <c r="GI165" s="163"/>
      <c r="GJ165" s="30"/>
      <c r="GK165" s="30"/>
      <c r="GL165" s="30"/>
      <c r="GM165" s="30"/>
      <c r="GN165" s="252"/>
      <c r="GO165" s="252"/>
      <c r="GP165" s="30"/>
      <c r="GQ165" s="30"/>
      <c r="GR165" s="30">
        <f t="shared" si="1773"/>
        <v>0</v>
      </c>
      <c r="GS165" s="30">
        <f t="shared" si="1774"/>
        <v>0</v>
      </c>
      <c r="GT165" s="163">
        <f t="shared" si="2451"/>
        <v>0</v>
      </c>
      <c r="GU165" s="163">
        <f t="shared" si="2452"/>
        <v>0</v>
      </c>
      <c r="GV165" s="163"/>
      <c r="GW165" s="163"/>
      <c r="GX165" s="30"/>
      <c r="GY165" s="30"/>
      <c r="GZ165" s="30"/>
      <c r="HA165" s="30"/>
      <c r="HB165" s="252"/>
      <c r="HC165" s="252"/>
      <c r="HD165" s="30"/>
      <c r="HE165" s="30"/>
      <c r="HF165" s="30">
        <f t="shared" si="1775"/>
        <v>0</v>
      </c>
      <c r="HG165" s="30">
        <f t="shared" si="1776"/>
        <v>0</v>
      </c>
      <c r="HH165" s="163">
        <f t="shared" si="2453"/>
        <v>0</v>
      </c>
      <c r="HI165" s="163">
        <f t="shared" si="2454"/>
        <v>0</v>
      </c>
      <c r="HJ165" s="163"/>
      <c r="HK165" s="163"/>
      <c r="HL165" s="30"/>
      <c r="HM165" s="30"/>
      <c r="HN165" s="30"/>
      <c r="HO165" s="30"/>
      <c r="HP165" s="252"/>
      <c r="HQ165" s="252"/>
      <c r="HR165" s="30"/>
      <c r="HS165" s="30"/>
      <c r="HT165" s="30">
        <f t="shared" si="1777"/>
        <v>0</v>
      </c>
      <c r="HU165" s="30">
        <f t="shared" si="1778"/>
        <v>0</v>
      </c>
      <c r="HV165" s="163">
        <f t="shared" si="2455"/>
        <v>0</v>
      </c>
      <c r="HW165" s="163">
        <f t="shared" si="2456"/>
        <v>0</v>
      </c>
      <c r="HX165" s="163"/>
      <c r="HY165" s="163"/>
      <c r="HZ165" s="163"/>
      <c r="IA165" s="163"/>
      <c r="IB165" s="163"/>
      <c r="IC165" s="163"/>
      <c r="ID165" s="254"/>
      <c r="IE165" s="254"/>
      <c r="IF165" s="163"/>
      <c r="IG165" s="163"/>
      <c r="IH165" s="163"/>
      <c r="II165" s="163"/>
      <c r="IJ165" s="163">
        <f t="shared" si="2457"/>
        <v>0</v>
      </c>
      <c r="IK165" s="163">
        <f t="shared" si="2458"/>
        <v>0</v>
      </c>
      <c r="IL165" s="163"/>
      <c r="IM165" s="163"/>
      <c r="IN165" s="163"/>
      <c r="IO165" s="163"/>
      <c r="IP165" s="163"/>
      <c r="IQ165" s="163"/>
      <c r="IR165" s="163"/>
      <c r="IS165" s="163"/>
      <c r="IT165" s="163"/>
      <c r="IU165" s="163"/>
      <c r="IV165" s="163"/>
      <c r="IW165" s="163"/>
      <c r="IX165" s="163">
        <f t="shared" si="2381"/>
        <v>0</v>
      </c>
      <c r="IY165" s="163">
        <f t="shared" si="2382"/>
        <v>0</v>
      </c>
      <c r="IZ165" s="163"/>
      <c r="JA165" s="163"/>
      <c r="JB165" s="170"/>
      <c r="JC165" s="242"/>
      <c r="JD165" s="170"/>
      <c r="JE165" s="170"/>
      <c r="JF165" s="238">
        <f t="shared" si="2525"/>
        <v>0</v>
      </c>
      <c r="JG165" s="238">
        <f t="shared" si="2526"/>
        <v>0</v>
      </c>
      <c r="JH165" s="238">
        <f t="shared" si="2527"/>
        <v>0</v>
      </c>
      <c r="JI165" s="238">
        <f t="shared" si="2528"/>
        <v>0</v>
      </c>
      <c r="JJ165" s="238">
        <f t="shared" si="2520"/>
        <v>0</v>
      </c>
      <c r="JK165" s="238">
        <f t="shared" si="2521"/>
        <v>0</v>
      </c>
      <c r="JL165" s="238">
        <f t="shared" si="2522"/>
        <v>0</v>
      </c>
      <c r="JM165" s="238">
        <f t="shared" si="2523"/>
        <v>0</v>
      </c>
      <c r="JN165" s="48"/>
      <c r="JO165" s="18"/>
      <c r="JP165" s="55"/>
      <c r="JQ165" s="55"/>
      <c r="JR165" s="158"/>
    </row>
    <row r="166" spans="1:280" ht="12" hidden="1" x14ac:dyDescent="0.2">
      <c r="A166" s="10">
        <v>1</v>
      </c>
      <c r="B166" s="10"/>
      <c r="C166" s="18"/>
      <c r="D166" s="338"/>
      <c r="E166" s="21"/>
      <c r="F166" s="22"/>
      <c r="G166" s="25"/>
      <c r="H166" s="29"/>
      <c r="I166" s="30"/>
      <c r="J166" s="30"/>
      <c r="K166" s="30"/>
      <c r="L166" s="30"/>
      <c r="M166" s="30"/>
      <c r="N166" s="30"/>
      <c r="O166" s="30"/>
      <c r="P166" s="30"/>
      <c r="Q166" s="30">
        <f t="shared" si="1751"/>
        <v>0</v>
      </c>
      <c r="R166" s="30">
        <f t="shared" si="1752"/>
        <v>0</v>
      </c>
      <c r="S166" s="163">
        <f t="shared" si="2425"/>
        <v>0</v>
      </c>
      <c r="T166" s="163">
        <f t="shared" si="2426"/>
        <v>0</v>
      </c>
      <c r="U166" s="163"/>
      <c r="V166" s="163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163">
        <f t="shared" si="2427"/>
        <v>0</v>
      </c>
      <c r="AH166" s="163">
        <f t="shared" si="2428"/>
        <v>0</v>
      </c>
      <c r="AI166" s="163"/>
      <c r="AJ166" s="163"/>
      <c r="AK166" s="30"/>
      <c r="AL166" s="30"/>
      <c r="AM166" s="30"/>
      <c r="AN166" s="30"/>
      <c r="AO166" s="252"/>
      <c r="AP166" s="252"/>
      <c r="AQ166" s="30"/>
      <c r="AR166" s="30"/>
      <c r="AS166" s="30">
        <f t="shared" si="1753"/>
        <v>0</v>
      </c>
      <c r="AT166" s="30">
        <f t="shared" si="1754"/>
        <v>0</v>
      </c>
      <c r="AU166" s="163">
        <f t="shared" si="2429"/>
        <v>0</v>
      </c>
      <c r="AV166" s="163">
        <f t="shared" si="2430"/>
        <v>0</v>
      </c>
      <c r="AW166" s="163"/>
      <c r="AX166" s="163"/>
      <c r="AY166" s="30"/>
      <c r="AZ166" s="30"/>
      <c r="BA166" s="30"/>
      <c r="BB166" s="30"/>
      <c r="BC166" s="252"/>
      <c r="BD166" s="252"/>
      <c r="BE166" s="30"/>
      <c r="BF166" s="30"/>
      <c r="BG166" s="30">
        <f t="shared" si="1755"/>
        <v>0</v>
      </c>
      <c r="BH166" s="30">
        <f t="shared" si="1756"/>
        <v>0</v>
      </c>
      <c r="BI166" s="163">
        <f t="shared" si="2469"/>
        <v>0</v>
      </c>
      <c r="BJ166" s="163">
        <f t="shared" si="2470"/>
        <v>0</v>
      </c>
      <c r="BK166" s="163"/>
      <c r="BL166" s="163"/>
      <c r="BM166" s="30"/>
      <c r="BN166" s="30"/>
      <c r="BO166" s="30"/>
      <c r="BP166" s="30"/>
      <c r="BQ166" s="252"/>
      <c r="BR166" s="252"/>
      <c r="BS166" s="252"/>
      <c r="BT166" s="252"/>
      <c r="BU166" s="30">
        <f t="shared" si="2529"/>
        <v>0</v>
      </c>
      <c r="BV166" s="30">
        <f t="shared" si="2530"/>
        <v>0</v>
      </c>
      <c r="BW166" s="163">
        <f t="shared" si="2435"/>
        <v>0</v>
      </c>
      <c r="BX166" s="163">
        <f t="shared" si="2436"/>
        <v>0</v>
      </c>
      <c r="BY166" s="163"/>
      <c r="BZ166" s="163"/>
      <c r="CA166" s="30"/>
      <c r="CB166" s="30"/>
      <c r="CC166" s="30"/>
      <c r="CD166" s="30"/>
      <c r="CE166" s="252"/>
      <c r="CF166" s="252"/>
      <c r="CG166" s="30"/>
      <c r="CH166" s="30"/>
      <c r="CI166" s="30">
        <f t="shared" si="1757"/>
        <v>0</v>
      </c>
      <c r="CJ166" s="30">
        <f t="shared" si="1758"/>
        <v>0</v>
      </c>
      <c r="CK166" s="163">
        <f t="shared" si="2437"/>
        <v>0</v>
      </c>
      <c r="CL166" s="163">
        <f t="shared" si="2438"/>
        <v>0</v>
      </c>
      <c r="CM166" s="163"/>
      <c r="CN166" s="163"/>
      <c r="CO166" s="163"/>
      <c r="CP166" s="30"/>
      <c r="CQ166" s="30"/>
      <c r="CR166" s="30"/>
      <c r="CS166" s="30"/>
      <c r="CT166" s="252"/>
      <c r="CU166" s="252"/>
      <c r="CV166" s="30"/>
      <c r="CW166" s="30"/>
      <c r="CX166" s="30">
        <f t="shared" si="1759"/>
        <v>0</v>
      </c>
      <c r="CY166" s="30">
        <f t="shared" si="1760"/>
        <v>0</v>
      </c>
      <c r="CZ166" s="163">
        <f t="shared" si="2439"/>
        <v>0</v>
      </c>
      <c r="DA166" s="163">
        <f t="shared" si="2440"/>
        <v>0</v>
      </c>
      <c r="DB166" s="163"/>
      <c r="DC166" s="163"/>
      <c r="DD166" s="30"/>
      <c r="DE166" s="30"/>
      <c r="DF166" s="30"/>
      <c r="DG166" s="30"/>
      <c r="DH166" s="30"/>
      <c r="DI166" s="30"/>
      <c r="DJ166" s="30"/>
      <c r="DK166" s="30"/>
      <c r="DL166" s="30">
        <f t="shared" si="1761"/>
        <v>0</v>
      </c>
      <c r="DM166" s="30">
        <f t="shared" si="1762"/>
        <v>0</v>
      </c>
      <c r="DN166" s="163">
        <f t="shared" si="2441"/>
        <v>0</v>
      </c>
      <c r="DO166" s="163">
        <f t="shared" si="2442"/>
        <v>0</v>
      </c>
      <c r="DP166" s="163"/>
      <c r="DQ166" s="163"/>
      <c r="DR166" s="30"/>
      <c r="DS166" s="30"/>
      <c r="DT166" s="30"/>
      <c r="DU166" s="30"/>
      <c r="DV166" s="252"/>
      <c r="DW166" s="252"/>
      <c r="DX166" s="30"/>
      <c r="DY166" s="30"/>
      <c r="DZ166" s="30">
        <f t="shared" si="1763"/>
        <v>0</v>
      </c>
      <c r="EA166" s="30">
        <f t="shared" si="1764"/>
        <v>0</v>
      </c>
      <c r="EB166" s="163">
        <f t="shared" si="2443"/>
        <v>0</v>
      </c>
      <c r="EC166" s="163">
        <f t="shared" si="2444"/>
        <v>0</v>
      </c>
      <c r="ED166" s="163"/>
      <c r="EE166" s="163"/>
      <c r="EF166" s="30"/>
      <c r="EG166" s="30"/>
      <c r="EH166" s="30"/>
      <c r="EI166" s="30"/>
      <c r="EJ166" s="252"/>
      <c r="EK166" s="252"/>
      <c r="EL166" s="30"/>
      <c r="EM166" s="30"/>
      <c r="EN166" s="30">
        <f t="shared" si="1765"/>
        <v>0</v>
      </c>
      <c r="EO166" s="30">
        <f t="shared" si="1766"/>
        <v>0</v>
      </c>
      <c r="EP166" s="163">
        <f t="shared" si="2445"/>
        <v>0</v>
      </c>
      <c r="EQ166" s="163">
        <f t="shared" si="2446"/>
        <v>0</v>
      </c>
      <c r="ER166" s="163"/>
      <c r="ES166" s="163"/>
      <c r="ET166" s="30"/>
      <c r="EU166" s="30"/>
      <c r="EV166" s="30"/>
      <c r="EW166" s="30"/>
      <c r="EX166" s="252"/>
      <c r="EY166" s="252"/>
      <c r="EZ166" s="30"/>
      <c r="FA166" s="30"/>
      <c r="FB166" s="30">
        <f t="shared" si="1767"/>
        <v>0</v>
      </c>
      <c r="FC166" s="30">
        <f t="shared" si="1768"/>
        <v>0</v>
      </c>
      <c r="FD166" s="163">
        <f t="shared" si="2447"/>
        <v>0</v>
      </c>
      <c r="FE166" s="163">
        <f t="shared" si="2448"/>
        <v>0</v>
      </c>
      <c r="FF166" s="163"/>
      <c r="FG166" s="163"/>
      <c r="FH166" s="30"/>
      <c r="FI166" s="30"/>
      <c r="FJ166" s="30"/>
      <c r="FK166" s="30"/>
      <c r="FL166" s="252"/>
      <c r="FM166" s="252"/>
      <c r="FN166" s="30"/>
      <c r="FO166" s="30"/>
      <c r="FP166" s="30">
        <f t="shared" si="1769"/>
        <v>0</v>
      </c>
      <c r="FQ166" s="30">
        <f t="shared" si="1770"/>
        <v>0</v>
      </c>
      <c r="FR166" s="163">
        <f t="shared" si="2449"/>
        <v>0</v>
      </c>
      <c r="FS166" s="163">
        <f t="shared" si="2450"/>
        <v>0</v>
      </c>
      <c r="FT166" s="163"/>
      <c r="FU166" s="163"/>
      <c r="FV166" s="30"/>
      <c r="FW166" s="30"/>
      <c r="FX166" s="30"/>
      <c r="FY166" s="30"/>
      <c r="FZ166" s="252"/>
      <c r="GA166" s="252"/>
      <c r="GB166" s="30"/>
      <c r="GC166" s="30"/>
      <c r="GD166" s="30">
        <f t="shared" si="1771"/>
        <v>0</v>
      </c>
      <c r="GE166" s="30">
        <f t="shared" si="1772"/>
        <v>0</v>
      </c>
      <c r="GF166" s="163">
        <f t="shared" si="2389"/>
        <v>0</v>
      </c>
      <c r="GG166" s="163">
        <f t="shared" si="2390"/>
        <v>0</v>
      </c>
      <c r="GH166" s="163"/>
      <c r="GI166" s="163"/>
      <c r="GJ166" s="30"/>
      <c r="GK166" s="30"/>
      <c r="GL166" s="30"/>
      <c r="GM166" s="30"/>
      <c r="GN166" s="252"/>
      <c r="GO166" s="252"/>
      <c r="GP166" s="30"/>
      <c r="GQ166" s="30"/>
      <c r="GR166" s="30">
        <f t="shared" si="1773"/>
        <v>0</v>
      </c>
      <c r="GS166" s="30">
        <f t="shared" si="1774"/>
        <v>0</v>
      </c>
      <c r="GT166" s="163">
        <f t="shared" si="2451"/>
        <v>0</v>
      </c>
      <c r="GU166" s="163">
        <f t="shared" si="2452"/>
        <v>0</v>
      </c>
      <c r="GV166" s="163"/>
      <c r="GW166" s="163"/>
      <c r="GX166" s="30"/>
      <c r="GY166" s="30"/>
      <c r="GZ166" s="30"/>
      <c r="HA166" s="30"/>
      <c r="HB166" s="252"/>
      <c r="HC166" s="252"/>
      <c r="HD166" s="30"/>
      <c r="HE166" s="30"/>
      <c r="HF166" s="30">
        <f t="shared" si="1775"/>
        <v>0</v>
      </c>
      <c r="HG166" s="30">
        <f t="shared" si="1776"/>
        <v>0</v>
      </c>
      <c r="HH166" s="163">
        <f t="shared" si="2453"/>
        <v>0</v>
      </c>
      <c r="HI166" s="163">
        <f t="shared" si="2454"/>
        <v>0</v>
      </c>
      <c r="HJ166" s="163"/>
      <c r="HK166" s="163"/>
      <c r="HL166" s="30"/>
      <c r="HM166" s="30"/>
      <c r="HN166" s="30"/>
      <c r="HO166" s="30"/>
      <c r="HP166" s="252"/>
      <c r="HQ166" s="252"/>
      <c r="HR166" s="30"/>
      <c r="HS166" s="30"/>
      <c r="HT166" s="30">
        <f t="shared" si="1777"/>
        <v>0</v>
      </c>
      <c r="HU166" s="30">
        <f t="shared" si="1778"/>
        <v>0</v>
      </c>
      <c r="HV166" s="163">
        <f t="shared" si="2455"/>
        <v>0</v>
      </c>
      <c r="HW166" s="163">
        <f t="shared" si="2456"/>
        <v>0</v>
      </c>
      <c r="HX166" s="163"/>
      <c r="HY166" s="163"/>
      <c r="HZ166" s="163"/>
      <c r="IA166" s="163"/>
      <c r="IB166" s="163"/>
      <c r="IC166" s="163"/>
      <c r="ID166" s="254"/>
      <c r="IE166" s="254"/>
      <c r="IF166" s="163"/>
      <c r="IG166" s="163"/>
      <c r="IH166" s="163"/>
      <c r="II166" s="163"/>
      <c r="IJ166" s="163">
        <f t="shared" si="2457"/>
        <v>0</v>
      </c>
      <c r="IK166" s="163">
        <f t="shared" si="2458"/>
        <v>0</v>
      </c>
      <c r="IL166" s="163"/>
      <c r="IM166" s="163"/>
      <c r="IN166" s="163"/>
      <c r="IO166" s="163"/>
      <c r="IP166" s="163"/>
      <c r="IQ166" s="163"/>
      <c r="IR166" s="163"/>
      <c r="IS166" s="163"/>
      <c r="IT166" s="163"/>
      <c r="IU166" s="163"/>
      <c r="IV166" s="163"/>
      <c r="IW166" s="163"/>
      <c r="IX166" s="163">
        <f t="shared" si="2381"/>
        <v>0</v>
      </c>
      <c r="IY166" s="163">
        <f t="shared" si="2382"/>
        <v>0</v>
      </c>
      <c r="IZ166" s="163"/>
      <c r="JA166" s="163"/>
      <c r="JB166" s="170"/>
      <c r="JC166" s="242"/>
      <c r="JD166" s="170"/>
      <c r="JE166" s="170"/>
      <c r="JF166" s="238">
        <f t="shared" si="2525"/>
        <v>0</v>
      </c>
      <c r="JG166" s="238">
        <f t="shared" si="2526"/>
        <v>0</v>
      </c>
      <c r="JH166" s="238">
        <f t="shared" si="2527"/>
        <v>0</v>
      </c>
      <c r="JI166" s="238">
        <f t="shared" si="2528"/>
        <v>0</v>
      </c>
      <c r="JJ166" s="238">
        <f t="shared" si="2520"/>
        <v>0</v>
      </c>
      <c r="JK166" s="238">
        <f t="shared" si="2521"/>
        <v>0</v>
      </c>
      <c r="JL166" s="238">
        <f t="shared" si="2522"/>
        <v>0</v>
      </c>
      <c r="JM166" s="238">
        <f t="shared" si="2523"/>
        <v>0</v>
      </c>
      <c r="JN166" s="48"/>
      <c r="JO166" s="18"/>
      <c r="JP166" s="55"/>
      <c r="JQ166" s="55"/>
      <c r="JR166" s="158"/>
    </row>
    <row r="167" spans="1:280" x14ac:dyDescent="0.2">
      <c r="A167" s="10">
        <v>1</v>
      </c>
      <c r="B167" s="10">
        <v>1</v>
      </c>
      <c r="C167" s="443"/>
      <c r="D167" s="444"/>
      <c r="E167" s="444"/>
      <c r="F167" s="469" t="s">
        <v>39</v>
      </c>
      <c r="G167" s="35"/>
      <c r="H167" s="231"/>
      <c r="I167" s="34">
        <f>SUM(I175,I168)</f>
        <v>0</v>
      </c>
      <c r="J167" s="34">
        <f>SUM(J175,J168)</f>
        <v>0</v>
      </c>
      <c r="K167" s="230">
        <f t="shared" ref="K167:K168" si="2531">SUM(I167/12*$B$2)</f>
        <v>0</v>
      </c>
      <c r="L167" s="230">
        <f t="shared" ref="L167:L168" si="2532">SUM(J167/12*$B$2)</f>
        <v>0</v>
      </c>
      <c r="M167" s="34">
        <f t="shared" ref="M167:P167" si="2533">SUM(M175,M168)</f>
        <v>0</v>
      </c>
      <c r="N167" s="34">
        <f t="shared" si="2533"/>
        <v>0</v>
      </c>
      <c r="O167" s="34">
        <f t="shared" si="2533"/>
        <v>0</v>
      </c>
      <c r="P167" s="34">
        <f t="shared" si="2533"/>
        <v>0</v>
      </c>
      <c r="Q167" s="94">
        <f t="shared" si="1751"/>
        <v>0</v>
      </c>
      <c r="R167" s="94">
        <f t="shared" si="1752"/>
        <v>0</v>
      </c>
      <c r="S167" s="249">
        <f t="shared" si="2425"/>
        <v>0</v>
      </c>
      <c r="T167" s="249">
        <f t="shared" si="2426"/>
        <v>0</v>
      </c>
      <c r="U167" s="348">
        <f t="shared" ref="U167:U168" si="2534">$H167</f>
        <v>0</v>
      </c>
      <c r="V167" s="347"/>
      <c r="W167" s="34">
        <f>SUM(W175,W168)</f>
        <v>0</v>
      </c>
      <c r="X167" s="34">
        <f>SUM(X175,X168)</f>
        <v>0</v>
      </c>
      <c r="Y167" s="34">
        <f t="shared" ref="Y167:Y168" si="2535">SUM(W167/12*$B$2)</f>
        <v>0</v>
      </c>
      <c r="Z167" s="34">
        <f t="shared" ref="Z167:Z168" si="2536">SUM(X167/12*$B$2)</f>
        <v>0</v>
      </c>
      <c r="AA167" s="34">
        <f t="shared" ref="AA167:AD167" si="2537">SUM(AA175,AA168)</f>
        <v>0</v>
      </c>
      <c r="AB167" s="34">
        <f t="shared" si="2537"/>
        <v>0</v>
      </c>
      <c r="AC167" s="34">
        <f t="shared" si="2537"/>
        <v>0</v>
      </c>
      <c r="AD167" s="34">
        <f t="shared" si="2537"/>
        <v>0</v>
      </c>
      <c r="AE167" s="94">
        <f t="shared" ref="AE167:AE168" si="2538">SUM(AA167+AC167)</f>
        <v>0</v>
      </c>
      <c r="AF167" s="94">
        <f t="shared" ref="AF167:AF168" si="2539">SUM(AB167+AD167)</f>
        <v>0</v>
      </c>
      <c r="AG167" s="249">
        <f t="shared" si="2427"/>
        <v>0</v>
      </c>
      <c r="AH167" s="249">
        <f t="shared" si="2428"/>
        <v>0</v>
      </c>
      <c r="AI167" s="348">
        <f t="shared" ref="AI167:AI168" si="2540">$H167</f>
        <v>0</v>
      </c>
      <c r="AJ167" s="347"/>
      <c r="AK167" s="324">
        <f>SUM(AK175,AK168)</f>
        <v>0</v>
      </c>
      <c r="AL167" s="34">
        <f>SUM(AL175,AL168)</f>
        <v>0</v>
      </c>
      <c r="AM167" s="34">
        <f t="shared" ref="AM167:AM168" si="2541">SUM(AK167/12*$B$2)</f>
        <v>0</v>
      </c>
      <c r="AN167" s="34">
        <f t="shared" ref="AN167:AN168" si="2542">SUM(AL167/12*$B$2)</f>
        <v>0</v>
      </c>
      <c r="AO167" s="34">
        <f t="shared" ref="AO167" si="2543">SUM(AO175,AO168)</f>
        <v>0</v>
      </c>
      <c r="AP167" s="34">
        <f t="shared" ref="AP167" si="2544">SUM(AP175,AP168)</f>
        <v>0</v>
      </c>
      <c r="AQ167" s="34">
        <f t="shared" ref="AQ167" si="2545">SUM(AQ175,AQ168)</f>
        <v>0</v>
      </c>
      <c r="AR167" s="34">
        <f t="shared" ref="AR167" si="2546">SUM(AR175,AR168)</f>
        <v>0</v>
      </c>
      <c r="AS167" s="94">
        <f t="shared" si="1753"/>
        <v>0</v>
      </c>
      <c r="AT167" s="94">
        <f t="shared" si="1754"/>
        <v>0</v>
      </c>
      <c r="AU167" s="249">
        <f t="shared" si="2429"/>
        <v>0</v>
      </c>
      <c r="AV167" s="249">
        <f t="shared" si="2430"/>
        <v>0</v>
      </c>
      <c r="AW167" s="348">
        <f t="shared" ref="AW167:AW168" si="2547">$H167</f>
        <v>0</v>
      </c>
      <c r="AX167" s="347"/>
      <c r="AY167" s="34">
        <f>SUM(AY175,AY168)</f>
        <v>0</v>
      </c>
      <c r="AZ167" s="34">
        <f>SUM(AZ175,AZ168)</f>
        <v>0</v>
      </c>
      <c r="BA167" s="34">
        <f t="shared" ref="BA167:BA168" si="2548">SUM(AY167/12*$B$2)</f>
        <v>0</v>
      </c>
      <c r="BB167" s="34">
        <f t="shared" ref="BB167:BB168" si="2549">SUM(AZ167/12*$B$2)</f>
        <v>0</v>
      </c>
      <c r="BC167" s="34">
        <f t="shared" ref="BC167" si="2550">SUM(BC175,BC168)</f>
        <v>0</v>
      </c>
      <c r="BD167" s="34">
        <f t="shared" ref="BD167" si="2551">SUM(BD175,BD168)</f>
        <v>0</v>
      </c>
      <c r="BE167" s="34">
        <f t="shared" ref="BE167" si="2552">SUM(BE175,BE168)</f>
        <v>0</v>
      </c>
      <c r="BF167" s="34">
        <f t="shared" ref="BF167" si="2553">SUM(BF175,BF168)</f>
        <v>0</v>
      </c>
      <c r="BG167" s="94">
        <f t="shared" si="1755"/>
        <v>0</v>
      </c>
      <c r="BH167" s="94">
        <f t="shared" si="1756"/>
        <v>0</v>
      </c>
      <c r="BI167" s="249">
        <f t="shared" si="2469"/>
        <v>0</v>
      </c>
      <c r="BJ167" s="249">
        <f t="shared" si="2470"/>
        <v>0</v>
      </c>
      <c r="BK167" s="348">
        <f t="shared" ref="BK167:BK168" si="2554">$H167</f>
        <v>0</v>
      </c>
      <c r="BL167" s="347"/>
      <c r="BM167" s="34">
        <f>SUM(BM175,BM168)</f>
        <v>47</v>
      </c>
      <c r="BN167" s="34">
        <f>SUM(BN175,BN168)</f>
        <v>4484471.1239999998</v>
      </c>
      <c r="BO167" s="34">
        <f t="shared" ref="BO167:BO168" si="2555">SUM(BM167/12*$B$2)</f>
        <v>39.166666666666664</v>
      </c>
      <c r="BP167" s="34">
        <f t="shared" ref="BP167:BP168" si="2556">SUM(BN167/12*$B$2)</f>
        <v>3737059.2699999996</v>
      </c>
      <c r="BQ167" s="34">
        <f t="shared" ref="BQ167" si="2557">SUM(BQ175,BQ168)</f>
        <v>52</v>
      </c>
      <c r="BR167" s="34">
        <f t="shared" ref="BR167" si="2558">SUM(BR175,BR168)</f>
        <v>4971448.8499999996</v>
      </c>
      <c r="BS167" s="34">
        <f t="shared" ref="BS167" si="2559">SUM(BS175,BS168)</f>
        <v>7</v>
      </c>
      <c r="BT167" s="34">
        <f t="shared" ref="BT167" si="2560">SUM(BT175,BT168)</f>
        <v>536915.61</v>
      </c>
      <c r="BU167" s="94">
        <f t="shared" si="1792"/>
        <v>59</v>
      </c>
      <c r="BV167" s="94">
        <f t="shared" si="1793"/>
        <v>5508364.46</v>
      </c>
      <c r="BW167" s="249">
        <f t="shared" si="2435"/>
        <v>12.833333333333336</v>
      </c>
      <c r="BX167" s="249">
        <f t="shared" si="2436"/>
        <v>1234389.58</v>
      </c>
      <c r="BY167" s="348">
        <f t="shared" ref="BY167:BY168" si="2561">$H167</f>
        <v>0</v>
      </c>
      <c r="BZ167" s="348"/>
      <c r="CA167" s="34">
        <f>SUM(CA175,CA168)</f>
        <v>0</v>
      </c>
      <c r="CB167" s="34">
        <f>SUM(CB175,CB168)</f>
        <v>0</v>
      </c>
      <c r="CC167" s="34">
        <f t="shared" ref="CC167:CC168" si="2562">SUM(CA167/12*$B$2)</f>
        <v>0</v>
      </c>
      <c r="CD167" s="34">
        <f t="shared" ref="CD167:CD168" si="2563">SUM(CB167/12*$B$2)</f>
        <v>0</v>
      </c>
      <c r="CE167" s="34">
        <f t="shared" ref="CE167" si="2564">SUM(CE175,CE168)</f>
        <v>0</v>
      </c>
      <c r="CF167" s="34">
        <f t="shared" ref="CF167" si="2565">SUM(CF175,CF168)</f>
        <v>0</v>
      </c>
      <c r="CG167" s="34">
        <f t="shared" ref="CG167" si="2566">SUM(CG175,CG168)</f>
        <v>0</v>
      </c>
      <c r="CH167" s="34">
        <f t="shared" ref="CH167" si="2567">SUM(CH175,CH168)</f>
        <v>0</v>
      </c>
      <c r="CI167" s="30">
        <f t="shared" si="1757"/>
        <v>0</v>
      </c>
      <c r="CJ167" s="30">
        <f t="shared" si="1758"/>
        <v>0</v>
      </c>
      <c r="CK167" s="249">
        <f t="shared" si="2437"/>
        <v>0</v>
      </c>
      <c r="CL167" s="249">
        <f t="shared" si="2438"/>
        <v>0</v>
      </c>
      <c r="CM167" s="348">
        <f t="shared" ref="CM167:CM168" si="2568">$H167</f>
        <v>0</v>
      </c>
      <c r="CN167" s="347"/>
      <c r="CO167" s="347"/>
      <c r="CP167" s="34">
        <f>SUM(CP175,CP168)</f>
        <v>180</v>
      </c>
      <c r="CQ167" s="34">
        <f>SUM(CQ175,CQ168)</f>
        <v>20014399.031999998</v>
      </c>
      <c r="CR167" s="34">
        <f t="shared" ref="CR167:CR168" si="2569">SUM(CP167/12*$B$2)</f>
        <v>150</v>
      </c>
      <c r="CS167" s="34">
        <f t="shared" ref="CS167:CS168" si="2570">SUM(CQ167/12*$B$2)</f>
        <v>16678665.859999999</v>
      </c>
      <c r="CT167" s="34">
        <f t="shared" ref="CT167" si="2571">SUM(CT175,CT168)</f>
        <v>169</v>
      </c>
      <c r="CU167" s="34">
        <f t="shared" ref="CU167" si="2572">SUM(CU175,CU168)</f>
        <v>18860274.20999996</v>
      </c>
      <c r="CV167" s="34">
        <f t="shared" ref="CV167" si="2573">SUM(CV175,CV168)</f>
        <v>54</v>
      </c>
      <c r="CW167" s="34">
        <f t="shared" ref="CW167" si="2574">SUM(CW175,CW168)</f>
        <v>5900852.96</v>
      </c>
      <c r="CX167" s="94">
        <f t="shared" si="1759"/>
        <v>223</v>
      </c>
      <c r="CY167" s="94">
        <f t="shared" si="1760"/>
        <v>24761127.169999961</v>
      </c>
      <c r="CZ167" s="249">
        <f t="shared" si="2439"/>
        <v>19</v>
      </c>
      <c r="DA167" s="249">
        <f t="shared" si="2440"/>
        <v>2181608.3499999605</v>
      </c>
      <c r="DB167" s="348">
        <f t="shared" ref="DB167:DB171" si="2575">$H167</f>
        <v>0</v>
      </c>
      <c r="DC167" s="347"/>
      <c r="DD167" s="34">
        <f>SUM(DD175,DD168)</f>
        <v>0</v>
      </c>
      <c r="DE167" s="34">
        <f>SUM(DE175,DE168)</f>
        <v>0</v>
      </c>
      <c r="DF167" s="34">
        <f t="shared" ref="DF167:DF168" si="2576">SUM(DD167/12*$B$2)</f>
        <v>0</v>
      </c>
      <c r="DG167" s="34">
        <f t="shared" ref="DG167:DG168" si="2577">SUM(DE167/12*$B$2)</f>
        <v>0</v>
      </c>
      <c r="DH167" s="34">
        <f t="shared" ref="DH167" si="2578">SUM(DH175,DH168)</f>
        <v>0</v>
      </c>
      <c r="DI167" s="34">
        <f t="shared" ref="DI167" si="2579">SUM(DI175,DI168)</f>
        <v>0</v>
      </c>
      <c r="DJ167" s="34">
        <f t="shared" ref="DJ167" si="2580">SUM(DJ175,DJ168)</f>
        <v>0</v>
      </c>
      <c r="DK167" s="34">
        <f t="shared" ref="DK167" si="2581">SUM(DK175,DK168)</f>
        <v>0</v>
      </c>
      <c r="DL167" s="94">
        <f t="shared" si="1761"/>
        <v>0</v>
      </c>
      <c r="DM167" s="94">
        <f t="shared" si="1762"/>
        <v>0</v>
      </c>
      <c r="DN167" s="249">
        <f t="shared" si="2441"/>
        <v>0</v>
      </c>
      <c r="DO167" s="249">
        <f t="shared" si="2442"/>
        <v>0</v>
      </c>
      <c r="DP167" s="348">
        <f t="shared" ref="DP167:DP168" si="2582">$H167</f>
        <v>0</v>
      </c>
      <c r="DQ167" s="347"/>
      <c r="DR167" s="230">
        <f>SUM(DR175,DR168)</f>
        <v>5</v>
      </c>
      <c r="DS167" s="230">
        <f>SUM(DS175,DS168)</f>
        <v>383511.14600000001</v>
      </c>
      <c r="DT167" s="230">
        <f t="shared" ref="DT167:DT168" si="2583">SUM(DR167/12*$B$2)</f>
        <v>4.166666666666667</v>
      </c>
      <c r="DU167" s="230">
        <f t="shared" ref="DU167:DU168" si="2584">SUM(DS167/12*$B$2)</f>
        <v>319592.6216666667</v>
      </c>
      <c r="DV167" s="230">
        <f t="shared" ref="DV167" si="2585">SUM(DV175,DV168)</f>
        <v>4</v>
      </c>
      <c r="DW167" s="230">
        <f t="shared" ref="DW167" si="2586">SUM(DW175,DW168)</f>
        <v>306808.92</v>
      </c>
      <c r="DX167" s="34">
        <f t="shared" ref="DX167" si="2587">SUM(DX175,DX168)</f>
        <v>1</v>
      </c>
      <c r="DY167" s="34">
        <f t="shared" ref="DY167" si="2588">SUM(DY175,DY168)</f>
        <v>76702.23</v>
      </c>
      <c r="DZ167" s="94">
        <f t="shared" si="1763"/>
        <v>5</v>
      </c>
      <c r="EA167" s="94">
        <f t="shared" si="1764"/>
        <v>383511.14999999997</v>
      </c>
      <c r="EB167" s="249">
        <f t="shared" si="2443"/>
        <v>-0.16666666666666696</v>
      </c>
      <c r="EC167" s="249">
        <f t="shared" si="2444"/>
        <v>-12783.701666666719</v>
      </c>
      <c r="ED167" s="348">
        <f t="shared" ref="ED167:ED168" si="2589">$H167</f>
        <v>0</v>
      </c>
      <c r="EE167" s="347"/>
      <c r="EF167" s="34">
        <f>SUM(EF175,EF168)</f>
        <v>0</v>
      </c>
      <c r="EG167" s="34">
        <f>SUM(EG175,EG168)</f>
        <v>0</v>
      </c>
      <c r="EH167" s="34">
        <f t="shared" ref="EH167:EH168" si="2590">SUM(EF167/12*$B$2)</f>
        <v>0</v>
      </c>
      <c r="EI167" s="34">
        <f t="shared" ref="EI167:EI168" si="2591">SUM(EG167/12*$B$2)</f>
        <v>0</v>
      </c>
      <c r="EJ167" s="34">
        <f t="shared" ref="EJ167" si="2592">SUM(EJ175,EJ168)</f>
        <v>0</v>
      </c>
      <c r="EK167" s="34">
        <f t="shared" ref="EK167" si="2593">SUM(EK175,EK168)</f>
        <v>0</v>
      </c>
      <c r="EL167" s="34">
        <f t="shared" ref="EL167" si="2594">SUM(EL175,EL168)</f>
        <v>0</v>
      </c>
      <c r="EM167" s="34">
        <f t="shared" ref="EM167" si="2595">SUM(EM175,EM168)</f>
        <v>0</v>
      </c>
      <c r="EN167" s="94">
        <f t="shared" si="1765"/>
        <v>0</v>
      </c>
      <c r="EO167" s="94">
        <f t="shared" si="1766"/>
        <v>0</v>
      </c>
      <c r="EP167" s="163">
        <f t="shared" si="2445"/>
        <v>0</v>
      </c>
      <c r="EQ167" s="163">
        <f t="shared" si="2446"/>
        <v>0</v>
      </c>
      <c r="ER167" s="348">
        <f t="shared" ref="ER167:ER168" si="2596">$H167</f>
        <v>0</v>
      </c>
      <c r="ES167" s="347"/>
      <c r="ET167" s="34">
        <f>SUM(ET175,ET168)</f>
        <v>0</v>
      </c>
      <c r="EU167" s="34">
        <f>SUM(EU175,EU168)</f>
        <v>0</v>
      </c>
      <c r="EV167" s="34">
        <f t="shared" ref="EV167:EV168" si="2597">SUM(ET167/12*$B$2)</f>
        <v>0</v>
      </c>
      <c r="EW167" s="34">
        <f t="shared" ref="EW167:EW168" si="2598">SUM(EU167/12*$B$2)</f>
        <v>0</v>
      </c>
      <c r="EX167" s="34">
        <f t="shared" ref="EX167" si="2599">SUM(EX175,EX168)</f>
        <v>0</v>
      </c>
      <c r="EY167" s="34">
        <f t="shared" ref="EY167" si="2600">SUM(EY175,EY168)</f>
        <v>0</v>
      </c>
      <c r="EZ167" s="34">
        <f t="shared" ref="EZ167" si="2601">SUM(EZ175,EZ168)</f>
        <v>0</v>
      </c>
      <c r="FA167" s="34">
        <f t="shared" ref="FA167" si="2602">SUM(FA175,FA168)</f>
        <v>0</v>
      </c>
      <c r="FB167" s="94">
        <f t="shared" si="1767"/>
        <v>0</v>
      </c>
      <c r="FC167" s="94">
        <f t="shared" si="1768"/>
        <v>0</v>
      </c>
      <c r="FD167" s="249">
        <f t="shared" si="2447"/>
        <v>0</v>
      </c>
      <c r="FE167" s="249">
        <f t="shared" si="2448"/>
        <v>0</v>
      </c>
      <c r="FF167" s="348">
        <f t="shared" ref="FF167:FF168" si="2603">$H167</f>
        <v>0</v>
      </c>
      <c r="FG167" s="347"/>
      <c r="FH167" s="34">
        <f>SUM(FH175,FH168)</f>
        <v>0</v>
      </c>
      <c r="FI167" s="34">
        <f>SUM(FI175,FI168)</f>
        <v>0</v>
      </c>
      <c r="FJ167" s="34">
        <f t="shared" ref="FJ167:FJ168" si="2604">SUM(FH167/12*$B$2)</f>
        <v>0</v>
      </c>
      <c r="FK167" s="34">
        <f t="shared" ref="FK167:FK168" si="2605">SUM(FI167/12*$B$2)</f>
        <v>0</v>
      </c>
      <c r="FL167" s="34">
        <f t="shared" ref="FL167" si="2606">SUM(FL175,FL168)</f>
        <v>0</v>
      </c>
      <c r="FM167" s="34">
        <f t="shared" ref="FM167" si="2607">SUM(FM175,FM168)</f>
        <v>0</v>
      </c>
      <c r="FN167" s="34">
        <f t="shared" ref="FN167" si="2608">SUM(FN175,FN168)</f>
        <v>0</v>
      </c>
      <c r="FO167" s="34">
        <f t="shared" ref="FO167" si="2609">SUM(FO175,FO168)</f>
        <v>0</v>
      </c>
      <c r="FP167" s="30">
        <f t="shared" si="1769"/>
        <v>0</v>
      </c>
      <c r="FQ167" s="30">
        <f t="shared" si="1770"/>
        <v>0</v>
      </c>
      <c r="FR167" s="249">
        <f t="shared" si="2449"/>
        <v>0</v>
      </c>
      <c r="FS167" s="249">
        <f t="shared" si="2450"/>
        <v>0</v>
      </c>
      <c r="FT167" s="348">
        <f t="shared" ref="FT167:FT168" si="2610">$H167</f>
        <v>0</v>
      </c>
      <c r="FU167" s="347"/>
      <c r="FV167" s="34">
        <f>SUM(FV175,FV168)</f>
        <v>1</v>
      </c>
      <c r="FW167" s="34">
        <f>SUM(FW175,FW168)</f>
        <v>128435.54399999999</v>
      </c>
      <c r="FX167" s="34">
        <f t="shared" ref="FX167:FX168" si="2611">SUM(FV167/12*$B$2)</f>
        <v>0.83333333333333326</v>
      </c>
      <c r="FY167" s="34">
        <f t="shared" ref="FY167:FY168" si="2612">SUM(FW167/12*$B$2)</f>
        <v>107029.62</v>
      </c>
      <c r="FZ167" s="34">
        <f t="shared" ref="FZ167" si="2613">SUM(FZ175,FZ168)</f>
        <v>0</v>
      </c>
      <c r="GA167" s="34">
        <f t="shared" ref="GA167" si="2614">SUM(GA175,GA168)</f>
        <v>0</v>
      </c>
      <c r="GB167" s="34">
        <f t="shared" ref="GB167" si="2615">SUM(GB175,GB168)</f>
        <v>0</v>
      </c>
      <c r="GC167" s="34">
        <f t="shared" ref="GC167" si="2616">SUM(GC175,GC168)</f>
        <v>0</v>
      </c>
      <c r="GD167" s="94">
        <f t="shared" si="1771"/>
        <v>0</v>
      </c>
      <c r="GE167" s="94">
        <f t="shared" si="1772"/>
        <v>0</v>
      </c>
      <c r="GF167" s="249">
        <f t="shared" si="2389"/>
        <v>-0.83333333333333326</v>
      </c>
      <c r="GG167" s="249">
        <f t="shared" si="2390"/>
        <v>-107029.62</v>
      </c>
      <c r="GH167" s="348">
        <f t="shared" ref="GH167:GH168" si="2617">$H167</f>
        <v>0</v>
      </c>
      <c r="GI167" s="347" t="e">
        <f t="shared" ref="GI167:GI168" si="2618">GA167/FZ167</f>
        <v>#DIV/0!</v>
      </c>
      <c r="GJ167" s="34">
        <f>SUM(GJ175,GJ168)</f>
        <v>0</v>
      </c>
      <c r="GK167" s="34">
        <f>SUM(GK175,GK168)</f>
        <v>0</v>
      </c>
      <c r="GL167" s="34">
        <f t="shared" ref="GL167:GL168" si="2619">SUM(GJ167/12*$B$2)</f>
        <v>0</v>
      </c>
      <c r="GM167" s="34">
        <f t="shared" ref="GM167:GM168" si="2620">SUM(GK167/12*$B$2)</f>
        <v>0</v>
      </c>
      <c r="GN167" s="34">
        <f t="shared" ref="GN167" si="2621">SUM(GN175,GN168)</f>
        <v>0</v>
      </c>
      <c r="GO167" s="34">
        <f t="shared" ref="GO167" si="2622">SUM(GO175,GO168)</f>
        <v>0</v>
      </c>
      <c r="GP167" s="34">
        <f t="shared" ref="GP167" si="2623">SUM(GP175,GP168)</f>
        <v>0</v>
      </c>
      <c r="GQ167" s="34">
        <f t="shared" ref="GQ167" si="2624">SUM(GQ175,GQ168)</f>
        <v>0</v>
      </c>
      <c r="GR167" s="30">
        <f t="shared" si="1773"/>
        <v>0</v>
      </c>
      <c r="GS167" s="30">
        <f t="shared" si="1774"/>
        <v>0</v>
      </c>
      <c r="GT167" s="249">
        <f t="shared" si="2451"/>
        <v>0</v>
      </c>
      <c r="GU167" s="249">
        <f t="shared" si="2452"/>
        <v>0</v>
      </c>
      <c r="GV167" s="348">
        <f t="shared" ref="GV167:GV168" si="2625">$H167</f>
        <v>0</v>
      </c>
      <c r="GW167" s="347"/>
      <c r="GX167" s="34">
        <f>SUM(GX175,GX168)</f>
        <v>0</v>
      </c>
      <c r="GY167" s="34">
        <f>SUM(GY175,GY168)</f>
        <v>0</v>
      </c>
      <c r="GZ167" s="34">
        <f t="shared" ref="GZ167:GZ168" si="2626">SUM(GX167/12*$B$2)</f>
        <v>0</v>
      </c>
      <c r="HA167" s="34">
        <f t="shared" ref="HA167:HA168" si="2627">SUM(GY167/12*$B$2)</f>
        <v>0</v>
      </c>
      <c r="HB167" s="34">
        <f t="shared" ref="HB167" si="2628">SUM(HB175,HB168)</f>
        <v>0</v>
      </c>
      <c r="HC167" s="34">
        <f t="shared" ref="HC167" si="2629">SUM(HC175,HC168)</f>
        <v>0</v>
      </c>
      <c r="HD167" s="34">
        <f t="shared" ref="HD167" si="2630">SUM(HD175,HD168)</f>
        <v>0</v>
      </c>
      <c r="HE167" s="34">
        <f t="shared" ref="HE167" si="2631">SUM(HE175,HE168)</f>
        <v>0</v>
      </c>
      <c r="HF167" s="94">
        <f t="shared" si="1775"/>
        <v>0</v>
      </c>
      <c r="HG167" s="94">
        <f t="shared" si="1776"/>
        <v>0</v>
      </c>
      <c r="HH167" s="249">
        <f t="shared" si="2453"/>
        <v>0</v>
      </c>
      <c r="HI167" s="249">
        <f t="shared" si="2454"/>
        <v>0</v>
      </c>
      <c r="HJ167" s="348">
        <f t="shared" ref="HJ167:HJ168" si="2632">$H167</f>
        <v>0</v>
      </c>
      <c r="HK167" s="347" t="e">
        <f t="shared" ref="HK167:HK168" si="2633">HC167/HB167</f>
        <v>#DIV/0!</v>
      </c>
      <c r="HL167" s="34">
        <f>SUM(HL175,HL168)</f>
        <v>0</v>
      </c>
      <c r="HM167" s="34">
        <f>SUM(HM175,HM168)</f>
        <v>0</v>
      </c>
      <c r="HN167" s="34">
        <f t="shared" ref="HN167:HN168" si="2634">SUM(HL167/12*$B$2)</f>
        <v>0</v>
      </c>
      <c r="HO167" s="34">
        <f t="shared" ref="HO167:HO168" si="2635">SUM(HM167/12*$B$2)</f>
        <v>0</v>
      </c>
      <c r="HP167" s="34">
        <f t="shared" ref="HP167" si="2636">SUM(HP175,HP168)</f>
        <v>0</v>
      </c>
      <c r="HQ167" s="34">
        <f t="shared" ref="HQ167" si="2637">SUM(HQ175,HQ168)</f>
        <v>0</v>
      </c>
      <c r="HR167" s="34">
        <f t="shared" ref="HR167" si="2638">SUM(HR175,HR168)</f>
        <v>0</v>
      </c>
      <c r="HS167" s="34">
        <f t="shared" ref="HS167" si="2639">SUM(HS175,HS168)</f>
        <v>0</v>
      </c>
      <c r="HT167" s="94">
        <f t="shared" si="1777"/>
        <v>0</v>
      </c>
      <c r="HU167" s="94">
        <f t="shared" si="1778"/>
        <v>0</v>
      </c>
      <c r="HV167" s="249">
        <f t="shared" si="2455"/>
        <v>0</v>
      </c>
      <c r="HW167" s="249">
        <f t="shared" si="2456"/>
        <v>0</v>
      </c>
      <c r="HX167" s="348">
        <f t="shared" ref="HX167:HX168" si="2640">$H167</f>
        <v>0</v>
      </c>
      <c r="HY167" s="347" t="e">
        <f t="shared" ref="HY167:HY168" si="2641">HQ167/HP167</f>
        <v>#DIV/0!</v>
      </c>
      <c r="HZ167" s="515">
        <f>SUM(HZ175,HZ168)</f>
        <v>0</v>
      </c>
      <c r="IA167" s="515">
        <f>SUM(IA175,IA168)</f>
        <v>0</v>
      </c>
      <c r="IB167" s="515">
        <f t="shared" ref="IB167" si="2642">SUM(HZ167/12*$B$2)</f>
        <v>0</v>
      </c>
      <c r="IC167" s="515">
        <f t="shared" ref="IC167" si="2643">SUM(IA167/12*$B$2)</f>
        <v>0</v>
      </c>
      <c r="ID167" s="515">
        <f t="shared" ref="ID167:IG167" si="2644">SUM(ID175,ID168)</f>
        <v>0</v>
      </c>
      <c r="IE167" s="515">
        <f t="shared" si="2644"/>
        <v>0</v>
      </c>
      <c r="IF167" s="34">
        <f t="shared" si="2644"/>
        <v>0</v>
      </c>
      <c r="IG167" s="34">
        <f t="shared" si="2644"/>
        <v>0</v>
      </c>
      <c r="IH167" s="94">
        <f t="shared" ref="IH167" si="2645">SUM(ID167+IF167)</f>
        <v>0</v>
      </c>
      <c r="II167" s="94">
        <f t="shared" ref="II167" si="2646">SUM(IE167+IG167)</f>
        <v>0</v>
      </c>
      <c r="IJ167" s="524">
        <f t="shared" si="2457"/>
        <v>0</v>
      </c>
      <c r="IK167" s="524">
        <f t="shared" si="2458"/>
        <v>0</v>
      </c>
      <c r="IL167" s="348">
        <f t="shared" ref="IL167:IL168" si="2647">$H167</f>
        <v>0</v>
      </c>
      <c r="IM167" s="347" t="e">
        <f t="shared" ref="IM167:IM168" si="2648">IE167/ID167</f>
        <v>#DIV/0!</v>
      </c>
      <c r="IN167" s="515">
        <f>SUM(IN175,IN168)</f>
        <v>0</v>
      </c>
      <c r="IO167" s="515">
        <f>SUM(IO175,IO168)</f>
        <v>0</v>
      </c>
      <c r="IP167" s="515">
        <f t="shared" ref="IP167" si="2649">SUM(IN167/12*$B$2)</f>
        <v>0</v>
      </c>
      <c r="IQ167" s="515">
        <f t="shared" ref="IQ167" si="2650">SUM(IO167/12*$B$2)</f>
        <v>0</v>
      </c>
      <c r="IR167" s="515">
        <f t="shared" ref="IR167:IU167" si="2651">SUM(IR175,IR168)</f>
        <v>0</v>
      </c>
      <c r="IS167" s="515">
        <f t="shared" si="2651"/>
        <v>0</v>
      </c>
      <c r="IT167" s="34">
        <f t="shared" si="2651"/>
        <v>0</v>
      </c>
      <c r="IU167" s="34">
        <f t="shared" si="2651"/>
        <v>0</v>
      </c>
      <c r="IV167" s="94">
        <f t="shared" ref="IV167" si="2652">SUM(IR167+IT167)</f>
        <v>0</v>
      </c>
      <c r="IW167" s="94">
        <f t="shared" ref="IW167" si="2653">SUM(IS167+IU167)</f>
        <v>0</v>
      </c>
      <c r="IX167" s="524">
        <f t="shared" si="2381"/>
        <v>0</v>
      </c>
      <c r="IY167" s="524">
        <f t="shared" si="2382"/>
        <v>0</v>
      </c>
      <c r="IZ167" s="348">
        <f t="shared" ref="IZ167:IZ168" si="2654">$H167</f>
        <v>0</v>
      </c>
      <c r="JA167" s="347" t="e">
        <f t="shared" ref="JA167:JA168" si="2655">IS167/IR167</f>
        <v>#DIV/0!</v>
      </c>
      <c r="JB167" s="524">
        <f t="shared" ref="JB167:JB168" si="2656">I167+W167+AK167+AY167+BM167+CA167+CP167+DD167+DR167+EF167+ET167+FH167+FV167+GJ167+GX167+HL167+HZ167+IN167</f>
        <v>233</v>
      </c>
      <c r="JC167" s="526">
        <f t="shared" ref="JC167:JC168" si="2657">J167+X167+AL167+AZ167+BN167+CB167+CQ167+DE167+DS167+EG167+EU167+FI167+FW167+GK167+GY167+HM167+IA167+IO167</f>
        <v>25010816.845999997</v>
      </c>
      <c r="JD167" s="540">
        <f t="shared" ref="JD167:JD168" si="2658">K167+Y167+AM167+BA167+BO167+CC167+CR167+DF167+DT167+EH167+EV167+FJ167+FX167+GL167+GZ167+HN167+IB167+IP167</f>
        <v>194.16666666666666</v>
      </c>
      <c r="JE167" s="526">
        <f t="shared" ref="JE167:JE168" si="2659">L167+Z167+AN167+BB167+BP167+CD167+CS167+DG167+DU167+EI167+EW167+FK167+FY167+GM167+HA167+HO167+IC167+IQ167</f>
        <v>20842347.371666666</v>
      </c>
      <c r="JF167" s="524">
        <f t="shared" ref="JF167:JF224" si="2660">M167+AA167+AO167+BC167+BQ167+CE167+CT167+DH167+DV167+EJ167+EX167+FL167+FZ167+GN167+HB167+HP167</f>
        <v>225</v>
      </c>
      <c r="JG167" s="524">
        <f t="shared" ref="JG167:JG224" si="2661">N167+AB167+AP167+BD167+BR167+CF167+CU167+DI167+DW167+EK167+EY167+FM167+GA167+GO167+HC167+HQ167</f>
        <v>24138531.979999959</v>
      </c>
      <c r="JH167" s="239">
        <f t="shared" ref="JH167:JH224" si="2662">O167+AC167+AQ167+BE167+BS167+CG167+CV167+DJ167+DX167+EL167+EZ167+FN167+GB167+GP167+HD167+HR167</f>
        <v>62</v>
      </c>
      <c r="JI167" s="239">
        <f t="shared" ref="JI167:JI224" si="2663">P167+AD167+AR167+BF167+BT167+CH167+CW167+DK167+DY167+EM167+FA167+FO167+GC167+GQ167+HE167+HS167</f>
        <v>6514470.8000000007</v>
      </c>
      <c r="JJ167" s="239">
        <f t="shared" ref="JJ167:JJ230" si="2664">SUM(JF167+JH167)</f>
        <v>287</v>
      </c>
      <c r="JK167" s="239">
        <f t="shared" ref="JK167:JK230" si="2665">SUM(JG167+JI167)</f>
        <v>30653002.77999996</v>
      </c>
      <c r="JL167" s="524">
        <f t="shared" si="2522"/>
        <v>30.833333333333343</v>
      </c>
      <c r="JM167" s="524">
        <f t="shared" si="2523"/>
        <v>3296184.6083332933</v>
      </c>
      <c r="JN167" s="73">
        <f t="shared" ref="JN167:JN168" si="2666">JF167/JD167</f>
        <v>1.1587982832618027</v>
      </c>
      <c r="JO167" s="73">
        <f t="shared" ref="JO167:JO168" si="2667">JG167/JE167</f>
        <v>1.1581484345095487</v>
      </c>
      <c r="JP167" s="55"/>
      <c r="JQ167" s="55"/>
      <c r="JR167" s="378">
        <f t="shared" ref="JR167" si="2668">SUM(JP167-JQ167)</f>
        <v>0</v>
      </c>
      <c r="JS167" s="382">
        <f t="shared" ref="JS167:JS169" si="2669">JI167/JH167</f>
        <v>105072.10967741937</v>
      </c>
    </row>
    <row r="168" spans="1:280" ht="13.5" x14ac:dyDescent="0.2">
      <c r="A168" s="10">
        <v>1</v>
      </c>
      <c r="B168" s="10">
        <v>1</v>
      </c>
      <c r="C168" s="443"/>
      <c r="D168" s="432"/>
      <c r="E168" s="432"/>
      <c r="F168" s="470" t="s">
        <v>143</v>
      </c>
      <c r="G168" s="35">
        <v>23</v>
      </c>
      <c r="H168" s="257">
        <v>128435.54399999999</v>
      </c>
      <c r="I168" s="230">
        <f>VLOOKUP($G168,'ВМП план'!$A$8:$AS$56,12,0)</f>
        <v>0</v>
      </c>
      <c r="J168" s="230">
        <f>VLOOKUP($G168,'ВМП план'!$A$8:$AS$56,13,0)</f>
        <v>0</v>
      </c>
      <c r="K168" s="230">
        <f t="shared" si="2531"/>
        <v>0</v>
      </c>
      <c r="L168" s="230">
        <f t="shared" si="2532"/>
        <v>0</v>
      </c>
      <c r="M168" s="34">
        <f>SUM(M169:M174)</f>
        <v>0</v>
      </c>
      <c r="N168" s="34">
        <f t="shared" ref="N168:P168" si="2670">SUM(N169:N174)</f>
        <v>0</v>
      </c>
      <c r="O168" s="34">
        <f t="shared" si="2670"/>
        <v>0</v>
      </c>
      <c r="P168" s="34">
        <f t="shared" si="2670"/>
        <v>0</v>
      </c>
      <c r="Q168" s="94">
        <f t="shared" si="1751"/>
        <v>0</v>
      </c>
      <c r="R168" s="94">
        <f t="shared" si="1752"/>
        <v>0</v>
      </c>
      <c r="S168" s="249">
        <f t="shared" si="2425"/>
        <v>0</v>
      </c>
      <c r="T168" s="249">
        <f t="shared" si="2426"/>
        <v>0</v>
      </c>
      <c r="U168" s="348">
        <f t="shared" si="2534"/>
        <v>128435.54399999999</v>
      </c>
      <c r="V168" s="347"/>
      <c r="W168" s="230">
        <f>VLOOKUP($G168,'ВМП план'!$A$8:$AS$56,10,0)</f>
        <v>0</v>
      </c>
      <c r="X168" s="230">
        <f>VLOOKUP($G168,'ВМП план'!$A$8:$AS$56,11,0)</f>
        <v>0</v>
      </c>
      <c r="Y168" s="34">
        <f t="shared" si="2535"/>
        <v>0</v>
      </c>
      <c r="Z168" s="34">
        <f t="shared" si="2536"/>
        <v>0</v>
      </c>
      <c r="AA168" s="34">
        <f>SUM(AA169:AA174)</f>
        <v>0</v>
      </c>
      <c r="AB168" s="34">
        <f t="shared" ref="AB168:AD168" si="2671">SUM(AB169:AB174)</f>
        <v>0</v>
      </c>
      <c r="AC168" s="34">
        <f t="shared" si="2671"/>
        <v>0</v>
      </c>
      <c r="AD168" s="34">
        <f t="shared" si="2671"/>
        <v>0</v>
      </c>
      <c r="AE168" s="94">
        <f t="shared" si="2538"/>
        <v>0</v>
      </c>
      <c r="AF168" s="94">
        <f t="shared" si="2539"/>
        <v>0</v>
      </c>
      <c r="AG168" s="249">
        <f t="shared" si="2427"/>
        <v>0</v>
      </c>
      <c r="AH168" s="249">
        <f t="shared" si="2428"/>
        <v>0</v>
      </c>
      <c r="AI168" s="348">
        <f t="shared" si="2540"/>
        <v>128435.54399999999</v>
      </c>
      <c r="AJ168" s="347"/>
      <c r="AK168" s="322">
        <f>VLOOKUP($G168,'ВМП план'!$A$8:$AS$56,14,0)</f>
        <v>0</v>
      </c>
      <c r="AL168" s="230">
        <f>VLOOKUP($G168,'ВМП план'!$A$8:$AS$56,15,0)</f>
        <v>0</v>
      </c>
      <c r="AM168" s="34">
        <f t="shared" si="2541"/>
        <v>0</v>
      </c>
      <c r="AN168" s="34">
        <f t="shared" si="2542"/>
        <v>0</v>
      </c>
      <c r="AO168" s="34">
        <f>SUM(AO169:AO174)</f>
        <v>0</v>
      </c>
      <c r="AP168" s="34">
        <f t="shared" ref="AP168" si="2672">SUM(AP169:AP174)</f>
        <v>0</v>
      </c>
      <c r="AQ168" s="34">
        <f t="shared" ref="AQ168" si="2673">SUM(AQ169:AQ174)</f>
        <v>0</v>
      </c>
      <c r="AR168" s="34">
        <f t="shared" ref="AR168" si="2674">SUM(AR169:AR174)</f>
        <v>0</v>
      </c>
      <c r="AS168" s="94">
        <f t="shared" si="1753"/>
        <v>0</v>
      </c>
      <c r="AT168" s="94">
        <f t="shared" si="1754"/>
        <v>0</v>
      </c>
      <c r="AU168" s="249">
        <f t="shared" si="2429"/>
        <v>0</v>
      </c>
      <c r="AV168" s="249">
        <f t="shared" si="2430"/>
        <v>0</v>
      </c>
      <c r="AW168" s="348">
        <f t="shared" si="2547"/>
        <v>128435.54399999999</v>
      </c>
      <c r="AX168" s="347"/>
      <c r="AY168" s="230">
        <f>VLOOKUP($G168,'ВМП план'!$A$8:$AS$56,16,0)</f>
        <v>0</v>
      </c>
      <c r="AZ168" s="230">
        <f>VLOOKUP($G168,'ВМП план'!$A$8:$AS$56,17,0)</f>
        <v>0</v>
      </c>
      <c r="BA168" s="34">
        <f t="shared" si="2548"/>
        <v>0</v>
      </c>
      <c r="BB168" s="34">
        <f t="shared" si="2549"/>
        <v>0</v>
      </c>
      <c r="BC168" s="34">
        <f>SUM(BC169:BC174)</f>
        <v>0</v>
      </c>
      <c r="BD168" s="34">
        <f t="shared" ref="BD168" si="2675">SUM(BD169:BD174)</f>
        <v>0</v>
      </c>
      <c r="BE168" s="34">
        <f t="shared" ref="BE168" si="2676">SUM(BE169:BE174)</f>
        <v>0</v>
      </c>
      <c r="BF168" s="34">
        <f t="shared" ref="BF168" si="2677">SUM(BF169:BF174)</f>
        <v>0</v>
      </c>
      <c r="BG168" s="94">
        <f t="shared" si="1755"/>
        <v>0</v>
      </c>
      <c r="BH168" s="94">
        <f t="shared" si="1756"/>
        <v>0</v>
      </c>
      <c r="BI168" s="249">
        <f t="shared" si="2469"/>
        <v>0</v>
      </c>
      <c r="BJ168" s="249">
        <f t="shared" si="2470"/>
        <v>0</v>
      </c>
      <c r="BK168" s="348">
        <f t="shared" si="2554"/>
        <v>128435.54399999999</v>
      </c>
      <c r="BL168" s="347"/>
      <c r="BM168" s="230">
        <f>VLOOKUP($G168,'ВМП план'!$A$8:$AS$56,8,0)</f>
        <v>17</v>
      </c>
      <c r="BN168" s="230">
        <f>VLOOKUP($G168,'ВМП план'!$A$8:$AS$56,9,0)</f>
        <v>2183404.2479999997</v>
      </c>
      <c r="BO168" s="34">
        <f t="shared" si="2555"/>
        <v>14.166666666666668</v>
      </c>
      <c r="BP168" s="34">
        <f t="shared" si="2556"/>
        <v>1819503.5399999996</v>
      </c>
      <c r="BQ168" s="34">
        <f>SUM(BQ169:BQ174)</f>
        <v>19</v>
      </c>
      <c r="BR168" s="34">
        <f t="shared" ref="BR168" si="2678">SUM(BR169:BR174)</f>
        <v>2440275.2600000002</v>
      </c>
      <c r="BS168" s="34">
        <f t="shared" ref="BS168" si="2679">SUM(BS169:BS174)</f>
        <v>0</v>
      </c>
      <c r="BT168" s="34">
        <f t="shared" ref="BT168" si="2680">SUM(BT169:BT174)</f>
        <v>0</v>
      </c>
      <c r="BU168" s="94">
        <f t="shared" si="1792"/>
        <v>19</v>
      </c>
      <c r="BV168" s="94">
        <f t="shared" si="1793"/>
        <v>2440275.2600000002</v>
      </c>
      <c r="BW168" s="249">
        <f t="shared" si="2435"/>
        <v>4.8333333333333321</v>
      </c>
      <c r="BX168" s="249">
        <f t="shared" si="2436"/>
        <v>620771.72000000067</v>
      </c>
      <c r="BY168" s="348">
        <f t="shared" si="2561"/>
        <v>128435.54399999999</v>
      </c>
      <c r="BZ168" s="348">
        <f t="shared" ref="BZ168" si="2681">BR168/BQ168</f>
        <v>128435.54000000001</v>
      </c>
      <c r="CA168" s="230">
        <f>VLOOKUP($G168,'ВМП план'!$A$8:$AS$56,18,0)</f>
        <v>0</v>
      </c>
      <c r="CB168" s="230">
        <f>VLOOKUP($G168,'ВМП план'!$A$8:$AS$56,19,0)</f>
        <v>0</v>
      </c>
      <c r="CC168" s="34">
        <f t="shared" si="2562"/>
        <v>0</v>
      </c>
      <c r="CD168" s="34">
        <f t="shared" si="2563"/>
        <v>0</v>
      </c>
      <c r="CE168" s="34">
        <f>SUM(CE169:CE174)</f>
        <v>0</v>
      </c>
      <c r="CF168" s="34">
        <f t="shared" ref="CF168" si="2682">SUM(CF169:CF174)</f>
        <v>0</v>
      </c>
      <c r="CG168" s="34">
        <f t="shared" ref="CG168" si="2683">SUM(CG169:CG174)</f>
        <v>0</v>
      </c>
      <c r="CH168" s="34">
        <f t="shared" ref="CH168" si="2684">SUM(CH169:CH174)</f>
        <v>0</v>
      </c>
      <c r="CI168" s="30">
        <f t="shared" si="1757"/>
        <v>0</v>
      </c>
      <c r="CJ168" s="30">
        <f t="shared" si="1758"/>
        <v>0</v>
      </c>
      <c r="CK168" s="249">
        <f t="shared" si="2437"/>
        <v>0</v>
      </c>
      <c r="CL168" s="249">
        <f t="shared" si="2438"/>
        <v>0</v>
      </c>
      <c r="CM168" s="348">
        <f t="shared" si="2568"/>
        <v>128435.54399999999</v>
      </c>
      <c r="CN168" s="347"/>
      <c r="CO168" s="347"/>
      <c r="CP168" s="230">
        <f>VLOOKUP($G168,'ВМП план'!$A$8:$AS$56,20,0)</f>
        <v>120</v>
      </c>
      <c r="CQ168" s="230">
        <f>VLOOKUP($G168,'ВМП план'!$A$8:$AS$56,21,0)</f>
        <v>15412265.279999999</v>
      </c>
      <c r="CR168" s="34">
        <f t="shared" si="2569"/>
        <v>100</v>
      </c>
      <c r="CS168" s="34">
        <f t="shared" si="2570"/>
        <v>12843554.399999999</v>
      </c>
      <c r="CT168" s="34">
        <f>SUM(CT169:CT174)</f>
        <v>114</v>
      </c>
      <c r="CU168" s="34">
        <f t="shared" ref="CU168" si="2685">SUM(CU169:CU174)</f>
        <v>14641651.559999961</v>
      </c>
      <c r="CV168" s="34">
        <f t="shared" ref="CV168" si="2686">SUM(CV169:CV174)</f>
        <v>34</v>
      </c>
      <c r="CW168" s="34">
        <f t="shared" ref="CW168" si="2687">SUM(CW169:CW174)</f>
        <v>4366808.3600000003</v>
      </c>
      <c r="CX168" s="94">
        <f t="shared" si="1759"/>
        <v>148</v>
      </c>
      <c r="CY168" s="94">
        <f t="shared" si="1760"/>
        <v>19008459.919999961</v>
      </c>
      <c r="CZ168" s="249">
        <f t="shared" si="2439"/>
        <v>14</v>
      </c>
      <c r="DA168" s="249">
        <f t="shared" si="2440"/>
        <v>1798097.1599999629</v>
      </c>
      <c r="DB168" s="348">
        <f>$H$168</f>
        <v>128435.54399999999</v>
      </c>
      <c r="DC168" s="347">
        <f>CU168/CT168</f>
        <v>128435.53999999966</v>
      </c>
      <c r="DD168" s="230">
        <f>VLOOKUP($G168,'ВМП план'!$A$8:$AS$56,22,0)</f>
        <v>0</v>
      </c>
      <c r="DE168" s="230">
        <f>VLOOKUP($G168,'ВМП план'!$A$8:$AS$56,23,0)</f>
        <v>0</v>
      </c>
      <c r="DF168" s="34">
        <f t="shared" si="2576"/>
        <v>0</v>
      </c>
      <c r="DG168" s="34">
        <f t="shared" si="2577"/>
        <v>0</v>
      </c>
      <c r="DH168" s="34">
        <f>SUM(DH169:DH174)</f>
        <v>0</v>
      </c>
      <c r="DI168" s="34">
        <f t="shared" ref="DI168" si="2688">SUM(DI169:DI174)</f>
        <v>0</v>
      </c>
      <c r="DJ168" s="34">
        <f t="shared" ref="DJ168" si="2689">SUM(DJ169:DJ174)</f>
        <v>0</v>
      </c>
      <c r="DK168" s="34">
        <f t="shared" ref="DK168" si="2690">SUM(DK169:DK174)</f>
        <v>0</v>
      </c>
      <c r="DL168" s="94">
        <f t="shared" si="1761"/>
        <v>0</v>
      </c>
      <c r="DM168" s="94">
        <f t="shared" si="1762"/>
        <v>0</v>
      </c>
      <c r="DN168" s="249">
        <f t="shared" si="2441"/>
        <v>0</v>
      </c>
      <c r="DO168" s="249">
        <f t="shared" si="2442"/>
        <v>0</v>
      </c>
      <c r="DP168" s="348">
        <f t="shared" si="2582"/>
        <v>128435.54399999999</v>
      </c>
      <c r="DQ168" s="347"/>
      <c r="DR168" s="230">
        <f>VLOOKUP($G168,'ВМП план'!$A$8:$AS$56,24,0)</f>
        <v>0</v>
      </c>
      <c r="DS168" s="230">
        <f>VLOOKUP($G168,'ВМП план'!$A$8:$AS$56,25,0)</f>
        <v>0</v>
      </c>
      <c r="DT168" s="34">
        <f t="shared" si="2583"/>
        <v>0</v>
      </c>
      <c r="DU168" s="34">
        <f t="shared" si="2584"/>
        <v>0</v>
      </c>
      <c r="DV168" s="34">
        <f>SUM(DV169:DV174)</f>
        <v>0</v>
      </c>
      <c r="DW168" s="34">
        <f t="shared" ref="DW168" si="2691">SUM(DW169:DW174)</f>
        <v>0</v>
      </c>
      <c r="DX168" s="34">
        <f t="shared" ref="DX168" si="2692">SUM(DX169:DX174)</f>
        <v>0</v>
      </c>
      <c r="DY168" s="34">
        <f t="shared" ref="DY168" si="2693">SUM(DY169:DY174)</f>
        <v>0</v>
      </c>
      <c r="DZ168" s="94">
        <f t="shared" si="1763"/>
        <v>0</v>
      </c>
      <c r="EA168" s="94">
        <f t="shared" si="1764"/>
        <v>0</v>
      </c>
      <c r="EB168" s="249">
        <f t="shared" si="2443"/>
        <v>0</v>
      </c>
      <c r="EC168" s="249">
        <f t="shared" si="2444"/>
        <v>0</v>
      </c>
      <c r="ED168" s="348">
        <f t="shared" si="2589"/>
        <v>128435.54399999999</v>
      </c>
      <c r="EE168" s="347"/>
      <c r="EF168" s="230">
        <f>VLOOKUP($G168,'ВМП план'!$A$8:$AS$56,26,0)</f>
        <v>0</v>
      </c>
      <c r="EG168" s="230">
        <f>VLOOKUP($G168,'ВМП план'!$A$8:$AS$56,27,0)</f>
        <v>0</v>
      </c>
      <c r="EH168" s="34">
        <f t="shared" si="2590"/>
        <v>0</v>
      </c>
      <c r="EI168" s="34">
        <f t="shared" si="2591"/>
        <v>0</v>
      </c>
      <c r="EJ168" s="34">
        <f>SUM(EJ169:EJ174)</f>
        <v>0</v>
      </c>
      <c r="EK168" s="34">
        <f t="shared" ref="EK168" si="2694">SUM(EK169:EK174)</f>
        <v>0</v>
      </c>
      <c r="EL168" s="34">
        <f t="shared" ref="EL168" si="2695">SUM(EL169:EL174)</f>
        <v>0</v>
      </c>
      <c r="EM168" s="34">
        <f t="shared" ref="EM168" si="2696">SUM(EM169:EM174)</f>
        <v>0</v>
      </c>
      <c r="EN168" s="94">
        <f t="shared" si="1765"/>
        <v>0</v>
      </c>
      <c r="EO168" s="94">
        <f t="shared" si="1766"/>
        <v>0</v>
      </c>
      <c r="EP168" s="163">
        <f t="shared" si="2445"/>
        <v>0</v>
      </c>
      <c r="EQ168" s="163">
        <f t="shared" si="2446"/>
        <v>0</v>
      </c>
      <c r="ER168" s="348">
        <f t="shared" si="2596"/>
        <v>128435.54399999999</v>
      </c>
      <c r="ES168" s="347"/>
      <c r="ET168" s="230">
        <f>VLOOKUP($G168,'ВМП план'!$A$8:$AS$56,28,0)</f>
        <v>0</v>
      </c>
      <c r="EU168" s="230">
        <f>VLOOKUP($G168,'ВМП план'!$A$8:$AS$56,29,0)</f>
        <v>0</v>
      </c>
      <c r="EV168" s="34">
        <f t="shared" si="2597"/>
        <v>0</v>
      </c>
      <c r="EW168" s="34">
        <f t="shared" si="2598"/>
        <v>0</v>
      </c>
      <c r="EX168" s="34">
        <f>SUM(EX169:EX174)</f>
        <v>0</v>
      </c>
      <c r="EY168" s="34">
        <f t="shared" ref="EY168" si="2697">SUM(EY169:EY174)</f>
        <v>0</v>
      </c>
      <c r="EZ168" s="34">
        <f t="shared" ref="EZ168" si="2698">SUM(EZ169:EZ174)</f>
        <v>0</v>
      </c>
      <c r="FA168" s="34">
        <f t="shared" ref="FA168" si="2699">SUM(FA169:FA174)</f>
        <v>0</v>
      </c>
      <c r="FB168" s="94">
        <f t="shared" si="1767"/>
        <v>0</v>
      </c>
      <c r="FC168" s="94">
        <f t="shared" si="1768"/>
        <v>0</v>
      </c>
      <c r="FD168" s="249">
        <f t="shared" si="2447"/>
        <v>0</v>
      </c>
      <c r="FE168" s="249">
        <f t="shared" si="2448"/>
        <v>0</v>
      </c>
      <c r="FF168" s="348">
        <f t="shared" si="2603"/>
        <v>128435.54399999999</v>
      </c>
      <c r="FG168" s="347"/>
      <c r="FH168" s="230">
        <f>VLOOKUP($G168,'ВМП план'!$A$8:$AS$56,30,0)</f>
        <v>0</v>
      </c>
      <c r="FI168" s="230">
        <f>VLOOKUP($G168,'ВМП план'!$A$8:$AS$56,31,0)</f>
        <v>0</v>
      </c>
      <c r="FJ168" s="34">
        <f t="shared" si="2604"/>
        <v>0</v>
      </c>
      <c r="FK168" s="34">
        <f t="shared" si="2605"/>
        <v>0</v>
      </c>
      <c r="FL168" s="34">
        <f>SUM(FL169:FL174)</f>
        <v>0</v>
      </c>
      <c r="FM168" s="34">
        <f t="shared" ref="FM168" si="2700">SUM(FM169:FM174)</f>
        <v>0</v>
      </c>
      <c r="FN168" s="34">
        <f t="shared" ref="FN168" si="2701">SUM(FN169:FN174)</f>
        <v>0</v>
      </c>
      <c r="FO168" s="34">
        <f t="shared" ref="FO168" si="2702">SUM(FO169:FO174)</f>
        <v>0</v>
      </c>
      <c r="FP168" s="30">
        <f t="shared" si="1769"/>
        <v>0</v>
      </c>
      <c r="FQ168" s="30">
        <f t="shared" si="1770"/>
        <v>0</v>
      </c>
      <c r="FR168" s="249">
        <f t="shared" si="2449"/>
        <v>0</v>
      </c>
      <c r="FS168" s="249">
        <f t="shared" si="2450"/>
        <v>0</v>
      </c>
      <c r="FT168" s="348">
        <f t="shared" si="2610"/>
        <v>128435.54399999999</v>
      </c>
      <c r="FU168" s="347"/>
      <c r="FV168" s="230">
        <f>VLOOKUP($G168,'ВМП план'!$A$8:$AS$56,42,0)</f>
        <v>1</v>
      </c>
      <c r="FW168" s="230">
        <f>VLOOKUP($G168,'ВМП план'!$A$8:$AS$56,43,0)</f>
        <v>128435.54399999999</v>
      </c>
      <c r="FX168" s="34">
        <f t="shared" si="2611"/>
        <v>0.83333333333333326</v>
      </c>
      <c r="FY168" s="34">
        <f t="shared" si="2612"/>
        <v>107029.62</v>
      </c>
      <c r="FZ168" s="34">
        <f>SUM(FZ169:FZ174)</f>
        <v>0</v>
      </c>
      <c r="GA168" s="34">
        <f t="shared" ref="GA168" si="2703">SUM(GA169:GA174)</f>
        <v>0</v>
      </c>
      <c r="GB168" s="34">
        <f t="shared" ref="GB168" si="2704">SUM(GB169:GB174)</f>
        <v>0</v>
      </c>
      <c r="GC168" s="34">
        <f t="shared" ref="GC168" si="2705">SUM(GC169:GC174)</f>
        <v>0</v>
      </c>
      <c r="GD168" s="94">
        <f t="shared" si="1771"/>
        <v>0</v>
      </c>
      <c r="GE168" s="94">
        <f t="shared" si="1772"/>
        <v>0</v>
      </c>
      <c r="GF168" s="249">
        <f t="shared" si="2389"/>
        <v>-0.83333333333333326</v>
      </c>
      <c r="GG168" s="249">
        <f t="shared" si="2390"/>
        <v>-107029.62</v>
      </c>
      <c r="GH168" s="348">
        <f t="shared" si="2617"/>
        <v>128435.54399999999</v>
      </c>
      <c r="GI168" s="347" t="e">
        <f t="shared" si="2618"/>
        <v>#DIV/0!</v>
      </c>
      <c r="GJ168" s="230">
        <f>VLOOKUP($G168,'ВМП план'!$A$8:$AS$56,34,0)</f>
        <v>0</v>
      </c>
      <c r="GK168" s="230">
        <f>VLOOKUP($G168,'ВМП план'!$A$8:$AS$56,35,0)</f>
        <v>0</v>
      </c>
      <c r="GL168" s="34">
        <f t="shared" si="2619"/>
        <v>0</v>
      </c>
      <c r="GM168" s="34">
        <f t="shared" si="2620"/>
        <v>0</v>
      </c>
      <c r="GN168" s="34">
        <f>SUM(GN169:GN174)</f>
        <v>0</v>
      </c>
      <c r="GO168" s="34">
        <f t="shared" ref="GO168" si="2706">SUM(GO169:GO174)</f>
        <v>0</v>
      </c>
      <c r="GP168" s="34">
        <f t="shared" ref="GP168" si="2707">SUM(GP169:GP174)</f>
        <v>0</v>
      </c>
      <c r="GQ168" s="34">
        <f t="shared" ref="GQ168" si="2708">SUM(GQ169:GQ174)</f>
        <v>0</v>
      </c>
      <c r="GR168" s="30">
        <f t="shared" si="1773"/>
        <v>0</v>
      </c>
      <c r="GS168" s="30">
        <f t="shared" si="1774"/>
        <v>0</v>
      </c>
      <c r="GT168" s="249">
        <f t="shared" si="2451"/>
        <v>0</v>
      </c>
      <c r="GU168" s="249">
        <f t="shared" si="2452"/>
        <v>0</v>
      </c>
      <c r="GV168" s="348">
        <f t="shared" si="2625"/>
        <v>128435.54399999999</v>
      </c>
      <c r="GW168" s="347"/>
      <c r="GX168" s="230">
        <f>VLOOKUP($G168,'ВМП план'!$A$8:$AS$56,36,0)</f>
        <v>0</v>
      </c>
      <c r="GY168" s="230">
        <f>VLOOKUP($G168,'ВМП план'!$A$8:$AS$56,37,0)</f>
        <v>0</v>
      </c>
      <c r="GZ168" s="34">
        <f t="shared" si="2626"/>
        <v>0</v>
      </c>
      <c r="HA168" s="34">
        <f t="shared" si="2627"/>
        <v>0</v>
      </c>
      <c r="HB168" s="34">
        <f>SUM(HB169:HB174)</f>
        <v>0</v>
      </c>
      <c r="HC168" s="34">
        <f t="shared" ref="HC168" si="2709">SUM(HC169:HC174)</f>
        <v>0</v>
      </c>
      <c r="HD168" s="34">
        <f t="shared" ref="HD168" si="2710">SUM(HD169:HD174)</f>
        <v>0</v>
      </c>
      <c r="HE168" s="34">
        <f t="shared" ref="HE168" si="2711">SUM(HE169:HE174)</f>
        <v>0</v>
      </c>
      <c r="HF168" s="94">
        <f t="shared" si="1775"/>
        <v>0</v>
      </c>
      <c r="HG168" s="94">
        <f t="shared" si="1776"/>
        <v>0</v>
      </c>
      <c r="HH168" s="249">
        <f t="shared" si="2453"/>
        <v>0</v>
      </c>
      <c r="HI168" s="249">
        <f t="shared" si="2454"/>
        <v>0</v>
      </c>
      <c r="HJ168" s="348">
        <f t="shared" si="2632"/>
        <v>128435.54399999999</v>
      </c>
      <c r="HK168" s="347" t="e">
        <f t="shared" si="2633"/>
        <v>#DIV/0!</v>
      </c>
      <c r="HL168" s="230">
        <f>VLOOKUP($G168,'ВМП план'!$A$8:$AS$56,38,0)</f>
        <v>0</v>
      </c>
      <c r="HM168" s="230">
        <f>VLOOKUP($G168,'ВМП план'!$A$8:$AS$56,39,0)</f>
        <v>0</v>
      </c>
      <c r="HN168" s="34">
        <f t="shared" si="2634"/>
        <v>0</v>
      </c>
      <c r="HO168" s="34">
        <f t="shared" si="2635"/>
        <v>0</v>
      </c>
      <c r="HP168" s="34">
        <f>SUM(HP169:HP174)</f>
        <v>0</v>
      </c>
      <c r="HQ168" s="34">
        <f t="shared" ref="HQ168" si="2712">SUM(HQ169:HQ174)</f>
        <v>0</v>
      </c>
      <c r="HR168" s="34">
        <f t="shared" ref="HR168" si="2713">SUM(HR169:HR174)</f>
        <v>0</v>
      </c>
      <c r="HS168" s="34">
        <f t="shared" ref="HS168" si="2714">SUM(HS169:HS174)</f>
        <v>0</v>
      </c>
      <c r="HT168" s="94">
        <f t="shared" si="1777"/>
        <v>0</v>
      </c>
      <c r="HU168" s="94">
        <f t="shared" si="1778"/>
        <v>0</v>
      </c>
      <c r="HV168" s="249">
        <f t="shared" si="2455"/>
        <v>0</v>
      </c>
      <c r="HW168" s="249">
        <f t="shared" si="2456"/>
        <v>0</v>
      </c>
      <c r="HX168" s="348">
        <f t="shared" si="2640"/>
        <v>128435.54399999999</v>
      </c>
      <c r="HY168" s="347" t="e">
        <f t="shared" si="2641"/>
        <v>#DIV/0!</v>
      </c>
      <c r="HZ168" s="515">
        <f>VLOOKUP($G168,'ВМП план'!$A$8:$AS$56,32,0)</f>
        <v>0</v>
      </c>
      <c r="IA168" s="515">
        <f>VLOOKUP($G168,'ВМП план'!$A$8:$AS$56,33,0)</f>
        <v>0</v>
      </c>
      <c r="IB168" s="515">
        <f>SUM(HZ168/12*$B$2)</f>
        <v>0</v>
      </c>
      <c r="IC168" s="515">
        <f>SUM(IA168/12*$B$2)</f>
        <v>0</v>
      </c>
      <c r="ID168" s="524"/>
      <c r="IE168" s="524"/>
      <c r="IF168" s="249"/>
      <c r="IG168" s="249"/>
      <c r="IH168" s="249"/>
      <c r="II168" s="249"/>
      <c r="IJ168" s="524">
        <f t="shared" si="2457"/>
        <v>0</v>
      </c>
      <c r="IK168" s="524">
        <f t="shared" si="2458"/>
        <v>0</v>
      </c>
      <c r="IL168" s="348">
        <f t="shared" si="2647"/>
        <v>128435.54399999999</v>
      </c>
      <c r="IM168" s="347" t="e">
        <f t="shared" si="2648"/>
        <v>#DIV/0!</v>
      </c>
      <c r="IN168" s="515">
        <f>VLOOKUP($G168,'ВМП план'!$A$8:$AS$56,32,0)</f>
        <v>0</v>
      </c>
      <c r="IO168" s="515">
        <f>VLOOKUP($G168,'ВМП план'!$A$8:$AS$56,33,0)</f>
        <v>0</v>
      </c>
      <c r="IP168" s="515">
        <f>SUM(IN168/12*$B$2)</f>
        <v>0</v>
      </c>
      <c r="IQ168" s="515">
        <f>SUM(IO168/12*$B$2)</f>
        <v>0</v>
      </c>
      <c r="IR168" s="524"/>
      <c r="IS168" s="524"/>
      <c r="IT168" s="249"/>
      <c r="IU168" s="249"/>
      <c r="IV168" s="249"/>
      <c r="IW168" s="249"/>
      <c r="IX168" s="524">
        <f t="shared" si="2381"/>
        <v>0</v>
      </c>
      <c r="IY168" s="524">
        <f t="shared" si="2382"/>
        <v>0</v>
      </c>
      <c r="IZ168" s="348">
        <f t="shared" si="2654"/>
        <v>128435.54399999999</v>
      </c>
      <c r="JA168" s="347" t="e">
        <f t="shared" si="2655"/>
        <v>#DIV/0!</v>
      </c>
      <c r="JB168" s="524">
        <f t="shared" si="2656"/>
        <v>138</v>
      </c>
      <c r="JC168" s="526">
        <f t="shared" si="2657"/>
        <v>17724105.071999997</v>
      </c>
      <c r="JD168" s="540">
        <f t="shared" si="2658"/>
        <v>115</v>
      </c>
      <c r="JE168" s="526">
        <f t="shared" si="2659"/>
        <v>14770087.559999997</v>
      </c>
      <c r="JF168" s="524">
        <f>M168+AA168+AO168+BC168+BQ168+CE168+CT168+DH168+DV168+EJ168+EX168+FL168+FZ168+GN168+HB168+HP168+ID168</f>
        <v>133</v>
      </c>
      <c r="JG168" s="524">
        <f>N168+AB168+AP168+BD168+BR168+CF168+CU168+DI168+DW168+EK168+EY168+FM168+GA168+GO168+HC168+HQ168+IE168</f>
        <v>17081926.819999963</v>
      </c>
      <c r="JH168" s="239">
        <f>O168+AC168+AQ168+BE168+BS168+CG168+CV168+DJ168+DX168+EL168+EZ168+FN168+GB168+GP168+HD168+HR168+IF168</f>
        <v>34</v>
      </c>
      <c r="JI168" s="239">
        <f>P168+AD168+AR168+BF168+BT168+CH168+CW168+DK168+DY168+EM168+FA168+FO168+GC168+GQ168+HE168+HS168+IG168</f>
        <v>4366808.3600000003</v>
      </c>
      <c r="JJ168" s="239">
        <f t="shared" si="2664"/>
        <v>167</v>
      </c>
      <c r="JK168" s="239">
        <f t="shared" si="2665"/>
        <v>21448735.179999962</v>
      </c>
      <c r="JL168" s="524">
        <f t="shared" si="2522"/>
        <v>18</v>
      </c>
      <c r="JM168" s="524">
        <f t="shared" si="2523"/>
        <v>2311839.2599999662</v>
      </c>
      <c r="JN168" s="73">
        <f t="shared" si="2666"/>
        <v>1.1565217391304348</v>
      </c>
      <c r="JO168" s="73">
        <f t="shared" si="2667"/>
        <v>1.1565217031116888</v>
      </c>
      <c r="JP168" s="55">
        <f t="shared" ref="JP168" si="2715">JC168/JB168</f>
        <v>128435.54399999998</v>
      </c>
      <c r="JQ168" s="55">
        <f t="shared" ref="JQ168" si="2716">JG168/JF168</f>
        <v>128435.53999999972</v>
      </c>
      <c r="JR168" s="378">
        <f>SUM($JP$168-JQ168)</f>
        <v>4.0000002627493814E-3</v>
      </c>
      <c r="JS168" s="382">
        <f t="shared" si="2669"/>
        <v>128435.54000000001</v>
      </c>
      <c r="JT168" s="383">
        <f>JP168-JS168</f>
        <v>3.9999999717110768E-3</v>
      </c>
    </row>
    <row r="169" spans="1:280" ht="153" hidden="1" x14ac:dyDescent="0.2">
      <c r="A169" s="10">
        <v>1</v>
      </c>
      <c r="B169" s="10">
        <v>1</v>
      </c>
      <c r="C169" s="449" t="s">
        <v>170</v>
      </c>
      <c r="D169" s="428" t="s">
        <v>108</v>
      </c>
      <c r="E169" s="448">
        <v>357</v>
      </c>
      <c r="F169" s="428" t="s">
        <v>282</v>
      </c>
      <c r="G169" s="19">
        <v>23</v>
      </c>
      <c r="H169" s="169">
        <v>128435.54399999999</v>
      </c>
      <c r="I169" s="30"/>
      <c r="J169" s="30"/>
      <c r="K169" s="30"/>
      <c r="L169" s="30"/>
      <c r="M169" s="30">
        <f>VLOOKUP($E169,'факт '!$D$8:$BM$167,3,0)</f>
        <v>0</v>
      </c>
      <c r="N169" s="30">
        <f>VLOOKUP($E169,'факт '!$D$8:$BM$167,4,0)</f>
        <v>0</v>
      </c>
      <c r="O169" s="30">
        <f>VLOOKUP($E169,'факт '!$D$8:$BM$167,5,0)</f>
        <v>0</v>
      </c>
      <c r="P169" s="30">
        <f>VLOOKUP($E169,'факт '!$D$8:$BM$167,6,0)</f>
        <v>0</v>
      </c>
      <c r="Q169" s="30">
        <f t="shared" ref="Q169:Q172" si="2717">M169+O169</f>
        <v>0</v>
      </c>
      <c r="R169" s="30">
        <f t="shared" ref="R169:R172" si="2718">N169+P169</f>
        <v>0</v>
      </c>
      <c r="S169" s="163">
        <f t="shared" si="2425"/>
        <v>0</v>
      </c>
      <c r="T169" s="163">
        <f t="shared" si="2426"/>
        <v>0</v>
      </c>
      <c r="U169" s="163"/>
      <c r="V169" s="163"/>
      <c r="W169" s="30"/>
      <c r="X169" s="30"/>
      <c r="Y169" s="30"/>
      <c r="Z169" s="30"/>
      <c r="AA169" s="30">
        <f>VLOOKUP($E169,'факт '!$D$8:$BM$167,9,0)</f>
        <v>0</v>
      </c>
      <c r="AB169" s="30">
        <f>VLOOKUP($E169,'факт '!$D$8:$BM$167,10,0)</f>
        <v>0</v>
      </c>
      <c r="AC169" s="30">
        <f>VLOOKUP($E169,'факт '!$D$8:$BM$167,11,0)</f>
        <v>0</v>
      </c>
      <c r="AD169" s="30">
        <f>VLOOKUP($E169,'факт '!$D$8:$BM$167,12,0)</f>
        <v>0</v>
      </c>
      <c r="AE169" s="30">
        <f t="shared" ref="AE169:AE172" si="2719">AA169+AC169</f>
        <v>0</v>
      </c>
      <c r="AF169" s="30">
        <f t="shared" ref="AF169:AF172" si="2720">AB169+AD169</f>
        <v>0</v>
      </c>
      <c r="AG169" s="163">
        <f t="shared" si="2427"/>
        <v>0</v>
      </c>
      <c r="AH169" s="163">
        <f t="shared" si="2428"/>
        <v>0</v>
      </c>
      <c r="AI169" s="163"/>
      <c r="AJ169" s="163"/>
      <c r="AK169" s="323"/>
      <c r="AL169" s="30"/>
      <c r="AM169" s="30"/>
      <c r="AN169" s="30"/>
      <c r="AO169" s="30">
        <f>VLOOKUP($E169,'факт '!$D$8:$BM$167,7,0)</f>
        <v>0</v>
      </c>
      <c r="AP169" s="30">
        <f>VLOOKUP($E169,'факт '!$D$8:$BM$167,8,0)</f>
        <v>0</v>
      </c>
      <c r="AQ169" s="30"/>
      <c r="AR169" s="30"/>
      <c r="AS169" s="30">
        <f t="shared" ref="AS169:AS172" si="2721">AO169+AQ169</f>
        <v>0</v>
      </c>
      <c r="AT169" s="30">
        <f t="shared" ref="AT169:AT172" si="2722">AP169+AR169</f>
        <v>0</v>
      </c>
      <c r="AU169" s="163">
        <f t="shared" si="2429"/>
        <v>0</v>
      </c>
      <c r="AV169" s="163">
        <f t="shared" si="2430"/>
        <v>0</v>
      </c>
      <c r="AW169" s="163"/>
      <c r="AX169" s="163"/>
      <c r="AY169" s="30"/>
      <c r="AZ169" s="30"/>
      <c r="BA169" s="30"/>
      <c r="BB169" s="30"/>
      <c r="BC169" s="30">
        <f>VLOOKUP($E169,'факт '!$D$8:$BM$167,13,0)</f>
        <v>0</v>
      </c>
      <c r="BD169" s="30">
        <f>VLOOKUP($E169,'факт '!$D$8:$BM$167,14,0)</f>
        <v>0</v>
      </c>
      <c r="BE169" s="30"/>
      <c r="BF169" s="30"/>
      <c r="BG169" s="30">
        <f t="shared" ref="BG169:BG172" si="2723">BC169+BE169</f>
        <v>0</v>
      </c>
      <c r="BH169" s="30">
        <f t="shared" ref="BH169:BH172" si="2724">BD169+BF169</f>
        <v>0</v>
      </c>
      <c r="BI169" s="163">
        <f t="shared" si="2469"/>
        <v>0</v>
      </c>
      <c r="BJ169" s="163">
        <f t="shared" si="2470"/>
        <v>0</v>
      </c>
      <c r="BK169" s="163"/>
      <c r="BL169" s="163"/>
      <c r="BM169" s="30"/>
      <c r="BN169" s="30"/>
      <c r="BO169" s="30"/>
      <c r="BP169" s="30"/>
      <c r="BQ169" s="30">
        <f>VLOOKUP($E169,'факт '!$D$8:$BM$167,17,0)</f>
        <v>17</v>
      </c>
      <c r="BR169" s="30">
        <f>VLOOKUP($E169,'факт '!$D$8:$BM$167,18,0)</f>
        <v>2183404.1800000002</v>
      </c>
      <c r="BS169" s="30">
        <f>VLOOKUP($E169,'факт '!$D$8:$BM$167,19,0)</f>
        <v>0</v>
      </c>
      <c r="BT169" s="30">
        <f>VLOOKUP($E169,'факт '!$D$8:$BM$167,20,0)</f>
        <v>0</v>
      </c>
      <c r="BU169" s="30">
        <f t="shared" ref="BU169:BU172" si="2725">BQ169+BS169</f>
        <v>17</v>
      </c>
      <c r="BV169" s="30">
        <f t="shared" ref="BV169:BV172" si="2726">BR169+BT169</f>
        <v>2183404.1800000002</v>
      </c>
      <c r="BW169" s="163">
        <f t="shared" si="2435"/>
        <v>17</v>
      </c>
      <c r="BX169" s="163">
        <f t="shared" si="2436"/>
        <v>2183404.1800000002</v>
      </c>
      <c r="BY169" s="163">
        <v>128435.54399999999</v>
      </c>
      <c r="BZ169" s="347">
        <f>BR169/BQ169</f>
        <v>128435.54000000001</v>
      </c>
      <c r="CA169" s="30"/>
      <c r="CB169" s="30"/>
      <c r="CC169" s="30"/>
      <c r="CD169" s="30"/>
      <c r="CE169" s="30">
        <f>VLOOKUP($E169,'факт '!$D$8:$BM$167,21,0)</f>
        <v>0</v>
      </c>
      <c r="CF169" s="30">
        <f>VLOOKUP($E169,'факт '!$D$8:$BM$167,22,0)</f>
        <v>0</v>
      </c>
      <c r="CG169" s="30">
        <f>VLOOKUP($E169,'факт '!$D$8:$BM$167,23,0)</f>
        <v>0</v>
      </c>
      <c r="CH169" s="30">
        <f>VLOOKUP($E169,'факт '!$D$8:$BM$167,24,0)</f>
        <v>0</v>
      </c>
      <c r="CI169" s="30">
        <f t="shared" ref="CI169:CI172" si="2727">CE169+CG169</f>
        <v>0</v>
      </c>
      <c r="CJ169" s="30">
        <f t="shared" ref="CJ169:CJ172" si="2728">CF169+CH169</f>
        <v>0</v>
      </c>
      <c r="CK169" s="163">
        <f t="shared" si="2437"/>
        <v>0</v>
      </c>
      <c r="CL169" s="163">
        <f t="shared" si="2438"/>
        <v>0</v>
      </c>
      <c r="CM169" s="163"/>
      <c r="CN169" s="163"/>
      <c r="CO169" s="163"/>
      <c r="CP169" s="30"/>
      <c r="CQ169" s="30"/>
      <c r="CR169" s="30"/>
      <c r="CS169" s="30"/>
      <c r="CT169" s="30">
        <f>VLOOKUP($E169,'факт '!$D$8:$BM$167,25,0)</f>
        <v>108</v>
      </c>
      <c r="CU169" s="30">
        <f>VLOOKUP($E169,'факт '!$D$8:$BM$167,26,0)</f>
        <v>13871038.319999963</v>
      </c>
      <c r="CV169" s="30">
        <f>VLOOKUP($E169,'факт '!$D$8:$BM$167,27,0)</f>
        <v>32</v>
      </c>
      <c r="CW169" s="30">
        <f>VLOOKUP($E169,'факт '!$D$8:$BM$167,28,0)</f>
        <v>4109937.2800000007</v>
      </c>
      <c r="CX169" s="30">
        <f t="shared" ref="CX169:CX172" si="2729">CT169+CV169</f>
        <v>140</v>
      </c>
      <c r="CY169" s="30">
        <f t="shared" ref="CY169:CY172" si="2730">CU169+CW169</f>
        <v>17980975.599999964</v>
      </c>
      <c r="CZ169" s="163">
        <f t="shared" si="2439"/>
        <v>108</v>
      </c>
      <c r="DA169" s="163">
        <f t="shared" si="2440"/>
        <v>13871038.319999963</v>
      </c>
      <c r="DB169" s="348">
        <f t="shared" ref="DB169:DB171" si="2731">$H$168</f>
        <v>128435.54399999999</v>
      </c>
      <c r="DC169" s="347">
        <f>CU169/CT169</f>
        <v>128435.53999999966</v>
      </c>
      <c r="DD169" s="30"/>
      <c r="DE169" s="30"/>
      <c r="DF169" s="30"/>
      <c r="DG169" s="30"/>
      <c r="DH169" s="30">
        <f>VLOOKUP($E169,'факт '!$D$8:$BM$167,29,0)</f>
        <v>0</v>
      </c>
      <c r="DI169" s="30">
        <f>VLOOKUP($E169,'факт '!$D$8:$BM$167,30,0)</f>
        <v>0</v>
      </c>
      <c r="DJ169" s="30">
        <f>VLOOKUP($E169,'факт '!$D$8:$BM$167,31,0)</f>
        <v>0</v>
      </c>
      <c r="DK169" s="30">
        <f>VLOOKUP($E169,'факт '!$D$8:$BM$167,32,0)</f>
        <v>0</v>
      </c>
      <c r="DL169" s="30">
        <f t="shared" ref="DL169:DL172" si="2732">DH169+DJ169</f>
        <v>0</v>
      </c>
      <c r="DM169" s="30">
        <f t="shared" ref="DM169:DM172" si="2733">DI169+DK169</f>
        <v>0</v>
      </c>
      <c r="DN169" s="163">
        <f t="shared" si="2441"/>
        <v>0</v>
      </c>
      <c r="DO169" s="163">
        <f t="shared" si="2442"/>
        <v>0</v>
      </c>
      <c r="DP169" s="163"/>
      <c r="DQ169" s="163"/>
      <c r="DR169" s="30"/>
      <c r="DS169" s="30"/>
      <c r="DT169" s="30"/>
      <c r="DU169" s="30"/>
      <c r="DV169" s="30">
        <f>VLOOKUP($E169,'факт '!$D$8:$BM$167,33,0)</f>
        <v>0</v>
      </c>
      <c r="DW169" s="30">
        <f>VLOOKUP($E169,'факт '!$D$8:$BM$167,34,0)</f>
        <v>0</v>
      </c>
      <c r="DX169" s="30">
        <f>VLOOKUP($E169,'факт '!$D$8:$BM$167,35,0)</f>
        <v>0</v>
      </c>
      <c r="DY169" s="30">
        <f>VLOOKUP($E169,'факт '!$D$8:$BM$167,36,0)</f>
        <v>0</v>
      </c>
      <c r="DZ169" s="30">
        <f t="shared" ref="DZ169:DZ172" si="2734">DV169+DX169</f>
        <v>0</v>
      </c>
      <c r="EA169" s="30">
        <f t="shared" ref="EA169:EA172" si="2735">DW169+DY169</f>
        <v>0</v>
      </c>
      <c r="EB169" s="163">
        <f t="shared" si="2443"/>
        <v>0</v>
      </c>
      <c r="EC169" s="163">
        <f t="shared" si="2444"/>
        <v>0</v>
      </c>
      <c r="ED169" s="163"/>
      <c r="EE169" s="163"/>
      <c r="EF169" s="30"/>
      <c r="EG169" s="30"/>
      <c r="EH169" s="30"/>
      <c r="EI169" s="30"/>
      <c r="EJ169" s="30">
        <f>VLOOKUP($E169,'факт '!$D$8:$BM$167,15,0)</f>
        <v>0</v>
      </c>
      <c r="EK169" s="30">
        <f>VLOOKUP($E169,'факт '!$D$8:$BM$167,16,0)</f>
        <v>0</v>
      </c>
      <c r="EL169" s="30"/>
      <c r="EM169" s="30"/>
      <c r="EN169" s="30">
        <f t="shared" ref="EN169:EN172" si="2736">EJ169+EL169</f>
        <v>0</v>
      </c>
      <c r="EO169" s="30">
        <f t="shared" ref="EO169:EO172" si="2737">EK169+EM169</f>
        <v>0</v>
      </c>
      <c r="EP169" s="163">
        <f t="shared" si="2445"/>
        <v>0</v>
      </c>
      <c r="EQ169" s="163">
        <f t="shared" si="2446"/>
        <v>0</v>
      </c>
      <c r="ER169" s="163"/>
      <c r="ES169" s="163"/>
      <c r="ET169" s="30"/>
      <c r="EU169" s="30"/>
      <c r="EV169" s="30"/>
      <c r="EW169" s="30"/>
      <c r="EX169" s="30">
        <f>VLOOKUP($E169,'факт '!$D$8:$BM$167,37,0)</f>
        <v>0</v>
      </c>
      <c r="EY169" s="30">
        <f>VLOOKUP($E169,'факт '!$D$8:$BM$167,38,0)</f>
        <v>0</v>
      </c>
      <c r="EZ169" s="30">
        <f>VLOOKUP($E169,'факт '!$D$8:$BM$167,39,0)</f>
        <v>0</v>
      </c>
      <c r="FA169" s="30">
        <f>VLOOKUP($E169,'факт '!$D$8:$BM$167,40,0)</f>
        <v>0</v>
      </c>
      <c r="FB169" s="30">
        <f t="shared" ref="FB169:FB172" si="2738">EX169+EZ169</f>
        <v>0</v>
      </c>
      <c r="FC169" s="30">
        <f t="shared" ref="FC169:FC172" si="2739">EY169+FA169</f>
        <v>0</v>
      </c>
      <c r="FD169" s="163">
        <f t="shared" si="2447"/>
        <v>0</v>
      </c>
      <c r="FE169" s="163">
        <f t="shared" si="2448"/>
        <v>0</v>
      </c>
      <c r="FF169" s="163"/>
      <c r="FG169" s="163"/>
      <c r="FH169" s="30"/>
      <c r="FI169" s="30"/>
      <c r="FJ169" s="30"/>
      <c r="FK169" s="30"/>
      <c r="FL169" s="30">
        <f>VLOOKUP($E169,'факт '!$D$8:$BM$167,45,0)</f>
        <v>0</v>
      </c>
      <c r="FM169" s="30">
        <f>VLOOKUP($E169,'факт '!$D$8:$BM$167,46,0)</f>
        <v>0</v>
      </c>
      <c r="FN169" s="30">
        <f>VLOOKUP($E169,'факт '!$D$8:$BM$167,47,0)</f>
        <v>0</v>
      </c>
      <c r="FO169" s="30">
        <f>VLOOKUP($E169,'факт '!$D$8:$BM$167,48,0)</f>
        <v>0</v>
      </c>
      <c r="FP169" s="30">
        <f t="shared" ref="FP169:FP172" si="2740">FL169+FN169</f>
        <v>0</v>
      </c>
      <c r="FQ169" s="30">
        <f t="shared" ref="FQ169:FQ172" si="2741">FM169+FO169</f>
        <v>0</v>
      </c>
      <c r="FR169" s="163">
        <f t="shared" si="2449"/>
        <v>0</v>
      </c>
      <c r="FS169" s="163">
        <f t="shared" si="2450"/>
        <v>0</v>
      </c>
      <c r="FT169" s="163"/>
      <c r="FU169" s="163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163">
        <f t="shared" si="2389"/>
        <v>0</v>
      </c>
      <c r="GG169" s="163">
        <f t="shared" si="2390"/>
        <v>0</v>
      </c>
      <c r="GH169" s="163"/>
      <c r="GI169" s="163"/>
      <c r="GJ169" s="30"/>
      <c r="GK169" s="30"/>
      <c r="GL169" s="30"/>
      <c r="GM169" s="30"/>
      <c r="GN169" s="30">
        <f>VLOOKUP($E169,'факт '!$D$8:$BM$167,41,0)</f>
        <v>0</v>
      </c>
      <c r="GO169" s="30">
        <f>VLOOKUP($E169,'факт '!$D$8:$BM$167,42,0)</f>
        <v>0</v>
      </c>
      <c r="GP169" s="30">
        <f>VLOOKUP($E169,'факт '!$D$8:$BM$167,43,0)</f>
        <v>0</v>
      </c>
      <c r="GQ169" s="30">
        <f>VLOOKUP($E169,'факт '!$D$8:$BM$167,44,0)</f>
        <v>0</v>
      </c>
      <c r="GR169" s="30">
        <f t="shared" ref="GR169:GR172" si="2742">GN169+GP169</f>
        <v>0</v>
      </c>
      <c r="GS169" s="30">
        <f t="shared" ref="GS169:GS172" si="2743">GO169+GQ169</f>
        <v>0</v>
      </c>
      <c r="GT169" s="163">
        <f t="shared" si="2451"/>
        <v>0</v>
      </c>
      <c r="GU169" s="163">
        <f t="shared" si="2452"/>
        <v>0</v>
      </c>
      <c r="GV169" s="163"/>
      <c r="GW169" s="163"/>
      <c r="GX169" s="30"/>
      <c r="GY169" s="30"/>
      <c r="GZ169" s="30"/>
      <c r="HA169" s="30"/>
      <c r="HB169" s="30">
        <f>VLOOKUP($E169,'факт '!$D$8:$BM$167,49,0)</f>
        <v>0</v>
      </c>
      <c r="HC169" s="30">
        <f>VLOOKUP($E169,'факт '!$D$8:$BM$167,50,0)</f>
        <v>0</v>
      </c>
      <c r="HD169" s="30"/>
      <c r="HE169" s="30"/>
      <c r="HF169" s="30">
        <f t="shared" ref="HF169:HF172" si="2744">HB169+HD169</f>
        <v>0</v>
      </c>
      <c r="HG169" s="30">
        <f t="shared" ref="HG169:HG172" si="2745">HC169+HE169</f>
        <v>0</v>
      </c>
      <c r="HH169" s="163">
        <f t="shared" si="2453"/>
        <v>0</v>
      </c>
      <c r="HI169" s="163">
        <f t="shared" si="2454"/>
        <v>0</v>
      </c>
      <c r="HJ169" s="163"/>
      <c r="HK169" s="163"/>
      <c r="HL169" s="30"/>
      <c r="HM169" s="30"/>
      <c r="HN169" s="30"/>
      <c r="HO169" s="30"/>
      <c r="HP169" s="30">
        <f>VLOOKUP($E169,'факт '!$D$8:$BM$167,51,0)</f>
        <v>0</v>
      </c>
      <c r="HQ169" s="30">
        <f>VLOOKUP($E169,'факт '!$D$8:$BM$167,52,0)</f>
        <v>0</v>
      </c>
      <c r="HR169" s="30"/>
      <c r="HS169" s="30"/>
      <c r="HT169" s="30">
        <f t="shared" ref="HT169:HT172" si="2746">HP169+HR169</f>
        <v>0</v>
      </c>
      <c r="HU169" s="30">
        <f t="shared" ref="HU169:HU172" si="2747">HQ169+HS169</f>
        <v>0</v>
      </c>
      <c r="HV169" s="163">
        <f t="shared" si="2455"/>
        <v>0</v>
      </c>
      <c r="HW169" s="163">
        <f t="shared" si="2456"/>
        <v>0</v>
      </c>
      <c r="HX169" s="163"/>
      <c r="HY169" s="163"/>
      <c r="HZ169" s="163"/>
      <c r="IA169" s="163"/>
      <c r="IB169" s="163"/>
      <c r="IC169" s="163"/>
      <c r="ID169" s="30">
        <f>VLOOKUP($E169,'факт '!$D$8:$BM$167,53,0)</f>
        <v>0</v>
      </c>
      <c r="IE169" s="30">
        <f>VLOOKUP($E169,'факт '!$D$8:$BM$167,54,0)</f>
        <v>0</v>
      </c>
      <c r="IF169" s="163"/>
      <c r="IG169" s="163"/>
      <c r="IH169" s="163">
        <f t="shared" ref="IH169:IH172" si="2748">ID169+IF169</f>
        <v>0</v>
      </c>
      <c r="II169" s="163">
        <f t="shared" ref="II169:II172" si="2749">IE169+IG169</f>
        <v>0</v>
      </c>
      <c r="IJ169" s="163">
        <f t="shared" si="2457"/>
        <v>0</v>
      </c>
      <c r="IK169" s="163">
        <f t="shared" si="2458"/>
        <v>0</v>
      </c>
      <c r="IL169" s="163"/>
      <c r="IM169" s="163"/>
      <c r="IN169" s="163"/>
      <c r="IO169" s="163"/>
      <c r="IP169" s="163"/>
      <c r="IQ169" s="163"/>
      <c r="IR169" s="30">
        <f>VLOOKUP($E169,'факт '!$D$8:$BM$167,55,0)</f>
        <v>0</v>
      </c>
      <c r="IS169" s="30">
        <f>VLOOKUP($E169,'факт '!$D$8:$BM$167,56,0)</f>
        <v>0</v>
      </c>
      <c r="IT169" s="163"/>
      <c r="IU169" s="163"/>
      <c r="IV169" s="163">
        <f t="shared" ref="IV169:IV172" si="2750">IR169+IT169</f>
        <v>0</v>
      </c>
      <c r="IW169" s="163">
        <f t="shared" ref="IW169:IW172" si="2751">IS169+IU169</f>
        <v>0</v>
      </c>
      <c r="IX169" s="163">
        <f t="shared" si="2381"/>
        <v>0</v>
      </c>
      <c r="IY169" s="163">
        <f t="shared" si="2382"/>
        <v>0</v>
      </c>
      <c r="IZ169" s="163"/>
      <c r="JA169" s="163"/>
      <c r="JB169" s="170"/>
      <c r="JC169" s="242"/>
      <c r="JD169" s="170"/>
      <c r="JE169" s="170"/>
      <c r="JF169" s="238">
        <f t="shared" ref="JF169:JF174" si="2752">M169+AA169+AO169+BC169+BQ169+CE169+CT169+DH169+DV169+EJ169+EX169+FL169+FZ169+GN169+HB169+HP169+ID169+IR169</f>
        <v>125</v>
      </c>
      <c r="JG169" s="238">
        <f t="shared" ref="JG169:JG174" si="2753">N169+AB169+AP169+BD169+BR169+CF169+CU169+DI169+DW169+EK169+EY169+FM169+GA169+GO169+HC169+HQ169+IE169+IS169</f>
        <v>16054442.499999963</v>
      </c>
      <c r="JH169" s="238">
        <f t="shared" ref="JH169:JH174" si="2754">O169+AC169+AQ169+BE169+BS169+CG169+CV169+DJ169+DX169+EL169+EZ169+FN169+GB169+GP169+HD169+HR169+IF169+IT169</f>
        <v>32</v>
      </c>
      <c r="JI169" s="238">
        <f t="shared" ref="JI169:JI174" si="2755">P169+AD169+AR169+BF169+BT169+CH169+CW169+DK169+DY169+EM169+FA169+FO169+GC169+GQ169+HE169+HS169+IG169+IU169</f>
        <v>4109937.2800000007</v>
      </c>
      <c r="JJ169" s="238">
        <f t="shared" si="2664"/>
        <v>157</v>
      </c>
      <c r="JK169" s="238">
        <f t="shared" si="2665"/>
        <v>20164379.779999964</v>
      </c>
      <c r="JL169" s="238">
        <f t="shared" si="2522"/>
        <v>125</v>
      </c>
      <c r="JM169" s="238">
        <f t="shared" si="2523"/>
        <v>16054442.499999963</v>
      </c>
      <c r="JN169" s="48"/>
      <c r="JO169" s="18"/>
      <c r="JP169" s="55"/>
      <c r="JQ169" s="55">
        <f>JG169/JF169</f>
        <v>128435.5399999997</v>
      </c>
      <c r="JR169" s="378">
        <f>JQ169-$JP$168</f>
        <v>-4.0000002773012966E-3</v>
      </c>
      <c r="JS169" s="382">
        <f t="shared" si="2669"/>
        <v>128435.54000000002</v>
      </c>
    </row>
    <row r="170" spans="1:280" ht="66" hidden="1" customHeight="1" x14ac:dyDescent="0.2">
      <c r="A170" s="10"/>
      <c r="B170" s="10">
        <v>1</v>
      </c>
      <c r="C170" s="449" t="s">
        <v>170</v>
      </c>
      <c r="D170" s="428" t="s">
        <v>108</v>
      </c>
      <c r="E170" s="448">
        <v>358</v>
      </c>
      <c r="F170" s="428" t="s">
        <v>529</v>
      </c>
      <c r="G170" s="19"/>
      <c r="H170" s="169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163"/>
      <c r="T170" s="163"/>
      <c r="U170" s="163"/>
      <c r="V170" s="163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163"/>
      <c r="AH170" s="163"/>
      <c r="AI170" s="163"/>
      <c r="AJ170" s="163"/>
      <c r="AK170" s="323"/>
      <c r="AL170" s="30"/>
      <c r="AM170" s="30"/>
      <c r="AN170" s="30"/>
      <c r="AO170" s="30"/>
      <c r="AP170" s="30"/>
      <c r="AQ170" s="30"/>
      <c r="AR170" s="30"/>
      <c r="AS170" s="30"/>
      <c r="AT170" s="30"/>
      <c r="AU170" s="163"/>
      <c r="AV170" s="163"/>
      <c r="AW170" s="163"/>
      <c r="AX170" s="163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163"/>
      <c r="BJ170" s="163"/>
      <c r="BK170" s="163"/>
      <c r="BL170" s="163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163"/>
      <c r="BX170" s="163"/>
      <c r="BY170" s="163"/>
      <c r="BZ170" s="347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163"/>
      <c r="CL170" s="163"/>
      <c r="CM170" s="163"/>
      <c r="CN170" s="163"/>
      <c r="CO170" s="163"/>
      <c r="CP170" s="30"/>
      <c r="CQ170" s="30"/>
      <c r="CR170" s="30"/>
      <c r="CS170" s="30"/>
      <c r="CT170" s="30">
        <f>VLOOKUP($E170,'факт '!$D$8:$BM$167,25,0)</f>
        <v>1</v>
      </c>
      <c r="CU170" s="30">
        <f>VLOOKUP($E170,'факт '!$D$8:$BM$167,26,0)</f>
        <v>128435.54</v>
      </c>
      <c r="CV170" s="30">
        <f>VLOOKUP($E170,'факт '!$D$8:$BM$167,27,0)</f>
        <v>0</v>
      </c>
      <c r="CW170" s="30">
        <f>VLOOKUP($E170,'факт '!$D$8:$BM$167,28,0)</f>
        <v>0</v>
      </c>
      <c r="CX170" s="30">
        <f t="shared" ref="CX170" si="2756">CT170+CV170</f>
        <v>1</v>
      </c>
      <c r="CY170" s="30">
        <f t="shared" ref="CY170" si="2757">CU170+CW170</f>
        <v>128435.54</v>
      </c>
      <c r="CZ170" s="163">
        <f t="shared" ref="CZ170" si="2758">CT170-CR170</f>
        <v>1</v>
      </c>
      <c r="DA170" s="163">
        <f t="shared" ref="DA170" si="2759">CU170-CS170</f>
        <v>128435.54</v>
      </c>
      <c r="DB170" s="348">
        <f t="shared" si="2731"/>
        <v>128435.54399999999</v>
      </c>
      <c r="DC170" s="347">
        <f>CU170/CT170</f>
        <v>128435.54</v>
      </c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163"/>
      <c r="DO170" s="163"/>
      <c r="DP170" s="163"/>
      <c r="DQ170" s="163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163"/>
      <c r="EC170" s="163"/>
      <c r="ED170" s="163"/>
      <c r="EE170" s="163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163"/>
      <c r="EQ170" s="163"/>
      <c r="ER170" s="163"/>
      <c r="ES170" s="163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163"/>
      <c r="FE170" s="163"/>
      <c r="FF170" s="163"/>
      <c r="FG170" s="163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163"/>
      <c r="FS170" s="163"/>
      <c r="FT170" s="163"/>
      <c r="FU170" s="163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163"/>
      <c r="GG170" s="163"/>
      <c r="GH170" s="163"/>
      <c r="GI170" s="163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163"/>
      <c r="GU170" s="163"/>
      <c r="GV170" s="163"/>
      <c r="GW170" s="163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163"/>
      <c r="HI170" s="163"/>
      <c r="HJ170" s="163"/>
      <c r="HK170" s="163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163"/>
      <c r="HW170" s="163"/>
      <c r="HX170" s="163"/>
      <c r="HY170" s="163"/>
      <c r="HZ170" s="163"/>
      <c r="IA170" s="163"/>
      <c r="IB170" s="163"/>
      <c r="IC170" s="163"/>
      <c r="ID170" s="30"/>
      <c r="IE170" s="30"/>
      <c r="IF170" s="163"/>
      <c r="IG170" s="163"/>
      <c r="IH170" s="163"/>
      <c r="II170" s="163"/>
      <c r="IJ170" s="163"/>
      <c r="IK170" s="163"/>
      <c r="IL170" s="163"/>
      <c r="IM170" s="163"/>
      <c r="IN170" s="163"/>
      <c r="IO170" s="163"/>
      <c r="IP170" s="163"/>
      <c r="IQ170" s="163"/>
      <c r="IR170" s="30">
        <f>VLOOKUP($E170,'факт '!$D$8:$BM$167,55,0)</f>
        <v>0</v>
      </c>
      <c r="IS170" s="30">
        <f>VLOOKUP($E170,'факт '!$D$8:$BM$167,56,0)</f>
        <v>0</v>
      </c>
      <c r="IT170" s="163"/>
      <c r="IU170" s="163"/>
      <c r="IV170" s="163"/>
      <c r="IW170" s="163"/>
      <c r="IX170" s="163"/>
      <c r="IY170" s="163"/>
      <c r="IZ170" s="163"/>
      <c r="JA170" s="163"/>
      <c r="JB170" s="170"/>
      <c r="JC170" s="242"/>
      <c r="JD170" s="170"/>
      <c r="JE170" s="170"/>
      <c r="JF170" s="238">
        <f t="shared" si="2752"/>
        <v>1</v>
      </c>
      <c r="JG170" s="238">
        <f t="shared" si="2753"/>
        <v>128435.54</v>
      </c>
      <c r="JH170" s="238">
        <f t="shared" si="2754"/>
        <v>0</v>
      </c>
      <c r="JI170" s="238">
        <f t="shared" si="2755"/>
        <v>0</v>
      </c>
      <c r="JJ170" s="238"/>
      <c r="JK170" s="238"/>
      <c r="JL170" s="238"/>
      <c r="JM170" s="238"/>
      <c r="JN170" s="48"/>
      <c r="JO170" s="18"/>
      <c r="JP170" s="55"/>
      <c r="JQ170" s="55"/>
      <c r="JR170" s="378"/>
      <c r="JS170" s="382"/>
    </row>
    <row r="171" spans="1:280" ht="76.5" hidden="1" x14ac:dyDescent="0.2">
      <c r="A171" s="10">
        <v>1</v>
      </c>
      <c r="B171" s="10">
        <v>1</v>
      </c>
      <c r="C171" s="425" t="s">
        <v>170</v>
      </c>
      <c r="D171" s="426"/>
      <c r="E171" s="448">
        <v>359</v>
      </c>
      <c r="F171" s="428" t="s">
        <v>341</v>
      </c>
      <c r="G171" s="19">
        <v>23</v>
      </c>
      <c r="H171" s="169">
        <v>128435.54399999999</v>
      </c>
      <c r="I171" s="30"/>
      <c r="J171" s="30"/>
      <c r="K171" s="30"/>
      <c r="L171" s="30"/>
      <c r="M171" s="30">
        <f>VLOOKUP($E171,'факт '!$D$8:$BM$167,3,0)</f>
        <v>0</v>
      </c>
      <c r="N171" s="30">
        <f>VLOOKUP($E171,'факт '!$D$8:$BM$167,4,0)</f>
        <v>0</v>
      </c>
      <c r="O171" s="30">
        <f>VLOOKUP($E171,'факт '!$D$8:$BM$167,5,0)</f>
        <v>0</v>
      </c>
      <c r="P171" s="30">
        <f>VLOOKUP($E171,'факт '!$D$8:$BM$167,6,0)</f>
        <v>0</v>
      </c>
      <c r="Q171" s="30">
        <f t="shared" si="2717"/>
        <v>0</v>
      </c>
      <c r="R171" s="30">
        <f t="shared" si="2718"/>
        <v>0</v>
      </c>
      <c r="S171" s="163">
        <f t="shared" si="2425"/>
        <v>0</v>
      </c>
      <c r="T171" s="163">
        <f t="shared" si="2426"/>
        <v>0</v>
      </c>
      <c r="U171" s="163"/>
      <c r="V171" s="163"/>
      <c r="W171" s="30"/>
      <c r="X171" s="30"/>
      <c r="Y171" s="30"/>
      <c r="Z171" s="30"/>
      <c r="AA171" s="30">
        <f>VLOOKUP($E171,'факт '!$D$8:$BM$167,9,0)</f>
        <v>0</v>
      </c>
      <c r="AB171" s="30">
        <f>VLOOKUP($E171,'факт '!$D$8:$BM$167,10,0)</f>
        <v>0</v>
      </c>
      <c r="AC171" s="30">
        <f>VLOOKUP($E171,'факт '!$D$8:$BM$167,11,0)</f>
        <v>0</v>
      </c>
      <c r="AD171" s="30">
        <f>VLOOKUP($E171,'факт '!$D$8:$BM$167,12,0)</f>
        <v>0</v>
      </c>
      <c r="AE171" s="30">
        <f t="shared" si="2719"/>
        <v>0</v>
      </c>
      <c r="AF171" s="30">
        <f t="shared" si="2720"/>
        <v>0</v>
      </c>
      <c r="AG171" s="163">
        <f t="shared" si="2427"/>
        <v>0</v>
      </c>
      <c r="AH171" s="163">
        <f t="shared" si="2428"/>
        <v>0</v>
      </c>
      <c r="AI171" s="163"/>
      <c r="AJ171" s="163"/>
      <c r="AK171" s="323"/>
      <c r="AL171" s="30"/>
      <c r="AM171" s="30"/>
      <c r="AN171" s="30"/>
      <c r="AO171" s="30">
        <f>VLOOKUP($E171,'факт '!$D$8:$BM$167,7,0)</f>
        <v>0</v>
      </c>
      <c r="AP171" s="30">
        <f>VLOOKUP($E171,'факт '!$D$8:$BM$167,8,0)</f>
        <v>0</v>
      </c>
      <c r="AQ171" s="30"/>
      <c r="AR171" s="30"/>
      <c r="AS171" s="30">
        <f t="shared" si="2721"/>
        <v>0</v>
      </c>
      <c r="AT171" s="30">
        <f t="shared" si="2722"/>
        <v>0</v>
      </c>
      <c r="AU171" s="163">
        <f t="shared" si="2429"/>
        <v>0</v>
      </c>
      <c r="AV171" s="163">
        <f t="shared" si="2430"/>
        <v>0</v>
      </c>
      <c r="AW171" s="163"/>
      <c r="AX171" s="163"/>
      <c r="AY171" s="30"/>
      <c r="AZ171" s="30"/>
      <c r="BA171" s="30"/>
      <c r="BB171" s="30"/>
      <c r="BC171" s="30">
        <f>VLOOKUP($E171,'факт '!$D$8:$BM$167,13,0)</f>
        <v>0</v>
      </c>
      <c r="BD171" s="30">
        <f>VLOOKUP($E171,'факт '!$D$8:$BM$167,14,0)</f>
        <v>0</v>
      </c>
      <c r="BE171" s="30"/>
      <c r="BF171" s="30"/>
      <c r="BG171" s="30">
        <f t="shared" si="2723"/>
        <v>0</v>
      </c>
      <c r="BH171" s="30">
        <f t="shared" si="2724"/>
        <v>0</v>
      </c>
      <c r="BI171" s="163">
        <f t="shared" si="2469"/>
        <v>0</v>
      </c>
      <c r="BJ171" s="163">
        <f t="shared" si="2470"/>
        <v>0</v>
      </c>
      <c r="BK171" s="163"/>
      <c r="BL171" s="163"/>
      <c r="BM171" s="30"/>
      <c r="BN171" s="30"/>
      <c r="BO171" s="30"/>
      <c r="BP171" s="30"/>
      <c r="BQ171" s="30">
        <f>VLOOKUP($E171,'факт '!$D$8:$BM$167,17,0)</f>
        <v>0</v>
      </c>
      <c r="BR171" s="30">
        <f>VLOOKUP($E171,'факт '!$D$8:$BM$167,18,0)</f>
        <v>0</v>
      </c>
      <c r="BS171" s="30">
        <f>VLOOKUP($E171,'факт '!$D$8:$BM$167,19,0)</f>
        <v>0</v>
      </c>
      <c r="BT171" s="30">
        <f>VLOOKUP($E171,'факт '!$D$8:$BM$167,20,0)</f>
        <v>0</v>
      </c>
      <c r="BU171" s="30">
        <f t="shared" si="2725"/>
        <v>0</v>
      </c>
      <c r="BV171" s="30">
        <f t="shared" si="2726"/>
        <v>0</v>
      </c>
      <c r="BW171" s="163">
        <f t="shared" si="2435"/>
        <v>0</v>
      </c>
      <c r="BX171" s="163">
        <f t="shared" si="2436"/>
        <v>0</v>
      </c>
      <c r="BY171" s="163"/>
      <c r="BZ171" s="163"/>
      <c r="CA171" s="30"/>
      <c r="CB171" s="30"/>
      <c r="CC171" s="30"/>
      <c r="CD171" s="30"/>
      <c r="CE171" s="30">
        <f>VLOOKUP($E171,'факт '!$D$8:$BM$167,21,0)</f>
        <v>0</v>
      </c>
      <c r="CF171" s="30">
        <f>VLOOKUP($E171,'факт '!$D$8:$BM$167,22,0)</f>
        <v>0</v>
      </c>
      <c r="CG171" s="30">
        <f>VLOOKUP($E171,'факт '!$D$8:$BM$167,23,0)</f>
        <v>0</v>
      </c>
      <c r="CH171" s="30">
        <f>VLOOKUP($E171,'факт '!$D$8:$BM$167,24,0)</f>
        <v>0</v>
      </c>
      <c r="CI171" s="30">
        <f t="shared" si="2727"/>
        <v>0</v>
      </c>
      <c r="CJ171" s="30">
        <f t="shared" si="2728"/>
        <v>0</v>
      </c>
      <c r="CK171" s="163">
        <f t="shared" si="2437"/>
        <v>0</v>
      </c>
      <c r="CL171" s="163">
        <f t="shared" si="2438"/>
        <v>0</v>
      </c>
      <c r="CM171" s="163"/>
      <c r="CN171" s="163"/>
      <c r="CO171" s="163"/>
      <c r="CP171" s="30"/>
      <c r="CQ171" s="30"/>
      <c r="CR171" s="30"/>
      <c r="CS171" s="30"/>
      <c r="CT171" s="30">
        <f>VLOOKUP($E171,'факт '!$D$8:$BM$167,25,0)</f>
        <v>5</v>
      </c>
      <c r="CU171" s="30">
        <f>VLOOKUP($E171,'факт '!$D$8:$BM$167,26,0)</f>
        <v>642177.69999999995</v>
      </c>
      <c r="CV171" s="30">
        <f>VLOOKUP($E171,'факт '!$D$8:$BM$167,27,0)</f>
        <v>2</v>
      </c>
      <c r="CW171" s="30">
        <f>VLOOKUP($E171,'факт '!$D$8:$BM$167,28,0)</f>
        <v>256871.08</v>
      </c>
      <c r="CX171" s="30">
        <f t="shared" si="2729"/>
        <v>7</v>
      </c>
      <c r="CY171" s="30">
        <f t="shared" si="2730"/>
        <v>899048.77999999991</v>
      </c>
      <c r="CZ171" s="163">
        <f t="shared" si="2439"/>
        <v>5</v>
      </c>
      <c r="DA171" s="163">
        <f t="shared" si="2440"/>
        <v>642177.69999999995</v>
      </c>
      <c r="DB171" s="348">
        <f t="shared" si="2731"/>
        <v>128435.54399999999</v>
      </c>
      <c r="DC171" s="347">
        <f>CU171/CT171</f>
        <v>128435.54</v>
      </c>
      <c r="DD171" s="30"/>
      <c r="DE171" s="30"/>
      <c r="DF171" s="30"/>
      <c r="DG171" s="30"/>
      <c r="DH171" s="30">
        <f>VLOOKUP($E171,'факт '!$D$8:$BM$167,29,0)</f>
        <v>0</v>
      </c>
      <c r="DI171" s="30">
        <f>VLOOKUP($E171,'факт '!$D$8:$BM$167,30,0)</f>
        <v>0</v>
      </c>
      <c r="DJ171" s="30">
        <f>VLOOKUP($E171,'факт '!$D$8:$BM$167,31,0)</f>
        <v>0</v>
      </c>
      <c r="DK171" s="30">
        <f>VLOOKUP($E171,'факт '!$D$8:$BM$167,32,0)</f>
        <v>0</v>
      </c>
      <c r="DL171" s="30">
        <f t="shared" si="2732"/>
        <v>0</v>
      </c>
      <c r="DM171" s="30">
        <f t="shared" si="2733"/>
        <v>0</v>
      </c>
      <c r="DN171" s="163">
        <f t="shared" si="2441"/>
        <v>0</v>
      </c>
      <c r="DO171" s="163">
        <f t="shared" si="2442"/>
        <v>0</v>
      </c>
      <c r="DP171" s="163"/>
      <c r="DQ171" s="163"/>
      <c r="DR171" s="30"/>
      <c r="DS171" s="30"/>
      <c r="DT171" s="30"/>
      <c r="DU171" s="30"/>
      <c r="DV171" s="30">
        <f>VLOOKUP($E171,'факт '!$D$8:$BM$167,33,0)</f>
        <v>0</v>
      </c>
      <c r="DW171" s="30">
        <f>VLOOKUP($E171,'факт '!$D$8:$BM$167,34,0)</f>
        <v>0</v>
      </c>
      <c r="DX171" s="30">
        <f>VLOOKUP($E171,'факт '!$D$8:$BM$167,35,0)</f>
        <v>0</v>
      </c>
      <c r="DY171" s="30">
        <f>VLOOKUP($E171,'факт '!$D$8:$BM$167,36,0)</f>
        <v>0</v>
      </c>
      <c r="DZ171" s="30">
        <f t="shared" si="2734"/>
        <v>0</v>
      </c>
      <c r="EA171" s="30">
        <f t="shared" si="2735"/>
        <v>0</v>
      </c>
      <c r="EB171" s="163">
        <f t="shared" si="2443"/>
        <v>0</v>
      </c>
      <c r="EC171" s="163">
        <f t="shared" si="2444"/>
        <v>0</v>
      </c>
      <c r="ED171" s="163"/>
      <c r="EE171" s="163"/>
      <c r="EF171" s="30"/>
      <c r="EG171" s="30"/>
      <c r="EH171" s="30"/>
      <c r="EI171" s="30"/>
      <c r="EJ171" s="30">
        <f>VLOOKUP($E171,'факт '!$D$8:$BM$167,15,0)</f>
        <v>0</v>
      </c>
      <c r="EK171" s="30">
        <f>VLOOKUP($E171,'факт '!$D$8:$BM$167,16,0)</f>
        <v>0</v>
      </c>
      <c r="EL171" s="30"/>
      <c r="EM171" s="30"/>
      <c r="EN171" s="30">
        <f t="shared" si="2736"/>
        <v>0</v>
      </c>
      <c r="EO171" s="30">
        <f t="shared" si="2737"/>
        <v>0</v>
      </c>
      <c r="EP171" s="163">
        <f t="shared" si="2445"/>
        <v>0</v>
      </c>
      <c r="EQ171" s="163">
        <f t="shared" si="2446"/>
        <v>0</v>
      </c>
      <c r="ER171" s="163"/>
      <c r="ES171" s="163"/>
      <c r="ET171" s="30"/>
      <c r="EU171" s="30"/>
      <c r="EV171" s="30"/>
      <c r="EW171" s="30"/>
      <c r="EX171" s="30">
        <f>VLOOKUP($E171,'факт '!$D$8:$BM$167,37,0)</f>
        <v>0</v>
      </c>
      <c r="EY171" s="30">
        <f>VLOOKUP($E171,'факт '!$D$8:$BM$167,38,0)</f>
        <v>0</v>
      </c>
      <c r="EZ171" s="30">
        <f>VLOOKUP($E171,'факт '!$D$8:$BM$167,39,0)</f>
        <v>0</v>
      </c>
      <c r="FA171" s="30">
        <f>VLOOKUP($E171,'факт '!$D$8:$BM$167,40,0)</f>
        <v>0</v>
      </c>
      <c r="FB171" s="30">
        <f t="shared" si="2738"/>
        <v>0</v>
      </c>
      <c r="FC171" s="30">
        <f t="shared" si="2739"/>
        <v>0</v>
      </c>
      <c r="FD171" s="163">
        <f t="shared" si="2447"/>
        <v>0</v>
      </c>
      <c r="FE171" s="163">
        <f t="shared" si="2448"/>
        <v>0</v>
      </c>
      <c r="FF171" s="163"/>
      <c r="FG171" s="163"/>
      <c r="FH171" s="30"/>
      <c r="FI171" s="30"/>
      <c r="FJ171" s="30"/>
      <c r="FK171" s="30"/>
      <c r="FL171" s="30">
        <f>VLOOKUP($E171,'факт '!$D$8:$BM$167,45,0)</f>
        <v>0</v>
      </c>
      <c r="FM171" s="30">
        <f>VLOOKUP($E171,'факт '!$D$8:$BM$167,46,0)</f>
        <v>0</v>
      </c>
      <c r="FN171" s="30">
        <f>VLOOKUP($E171,'факт '!$D$8:$BM$167,47,0)</f>
        <v>0</v>
      </c>
      <c r="FO171" s="30">
        <f>VLOOKUP($E171,'факт '!$D$8:$BM$167,48,0)</f>
        <v>0</v>
      </c>
      <c r="FP171" s="30">
        <f t="shared" si="2740"/>
        <v>0</v>
      </c>
      <c r="FQ171" s="30">
        <f t="shared" si="2741"/>
        <v>0</v>
      </c>
      <c r="FR171" s="163">
        <f t="shared" si="2449"/>
        <v>0</v>
      </c>
      <c r="FS171" s="163">
        <f t="shared" si="2450"/>
        <v>0</v>
      </c>
      <c r="FT171" s="163"/>
      <c r="FU171" s="163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163">
        <f t="shared" si="2389"/>
        <v>0</v>
      </c>
      <c r="GG171" s="163">
        <f t="shared" si="2390"/>
        <v>0</v>
      </c>
      <c r="GH171" s="163"/>
      <c r="GI171" s="163"/>
      <c r="GJ171" s="30"/>
      <c r="GK171" s="30"/>
      <c r="GL171" s="30"/>
      <c r="GM171" s="30"/>
      <c r="GN171" s="30">
        <f>VLOOKUP($E171,'факт '!$D$8:$BM$167,41,0)</f>
        <v>0</v>
      </c>
      <c r="GO171" s="30">
        <f>VLOOKUP($E171,'факт '!$D$8:$BM$167,42,0)</f>
        <v>0</v>
      </c>
      <c r="GP171" s="30">
        <f>VLOOKUP($E171,'факт '!$D$8:$BM$167,43,0)</f>
        <v>0</v>
      </c>
      <c r="GQ171" s="30">
        <f>VLOOKUP($E171,'факт '!$D$8:$BM$167,44,0)</f>
        <v>0</v>
      </c>
      <c r="GR171" s="30">
        <f t="shared" si="2742"/>
        <v>0</v>
      </c>
      <c r="GS171" s="30">
        <f t="shared" si="2743"/>
        <v>0</v>
      </c>
      <c r="GT171" s="163">
        <f t="shared" si="2451"/>
        <v>0</v>
      </c>
      <c r="GU171" s="163">
        <f t="shared" si="2452"/>
        <v>0</v>
      </c>
      <c r="GV171" s="163"/>
      <c r="GW171" s="163"/>
      <c r="GX171" s="30"/>
      <c r="GY171" s="30"/>
      <c r="GZ171" s="30"/>
      <c r="HA171" s="30"/>
      <c r="HB171" s="30">
        <f>VLOOKUP($E171,'факт '!$D$8:$BM$167,49,0)</f>
        <v>0</v>
      </c>
      <c r="HC171" s="30">
        <f>VLOOKUP($E171,'факт '!$D$8:$BM$167,50,0)</f>
        <v>0</v>
      </c>
      <c r="HD171" s="30"/>
      <c r="HE171" s="30"/>
      <c r="HF171" s="30">
        <f t="shared" si="2744"/>
        <v>0</v>
      </c>
      <c r="HG171" s="30">
        <f t="shared" si="2745"/>
        <v>0</v>
      </c>
      <c r="HH171" s="163">
        <f t="shared" si="2453"/>
        <v>0</v>
      </c>
      <c r="HI171" s="163">
        <f t="shared" si="2454"/>
        <v>0</v>
      </c>
      <c r="HJ171" s="163"/>
      <c r="HK171" s="163"/>
      <c r="HL171" s="30"/>
      <c r="HM171" s="30"/>
      <c r="HN171" s="30"/>
      <c r="HO171" s="30"/>
      <c r="HP171" s="30">
        <f>VLOOKUP($E171,'факт '!$D$8:$BM$167,51,0)</f>
        <v>0</v>
      </c>
      <c r="HQ171" s="30">
        <f>VLOOKUP($E171,'факт '!$D$8:$BM$167,52,0)</f>
        <v>0</v>
      </c>
      <c r="HR171" s="30"/>
      <c r="HS171" s="30"/>
      <c r="HT171" s="30">
        <f t="shared" si="2746"/>
        <v>0</v>
      </c>
      <c r="HU171" s="30">
        <f t="shared" si="2747"/>
        <v>0</v>
      </c>
      <c r="HV171" s="163">
        <f t="shared" si="2455"/>
        <v>0</v>
      </c>
      <c r="HW171" s="163">
        <f t="shared" si="2456"/>
        <v>0</v>
      </c>
      <c r="HX171" s="163"/>
      <c r="HY171" s="163"/>
      <c r="HZ171" s="163"/>
      <c r="IA171" s="163"/>
      <c r="IB171" s="163"/>
      <c r="IC171" s="163"/>
      <c r="ID171" s="30">
        <f>VLOOKUP($E171,'факт '!$D$8:$BM$167,53,0)</f>
        <v>0</v>
      </c>
      <c r="IE171" s="30">
        <f>VLOOKUP($E171,'факт '!$D$8:$BM$167,54,0)</f>
        <v>0</v>
      </c>
      <c r="IF171" s="163"/>
      <c r="IG171" s="163"/>
      <c r="IH171" s="163">
        <f t="shared" si="2748"/>
        <v>0</v>
      </c>
      <c r="II171" s="163">
        <f t="shared" si="2749"/>
        <v>0</v>
      </c>
      <c r="IJ171" s="163">
        <f t="shared" si="2457"/>
        <v>0</v>
      </c>
      <c r="IK171" s="163">
        <f t="shared" si="2458"/>
        <v>0</v>
      </c>
      <c r="IL171" s="163"/>
      <c r="IM171" s="163"/>
      <c r="IN171" s="163"/>
      <c r="IO171" s="163"/>
      <c r="IP171" s="163"/>
      <c r="IQ171" s="163"/>
      <c r="IR171" s="30">
        <f>VLOOKUP($E171,'факт '!$D$8:$BM$167,55,0)</f>
        <v>0</v>
      </c>
      <c r="IS171" s="30">
        <f>VLOOKUP($E171,'факт '!$D$8:$BM$167,56,0)</f>
        <v>0</v>
      </c>
      <c r="IT171" s="163"/>
      <c r="IU171" s="163"/>
      <c r="IV171" s="163">
        <f t="shared" si="2750"/>
        <v>0</v>
      </c>
      <c r="IW171" s="163">
        <f t="shared" si="2751"/>
        <v>0</v>
      </c>
      <c r="IX171" s="163">
        <f t="shared" si="2381"/>
        <v>0</v>
      </c>
      <c r="IY171" s="163">
        <f t="shared" si="2382"/>
        <v>0</v>
      </c>
      <c r="IZ171" s="163"/>
      <c r="JA171" s="163"/>
      <c r="JB171" s="170"/>
      <c r="JC171" s="242"/>
      <c r="JD171" s="170"/>
      <c r="JE171" s="170"/>
      <c r="JF171" s="238">
        <f t="shared" si="2752"/>
        <v>5</v>
      </c>
      <c r="JG171" s="238">
        <f t="shared" si="2753"/>
        <v>642177.69999999995</v>
      </c>
      <c r="JH171" s="238">
        <f t="shared" si="2754"/>
        <v>2</v>
      </c>
      <c r="JI171" s="238">
        <f t="shared" si="2755"/>
        <v>256871.08</v>
      </c>
      <c r="JJ171" s="238">
        <f t="shared" si="2664"/>
        <v>7</v>
      </c>
      <c r="JK171" s="238">
        <f t="shared" si="2665"/>
        <v>899048.77999999991</v>
      </c>
      <c r="JL171" s="238">
        <f t="shared" si="2522"/>
        <v>5</v>
      </c>
      <c r="JM171" s="238">
        <f t="shared" si="2523"/>
        <v>642177.69999999995</v>
      </c>
      <c r="JN171" s="48"/>
      <c r="JO171" s="18"/>
      <c r="JP171" s="55"/>
      <c r="JQ171" s="55">
        <f t="shared" ref="JQ171:JQ172" si="2760">JG171/JF171</f>
        <v>128435.54</v>
      </c>
      <c r="JR171" s="378">
        <f t="shared" ref="JR171:JR172" si="2761">JQ171-$JP$168</f>
        <v>-3.999999986262992E-3</v>
      </c>
      <c r="JS171" s="382"/>
    </row>
    <row r="172" spans="1:280" ht="51" hidden="1" x14ac:dyDescent="0.2">
      <c r="A172" s="10">
        <v>1</v>
      </c>
      <c r="B172" s="10">
        <v>1</v>
      </c>
      <c r="C172" s="425" t="s">
        <v>170</v>
      </c>
      <c r="D172" s="425"/>
      <c r="E172" s="448">
        <v>360</v>
      </c>
      <c r="F172" s="428" t="s">
        <v>398</v>
      </c>
      <c r="G172" s="19">
        <v>23</v>
      </c>
      <c r="H172" s="169">
        <v>128435.54399999999</v>
      </c>
      <c r="I172" s="30"/>
      <c r="J172" s="30"/>
      <c r="K172" s="30"/>
      <c r="L172" s="30"/>
      <c r="M172" s="30">
        <f>VLOOKUP($E172,'факт '!$D$8:$BM$167,3,0)</f>
        <v>0</v>
      </c>
      <c r="N172" s="30">
        <f>VLOOKUP($E172,'факт '!$D$8:$BM$167,4,0)</f>
        <v>0</v>
      </c>
      <c r="O172" s="30">
        <f>VLOOKUP($E172,'факт '!$D$8:$BM$167,5,0)</f>
        <v>0</v>
      </c>
      <c r="P172" s="30">
        <f>VLOOKUP($E172,'факт '!$D$8:$BM$167,6,0)</f>
        <v>0</v>
      </c>
      <c r="Q172" s="30">
        <f t="shared" si="2717"/>
        <v>0</v>
      </c>
      <c r="R172" s="30">
        <f t="shared" si="2718"/>
        <v>0</v>
      </c>
      <c r="S172" s="163">
        <f t="shared" si="2425"/>
        <v>0</v>
      </c>
      <c r="T172" s="163">
        <f t="shared" si="2426"/>
        <v>0</v>
      </c>
      <c r="U172" s="163"/>
      <c r="V172" s="163"/>
      <c r="W172" s="30"/>
      <c r="X172" s="30"/>
      <c r="Y172" s="30"/>
      <c r="Z172" s="30"/>
      <c r="AA172" s="30">
        <f>VLOOKUP($E172,'факт '!$D$8:$BM$167,9,0)</f>
        <v>0</v>
      </c>
      <c r="AB172" s="30">
        <f>VLOOKUP($E172,'факт '!$D$8:$BM$167,10,0)</f>
        <v>0</v>
      </c>
      <c r="AC172" s="30">
        <f>VLOOKUP($E172,'факт '!$D$8:$BM$167,11,0)</f>
        <v>0</v>
      </c>
      <c r="AD172" s="30">
        <f>VLOOKUP($E172,'факт '!$D$8:$BM$167,12,0)</f>
        <v>0</v>
      </c>
      <c r="AE172" s="30">
        <f t="shared" si="2719"/>
        <v>0</v>
      </c>
      <c r="AF172" s="30">
        <f t="shared" si="2720"/>
        <v>0</v>
      </c>
      <c r="AG172" s="163">
        <f t="shared" si="2427"/>
        <v>0</v>
      </c>
      <c r="AH172" s="163">
        <f t="shared" si="2428"/>
        <v>0</v>
      </c>
      <c r="AI172" s="163"/>
      <c r="AJ172" s="163"/>
      <c r="AK172" s="323"/>
      <c r="AL172" s="30"/>
      <c r="AM172" s="30"/>
      <c r="AN172" s="30"/>
      <c r="AO172" s="30">
        <f>VLOOKUP($E172,'факт '!$D$8:$BM$167,7,0)</f>
        <v>0</v>
      </c>
      <c r="AP172" s="30">
        <f>VLOOKUP($E172,'факт '!$D$8:$BM$167,8,0)</f>
        <v>0</v>
      </c>
      <c r="AQ172" s="30"/>
      <c r="AR172" s="30"/>
      <c r="AS172" s="30">
        <f t="shared" si="2721"/>
        <v>0</v>
      </c>
      <c r="AT172" s="30">
        <f t="shared" si="2722"/>
        <v>0</v>
      </c>
      <c r="AU172" s="163">
        <f t="shared" si="2429"/>
        <v>0</v>
      </c>
      <c r="AV172" s="163">
        <f t="shared" si="2430"/>
        <v>0</v>
      </c>
      <c r="AW172" s="163"/>
      <c r="AX172" s="163"/>
      <c r="AY172" s="30"/>
      <c r="AZ172" s="30"/>
      <c r="BA172" s="30"/>
      <c r="BB172" s="30"/>
      <c r="BC172" s="30">
        <f>VLOOKUP($E172,'факт '!$D$8:$BM$167,13,0)</f>
        <v>0</v>
      </c>
      <c r="BD172" s="30">
        <f>VLOOKUP($E172,'факт '!$D$8:$BM$167,14,0)</f>
        <v>0</v>
      </c>
      <c r="BE172" s="30"/>
      <c r="BF172" s="30"/>
      <c r="BG172" s="30">
        <f t="shared" si="2723"/>
        <v>0</v>
      </c>
      <c r="BH172" s="30">
        <f t="shared" si="2724"/>
        <v>0</v>
      </c>
      <c r="BI172" s="163">
        <f t="shared" si="2469"/>
        <v>0</v>
      </c>
      <c r="BJ172" s="163">
        <f t="shared" si="2470"/>
        <v>0</v>
      </c>
      <c r="BK172" s="163"/>
      <c r="BL172" s="163"/>
      <c r="BM172" s="30"/>
      <c r="BN172" s="30"/>
      <c r="BO172" s="30"/>
      <c r="BP172" s="30"/>
      <c r="BQ172" s="30">
        <f>VLOOKUP($E172,'факт '!$D$8:$BM$167,17,0)</f>
        <v>1</v>
      </c>
      <c r="BR172" s="30">
        <f>VLOOKUP($E172,'факт '!$D$8:$BM$167,18,0)</f>
        <v>128435.54</v>
      </c>
      <c r="BS172" s="30">
        <f>VLOOKUP($E172,'факт '!$D$8:$BM$167,19,0)</f>
        <v>0</v>
      </c>
      <c r="BT172" s="30">
        <f>VLOOKUP($E172,'факт '!$D$8:$BM$167,20,0)</f>
        <v>0</v>
      </c>
      <c r="BU172" s="30">
        <f t="shared" si="2725"/>
        <v>1</v>
      </c>
      <c r="BV172" s="30">
        <f t="shared" si="2726"/>
        <v>128435.54</v>
      </c>
      <c r="BW172" s="163">
        <f t="shared" si="2435"/>
        <v>1</v>
      </c>
      <c r="BX172" s="163">
        <f t="shared" si="2436"/>
        <v>128435.54</v>
      </c>
      <c r="BY172" s="163">
        <v>128435.54399999999</v>
      </c>
      <c r="BZ172" s="347">
        <f>BR172/BQ172</f>
        <v>128435.54</v>
      </c>
      <c r="CA172" s="30"/>
      <c r="CB172" s="30"/>
      <c r="CC172" s="30"/>
      <c r="CD172" s="30"/>
      <c r="CE172" s="30">
        <f>VLOOKUP($E172,'факт '!$D$8:$BM$167,21,0)</f>
        <v>0</v>
      </c>
      <c r="CF172" s="30">
        <f>VLOOKUP($E172,'факт '!$D$8:$BM$167,22,0)</f>
        <v>0</v>
      </c>
      <c r="CG172" s="30">
        <f>VLOOKUP($E172,'факт '!$D$8:$BM$167,23,0)</f>
        <v>0</v>
      </c>
      <c r="CH172" s="30">
        <f>VLOOKUP($E172,'факт '!$D$8:$BM$167,24,0)</f>
        <v>0</v>
      </c>
      <c r="CI172" s="30">
        <f t="shared" si="2727"/>
        <v>0</v>
      </c>
      <c r="CJ172" s="30">
        <f t="shared" si="2728"/>
        <v>0</v>
      </c>
      <c r="CK172" s="163">
        <f t="shared" si="2437"/>
        <v>0</v>
      </c>
      <c r="CL172" s="163">
        <f t="shared" si="2438"/>
        <v>0</v>
      </c>
      <c r="CM172" s="163"/>
      <c r="CN172" s="163"/>
      <c r="CO172" s="163"/>
      <c r="CP172" s="30"/>
      <c r="CQ172" s="30"/>
      <c r="CR172" s="30"/>
      <c r="CS172" s="30"/>
      <c r="CT172" s="30">
        <f>VLOOKUP($E172,'факт '!$D$8:$BM$167,25,0)</f>
        <v>0</v>
      </c>
      <c r="CU172" s="30">
        <f>VLOOKUP($E172,'факт '!$D$8:$BM$167,26,0)</f>
        <v>0</v>
      </c>
      <c r="CV172" s="30">
        <f>VLOOKUP($E172,'факт '!$D$8:$BM$167,27,0)</f>
        <v>0</v>
      </c>
      <c r="CW172" s="30">
        <f>VLOOKUP($E172,'факт '!$D$8:$BM$167,28,0)</f>
        <v>0</v>
      </c>
      <c r="CX172" s="30">
        <f t="shared" si="2729"/>
        <v>0</v>
      </c>
      <c r="CY172" s="30">
        <f t="shared" si="2730"/>
        <v>0</v>
      </c>
      <c r="CZ172" s="163">
        <f t="shared" si="2439"/>
        <v>0</v>
      </c>
      <c r="DA172" s="163">
        <f t="shared" si="2440"/>
        <v>0</v>
      </c>
      <c r="DB172" s="163"/>
      <c r="DC172" s="163"/>
      <c r="DD172" s="30"/>
      <c r="DE172" s="30"/>
      <c r="DF172" s="30"/>
      <c r="DG172" s="30"/>
      <c r="DH172" s="30">
        <f>VLOOKUP($E172,'факт '!$D$8:$BM$167,29,0)</f>
        <v>0</v>
      </c>
      <c r="DI172" s="30">
        <f>VLOOKUP($E172,'факт '!$D$8:$BM$167,30,0)</f>
        <v>0</v>
      </c>
      <c r="DJ172" s="30">
        <f>VLOOKUP($E172,'факт '!$D$8:$BM$167,31,0)</f>
        <v>0</v>
      </c>
      <c r="DK172" s="30">
        <f>VLOOKUP($E172,'факт '!$D$8:$BM$167,32,0)</f>
        <v>0</v>
      </c>
      <c r="DL172" s="30">
        <f t="shared" si="2732"/>
        <v>0</v>
      </c>
      <c r="DM172" s="30">
        <f t="shared" si="2733"/>
        <v>0</v>
      </c>
      <c r="DN172" s="163">
        <f t="shared" si="2441"/>
        <v>0</v>
      </c>
      <c r="DO172" s="163">
        <f t="shared" si="2442"/>
        <v>0</v>
      </c>
      <c r="DP172" s="163"/>
      <c r="DQ172" s="163"/>
      <c r="DR172" s="30"/>
      <c r="DS172" s="30"/>
      <c r="DT172" s="30"/>
      <c r="DU172" s="30"/>
      <c r="DV172" s="30">
        <f>VLOOKUP($E172,'факт '!$D$8:$BM$167,33,0)</f>
        <v>0</v>
      </c>
      <c r="DW172" s="30">
        <f>VLOOKUP($E172,'факт '!$D$8:$BM$167,34,0)</f>
        <v>0</v>
      </c>
      <c r="DX172" s="30">
        <f>VLOOKUP($E172,'факт '!$D$8:$BM$167,35,0)</f>
        <v>0</v>
      </c>
      <c r="DY172" s="30">
        <f>VLOOKUP($E172,'факт '!$D$8:$BM$167,36,0)</f>
        <v>0</v>
      </c>
      <c r="DZ172" s="30">
        <f t="shared" si="2734"/>
        <v>0</v>
      </c>
      <c r="EA172" s="30">
        <f t="shared" si="2735"/>
        <v>0</v>
      </c>
      <c r="EB172" s="163">
        <f t="shared" si="2443"/>
        <v>0</v>
      </c>
      <c r="EC172" s="163">
        <f t="shared" si="2444"/>
        <v>0</v>
      </c>
      <c r="ED172" s="163"/>
      <c r="EE172" s="163"/>
      <c r="EF172" s="30"/>
      <c r="EG172" s="30"/>
      <c r="EH172" s="30"/>
      <c r="EI172" s="30"/>
      <c r="EJ172" s="30">
        <f>VLOOKUP($E172,'факт '!$D$8:$BM$167,15,0)</f>
        <v>0</v>
      </c>
      <c r="EK172" s="30">
        <f>VLOOKUP($E172,'факт '!$D$8:$BM$167,16,0)</f>
        <v>0</v>
      </c>
      <c r="EL172" s="30"/>
      <c r="EM172" s="30"/>
      <c r="EN172" s="30">
        <f t="shared" si="2736"/>
        <v>0</v>
      </c>
      <c r="EO172" s="30">
        <f t="shared" si="2737"/>
        <v>0</v>
      </c>
      <c r="EP172" s="163">
        <f t="shared" si="2445"/>
        <v>0</v>
      </c>
      <c r="EQ172" s="163">
        <f t="shared" si="2446"/>
        <v>0</v>
      </c>
      <c r="ER172" s="163"/>
      <c r="ES172" s="163"/>
      <c r="ET172" s="30"/>
      <c r="EU172" s="30"/>
      <c r="EV172" s="30"/>
      <c r="EW172" s="30"/>
      <c r="EX172" s="30">
        <f>VLOOKUP($E172,'факт '!$D$8:$BM$167,37,0)</f>
        <v>0</v>
      </c>
      <c r="EY172" s="30">
        <f>VLOOKUP($E172,'факт '!$D$8:$BM$167,38,0)</f>
        <v>0</v>
      </c>
      <c r="EZ172" s="30">
        <f>VLOOKUP($E172,'факт '!$D$8:$BM$167,39,0)</f>
        <v>0</v>
      </c>
      <c r="FA172" s="30">
        <f>VLOOKUP($E172,'факт '!$D$8:$BM$167,40,0)</f>
        <v>0</v>
      </c>
      <c r="FB172" s="30">
        <f t="shared" si="2738"/>
        <v>0</v>
      </c>
      <c r="FC172" s="30">
        <f t="shared" si="2739"/>
        <v>0</v>
      </c>
      <c r="FD172" s="163">
        <f t="shared" si="2447"/>
        <v>0</v>
      </c>
      <c r="FE172" s="163">
        <f t="shared" si="2448"/>
        <v>0</v>
      </c>
      <c r="FF172" s="163"/>
      <c r="FG172" s="163"/>
      <c r="FH172" s="30"/>
      <c r="FI172" s="30"/>
      <c r="FJ172" s="30"/>
      <c r="FK172" s="30"/>
      <c r="FL172" s="30">
        <f>VLOOKUP($E172,'факт '!$D$8:$BM$167,45,0)</f>
        <v>0</v>
      </c>
      <c r="FM172" s="30">
        <f>VLOOKUP($E172,'факт '!$D$8:$BM$167,46,0)</f>
        <v>0</v>
      </c>
      <c r="FN172" s="30">
        <f>VLOOKUP($E172,'факт '!$D$8:$BM$167,47,0)</f>
        <v>0</v>
      </c>
      <c r="FO172" s="30">
        <f>VLOOKUP($E172,'факт '!$D$8:$BM$167,48,0)</f>
        <v>0</v>
      </c>
      <c r="FP172" s="30">
        <f t="shared" si="2740"/>
        <v>0</v>
      </c>
      <c r="FQ172" s="30">
        <f t="shared" si="2741"/>
        <v>0</v>
      </c>
      <c r="FR172" s="163">
        <f t="shared" si="2449"/>
        <v>0</v>
      </c>
      <c r="FS172" s="163">
        <f t="shared" si="2450"/>
        <v>0</v>
      </c>
      <c r="FT172" s="163"/>
      <c r="FU172" s="163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163">
        <f t="shared" si="2389"/>
        <v>0</v>
      </c>
      <c r="GG172" s="163">
        <f t="shared" si="2390"/>
        <v>0</v>
      </c>
      <c r="GH172" s="163"/>
      <c r="GI172" s="163"/>
      <c r="GJ172" s="30"/>
      <c r="GK172" s="30"/>
      <c r="GL172" s="30"/>
      <c r="GM172" s="30"/>
      <c r="GN172" s="30">
        <f>VLOOKUP($E172,'факт '!$D$8:$BM$167,41,0)</f>
        <v>0</v>
      </c>
      <c r="GO172" s="30">
        <f>VLOOKUP($E172,'факт '!$D$8:$BM$167,42,0)</f>
        <v>0</v>
      </c>
      <c r="GP172" s="30">
        <f>VLOOKUP($E172,'факт '!$D$8:$BM$167,43,0)</f>
        <v>0</v>
      </c>
      <c r="GQ172" s="30">
        <f>VLOOKUP($E172,'факт '!$D$8:$BM$167,44,0)</f>
        <v>0</v>
      </c>
      <c r="GR172" s="30">
        <f t="shared" si="2742"/>
        <v>0</v>
      </c>
      <c r="GS172" s="30">
        <f t="shared" si="2743"/>
        <v>0</v>
      </c>
      <c r="GT172" s="163">
        <f t="shared" si="2451"/>
        <v>0</v>
      </c>
      <c r="GU172" s="163">
        <f t="shared" si="2452"/>
        <v>0</v>
      </c>
      <c r="GV172" s="163"/>
      <c r="GW172" s="163"/>
      <c r="GX172" s="30"/>
      <c r="GY172" s="30"/>
      <c r="GZ172" s="30"/>
      <c r="HA172" s="30"/>
      <c r="HB172" s="30">
        <f>VLOOKUP($E172,'факт '!$D$8:$BM$167,49,0)</f>
        <v>0</v>
      </c>
      <c r="HC172" s="30">
        <f>VLOOKUP($E172,'факт '!$D$8:$BM$167,50,0)</f>
        <v>0</v>
      </c>
      <c r="HD172" s="30"/>
      <c r="HE172" s="30"/>
      <c r="HF172" s="30">
        <f t="shared" si="2744"/>
        <v>0</v>
      </c>
      <c r="HG172" s="30">
        <f t="shared" si="2745"/>
        <v>0</v>
      </c>
      <c r="HH172" s="163">
        <f t="shared" si="2453"/>
        <v>0</v>
      </c>
      <c r="HI172" s="163">
        <f t="shared" si="2454"/>
        <v>0</v>
      </c>
      <c r="HJ172" s="163"/>
      <c r="HK172" s="163"/>
      <c r="HL172" s="30"/>
      <c r="HM172" s="30"/>
      <c r="HN172" s="30"/>
      <c r="HO172" s="30"/>
      <c r="HP172" s="30">
        <f>VLOOKUP($E172,'факт '!$D$8:$BM$167,51,0)</f>
        <v>0</v>
      </c>
      <c r="HQ172" s="30">
        <f>VLOOKUP($E172,'факт '!$D$8:$BM$167,52,0)</f>
        <v>0</v>
      </c>
      <c r="HR172" s="30"/>
      <c r="HS172" s="30"/>
      <c r="HT172" s="30">
        <f t="shared" si="2746"/>
        <v>0</v>
      </c>
      <c r="HU172" s="30">
        <f t="shared" si="2747"/>
        <v>0</v>
      </c>
      <c r="HV172" s="163">
        <f t="shared" si="2455"/>
        <v>0</v>
      </c>
      <c r="HW172" s="163">
        <f t="shared" si="2456"/>
        <v>0</v>
      </c>
      <c r="HX172" s="163"/>
      <c r="HY172" s="163"/>
      <c r="HZ172" s="163"/>
      <c r="IA172" s="163"/>
      <c r="IB172" s="163"/>
      <c r="IC172" s="163"/>
      <c r="ID172" s="30">
        <f>VLOOKUP($E172,'факт '!$D$8:$BM$167,53,0)</f>
        <v>0</v>
      </c>
      <c r="IE172" s="30">
        <f>VLOOKUP($E172,'факт '!$D$8:$BM$167,54,0)</f>
        <v>0</v>
      </c>
      <c r="IF172" s="163"/>
      <c r="IG172" s="163"/>
      <c r="IH172" s="163">
        <f t="shared" si="2748"/>
        <v>0</v>
      </c>
      <c r="II172" s="163">
        <f t="shared" si="2749"/>
        <v>0</v>
      </c>
      <c r="IJ172" s="163">
        <f t="shared" si="2457"/>
        <v>0</v>
      </c>
      <c r="IK172" s="163">
        <f t="shared" si="2458"/>
        <v>0</v>
      </c>
      <c r="IL172" s="163"/>
      <c r="IM172" s="163"/>
      <c r="IN172" s="163"/>
      <c r="IO172" s="163"/>
      <c r="IP172" s="163"/>
      <c r="IQ172" s="163"/>
      <c r="IR172" s="30">
        <f>VLOOKUP($E172,'факт '!$D$8:$BM$167,55,0)</f>
        <v>0</v>
      </c>
      <c r="IS172" s="30">
        <f>VLOOKUP($E172,'факт '!$D$8:$BM$167,56,0)</f>
        <v>0</v>
      </c>
      <c r="IT172" s="163"/>
      <c r="IU172" s="163"/>
      <c r="IV172" s="163">
        <f t="shared" si="2750"/>
        <v>0</v>
      </c>
      <c r="IW172" s="163">
        <f t="shared" si="2751"/>
        <v>0</v>
      </c>
      <c r="IX172" s="163">
        <f t="shared" si="2381"/>
        <v>0</v>
      </c>
      <c r="IY172" s="163">
        <f t="shared" si="2382"/>
        <v>0</v>
      </c>
      <c r="IZ172" s="163"/>
      <c r="JA172" s="163"/>
      <c r="JB172" s="170"/>
      <c r="JC172" s="242"/>
      <c r="JD172" s="170"/>
      <c r="JE172" s="170"/>
      <c r="JF172" s="238">
        <f t="shared" si="2752"/>
        <v>1</v>
      </c>
      <c r="JG172" s="238">
        <f t="shared" si="2753"/>
        <v>128435.54</v>
      </c>
      <c r="JH172" s="238">
        <f t="shared" si="2754"/>
        <v>0</v>
      </c>
      <c r="JI172" s="238">
        <f t="shared" si="2755"/>
        <v>0</v>
      </c>
      <c r="JJ172" s="238">
        <f t="shared" si="2664"/>
        <v>1</v>
      </c>
      <c r="JK172" s="238">
        <f t="shared" si="2665"/>
        <v>128435.54</v>
      </c>
      <c r="JL172" s="238">
        <f t="shared" si="2522"/>
        <v>1</v>
      </c>
      <c r="JM172" s="238">
        <f t="shared" si="2523"/>
        <v>128435.54</v>
      </c>
      <c r="JN172" s="48"/>
      <c r="JO172" s="18"/>
      <c r="JP172" s="55"/>
      <c r="JQ172" s="55">
        <f t="shared" si="2760"/>
        <v>128435.54</v>
      </c>
      <c r="JR172" s="378">
        <f t="shared" si="2761"/>
        <v>-3.999999986262992E-3</v>
      </c>
      <c r="JS172" s="382"/>
    </row>
    <row r="173" spans="1:280" ht="63.75" hidden="1" x14ac:dyDescent="0.2">
      <c r="A173" s="10"/>
      <c r="B173" s="10">
        <v>1</v>
      </c>
      <c r="C173" s="425" t="s">
        <v>170</v>
      </c>
      <c r="D173" s="425" t="s">
        <v>108</v>
      </c>
      <c r="E173" s="456">
        <v>361</v>
      </c>
      <c r="F173" s="455" t="s">
        <v>488</v>
      </c>
      <c r="G173" s="25"/>
      <c r="H173" s="4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163"/>
      <c r="T173" s="163"/>
      <c r="U173" s="163"/>
      <c r="V173" s="163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163"/>
      <c r="AH173" s="163"/>
      <c r="AI173" s="163"/>
      <c r="AJ173" s="163"/>
      <c r="AK173" s="323"/>
      <c r="AL173" s="30"/>
      <c r="AM173" s="30"/>
      <c r="AN173" s="30"/>
      <c r="AO173" s="30"/>
      <c r="AP173" s="30"/>
      <c r="AQ173" s="30"/>
      <c r="AR173" s="30"/>
      <c r="AS173" s="30"/>
      <c r="AT173" s="30"/>
      <c r="AU173" s="163"/>
      <c r="AV173" s="163"/>
      <c r="AW173" s="163"/>
      <c r="AX173" s="163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163"/>
      <c r="BJ173" s="163"/>
      <c r="BK173" s="163"/>
      <c r="BL173" s="163"/>
      <c r="BM173" s="30"/>
      <c r="BN173" s="30"/>
      <c r="BO173" s="30"/>
      <c r="BP173" s="30"/>
      <c r="BQ173" s="30">
        <f>VLOOKUP($E173,'факт '!$D$8:$BM$167,17,0)</f>
        <v>1</v>
      </c>
      <c r="BR173" s="30">
        <f>VLOOKUP($E173,'факт '!$D$8:$BM$167,18,0)</f>
        <v>128435.54</v>
      </c>
      <c r="BS173" s="30">
        <f>VLOOKUP($E173,'факт '!$D$8:$BM$167,19,0)</f>
        <v>0</v>
      </c>
      <c r="BT173" s="30">
        <f>VLOOKUP($E173,'факт '!$D$8:$BM$167,20,0)</f>
        <v>0</v>
      </c>
      <c r="BU173" s="30">
        <f t="shared" ref="BU173" si="2762">BQ173+BS173</f>
        <v>1</v>
      </c>
      <c r="BV173" s="30">
        <f t="shared" ref="BV173" si="2763">BR173+BT173</f>
        <v>128435.54</v>
      </c>
      <c r="BW173" s="163">
        <f t="shared" ref="BW173" si="2764">BQ173-BO173</f>
        <v>1</v>
      </c>
      <c r="BX173" s="163">
        <f t="shared" ref="BX173" si="2765">BR173-BP173</f>
        <v>128435.54</v>
      </c>
      <c r="BY173" s="163">
        <v>128435.54399999999</v>
      </c>
      <c r="BZ173" s="347">
        <f>BR173/BQ173</f>
        <v>128435.54</v>
      </c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163"/>
      <c r="CL173" s="163"/>
      <c r="CM173" s="163"/>
      <c r="CN173" s="163"/>
      <c r="CO173" s="163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163"/>
      <c r="DA173" s="163"/>
      <c r="DB173" s="163"/>
      <c r="DC173" s="163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163"/>
      <c r="DO173" s="163"/>
      <c r="DP173" s="163"/>
      <c r="DQ173" s="163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163"/>
      <c r="EC173" s="163"/>
      <c r="ED173" s="163"/>
      <c r="EE173" s="163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163"/>
      <c r="EQ173" s="163"/>
      <c r="ER173" s="163"/>
      <c r="ES173" s="163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163"/>
      <c r="FE173" s="163"/>
      <c r="FF173" s="163"/>
      <c r="FG173" s="163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163"/>
      <c r="FS173" s="163"/>
      <c r="FT173" s="163"/>
      <c r="FU173" s="163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163"/>
      <c r="GG173" s="163"/>
      <c r="GH173" s="163"/>
      <c r="GI173" s="163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163"/>
      <c r="GU173" s="163"/>
      <c r="GV173" s="163"/>
      <c r="GW173" s="163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163"/>
      <c r="HI173" s="163"/>
      <c r="HJ173" s="163"/>
      <c r="HK173" s="163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163"/>
      <c r="HW173" s="163"/>
      <c r="HX173" s="163"/>
      <c r="HY173" s="163"/>
      <c r="HZ173" s="163"/>
      <c r="IA173" s="163"/>
      <c r="IB173" s="163"/>
      <c r="IC173" s="163"/>
      <c r="ID173" s="30"/>
      <c r="IE173" s="30"/>
      <c r="IF173" s="163"/>
      <c r="IG173" s="163"/>
      <c r="IH173" s="163"/>
      <c r="II173" s="163"/>
      <c r="IJ173" s="163"/>
      <c r="IK173" s="163"/>
      <c r="IL173" s="163"/>
      <c r="IM173" s="163"/>
      <c r="IN173" s="163"/>
      <c r="IO173" s="163"/>
      <c r="IP173" s="163"/>
      <c r="IQ173" s="163"/>
      <c r="IR173" s="30">
        <f>VLOOKUP($E173,'факт '!$D$8:$BM$167,55,0)</f>
        <v>0</v>
      </c>
      <c r="IS173" s="30">
        <f>VLOOKUP($E173,'факт '!$D$8:$BM$167,56,0)</f>
        <v>0</v>
      </c>
      <c r="IT173" s="163"/>
      <c r="IU173" s="163"/>
      <c r="IV173" s="163"/>
      <c r="IW173" s="163"/>
      <c r="IX173" s="163"/>
      <c r="IY173" s="163"/>
      <c r="IZ173" s="163"/>
      <c r="JA173" s="163"/>
      <c r="JB173" s="170"/>
      <c r="JC173" s="242"/>
      <c r="JD173" s="170"/>
      <c r="JE173" s="170"/>
      <c r="JF173" s="238">
        <f t="shared" si="2752"/>
        <v>1</v>
      </c>
      <c r="JG173" s="238">
        <f t="shared" si="2753"/>
        <v>128435.54</v>
      </c>
      <c r="JH173" s="238">
        <f t="shared" si="2754"/>
        <v>0</v>
      </c>
      <c r="JI173" s="238">
        <f t="shared" si="2755"/>
        <v>0</v>
      </c>
      <c r="JJ173" s="238">
        <f t="shared" ref="JJ173" si="2766">SUM(JF173+JH173)</f>
        <v>1</v>
      </c>
      <c r="JK173" s="238">
        <f t="shared" ref="JK173" si="2767">SUM(JG173+JI173)</f>
        <v>128435.54</v>
      </c>
      <c r="JL173" s="238">
        <f t="shared" ref="JL173" si="2768">SUM(JF173-JD173)</f>
        <v>1</v>
      </c>
      <c r="JM173" s="238">
        <f t="shared" ref="JM173" si="2769">SUM(JG173-JE173)</f>
        <v>128435.54</v>
      </c>
      <c r="JN173" s="48"/>
      <c r="JO173" s="18"/>
      <c r="JP173" s="55"/>
      <c r="JQ173" s="55"/>
      <c r="JR173" s="378"/>
      <c r="JS173" s="471"/>
    </row>
    <row r="174" spans="1:280" ht="12" hidden="1" x14ac:dyDescent="0.2">
      <c r="A174" s="10">
        <v>1</v>
      </c>
      <c r="B174" s="10"/>
      <c r="C174" s="18"/>
      <c r="D174" s="53"/>
      <c r="E174" s="25"/>
      <c r="F174" s="24"/>
      <c r="G174" s="25"/>
      <c r="H174" s="29"/>
      <c r="I174" s="30"/>
      <c r="J174" s="30"/>
      <c r="K174" s="30"/>
      <c r="L174" s="30"/>
      <c r="M174" s="30"/>
      <c r="N174" s="30"/>
      <c r="O174" s="30"/>
      <c r="P174" s="30"/>
      <c r="Q174" s="30">
        <f t="shared" si="1751"/>
        <v>0</v>
      </c>
      <c r="R174" s="30">
        <f t="shared" si="1752"/>
        <v>0</v>
      </c>
      <c r="S174" s="163">
        <f t="shared" si="2425"/>
        <v>0</v>
      </c>
      <c r="T174" s="163">
        <f t="shared" si="2426"/>
        <v>0</v>
      </c>
      <c r="U174" s="163"/>
      <c r="V174" s="163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163">
        <f t="shared" si="2427"/>
        <v>0</v>
      </c>
      <c r="AH174" s="163">
        <f t="shared" si="2428"/>
        <v>0</v>
      </c>
      <c r="AI174" s="163"/>
      <c r="AJ174" s="163"/>
      <c r="AK174" s="30"/>
      <c r="AL174" s="30"/>
      <c r="AM174" s="30"/>
      <c r="AN174" s="30"/>
      <c r="AO174" s="252"/>
      <c r="AP174" s="252"/>
      <c r="AQ174" s="30"/>
      <c r="AR174" s="30"/>
      <c r="AS174" s="30">
        <f t="shared" si="1753"/>
        <v>0</v>
      </c>
      <c r="AT174" s="30">
        <f t="shared" si="1754"/>
        <v>0</v>
      </c>
      <c r="AU174" s="163">
        <f t="shared" si="2429"/>
        <v>0</v>
      </c>
      <c r="AV174" s="163">
        <f t="shared" si="2430"/>
        <v>0</v>
      </c>
      <c r="AW174" s="163"/>
      <c r="AX174" s="163"/>
      <c r="AY174" s="30"/>
      <c r="AZ174" s="30"/>
      <c r="BA174" s="30"/>
      <c r="BB174" s="30"/>
      <c r="BC174" s="252"/>
      <c r="BD174" s="252"/>
      <c r="BE174" s="30"/>
      <c r="BF174" s="30"/>
      <c r="BG174" s="30">
        <f t="shared" si="1755"/>
        <v>0</v>
      </c>
      <c r="BH174" s="30">
        <f t="shared" si="1756"/>
        <v>0</v>
      </c>
      <c r="BI174" s="163">
        <f t="shared" si="2469"/>
        <v>0</v>
      </c>
      <c r="BJ174" s="163">
        <f t="shared" si="2470"/>
        <v>0</v>
      </c>
      <c r="BK174" s="163"/>
      <c r="BL174" s="163"/>
      <c r="BM174" s="30"/>
      <c r="BN174" s="30"/>
      <c r="BO174" s="30"/>
      <c r="BP174" s="30"/>
      <c r="BQ174" s="252"/>
      <c r="BR174" s="252"/>
      <c r="BS174" s="252"/>
      <c r="BT174" s="252"/>
      <c r="BU174" s="30">
        <f t="shared" ref="BU174" si="2770">SUM(BQ174+BS174)</f>
        <v>0</v>
      </c>
      <c r="BV174" s="30">
        <f t="shared" ref="BV174" si="2771">SUM(BR174+BT174)</f>
        <v>0</v>
      </c>
      <c r="BW174" s="163">
        <f t="shared" si="2435"/>
        <v>0</v>
      </c>
      <c r="BX174" s="163">
        <f t="shared" si="2436"/>
        <v>0</v>
      </c>
      <c r="BY174" s="163"/>
      <c r="BZ174" s="163"/>
      <c r="CA174" s="30"/>
      <c r="CB174" s="30"/>
      <c r="CC174" s="30"/>
      <c r="CD174" s="30"/>
      <c r="CE174" s="252"/>
      <c r="CF174" s="252"/>
      <c r="CG174" s="30"/>
      <c r="CH174" s="30"/>
      <c r="CI174" s="30">
        <f t="shared" si="1757"/>
        <v>0</v>
      </c>
      <c r="CJ174" s="30">
        <f t="shared" si="1758"/>
        <v>0</v>
      </c>
      <c r="CK174" s="163">
        <f t="shared" si="2437"/>
        <v>0</v>
      </c>
      <c r="CL174" s="163">
        <f t="shared" si="2438"/>
        <v>0</v>
      </c>
      <c r="CM174" s="163"/>
      <c r="CN174" s="163"/>
      <c r="CO174" s="163"/>
      <c r="CP174" s="30"/>
      <c r="CQ174" s="30"/>
      <c r="CR174" s="30"/>
      <c r="CS174" s="30"/>
      <c r="CT174" s="252"/>
      <c r="CU174" s="252"/>
      <c r="CV174" s="30"/>
      <c r="CW174" s="30"/>
      <c r="CX174" s="30">
        <f t="shared" si="1759"/>
        <v>0</v>
      </c>
      <c r="CY174" s="30">
        <f t="shared" si="1760"/>
        <v>0</v>
      </c>
      <c r="CZ174" s="163">
        <f t="shared" si="2439"/>
        <v>0</v>
      </c>
      <c r="DA174" s="163">
        <f t="shared" si="2440"/>
        <v>0</v>
      </c>
      <c r="DB174" s="163"/>
      <c r="DC174" s="163"/>
      <c r="DD174" s="30"/>
      <c r="DE174" s="30"/>
      <c r="DF174" s="30"/>
      <c r="DG174" s="30"/>
      <c r="DH174" s="30"/>
      <c r="DI174" s="30"/>
      <c r="DJ174" s="30"/>
      <c r="DK174" s="30"/>
      <c r="DL174" s="30">
        <f t="shared" si="1761"/>
        <v>0</v>
      </c>
      <c r="DM174" s="30">
        <f t="shared" si="1762"/>
        <v>0</v>
      </c>
      <c r="DN174" s="163">
        <f t="shared" si="2441"/>
        <v>0</v>
      </c>
      <c r="DO174" s="163">
        <f t="shared" si="2442"/>
        <v>0</v>
      </c>
      <c r="DP174" s="163"/>
      <c r="DQ174" s="163"/>
      <c r="DR174" s="30"/>
      <c r="DS174" s="30"/>
      <c r="DT174" s="30"/>
      <c r="DU174" s="30"/>
      <c r="DV174" s="252"/>
      <c r="DW174" s="252"/>
      <c r="DX174" s="30"/>
      <c r="DY174" s="30"/>
      <c r="DZ174" s="30">
        <f t="shared" si="1763"/>
        <v>0</v>
      </c>
      <c r="EA174" s="30">
        <f t="shared" si="1764"/>
        <v>0</v>
      </c>
      <c r="EB174" s="163">
        <f t="shared" si="2443"/>
        <v>0</v>
      </c>
      <c r="EC174" s="163">
        <f t="shared" si="2444"/>
        <v>0</v>
      </c>
      <c r="ED174" s="163"/>
      <c r="EE174" s="163"/>
      <c r="EF174" s="30"/>
      <c r="EG174" s="30"/>
      <c r="EH174" s="30"/>
      <c r="EI174" s="30"/>
      <c r="EJ174" s="252"/>
      <c r="EK174" s="252"/>
      <c r="EL174" s="30"/>
      <c r="EM174" s="30"/>
      <c r="EN174" s="30">
        <f t="shared" si="1765"/>
        <v>0</v>
      </c>
      <c r="EO174" s="30">
        <f t="shared" si="1766"/>
        <v>0</v>
      </c>
      <c r="EP174" s="163">
        <f t="shared" si="2445"/>
        <v>0</v>
      </c>
      <c r="EQ174" s="163">
        <f t="shared" si="2446"/>
        <v>0</v>
      </c>
      <c r="ER174" s="163"/>
      <c r="ES174" s="163"/>
      <c r="ET174" s="30"/>
      <c r="EU174" s="30"/>
      <c r="EV174" s="30"/>
      <c r="EW174" s="30"/>
      <c r="EX174" s="252"/>
      <c r="EY174" s="252"/>
      <c r="EZ174" s="30"/>
      <c r="FA174" s="30"/>
      <c r="FB174" s="30">
        <f t="shared" si="1767"/>
        <v>0</v>
      </c>
      <c r="FC174" s="30">
        <f t="shared" si="1768"/>
        <v>0</v>
      </c>
      <c r="FD174" s="163">
        <f t="shared" si="2447"/>
        <v>0</v>
      </c>
      <c r="FE174" s="163">
        <f t="shared" si="2448"/>
        <v>0</v>
      </c>
      <c r="FF174" s="163"/>
      <c r="FG174" s="163"/>
      <c r="FH174" s="30"/>
      <c r="FI174" s="30"/>
      <c r="FJ174" s="30"/>
      <c r="FK174" s="30"/>
      <c r="FL174" s="252"/>
      <c r="FM174" s="252"/>
      <c r="FN174" s="30"/>
      <c r="FO174" s="30"/>
      <c r="FP174" s="30">
        <f t="shared" si="1769"/>
        <v>0</v>
      </c>
      <c r="FQ174" s="30">
        <f t="shared" si="1770"/>
        <v>0</v>
      </c>
      <c r="FR174" s="163">
        <f t="shared" si="2449"/>
        <v>0</v>
      </c>
      <c r="FS174" s="163">
        <f t="shared" si="2450"/>
        <v>0</v>
      </c>
      <c r="FT174" s="163"/>
      <c r="FU174" s="163"/>
      <c r="FV174" s="30"/>
      <c r="FW174" s="30"/>
      <c r="FX174" s="30"/>
      <c r="FY174" s="30"/>
      <c r="FZ174" s="252"/>
      <c r="GA174" s="252"/>
      <c r="GB174" s="30"/>
      <c r="GC174" s="30"/>
      <c r="GD174" s="30">
        <f t="shared" si="1771"/>
        <v>0</v>
      </c>
      <c r="GE174" s="30">
        <f t="shared" si="1772"/>
        <v>0</v>
      </c>
      <c r="GF174" s="163">
        <f t="shared" si="2389"/>
        <v>0</v>
      </c>
      <c r="GG174" s="163">
        <f t="shared" si="2390"/>
        <v>0</v>
      </c>
      <c r="GH174" s="163"/>
      <c r="GI174" s="163"/>
      <c r="GJ174" s="30"/>
      <c r="GK174" s="30"/>
      <c r="GL174" s="30"/>
      <c r="GM174" s="30"/>
      <c r="GN174" s="252"/>
      <c r="GO174" s="252"/>
      <c r="GP174" s="30"/>
      <c r="GQ174" s="30"/>
      <c r="GR174" s="30">
        <f t="shared" si="1773"/>
        <v>0</v>
      </c>
      <c r="GS174" s="30">
        <f t="shared" si="1774"/>
        <v>0</v>
      </c>
      <c r="GT174" s="163">
        <f t="shared" si="2451"/>
        <v>0</v>
      </c>
      <c r="GU174" s="163">
        <f t="shared" si="2452"/>
        <v>0</v>
      </c>
      <c r="GV174" s="163"/>
      <c r="GW174" s="163"/>
      <c r="GX174" s="30"/>
      <c r="GY174" s="30"/>
      <c r="GZ174" s="30"/>
      <c r="HA174" s="30"/>
      <c r="HB174" s="252"/>
      <c r="HC174" s="252"/>
      <c r="HD174" s="30"/>
      <c r="HE174" s="30"/>
      <c r="HF174" s="30">
        <f t="shared" si="1775"/>
        <v>0</v>
      </c>
      <c r="HG174" s="30">
        <f t="shared" si="1776"/>
        <v>0</v>
      </c>
      <c r="HH174" s="163">
        <f t="shared" si="2453"/>
        <v>0</v>
      </c>
      <c r="HI174" s="163">
        <f t="shared" si="2454"/>
        <v>0</v>
      </c>
      <c r="HJ174" s="163"/>
      <c r="HK174" s="163"/>
      <c r="HL174" s="30"/>
      <c r="HM174" s="30"/>
      <c r="HN174" s="30"/>
      <c r="HO174" s="30"/>
      <c r="HP174" s="252"/>
      <c r="HQ174" s="252"/>
      <c r="HR174" s="30"/>
      <c r="HS174" s="30"/>
      <c r="HT174" s="30">
        <f t="shared" si="1777"/>
        <v>0</v>
      </c>
      <c r="HU174" s="30">
        <f t="shared" si="1778"/>
        <v>0</v>
      </c>
      <c r="HV174" s="163">
        <f t="shared" si="2455"/>
        <v>0</v>
      </c>
      <c r="HW174" s="163">
        <f t="shared" si="2456"/>
        <v>0</v>
      </c>
      <c r="HX174" s="163"/>
      <c r="HY174" s="163"/>
      <c r="HZ174" s="163"/>
      <c r="IA174" s="163"/>
      <c r="IB174" s="163"/>
      <c r="IC174" s="163"/>
      <c r="ID174" s="254"/>
      <c r="IE174" s="254"/>
      <c r="IF174" s="163"/>
      <c r="IG174" s="163"/>
      <c r="IH174" s="163"/>
      <c r="II174" s="163"/>
      <c r="IJ174" s="163">
        <f t="shared" si="2457"/>
        <v>0</v>
      </c>
      <c r="IK174" s="163">
        <f t="shared" si="2458"/>
        <v>0</v>
      </c>
      <c r="IL174" s="163"/>
      <c r="IM174" s="163"/>
      <c r="IN174" s="163"/>
      <c r="IO174" s="163"/>
      <c r="IP174" s="163"/>
      <c r="IQ174" s="163"/>
      <c r="IR174" s="163"/>
      <c r="IS174" s="163"/>
      <c r="IT174" s="163"/>
      <c r="IU174" s="163"/>
      <c r="IV174" s="163"/>
      <c r="IW174" s="163"/>
      <c r="IX174" s="163">
        <f t="shared" ref="IX174:IX238" si="2772">IR174-IP174</f>
        <v>0</v>
      </c>
      <c r="IY174" s="163">
        <f t="shared" ref="IY174:IY238" si="2773">IS174-IQ174</f>
        <v>0</v>
      </c>
      <c r="IZ174" s="163"/>
      <c r="JA174" s="163"/>
      <c r="JB174" s="170"/>
      <c r="JC174" s="242"/>
      <c r="JD174" s="170"/>
      <c r="JE174" s="170"/>
      <c r="JF174" s="238">
        <f t="shared" si="2752"/>
        <v>0</v>
      </c>
      <c r="JG174" s="238">
        <f t="shared" si="2753"/>
        <v>0</v>
      </c>
      <c r="JH174" s="238">
        <f t="shared" si="2754"/>
        <v>0</v>
      </c>
      <c r="JI174" s="238">
        <f t="shared" si="2755"/>
        <v>0</v>
      </c>
      <c r="JJ174" s="238">
        <f t="shared" si="2664"/>
        <v>0</v>
      </c>
      <c r="JK174" s="238">
        <f t="shared" si="2665"/>
        <v>0</v>
      </c>
      <c r="JL174" s="238">
        <f t="shared" si="2522"/>
        <v>0</v>
      </c>
      <c r="JM174" s="238">
        <f t="shared" si="2523"/>
        <v>0</v>
      </c>
      <c r="JN174" s="48"/>
      <c r="JO174" s="18"/>
      <c r="JP174" s="55"/>
      <c r="JQ174" s="55"/>
      <c r="JR174" s="158"/>
    </row>
    <row r="175" spans="1:280" ht="13.5" x14ac:dyDescent="0.2">
      <c r="A175" s="10">
        <v>1</v>
      </c>
      <c r="B175" s="10">
        <v>1</v>
      </c>
      <c r="C175" s="443"/>
      <c r="D175" s="444"/>
      <c r="E175" s="444"/>
      <c r="F175" s="470" t="s">
        <v>144</v>
      </c>
      <c r="G175" s="258">
        <v>24</v>
      </c>
      <c r="H175" s="257">
        <v>76702.229200000002</v>
      </c>
      <c r="I175" s="230">
        <f>VLOOKUP($G175,'ВМП план'!$A$8:$AS$56,12,0)</f>
        <v>0</v>
      </c>
      <c r="J175" s="230">
        <f>VLOOKUP($G175,'ВМП план'!$A$8:$AS$56,13,0)</f>
        <v>0</v>
      </c>
      <c r="K175" s="230">
        <f>SUM(I175/12*$B$2)</f>
        <v>0</v>
      </c>
      <c r="L175" s="230">
        <f>SUM(J175/12*$B$2)</f>
        <v>0</v>
      </c>
      <c r="M175" s="34">
        <f>SUM(M176:M181)</f>
        <v>0</v>
      </c>
      <c r="N175" s="34">
        <f t="shared" ref="N175" si="2774">SUM(N176:N181)</f>
        <v>0</v>
      </c>
      <c r="O175" s="34">
        <f t="shared" ref="O175" si="2775">SUM(O176:O181)</f>
        <v>0</v>
      </c>
      <c r="P175" s="34">
        <f t="shared" ref="P175" si="2776">SUM(P176:P181)</f>
        <v>0</v>
      </c>
      <c r="Q175" s="94">
        <f t="shared" si="1751"/>
        <v>0</v>
      </c>
      <c r="R175" s="94">
        <f t="shared" si="1752"/>
        <v>0</v>
      </c>
      <c r="S175" s="249">
        <f t="shared" si="2425"/>
        <v>0</v>
      </c>
      <c r="T175" s="249">
        <f t="shared" si="2426"/>
        <v>0</v>
      </c>
      <c r="U175" s="348">
        <f>$H175</f>
        <v>76702.229200000002</v>
      </c>
      <c r="V175" s="347"/>
      <c r="W175" s="230">
        <f>VLOOKUP($G175,'ВМП план'!$A$8:$AS$56,10,0)</f>
        <v>0</v>
      </c>
      <c r="X175" s="230">
        <f>VLOOKUP($G175,'ВМП план'!$A$8:$AS$56,11,0)</f>
        <v>0</v>
      </c>
      <c r="Y175" s="34">
        <f>SUM(W175/12*$B$2)</f>
        <v>0</v>
      </c>
      <c r="Z175" s="34">
        <f>SUM(X175/12*$B$2)</f>
        <v>0</v>
      </c>
      <c r="AA175" s="94"/>
      <c r="AB175" s="94"/>
      <c r="AC175" s="94"/>
      <c r="AD175" s="94"/>
      <c r="AE175" s="94"/>
      <c r="AF175" s="94"/>
      <c r="AG175" s="249">
        <f t="shared" si="2427"/>
        <v>0</v>
      </c>
      <c r="AH175" s="249">
        <f t="shared" si="2428"/>
        <v>0</v>
      </c>
      <c r="AI175" s="348">
        <f>$H175</f>
        <v>76702.229200000002</v>
      </c>
      <c r="AJ175" s="347"/>
      <c r="AK175" s="322">
        <f>VLOOKUP($G175,'ВМП план'!$A$8:$AS$56,14,0)</f>
        <v>0</v>
      </c>
      <c r="AL175" s="230">
        <f>VLOOKUP($G175,'ВМП план'!$A$8:$AS$56,15,0)</f>
        <v>0</v>
      </c>
      <c r="AM175" s="34">
        <f>SUM(AK175/12*$B$2)</f>
        <v>0</v>
      </c>
      <c r="AN175" s="34">
        <f>SUM(AL175/12*$B$2)</f>
        <v>0</v>
      </c>
      <c r="AO175" s="34">
        <f>SUM(AO176:AO181)</f>
        <v>0</v>
      </c>
      <c r="AP175" s="34">
        <f t="shared" ref="AP175" si="2777">SUM(AP176:AP181)</f>
        <v>0</v>
      </c>
      <c r="AQ175" s="34">
        <f t="shared" ref="AQ175" si="2778">SUM(AQ176:AQ181)</f>
        <v>0</v>
      </c>
      <c r="AR175" s="34">
        <f t="shared" ref="AR175" si="2779">SUM(AR176:AR181)</f>
        <v>0</v>
      </c>
      <c r="AS175" s="94">
        <f t="shared" si="1753"/>
        <v>0</v>
      </c>
      <c r="AT175" s="94">
        <f t="shared" si="1754"/>
        <v>0</v>
      </c>
      <c r="AU175" s="249">
        <f t="shared" si="2429"/>
        <v>0</v>
      </c>
      <c r="AV175" s="249">
        <f t="shared" si="2430"/>
        <v>0</v>
      </c>
      <c r="AW175" s="348">
        <f>$H175</f>
        <v>76702.229200000002</v>
      </c>
      <c r="AX175" s="347"/>
      <c r="AY175" s="230">
        <f>VLOOKUP($G175,'ВМП план'!$A$8:$AS$56,16,0)</f>
        <v>0</v>
      </c>
      <c r="AZ175" s="230">
        <f>VLOOKUP($G175,'ВМП план'!$A$8:$AS$56,17,0)</f>
        <v>0</v>
      </c>
      <c r="BA175" s="34">
        <f>SUM(AY175/12*$B$2)</f>
        <v>0</v>
      </c>
      <c r="BB175" s="34">
        <f>SUM(AZ175/12*$B$2)</f>
        <v>0</v>
      </c>
      <c r="BC175" s="34">
        <f>SUM(BC176:BC181)</f>
        <v>0</v>
      </c>
      <c r="BD175" s="34">
        <f t="shared" ref="BD175" si="2780">SUM(BD176:BD181)</f>
        <v>0</v>
      </c>
      <c r="BE175" s="34">
        <f t="shared" ref="BE175" si="2781">SUM(BE176:BE181)</f>
        <v>0</v>
      </c>
      <c r="BF175" s="34">
        <f t="shared" ref="BF175" si="2782">SUM(BF176:BF181)</f>
        <v>0</v>
      </c>
      <c r="BG175" s="94">
        <f t="shared" si="1755"/>
        <v>0</v>
      </c>
      <c r="BH175" s="94">
        <f t="shared" si="1756"/>
        <v>0</v>
      </c>
      <c r="BI175" s="249">
        <f t="shared" si="2469"/>
        <v>0</v>
      </c>
      <c r="BJ175" s="249">
        <f t="shared" si="2470"/>
        <v>0</v>
      </c>
      <c r="BK175" s="348">
        <f>$H175</f>
        <v>76702.229200000002</v>
      </c>
      <c r="BL175" s="347"/>
      <c r="BM175" s="230">
        <f>VLOOKUP($G175,'ВМП план'!$A$8:$AS$56,8,0)</f>
        <v>30</v>
      </c>
      <c r="BN175" s="230">
        <f>VLOOKUP($G175,'ВМП план'!$A$8:$AS$56,9,0)</f>
        <v>2301066.8760000002</v>
      </c>
      <c r="BO175" s="34">
        <f>SUM(BM175/12*$B$2)</f>
        <v>25</v>
      </c>
      <c r="BP175" s="34">
        <f>SUM(BN175/12*$B$2)</f>
        <v>1917555.73</v>
      </c>
      <c r="BQ175" s="34">
        <f>SUM(BQ176:BQ181)</f>
        <v>33</v>
      </c>
      <c r="BR175" s="34">
        <f t="shared" ref="BR175:BT175" si="2783">SUM(BR176:BR181)</f>
        <v>2531173.59</v>
      </c>
      <c r="BS175" s="34">
        <f t="shared" si="2783"/>
        <v>7</v>
      </c>
      <c r="BT175" s="34">
        <f t="shared" si="2783"/>
        <v>536915.61</v>
      </c>
      <c r="BU175" s="94">
        <f t="shared" si="1792"/>
        <v>40</v>
      </c>
      <c r="BV175" s="94">
        <f t="shared" si="1793"/>
        <v>3068089.1999999997</v>
      </c>
      <c r="BW175" s="249">
        <f t="shared" si="2435"/>
        <v>8</v>
      </c>
      <c r="BX175" s="249">
        <f t="shared" si="2436"/>
        <v>613617.85999999987</v>
      </c>
      <c r="BY175" s="348">
        <f>$H175</f>
        <v>76702.229200000002</v>
      </c>
      <c r="BZ175" s="348">
        <f>BR175/BQ175</f>
        <v>76702.23</v>
      </c>
      <c r="CA175" s="230">
        <f>VLOOKUP($G175,'ВМП план'!$A$8:$AS$56,18,0)</f>
        <v>0</v>
      </c>
      <c r="CB175" s="230">
        <f>VLOOKUP($G175,'ВМП план'!$A$8:$AS$56,19,0)</f>
        <v>0</v>
      </c>
      <c r="CC175" s="34">
        <f>SUM(CA175/12*$B$2)</f>
        <v>0</v>
      </c>
      <c r="CD175" s="34">
        <f>SUM(CB175/12*$B$2)</f>
        <v>0</v>
      </c>
      <c r="CE175" s="34">
        <f>SUM(CE176:CE181)</f>
        <v>0</v>
      </c>
      <c r="CF175" s="34">
        <f t="shared" ref="CF175" si="2784">SUM(CF176:CF181)</f>
        <v>0</v>
      </c>
      <c r="CG175" s="34">
        <f t="shared" ref="CG175" si="2785">SUM(CG176:CG181)</f>
        <v>0</v>
      </c>
      <c r="CH175" s="34">
        <f t="shared" ref="CH175" si="2786">SUM(CH176:CH181)</f>
        <v>0</v>
      </c>
      <c r="CI175" s="30">
        <f t="shared" si="1757"/>
        <v>0</v>
      </c>
      <c r="CJ175" s="30">
        <f t="shared" si="1758"/>
        <v>0</v>
      </c>
      <c r="CK175" s="249">
        <f t="shared" si="2437"/>
        <v>0</v>
      </c>
      <c r="CL175" s="249">
        <f t="shared" si="2438"/>
        <v>0</v>
      </c>
      <c r="CM175" s="348">
        <f>$H175</f>
        <v>76702.229200000002</v>
      </c>
      <c r="CN175" s="347"/>
      <c r="CO175" s="347"/>
      <c r="CP175" s="230">
        <f>VLOOKUP($G175,'ВМП план'!$A$8:$AS$56,20,0)</f>
        <v>60</v>
      </c>
      <c r="CQ175" s="230">
        <f>VLOOKUP($G175,'ВМП план'!$A$8:$AS$56,21,0)</f>
        <v>4602133.7520000003</v>
      </c>
      <c r="CR175" s="34">
        <f>SUM(CP175/12*$B$2)</f>
        <v>50</v>
      </c>
      <c r="CS175" s="34">
        <f>SUM(CQ175/12*$B$2)</f>
        <v>3835111.46</v>
      </c>
      <c r="CT175" s="34">
        <f>SUM(CT176:CT181)</f>
        <v>55</v>
      </c>
      <c r="CU175" s="259">
        <f t="shared" ref="CU175" si="2787">SUM(CU176:CU181)</f>
        <v>4218622.6499999994</v>
      </c>
      <c r="CV175" s="34">
        <f t="shared" ref="CV175" si="2788">SUM(CV176:CV181)</f>
        <v>20</v>
      </c>
      <c r="CW175" s="34">
        <f t="shared" ref="CW175" si="2789">SUM(CW176:CW181)</f>
        <v>1534044.5999999999</v>
      </c>
      <c r="CX175" s="94">
        <f t="shared" si="1759"/>
        <v>75</v>
      </c>
      <c r="CY175" s="94">
        <f t="shared" si="1760"/>
        <v>5752667.2499999991</v>
      </c>
      <c r="CZ175" s="249">
        <f t="shared" si="2439"/>
        <v>5</v>
      </c>
      <c r="DA175" s="249">
        <f t="shared" si="2440"/>
        <v>383511.18999999948</v>
      </c>
      <c r="DB175" s="348">
        <f>$H$175</f>
        <v>76702.229200000002</v>
      </c>
      <c r="DC175" s="347">
        <f>CU175/CT175</f>
        <v>76702.23</v>
      </c>
      <c r="DD175" s="230">
        <f>VLOOKUP($G175,'ВМП план'!$A$8:$AS$56,22,0)</f>
        <v>0</v>
      </c>
      <c r="DE175" s="230">
        <f>VLOOKUP($G175,'ВМП план'!$A$8:$AS$56,23,0)</f>
        <v>0</v>
      </c>
      <c r="DF175" s="34">
        <f>SUM(DD175/12*$B$2)</f>
        <v>0</v>
      </c>
      <c r="DG175" s="34">
        <f>SUM(DE175/12*$B$2)</f>
        <v>0</v>
      </c>
      <c r="DH175" s="34">
        <f>SUM(DH176:DH181)</f>
        <v>0</v>
      </c>
      <c r="DI175" s="34">
        <f t="shared" ref="DI175" si="2790">SUM(DI176:DI181)</f>
        <v>0</v>
      </c>
      <c r="DJ175" s="34">
        <f t="shared" ref="DJ175" si="2791">SUM(DJ176:DJ181)</f>
        <v>0</v>
      </c>
      <c r="DK175" s="34">
        <f t="shared" ref="DK175" si="2792">SUM(DK176:DK181)</f>
        <v>0</v>
      </c>
      <c r="DL175" s="94">
        <f t="shared" si="1761"/>
        <v>0</v>
      </c>
      <c r="DM175" s="94">
        <f t="shared" si="1762"/>
        <v>0</v>
      </c>
      <c r="DN175" s="249">
        <f t="shared" si="2441"/>
        <v>0</v>
      </c>
      <c r="DO175" s="249">
        <f t="shared" si="2442"/>
        <v>0</v>
      </c>
      <c r="DP175" s="348">
        <f>$H175</f>
        <v>76702.229200000002</v>
      </c>
      <c r="DQ175" s="347"/>
      <c r="DR175" s="230">
        <f>VLOOKUP($G175,'ВМП план'!$A$8:$AS$56,24,0)</f>
        <v>5</v>
      </c>
      <c r="DS175" s="230">
        <f>VLOOKUP($G175,'ВМП план'!$A$8:$AS$56,25,0)</f>
        <v>383511.14600000001</v>
      </c>
      <c r="DT175" s="230">
        <f>SUM(DR175/12*$B$2)</f>
        <v>4.166666666666667</v>
      </c>
      <c r="DU175" s="230">
        <f>SUM(DS175/12*$B$2)</f>
        <v>319592.6216666667</v>
      </c>
      <c r="DV175" s="230">
        <f>SUM(DV176:DV181)</f>
        <v>4</v>
      </c>
      <c r="DW175" s="230">
        <f t="shared" ref="DW175" si="2793">SUM(DW176:DW181)</f>
        <v>306808.92</v>
      </c>
      <c r="DX175" s="34">
        <f t="shared" ref="DX175" si="2794">SUM(DX176:DX181)</f>
        <v>1</v>
      </c>
      <c r="DY175" s="34">
        <f t="shared" ref="DY175" si="2795">SUM(DY176:DY181)</f>
        <v>76702.23</v>
      </c>
      <c r="DZ175" s="94">
        <f t="shared" si="1763"/>
        <v>5</v>
      </c>
      <c r="EA175" s="94">
        <f t="shared" si="1764"/>
        <v>383511.14999999997</v>
      </c>
      <c r="EB175" s="249">
        <f t="shared" si="2443"/>
        <v>-0.16666666666666696</v>
      </c>
      <c r="EC175" s="249">
        <f t="shared" si="2444"/>
        <v>-12783.701666666719</v>
      </c>
      <c r="ED175" s="348">
        <f>$H175</f>
        <v>76702.229200000002</v>
      </c>
      <c r="EE175" s="347">
        <f>DW175/DV175</f>
        <v>76702.23</v>
      </c>
      <c r="EF175" s="230">
        <f>VLOOKUP($G175,'ВМП план'!$A$8:$AS$56,26,0)</f>
        <v>0</v>
      </c>
      <c r="EG175" s="230">
        <f>VLOOKUP($G175,'ВМП план'!$A$8:$AS$56,27,0)</f>
        <v>0</v>
      </c>
      <c r="EH175" s="34">
        <f>SUM(EF175/12*$B$2)</f>
        <v>0</v>
      </c>
      <c r="EI175" s="34">
        <f>SUM(EG175/12*$B$2)</f>
        <v>0</v>
      </c>
      <c r="EJ175" s="34">
        <f>SUM(EJ176:EJ181)</f>
        <v>0</v>
      </c>
      <c r="EK175" s="34">
        <f t="shared" ref="EK175" si="2796">SUM(EK176:EK181)</f>
        <v>0</v>
      </c>
      <c r="EL175" s="34">
        <f t="shared" ref="EL175" si="2797">SUM(EL176:EL181)</f>
        <v>0</v>
      </c>
      <c r="EM175" s="34">
        <f t="shared" ref="EM175" si="2798">SUM(EM176:EM181)</f>
        <v>0</v>
      </c>
      <c r="EN175" s="94">
        <f t="shared" si="1765"/>
        <v>0</v>
      </c>
      <c r="EO175" s="94">
        <f t="shared" si="1766"/>
        <v>0</v>
      </c>
      <c r="EP175" s="163">
        <f t="shared" si="2445"/>
        <v>0</v>
      </c>
      <c r="EQ175" s="163">
        <f t="shared" si="2446"/>
        <v>0</v>
      </c>
      <c r="ER175" s="348">
        <f>$H175</f>
        <v>76702.229200000002</v>
      </c>
      <c r="ES175" s="347"/>
      <c r="ET175" s="230">
        <f>VLOOKUP($G175,'ВМП план'!$A$8:$AS$56,28,0)</f>
        <v>0</v>
      </c>
      <c r="EU175" s="230">
        <f>VLOOKUP($G175,'ВМП план'!$A$8:$AS$56,29,0)</f>
        <v>0</v>
      </c>
      <c r="EV175" s="34">
        <f>SUM(ET175/12*$B$2)</f>
        <v>0</v>
      </c>
      <c r="EW175" s="34">
        <f>SUM(EU175/12*$B$2)</f>
        <v>0</v>
      </c>
      <c r="EX175" s="34">
        <f>SUM(EX176:EX181)</f>
        <v>0</v>
      </c>
      <c r="EY175" s="34">
        <f t="shared" ref="EY175" si="2799">SUM(EY176:EY181)</f>
        <v>0</v>
      </c>
      <c r="EZ175" s="34">
        <f t="shared" ref="EZ175" si="2800">SUM(EZ176:EZ181)</f>
        <v>0</v>
      </c>
      <c r="FA175" s="34">
        <f t="shared" ref="FA175" si="2801">SUM(FA176:FA181)</f>
        <v>0</v>
      </c>
      <c r="FB175" s="94">
        <f t="shared" si="1767"/>
        <v>0</v>
      </c>
      <c r="FC175" s="94">
        <f t="shared" si="1768"/>
        <v>0</v>
      </c>
      <c r="FD175" s="249">
        <f t="shared" si="2447"/>
        <v>0</v>
      </c>
      <c r="FE175" s="249">
        <f t="shared" si="2448"/>
        <v>0</v>
      </c>
      <c r="FF175" s="348">
        <f>$H175</f>
        <v>76702.229200000002</v>
      </c>
      <c r="FG175" s="347"/>
      <c r="FH175" s="230">
        <f>VLOOKUP($G175,'ВМП план'!$A$8:$AS$56,30,0)</f>
        <v>0</v>
      </c>
      <c r="FI175" s="230">
        <f>VLOOKUP($G175,'ВМП план'!$A$8:$AS$56,31,0)</f>
        <v>0</v>
      </c>
      <c r="FJ175" s="34">
        <f>SUM(FH175/12*$B$2)</f>
        <v>0</v>
      </c>
      <c r="FK175" s="34">
        <f>SUM(FI175/12*$B$2)</f>
        <v>0</v>
      </c>
      <c r="FL175" s="34">
        <f>SUM(FL176:FL181)</f>
        <v>0</v>
      </c>
      <c r="FM175" s="34">
        <f t="shared" ref="FM175" si="2802">SUM(FM176:FM181)</f>
        <v>0</v>
      </c>
      <c r="FN175" s="34">
        <f t="shared" ref="FN175" si="2803">SUM(FN176:FN181)</f>
        <v>0</v>
      </c>
      <c r="FO175" s="34">
        <f t="shared" ref="FO175" si="2804">SUM(FO176:FO181)</f>
        <v>0</v>
      </c>
      <c r="FP175" s="30">
        <f t="shared" si="1769"/>
        <v>0</v>
      </c>
      <c r="FQ175" s="30">
        <f t="shared" si="1770"/>
        <v>0</v>
      </c>
      <c r="FR175" s="249">
        <f t="shared" si="2449"/>
        <v>0</v>
      </c>
      <c r="FS175" s="249">
        <f t="shared" si="2450"/>
        <v>0</v>
      </c>
      <c r="FT175" s="348">
        <f>$H175</f>
        <v>76702.229200000002</v>
      </c>
      <c r="FU175" s="347"/>
      <c r="FV175" s="230">
        <f>VLOOKUP($G175,'ВМП план'!$A$8:$AS$56,42,0)</f>
        <v>0</v>
      </c>
      <c r="FW175" s="230">
        <f>VLOOKUP($G175,'ВМП план'!$A$8:$AS$56,43,0)</f>
        <v>0</v>
      </c>
      <c r="FX175" s="34">
        <f>SUM(FV175/12*$B$2)</f>
        <v>0</v>
      </c>
      <c r="FY175" s="34">
        <f>SUM(FW175/12*$B$2)</f>
        <v>0</v>
      </c>
      <c r="FZ175" s="34">
        <f>SUM(FZ176:FZ181)</f>
        <v>0</v>
      </c>
      <c r="GA175" s="34">
        <f t="shared" ref="GA175" si="2805">SUM(GA176:GA181)</f>
        <v>0</v>
      </c>
      <c r="GB175" s="34">
        <f t="shared" ref="GB175" si="2806">SUM(GB176:GB181)</f>
        <v>0</v>
      </c>
      <c r="GC175" s="34">
        <f t="shared" ref="GC175" si="2807">SUM(GC176:GC181)</f>
        <v>0</v>
      </c>
      <c r="GD175" s="94">
        <f t="shared" si="1771"/>
        <v>0</v>
      </c>
      <c r="GE175" s="94">
        <f t="shared" si="1772"/>
        <v>0</v>
      </c>
      <c r="GF175" s="249">
        <f t="shared" si="2389"/>
        <v>0</v>
      </c>
      <c r="GG175" s="249">
        <f t="shared" si="2390"/>
        <v>0</v>
      </c>
      <c r="GH175" s="348">
        <f>$H175</f>
        <v>76702.229200000002</v>
      </c>
      <c r="GI175" s="347" t="e">
        <f>GA175/FZ175</f>
        <v>#DIV/0!</v>
      </c>
      <c r="GJ175" s="230">
        <f>VLOOKUP($G175,'ВМП план'!$A$8:$AS$56,34,0)</f>
        <v>0</v>
      </c>
      <c r="GK175" s="230">
        <f>VLOOKUP($G175,'ВМП план'!$A$8:$AS$56,35,0)</f>
        <v>0</v>
      </c>
      <c r="GL175" s="34">
        <f>SUM(GJ175/12*$B$2)</f>
        <v>0</v>
      </c>
      <c r="GM175" s="34">
        <f>SUM(GK175/12*$B$2)</f>
        <v>0</v>
      </c>
      <c r="GN175" s="34">
        <f>SUM(GN176:GN181)</f>
        <v>0</v>
      </c>
      <c r="GO175" s="34">
        <f t="shared" ref="GO175" si="2808">SUM(GO176:GO181)</f>
        <v>0</v>
      </c>
      <c r="GP175" s="34">
        <f t="shared" ref="GP175" si="2809">SUM(GP176:GP181)</f>
        <v>0</v>
      </c>
      <c r="GQ175" s="34">
        <f t="shared" ref="GQ175" si="2810">SUM(GQ176:GQ181)</f>
        <v>0</v>
      </c>
      <c r="GR175" s="30">
        <f t="shared" si="1773"/>
        <v>0</v>
      </c>
      <c r="GS175" s="30">
        <f t="shared" si="1774"/>
        <v>0</v>
      </c>
      <c r="GT175" s="249">
        <f t="shared" si="2451"/>
        <v>0</v>
      </c>
      <c r="GU175" s="249">
        <f t="shared" si="2452"/>
        <v>0</v>
      </c>
      <c r="GV175" s="348">
        <f>$H175</f>
        <v>76702.229200000002</v>
      </c>
      <c r="GW175" s="347"/>
      <c r="GX175" s="230">
        <f>VLOOKUP($G175,'ВМП план'!$A$8:$AS$56,36,0)</f>
        <v>0</v>
      </c>
      <c r="GY175" s="230">
        <f>VLOOKUP($G175,'ВМП план'!$A$8:$AS$56,37,0)</f>
        <v>0</v>
      </c>
      <c r="GZ175" s="34">
        <f>SUM(GX175/12*$B$2)</f>
        <v>0</v>
      </c>
      <c r="HA175" s="34">
        <f>SUM(GY175/12*$B$2)</f>
        <v>0</v>
      </c>
      <c r="HB175" s="34">
        <f>SUM(HB176:HB181)</f>
        <v>0</v>
      </c>
      <c r="HC175" s="34">
        <f t="shared" ref="HC175" si="2811">SUM(HC176:HC181)</f>
        <v>0</v>
      </c>
      <c r="HD175" s="34">
        <f t="shared" ref="HD175" si="2812">SUM(HD176:HD181)</f>
        <v>0</v>
      </c>
      <c r="HE175" s="34">
        <f t="shared" ref="HE175" si="2813">SUM(HE176:HE181)</f>
        <v>0</v>
      </c>
      <c r="HF175" s="94">
        <f t="shared" si="1775"/>
        <v>0</v>
      </c>
      <c r="HG175" s="94">
        <f t="shared" si="1776"/>
        <v>0</v>
      </c>
      <c r="HH175" s="249">
        <f t="shared" si="2453"/>
        <v>0</v>
      </c>
      <c r="HI175" s="249">
        <f t="shared" si="2454"/>
        <v>0</v>
      </c>
      <c r="HJ175" s="348">
        <f>$H175</f>
        <v>76702.229200000002</v>
      </c>
      <c r="HK175" s="347" t="e">
        <f>HC175/HB175</f>
        <v>#DIV/0!</v>
      </c>
      <c r="HL175" s="230">
        <f>VLOOKUP($G175,'ВМП план'!$A$8:$AS$56,38,0)</f>
        <v>0</v>
      </c>
      <c r="HM175" s="230">
        <f>VLOOKUP($G175,'ВМП план'!$A$8:$AS$56,39,0)</f>
        <v>0</v>
      </c>
      <c r="HN175" s="34">
        <f>SUM(HL175/12*$B$2)</f>
        <v>0</v>
      </c>
      <c r="HO175" s="34">
        <f>SUM(HM175/12*$B$2)</f>
        <v>0</v>
      </c>
      <c r="HP175" s="34">
        <f>SUM(HP176:HP181)</f>
        <v>0</v>
      </c>
      <c r="HQ175" s="34">
        <f t="shared" ref="HQ175" si="2814">SUM(HQ176:HQ181)</f>
        <v>0</v>
      </c>
      <c r="HR175" s="34">
        <f t="shared" ref="HR175" si="2815">SUM(HR176:HR181)</f>
        <v>0</v>
      </c>
      <c r="HS175" s="34">
        <f t="shared" ref="HS175" si="2816">SUM(HS176:HS181)</f>
        <v>0</v>
      </c>
      <c r="HT175" s="94">
        <f t="shared" si="1777"/>
        <v>0</v>
      </c>
      <c r="HU175" s="94">
        <f t="shared" si="1778"/>
        <v>0</v>
      </c>
      <c r="HV175" s="249">
        <f t="shared" si="2455"/>
        <v>0</v>
      </c>
      <c r="HW175" s="249">
        <f t="shared" si="2456"/>
        <v>0</v>
      </c>
      <c r="HX175" s="348">
        <f>$H175</f>
        <v>76702.229200000002</v>
      </c>
      <c r="HY175" s="347" t="e">
        <f>HQ175/HP175</f>
        <v>#DIV/0!</v>
      </c>
      <c r="HZ175" s="515">
        <f>VLOOKUP($G175,'ВМП план'!$A$8:$AS$56,32,0)</f>
        <v>0</v>
      </c>
      <c r="IA175" s="515">
        <f>VLOOKUP($G175,'ВМП план'!$A$8:$AS$56,33,0)</f>
        <v>0</v>
      </c>
      <c r="IB175" s="515">
        <f>SUM(HZ175/12*$B$2)</f>
        <v>0</v>
      </c>
      <c r="IC175" s="515">
        <f>SUM(IA175/12*$B$2)</f>
        <v>0</v>
      </c>
      <c r="ID175" s="524"/>
      <c r="IE175" s="524"/>
      <c r="IF175" s="249"/>
      <c r="IG175" s="249"/>
      <c r="IH175" s="249"/>
      <c r="II175" s="249"/>
      <c r="IJ175" s="524">
        <f t="shared" si="2457"/>
        <v>0</v>
      </c>
      <c r="IK175" s="524">
        <f t="shared" si="2458"/>
        <v>0</v>
      </c>
      <c r="IL175" s="348">
        <f>$H175</f>
        <v>76702.229200000002</v>
      </c>
      <c r="IM175" s="347" t="e">
        <f>IE175/ID175</f>
        <v>#DIV/0!</v>
      </c>
      <c r="IN175" s="515">
        <f>VLOOKUP($G175,'ВМП план'!$A$8:$AS$56,32,0)</f>
        <v>0</v>
      </c>
      <c r="IO175" s="515">
        <f>VLOOKUP($G175,'ВМП план'!$A$8:$AS$56,33,0)</f>
        <v>0</v>
      </c>
      <c r="IP175" s="515">
        <f>SUM(IN175/12*$B$2)</f>
        <v>0</v>
      </c>
      <c r="IQ175" s="515">
        <f>SUM(IO175/12*$B$2)</f>
        <v>0</v>
      </c>
      <c r="IR175" s="524"/>
      <c r="IS175" s="524"/>
      <c r="IT175" s="249"/>
      <c r="IU175" s="249"/>
      <c r="IV175" s="249"/>
      <c r="IW175" s="249"/>
      <c r="IX175" s="524">
        <f t="shared" si="2772"/>
        <v>0</v>
      </c>
      <c r="IY175" s="524">
        <f t="shared" si="2773"/>
        <v>0</v>
      </c>
      <c r="IZ175" s="348">
        <f>$H175</f>
        <v>76702.229200000002</v>
      </c>
      <c r="JA175" s="347" t="e">
        <f>IS175/IR175</f>
        <v>#DIV/0!</v>
      </c>
      <c r="JB175" s="524">
        <f>I175+W175+AK175+AY175+BM175+CA175+CP175+DD175+DR175+EF175+ET175+FH175+FV175+GJ175+GX175+HL175+HZ175+IN175</f>
        <v>95</v>
      </c>
      <c r="JC175" s="526">
        <f>J175+X175+AL175+AZ175+BN175+CB175+CQ175+DE175+DS175+EG175+EU175+FI175+FW175+GK175+GY175+HM175+IA175+IO175</f>
        <v>7286711.7740000002</v>
      </c>
      <c r="JD175" s="540">
        <f t="shared" ref="JD175" si="2817">K175+Y175+AM175+BA175+BO175+CC175+CR175+DF175+DT175+EH175+EV175+FJ175+FX175+GL175+GZ175+HN175+IB175+IP175</f>
        <v>79.166666666666671</v>
      </c>
      <c r="JE175" s="526">
        <f t="shared" ref="JE175" si="2818">L175+Z175+AN175+BB175+BP175+CD175+CS175+DG175+DU175+EI175+EW175+FK175+FY175+GM175+HA175+HO175+IC175+IQ175</f>
        <v>6072259.8116666665</v>
      </c>
      <c r="JF175" s="524">
        <f>M175+AA175+AO175+BC175+BQ175+CE175+CT175+DH175+DV175+EJ175+EX175+FL175+FZ175+GN175+HB175+HP175+ID175</f>
        <v>92</v>
      </c>
      <c r="JG175" s="524">
        <f>N175+AB175+AP175+BD175+BR175+CF175+CU175+DI175+DW175+EK175+EY175+FM175+GA175+GO175+HC175+HQ175+IE175</f>
        <v>7056605.1599999992</v>
      </c>
      <c r="JH175" s="239">
        <f>O175+AC175+AQ175+BE175+BS175+CG175+CV175+DJ175+DX175+EL175+EZ175+FN175+GB175+GP175+HD175+HR175+IF175</f>
        <v>28</v>
      </c>
      <c r="JI175" s="239">
        <f>P175+AD175+AR175+BF175+BT175+CH175+CW175+DK175+DY175+EM175+FA175+FO175+GC175+GQ175+HE175+HS175+IG175</f>
        <v>2147662.44</v>
      </c>
      <c r="JJ175" s="239">
        <f t="shared" si="2664"/>
        <v>120</v>
      </c>
      <c r="JK175" s="239">
        <f t="shared" si="2665"/>
        <v>9204267.5999999996</v>
      </c>
      <c r="JL175" s="524">
        <f t="shared" si="2522"/>
        <v>12.833333333333329</v>
      </c>
      <c r="JM175" s="524">
        <f t="shared" si="2523"/>
        <v>984345.34833333269</v>
      </c>
      <c r="JN175" s="73">
        <f>JF175/JD175</f>
        <v>1.1621052631578948</v>
      </c>
      <c r="JO175" s="73">
        <f>JG175/JE175</f>
        <v>1.1621052752785881</v>
      </c>
      <c r="JP175" s="55">
        <f>JC175/JB175</f>
        <v>76702.229200000002</v>
      </c>
      <c r="JQ175" s="55">
        <f>JG175/JF175</f>
        <v>76702.23</v>
      </c>
      <c r="JR175" s="378">
        <f>SUM($JP$175-JQ175)</f>
        <v>-7.9999999434221536E-4</v>
      </c>
      <c r="JS175" s="382">
        <f t="shared" ref="JS175:JS177" si="2819">JI175/JH175</f>
        <v>76702.23</v>
      </c>
      <c r="JT175" s="383">
        <f>JP175-JS175</f>
        <v>-7.9999999434221536E-4</v>
      </c>
    </row>
    <row r="176" spans="1:280" ht="102" hidden="1" x14ac:dyDescent="0.2">
      <c r="A176" s="10">
        <v>1</v>
      </c>
      <c r="B176" s="10">
        <v>1</v>
      </c>
      <c r="C176" s="449" t="s">
        <v>171</v>
      </c>
      <c r="D176" s="428" t="s">
        <v>109</v>
      </c>
      <c r="E176" s="448">
        <v>367</v>
      </c>
      <c r="F176" s="428" t="s">
        <v>110</v>
      </c>
      <c r="G176" s="142">
        <v>24</v>
      </c>
      <c r="H176" s="169">
        <v>76702.229200000002</v>
      </c>
      <c r="I176" s="30"/>
      <c r="J176" s="30"/>
      <c r="K176" s="30"/>
      <c r="L176" s="30"/>
      <c r="M176" s="30">
        <f>VLOOKUP($E176,'факт '!$D$8:$BM$167,3,0)</f>
        <v>0</v>
      </c>
      <c r="N176" s="30">
        <f>VLOOKUP($E176,'факт '!$D$8:$BM$167,4,0)</f>
        <v>0</v>
      </c>
      <c r="O176" s="30">
        <f>VLOOKUP($E176,'факт '!$D$8:$BM$167,5,0)</f>
        <v>0</v>
      </c>
      <c r="P176" s="30">
        <f>VLOOKUP($E176,'факт '!$D$8:$BM$167,6,0)</f>
        <v>0</v>
      </c>
      <c r="Q176" s="30">
        <f t="shared" ref="Q176:Q179" si="2820">M176+O176</f>
        <v>0</v>
      </c>
      <c r="R176" s="30">
        <f t="shared" ref="R176:R179" si="2821">N176+P176</f>
        <v>0</v>
      </c>
      <c r="S176" s="163">
        <f t="shared" si="2425"/>
        <v>0</v>
      </c>
      <c r="T176" s="163">
        <f t="shared" si="2426"/>
        <v>0</v>
      </c>
      <c r="U176" s="163"/>
      <c r="V176" s="163"/>
      <c r="W176" s="30"/>
      <c r="X176" s="30"/>
      <c r="Y176" s="30"/>
      <c r="Z176" s="30"/>
      <c r="AA176" s="30">
        <f>VLOOKUP($E176,'факт '!$D$8:$BM$167,9,0)</f>
        <v>0</v>
      </c>
      <c r="AB176" s="30">
        <f>VLOOKUP($E176,'факт '!$D$8:$BM$167,10,0)</f>
        <v>0</v>
      </c>
      <c r="AC176" s="30">
        <f>VLOOKUP($E176,'факт '!$D$8:$BM$167,11,0)</f>
        <v>0</v>
      </c>
      <c r="AD176" s="30">
        <f>VLOOKUP($E176,'факт '!$D$8:$BM$167,12,0)</f>
        <v>0</v>
      </c>
      <c r="AE176" s="30">
        <f t="shared" ref="AE176:AE179" si="2822">AA176+AC176</f>
        <v>0</v>
      </c>
      <c r="AF176" s="30">
        <f t="shared" ref="AF176:AF179" si="2823">AB176+AD176</f>
        <v>0</v>
      </c>
      <c r="AG176" s="163">
        <f t="shared" si="2427"/>
        <v>0</v>
      </c>
      <c r="AH176" s="163">
        <f t="shared" si="2428"/>
        <v>0</v>
      </c>
      <c r="AI176" s="163"/>
      <c r="AJ176" s="163"/>
      <c r="AK176" s="323"/>
      <c r="AL176" s="30"/>
      <c r="AM176" s="30"/>
      <c r="AN176" s="30"/>
      <c r="AO176" s="30">
        <f>VLOOKUP($E176,'факт '!$D$8:$BM$167,7,0)</f>
        <v>0</v>
      </c>
      <c r="AP176" s="30">
        <f>VLOOKUP($E176,'факт '!$D$8:$BM$167,8,0)</f>
        <v>0</v>
      </c>
      <c r="AQ176" s="30"/>
      <c r="AR176" s="30"/>
      <c r="AS176" s="30">
        <f t="shared" ref="AS176:AS179" si="2824">AO176+AQ176</f>
        <v>0</v>
      </c>
      <c r="AT176" s="30">
        <f t="shared" ref="AT176:AT179" si="2825">AP176+AR176</f>
        <v>0</v>
      </c>
      <c r="AU176" s="163">
        <f t="shared" si="2429"/>
        <v>0</v>
      </c>
      <c r="AV176" s="163">
        <f t="shared" si="2430"/>
        <v>0</v>
      </c>
      <c r="AW176" s="163"/>
      <c r="AX176" s="163"/>
      <c r="AY176" s="30"/>
      <c r="AZ176" s="30"/>
      <c r="BA176" s="30"/>
      <c r="BB176" s="30"/>
      <c r="BC176" s="30">
        <f>VLOOKUP($E176,'факт '!$D$8:$BM$167,13,0)</f>
        <v>0</v>
      </c>
      <c r="BD176" s="30">
        <f>VLOOKUP($E176,'факт '!$D$8:$BM$167,14,0)</f>
        <v>0</v>
      </c>
      <c r="BE176" s="30"/>
      <c r="BF176" s="30"/>
      <c r="BG176" s="30">
        <f t="shared" ref="BG176:BG179" si="2826">BC176+BE176</f>
        <v>0</v>
      </c>
      <c r="BH176" s="30">
        <f t="shared" ref="BH176:BH179" si="2827">BD176+BF176</f>
        <v>0</v>
      </c>
      <c r="BI176" s="163">
        <f t="shared" si="2469"/>
        <v>0</v>
      </c>
      <c r="BJ176" s="163">
        <f t="shared" si="2470"/>
        <v>0</v>
      </c>
      <c r="BK176" s="163"/>
      <c r="BL176" s="163"/>
      <c r="BM176" s="30"/>
      <c r="BN176" s="30"/>
      <c r="BO176" s="30"/>
      <c r="BP176" s="30"/>
      <c r="BQ176" s="30">
        <f>VLOOKUP($E176,'факт '!$D$8:$BM$167,17,0)</f>
        <v>13</v>
      </c>
      <c r="BR176" s="30">
        <f>VLOOKUP($E176,'факт '!$D$8:$BM$167,18,0)</f>
        <v>997128.98999999987</v>
      </c>
      <c r="BS176" s="30">
        <f>VLOOKUP($E176,'факт '!$D$8:$BM$167,19,0)</f>
        <v>3</v>
      </c>
      <c r="BT176" s="30">
        <f>VLOOKUP($E176,'факт '!$D$8:$BM$167,20,0)</f>
        <v>230106.69</v>
      </c>
      <c r="BU176" s="30">
        <f t="shared" ref="BU176:BU179" si="2828">BQ176+BS176</f>
        <v>16</v>
      </c>
      <c r="BV176" s="30">
        <f t="shared" ref="BV176:BV179" si="2829">BR176+BT176</f>
        <v>1227235.68</v>
      </c>
      <c r="BW176" s="163">
        <f t="shared" si="2435"/>
        <v>13</v>
      </c>
      <c r="BX176" s="163">
        <f t="shared" si="2436"/>
        <v>997128.98999999987</v>
      </c>
      <c r="BY176" s="163">
        <v>76702.229200000002</v>
      </c>
      <c r="BZ176" s="347">
        <f>BR176/BQ176</f>
        <v>76702.23</v>
      </c>
      <c r="CA176" s="30"/>
      <c r="CB176" s="30"/>
      <c r="CC176" s="30"/>
      <c r="CD176" s="30"/>
      <c r="CE176" s="30">
        <f>VLOOKUP($E176,'факт '!$D$8:$BM$167,21,0)</f>
        <v>0</v>
      </c>
      <c r="CF176" s="30">
        <f>VLOOKUP($E176,'факт '!$D$8:$BM$167,22,0)</f>
        <v>0</v>
      </c>
      <c r="CG176" s="30">
        <f>VLOOKUP($E176,'факт '!$D$8:$BM$167,23,0)</f>
        <v>0</v>
      </c>
      <c r="CH176" s="30">
        <f>VLOOKUP($E176,'факт '!$D$8:$BM$167,24,0)</f>
        <v>0</v>
      </c>
      <c r="CI176" s="30">
        <f t="shared" ref="CI176:CI179" si="2830">CE176+CG176</f>
        <v>0</v>
      </c>
      <c r="CJ176" s="30">
        <f t="shared" ref="CJ176:CJ179" si="2831">CF176+CH176</f>
        <v>0</v>
      </c>
      <c r="CK176" s="163">
        <f t="shared" si="2437"/>
        <v>0</v>
      </c>
      <c r="CL176" s="163">
        <f t="shared" si="2438"/>
        <v>0</v>
      </c>
      <c r="CM176" s="163"/>
      <c r="CN176" s="163"/>
      <c r="CO176" s="163"/>
      <c r="CP176" s="30"/>
      <c r="CQ176" s="30"/>
      <c r="CR176" s="30"/>
      <c r="CS176" s="30"/>
      <c r="CT176" s="30">
        <f>VLOOKUP($E176,'факт '!$D$8:$BM$167,25,0)</f>
        <v>17</v>
      </c>
      <c r="CU176" s="30">
        <f>VLOOKUP($E176,'факт '!$D$8:$BM$167,26,0)</f>
        <v>1303937.9099999999</v>
      </c>
      <c r="CV176" s="30">
        <f>VLOOKUP($E176,'факт '!$D$8:$BM$167,27,0)</f>
        <v>4</v>
      </c>
      <c r="CW176" s="30">
        <f>VLOOKUP($E176,'факт '!$D$8:$BM$167,28,0)</f>
        <v>306808.92</v>
      </c>
      <c r="CX176" s="30">
        <f t="shared" ref="CX176:CX179" si="2832">CT176+CV176</f>
        <v>21</v>
      </c>
      <c r="CY176" s="30">
        <f t="shared" ref="CY176:CY179" si="2833">CU176+CW176</f>
        <v>1610746.8299999998</v>
      </c>
      <c r="CZ176" s="163">
        <f t="shared" si="2439"/>
        <v>17</v>
      </c>
      <c r="DA176" s="163">
        <f t="shared" si="2440"/>
        <v>1303937.9099999999</v>
      </c>
      <c r="DB176" s="348">
        <f t="shared" ref="DB176:DB177" si="2834">$H$175</f>
        <v>76702.229200000002</v>
      </c>
      <c r="DC176" s="347">
        <f t="shared" ref="DC176:DC179" si="2835">CU176/CT176</f>
        <v>76702.23</v>
      </c>
      <c r="DD176" s="30"/>
      <c r="DE176" s="30"/>
      <c r="DF176" s="30"/>
      <c r="DG176" s="30"/>
      <c r="DH176" s="30">
        <f>VLOOKUP($E176,'факт '!$D$8:$BM$167,29,0)</f>
        <v>0</v>
      </c>
      <c r="DI176" s="30">
        <f>VLOOKUP($E176,'факт '!$D$8:$BM$167,30,0)</f>
        <v>0</v>
      </c>
      <c r="DJ176" s="30">
        <f>VLOOKUP($E176,'факт '!$D$8:$BM$167,31,0)</f>
        <v>0</v>
      </c>
      <c r="DK176" s="30">
        <f>VLOOKUP($E176,'факт '!$D$8:$BM$167,32,0)</f>
        <v>0</v>
      </c>
      <c r="DL176" s="30">
        <f t="shared" ref="DL176:DL179" si="2836">DH176+DJ176</f>
        <v>0</v>
      </c>
      <c r="DM176" s="30">
        <f t="shared" ref="DM176:DM179" si="2837">DI176+DK176</f>
        <v>0</v>
      </c>
      <c r="DN176" s="163">
        <f t="shared" si="2441"/>
        <v>0</v>
      </c>
      <c r="DO176" s="163">
        <f t="shared" si="2442"/>
        <v>0</v>
      </c>
      <c r="DP176" s="163"/>
      <c r="DQ176" s="163"/>
      <c r="DR176" s="30"/>
      <c r="DS176" s="30"/>
      <c r="DT176" s="30"/>
      <c r="DU176" s="30"/>
      <c r="DV176" s="30">
        <f>VLOOKUP($E176,'факт '!$D$8:$BM$167,33,0)</f>
        <v>0</v>
      </c>
      <c r="DW176" s="30">
        <f>VLOOKUP($E176,'факт '!$D$8:$BM$167,34,0)</f>
        <v>0</v>
      </c>
      <c r="DX176" s="30">
        <f>VLOOKUP($E176,'факт '!$D$8:$BM$167,35,0)</f>
        <v>0</v>
      </c>
      <c r="DY176" s="30">
        <f>VLOOKUP($E176,'факт '!$D$8:$BM$167,36,0)</f>
        <v>0</v>
      </c>
      <c r="DZ176" s="30">
        <f t="shared" ref="DZ176:DZ179" si="2838">DV176+DX176</f>
        <v>0</v>
      </c>
      <c r="EA176" s="30">
        <f t="shared" ref="EA176:EA179" si="2839">DW176+DY176</f>
        <v>0</v>
      </c>
      <c r="EB176" s="163">
        <f t="shared" si="2443"/>
        <v>0</v>
      </c>
      <c r="EC176" s="163">
        <f t="shared" si="2444"/>
        <v>0</v>
      </c>
      <c r="ED176" s="163"/>
      <c r="EE176" s="163"/>
      <c r="EF176" s="30"/>
      <c r="EG176" s="30"/>
      <c r="EH176" s="30"/>
      <c r="EI176" s="30"/>
      <c r="EJ176" s="30">
        <f>VLOOKUP($E176,'факт '!$D$8:$BM$167,15,0)</f>
        <v>0</v>
      </c>
      <c r="EK176" s="30">
        <f>VLOOKUP($E176,'факт '!$D$8:$BM$167,16,0)</f>
        <v>0</v>
      </c>
      <c r="EL176" s="30"/>
      <c r="EM176" s="30"/>
      <c r="EN176" s="30">
        <f t="shared" ref="EN176:EN179" si="2840">EJ176+EL176</f>
        <v>0</v>
      </c>
      <c r="EO176" s="30">
        <f t="shared" ref="EO176:EO179" si="2841">EK176+EM176</f>
        <v>0</v>
      </c>
      <c r="EP176" s="163">
        <f t="shared" si="2445"/>
        <v>0</v>
      </c>
      <c r="EQ176" s="163">
        <f t="shared" si="2446"/>
        <v>0</v>
      </c>
      <c r="ER176" s="163"/>
      <c r="ES176" s="163"/>
      <c r="ET176" s="30"/>
      <c r="EU176" s="30"/>
      <c r="EV176" s="30"/>
      <c r="EW176" s="30"/>
      <c r="EX176" s="30">
        <f>VLOOKUP($E176,'факт '!$D$8:$BM$167,37,0)</f>
        <v>0</v>
      </c>
      <c r="EY176" s="30">
        <f>VLOOKUP($E176,'факт '!$D$8:$BM$167,38,0)</f>
        <v>0</v>
      </c>
      <c r="EZ176" s="30">
        <f>VLOOKUP($E176,'факт '!$D$8:$BM$167,39,0)</f>
        <v>0</v>
      </c>
      <c r="FA176" s="30">
        <f>VLOOKUP($E176,'факт '!$D$8:$BM$167,40,0)</f>
        <v>0</v>
      </c>
      <c r="FB176" s="30">
        <f t="shared" ref="FB176:FB179" si="2842">EX176+EZ176</f>
        <v>0</v>
      </c>
      <c r="FC176" s="30">
        <f t="shared" ref="FC176:FC179" si="2843">EY176+FA176</f>
        <v>0</v>
      </c>
      <c r="FD176" s="163">
        <f t="shared" si="2447"/>
        <v>0</v>
      </c>
      <c r="FE176" s="163">
        <f t="shared" si="2448"/>
        <v>0</v>
      </c>
      <c r="FF176" s="163"/>
      <c r="FG176" s="163"/>
      <c r="FH176" s="30"/>
      <c r="FI176" s="30"/>
      <c r="FJ176" s="30"/>
      <c r="FK176" s="30"/>
      <c r="FL176" s="30">
        <f>VLOOKUP($E176,'факт '!$D$8:$BM$167,45,0)</f>
        <v>0</v>
      </c>
      <c r="FM176" s="30">
        <f>VLOOKUP($E176,'факт '!$D$8:$BM$167,46,0)</f>
        <v>0</v>
      </c>
      <c r="FN176" s="30">
        <f>VLOOKUP($E176,'факт '!$D$8:$BM$167,47,0)</f>
        <v>0</v>
      </c>
      <c r="FO176" s="30">
        <f>VLOOKUP($E176,'факт '!$D$8:$BM$167,48,0)</f>
        <v>0</v>
      </c>
      <c r="FP176" s="30">
        <f t="shared" ref="FP176:FP179" si="2844">FL176+FN176</f>
        <v>0</v>
      </c>
      <c r="FQ176" s="30">
        <f t="shared" ref="FQ176:FQ179" si="2845">FM176+FO176</f>
        <v>0</v>
      </c>
      <c r="FR176" s="163">
        <f t="shared" si="2449"/>
        <v>0</v>
      </c>
      <c r="FS176" s="163">
        <f t="shared" si="2450"/>
        <v>0</v>
      </c>
      <c r="FT176" s="163"/>
      <c r="FU176" s="163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163">
        <f t="shared" si="2389"/>
        <v>0</v>
      </c>
      <c r="GG176" s="163">
        <f t="shared" si="2390"/>
        <v>0</v>
      </c>
      <c r="GH176" s="163"/>
      <c r="GI176" s="163"/>
      <c r="GJ176" s="30"/>
      <c r="GK176" s="30"/>
      <c r="GL176" s="30"/>
      <c r="GM176" s="30"/>
      <c r="GN176" s="30">
        <f>VLOOKUP($E176,'факт '!$D$8:$BM$167,41,0)</f>
        <v>0</v>
      </c>
      <c r="GO176" s="30">
        <f>VLOOKUP($E176,'факт '!$D$8:$BM$167,42,0)</f>
        <v>0</v>
      </c>
      <c r="GP176" s="30">
        <f>VLOOKUP($E176,'факт '!$D$8:$BM$167,43,0)</f>
        <v>0</v>
      </c>
      <c r="GQ176" s="30">
        <f>VLOOKUP($E176,'факт '!$D$8:$BM$167,44,0)</f>
        <v>0</v>
      </c>
      <c r="GR176" s="30">
        <f t="shared" ref="GR176:GR179" si="2846">GN176+GP176</f>
        <v>0</v>
      </c>
      <c r="GS176" s="30">
        <f t="shared" ref="GS176:GS179" si="2847">GO176+GQ176</f>
        <v>0</v>
      </c>
      <c r="GT176" s="163">
        <f t="shared" si="2451"/>
        <v>0</v>
      </c>
      <c r="GU176" s="163">
        <f t="shared" si="2452"/>
        <v>0</v>
      </c>
      <c r="GV176" s="163"/>
      <c r="GW176" s="163"/>
      <c r="GX176" s="30"/>
      <c r="GY176" s="30"/>
      <c r="GZ176" s="30"/>
      <c r="HA176" s="30"/>
      <c r="HB176" s="30">
        <f>VLOOKUP($E176,'факт '!$D$8:$BM$167,49,0)</f>
        <v>0</v>
      </c>
      <c r="HC176" s="30">
        <f>VLOOKUP($E176,'факт '!$D$8:$BM$167,50,0)</f>
        <v>0</v>
      </c>
      <c r="HD176" s="30"/>
      <c r="HE176" s="30"/>
      <c r="HF176" s="30">
        <f t="shared" ref="HF176:HF179" si="2848">HB176+HD176</f>
        <v>0</v>
      </c>
      <c r="HG176" s="30">
        <f t="shared" ref="HG176:HG179" si="2849">HC176+HE176</f>
        <v>0</v>
      </c>
      <c r="HH176" s="163">
        <f t="shared" si="2453"/>
        <v>0</v>
      </c>
      <c r="HI176" s="163">
        <f t="shared" si="2454"/>
        <v>0</v>
      </c>
      <c r="HJ176" s="163"/>
      <c r="HK176" s="163"/>
      <c r="HL176" s="30"/>
      <c r="HM176" s="30"/>
      <c r="HN176" s="30"/>
      <c r="HO176" s="30"/>
      <c r="HP176" s="30">
        <f>VLOOKUP($E176,'факт '!$D$8:$BM$167,51,0)</f>
        <v>0</v>
      </c>
      <c r="HQ176" s="30">
        <f>VLOOKUP($E176,'факт '!$D$8:$BM$167,52,0)</f>
        <v>0</v>
      </c>
      <c r="HR176" s="30"/>
      <c r="HS176" s="30"/>
      <c r="HT176" s="30">
        <f t="shared" ref="HT176:HT179" si="2850">HP176+HR176</f>
        <v>0</v>
      </c>
      <c r="HU176" s="30">
        <f t="shared" ref="HU176:HU179" si="2851">HQ176+HS176</f>
        <v>0</v>
      </c>
      <c r="HV176" s="163">
        <f t="shared" si="2455"/>
        <v>0</v>
      </c>
      <c r="HW176" s="163">
        <f t="shared" si="2456"/>
        <v>0</v>
      </c>
      <c r="HX176" s="163"/>
      <c r="HY176" s="163"/>
      <c r="HZ176" s="163"/>
      <c r="IA176" s="163"/>
      <c r="IB176" s="163"/>
      <c r="IC176" s="163"/>
      <c r="ID176" s="30">
        <f>VLOOKUP($E176,'факт '!$D$8:$BM$167,53,0)</f>
        <v>0</v>
      </c>
      <c r="IE176" s="30">
        <f>VLOOKUP($E176,'факт '!$D$8:$BM$167,54,0)</f>
        <v>0</v>
      </c>
      <c r="IF176" s="163"/>
      <c r="IG176" s="163"/>
      <c r="IH176" s="163">
        <f t="shared" ref="IH176:IH179" si="2852">ID176+IF176</f>
        <v>0</v>
      </c>
      <c r="II176" s="163">
        <f t="shared" ref="II176:II179" si="2853">IE176+IG176</f>
        <v>0</v>
      </c>
      <c r="IJ176" s="163">
        <f t="shared" si="2457"/>
        <v>0</v>
      </c>
      <c r="IK176" s="163">
        <f t="shared" si="2458"/>
        <v>0</v>
      </c>
      <c r="IL176" s="163"/>
      <c r="IM176" s="163"/>
      <c r="IN176" s="163"/>
      <c r="IO176" s="163"/>
      <c r="IP176" s="163"/>
      <c r="IQ176" s="163"/>
      <c r="IR176" s="30">
        <f>VLOOKUP($E176,'факт '!$D$8:$BM$167,55,0)</f>
        <v>0</v>
      </c>
      <c r="IS176" s="30">
        <f>VLOOKUP($E176,'факт '!$D$8:$BM$167,56,0)</f>
        <v>0</v>
      </c>
      <c r="IT176" s="163"/>
      <c r="IU176" s="163"/>
      <c r="IV176" s="163">
        <f t="shared" ref="IV176:IV179" si="2854">IR176+IT176</f>
        <v>0</v>
      </c>
      <c r="IW176" s="163">
        <f t="shared" ref="IW176:IW179" si="2855">IS176+IU176</f>
        <v>0</v>
      </c>
      <c r="IX176" s="163">
        <f t="shared" si="2772"/>
        <v>0</v>
      </c>
      <c r="IY176" s="163">
        <f t="shared" si="2773"/>
        <v>0</v>
      </c>
      <c r="IZ176" s="163"/>
      <c r="JA176" s="163"/>
      <c r="JB176" s="170"/>
      <c r="JC176" s="242"/>
      <c r="JD176" s="170"/>
      <c r="JE176" s="170"/>
      <c r="JF176" s="238">
        <f t="shared" ref="JF176:JF181" si="2856">M176+AA176+AO176+BC176+BQ176+CE176+CT176+DH176+DV176+EJ176+EX176+FL176+FZ176+GN176+HB176+HP176+ID176+IR176</f>
        <v>30</v>
      </c>
      <c r="JG176" s="238">
        <f t="shared" ref="JG176:JG181" si="2857">N176+AB176+AP176+BD176+BR176+CF176+CU176+DI176+DW176+EK176+EY176+FM176+GA176+GO176+HC176+HQ176+IE176+IS176</f>
        <v>2301066.9</v>
      </c>
      <c r="JH176" s="238">
        <f t="shared" ref="JH176:JH181" si="2858">O176+AC176+AQ176+BE176+BS176+CG176+CV176+DJ176+DX176+EL176+EZ176+FN176+GB176+GP176+HD176+HR176+IF176+IT176</f>
        <v>7</v>
      </c>
      <c r="JI176" s="238">
        <f t="shared" ref="JI176:JI181" si="2859">P176+AD176+AR176+BF176+BT176+CH176+CW176+DK176+DY176+EM176+FA176+FO176+GC176+GQ176+HE176+HS176+IG176+IU176</f>
        <v>536915.61</v>
      </c>
      <c r="JJ176" s="238">
        <f t="shared" si="2664"/>
        <v>37</v>
      </c>
      <c r="JK176" s="238">
        <f t="shared" si="2665"/>
        <v>2837982.51</v>
      </c>
      <c r="JL176" s="238">
        <f t="shared" si="2522"/>
        <v>30</v>
      </c>
      <c r="JM176" s="238">
        <f t="shared" si="2523"/>
        <v>2301066.9</v>
      </c>
      <c r="JN176" s="48"/>
      <c r="JO176" s="18"/>
      <c r="JP176" s="55"/>
      <c r="JQ176" s="55">
        <f>JG176/JF176</f>
        <v>76702.23</v>
      </c>
      <c r="JR176" s="378">
        <f>JQ176-$JP$175</f>
        <v>7.9999999434221536E-4</v>
      </c>
      <c r="JS176" s="382">
        <f t="shared" si="2819"/>
        <v>76702.23</v>
      </c>
    </row>
    <row r="177" spans="1:280" ht="63.75" hidden="1" x14ac:dyDescent="0.2">
      <c r="A177" s="10">
        <v>1</v>
      </c>
      <c r="B177" s="10">
        <v>1</v>
      </c>
      <c r="C177" s="449" t="s">
        <v>172</v>
      </c>
      <c r="D177" s="428" t="s">
        <v>111</v>
      </c>
      <c r="E177" s="448">
        <v>368</v>
      </c>
      <c r="F177" s="428" t="s">
        <v>112</v>
      </c>
      <c r="G177" s="142">
        <v>24</v>
      </c>
      <c r="H177" s="169">
        <v>76702.229200000002</v>
      </c>
      <c r="I177" s="30"/>
      <c r="J177" s="30"/>
      <c r="K177" s="30"/>
      <c r="L177" s="30"/>
      <c r="M177" s="30">
        <f>VLOOKUP($E177,'факт '!$D$8:$BM$167,3,0)</f>
        <v>0</v>
      </c>
      <c r="N177" s="30">
        <f>VLOOKUP($E177,'факт '!$D$8:$BM$167,4,0)</f>
        <v>0</v>
      </c>
      <c r="O177" s="30">
        <f>VLOOKUP($E177,'факт '!$D$8:$BM$167,5,0)</f>
        <v>0</v>
      </c>
      <c r="P177" s="30">
        <f>VLOOKUP($E177,'факт '!$D$8:$BM$167,6,0)</f>
        <v>0</v>
      </c>
      <c r="Q177" s="30">
        <f t="shared" si="2820"/>
        <v>0</v>
      </c>
      <c r="R177" s="30">
        <f t="shared" si="2821"/>
        <v>0</v>
      </c>
      <c r="S177" s="163">
        <f t="shared" si="2425"/>
        <v>0</v>
      </c>
      <c r="T177" s="163">
        <f t="shared" si="2426"/>
        <v>0</v>
      </c>
      <c r="U177" s="163"/>
      <c r="V177" s="163"/>
      <c r="W177" s="30"/>
      <c r="X177" s="30"/>
      <c r="Y177" s="30"/>
      <c r="Z177" s="30"/>
      <c r="AA177" s="30">
        <f>VLOOKUP($E177,'факт '!$D$8:$BM$167,9,0)</f>
        <v>0</v>
      </c>
      <c r="AB177" s="30">
        <f>VLOOKUP($E177,'факт '!$D$8:$BM$167,10,0)</f>
        <v>0</v>
      </c>
      <c r="AC177" s="30">
        <f>VLOOKUP($E177,'факт '!$D$8:$BM$167,11,0)</f>
        <v>0</v>
      </c>
      <c r="AD177" s="30">
        <f>VLOOKUP($E177,'факт '!$D$8:$BM$167,12,0)</f>
        <v>0</v>
      </c>
      <c r="AE177" s="30">
        <f t="shared" si="2822"/>
        <v>0</v>
      </c>
      <c r="AF177" s="30">
        <f t="shared" si="2823"/>
        <v>0</v>
      </c>
      <c r="AG177" s="163">
        <f t="shared" si="2427"/>
        <v>0</v>
      </c>
      <c r="AH177" s="163">
        <f t="shared" si="2428"/>
        <v>0</v>
      </c>
      <c r="AI177" s="163"/>
      <c r="AJ177" s="163"/>
      <c r="AK177" s="323"/>
      <c r="AL177" s="30"/>
      <c r="AM177" s="30"/>
      <c r="AN177" s="30"/>
      <c r="AO177" s="30">
        <f>VLOOKUP($E177,'факт '!$D$8:$BM$167,7,0)</f>
        <v>0</v>
      </c>
      <c r="AP177" s="30">
        <f>VLOOKUP($E177,'факт '!$D$8:$BM$167,8,0)</f>
        <v>0</v>
      </c>
      <c r="AQ177" s="30"/>
      <c r="AR177" s="30"/>
      <c r="AS177" s="30">
        <f t="shared" si="2824"/>
        <v>0</v>
      </c>
      <c r="AT177" s="30">
        <f t="shared" si="2825"/>
        <v>0</v>
      </c>
      <c r="AU177" s="163">
        <f t="shared" si="2429"/>
        <v>0</v>
      </c>
      <c r="AV177" s="163">
        <f t="shared" si="2430"/>
        <v>0</v>
      </c>
      <c r="AW177" s="163"/>
      <c r="AX177" s="163"/>
      <c r="AY177" s="30"/>
      <c r="AZ177" s="30"/>
      <c r="BA177" s="30"/>
      <c r="BB177" s="30"/>
      <c r="BC177" s="30">
        <f>VLOOKUP($E177,'факт '!$D$8:$BM$167,13,0)</f>
        <v>0</v>
      </c>
      <c r="BD177" s="30">
        <f>VLOOKUP($E177,'факт '!$D$8:$BM$167,14,0)</f>
        <v>0</v>
      </c>
      <c r="BE177" s="30"/>
      <c r="BF177" s="30"/>
      <c r="BG177" s="30">
        <f t="shared" si="2826"/>
        <v>0</v>
      </c>
      <c r="BH177" s="30">
        <f t="shared" si="2827"/>
        <v>0</v>
      </c>
      <c r="BI177" s="163">
        <f t="shared" si="2469"/>
        <v>0</v>
      </c>
      <c r="BJ177" s="163">
        <f t="shared" si="2470"/>
        <v>0</v>
      </c>
      <c r="BK177" s="163"/>
      <c r="BL177" s="163"/>
      <c r="BM177" s="30"/>
      <c r="BN177" s="30"/>
      <c r="BO177" s="30"/>
      <c r="BP177" s="30"/>
      <c r="BQ177" s="30">
        <f>VLOOKUP($E177,'факт '!$D$8:$BM$167,17,0)</f>
        <v>19</v>
      </c>
      <c r="BR177" s="30">
        <f>VLOOKUP($E177,'факт '!$D$8:$BM$167,18,0)</f>
        <v>1457342.3699999999</v>
      </c>
      <c r="BS177" s="30">
        <f>VLOOKUP($E177,'факт '!$D$8:$BM$167,19,0)</f>
        <v>3</v>
      </c>
      <c r="BT177" s="30">
        <f>VLOOKUP($E177,'факт '!$D$8:$BM$167,20,0)</f>
        <v>230106.69</v>
      </c>
      <c r="BU177" s="30">
        <f t="shared" si="2828"/>
        <v>22</v>
      </c>
      <c r="BV177" s="30">
        <f t="shared" si="2829"/>
        <v>1687449.0599999998</v>
      </c>
      <c r="BW177" s="163">
        <f t="shared" si="2435"/>
        <v>19</v>
      </c>
      <c r="BX177" s="163">
        <f t="shared" si="2436"/>
        <v>1457342.3699999999</v>
      </c>
      <c r="BY177" s="163">
        <v>76702.229200000002</v>
      </c>
      <c r="BZ177" s="347">
        <f>BR177/BQ177</f>
        <v>76702.23</v>
      </c>
      <c r="CA177" s="30"/>
      <c r="CB177" s="30"/>
      <c r="CC177" s="30"/>
      <c r="CD177" s="30"/>
      <c r="CE177" s="30">
        <f>VLOOKUP($E177,'факт '!$D$8:$BM$167,21,0)</f>
        <v>0</v>
      </c>
      <c r="CF177" s="30">
        <f>VLOOKUP($E177,'факт '!$D$8:$BM$167,22,0)</f>
        <v>0</v>
      </c>
      <c r="CG177" s="30">
        <f>VLOOKUP($E177,'факт '!$D$8:$BM$167,23,0)</f>
        <v>0</v>
      </c>
      <c r="CH177" s="30">
        <f>VLOOKUP($E177,'факт '!$D$8:$BM$167,24,0)</f>
        <v>0</v>
      </c>
      <c r="CI177" s="30">
        <f t="shared" si="2830"/>
        <v>0</v>
      </c>
      <c r="CJ177" s="30">
        <f t="shared" si="2831"/>
        <v>0</v>
      </c>
      <c r="CK177" s="163">
        <f t="shared" si="2437"/>
        <v>0</v>
      </c>
      <c r="CL177" s="163">
        <f t="shared" si="2438"/>
        <v>0</v>
      </c>
      <c r="CM177" s="163"/>
      <c r="CN177" s="163"/>
      <c r="CO177" s="163"/>
      <c r="CP177" s="30"/>
      <c r="CQ177" s="30"/>
      <c r="CR177" s="30"/>
      <c r="CS177" s="30"/>
      <c r="CT177" s="30">
        <f>VLOOKUP($E177,'факт '!$D$8:$BM$167,25,0)</f>
        <v>36</v>
      </c>
      <c r="CU177" s="30">
        <f>VLOOKUP($E177,'факт '!$D$8:$BM$167,26,0)</f>
        <v>2761280.28</v>
      </c>
      <c r="CV177" s="30">
        <f>VLOOKUP($E177,'факт '!$D$8:$BM$167,27,0)</f>
        <v>15</v>
      </c>
      <c r="CW177" s="30">
        <f>VLOOKUP($E177,'факт '!$D$8:$BM$167,28,0)</f>
        <v>1150533.45</v>
      </c>
      <c r="CX177" s="30">
        <f t="shared" si="2832"/>
        <v>51</v>
      </c>
      <c r="CY177" s="30">
        <f t="shared" si="2833"/>
        <v>3911813.7299999995</v>
      </c>
      <c r="CZ177" s="163">
        <f t="shared" si="2439"/>
        <v>36</v>
      </c>
      <c r="DA177" s="163">
        <f t="shared" si="2440"/>
        <v>2761280.28</v>
      </c>
      <c r="DB177" s="348">
        <f t="shared" si="2834"/>
        <v>76702.229200000002</v>
      </c>
      <c r="DC177" s="347">
        <f t="shared" si="2835"/>
        <v>76702.23</v>
      </c>
      <c r="DD177" s="30"/>
      <c r="DE177" s="30"/>
      <c r="DF177" s="30"/>
      <c r="DG177" s="30"/>
      <c r="DH177" s="30">
        <f>VLOOKUP($E177,'факт '!$D$8:$BM$167,29,0)</f>
        <v>0</v>
      </c>
      <c r="DI177" s="30">
        <f>VLOOKUP($E177,'факт '!$D$8:$BM$167,30,0)</f>
        <v>0</v>
      </c>
      <c r="DJ177" s="30">
        <f>VLOOKUP($E177,'факт '!$D$8:$BM$167,31,0)</f>
        <v>0</v>
      </c>
      <c r="DK177" s="30">
        <f>VLOOKUP($E177,'факт '!$D$8:$BM$167,32,0)</f>
        <v>0</v>
      </c>
      <c r="DL177" s="30">
        <f t="shared" si="2836"/>
        <v>0</v>
      </c>
      <c r="DM177" s="30">
        <f t="shared" si="2837"/>
        <v>0</v>
      </c>
      <c r="DN177" s="163">
        <f t="shared" si="2441"/>
        <v>0</v>
      </c>
      <c r="DO177" s="163">
        <f t="shared" si="2442"/>
        <v>0</v>
      </c>
      <c r="DP177" s="163"/>
      <c r="DQ177" s="163"/>
      <c r="DR177" s="30"/>
      <c r="DS177" s="30"/>
      <c r="DT177" s="30"/>
      <c r="DU177" s="30"/>
      <c r="DV177" s="30">
        <f>VLOOKUP($E177,'факт '!$D$8:$BM$167,33,0)</f>
        <v>4</v>
      </c>
      <c r="DW177" s="30">
        <f>VLOOKUP($E177,'факт '!$D$8:$BM$167,34,0)</f>
        <v>306808.92</v>
      </c>
      <c r="DX177" s="30">
        <f>VLOOKUP($E177,'факт '!$D$8:$BM$167,35,0)</f>
        <v>1</v>
      </c>
      <c r="DY177" s="30">
        <f>VLOOKUP($E177,'факт '!$D$8:$BM$167,36,0)</f>
        <v>76702.23</v>
      </c>
      <c r="DZ177" s="30">
        <f t="shared" si="2838"/>
        <v>5</v>
      </c>
      <c r="EA177" s="30">
        <f t="shared" si="2839"/>
        <v>383511.14999999997</v>
      </c>
      <c r="EB177" s="163">
        <f t="shared" si="2443"/>
        <v>4</v>
      </c>
      <c r="EC177" s="163">
        <f t="shared" si="2444"/>
        <v>306808.92</v>
      </c>
      <c r="ED177" s="163"/>
      <c r="EE177" s="347">
        <f>DW177/DV177</f>
        <v>76702.23</v>
      </c>
      <c r="EF177" s="30"/>
      <c r="EG177" s="30"/>
      <c r="EH177" s="30"/>
      <c r="EI177" s="30"/>
      <c r="EJ177" s="30">
        <f>VLOOKUP($E177,'факт '!$D$8:$BM$167,15,0)</f>
        <v>0</v>
      </c>
      <c r="EK177" s="30">
        <f>VLOOKUP($E177,'факт '!$D$8:$BM$167,16,0)</f>
        <v>0</v>
      </c>
      <c r="EL177" s="30"/>
      <c r="EM177" s="30"/>
      <c r="EN177" s="30">
        <f t="shared" si="2840"/>
        <v>0</v>
      </c>
      <c r="EO177" s="30">
        <f t="shared" si="2841"/>
        <v>0</v>
      </c>
      <c r="EP177" s="163">
        <f t="shared" si="2445"/>
        <v>0</v>
      </c>
      <c r="EQ177" s="163">
        <f t="shared" si="2446"/>
        <v>0</v>
      </c>
      <c r="ER177" s="163"/>
      <c r="ES177" s="163"/>
      <c r="ET177" s="30"/>
      <c r="EU177" s="30"/>
      <c r="EV177" s="30"/>
      <c r="EW177" s="30"/>
      <c r="EX177" s="30">
        <f>VLOOKUP($E177,'факт '!$D$8:$BM$167,37,0)</f>
        <v>0</v>
      </c>
      <c r="EY177" s="30">
        <f>VLOOKUP($E177,'факт '!$D$8:$BM$167,38,0)</f>
        <v>0</v>
      </c>
      <c r="EZ177" s="30">
        <f>VLOOKUP($E177,'факт '!$D$8:$BM$167,39,0)</f>
        <v>0</v>
      </c>
      <c r="FA177" s="30">
        <f>VLOOKUP($E177,'факт '!$D$8:$BM$167,40,0)</f>
        <v>0</v>
      </c>
      <c r="FB177" s="30">
        <f t="shared" si="2842"/>
        <v>0</v>
      </c>
      <c r="FC177" s="30">
        <f t="shared" si="2843"/>
        <v>0</v>
      </c>
      <c r="FD177" s="163">
        <f t="shared" si="2447"/>
        <v>0</v>
      </c>
      <c r="FE177" s="163">
        <f t="shared" si="2448"/>
        <v>0</v>
      </c>
      <c r="FF177" s="163"/>
      <c r="FG177" s="163"/>
      <c r="FH177" s="30"/>
      <c r="FI177" s="30"/>
      <c r="FJ177" s="30"/>
      <c r="FK177" s="30"/>
      <c r="FL177" s="30">
        <f>VLOOKUP($E177,'факт '!$D$8:$BM$167,45,0)</f>
        <v>0</v>
      </c>
      <c r="FM177" s="30">
        <f>VLOOKUP($E177,'факт '!$D$8:$BM$167,46,0)</f>
        <v>0</v>
      </c>
      <c r="FN177" s="30">
        <f>VLOOKUP($E177,'факт '!$D$8:$BM$167,47,0)</f>
        <v>0</v>
      </c>
      <c r="FO177" s="30">
        <f>VLOOKUP($E177,'факт '!$D$8:$BM$167,48,0)</f>
        <v>0</v>
      </c>
      <c r="FP177" s="30">
        <f t="shared" si="2844"/>
        <v>0</v>
      </c>
      <c r="FQ177" s="30">
        <f t="shared" si="2845"/>
        <v>0</v>
      </c>
      <c r="FR177" s="163">
        <f t="shared" si="2449"/>
        <v>0</v>
      </c>
      <c r="FS177" s="163">
        <f t="shared" si="2450"/>
        <v>0</v>
      </c>
      <c r="FT177" s="163"/>
      <c r="FU177" s="163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163">
        <f t="shared" si="2389"/>
        <v>0</v>
      </c>
      <c r="GG177" s="163">
        <f t="shared" si="2390"/>
        <v>0</v>
      </c>
      <c r="GH177" s="163"/>
      <c r="GI177" s="163"/>
      <c r="GJ177" s="30"/>
      <c r="GK177" s="30"/>
      <c r="GL177" s="30"/>
      <c r="GM177" s="30"/>
      <c r="GN177" s="30">
        <f>VLOOKUP($E177,'факт '!$D$8:$BM$167,41,0)</f>
        <v>0</v>
      </c>
      <c r="GO177" s="30">
        <f>VLOOKUP($E177,'факт '!$D$8:$BM$167,42,0)</f>
        <v>0</v>
      </c>
      <c r="GP177" s="30">
        <f>VLOOKUP($E177,'факт '!$D$8:$BM$167,43,0)</f>
        <v>0</v>
      </c>
      <c r="GQ177" s="30">
        <f>VLOOKUP($E177,'факт '!$D$8:$BM$167,44,0)</f>
        <v>0</v>
      </c>
      <c r="GR177" s="30">
        <f t="shared" si="2846"/>
        <v>0</v>
      </c>
      <c r="GS177" s="30">
        <f t="shared" si="2847"/>
        <v>0</v>
      </c>
      <c r="GT177" s="163">
        <f t="shared" si="2451"/>
        <v>0</v>
      </c>
      <c r="GU177" s="163">
        <f t="shared" si="2452"/>
        <v>0</v>
      </c>
      <c r="GV177" s="163"/>
      <c r="GW177" s="163"/>
      <c r="GX177" s="30"/>
      <c r="GY177" s="30"/>
      <c r="GZ177" s="30"/>
      <c r="HA177" s="30"/>
      <c r="HB177" s="30">
        <f>VLOOKUP($E177,'факт '!$D$8:$BM$167,49,0)</f>
        <v>0</v>
      </c>
      <c r="HC177" s="30">
        <f>VLOOKUP($E177,'факт '!$D$8:$BM$167,50,0)</f>
        <v>0</v>
      </c>
      <c r="HD177" s="30"/>
      <c r="HE177" s="30"/>
      <c r="HF177" s="30">
        <f t="shared" si="2848"/>
        <v>0</v>
      </c>
      <c r="HG177" s="30">
        <f t="shared" si="2849"/>
        <v>0</v>
      </c>
      <c r="HH177" s="163">
        <f t="shared" si="2453"/>
        <v>0</v>
      </c>
      <c r="HI177" s="163">
        <f t="shared" si="2454"/>
        <v>0</v>
      </c>
      <c r="HJ177" s="163"/>
      <c r="HK177" s="163"/>
      <c r="HL177" s="30"/>
      <c r="HM177" s="30"/>
      <c r="HN177" s="30"/>
      <c r="HO177" s="30"/>
      <c r="HP177" s="30">
        <f>VLOOKUP($E177,'факт '!$D$8:$BM$167,51,0)</f>
        <v>0</v>
      </c>
      <c r="HQ177" s="30">
        <f>VLOOKUP($E177,'факт '!$D$8:$BM$167,52,0)</f>
        <v>0</v>
      </c>
      <c r="HR177" s="30"/>
      <c r="HS177" s="30"/>
      <c r="HT177" s="30">
        <f t="shared" si="2850"/>
        <v>0</v>
      </c>
      <c r="HU177" s="30">
        <f t="shared" si="2851"/>
        <v>0</v>
      </c>
      <c r="HV177" s="163">
        <f t="shared" si="2455"/>
        <v>0</v>
      </c>
      <c r="HW177" s="163">
        <f t="shared" si="2456"/>
        <v>0</v>
      </c>
      <c r="HX177" s="163"/>
      <c r="HY177" s="163"/>
      <c r="HZ177" s="163"/>
      <c r="IA177" s="163"/>
      <c r="IB177" s="163"/>
      <c r="IC177" s="163"/>
      <c r="ID177" s="30">
        <f>VLOOKUP($E177,'факт '!$D$8:$BM$167,53,0)</f>
        <v>0</v>
      </c>
      <c r="IE177" s="30">
        <f>VLOOKUP($E177,'факт '!$D$8:$BM$167,54,0)</f>
        <v>0</v>
      </c>
      <c r="IF177" s="163"/>
      <c r="IG177" s="163"/>
      <c r="IH177" s="163">
        <f t="shared" si="2852"/>
        <v>0</v>
      </c>
      <c r="II177" s="163">
        <f t="shared" si="2853"/>
        <v>0</v>
      </c>
      <c r="IJ177" s="163">
        <f t="shared" si="2457"/>
        <v>0</v>
      </c>
      <c r="IK177" s="163">
        <f t="shared" si="2458"/>
        <v>0</v>
      </c>
      <c r="IL177" s="163"/>
      <c r="IM177" s="163"/>
      <c r="IN177" s="163"/>
      <c r="IO177" s="163"/>
      <c r="IP177" s="163"/>
      <c r="IQ177" s="163"/>
      <c r="IR177" s="30">
        <f>VLOOKUP($E177,'факт '!$D$8:$BM$167,55,0)</f>
        <v>0</v>
      </c>
      <c r="IS177" s="30">
        <f>VLOOKUP($E177,'факт '!$D$8:$BM$167,56,0)</f>
        <v>0</v>
      </c>
      <c r="IT177" s="163"/>
      <c r="IU177" s="163"/>
      <c r="IV177" s="163">
        <f t="shared" si="2854"/>
        <v>0</v>
      </c>
      <c r="IW177" s="163">
        <f t="shared" si="2855"/>
        <v>0</v>
      </c>
      <c r="IX177" s="163">
        <f t="shared" si="2772"/>
        <v>0</v>
      </c>
      <c r="IY177" s="163">
        <f t="shared" si="2773"/>
        <v>0</v>
      </c>
      <c r="IZ177" s="163"/>
      <c r="JA177" s="163"/>
      <c r="JB177" s="170"/>
      <c r="JC177" s="242"/>
      <c r="JD177" s="170"/>
      <c r="JE177" s="170"/>
      <c r="JF177" s="238">
        <f t="shared" si="2856"/>
        <v>59</v>
      </c>
      <c r="JG177" s="238">
        <f t="shared" si="2857"/>
        <v>4525431.5699999994</v>
      </c>
      <c r="JH177" s="238">
        <f t="shared" si="2858"/>
        <v>19</v>
      </c>
      <c r="JI177" s="238">
        <f t="shared" si="2859"/>
        <v>1457342.3699999999</v>
      </c>
      <c r="JJ177" s="238">
        <f t="shared" si="2664"/>
        <v>78</v>
      </c>
      <c r="JK177" s="238">
        <f t="shared" si="2665"/>
        <v>5982773.9399999995</v>
      </c>
      <c r="JL177" s="238">
        <f t="shared" si="2522"/>
        <v>59</v>
      </c>
      <c r="JM177" s="238">
        <f t="shared" si="2523"/>
        <v>4525431.5699999994</v>
      </c>
      <c r="JN177" s="48"/>
      <c r="JO177" s="18"/>
      <c r="JP177" s="55"/>
      <c r="JQ177" s="55">
        <f t="shared" ref="JQ177:JQ178" si="2860">JG177/JF177</f>
        <v>76702.23</v>
      </c>
      <c r="JR177" s="378">
        <f t="shared" ref="JR177:JR178" si="2861">JQ177-$JP$175</f>
        <v>7.9999999434221536E-4</v>
      </c>
      <c r="JS177" s="382">
        <f t="shared" si="2819"/>
        <v>76702.23</v>
      </c>
    </row>
    <row r="178" spans="1:280" ht="63.75" hidden="1" x14ac:dyDescent="0.2">
      <c r="A178" s="10">
        <v>1</v>
      </c>
      <c r="B178" s="10">
        <v>1</v>
      </c>
      <c r="C178" s="449" t="s">
        <v>172</v>
      </c>
      <c r="D178" s="428"/>
      <c r="E178" s="450">
        <v>370</v>
      </c>
      <c r="F178" s="426" t="s">
        <v>432</v>
      </c>
      <c r="G178" s="142">
        <v>24</v>
      </c>
      <c r="H178" s="169">
        <v>76702.229200000002</v>
      </c>
      <c r="I178" s="30"/>
      <c r="J178" s="30"/>
      <c r="K178" s="30"/>
      <c r="L178" s="30"/>
      <c r="M178" s="30">
        <f>VLOOKUP($E178,'факт '!$D$8:$BM$167,3,0)</f>
        <v>0</v>
      </c>
      <c r="N178" s="30">
        <f>VLOOKUP($E178,'факт '!$D$8:$BM$167,4,0)</f>
        <v>0</v>
      </c>
      <c r="O178" s="30">
        <f>VLOOKUP($E178,'факт '!$D$8:$BM$167,5,0)</f>
        <v>0</v>
      </c>
      <c r="P178" s="30">
        <f>VLOOKUP($E178,'факт '!$D$8:$BM$167,6,0)</f>
        <v>0</v>
      </c>
      <c r="Q178" s="30">
        <f t="shared" si="2820"/>
        <v>0</v>
      </c>
      <c r="R178" s="30">
        <f t="shared" si="2821"/>
        <v>0</v>
      </c>
      <c r="S178" s="163">
        <f t="shared" si="2425"/>
        <v>0</v>
      </c>
      <c r="T178" s="163">
        <f t="shared" si="2426"/>
        <v>0</v>
      </c>
      <c r="U178" s="163"/>
      <c r="V178" s="163"/>
      <c r="W178" s="30"/>
      <c r="X178" s="30"/>
      <c r="Y178" s="30"/>
      <c r="Z178" s="30"/>
      <c r="AA178" s="30">
        <f>VLOOKUP($E178,'факт '!$D$8:$BM$167,9,0)</f>
        <v>0</v>
      </c>
      <c r="AB178" s="30">
        <f>VLOOKUP($E178,'факт '!$D$8:$BM$167,10,0)</f>
        <v>0</v>
      </c>
      <c r="AC178" s="30">
        <f>VLOOKUP($E178,'факт '!$D$8:$BM$167,11,0)</f>
        <v>0</v>
      </c>
      <c r="AD178" s="30">
        <f>VLOOKUP($E178,'факт '!$D$8:$BM$167,12,0)</f>
        <v>0</v>
      </c>
      <c r="AE178" s="30">
        <f t="shared" si="2822"/>
        <v>0</v>
      </c>
      <c r="AF178" s="30">
        <f t="shared" si="2823"/>
        <v>0</v>
      </c>
      <c r="AG178" s="163">
        <f t="shared" si="2427"/>
        <v>0</v>
      </c>
      <c r="AH178" s="163">
        <f t="shared" si="2428"/>
        <v>0</v>
      </c>
      <c r="AI178" s="163"/>
      <c r="AJ178" s="163"/>
      <c r="AK178" s="30"/>
      <c r="AL178" s="30"/>
      <c r="AM178" s="30"/>
      <c r="AN178" s="30"/>
      <c r="AO178" s="30">
        <f>VLOOKUP($E178,'факт '!$D$8:$BM$167,7,0)</f>
        <v>0</v>
      </c>
      <c r="AP178" s="30">
        <f>VLOOKUP($E178,'факт '!$D$8:$BM$167,8,0)</f>
        <v>0</v>
      </c>
      <c r="AQ178" s="30"/>
      <c r="AR178" s="30"/>
      <c r="AS178" s="30">
        <f t="shared" si="2824"/>
        <v>0</v>
      </c>
      <c r="AT178" s="30">
        <f t="shared" si="2825"/>
        <v>0</v>
      </c>
      <c r="AU178" s="163">
        <f t="shared" si="2429"/>
        <v>0</v>
      </c>
      <c r="AV178" s="163">
        <f t="shared" si="2430"/>
        <v>0</v>
      </c>
      <c r="AW178" s="163"/>
      <c r="AX178" s="163"/>
      <c r="AY178" s="30"/>
      <c r="AZ178" s="30"/>
      <c r="BA178" s="30"/>
      <c r="BB178" s="30"/>
      <c r="BC178" s="30">
        <f>VLOOKUP($E178,'факт '!$D$8:$BM$167,13,0)</f>
        <v>0</v>
      </c>
      <c r="BD178" s="30">
        <f>VLOOKUP($E178,'факт '!$D$8:$BM$167,14,0)</f>
        <v>0</v>
      </c>
      <c r="BE178" s="30"/>
      <c r="BF178" s="30"/>
      <c r="BG178" s="30">
        <f t="shared" si="2826"/>
        <v>0</v>
      </c>
      <c r="BH178" s="30">
        <f t="shared" si="2827"/>
        <v>0</v>
      </c>
      <c r="BI178" s="163">
        <f t="shared" si="2469"/>
        <v>0</v>
      </c>
      <c r="BJ178" s="163">
        <f t="shared" si="2470"/>
        <v>0</v>
      </c>
      <c r="BK178" s="163"/>
      <c r="BL178" s="163"/>
      <c r="BM178" s="30"/>
      <c r="BN178" s="30"/>
      <c r="BO178" s="30"/>
      <c r="BP178" s="30"/>
      <c r="BQ178" s="30">
        <f>VLOOKUP($E178,'факт '!$D$8:$BM$167,17,0)</f>
        <v>1</v>
      </c>
      <c r="BR178" s="30">
        <f>VLOOKUP($E178,'факт '!$D$8:$BM$167,18,0)</f>
        <v>76702.23</v>
      </c>
      <c r="BS178" s="30">
        <f>VLOOKUP($E178,'факт '!$D$8:$BM$167,19,0)</f>
        <v>0</v>
      </c>
      <c r="BT178" s="30">
        <f>VLOOKUP($E178,'факт '!$D$8:$BM$167,20,0)</f>
        <v>0</v>
      </c>
      <c r="BU178" s="30">
        <f t="shared" si="2828"/>
        <v>1</v>
      </c>
      <c r="BV178" s="30">
        <f t="shared" si="2829"/>
        <v>76702.23</v>
      </c>
      <c r="BW178" s="163">
        <f t="shared" si="2435"/>
        <v>1</v>
      </c>
      <c r="BX178" s="163">
        <f t="shared" si="2436"/>
        <v>76702.23</v>
      </c>
      <c r="BY178" s="163">
        <v>76702.229200000002</v>
      </c>
      <c r="BZ178" s="347">
        <f>BR178/BQ178</f>
        <v>76702.23</v>
      </c>
      <c r="CA178" s="30"/>
      <c r="CB178" s="30"/>
      <c r="CC178" s="30"/>
      <c r="CD178" s="30"/>
      <c r="CE178" s="30">
        <f>VLOOKUP($E178,'факт '!$D$8:$BM$167,21,0)</f>
        <v>0</v>
      </c>
      <c r="CF178" s="30">
        <f>VLOOKUP($E178,'факт '!$D$8:$BM$167,22,0)</f>
        <v>0</v>
      </c>
      <c r="CG178" s="30">
        <f>VLOOKUP($E178,'факт '!$D$8:$BM$167,23,0)</f>
        <v>0</v>
      </c>
      <c r="CH178" s="30">
        <f>VLOOKUP($E178,'факт '!$D$8:$BM$167,24,0)</f>
        <v>0</v>
      </c>
      <c r="CI178" s="30">
        <f t="shared" si="2830"/>
        <v>0</v>
      </c>
      <c r="CJ178" s="30">
        <f t="shared" si="2831"/>
        <v>0</v>
      </c>
      <c r="CK178" s="163">
        <f t="shared" si="2437"/>
        <v>0</v>
      </c>
      <c r="CL178" s="163">
        <f t="shared" si="2438"/>
        <v>0</v>
      </c>
      <c r="CM178" s="163"/>
      <c r="CN178" s="163"/>
      <c r="CO178" s="163"/>
      <c r="CP178" s="30"/>
      <c r="CQ178" s="30"/>
      <c r="CR178" s="30"/>
      <c r="CS178" s="30"/>
      <c r="CT178" s="30">
        <f>VLOOKUP($E178,'факт '!$D$8:$BM$167,25,0)</f>
        <v>0</v>
      </c>
      <c r="CU178" s="30">
        <f>VLOOKUP($E178,'факт '!$D$8:$BM$167,26,0)</f>
        <v>0</v>
      </c>
      <c r="CV178" s="30">
        <f>VLOOKUP($E178,'факт '!$D$8:$BM$167,27,0)</f>
        <v>0</v>
      </c>
      <c r="CW178" s="30">
        <f>VLOOKUP($E178,'факт '!$D$8:$BM$167,28,0)</f>
        <v>0</v>
      </c>
      <c r="CX178" s="30">
        <f t="shared" si="2832"/>
        <v>0</v>
      </c>
      <c r="CY178" s="30">
        <f t="shared" si="2833"/>
        <v>0</v>
      </c>
      <c r="CZ178" s="163">
        <f t="shared" si="2439"/>
        <v>0</v>
      </c>
      <c r="DA178" s="163">
        <f t="shared" si="2440"/>
        <v>0</v>
      </c>
      <c r="DB178" s="163"/>
      <c r="DC178" s="347"/>
      <c r="DD178" s="30"/>
      <c r="DE178" s="30"/>
      <c r="DF178" s="30"/>
      <c r="DG178" s="30"/>
      <c r="DH178" s="30">
        <f>VLOOKUP($E178,'факт '!$D$8:$BM$167,29,0)</f>
        <v>0</v>
      </c>
      <c r="DI178" s="30">
        <f>VLOOKUP($E178,'факт '!$D$8:$BM$167,30,0)</f>
        <v>0</v>
      </c>
      <c r="DJ178" s="30">
        <f>VLOOKUP($E178,'факт '!$D$8:$BM$167,31,0)</f>
        <v>0</v>
      </c>
      <c r="DK178" s="30">
        <f>VLOOKUP($E178,'факт '!$D$8:$BM$167,32,0)</f>
        <v>0</v>
      </c>
      <c r="DL178" s="30">
        <f t="shared" si="2836"/>
        <v>0</v>
      </c>
      <c r="DM178" s="30">
        <f t="shared" si="2837"/>
        <v>0</v>
      </c>
      <c r="DN178" s="163">
        <f t="shared" si="2441"/>
        <v>0</v>
      </c>
      <c r="DO178" s="163">
        <f t="shared" si="2442"/>
        <v>0</v>
      </c>
      <c r="DP178" s="163"/>
      <c r="DQ178" s="163"/>
      <c r="DR178" s="30"/>
      <c r="DS178" s="30"/>
      <c r="DT178" s="30"/>
      <c r="DU178" s="30"/>
      <c r="DV178" s="30">
        <f>VLOOKUP($E178,'факт '!$D$8:$BM$167,33,0)</f>
        <v>0</v>
      </c>
      <c r="DW178" s="30">
        <f>VLOOKUP($E178,'факт '!$D$8:$BM$167,34,0)</f>
        <v>0</v>
      </c>
      <c r="DX178" s="30">
        <f>VLOOKUP($E178,'факт '!$D$8:$BM$167,35,0)</f>
        <v>0</v>
      </c>
      <c r="DY178" s="30">
        <f>VLOOKUP($E178,'факт '!$D$8:$BM$167,36,0)</f>
        <v>0</v>
      </c>
      <c r="DZ178" s="30">
        <f t="shared" si="2838"/>
        <v>0</v>
      </c>
      <c r="EA178" s="30">
        <f t="shared" si="2839"/>
        <v>0</v>
      </c>
      <c r="EB178" s="163">
        <f t="shared" si="2443"/>
        <v>0</v>
      </c>
      <c r="EC178" s="163">
        <f t="shared" si="2444"/>
        <v>0</v>
      </c>
      <c r="ED178" s="163"/>
      <c r="EE178" s="163"/>
      <c r="EF178" s="30"/>
      <c r="EG178" s="30"/>
      <c r="EH178" s="30"/>
      <c r="EI178" s="30"/>
      <c r="EJ178" s="30">
        <f>VLOOKUP($E178,'факт '!$D$8:$BM$167,15,0)</f>
        <v>0</v>
      </c>
      <c r="EK178" s="30">
        <f>VLOOKUP($E178,'факт '!$D$8:$BM$167,16,0)</f>
        <v>0</v>
      </c>
      <c r="EL178" s="30"/>
      <c r="EM178" s="30"/>
      <c r="EN178" s="30">
        <f t="shared" si="2840"/>
        <v>0</v>
      </c>
      <c r="EO178" s="30">
        <f t="shared" si="2841"/>
        <v>0</v>
      </c>
      <c r="EP178" s="163">
        <f t="shared" si="2445"/>
        <v>0</v>
      </c>
      <c r="EQ178" s="163">
        <f t="shared" si="2446"/>
        <v>0</v>
      </c>
      <c r="ER178" s="163"/>
      <c r="ES178" s="163"/>
      <c r="ET178" s="30"/>
      <c r="EU178" s="30"/>
      <c r="EV178" s="30"/>
      <c r="EW178" s="30"/>
      <c r="EX178" s="30">
        <f>VLOOKUP($E178,'факт '!$D$8:$BM$167,37,0)</f>
        <v>0</v>
      </c>
      <c r="EY178" s="30">
        <f>VLOOKUP($E178,'факт '!$D$8:$BM$167,38,0)</f>
        <v>0</v>
      </c>
      <c r="EZ178" s="30">
        <f>VLOOKUP($E178,'факт '!$D$8:$BM$167,39,0)</f>
        <v>0</v>
      </c>
      <c r="FA178" s="30">
        <f>VLOOKUP($E178,'факт '!$D$8:$BM$167,40,0)</f>
        <v>0</v>
      </c>
      <c r="FB178" s="30">
        <f t="shared" si="2842"/>
        <v>0</v>
      </c>
      <c r="FC178" s="30">
        <f t="shared" si="2843"/>
        <v>0</v>
      </c>
      <c r="FD178" s="163">
        <f t="shared" si="2447"/>
        <v>0</v>
      </c>
      <c r="FE178" s="163">
        <f t="shared" si="2448"/>
        <v>0</v>
      </c>
      <c r="FF178" s="163"/>
      <c r="FG178" s="163"/>
      <c r="FH178" s="30"/>
      <c r="FI178" s="30"/>
      <c r="FJ178" s="30"/>
      <c r="FK178" s="30"/>
      <c r="FL178" s="30">
        <f>VLOOKUP($E178,'факт '!$D$8:$BM$167,45,0)</f>
        <v>0</v>
      </c>
      <c r="FM178" s="30">
        <f>VLOOKUP($E178,'факт '!$D$8:$BM$167,46,0)</f>
        <v>0</v>
      </c>
      <c r="FN178" s="30">
        <f>VLOOKUP($E178,'факт '!$D$8:$BM$167,47,0)</f>
        <v>0</v>
      </c>
      <c r="FO178" s="30">
        <f>VLOOKUP($E178,'факт '!$D$8:$BM$167,48,0)</f>
        <v>0</v>
      </c>
      <c r="FP178" s="30">
        <f t="shared" si="2844"/>
        <v>0</v>
      </c>
      <c r="FQ178" s="30">
        <f t="shared" si="2845"/>
        <v>0</v>
      </c>
      <c r="FR178" s="163">
        <f t="shared" si="2449"/>
        <v>0</v>
      </c>
      <c r="FS178" s="163">
        <f t="shared" si="2450"/>
        <v>0</v>
      </c>
      <c r="FT178" s="163"/>
      <c r="FU178" s="163"/>
      <c r="FV178" s="30"/>
      <c r="FW178" s="30"/>
      <c r="FX178" s="30"/>
      <c r="FY178" s="30"/>
      <c r="FZ178" s="252"/>
      <c r="GA178" s="252"/>
      <c r="GB178" s="30"/>
      <c r="GC178" s="30"/>
      <c r="GD178" s="30"/>
      <c r="GE178" s="30"/>
      <c r="GF178" s="163">
        <f t="shared" si="2389"/>
        <v>0</v>
      </c>
      <c r="GG178" s="163">
        <f t="shared" si="2390"/>
        <v>0</v>
      </c>
      <c r="GH178" s="163"/>
      <c r="GI178" s="163"/>
      <c r="GJ178" s="30"/>
      <c r="GK178" s="30"/>
      <c r="GL178" s="30"/>
      <c r="GM178" s="30"/>
      <c r="GN178" s="30">
        <f>VLOOKUP($E178,'факт '!$D$8:$BM$167,41,0)</f>
        <v>0</v>
      </c>
      <c r="GO178" s="30">
        <f>VLOOKUP($E178,'факт '!$D$8:$BM$167,42,0)</f>
        <v>0</v>
      </c>
      <c r="GP178" s="30">
        <f>VLOOKUP($E178,'факт '!$D$8:$BM$167,43,0)</f>
        <v>0</v>
      </c>
      <c r="GQ178" s="30">
        <f>VLOOKUP($E178,'факт '!$D$8:$BM$167,44,0)</f>
        <v>0</v>
      </c>
      <c r="GR178" s="30">
        <f t="shared" si="2846"/>
        <v>0</v>
      </c>
      <c r="GS178" s="30">
        <f t="shared" si="2847"/>
        <v>0</v>
      </c>
      <c r="GT178" s="163">
        <f t="shared" si="2451"/>
        <v>0</v>
      </c>
      <c r="GU178" s="163">
        <f t="shared" si="2452"/>
        <v>0</v>
      </c>
      <c r="GV178" s="163"/>
      <c r="GW178" s="163"/>
      <c r="GX178" s="30"/>
      <c r="GY178" s="30"/>
      <c r="GZ178" s="30"/>
      <c r="HA178" s="30"/>
      <c r="HB178" s="30">
        <f>VLOOKUP($E178,'факт '!$D$8:$BM$167,49,0)</f>
        <v>0</v>
      </c>
      <c r="HC178" s="30">
        <f>VLOOKUP($E178,'факт '!$D$8:$BM$167,50,0)</f>
        <v>0</v>
      </c>
      <c r="HD178" s="30"/>
      <c r="HE178" s="30"/>
      <c r="HF178" s="30">
        <f t="shared" si="2848"/>
        <v>0</v>
      </c>
      <c r="HG178" s="30">
        <f t="shared" si="2849"/>
        <v>0</v>
      </c>
      <c r="HH178" s="163">
        <f t="shared" si="2453"/>
        <v>0</v>
      </c>
      <c r="HI178" s="163">
        <f t="shared" si="2454"/>
        <v>0</v>
      </c>
      <c r="HJ178" s="163"/>
      <c r="HK178" s="163"/>
      <c r="HL178" s="30"/>
      <c r="HM178" s="30"/>
      <c r="HN178" s="30"/>
      <c r="HO178" s="30"/>
      <c r="HP178" s="30">
        <f>VLOOKUP($E178,'факт '!$D$8:$BM$167,51,0)</f>
        <v>0</v>
      </c>
      <c r="HQ178" s="30">
        <f>VLOOKUP($E178,'факт '!$D$8:$BM$167,52,0)</f>
        <v>0</v>
      </c>
      <c r="HR178" s="30"/>
      <c r="HS178" s="30"/>
      <c r="HT178" s="30">
        <f t="shared" si="2850"/>
        <v>0</v>
      </c>
      <c r="HU178" s="30">
        <f t="shared" si="2851"/>
        <v>0</v>
      </c>
      <c r="HV178" s="163">
        <f t="shared" si="2455"/>
        <v>0</v>
      </c>
      <c r="HW178" s="163">
        <f t="shared" si="2456"/>
        <v>0</v>
      </c>
      <c r="HX178" s="163"/>
      <c r="HY178" s="163"/>
      <c r="HZ178" s="163"/>
      <c r="IA178" s="163"/>
      <c r="IB178" s="163"/>
      <c r="IC178" s="163"/>
      <c r="ID178" s="30">
        <f>VLOOKUP($E178,'факт '!$D$8:$BM$167,53,0)</f>
        <v>0</v>
      </c>
      <c r="IE178" s="30">
        <f>VLOOKUP($E178,'факт '!$D$8:$BM$167,54,0)</f>
        <v>0</v>
      </c>
      <c r="IF178" s="163"/>
      <c r="IG178" s="163"/>
      <c r="IH178" s="163">
        <f t="shared" si="2852"/>
        <v>0</v>
      </c>
      <c r="II178" s="163">
        <f t="shared" si="2853"/>
        <v>0</v>
      </c>
      <c r="IJ178" s="163">
        <f t="shared" si="2457"/>
        <v>0</v>
      </c>
      <c r="IK178" s="163">
        <f t="shared" si="2458"/>
        <v>0</v>
      </c>
      <c r="IL178" s="163"/>
      <c r="IM178" s="163"/>
      <c r="IN178" s="163"/>
      <c r="IO178" s="163"/>
      <c r="IP178" s="163"/>
      <c r="IQ178" s="163"/>
      <c r="IR178" s="30">
        <f>VLOOKUP($E178,'факт '!$D$8:$BM$167,55,0)</f>
        <v>0</v>
      </c>
      <c r="IS178" s="30">
        <f>VLOOKUP($E178,'факт '!$D$8:$BM$167,56,0)</f>
        <v>0</v>
      </c>
      <c r="IT178" s="163"/>
      <c r="IU178" s="163"/>
      <c r="IV178" s="163">
        <f t="shared" si="2854"/>
        <v>0</v>
      </c>
      <c r="IW178" s="163">
        <f t="shared" si="2855"/>
        <v>0</v>
      </c>
      <c r="IX178" s="163">
        <f t="shared" si="2772"/>
        <v>0</v>
      </c>
      <c r="IY178" s="163">
        <f t="shared" si="2773"/>
        <v>0</v>
      </c>
      <c r="IZ178" s="163"/>
      <c r="JA178" s="163"/>
      <c r="JB178" s="170"/>
      <c r="JC178" s="242"/>
      <c r="JD178" s="170"/>
      <c r="JE178" s="170"/>
      <c r="JF178" s="238">
        <f t="shared" si="2856"/>
        <v>1</v>
      </c>
      <c r="JG178" s="238">
        <f t="shared" si="2857"/>
        <v>76702.23</v>
      </c>
      <c r="JH178" s="238">
        <f t="shared" si="2858"/>
        <v>0</v>
      </c>
      <c r="JI178" s="238">
        <f t="shared" si="2859"/>
        <v>0</v>
      </c>
      <c r="JJ178" s="238">
        <f t="shared" si="2664"/>
        <v>1</v>
      </c>
      <c r="JK178" s="238">
        <f t="shared" si="2665"/>
        <v>76702.23</v>
      </c>
      <c r="JL178" s="238">
        <f t="shared" si="2522"/>
        <v>1</v>
      </c>
      <c r="JM178" s="238">
        <f t="shared" si="2523"/>
        <v>76702.23</v>
      </c>
      <c r="JN178" s="48"/>
      <c r="JO178" s="18"/>
      <c r="JP178" s="55"/>
      <c r="JQ178" s="55">
        <f t="shared" si="2860"/>
        <v>76702.23</v>
      </c>
      <c r="JR178" s="378">
        <f t="shared" si="2861"/>
        <v>7.9999999434221536E-4</v>
      </c>
      <c r="JS178" s="382"/>
    </row>
    <row r="179" spans="1:280" ht="102" hidden="1" x14ac:dyDescent="0.2">
      <c r="A179" s="10">
        <v>1</v>
      </c>
      <c r="B179" s="10">
        <v>1</v>
      </c>
      <c r="C179" s="429" t="s">
        <v>172</v>
      </c>
      <c r="D179" s="457" t="s">
        <v>111</v>
      </c>
      <c r="E179" s="458">
        <v>369</v>
      </c>
      <c r="F179" s="434" t="s">
        <v>475</v>
      </c>
      <c r="G179" s="39"/>
      <c r="H179" s="169"/>
      <c r="I179" s="30"/>
      <c r="J179" s="30"/>
      <c r="K179" s="30"/>
      <c r="L179" s="30"/>
      <c r="M179" s="30">
        <f>VLOOKUP($E179,'факт '!$D$8:$BM$167,3,0)</f>
        <v>0</v>
      </c>
      <c r="N179" s="30">
        <f>VLOOKUP($E179,'факт '!$D$8:$BM$167,4,0)</f>
        <v>0</v>
      </c>
      <c r="O179" s="30">
        <f>VLOOKUP($E179,'факт '!$D$8:$BM$167,5,0)</f>
        <v>0</v>
      </c>
      <c r="P179" s="30">
        <f>VLOOKUP($E179,'факт '!$D$8:$BM$167,6,0)</f>
        <v>0</v>
      </c>
      <c r="Q179" s="30">
        <f t="shared" si="2820"/>
        <v>0</v>
      </c>
      <c r="R179" s="30">
        <f t="shared" si="2821"/>
        <v>0</v>
      </c>
      <c r="S179" s="163">
        <f t="shared" si="2425"/>
        <v>0</v>
      </c>
      <c r="T179" s="163">
        <f t="shared" si="2426"/>
        <v>0</v>
      </c>
      <c r="U179" s="163"/>
      <c r="V179" s="163"/>
      <c r="W179" s="30"/>
      <c r="X179" s="30"/>
      <c r="Y179" s="30"/>
      <c r="Z179" s="30"/>
      <c r="AA179" s="30">
        <f>VLOOKUP($E179,'факт '!$D$8:$BM$167,9,0)</f>
        <v>0</v>
      </c>
      <c r="AB179" s="30">
        <f>VLOOKUP($E179,'факт '!$D$8:$BM$167,10,0)</f>
        <v>0</v>
      </c>
      <c r="AC179" s="30">
        <f>VLOOKUP($E179,'факт '!$D$8:$BM$167,11,0)</f>
        <v>0</v>
      </c>
      <c r="AD179" s="30">
        <f>VLOOKUP($E179,'факт '!$D$8:$BM$167,12,0)</f>
        <v>0</v>
      </c>
      <c r="AE179" s="30">
        <f t="shared" si="2822"/>
        <v>0</v>
      </c>
      <c r="AF179" s="30">
        <f t="shared" si="2823"/>
        <v>0</v>
      </c>
      <c r="AG179" s="163">
        <f t="shared" si="2427"/>
        <v>0</v>
      </c>
      <c r="AH179" s="163">
        <f t="shared" si="2428"/>
        <v>0</v>
      </c>
      <c r="AI179" s="163"/>
      <c r="AJ179" s="163"/>
      <c r="AK179" s="30"/>
      <c r="AL179" s="30"/>
      <c r="AM179" s="30"/>
      <c r="AN179" s="30"/>
      <c r="AO179" s="30">
        <f>VLOOKUP($E179,'факт '!$D$8:$BM$167,7,0)</f>
        <v>0</v>
      </c>
      <c r="AP179" s="30">
        <f>VLOOKUP($E179,'факт '!$D$8:$BM$167,8,0)</f>
        <v>0</v>
      </c>
      <c r="AQ179" s="30"/>
      <c r="AR179" s="30"/>
      <c r="AS179" s="30">
        <f t="shared" si="2824"/>
        <v>0</v>
      </c>
      <c r="AT179" s="30">
        <f t="shared" si="2825"/>
        <v>0</v>
      </c>
      <c r="AU179" s="163">
        <f t="shared" si="2429"/>
        <v>0</v>
      </c>
      <c r="AV179" s="163">
        <f t="shared" si="2430"/>
        <v>0</v>
      </c>
      <c r="AW179" s="163"/>
      <c r="AX179" s="163"/>
      <c r="AY179" s="30"/>
      <c r="AZ179" s="30"/>
      <c r="BA179" s="30"/>
      <c r="BB179" s="30"/>
      <c r="BC179" s="30">
        <f>VLOOKUP($E179,'факт '!$D$8:$BM$167,13,0)</f>
        <v>0</v>
      </c>
      <c r="BD179" s="30">
        <f>VLOOKUP($E179,'факт '!$D$8:$BM$167,14,0)</f>
        <v>0</v>
      </c>
      <c r="BE179" s="30"/>
      <c r="BF179" s="30"/>
      <c r="BG179" s="30">
        <f t="shared" si="2826"/>
        <v>0</v>
      </c>
      <c r="BH179" s="30">
        <f t="shared" si="2827"/>
        <v>0</v>
      </c>
      <c r="BI179" s="163">
        <f t="shared" si="2469"/>
        <v>0</v>
      </c>
      <c r="BJ179" s="163">
        <f t="shared" si="2470"/>
        <v>0</v>
      </c>
      <c r="BK179" s="163"/>
      <c r="BL179" s="163"/>
      <c r="BM179" s="30"/>
      <c r="BN179" s="30"/>
      <c r="BO179" s="30"/>
      <c r="BP179" s="30"/>
      <c r="BQ179" s="30">
        <f>VLOOKUP($E179,'факт '!$D$8:$BM$167,17,0)</f>
        <v>0</v>
      </c>
      <c r="BR179" s="30">
        <f>VLOOKUP($E179,'факт '!$D$8:$BM$167,18,0)</f>
        <v>0</v>
      </c>
      <c r="BS179" s="30">
        <f>VLOOKUP($E179,'факт '!$D$8:$BM$167,19,0)</f>
        <v>1</v>
      </c>
      <c r="BT179" s="30">
        <f>VLOOKUP($E179,'факт '!$D$8:$BM$167,20,0)</f>
        <v>76702.23</v>
      </c>
      <c r="BU179" s="30">
        <f t="shared" si="2828"/>
        <v>1</v>
      </c>
      <c r="BV179" s="30">
        <f t="shared" si="2829"/>
        <v>76702.23</v>
      </c>
      <c r="BW179" s="163">
        <f t="shared" si="2435"/>
        <v>0</v>
      </c>
      <c r="BX179" s="163">
        <f t="shared" si="2436"/>
        <v>0</v>
      </c>
      <c r="BY179" s="163"/>
      <c r="BZ179" s="347" t="e">
        <f>BR179/BQ179</f>
        <v>#DIV/0!</v>
      </c>
      <c r="CA179" s="30"/>
      <c r="CB179" s="30"/>
      <c r="CC179" s="30"/>
      <c r="CD179" s="30"/>
      <c r="CE179" s="30">
        <f>VLOOKUP($E179,'факт '!$D$8:$BM$167,21,0)</f>
        <v>0</v>
      </c>
      <c r="CF179" s="30">
        <f>VLOOKUP($E179,'факт '!$D$8:$BM$167,22,0)</f>
        <v>0</v>
      </c>
      <c r="CG179" s="30">
        <f>VLOOKUP($E179,'факт '!$D$8:$BM$167,23,0)</f>
        <v>0</v>
      </c>
      <c r="CH179" s="30">
        <f>VLOOKUP($E179,'факт '!$D$8:$BM$167,24,0)</f>
        <v>0</v>
      </c>
      <c r="CI179" s="30">
        <f t="shared" si="2830"/>
        <v>0</v>
      </c>
      <c r="CJ179" s="30">
        <f t="shared" si="2831"/>
        <v>0</v>
      </c>
      <c r="CK179" s="163">
        <f t="shared" si="2437"/>
        <v>0</v>
      </c>
      <c r="CL179" s="163">
        <f t="shared" si="2438"/>
        <v>0</v>
      </c>
      <c r="CM179" s="163"/>
      <c r="CN179" s="163"/>
      <c r="CO179" s="163"/>
      <c r="CP179" s="30"/>
      <c r="CQ179" s="30"/>
      <c r="CR179" s="30"/>
      <c r="CS179" s="30"/>
      <c r="CT179" s="30">
        <f>VLOOKUP($E179,'факт '!$D$8:$BM$167,25,0)</f>
        <v>2</v>
      </c>
      <c r="CU179" s="30">
        <f>VLOOKUP($E179,'факт '!$D$8:$BM$167,26,0)</f>
        <v>153404.46</v>
      </c>
      <c r="CV179" s="30">
        <f>VLOOKUP($E179,'факт '!$D$8:$BM$167,27,0)</f>
        <v>1</v>
      </c>
      <c r="CW179" s="30">
        <f>VLOOKUP($E179,'факт '!$D$8:$BM$167,28,0)</f>
        <v>76702.23</v>
      </c>
      <c r="CX179" s="30">
        <f t="shared" si="2832"/>
        <v>3</v>
      </c>
      <c r="CY179" s="30">
        <f t="shared" si="2833"/>
        <v>230106.69</v>
      </c>
      <c r="CZ179" s="163">
        <f t="shared" si="2439"/>
        <v>2</v>
      </c>
      <c r="DA179" s="163">
        <f t="shared" si="2440"/>
        <v>153404.46</v>
      </c>
      <c r="DB179" s="348">
        <f>$H$175</f>
        <v>76702.229200000002</v>
      </c>
      <c r="DC179" s="347">
        <f t="shared" si="2835"/>
        <v>76702.23</v>
      </c>
      <c r="DD179" s="30"/>
      <c r="DE179" s="30"/>
      <c r="DF179" s="30"/>
      <c r="DG179" s="30"/>
      <c r="DH179" s="30">
        <f>VLOOKUP($E179,'факт '!$D$8:$BM$167,29,0)</f>
        <v>0</v>
      </c>
      <c r="DI179" s="30">
        <f>VLOOKUP($E179,'факт '!$D$8:$BM$167,30,0)</f>
        <v>0</v>
      </c>
      <c r="DJ179" s="30">
        <f>VLOOKUP($E179,'факт '!$D$8:$BM$167,31,0)</f>
        <v>0</v>
      </c>
      <c r="DK179" s="30">
        <f>VLOOKUP($E179,'факт '!$D$8:$BM$167,32,0)</f>
        <v>0</v>
      </c>
      <c r="DL179" s="30">
        <f t="shared" si="2836"/>
        <v>0</v>
      </c>
      <c r="DM179" s="30">
        <f t="shared" si="2837"/>
        <v>0</v>
      </c>
      <c r="DN179" s="163">
        <f t="shared" si="2441"/>
        <v>0</v>
      </c>
      <c r="DO179" s="163">
        <f t="shared" si="2442"/>
        <v>0</v>
      </c>
      <c r="DP179" s="163"/>
      <c r="DQ179" s="163"/>
      <c r="DR179" s="30"/>
      <c r="DS179" s="30"/>
      <c r="DT179" s="30"/>
      <c r="DU179" s="30"/>
      <c r="DV179" s="30">
        <f>VLOOKUP($E179,'факт '!$D$8:$BM$167,33,0)</f>
        <v>0</v>
      </c>
      <c r="DW179" s="30">
        <f>VLOOKUP($E179,'факт '!$D$8:$BM$167,34,0)</f>
        <v>0</v>
      </c>
      <c r="DX179" s="30">
        <f>VLOOKUP($E179,'факт '!$D$8:$BM$167,35,0)</f>
        <v>0</v>
      </c>
      <c r="DY179" s="30">
        <f>VLOOKUP($E179,'факт '!$D$8:$BM$167,36,0)</f>
        <v>0</v>
      </c>
      <c r="DZ179" s="30">
        <f t="shared" si="2838"/>
        <v>0</v>
      </c>
      <c r="EA179" s="30">
        <f t="shared" si="2839"/>
        <v>0</v>
      </c>
      <c r="EB179" s="163">
        <f t="shared" si="2443"/>
        <v>0</v>
      </c>
      <c r="EC179" s="163">
        <f t="shared" si="2444"/>
        <v>0</v>
      </c>
      <c r="ED179" s="163"/>
      <c r="EE179" s="163"/>
      <c r="EF179" s="30"/>
      <c r="EG179" s="30"/>
      <c r="EH179" s="30"/>
      <c r="EI179" s="30"/>
      <c r="EJ179" s="30">
        <f>VLOOKUP($E179,'факт '!$D$8:$BM$167,15,0)</f>
        <v>0</v>
      </c>
      <c r="EK179" s="30">
        <f>VLOOKUP($E179,'факт '!$D$8:$BM$167,16,0)</f>
        <v>0</v>
      </c>
      <c r="EL179" s="30"/>
      <c r="EM179" s="30"/>
      <c r="EN179" s="30">
        <f t="shared" si="2840"/>
        <v>0</v>
      </c>
      <c r="EO179" s="30">
        <f t="shared" si="2841"/>
        <v>0</v>
      </c>
      <c r="EP179" s="163">
        <f t="shared" si="2445"/>
        <v>0</v>
      </c>
      <c r="EQ179" s="163">
        <f t="shared" si="2446"/>
        <v>0</v>
      </c>
      <c r="ER179" s="163"/>
      <c r="ES179" s="163"/>
      <c r="ET179" s="30"/>
      <c r="EU179" s="30"/>
      <c r="EV179" s="30"/>
      <c r="EW179" s="30"/>
      <c r="EX179" s="30">
        <f>VLOOKUP($E179,'факт '!$D$8:$BM$167,37,0)</f>
        <v>0</v>
      </c>
      <c r="EY179" s="30">
        <f>VLOOKUP($E179,'факт '!$D$8:$BM$167,38,0)</f>
        <v>0</v>
      </c>
      <c r="EZ179" s="30">
        <f>VLOOKUP($E179,'факт '!$D$8:$BM$167,39,0)</f>
        <v>0</v>
      </c>
      <c r="FA179" s="30">
        <f>VLOOKUP($E179,'факт '!$D$8:$BM$167,40,0)</f>
        <v>0</v>
      </c>
      <c r="FB179" s="30">
        <f t="shared" si="2842"/>
        <v>0</v>
      </c>
      <c r="FC179" s="30">
        <f t="shared" si="2843"/>
        <v>0</v>
      </c>
      <c r="FD179" s="163">
        <f t="shared" si="2447"/>
        <v>0</v>
      </c>
      <c r="FE179" s="163">
        <f t="shared" si="2448"/>
        <v>0</v>
      </c>
      <c r="FF179" s="163"/>
      <c r="FG179" s="163"/>
      <c r="FH179" s="30"/>
      <c r="FI179" s="30"/>
      <c r="FJ179" s="30"/>
      <c r="FK179" s="30"/>
      <c r="FL179" s="30">
        <f>VLOOKUP($E179,'факт '!$D$8:$BM$167,45,0)</f>
        <v>0</v>
      </c>
      <c r="FM179" s="30">
        <f>VLOOKUP($E179,'факт '!$D$8:$BM$167,46,0)</f>
        <v>0</v>
      </c>
      <c r="FN179" s="30">
        <f>VLOOKUP($E179,'факт '!$D$8:$BM$167,47,0)</f>
        <v>0</v>
      </c>
      <c r="FO179" s="30">
        <f>VLOOKUP($E179,'факт '!$D$8:$BM$167,48,0)</f>
        <v>0</v>
      </c>
      <c r="FP179" s="30">
        <f t="shared" si="2844"/>
        <v>0</v>
      </c>
      <c r="FQ179" s="30">
        <f t="shared" si="2845"/>
        <v>0</v>
      </c>
      <c r="FR179" s="163">
        <f t="shared" si="2449"/>
        <v>0</v>
      </c>
      <c r="FS179" s="163">
        <f t="shared" si="2450"/>
        <v>0</v>
      </c>
      <c r="FT179" s="163"/>
      <c r="FU179" s="163"/>
      <c r="FV179" s="30"/>
      <c r="FW179" s="30"/>
      <c r="FX179" s="30"/>
      <c r="FY179" s="30"/>
      <c r="FZ179" s="252"/>
      <c r="GA179" s="252"/>
      <c r="GB179" s="30"/>
      <c r="GC179" s="30"/>
      <c r="GD179" s="30"/>
      <c r="GE179" s="30"/>
      <c r="GF179" s="163">
        <f t="shared" si="2389"/>
        <v>0</v>
      </c>
      <c r="GG179" s="163">
        <f t="shared" si="2390"/>
        <v>0</v>
      </c>
      <c r="GH179" s="163"/>
      <c r="GI179" s="163"/>
      <c r="GJ179" s="30"/>
      <c r="GK179" s="30"/>
      <c r="GL179" s="30"/>
      <c r="GM179" s="30"/>
      <c r="GN179" s="30">
        <f>VLOOKUP($E179,'факт '!$D$8:$BM$167,41,0)</f>
        <v>0</v>
      </c>
      <c r="GO179" s="30">
        <f>VLOOKUP($E179,'факт '!$D$8:$BM$167,42,0)</f>
        <v>0</v>
      </c>
      <c r="GP179" s="30">
        <f>VLOOKUP($E179,'факт '!$D$8:$BM$167,43,0)</f>
        <v>0</v>
      </c>
      <c r="GQ179" s="30">
        <f>VLOOKUP($E179,'факт '!$D$8:$BM$167,44,0)</f>
        <v>0</v>
      </c>
      <c r="GR179" s="30">
        <f t="shared" si="2846"/>
        <v>0</v>
      </c>
      <c r="GS179" s="30">
        <f t="shared" si="2847"/>
        <v>0</v>
      </c>
      <c r="GT179" s="163">
        <f t="shared" si="2451"/>
        <v>0</v>
      </c>
      <c r="GU179" s="163">
        <f t="shared" si="2452"/>
        <v>0</v>
      </c>
      <c r="GV179" s="163"/>
      <c r="GW179" s="163"/>
      <c r="GX179" s="30"/>
      <c r="GY179" s="30"/>
      <c r="GZ179" s="30"/>
      <c r="HA179" s="30"/>
      <c r="HB179" s="30">
        <f>VLOOKUP($E179,'факт '!$D$8:$BM$167,49,0)</f>
        <v>0</v>
      </c>
      <c r="HC179" s="30">
        <f>VLOOKUP($E179,'факт '!$D$8:$BM$167,50,0)</f>
        <v>0</v>
      </c>
      <c r="HD179" s="30"/>
      <c r="HE179" s="30"/>
      <c r="HF179" s="30">
        <f t="shared" si="2848"/>
        <v>0</v>
      </c>
      <c r="HG179" s="30">
        <f t="shared" si="2849"/>
        <v>0</v>
      </c>
      <c r="HH179" s="163">
        <f t="shared" si="2453"/>
        <v>0</v>
      </c>
      <c r="HI179" s="163">
        <f t="shared" si="2454"/>
        <v>0</v>
      </c>
      <c r="HJ179" s="163"/>
      <c r="HK179" s="163"/>
      <c r="HL179" s="30"/>
      <c r="HM179" s="30"/>
      <c r="HN179" s="30"/>
      <c r="HO179" s="30"/>
      <c r="HP179" s="30">
        <f>VLOOKUP($E179,'факт '!$D$8:$BM$167,51,0)</f>
        <v>0</v>
      </c>
      <c r="HQ179" s="30">
        <f>VLOOKUP($E179,'факт '!$D$8:$BM$167,52,0)</f>
        <v>0</v>
      </c>
      <c r="HR179" s="30"/>
      <c r="HS179" s="30"/>
      <c r="HT179" s="30">
        <f t="shared" si="2850"/>
        <v>0</v>
      </c>
      <c r="HU179" s="30">
        <f t="shared" si="2851"/>
        <v>0</v>
      </c>
      <c r="HV179" s="163">
        <f t="shared" si="2455"/>
        <v>0</v>
      </c>
      <c r="HW179" s="163">
        <f t="shared" si="2456"/>
        <v>0</v>
      </c>
      <c r="HX179" s="163"/>
      <c r="HY179" s="163"/>
      <c r="HZ179" s="163"/>
      <c r="IA179" s="163"/>
      <c r="IB179" s="163"/>
      <c r="IC179" s="163"/>
      <c r="ID179" s="30">
        <f>VLOOKUP($E179,'факт '!$D$8:$BM$167,53,0)</f>
        <v>0</v>
      </c>
      <c r="IE179" s="30">
        <f>VLOOKUP($E179,'факт '!$D$8:$BM$167,54,0)</f>
        <v>0</v>
      </c>
      <c r="IF179" s="163"/>
      <c r="IG179" s="163"/>
      <c r="IH179" s="163">
        <f t="shared" si="2852"/>
        <v>0</v>
      </c>
      <c r="II179" s="163">
        <f t="shared" si="2853"/>
        <v>0</v>
      </c>
      <c r="IJ179" s="163">
        <f t="shared" si="2457"/>
        <v>0</v>
      </c>
      <c r="IK179" s="163">
        <f t="shared" si="2458"/>
        <v>0</v>
      </c>
      <c r="IL179" s="163"/>
      <c r="IM179" s="163"/>
      <c r="IN179" s="163"/>
      <c r="IO179" s="163"/>
      <c r="IP179" s="163"/>
      <c r="IQ179" s="163"/>
      <c r="IR179" s="30">
        <f>VLOOKUP($E179,'факт '!$D$8:$BM$167,55,0)</f>
        <v>0</v>
      </c>
      <c r="IS179" s="30">
        <f>VLOOKUP($E179,'факт '!$D$8:$BM$167,56,0)</f>
        <v>0</v>
      </c>
      <c r="IT179" s="163"/>
      <c r="IU179" s="163"/>
      <c r="IV179" s="163">
        <f t="shared" si="2854"/>
        <v>0</v>
      </c>
      <c r="IW179" s="163">
        <f t="shared" si="2855"/>
        <v>0</v>
      </c>
      <c r="IX179" s="163">
        <f t="shared" si="2772"/>
        <v>0</v>
      </c>
      <c r="IY179" s="163">
        <f t="shared" si="2773"/>
        <v>0</v>
      </c>
      <c r="IZ179" s="163"/>
      <c r="JA179" s="163"/>
      <c r="JB179" s="170"/>
      <c r="JC179" s="242"/>
      <c r="JD179" s="170"/>
      <c r="JE179" s="170"/>
      <c r="JF179" s="238">
        <f t="shared" si="2856"/>
        <v>2</v>
      </c>
      <c r="JG179" s="238">
        <f t="shared" si="2857"/>
        <v>153404.46</v>
      </c>
      <c r="JH179" s="238">
        <f t="shared" si="2858"/>
        <v>2</v>
      </c>
      <c r="JI179" s="238">
        <f t="shared" si="2859"/>
        <v>153404.46</v>
      </c>
      <c r="JJ179" s="238">
        <f t="shared" si="2664"/>
        <v>4</v>
      </c>
      <c r="JK179" s="238">
        <f t="shared" si="2665"/>
        <v>306808.92</v>
      </c>
      <c r="JL179" s="238">
        <f t="shared" si="2522"/>
        <v>2</v>
      </c>
      <c r="JM179" s="238">
        <f t="shared" si="2523"/>
        <v>153404.46</v>
      </c>
      <c r="JN179" s="48"/>
      <c r="JO179" s="18"/>
      <c r="JP179" s="55"/>
      <c r="JQ179" s="55"/>
      <c r="JR179" s="158"/>
    </row>
    <row r="180" spans="1:280" ht="12" hidden="1" x14ac:dyDescent="0.2">
      <c r="A180" s="10">
        <v>1</v>
      </c>
      <c r="B180" s="10"/>
      <c r="C180" s="18"/>
      <c r="D180" s="338"/>
      <c r="E180" s="21"/>
      <c r="F180" s="22"/>
      <c r="G180" s="25"/>
      <c r="H180" s="29"/>
      <c r="I180" s="30"/>
      <c r="J180" s="30"/>
      <c r="K180" s="30"/>
      <c r="L180" s="30"/>
      <c r="M180" s="30"/>
      <c r="N180" s="30"/>
      <c r="O180" s="30"/>
      <c r="P180" s="30"/>
      <c r="Q180" s="30">
        <f t="shared" ref="Q180:Q247" si="2862">SUM(M180+O180)</f>
        <v>0</v>
      </c>
      <c r="R180" s="30">
        <f t="shared" ref="R180:R247" si="2863">SUM(N180+P180)</f>
        <v>0</v>
      </c>
      <c r="S180" s="163">
        <f t="shared" si="2425"/>
        <v>0</v>
      </c>
      <c r="T180" s="163">
        <f t="shared" si="2426"/>
        <v>0</v>
      </c>
      <c r="U180" s="163"/>
      <c r="V180" s="163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163">
        <f t="shared" si="2427"/>
        <v>0</v>
      </c>
      <c r="AH180" s="163">
        <f t="shared" si="2428"/>
        <v>0</v>
      </c>
      <c r="AI180" s="163"/>
      <c r="AJ180" s="163"/>
      <c r="AK180" s="30"/>
      <c r="AL180" s="30"/>
      <c r="AM180" s="30"/>
      <c r="AN180" s="30"/>
      <c r="AO180" s="252"/>
      <c r="AP180" s="252"/>
      <c r="AQ180" s="30"/>
      <c r="AR180" s="30"/>
      <c r="AS180" s="30">
        <f t="shared" ref="AS180:AS247" si="2864">SUM(AO180+AQ180)</f>
        <v>0</v>
      </c>
      <c r="AT180" s="30">
        <f t="shared" ref="AT180:AT247" si="2865">SUM(AP180+AR180)</f>
        <v>0</v>
      </c>
      <c r="AU180" s="163">
        <f t="shared" si="2429"/>
        <v>0</v>
      </c>
      <c r="AV180" s="163">
        <f t="shared" si="2430"/>
        <v>0</v>
      </c>
      <c r="AW180" s="163"/>
      <c r="AX180" s="163"/>
      <c r="AY180" s="30"/>
      <c r="AZ180" s="30"/>
      <c r="BA180" s="30"/>
      <c r="BB180" s="30"/>
      <c r="BC180" s="252"/>
      <c r="BD180" s="252"/>
      <c r="BE180" s="30"/>
      <c r="BF180" s="30"/>
      <c r="BG180" s="30">
        <f t="shared" ref="BG180:BG247" si="2866">SUM(BC180+BE180)</f>
        <v>0</v>
      </c>
      <c r="BH180" s="30">
        <f t="shared" ref="BH180:BH247" si="2867">SUM(BD180+BF180)</f>
        <v>0</v>
      </c>
      <c r="BI180" s="163">
        <f t="shared" si="2469"/>
        <v>0</v>
      </c>
      <c r="BJ180" s="163">
        <f t="shared" si="2470"/>
        <v>0</v>
      </c>
      <c r="BK180" s="163"/>
      <c r="BL180" s="163"/>
      <c r="BM180" s="30"/>
      <c r="BN180" s="30"/>
      <c r="BO180" s="30"/>
      <c r="BP180" s="30"/>
      <c r="BQ180" s="252"/>
      <c r="BR180" s="252"/>
      <c r="BS180" s="252"/>
      <c r="BT180" s="252"/>
      <c r="BU180" s="30">
        <f t="shared" ref="BU180:BU181" si="2868">SUM(BQ180+BS180)</f>
        <v>0</v>
      </c>
      <c r="BV180" s="30">
        <f t="shared" ref="BV180:BV181" si="2869">SUM(BR180+BT180)</f>
        <v>0</v>
      </c>
      <c r="BW180" s="163">
        <f t="shared" si="2435"/>
        <v>0</v>
      </c>
      <c r="BX180" s="163">
        <f t="shared" si="2436"/>
        <v>0</v>
      </c>
      <c r="BY180" s="163"/>
      <c r="BZ180" s="163"/>
      <c r="CA180" s="30"/>
      <c r="CB180" s="30"/>
      <c r="CC180" s="30"/>
      <c r="CD180" s="30"/>
      <c r="CE180" s="252"/>
      <c r="CF180" s="252"/>
      <c r="CG180" s="30"/>
      <c r="CH180" s="30"/>
      <c r="CI180" s="30">
        <f t="shared" ref="CI180:CI247" si="2870">SUM(CE180+CG180)</f>
        <v>0</v>
      </c>
      <c r="CJ180" s="30">
        <f t="shared" ref="CJ180:CJ247" si="2871">SUM(CF180+CH180)</f>
        <v>0</v>
      </c>
      <c r="CK180" s="163">
        <f t="shared" si="2437"/>
        <v>0</v>
      </c>
      <c r="CL180" s="163">
        <f t="shared" si="2438"/>
        <v>0</v>
      </c>
      <c r="CM180" s="163"/>
      <c r="CN180" s="163"/>
      <c r="CO180" s="163"/>
      <c r="CP180" s="30"/>
      <c r="CQ180" s="30"/>
      <c r="CR180" s="30"/>
      <c r="CS180" s="30"/>
      <c r="CT180" s="252"/>
      <c r="CU180" s="252"/>
      <c r="CV180" s="30"/>
      <c r="CW180" s="30"/>
      <c r="CX180" s="30">
        <f t="shared" ref="CX180:CX247" si="2872">SUM(CT180+CV180)</f>
        <v>0</v>
      </c>
      <c r="CY180" s="30">
        <f t="shared" ref="CY180:CY247" si="2873">SUM(CU180+CW180)</f>
        <v>0</v>
      </c>
      <c r="CZ180" s="163">
        <f t="shared" si="2439"/>
        <v>0</v>
      </c>
      <c r="DA180" s="163">
        <f t="shared" si="2440"/>
        <v>0</v>
      </c>
      <c r="DB180" s="163"/>
      <c r="DC180" s="163"/>
      <c r="DD180" s="30"/>
      <c r="DE180" s="30"/>
      <c r="DF180" s="30"/>
      <c r="DG180" s="30"/>
      <c r="DH180" s="30"/>
      <c r="DI180" s="30"/>
      <c r="DJ180" s="30"/>
      <c r="DK180" s="30"/>
      <c r="DL180" s="30">
        <f t="shared" ref="DL180:DL247" si="2874">SUM(DH180+DJ180)</f>
        <v>0</v>
      </c>
      <c r="DM180" s="30">
        <f t="shared" ref="DM180:DM247" si="2875">SUM(DI180+DK180)</f>
        <v>0</v>
      </c>
      <c r="DN180" s="163">
        <f t="shared" si="2441"/>
        <v>0</v>
      </c>
      <c r="DO180" s="163">
        <f t="shared" si="2442"/>
        <v>0</v>
      </c>
      <c r="DP180" s="163"/>
      <c r="DQ180" s="163"/>
      <c r="DR180" s="30"/>
      <c r="DS180" s="30"/>
      <c r="DT180" s="30"/>
      <c r="DU180" s="30"/>
      <c r="DV180" s="252"/>
      <c r="DW180" s="252"/>
      <c r="DX180" s="30"/>
      <c r="DY180" s="30"/>
      <c r="DZ180" s="30">
        <f t="shared" ref="DZ180:DZ247" si="2876">SUM(DV180+DX180)</f>
        <v>0</v>
      </c>
      <c r="EA180" s="30">
        <f t="shared" ref="EA180:EA247" si="2877">SUM(DW180+DY180)</f>
        <v>0</v>
      </c>
      <c r="EB180" s="163">
        <f t="shared" si="2443"/>
        <v>0</v>
      </c>
      <c r="EC180" s="163">
        <f t="shared" si="2444"/>
        <v>0</v>
      </c>
      <c r="ED180" s="163"/>
      <c r="EE180" s="163"/>
      <c r="EF180" s="30"/>
      <c r="EG180" s="30"/>
      <c r="EH180" s="30"/>
      <c r="EI180" s="30"/>
      <c r="EJ180" s="252"/>
      <c r="EK180" s="252"/>
      <c r="EL180" s="30"/>
      <c r="EM180" s="30"/>
      <c r="EN180" s="30">
        <f t="shared" ref="EN180:EN247" si="2878">SUM(EJ180+EL180)</f>
        <v>0</v>
      </c>
      <c r="EO180" s="30">
        <f t="shared" ref="EO180:EO247" si="2879">SUM(EK180+EM180)</f>
        <v>0</v>
      </c>
      <c r="EP180" s="163">
        <f t="shared" si="2445"/>
        <v>0</v>
      </c>
      <c r="EQ180" s="163">
        <f t="shared" si="2446"/>
        <v>0</v>
      </c>
      <c r="ER180" s="163"/>
      <c r="ES180" s="163"/>
      <c r="ET180" s="30"/>
      <c r="EU180" s="30"/>
      <c r="EV180" s="30"/>
      <c r="EW180" s="30"/>
      <c r="EX180" s="252"/>
      <c r="EY180" s="252"/>
      <c r="EZ180" s="30"/>
      <c r="FA180" s="30"/>
      <c r="FB180" s="30">
        <f t="shared" ref="FB180:FB247" si="2880">SUM(EX180+EZ180)</f>
        <v>0</v>
      </c>
      <c r="FC180" s="30">
        <f t="shared" ref="FC180:FC247" si="2881">SUM(EY180+FA180)</f>
        <v>0</v>
      </c>
      <c r="FD180" s="163">
        <f t="shared" si="2447"/>
        <v>0</v>
      </c>
      <c r="FE180" s="163">
        <f t="shared" si="2448"/>
        <v>0</v>
      </c>
      <c r="FF180" s="163"/>
      <c r="FG180" s="163"/>
      <c r="FH180" s="30"/>
      <c r="FI180" s="30"/>
      <c r="FJ180" s="30"/>
      <c r="FK180" s="30"/>
      <c r="FL180" s="252"/>
      <c r="FM180" s="252"/>
      <c r="FN180" s="30"/>
      <c r="FO180" s="30"/>
      <c r="FP180" s="30">
        <f t="shared" ref="FP180:FP247" si="2882">SUM(FL180+FN180)</f>
        <v>0</v>
      </c>
      <c r="FQ180" s="30">
        <f t="shared" ref="FQ180:FQ247" si="2883">SUM(FM180+FO180)</f>
        <v>0</v>
      </c>
      <c r="FR180" s="163">
        <f t="shared" si="2449"/>
        <v>0</v>
      </c>
      <c r="FS180" s="163">
        <f t="shared" si="2450"/>
        <v>0</v>
      </c>
      <c r="FT180" s="163"/>
      <c r="FU180" s="163"/>
      <c r="FV180" s="30"/>
      <c r="FW180" s="30"/>
      <c r="FX180" s="30"/>
      <c r="FY180" s="30"/>
      <c r="FZ180" s="252"/>
      <c r="GA180" s="252"/>
      <c r="GB180" s="30"/>
      <c r="GC180" s="30"/>
      <c r="GD180" s="30">
        <f t="shared" ref="GD180:GD247" si="2884">SUM(FZ180+GB180)</f>
        <v>0</v>
      </c>
      <c r="GE180" s="30">
        <f t="shared" ref="GE180:GE247" si="2885">SUM(GA180+GC180)</f>
        <v>0</v>
      </c>
      <c r="GF180" s="163">
        <f t="shared" si="2389"/>
        <v>0</v>
      </c>
      <c r="GG180" s="163">
        <f t="shared" si="2390"/>
        <v>0</v>
      </c>
      <c r="GH180" s="163"/>
      <c r="GI180" s="163"/>
      <c r="GJ180" s="30"/>
      <c r="GK180" s="30"/>
      <c r="GL180" s="30"/>
      <c r="GM180" s="30"/>
      <c r="GN180" s="252"/>
      <c r="GO180" s="252"/>
      <c r="GP180" s="30"/>
      <c r="GQ180" s="30"/>
      <c r="GR180" s="30">
        <f t="shared" ref="GR180:GR247" si="2886">SUM(GN180+GP180)</f>
        <v>0</v>
      </c>
      <c r="GS180" s="30">
        <f t="shared" ref="GS180:GS247" si="2887">SUM(GO180+GQ180)</f>
        <v>0</v>
      </c>
      <c r="GT180" s="163">
        <f t="shared" si="2451"/>
        <v>0</v>
      </c>
      <c r="GU180" s="163">
        <f t="shared" si="2452"/>
        <v>0</v>
      </c>
      <c r="GV180" s="163"/>
      <c r="GW180" s="163"/>
      <c r="GX180" s="30"/>
      <c r="GY180" s="30"/>
      <c r="GZ180" s="30"/>
      <c r="HA180" s="30"/>
      <c r="HB180" s="252"/>
      <c r="HC180" s="252"/>
      <c r="HD180" s="30"/>
      <c r="HE180" s="30"/>
      <c r="HF180" s="30">
        <f t="shared" ref="HF180:HF247" si="2888">SUM(HB180+HD180)</f>
        <v>0</v>
      </c>
      <c r="HG180" s="30">
        <f t="shared" ref="HG180:HG247" si="2889">SUM(HC180+HE180)</f>
        <v>0</v>
      </c>
      <c r="HH180" s="163">
        <f t="shared" si="2453"/>
        <v>0</v>
      </c>
      <c r="HI180" s="163">
        <f t="shared" si="2454"/>
        <v>0</v>
      </c>
      <c r="HJ180" s="163"/>
      <c r="HK180" s="163"/>
      <c r="HL180" s="30"/>
      <c r="HM180" s="30"/>
      <c r="HN180" s="30"/>
      <c r="HO180" s="30"/>
      <c r="HP180" s="252"/>
      <c r="HQ180" s="252"/>
      <c r="HR180" s="30"/>
      <c r="HS180" s="30"/>
      <c r="HT180" s="30">
        <f t="shared" ref="HT180:HT247" si="2890">SUM(HP180+HR180)</f>
        <v>0</v>
      </c>
      <c r="HU180" s="30">
        <f t="shared" ref="HU180:HU247" si="2891">SUM(HQ180+HS180)</f>
        <v>0</v>
      </c>
      <c r="HV180" s="163">
        <f t="shared" si="2455"/>
        <v>0</v>
      </c>
      <c r="HW180" s="163">
        <f t="shared" si="2456"/>
        <v>0</v>
      </c>
      <c r="HX180" s="163"/>
      <c r="HY180" s="163"/>
      <c r="HZ180" s="163"/>
      <c r="IA180" s="163"/>
      <c r="IB180" s="163"/>
      <c r="IC180" s="163"/>
      <c r="ID180" s="254"/>
      <c r="IE180" s="254"/>
      <c r="IF180" s="163"/>
      <c r="IG180" s="163"/>
      <c r="IH180" s="163"/>
      <c r="II180" s="163"/>
      <c r="IJ180" s="163">
        <f t="shared" si="2457"/>
        <v>0</v>
      </c>
      <c r="IK180" s="163">
        <f t="shared" si="2458"/>
        <v>0</v>
      </c>
      <c r="IL180" s="163"/>
      <c r="IM180" s="163"/>
      <c r="IN180" s="163"/>
      <c r="IO180" s="163"/>
      <c r="IP180" s="163"/>
      <c r="IQ180" s="163"/>
      <c r="IR180" s="163"/>
      <c r="IS180" s="163"/>
      <c r="IT180" s="163"/>
      <c r="IU180" s="163"/>
      <c r="IV180" s="163"/>
      <c r="IW180" s="163"/>
      <c r="IX180" s="163">
        <f t="shared" si="2772"/>
        <v>0</v>
      </c>
      <c r="IY180" s="163">
        <f t="shared" si="2773"/>
        <v>0</v>
      </c>
      <c r="IZ180" s="163"/>
      <c r="JA180" s="163"/>
      <c r="JB180" s="170"/>
      <c r="JC180" s="242"/>
      <c r="JD180" s="170"/>
      <c r="JE180" s="170"/>
      <c r="JF180" s="238">
        <f t="shared" si="2856"/>
        <v>0</v>
      </c>
      <c r="JG180" s="238">
        <f t="shared" si="2857"/>
        <v>0</v>
      </c>
      <c r="JH180" s="238">
        <f t="shared" si="2858"/>
        <v>0</v>
      </c>
      <c r="JI180" s="238">
        <f t="shared" si="2859"/>
        <v>0</v>
      </c>
      <c r="JJ180" s="238">
        <f t="shared" si="2664"/>
        <v>0</v>
      </c>
      <c r="JK180" s="238">
        <f t="shared" si="2665"/>
        <v>0</v>
      </c>
      <c r="JL180" s="238">
        <f t="shared" si="2522"/>
        <v>0</v>
      </c>
      <c r="JM180" s="238">
        <f t="shared" si="2523"/>
        <v>0</v>
      </c>
      <c r="JN180" s="48"/>
      <c r="JO180" s="18"/>
      <c r="JP180" s="55"/>
      <c r="JQ180" s="55"/>
      <c r="JR180" s="158"/>
    </row>
    <row r="181" spans="1:280" ht="12" hidden="1" x14ac:dyDescent="0.2">
      <c r="A181" s="10">
        <v>1</v>
      </c>
      <c r="B181" s="10"/>
      <c r="C181" s="18"/>
      <c r="D181" s="338"/>
      <c r="E181" s="21"/>
      <c r="F181" s="22"/>
      <c r="G181" s="25"/>
      <c r="H181" s="29"/>
      <c r="I181" s="30"/>
      <c r="J181" s="30"/>
      <c r="K181" s="30"/>
      <c r="L181" s="30"/>
      <c r="M181" s="30"/>
      <c r="N181" s="30"/>
      <c r="O181" s="30"/>
      <c r="P181" s="30"/>
      <c r="Q181" s="30">
        <f t="shared" si="2862"/>
        <v>0</v>
      </c>
      <c r="R181" s="30">
        <f t="shared" si="2863"/>
        <v>0</v>
      </c>
      <c r="S181" s="163">
        <f t="shared" si="2425"/>
        <v>0</v>
      </c>
      <c r="T181" s="163">
        <f t="shared" si="2426"/>
        <v>0</v>
      </c>
      <c r="U181" s="163"/>
      <c r="V181" s="163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163">
        <f t="shared" si="2427"/>
        <v>0</v>
      </c>
      <c r="AH181" s="163">
        <f t="shared" si="2428"/>
        <v>0</v>
      </c>
      <c r="AI181" s="163"/>
      <c r="AJ181" s="163"/>
      <c r="AK181" s="30"/>
      <c r="AL181" s="30"/>
      <c r="AM181" s="30"/>
      <c r="AN181" s="30"/>
      <c r="AO181" s="252"/>
      <c r="AP181" s="252"/>
      <c r="AQ181" s="30"/>
      <c r="AR181" s="30"/>
      <c r="AS181" s="30">
        <f t="shared" si="2864"/>
        <v>0</v>
      </c>
      <c r="AT181" s="30">
        <f t="shared" si="2865"/>
        <v>0</v>
      </c>
      <c r="AU181" s="163">
        <f t="shared" si="2429"/>
        <v>0</v>
      </c>
      <c r="AV181" s="163">
        <f t="shared" si="2430"/>
        <v>0</v>
      </c>
      <c r="AW181" s="163"/>
      <c r="AX181" s="163"/>
      <c r="AY181" s="30"/>
      <c r="AZ181" s="30"/>
      <c r="BA181" s="30"/>
      <c r="BB181" s="30"/>
      <c r="BC181" s="252"/>
      <c r="BD181" s="252"/>
      <c r="BE181" s="30"/>
      <c r="BF181" s="30"/>
      <c r="BG181" s="30">
        <f t="shared" si="2866"/>
        <v>0</v>
      </c>
      <c r="BH181" s="30">
        <f t="shared" si="2867"/>
        <v>0</v>
      </c>
      <c r="BI181" s="163">
        <f t="shared" si="2469"/>
        <v>0</v>
      </c>
      <c r="BJ181" s="163">
        <f t="shared" si="2470"/>
        <v>0</v>
      </c>
      <c r="BK181" s="163"/>
      <c r="BL181" s="163"/>
      <c r="BM181" s="30"/>
      <c r="BN181" s="30"/>
      <c r="BO181" s="30"/>
      <c r="BP181" s="30"/>
      <c r="BQ181" s="252"/>
      <c r="BR181" s="252"/>
      <c r="BS181" s="252"/>
      <c r="BT181" s="252"/>
      <c r="BU181" s="30">
        <f t="shared" si="2868"/>
        <v>0</v>
      </c>
      <c r="BV181" s="30">
        <f t="shared" si="2869"/>
        <v>0</v>
      </c>
      <c r="BW181" s="163">
        <f t="shared" si="2435"/>
        <v>0</v>
      </c>
      <c r="BX181" s="163">
        <f t="shared" si="2436"/>
        <v>0</v>
      </c>
      <c r="BY181" s="163"/>
      <c r="BZ181" s="163"/>
      <c r="CA181" s="30"/>
      <c r="CB181" s="30"/>
      <c r="CC181" s="30"/>
      <c r="CD181" s="30"/>
      <c r="CE181" s="252"/>
      <c r="CF181" s="252"/>
      <c r="CG181" s="30"/>
      <c r="CH181" s="30"/>
      <c r="CI181" s="30">
        <f t="shared" si="2870"/>
        <v>0</v>
      </c>
      <c r="CJ181" s="30">
        <f t="shared" si="2871"/>
        <v>0</v>
      </c>
      <c r="CK181" s="163">
        <f t="shared" si="2437"/>
        <v>0</v>
      </c>
      <c r="CL181" s="163">
        <f t="shared" si="2438"/>
        <v>0</v>
      </c>
      <c r="CM181" s="163"/>
      <c r="CN181" s="163"/>
      <c r="CO181" s="163"/>
      <c r="CP181" s="30"/>
      <c r="CQ181" s="30"/>
      <c r="CR181" s="30"/>
      <c r="CS181" s="30"/>
      <c r="CT181" s="252"/>
      <c r="CU181" s="252"/>
      <c r="CV181" s="30"/>
      <c r="CW181" s="30"/>
      <c r="CX181" s="30">
        <f t="shared" si="2872"/>
        <v>0</v>
      </c>
      <c r="CY181" s="30">
        <f t="shared" si="2873"/>
        <v>0</v>
      </c>
      <c r="CZ181" s="163">
        <f t="shared" si="2439"/>
        <v>0</v>
      </c>
      <c r="DA181" s="163">
        <f t="shared" si="2440"/>
        <v>0</v>
      </c>
      <c r="DB181" s="163"/>
      <c r="DC181" s="163"/>
      <c r="DD181" s="30"/>
      <c r="DE181" s="30"/>
      <c r="DF181" s="30"/>
      <c r="DG181" s="30"/>
      <c r="DH181" s="30"/>
      <c r="DI181" s="30"/>
      <c r="DJ181" s="30"/>
      <c r="DK181" s="30"/>
      <c r="DL181" s="30">
        <f t="shared" si="2874"/>
        <v>0</v>
      </c>
      <c r="DM181" s="30">
        <f t="shared" si="2875"/>
        <v>0</v>
      </c>
      <c r="DN181" s="163">
        <f t="shared" si="2441"/>
        <v>0</v>
      </c>
      <c r="DO181" s="163">
        <f t="shared" si="2442"/>
        <v>0</v>
      </c>
      <c r="DP181" s="163"/>
      <c r="DQ181" s="163"/>
      <c r="DR181" s="30"/>
      <c r="DS181" s="30"/>
      <c r="DT181" s="30"/>
      <c r="DU181" s="30"/>
      <c r="DV181" s="252"/>
      <c r="DW181" s="252"/>
      <c r="DX181" s="30"/>
      <c r="DY181" s="30"/>
      <c r="DZ181" s="30">
        <f t="shared" si="2876"/>
        <v>0</v>
      </c>
      <c r="EA181" s="30">
        <f t="shared" si="2877"/>
        <v>0</v>
      </c>
      <c r="EB181" s="163">
        <f t="shared" si="2443"/>
        <v>0</v>
      </c>
      <c r="EC181" s="163">
        <f t="shared" si="2444"/>
        <v>0</v>
      </c>
      <c r="ED181" s="163"/>
      <c r="EE181" s="163"/>
      <c r="EF181" s="30"/>
      <c r="EG181" s="30"/>
      <c r="EH181" s="30"/>
      <c r="EI181" s="30"/>
      <c r="EJ181" s="252"/>
      <c r="EK181" s="252"/>
      <c r="EL181" s="30"/>
      <c r="EM181" s="30"/>
      <c r="EN181" s="30">
        <f t="shared" si="2878"/>
        <v>0</v>
      </c>
      <c r="EO181" s="30">
        <f t="shared" si="2879"/>
        <v>0</v>
      </c>
      <c r="EP181" s="163">
        <f t="shared" si="2445"/>
        <v>0</v>
      </c>
      <c r="EQ181" s="163">
        <f t="shared" si="2446"/>
        <v>0</v>
      </c>
      <c r="ER181" s="163"/>
      <c r="ES181" s="163"/>
      <c r="ET181" s="30"/>
      <c r="EU181" s="30"/>
      <c r="EV181" s="30"/>
      <c r="EW181" s="30"/>
      <c r="EX181" s="252"/>
      <c r="EY181" s="252"/>
      <c r="EZ181" s="30"/>
      <c r="FA181" s="30"/>
      <c r="FB181" s="30">
        <f t="shared" si="2880"/>
        <v>0</v>
      </c>
      <c r="FC181" s="30">
        <f t="shared" si="2881"/>
        <v>0</v>
      </c>
      <c r="FD181" s="163">
        <f t="shared" si="2447"/>
        <v>0</v>
      </c>
      <c r="FE181" s="163">
        <f t="shared" si="2448"/>
        <v>0</v>
      </c>
      <c r="FF181" s="163"/>
      <c r="FG181" s="163"/>
      <c r="FH181" s="30"/>
      <c r="FI181" s="30"/>
      <c r="FJ181" s="30"/>
      <c r="FK181" s="30"/>
      <c r="FL181" s="252"/>
      <c r="FM181" s="252"/>
      <c r="FN181" s="30"/>
      <c r="FO181" s="30"/>
      <c r="FP181" s="30">
        <f t="shared" si="2882"/>
        <v>0</v>
      </c>
      <c r="FQ181" s="30">
        <f t="shared" si="2883"/>
        <v>0</v>
      </c>
      <c r="FR181" s="163">
        <f t="shared" si="2449"/>
        <v>0</v>
      </c>
      <c r="FS181" s="163">
        <f t="shared" si="2450"/>
        <v>0</v>
      </c>
      <c r="FT181" s="163"/>
      <c r="FU181" s="163"/>
      <c r="FV181" s="30"/>
      <c r="FW181" s="30"/>
      <c r="FX181" s="30"/>
      <c r="FY181" s="30"/>
      <c r="FZ181" s="252"/>
      <c r="GA181" s="252"/>
      <c r="GB181" s="30"/>
      <c r="GC181" s="30"/>
      <c r="GD181" s="30">
        <f t="shared" si="2884"/>
        <v>0</v>
      </c>
      <c r="GE181" s="30">
        <f t="shared" si="2885"/>
        <v>0</v>
      </c>
      <c r="GF181" s="163">
        <f t="shared" si="2389"/>
        <v>0</v>
      </c>
      <c r="GG181" s="163">
        <f t="shared" si="2390"/>
        <v>0</v>
      </c>
      <c r="GH181" s="163"/>
      <c r="GI181" s="163"/>
      <c r="GJ181" s="30"/>
      <c r="GK181" s="30"/>
      <c r="GL181" s="30"/>
      <c r="GM181" s="30"/>
      <c r="GN181" s="252"/>
      <c r="GO181" s="252"/>
      <c r="GP181" s="30"/>
      <c r="GQ181" s="30"/>
      <c r="GR181" s="30">
        <f t="shared" si="2886"/>
        <v>0</v>
      </c>
      <c r="GS181" s="30">
        <f t="shared" si="2887"/>
        <v>0</v>
      </c>
      <c r="GT181" s="163">
        <f t="shared" si="2451"/>
        <v>0</v>
      </c>
      <c r="GU181" s="163">
        <f t="shared" si="2452"/>
        <v>0</v>
      </c>
      <c r="GV181" s="163"/>
      <c r="GW181" s="163"/>
      <c r="GX181" s="30"/>
      <c r="GY181" s="30"/>
      <c r="GZ181" s="30"/>
      <c r="HA181" s="30"/>
      <c r="HB181" s="252"/>
      <c r="HC181" s="252"/>
      <c r="HD181" s="30"/>
      <c r="HE181" s="30"/>
      <c r="HF181" s="30">
        <f t="shared" si="2888"/>
        <v>0</v>
      </c>
      <c r="HG181" s="30">
        <f t="shared" si="2889"/>
        <v>0</v>
      </c>
      <c r="HH181" s="163">
        <f t="shared" si="2453"/>
        <v>0</v>
      </c>
      <c r="HI181" s="163">
        <f t="shared" si="2454"/>
        <v>0</v>
      </c>
      <c r="HJ181" s="163"/>
      <c r="HK181" s="163"/>
      <c r="HL181" s="30"/>
      <c r="HM181" s="30"/>
      <c r="HN181" s="30"/>
      <c r="HO181" s="30"/>
      <c r="HP181" s="252"/>
      <c r="HQ181" s="252"/>
      <c r="HR181" s="30"/>
      <c r="HS181" s="30"/>
      <c r="HT181" s="30">
        <f t="shared" si="2890"/>
        <v>0</v>
      </c>
      <c r="HU181" s="30">
        <f t="shared" si="2891"/>
        <v>0</v>
      </c>
      <c r="HV181" s="163">
        <f t="shared" si="2455"/>
        <v>0</v>
      </c>
      <c r="HW181" s="163">
        <f t="shared" si="2456"/>
        <v>0</v>
      </c>
      <c r="HX181" s="163"/>
      <c r="HY181" s="163"/>
      <c r="HZ181" s="163"/>
      <c r="IA181" s="163"/>
      <c r="IB181" s="163"/>
      <c r="IC181" s="163"/>
      <c r="ID181" s="254"/>
      <c r="IE181" s="254"/>
      <c r="IF181" s="163"/>
      <c r="IG181" s="163"/>
      <c r="IH181" s="163"/>
      <c r="II181" s="163"/>
      <c r="IJ181" s="163">
        <f t="shared" si="2457"/>
        <v>0</v>
      </c>
      <c r="IK181" s="163">
        <f t="shared" si="2458"/>
        <v>0</v>
      </c>
      <c r="IL181" s="163"/>
      <c r="IM181" s="163"/>
      <c r="IN181" s="163"/>
      <c r="IO181" s="163"/>
      <c r="IP181" s="163"/>
      <c r="IQ181" s="163"/>
      <c r="IR181" s="163"/>
      <c r="IS181" s="163"/>
      <c r="IT181" s="163"/>
      <c r="IU181" s="163"/>
      <c r="IV181" s="163"/>
      <c r="IW181" s="163"/>
      <c r="IX181" s="163">
        <f t="shared" si="2772"/>
        <v>0</v>
      </c>
      <c r="IY181" s="163">
        <f t="shared" si="2773"/>
        <v>0</v>
      </c>
      <c r="IZ181" s="163"/>
      <c r="JA181" s="163"/>
      <c r="JB181" s="170"/>
      <c r="JC181" s="242"/>
      <c r="JD181" s="170"/>
      <c r="JE181" s="170"/>
      <c r="JF181" s="238">
        <f t="shared" si="2856"/>
        <v>0</v>
      </c>
      <c r="JG181" s="238">
        <f t="shared" si="2857"/>
        <v>0</v>
      </c>
      <c r="JH181" s="238">
        <f t="shared" si="2858"/>
        <v>0</v>
      </c>
      <c r="JI181" s="238">
        <f t="shared" si="2859"/>
        <v>0</v>
      </c>
      <c r="JJ181" s="238">
        <f t="shared" si="2664"/>
        <v>0</v>
      </c>
      <c r="JK181" s="238">
        <f t="shared" si="2665"/>
        <v>0</v>
      </c>
      <c r="JL181" s="238">
        <f t="shared" si="2522"/>
        <v>0</v>
      </c>
      <c r="JM181" s="238">
        <f t="shared" si="2523"/>
        <v>0</v>
      </c>
      <c r="JN181" s="48"/>
      <c r="JO181" s="18"/>
      <c r="JP181" s="55"/>
      <c r="JQ181" s="55"/>
      <c r="JR181" s="158"/>
    </row>
    <row r="182" spans="1:280" ht="13.5" x14ac:dyDescent="0.2">
      <c r="A182" s="10">
        <v>1</v>
      </c>
      <c r="B182" s="10">
        <v>1</v>
      </c>
      <c r="C182" s="443"/>
      <c r="D182" s="444"/>
      <c r="E182" s="444"/>
      <c r="F182" s="713" t="s">
        <v>42</v>
      </c>
      <c r="G182" s="28"/>
      <c r="H182" s="231"/>
      <c r="I182" s="34">
        <f>SUM(I202,I183)</f>
        <v>0</v>
      </c>
      <c r="J182" s="34">
        <f>SUM(J202,J183)</f>
        <v>0</v>
      </c>
      <c r="K182" s="230">
        <f t="shared" ref="K182:K183" si="2892">SUM(I182/12*$B$2)</f>
        <v>0</v>
      </c>
      <c r="L182" s="230">
        <f t="shared" ref="L182:L183" si="2893">SUM(J182/12*$B$2)</f>
        <v>0</v>
      </c>
      <c r="M182" s="34">
        <f>SUM(M202,M183)</f>
        <v>0</v>
      </c>
      <c r="N182" s="34">
        <f>SUM(N202,N183)</f>
        <v>0</v>
      </c>
      <c r="O182" s="34">
        <f>SUM(O202,O183)</f>
        <v>0</v>
      </c>
      <c r="P182" s="34">
        <f>SUM(P202,P183)</f>
        <v>0</v>
      </c>
      <c r="Q182" s="94">
        <f t="shared" si="2862"/>
        <v>0</v>
      </c>
      <c r="R182" s="94">
        <f t="shared" si="2863"/>
        <v>0</v>
      </c>
      <c r="S182" s="249">
        <f t="shared" si="2425"/>
        <v>0</v>
      </c>
      <c r="T182" s="249">
        <f t="shared" si="2426"/>
        <v>0</v>
      </c>
      <c r="U182" s="348">
        <f t="shared" ref="U182:U183" si="2894">$H182</f>
        <v>0</v>
      </c>
      <c r="V182" s="347"/>
      <c r="W182" s="34">
        <f>SUM(W202,W183)</f>
        <v>0</v>
      </c>
      <c r="X182" s="34">
        <f>SUM(X202,X183)</f>
        <v>0</v>
      </c>
      <c r="Y182" s="34">
        <f t="shared" ref="Y182:Y183" si="2895">SUM(W182/12*$B$2)</f>
        <v>0</v>
      </c>
      <c r="Z182" s="34">
        <f t="shared" ref="Z182:Z183" si="2896">SUM(X182/12*$B$2)</f>
        <v>0</v>
      </c>
      <c r="AA182" s="34">
        <f>SUM(AA202,AA183)</f>
        <v>0</v>
      </c>
      <c r="AB182" s="34">
        <f>SUM(AB202,AB183)</f>
        <v>0</v>
      </c>
      <c r="AC182" s="34">
        <f>SUM(AC202,AC183)</f>
        <v>0</v>
      </c>
      <c r="AD182" s="34">
        <f>SUM(AD202,AD183)</f>
        <v>0</v>
      </c>
      <c r="AE182" s="94">
        <f t="shared" ref="AE182:AE183" si="2897">SUM(AA182+AC182)</f>
        <v>0</v>
      </c>
      <c r="AF182" s="94">
        <f t="shared" ref="AF182:AF183" si="2898">SUM(AB182+AD182)</f>
        <v>0</v>
      </c>
      <c r="AG182" s="249">
        <f t="shared" si="2427"/>
        <v>0</v>
      </c>
      <c r="AH182" s="249">
        <f t="shared" si="2428"/>
        <v>0</v>
      </c>
      <c r="AI182" s="348">
        <f t="shared" ref="AI182:AI183" si="2899">$H182</f>
        <v>0</v>
      </c>
      <c r="AJ182" s="347"/>
      <c r="AK182" s="324">
        <f>SUM(AK202,AK183)</f>
        <v>0</v>
      </c>
      <c r="AL182" s="34">
        <f>SUM(AL202,AL183)</f>
        <v>0</v>
      </c>
      <c r="AM182" s="34">
        <f t="shared" ref="AM182:AM183" si="2900">SUM(AK182/12*$B$2)</f>
        <v>0</v>
      </c>
      <c r="AN182" s="34">
        <f t="shared" ref="AN182:AN183" si="2901">SUM(AL182/12*$B$2)</f>
        <v>0</v>
      </c>
      <c r="AO182" s="34">
        <f>SUM(AO202,AO183)</f>
        <v>0</v>
      </c>
      <c r="AP182" s="34">
        <f>SUM(AP202,AP183)</f>
        <v>0</v>
      </c>
      <c r="AQ182" s="34">
        <f>SUM(AQ202,AQ183)</f>
        <v>0</v>
      </c>
      <c r="AR182" s="34">
        <f>SUM(AR202,AR183)</f>
        <v>0</v>
      </c>
      <c r="AS182" s="94">
        <f t="shared" si="2864"/>
        <v>0</v>
      </c>
      <c r="AT182" s="94">
        <f t="shared" si="2865"/>
        <v>0</v>
      </c>
      <c r="AU182" s="249">
        <f t="shared" si="2429"/>
        <v>0</v>
      </c>
      <c r="AV182" s="249">
        <f t="shared" si="2430"/>
        <v>0</v>
      </c>
      <c r="AW182" s="348">
        <f t="shared" ref="AW182:AW183" si="2902">$H182</f>
        <v>0</v>
      </c>
      <c r="AX182" s="347"/>
      <c r="AY182" s="34">
        <f>SUM(AY202,AY183)</f>
        <v>0</v>
      </c>
      <c r="AZ182" s="34">
        <f>SUM(AZ202,AZ183)</f>
        <v>0</v>
      </c>
      <c r="BA182" s="34">
        <f t="shared" ref="BA182:BA183" si="2903">SUM(AY182/12*$B$2)</f>
        <v>0</v>
      </c>
      <c r="BB182" s="34">
        <f t="shared" ref="BB182:BB183" si="2904">SUM(AZ182/12*$B$2)</f>
        <v>0</v>
      </c>
      <c r="BC182" s="34">
        <f>SUM(BC202,BC183)</f>
        <v>0</v>
      </c>
      <c r="BD182" s="34">
        <f>SUM(BD202,BD183)</f>
        <v>0</v>
      </c>
      <c r="BE182" s="34">
        <f>SUM(BE202,BE183)</f>
        <v>0</v>
      </c>
      <c r="BF182" s="34">
        <f>SUM(BF202,BF183)</f>
        <v>0</v>
      </c>
      <c r="BG182" s="94">
        <f t="shared" si="2866"/>
        <v>0</v>
      </c>
      <c r="BH182" s="94">
        <f t="shared" si="2867"/>
        <v>0</v>
      </c>
      <c r="BI182" s="249">
        <f t="shared" si="2469"/>
        <v>0</v>
      </c>
      <c r="BJ182" s="249">
        <f t="shared" si="2470"/>
        <v>0</v>
      </c>
      <c r="BK182" s="348">
        <f t="shared" ref="BK182:BK183" si="2905">$H182</f>
        <v>0</v>
      </c>
      <c r="BL182" s="347"/>
      <c r="BM182" s="34">
        <f>SUM(BM202,BM183)</f>
        <v>0</v>
      </c>
      <c r="BN182" s="34">
        <f>SUM(BN202,BN183)</f>
        <v>0</v>
      </c>
      <c r="BO182" s="34">
        <f t="shared" ref="BO182:BO183" si="2906">SUM(BM182/12*$B$2)</f>
        <v>0</v>
      </c>
      <c r="BP182" s="34">
        <f t="shared" ref="BP182:BP183" si="2907">SUM(BN182/12*$B$2)</f>
        <v>0</v>
      </c>
      <c r="BQ182" s="34">
        <f>SUM(BQ202,BQ183)</f>
        <v>0</v>
      </c>
      <c r="BR182" s="34">
        <f>SUM(BR202,BR183)</f>
        <v>0</v>
      </c>
      <c r="BS182" s="34">
        <f>SUM(BS202,BS183)</f>
        <v>0</v>
      </c>
      <c r="BT182" s="34">
        <f>SUM(BT202,BT183)</f>
        <v>0</v>
      </c>
      <c r="BU182" s="94">
        <f t="shared" ref="BU182:BU247" si="2908">SUM(BQ182+BS182)</f>
        <v>0</v>
      </c>
      <c r="BV182" s="94">
        <f t="shared" ref="BV182:BV247" si="2909">SUM(BR182+BT182)</f>
        <v>0</v>
      </c>
      <c r="BW182" s="249">
        <f t="shared" si="2435"/>
        <v>0</v>
      </c>
      <c r="BX182" s="249">
        <f t="shared" si="2436"/>
        <v>0</v>
      </c>
      <c r="BY182" s="348">
        <f t="shared" ref="BY182:BY183" si="2910">$H182</f>
        <v>0</v>
      </c>
      <c r="BZ182" s="347"/>
      <c r="CA182" s="34">
        <f>SUM(CA202,CA183)</f>
        <v>0</v>
      </c>
      <c r="CB182" s="34">
        <f>SUM(CB202,CB183)</f>
        <v>0</v>
      </c>
      <c r="CC182" s="34">
        <f t="shared" ref="CC182:CC183" si="2911">SUM(CA182/12*$B$2)</f>
        <v>0</v>
      </c>
      <c r="CD182" s="34">
        <f t="shared" ref="CD182:CD183" si="2912">SUM(CB182/12*$B$2)</f>
        <v>0</v>
      </c>
      <c r="CE182" s="34">
        <f>SUM(CE202,CE183)</f>
        <v>0</v>
      </c>
      <c r="CF182" s="34">
        <f>SUM(CF202,CF183)</f>
        <v>0</v>
      </c>
      <c r="CG182" s="34">
        <f>SUM(CG202,CG183)</f>
        <v>0</v>
      </c>
      <c r="CH182" s="34">
        <f>SUM(CH202,CH183)</f>
        <v>0</v>
      </c>
      <c r="CI182" s="30">
        <f t="shared" si="2870"/>
        <v>0</v>
      </c>
      <c r="CJ182" s="30">
        <f t="shared" si="2871"/>
        <v>0</v>
      </c>
      <c r="CK182" s="249">
        <f t="shared" si="2437"/>
        <v>0</v>
      </c>
      <c r="CL182" s="249">
        <f t="shared" si="2438"/>
        <v>0</v>
      </c>
      <c r="CM182" s="348">
        <f t="shared" ref="CM182:CM183" si="2913">$H182</f>
        <v>0</v>
      </c>
      <c r="CN182" s="347"/>
      <c r="CO182" s="347"/>
      <c r="CP182" s="34">
        <f>SUM(CP202,CP183)</f>
        <v>0</v>
      </c>
      <c r="CQ182" s="34">
        <f>SUM(CQ202,CQ183)</f>
        <v>0</v>
      </c>
      <c r="CR182" s="34">
        <f t="shared" ref="CR182:CR183" si="2914">SUM(CP182/12*$B$2)</f>
        <v>0</v>
      </c>
      <c r="CS182" s="34">
        <f t="shared" ref="CS182:CS183" si="2915">SUM(CQ182/12*$B$2)</f>
        <v>0</v>
      </c>
      <c r="CT182" s="34">
        <f>SUM(CT202,CT183)</f>
        <v>0</v>
      </c>
      <c r="CU182" s="34">
        <f>SUM(CU202,CU183)</f>
        <v>0</v>
      </c>
      <c r="CV182" s="34">
        <f>SUM(CV202,CV183)</f>
        <v>0</v>
      </c>
      <c r="CW182" s="34">
        <f>SUM(CW202,CW183)</f>
        <v>0</v>
      </c>
      <c r="CX182" s="94">
        <f t="shared" si="2872"/>
        <v>0</v>
      </c>
      <c r="CY182" s="94">
        <f t="shared" si="2873"/>
        <v>0</v>
      </c>
      <c r="CZ182" s="249">
        <f t="shared" si="2439"/>
        <v>0</v>
      </c>
      <c r="DA182" s="249">
        <f t="shared" si="2440"/>
        <v>0</v>
      </c>
      <c r="DB182" s="348">
        <f t="shared" ref="DB182:DB183" si="2916">$H182</f>
        <v>0</v>
      </c>
      <c r="DC182" s="347"/>
      <c r="DD182" s="230">
        <f>SUM(DD202,DD183)</f>
        <v>300</v>
      </c>
      <c r="DE182" s="230">
        <f>SUM(DE202,DE183)</f>
        <v>24152719.1096</v>
      </c>
      <c r="DF182" s="230">
        <f t="shared" ref="DF182:DF183" si="2917">SUM(DD182/12*$B$2)</f>
        <v>250</v>
      </c>
      <c r="DG182" s="230">
        <f t="shared" ref="DG182:DG183" si="2918">SUM(DE182/12*$B$2)</f>
        <v>20127265.924666665</v>
      </c>
      <c r="DH182" s="230">
        <f>SUM(DH202,DH183)</f>
        <v>423</v>
      </c>
      <c r="DI182" s="230">
        <f>SUM(DI202,DI183)</f>
        <v>34040113.049999796</v>
      </c>
      <c r="DJ182" s="34">
        <f>SUM(DJ202,DJ183)</f>
        <v>261</v>
      </c>
      <c r="DK182" s="34">
        <f>SUM(DK202,DK183)</f>
        <v>21036256.289999995</v>
      </c>
      <c r="DL182" s="94">
        <f t="shared" si="2874"/>
        <v>684</v>
      </c>
      <c r="DM182" s="94">
        <f t="shared" si="2875"/>
        <v>55076369.339999795</v>
      </c>
      <c r="DN182" s="502">
        <f t="shared" si="2441"/>
        <v>173</v>
      </c>
      <c r="DO182" s="502">
        <f t="shared" si="2442"/>
        <v>13912847.12533313</v>
      </c>
      <c r="DP182" s="348">
        <f t="shared" ref="DP182:DP183" si="2919">$H182</f>
        <v>0</v>
      </c>
      <c r="DQ182" s="347"/>
      <c r="DR182" s="34">
        <f>SUM(DR202,DR183)</f>
        <v>0</v>
      </c>
      <c r="DS182" s="34">
        <f>SUM(DS202,DS183)</f>
        <v>0</v>
      </c>
      <c r="DT182" s="34">
        <f t="shared" ref="DT182:DT183" si="2920">SUM(DR182/12*$B$2)</f>
        <v>0</v>
      </c>
      <c r="DU182" s="34">
        <f t="shared" ref="DU182:DU183" si="2921">SUM(DS182/12*$B$2)</f>
        <v>0</v>
      </c>
      <c r="DV182" s="34">
        <f>SUM(DV202,DV183)</f>
        <v>0</v>
      </c>
      <c r="DW182" s="34">
        <f>SUM(DW202,DW183)</f>
        <v>0</v>
      </c>
      <c r="DX182" s="34">
        <f>SUM(DX202,DX183)</f>
        <v>0</v>
      </c>
      <c r="DY182" s="34">
        <f>SUM(DY202,DY183)</f>
        <v>0</v>
      </c>
      <c r="DZ182" s="94">
        <f t="shared" si="2876"/>
        <v>0</v>
      </c>
      <c r="EA182" s="94">
        <f t="shared" si="2877"/>
        <v>0</v>
      </c>
      <c r="EB182" s="249">
        <f t="shared" si="2443"/>
        <v>0</v>
      </c>
      <c r="EC182" s="249">
        <f t="shared" si="2444"/>
        <v>0</v>
      </c>
      <c r="ED182" s="348">
        <f t="shared" ref="ED182:ED183" si="2922">$H182</f>
        <v>0</v>
      </c>
      <c r="EE182" s="347"/>
      <c r="EF182" s="34">
        <f>SUM(EF202,EF183)</f>
        <v>0</v>
      </c>
      <c r="EG182" s="34">
        <f>SUM(EG202,EG183)</f>
        <v>0</v>
      </c>
      <c r="EH182" s="34">
        <f t="shared" ref="EH182:EH183" si="2923">SUM(EF182/12*$B$2)</f>
        <v>0</v>
      </c>
      <c r="EI182" s="34">
        <f t="shared" ref="EI182:EI183" si="2924">SUM(EG182/12*$B$2)</f>
        <v>0</v>
      </c>
      <c r="EJ182" s="34">
        <f>SUM(EJ202,EJ183)</f>
        <v>0</v>
      </c>
      <c r="EK182" s="34">
        <f>SUM(EK202,EK183)</f>
        <v>0</v>
      </c>
      <c r="EL182" s="34">
        <f>SUM(EL202,EL183)</f>
        <v>0</v>
      </c>
      <c r="EM182" s="34">
        <f>SUM(EM202,EM183)</f>
        <v>0</v>
      </c>
      <c r="EN182" s="94">
        <f t="shared" si="2878"/>
        <v>0</v>
      </c>
      <c r="EO182" s="94">
        <f t="shared" si="2879"/>
        <v>0</v>
      </c>
      <c r="EP182" s="163">
        <f t="shared" si="2445"/>
        <v>0</v>
      </c>
      <c r="EQ182" s="163">
        <f t="shared" si="2446"/>
        <v>0</v>
      </c>
      <c r="ER182" s="348">
        <f t="shared" ref="ER182:ER183" si="2925">$H182</f>
        <v>0</v>
      </c>
      <c r="ES182" s="347"/>
      <c r="ET182" s="515">
        <f>SUM(ET202,ET183)</f>
        <v>122</v>
      </c>
      <c r="EU182" s="517">
        <f>SUM(EU202,EU183)</f>
        <v>9807007.4905999992</v>
      </c>
      <c r="EV182" s="515">
        <f t="shared" ref="EV182:EV183" si="2926">SUM(ET182/12*$B$2)</f>
        <v>101.66666666666666</v>
      </c>
      <c r="EW182" s="517">
        <f t="shared" ref="EW182:EW183" si="2927">SUM(EU182/12*$B$2)</f>
        <v>8172506.2421666654</v>
      </c>
      <c r="EX182" s="515">
        <f>SUM(EX202,EX183)</f>
        <v>120</v>
      </c>
      <c r="EY182" s="517">
        <f>SUM(EY202,EY183)</f>
        <v>9646237.1999999918</v>
      </c>
      <c r="EZ182" s="34">
        <f>SUM(EZ202,EZ183)</f>
        <v>0</v>
      </c>
      <c r="FA182" s="34">
        <f>SUM(FA202,FA183)</f>
        <v>0</v>
      </c>
      <c r="FB182" s="94">
        <f t="shared" si="2880"/>
        <v>120</v>
      </c>
      <c r="FC182" s="94">
        <f t="shared" si="2881"/>
        <v>9646237.1999999918</v>
      </c>
      <c r="FD182" s="516">
        <f t="shared" si="2447"/>
        <v>18.333333333333343</v>
      </c>
      <c r="FE182" s="518">
        <f t="shared" si="2448"/>
        <v>1473730.9578333264</v>
      </c>
      <c r="FF182" s="348">
        <f t="shared" ref="FF182:FF183" si="2928">$H182</f>
        <v>0</v>
      </c>
      <c r="FG182" s="347"/>
      <c r="FH182" s="34">
        <f>SUM(FH202,FH183)</f>
        <v>0</v>
      </c>
      <c r="FI182" s="34">
        <f>SUM(FI202,FI183)</f>
        <v>0</v>
      </c>
      <c r="FJ182" s="34">
        <f t="shared" ref="FJ182:FJ183" si="2929">SUM(FH182/12*$B$2)</f>
        <v>0</v>
      </c>
      <c r="FK182" s="34">
        <f t="shared" ref="FK182:FK183" si="2930">SUM(FI182/12*$B$2)</f>
        <v>0</v>
      </c>
      <c r="FL182" s="34">
        <f>SUM(FL202,FL183)</f>
        <v>0</v>
      </c>
      <c r="FM182" s="34">
        <f>SUM(FM202,FM183)</f>
        <v>0</v>
      </c>
      <c r="FN182" s="34">
        <f>SUM(FN202,FN183)</f>
        <v>0</v>
      </c>
      <c r="FO182" s="34">
        <f>SUM(FO202,FO183)</f>
        <v>0</v>
      </c>
      <c r="FP182" s="30">
        <f t="shared" si="2882"/>
        <v>0</v>
      </c>
      <c r="FQ182" s="30">
        <f t="shared" si="2883"/>
        <v>0</v>
      </c>
      <c r="FR182" s="249">
        <f t="shared" si="2449"/>
        <v>0</v>
      </c>
      <c r="FS182" s="249">
        <f t="shared" si="2450"/>
        <v>0</v>
      </c>
      <c r="FT182" s="348">
        <f t="shared" ref="FT182:FT183" si="2931">$H182</f>
        <v>0</v>
      </c>
      <c r="FU182" s="347"/>
      <c r="FV182" s="34">
        <f>SUM(FV202,FV183)</f>
        <v>0</v>
      </c>
      <c r="FW182" s="34">
        <f>SUM(FW202,FW183)</f>
        <v>0</v>
      </c>
      <c r="FX182" s="34">
        <f t="shared" ref="FX182:FX183" si="2932">SUM(FV182/12*$B$2)</f>
        <v>0</v>
      </c>
      <c r="FY182" s="34">
        <f t="shared" ref="FY182:FY183" si="2933">SUM(FW182/12*$B$2)</f>
        <v>0</v>
      </c>
      <c r="FZ182" s="34">
        <f>SUM(FZ202,FZ183)</f>
        <v>0</v>
      </c>
      <c r="GA182" s="34">
        <f>SUM(GA202,GA183)</f>
        <v>0</v>
      </c>
      <c r="GB182" s="34">
        <f>SUM(GB202,GB183)</f>
        <v>0</v>
      </c>
      <c r="GC182" s="34">
        <f>SUM(GC202,GC183)</f>
        <v>0</v>
      </c>
      <c r="GD182" s="94">
        <f t="shared" si="2884"/>
        <v>0</v>
      </c>
      <c r="GE182" s="94">
        <f t="shared" si="2885"/>
        <v>0</v>
      </c>
      <c r="GF182" s="249">
        <f t="shared" si="2389"/>
        <v>0</v>
      </c>
      <c r="GG182" s="249">
        <f t="shared" si="2390"/>
        <v>0</v>
      </c>
      <c r="GH182" s="348">
        <f t="shared" ref="GH182:GH183" si="2934">$H182</f>
        <v>0</v>
      </c>
      <c r="GI182" s="347" t="e">
        <f t="shared" ref="GI182:GI183" si="2935">GA182/FZ182</f>
        <v>#DIV/0!</v>
      </c>
      <c r="GJ182" s="34">
        <f>SUM(GJ202,GJ183)</f>
        <v>0</v>
      </c>
      <c r="GK182" s="34">
        <f>SUM(GK202,GK183)</f>
        <v>0</v>
      </c>
      <c r="GL182" s="34">
        <f t="shared" ref="GL182:GL183" si="2936">SUM(GJ182/12*$B$2)</f>
        <v>0</v>
      </c>
      <c r="GM182" s="34">
        <f t="shared" ref="GM182:GM183" si="2937">SUM(GK182/12*$B$2)</f>
        <v>0</v>
      </c>
      <c r="GN182" s="34">
        <f>SUM(GN202,GN183)</f>
        <v>0</v>
      </c>
      <c r="GO182" s="34">
        <f>SUM(GO202,GO183)</f>
        <v>0</v>
      </c>
      <c r="GP182" s="34">
        <f>SUM(GP202,GP183)</f>
        <v>0</v>
      </c>
      <c r="GQ182" s="34">
        <f>SUM(GQ202,GQ183)</f>
        <v>0</v>
      </c>
      <c r="GR182" s="30">
        <f t="shared" si="2886"/>
        <v>0</v>
      </c>
      <c r="GS182" s="30">
        <f t="shared" si="2887"/>
        <v>0</v>
      </c>
      <c r="GT182" s="249">
        <f t="shared" si="2451"/>
        <v>0</v>
      </c>
      <c r="GU182" s="249">
        <f t="shared" si="2452"/>
        <v>0</v>
      </c>
      <c r="GV182" s="348">
        <f t="shared" ref="GV182:GV183" si="2938">$H182</f>
        <v>0</v>
      </c>
      <c r="GW182" s="347"/>
      <c r="GX182" s="34">
        <f>SUM(GX202,GX183)</f>
        <v>0</v>
      </c>
      <c r="GY182" s="34">
        <f>SUM(GY202,GY183)</f>
        <v>0</v>
      </c>
      <c r="GZ182" s="34">
        <f t="shared" ref="GZ182:GZ183" si="2939">SUM(GX182/12*$B$2)</f>
        <v>0</v>
      </c>
      <c r="HA182" s="34">
        <f t="shared" ref="HA182:HA183" si="2940">SUM(GY182/12*$B$2)</f>
        <v>0</v>
      </c>
      <c r="HB182" s="34">
        <f>SUM(HB202,HB183)</f>
        <v>0</v>
      </c>
      <c r="HC182" s="34">
        <f>SUM(HC202,HC183)</f>
        <v>0</v>
      </c>
      <c r="HD182" s="34">
        <f>SUM(HD202,HD183)</f>
        <v>0</v>
      </c>
      <c r="HE182" s="34">
        <f>SUM(HE202,HE183)</f>
        <v>0</v>
      </c>
      <c r="HF182" s="94">
        <f t="shared" si="2888"/>
        <v>0</v>
      </c>
      <c r="HG182" s="94">
        <f t="shared" si="2889"/>
        <v>0</v>
      </c>
      <c r="HH182" s="249">
        <f t="shared" si="2453"/>
        <v>0</v>
      </c>
      <c r="HI182" s="249">
        <f t="shared" si="2454"/>
        <v>0</v>
      </c>
      <c r="HJ182" s="348">
        <f t="shared" ref="HJ182:HJ183" si="2941">$H182</f>
        <v>0</v>
      </c>
      <c r="HK182" s="347" t="e">
        <f t="shared" ref="HK182:HK183" si="2942">HC182/HB182</f>
        <v>#DIV/0!</v>
      </c>
      <c r="HL182" s="34">
        <f>SUM(HL202,HL183)</f>
        <v>0</v>
      </c>
      <c r="HM182" s="34">
        <f>SUM(HM202,HM183)</f>
        <v>0</v>
      </c>
      <c r="HN182" s="34">
        <f t="shared" ref="HN182:HN183" si="2943">SUM(HL182/12*$B$2)</f>
        <v>0</v>
      </c>
      <c r="HO182" s="34">
        <f t="shared" ref="HO182:HO183" si="2944">SUM(HM182/12*$B$2)</f>
        <v>0</v>
      </c>
      <c r="HP182" s="34">
        <f>SUM(HP202,HP183)</f>
        <v>0</v>
      </c>
      <c r="HQ182" s="34">
        <f>SUM(HQ202,HQ183)</f>
        <v>0</v>
      </c>
      <c r="HR182" s="34">
        <f>SUM(HR202,HR183)</f>
        <v>0</v>
      </c>
      <c r="HS182" s="34">
        <f>SUM(HS202,HS183)</f>
        <v>0</v>
      </c>
      <c r="HT182" s="94">
        <f t="shared" si="2890"/>
        <v>0</v>
      </c>
      <c r="HU182" s="94">
        <f t="shared" si="2891"/>
        <v>0</v>
      </c>
      <c r="HV182" s="249">
        <f t="shared" si="2455"/>
        <v>0</v>
      </c>
      <c r="HW182" s="249">
        <f t="shared" si="2456"/>
        <v>0</v>
      </c>
      <c r="HX182" s="348">
        <f t="shared" ref="HX182:HX183" si="2945">$H182</f>
        <v>0</v>
      </c>
      <c r="HY182" s="347" t="e">
        <f t="shared" ref="HY182:HY183" si="2946">HQ182/HP182</f>
        <v>#DIV/0!</v>
      </c>
      <c r="HZ182" s="515">
        <f>SUM(HZ202,HZ183)</f>
        <v>0</v>
      </c>
      <c r="IA182" s="515">
        <f>SUM(IA202,IA183)</f>
        <v>0</v>
      </c>
      <c r="IB182" s="515">
        <f t="shared" ref="IB182" si="2947">SUM(HZ182/12*$B$2)</f>
        <v>0</v>
      </c>
      <c r="IC182" s="515">
        <f t="shared" ref="IC182" si="2948">SUM(IA182/12*$B$2)</f>
        <v>0</v>
      </c>
      <c r="ID182" s="515">
        <f>SUM(ID202,ID183)</f>
        <v>0</v>
      </c>
      <c r="IE182" s="515">
        <f>SUM(IE202,IE183)</f>
        <v>0</v>
      </c>
      <c r="IF182" s="34">
        <f>SUM(IF202,IF183)</f>
        <v>0</v>
      </c>
      <c r="IG182" s="34">
        <f>SUM(IG202,IG183)</f>
        <v>0</v>
      </c>
      <c r="IH182" s="94">
        <f t="shared" ref="IH182" si="2949">SUM(ID182+IF182)</f>
        <v>0</v>
      </c>
      <c r="II182" s="94">
        <f t="shared" ref="II182" si="2950">SUM(IE182+IG182)</f>
        <v>0</v>
      </c>
      <c r="IJ182" s="524">
        <f t="shared" si="2457"/>
        <v>0</v>
      </c>
      <c r="IK182" s="524">
        <f t="shared" si="2458"/>
        <v>0</v>
      </c>
      <c r="IL182" s="348">
        <f t="shared" ref="IL182:IL183" si="2951">$H182</f>
        <v>0</v>
      </c>
      <c r="IM182" s="347" t="e">
        <f t="shared" ref="IM182:IM183" si="2952">IE182/ID182</f>
        <v>#DIV/0!</v>
      </c>
      <c r="IN182" s="515">
        <f>SUM(IN202,IN183)</f>
        <v>0</v>
      </c>
      <c r="IO182" s="515">
        <f>SUM(IO202,IO183)</f>
        <v>0</v>
      </c>
      <c r="IP182" s="515">
        <f t="shared" ref="IP182" si="2953">SUM(IN182/12*$B$2)</f>
        <v>0</v>
      </c>
      <c r="IQ182" s="515">
        <f t="shared" ref="IQ182" si="2954">SUM(IO182/12*$B$2)</f>
        <v>0</v>
      </c>
      <c r="IR182" s="515">
        <f>SUM(IR202,IR183)</f>
        <v>0</v>
      </c>
      <c r="IS182" s="515">
        <f>SUM(IS202,IS183)</f>
        <v>0</v>
      </c>
      <c r="IT182" s="34">
        <f>SUM(IT202,IT183)</f>
        <v>0</v>
      </c>
      <c r="IU182" s="34">
        <f>SUM(IU202,IU183)</f>
        <v>0</v>
      </c>
      <c r="IV182" s="94">
        <f t="shared" ref="IV182" si="2955">SUM(IR182+IT182)</f>
        <v>0</v>
      </c>
      <c r="IW182" s="94">
        <f t="shared" ref="IW182" si="2956">SUM(IS182+IU182)</f>
        <v>0</v>
      </c>
      <c r="IX182" s="524">
        <f t="shared" si="2772"/>
        <v>0</v>
      </c>
      <c r="IY182" s="524">
        <f t="shared" si="2773"/>
        <v>0</v>
      </c>
      <c r="IZ182" s="348">
        <f t="shared" ref="IZ182:IZ183" si="2957">$H182</f>
        <v>0</v>
      </c>
      <c r="JA182" s="347" t="e">
        <f t="shared" ref="JA182:JA183" si="2958">IS182/IR182</f>
        <v>#DIV/0!</v>
      </c>
      <c r="JB182" s="524">
        <f t="shared" ref="JB182:JB183" si="2959">I182+W182+AK182+AY182+BM182+CA182+CP182+DD182+DR182+EF182+ET182+FH182+FV182+GJ182+GX182+HL182+HZ182+IN182</f>
        <v>422</v>
      </c>
      <c r="JC182" s="526">
        <f t="shared" ref="JC182:JC183" si="2960">J182+X182+AL182+AZ182+BN182+CB182+CQ182+DE182+DS182+EG182+EU182+FI182+FW182+GK182+GY182+HM182+IA182+IO182</f>
        <v>33959726.600199997</v>
      </c>
      <c r="JD182" s="540">
        <f t="shared" ref="JD182:JD183" si="2961">K182+Y182+AM182+BA182+BO182+CC182+CR182+DF182+DT182+EH182+EV182+FJ182+FX182+GL182+GZ182+HN182+IB182+IP182</f>
        <v>351.66666666666663</v>
      </c>
      <c r="JE182" s="526">
        <f t="shared" ref="JE182:JE183" si="2962">L182+Z182+AN182+BB182+BP182+CD182+CS182+DG182+DU182+EI182+EW182+FK182+FY182+GM182+HA182+HO182+IC182+IQ182</f>
        <v>28299772.16683333</v>
      </c>
      <c r="JF182" s="524">
        <f t="shared" si="2660"/>
        <v>543</v>
      </c>
      <c r="JG182" s="524">
        <f t="shared" si="2661"/>
        <v>43686350.249999791</v>
      </c>
      <c r="JH182" s="239">
        <f t="shared" si="2662"/>
        <v>261</v>
      </c>
      <c r="JI182" s="239">
        <f t="shared" si="2663"/>
        <v>21036256.289999995</v>
      </c>
      <c r="JJ182" s="239">
        <f t="shared" si="2664"/>
        <v>804</v>
      </c>
      <c r="JK182" s="239">
        <f t="shared" si="2665"/>
        <v>64722606.539999783</v>
      </c>
      <c r="JL182" s="524">
        <f t="shared" si="2522"/>
        <v>191.33333333333337</v>
      </c>
      <c r="JM182" s="524">
        <f t="shared" si="2523"/>
        <v>15386578.083166461</v>
      </c>
      <c r="JN182" s="73">
        <f t="shared" ref="JN182:JN183" si="2963">JF182/JD182</f>
        <v>1.5440758293838863</v>
      </c>
      <c r="JO182" s="73">
        <f t="shared" ref="JO182:JO183" si="2964">JG182/JE182</f>
        <v>1.5436997157595203</v>
      </c>
      <c r="JP182" s="55"/>
      <c r="JQ182" s="55"/>
      <c r="JR182" s="378">
        <f t="shared" ref="JR182" si="2965">SUM(JP182-JQ182)</f>
        <v>0</v>
      </c>
      <c r="JS182" s="382">
        <f t="shared" ref="JS182:JS186" si="2966">JI182/JH182</f>
        <v>80598.68310344826</v>
      </c>
    </row>
    <row r="183" spans="1:280" ht="13.5" x14ac:dyDescent="0.2">
      <c r="A183" s="10">
        <v>1</v>
      </c>
      <c r="B183" s="10">
        <v>1</v>
      </c>
      <c r="C183" s="443"/>
      <c r="D183" s="432"/>
      <c r="E183" s="432"/>
      <c r="F183" s="470" t="s">
        <v>145</v>
      </c>
      <c r="G183" s="258">
        <v>25</v>
      </c>
      <c r="H183" s="257">
        <v>80385.3073</v>
      </c>
      <c r="I183" s="230">
        <f>VLOOKUP($G183,'ВМП план'!$A$8:$AS$56,12,0)</f>
        <v>0</v>
      </c>
      <c r="J183" s="230">
        <f>VLOOKUP($G183,'ВМП план'!$A$8:$AS$56,13,0)</f>
        <v>0</v>
      </c>
      <c r="K183" s="230">
        <f t="shared" si="2892"/>
        <v>0</v>
      </c>
      <c r="L183" s="230">
        <f t="shared" si="2893"/>
        <v>0</v>
      </c>
      <c r="M183" s="34">
        <f>SUM(M184:M201)</f>
        <v>0</v>
      </c>
      <c r="N183" s="34">
        <f>SUM(N184:N201)</f>
        <v>0</v>
      </c>
      <c r="O183" s="34">
        <f>SUM(O184:O201)</f>
        <v>0</v>
      </c>
      <c r="P183" s="34">
        <f>SUM(P184:P201)</f>
        <v>0</v>
      </c>
      <c r="Q183" s="94">
        <f t="shared" si="2862"/>
        <v>0</v>
      </c>
      <c r="R183" s="94">
        <f t="shared" si="2863"/>
        <v>0</v>
      </c>
      <c r="S183" s="249">
        <f t="shared" si="2425"/>
        <v>0</v>
      </c>
      <c r="T183" s="249">
        <f t="shared" si="2426"/>
        <v>0</v>
      </c>
      <c r="U183" s="348">
        <f t="shared" si="2894"/>
        <v>80385.3073</v>
      </c>
      <c r="V183" s="347"/>
      <c r="W183" s="230">
        <f>VLOOKUP($G183,'ВМП план'!$A$8:$AS$56,10,0)</f>
        <v>0</v>
      </c>
      <c r="X183" s="230">
        <f>VLOOKUP($G183,'ВМП план'!$A$8:$AS$56,11,0)</f>
        <v>0</v>
      </c>
      <c r="Y183" s="34">
        <f t="shared" si="2895"/>
        <v>0</v>
      </c>
      <c r="Z183" s="34">
        <f t="shared" si="2896"/>
        <v>0</v>
      </c>
      <c r="AA183" s="34">
        <f>SUM(AA184:AA201)</f>
        <v>0</v>
      </c>
      <c r="AB183" s="34">
        <f>SUM(AB184:AB201)</f>
        <v>0</v>
      </c>
      <c r="AC183" s="34">
        <f>SUM(AC184:AC201)</f>
        <v>0</v>
      </c>
      <c r="AD183" s="34">
        <f>SUM(AD184:AD201)</f>
        <v>0</v>
      </c>
      <c r="AE183" s="94">
        <f t="shared" si="2897"/>
        <v>0</v>
      </c>
      <c r="AF183" s="94">
        <f t="shared" si="2898"/>
        <v>0</v>
      </c>
      <c r="AG183" s="249">
        <f t="shared" si="2427"/>
        <v>0</v>
      </c>
      <c r="AH183" s="249">
        <f t="shared" si="2428"/>
        <v>0</v>
      </c>
      <c r="AI183" s="348">
        <f t="shared" si="2899"/>
        <v>80385.3073</v>
      </c>
      <c r="AJ183" s="347"/>
      <c r="AK183" s="322">
        <f>VLOOKUP($G183,'ВМП план'!$A$8:$AS$56,14,0)</f>
        <v>0</v>
      </c>
      <c r="AL183" s="230">
        <f>VLOOKUP($G183,'ВМП план'!$A$8:$AS$56,15,0)</f>
        <v>0</v>
      </c>
      <c r="AM183" s="34">
        <f t="shared" si="2900"/>
        <v>0</v>
      </c>
      <c r="AN183" s="34">
        <f t="shared" si="2901"/>
        <v>0</v>
      </c>
      <c r="AO183" s="34">
        <f>SUM(AO184:AO201)</f>
        <v>0</v>
      </c>
      <c r="AP183" s="34">
        <f>SUM(AP184:AP201)</f>
        <v>0</v>
      </c>
      <c r="AQ183" s="34">
        <f>SUM(AQ184:AQ201)</f>
        <v>0</v>
      </c>
      <c r="AR183" s="34">
        <f>SUM(AR184:AR201)</f>
        <v>0</v>
      </c>
      <c r="AS183" s="94">
        <f t="shared" si="2864"/>
        <v>0</v>
      </c>
      <c r="AT183" s="94">
        <f t="shared" si="2865"/>
        <v>0</v>
      </c>
      <c r="AU183" s="249">
        <f t="shared" si="2429"/>
        <v>0</v>
      </c>
      <c r="AV183" s="249">
        <f t="shared" si="2430"/>
        <v>0</v>
      </c>
      <c r="AW183" s="348">
        <f t="shared" si="2902"/>
        <v>80385.3073</v>
      </c>
      <c r="AX183" s="347"/>
      <c r="AY183" s="230">
        <f>VLOOKUP($G183,'ВМП план'!$A$8:$AS$56,16,0)</f>
        <v>0</v>
      </c>
      <c r="AZ183" s="230">
        <f>VLOOKUP($G183,'ВМП план'!$A$8:$AS$56,17,0)</f>
        <v>0</v>
      </c>
      <c r="BA183" s="34">
        <f t="shared" si="2903"/>
        <v>0</v>
      </c>
      <c r="BB183" s="34">
        <f t="shared" si="2904"/>
        <v>0</v>
      </c>
      <c r="BC183" s="34">
        <f>SUM(BC184:BC201)</f>
        <v>0</v>
      </c>
      <c r="BD183" s="34">
        <f>SUM(BD184:BD201)</f>
        <v>0</v>
      </c>
      <c r="BE183" s="34">
        <f>SUM(BE184:BE201)</f>
        <v>0</v>
      </c>
      <c r="BF183" s="34">
        <f>SUM(BF184:BF201)</f>
        <v>0</v>
      </c>
      <c r="BG183" s="94">
        <f t="shared" si="2866"/>
        <v>0</v>
      </c>
      <c r="BH183" s="94">
        <f t="shared" si="2867"/>
        <v>0</v>
      </c>
      <c r="BI183" s="249">
        <f t="shared" si="2469"/>
        <v>0</v>
      </c>
      <c r="BJ183" s="249">
        <f t="shared" si="2470"/>
        <v>0</v>
      </c>
      <c r="BK183" s="348">
        <f t="shared" si="2905"/>
        <v>80385.3073</v>
      </c>
      <c r="BL183" s="347"/>
      <c r="BM183" s="230">
        <f>VLOOKUP($G183,'ВМП план'!$A$8:$AS$56,8,0)</f>
        <v>0</v>
      </c>
      <c r="BN183" s="230">
        <f>VLOOKUP($G183,'ВМП план'!$A$8:$AS$56,9,0)</f>
        <v>0</v>
      </c>
      <c r="BO183" s="34">
        <f t="shared" si="2906"/>
        <v>0</v>
      </c>
      <c r="BP183" s="34">
        <f t="shared" si="2907"/>
        <v>0</v>
      </c>
      <c r="BQ183" s="34">
        <f>SUM(BQ184:BQ201)</f>
        <v>0</v>
      </c>
      <c r="BR183" s="34">
        <f>SUM(BR184:BR201)</f>
        <v>0</v>
      </c>
      <c r="BS183" s="34">
        <f>SUM(BS184:BS201)</f>
        <v>0</v>
      </c>
      <c r="BT183" s="34">
        <f>SUM(BT184:BT201)</f>
        <v>0</v>
      </c>
      <c r="BU183" s="94">
        <f t="shared" si="2908"/>
        <v>0</v>
      </c>
      <c r="BV183" s="94">
        <f t="shared" si="2909"/>
        <v>0</v>
      </c>
      <c r="BW183" s="249">
        <f t="shared" si="2435"/>
        <v>0</v>
      </c>
      <c r="BX183" s="249">
        <f t="shared" si="2436"/>
        <v>0</v>
      </c>
      <c r="BY183" s="348">
        <f t="shared" si="2910"/>
        <v>80385.3073</v>
      </c>
      <c r="BZ183" s="347"/>
      <c r="CA183" s="230">
        <f>VLOOKUP($G183,'ВМП план'!$A$8:$AS$56,18,0)</f>
        <v>0</v>
      </c>
      <c r="CB183" s="230">
        <f>VLOOKUP($G183,'ВМП план'!$A$8:$AS$56,19,0)</f>
        <v>0</v>
      </c>
      <c r="CC183" s="34">
        <f t="shared" si="2911"/>
        <v>0</v>
      </c>
      <c r="CD183" s="34">
        <f t="shared" si="2912"/>
        <v>0</v>
      </c>
      <c r="CE183" s="34">
        <f>SUM(CE184:CE201)</f>
        <v>0</v>
      </c>
      <c r="CF183" s="34">
        <f>SUM(CF184:CF201)</f>
        <v>0</v>
      </c>
      <c r="CG183" s="34">
        <f>SUM(CG184:CG201)</f>
        <v>0</v>
      </c>
      <c r="CH183" s="34">
        <f>SUM(CH184:CH201)</f>
        <v>0</v>
      </c>
      <c r="CI183" s="30">
        <f t="shared" si="2870"/>
        <v>0</v>
      </c>
      <c r="CJ183" s="30">
        <f t="shared" si="2871"/>
        <v>0</v>
      </c>
      <c r="CK183" s="249">
        <f t="shared" si="2437"/>
        <v>0</v>
      </c>
      <c r="CL183" s="249">
        <f t="shared" si="2438"/>
        <v>0</v>
      </c>
      <c r="CM183" s="348">
        <f t="shared" si="2913"/>
        <v>80385.3073</v>
      </c>
      <c r="CN183" s="347"/>
      <c r="CO183" s="347"/>
      <c r="CP183" s="230">
        <f>VLOOKUP($G183,'ВМП план'!$A$8:$AS$56,20,0)</f>
        <v>0</v>
      </c>
      <c r="CQ183" s="230">
        <f>VLOOKUP($G183,'ВМП план'!$A$8:$AS$56,21,0)</f>
        <v>0</v>
      </c>
      <c r="CR183" s="34">
        <f t="shared" si="2914"/>
        <v>0</v>
      </c>
      <c r="CS183" s="34">
        <f t="shared" si="2915"/>
        <v>0</v>
      </c>
      <c r="CT183" s="34">
        <f>SUM(CT184:CT201)</f>
        <v>0</v>
      </c>
      <c r="CU183" s="34">
        <f>SUM(CU184:CU201)</f>
        <v>0</v>
      </c>
      <c r="CV183" s="34">
        <f>SUM(CV184:CV201)</f>
        <v>0</v>
      </c>
      <c r="CW183" s="34">
        <f>SUM(CW184:CW201)</f>
        <v>0</v>
      </c>
      <c r="CX183" s="94">
        <f t="shared" si="2872"/>
        <v>0</v>
      </c>
      <c r="CY183" s="94">
        <f t="shared" si="2873"/>
        <v>0</v>
      </c>
      <c r="CZ183" s="249">
        <f t="shared" si="2439"/>
        <v>0</v>
      </c>
      <c r="DA183" s="249">
        <f t="shared" si="2440"/>
        <v>0</v>
      </c>
      <c r="DB183" s="348">
        <f t="shared" si="2916"/>
        <v>80385.3073</v>
      </c>
      <c r="DC183" s="347"/>
      <c r="DD183" s="230">
        <f>VLOOKUP($G183,'ВМП план'!$A$8:$AS$56,22,0)</f>
        <v>298</v>
      </c>
      <c r="DE183" s="230">
        <f>VLOOKUP($G183,'ВМП план'!$A$8:$AS$56,23,0)</f>
        <v>23954821.575399999</v>
      </c>
      <c r="DF183" s="230">
        <f t="shared" si="2917"/>
        <v>248.33333333333331</v>
      </c>
      <c r="DG183" s="230">
        <f t="shared" si="2918"/>
        <v>19962351.312833332</v>
      </c>
      <c r="DH183" s="230">
        <f>SUM(DH184:DH201)</f>
        <v>421</v>
      </c>
      <c r="DI183" s="230">
        <f>SUM(DI184:DI201)</f>
        <v>33842215.509999797</v>
      </c>
      <c r="DJ183" s="34">
        <f>SUM(DJ184:DJ201)</f>
        <v>258</v>
      </c>
      <c r="DK183" s="34">
        <f>SUM(DK184:DK201)</f>
        <v>20739409.979999997</v>
      </c>
      <c r="DL183" s="94">
        <f t="shared" si="2874"/>
        <v>679</v>
      </c>
      <c r="DM183" s="94">
        <f t="shared" si="2875"/>
        <v>54581625.489999793</v>
      </c>
      <c r="DN183" s="502">
        <f t="shared" si="2441"/>
        <v>172.66666666666669</v>
      </c>
      <c r="DO183" s="502">
        <f t="shared" si="2442"/>
        <v>13879864.197166465</v>
      </c>
      <c r="DP183" s="348">
        <f t="shared" si="2919"/>
        <v>80385.3073</v>
      </c>
      <c r="DQ183" s="347">
        <f t="shared" ref="DQ183" si="2967">DI183/DH183</f>
        <v>80385.309999999517</v>
      </c>
      <c r="DR183" s="230">
        <f>VLOOKUP($G183,'ВМП план'!$A$8:$AS$56,24,0)</f>
        <v>0</v>
      </c>
      <c r="DS183" s="230">
        <f>VLOOKUP($G183,'ВМП план'!$A$8:$AS$56,25,0)</f>
        <v>0</v>
      </c>
      <c r="DT183" s="34">
        <f t="shared" si="2920"/>
        <v>0</v>
      </c>
      <c r="DU183" s="34">
        <f t="shared" si="2921"/>
        <v>0</v>
      </c>
      <c r="DV183" s="34">
        <f>SUM(DV184:DV201)</f>
        <v>0</v>
      </c>
      <c r="DW183" s="34">
        <f>SUM(DW184:DW201)</f>
        <v>0</v>
      </c>
      <c r="DX183" s="34">
        <f>SUM(DX184:DX201)</f>
        <v>0</v>
      </c>
      <c r="DY183" s="34">
        <f>SUM(DY184:DY201)</f>
        <v>0</v>
      </c>
      <c r="DZ183" s="94">
        <f t="shared" si="2876"/>
        <v>0</v>
      </c>
      <c r="EA183" s="94">
        <f t="shared" si="2877"/>
        <v>0</v>
      </c>
      <c r="EB183" s="249">
        <f t="shared" si="2443"/>
        <v>0</v>
      </c>
      <c r="EC183" s="249">
        <f t="shared" si="2444"/>
        <v>0</v>
      </c>
      <c r="ED183" s="348">
        <f t="shared" si="2922"/>
        <v>80385.3073</v>
      </c>
      <c r="EE183" s="347"/>
      <c r="EF183" s="230">
        <f>VLOOKUP($G183,'ВМП план'!$A$8:$AS$56,26,0)</f>
        <v>0</v>
      </c>
      <c r="EG183" s="230">
        <f>VLOOKUP($G183,'ВМП план'!$A$8:$AS$56,27,0)</f>
        <v>0</v>
      </c>
      <c r="EH183" s="34">
        <f t="shared" si="2923"/>
        <v>0</v>
      </c>
      <c r="EI183" s="34">
        <f t="shared" si="2924"/>
        <v>0</v>
      </c>
      <c r="EJ183" s="34">
        <f>SUM(EJ184:EJ201)</f>
        <v>0</v>
      </c>
      <c r="EK183" s="34">
        <f>SUM(EK184:EK201)</f>
        <v>0</v>
      </c>
      <c r="EL183" s="34">
        <f>SUM(EL184:EL201)</f>
        <v>0</v>
      </c>
      <c r="EM183" s="34">
        <f>SUM(EM184:EM201)</f>
        <v>0</v>
      </c>
      <c r="EN183" s="94">
        <f t="shared" si="2878"/>
        <v>0</v>
      </c>
      <c r="EO183" s="94">
        <f t="shared" si="2879"/>
        <v>0</v>
      </c>
      <c r="EP183" s="163">
        <f t="shared" si="2445"/>
        <v>0</v>
      </c>
      <c r="EQ183" s="163">
        <f t="shared" si="2446"/>
        <v>0</v>
      </c>
      <c r="ER183" s="348">
        <f t="shared" si="2925"/>
        <v>80385.3073</v>
      </c>
      <c r="ES183" s="347"/>
      <c r="ET183" s="515">
        <f>VLOOKUP($G183,'ВМП план'!$A$8:$AS$56,28,0)</f>
        <v>122</v>
      </c>
      <c r="EU183" s="517">
        <f>VLOOKUP($G183,'ВМП план'!$A$8:$AS$56,29,0)</f>
        <v>9807007.4905999992</v>
      </c>
      <c r="EV183" s="515">
        <f t="shared" si="2926"/>
        <v>101.66666666666666</v>
      </c>
      <c r="EW183" s="517">
        <f t="shared" si="2927"/>
        <v>8172506.2421666654</v>
      </c>
      <c r="EX183" s="515">
        <f>SUM(EX184:EX201)</f>
        <v>120</v>
      </c>
      <c r="EY183" s="517">
        <f>SUM(EY184:EY201)</f>
        <v>9646237.1999999918</v>
      </c>
      <c r="EZ183" s="34">
        <f>SUM(EZ184:EZ201)</f>
        <v>0</v>
      </c>
      <c r="FA183" s="34">
        <f>SUM(FA184:FA201)</f>
        <v>0</v>
      </c>
      <c r="FB183" s="94">
        <f t="shared" si="2880"/>
        <v>120</v>
      </c>
      <c r="FC183" s="94">
        <f t="shared" si="2881"/>
        <v>9646237.1999999918</v>
      </c>
      <c r="FD183" s="516">
        <f t="shared" si="2447"/>
        <v>18.333333333333343</v>
      </c>
      <c r="FE183" s="518">
        <f t="shared" si="2448"/>
        <v>1473730.9578333264</v>
      </c>
      <c r="FF183" s="348">
        <f t="shared" si="2928"/>
        <v>80385.3073</v>
      </c>
      <c r="FG183" s="347">
        <f t="shared" ref="FG183" si="2968">EY183/EX183</f>
        <v>80385.309999999925</v>
      </c>
      <c r="FH183" s="230">
        <f>VLOOKUP($G183,'ВМП план'!$A$8:$AS$56,30,0)</f>
        <v>0</v>
      </c>
      <c r="FI183" s="230">
        <f>VLOOKUP($G183,'ВМП план'!$A$8:$AS$56,31,0)</f>
        <v>0</v>
      </c>
      <c r="FJ183" s="34">
        <f t="shared" si="2929"/>
        <v>0</v>
      </c>
      <c r="FK183" s="34">
        <f t="shared" si="2930"/>
        <v>0</v>
      </c>
      <c r="FL183" s="34">
        <f>SUM(FL184:FL201)</f>
        <v>0</v>
      </c>
      <c r="FM183" s="34">
        <f>SUM(FM184:FM201)</f>
        <v>0</v>
      </c>
      <c r="FN183" s="34">
        <f>SUM(FN184:FN201)</f>
        <v>0</v>
      </c>
      <c r="FO183" s="34">
        <f>SUM(FO184:FO201)</f>
        <v>0</v>
      </c>
      <c r="FP183" s="30">
        <f t="shared" si="2882"/>
        <v>0</v>
      </c>
      <c r="FQ183" s="30">
        <f t="shared" si="2883"/>
        <v>0</v>
      </c>
      <c r="FR183" s="249">
        <f t="shared" si="2449"/>
        <v>0</v>
      </c>
      <c r="FS183" s="249">
        <f t="shared" si="2450"/>
        <v>0</v>
      </c>
      <c r="FT183" s="348">
        <f t="shared" si="2931"/>
        <v>80385.3073</v>
      </c>
      <c r="FU183" s="347"/>
      <c r="FV183" s="230">
        <f>VLOOKUP($G183,'ВМП план'!$A$8:$AS$56,42,0)</f>
        <v>0</v>
      </c>
      <c r="FW183" s="230">
        <f>VLOOKUP($G183,'ВМП план'!$A$8:$AS$56,43,0)</f>
        <v>0</v>
      </c>
      <c r="FX183" s="34">
        <f t="shared" si="2932"/>
        <v>0</v>
      </c>
      <c r="FY183" s="34">
        <f t="shared" si="2933"/>
        <v>0</v>
      </c>
      <c r="FZ183" s="34">
        <f>SUM(FZ184:FZ201)</f>
        <v>0</v>
      </c>
      <c r="GA183" s="34">
        <f>SUM(GA184:GA201)</f>
        <v>0</v>
      </c>
      <c r="GB183" s="34">
        <f>SUM(GB184:GB201)</f>
        <v>0</v>
      </c>
      <c r="GC183" s="34">
        <f>SUM(GC184:GC201)</f>
        <v>0</v>
      </c>
      <c r="GD183" s="94">
        <f t="shared" si="2884"/>
        <v>0</v>
      </c>
      <c r="GE183" s="94">
        <f t="shared" si="2885"/>
        <v>0</v>
      </c>
      <c r="GF183" s="249">
        <f t="shared" si="2389"/>
        <v>0</v>
      </c>
      <c r="GG183" s="249">
        <f t="shared" si="2390"/>
        <v>0</v>
      </c>
      <c r="GH183" s="348">
        <f t="shared" si="2934"/>
        <v>80385.3073</v>
      </c>
      <c r="GI183" s="347" t="e">
        <f t="shared" si="2935"/>
        <v>#DIV/0!</v>
      </c>
      <c r="GJ183" s="230">
        <f>VLOOKUP($G183,'ВМП план'!$A$8:$AS$56,34,0)</f>
        <v>0</v>
      </c>
      <c r="GK183" s="230">
        <f>VLOOKUP($G183,'ВМП план'!$A$8:$AS$56,35,0)</f>
        <v>0</v>
      </c>
      <c r="GL183" s="34">
        <f t="shared" si="2936"/>
        <v>0</v>
      </c>
      <c r="GM183" s="34">
        <f t="shared" si="2937"/>
        <v>0</v>
      </c>
      <c r="GN183" s="34">
        <f>SUM(GN184:GN201)</f>
        <v>0</v>
      </c>
      <c r="GO183" s="34">
        <f>SUM(GO184:GO201)</f>
        <v>0</v>
      </c>
      <c r="GP183" s="34">
        <f>SUM(GP184:GP201)</f>
        <v>0</v>
      </c>
      <c r="GQ183" s="34">
        <f>SUM(GQ184:GQ201)</f>
        <v>0</v>
      </c>
      <c r="GR183" s="30">
        <f t="shared" si="2886"/>
        <v>0</v>
      </c>
      <c r="GS183" s="30">
        <f t="shared" si="2887"/>
        <v>0</v>
      </c>
      <c r="GT183" s="249">
        <f t="shared" si="2451"/>
        <v>0</v>
      </c>
      <c r="GU183" s="249">
        <f t="shared" si="2452"/>
        <v>0</v>
      </c>
      <c r="GV183" s="348">
        <f t="shared" si="2938"/>
        <v>80385.3073</v>
      </c>
      <c r="GW183" s="347"/>
      <c r="GX183" s="230">
        <f>VLOOKUP($G183,'ВМП план'!$A$8:$AS$56,36,0)</f>
        <v>0</v>
      </c>
      <c r="GY183" s="230">
        <f>VLOOKUP($G183,'ВМП план'!$A$8:$AS$56,37,0)</f>
        <v>0</v>
      </c>
      <c r="GZ183" s="34">
        <f t="shared" si="2939"/>
        <v>0</v>
      </c>
      <c r="HA183" s="34">
        <f t="shared" si="2940"/>
        <v>0</v>
      </c>
      <c r="HB183" s="34">
        <f>SUM(HB184:HB201)</f>
        <v>0</v>
      </c>
      <c r="HC183" s="34">
        <f>SUM(HC184:HC201)</f>
        <v>0</v>
      </c>
      <c r="HD183" s="34">
        <f>SUM(HD184:HD201)</f>
        <v>0</v>
      </c>
      <c r="HE183" s="34">
        <f>SUM(HE184:HE201)</f>
        <v>0</v>
      </c>
      <c r="HF183" s="94">
        <f t="shared" si="2888"/>
        <v>0</v>
      </c>
      <c r="HG183" s="94">
        <f t="shared" si="2889"/>
        <v>0</v>
      </c>
      <c r="HH183" s="249">
        <f t="shared" si="2453"/>
        <v>0</v>
      </c>
      <c r="HI183" s="249">
        <f t="shared" si="2454"/>
        <v>0</v>
      </c>
      <c r="HJ183" s="348">
        <f t="shared" si="2941"/>
        <v>80385.3073</v>
      </c>
      <c r="HK183" s="347" t="e">
        <f t="shared" si="2942"/>
        <v>#DIV/0!</v>
      </c>
      <c r="HL183" s="230">
        <f>VLOOKUP($G183,'ВМП план'!$A$8:$AS$56,38,0)</f>
        <v>0</v>
      </c>
      <c r="HM183" s="230">
        <f>VLOOKUP($G183,'ВМП план'!$A$8:$AS$56,39,0)</f>
        <v>0</v>
      </c>
      <c r="HN183" s="34">
        <f t="shared" si="2943"/>
        <v>0</v>
      </c>
      <c r="HO183" s="34">
        <f t="shared" si="2944"/>
        <v>0</v>
      </c>
      <c r="HP183" s="34">
        <f>SUM(HP184:HP201)</f>
        <v>0</v>
      </c>
      <c r="HQ183" s="34">
        <f>SUM(HQ184:HQ201)</f>
        <v>0</v>
      </c>
      <c r="HR183" s="34">
        <f>SUM(HR184:HR201)</f>
        <v>0</v>
      </c>
      <c r="HS183" s="34">
        <f>SUM(HS184:HS201)</f>
        <v>0</v>
      </c>
      <c r="HT183" s="94">
        <f t="shared" si="2890"/>
        <v>0</v>
      </c>
      <c r="HU183" s="94">
        <f t="shared" si="2891"/>
        <v>0</v>
      </c>
      <c r="HV183" s="249">
        <f t="shared" si="2455"/>
        <v>0</v>
      </c>
      <c r="HW183" s="249">
        <f t="shared" si="2456"/>
        <v>0</v>
      </c>
      <c r="HX183" s="348">
        <f t="shared" si="2945"/>
        <v>80385.3073</v>
      </c>
      <c r="HY183" s="347" t="e">
        <f t="shared" si="2946"/>
        <v>#DIV/0!</v>
      </c>
      <c r="HZ183" s="515">
        <f>VLOOKUP($G183,'ВМП план'!$A$8:$AS$56,32,0)</f>
        <v>0</v>
      </c>
      <c r="IA183" s="515">
        <f>VLOOKUP($G183,'ВМП план'!$A$8:$AS$56,33,0)</f>
        <v>0</v>
      </c>
      <c r="IB183" s="515">
        <f>SUM(HZ183/12*$B$2)</f>
        <v>0</v>
      </c>
      <c r="IC183" s="515">
        <f>SUM(IA183/12*$B$2)</f>
        <v>0</v>
      </c>
      <c r="ID183" s="524"/>
      <c r="IE183" s="524"/>
      <c r="IF183" s="249"/>
      <c r="IG183" s="249"/>
      <c r="IH183" s="249"/>
      <c r="II183" s="249"/>
      <c r="IJ183" s="524">
        <f t="shared" si="2457"/>
        <v>0</v>
      </c>
      <c r="IK183" s="524">
        <f t="shared" si="2458"/>
        <v>0</v>
      </c>
      <c r="IL183" s="348">
        <f t="shared" si="2951"/>
        <v>80385.3073</v>
      </c>
      <c r="IM183" s="347" t="e">
        <f t="shared" si="2952"/>
        <v>#DIV/0!</v>
      </c>
      <c r="IN183" s="515">
        <f>VLOOKUP($G183,'ВМП план'!$A$8:$AS$56,32,0)</f>
        <v>0</v>
      </c>
      <c r="IO183" s="515">
        <f>VLOOKUP($G183,'ВМП план'!$A$8:$AS$56,33,0)</f>
        <v>0</v>
      </c>
      <c r="IP183" s="515">
        <f>SUM(IN183/12*$B$2)</f>
        <v>0</v>
      </c>
      <c r="IQ183" s="515">
        <f>SUM(IO183/12*$B$2)</f>
        <v>0</v>
      </c>
      <c r="IR183" s="524"/>
      <c r="IS183" s="524"/>
      <c r="IT183" s="249"/>
      <c r="IU183" s="249"/>
      <c r="IV183" s="249"/>
      <c r="IW183" s="249"/>
      <c r="IX183" s="524">
        <f t="shared" si="2772"/>
        <v>0</v>
      </c>
      <c r="IY183" s="524">
        <f t="shared" si="2773"/>
        <v>0</v>
      </c>
      <c r="IZ183" s="348">
        <f t="shared" si="2957"/>
        <v>80385.3073</v>
      </c>
      <c r="JA183" s="347" t="e">
        <f t="shared" si="2958"/>
        <v>#DIV/0!</v>
      </c>
      <c r="JB183" s="524">
        <f t="shared" si="2959"/>
        <v>420</v>
      </c>
      <c r="JC183" s="526">
        <f t="shared" si="2960"/>
        <v>33761829.066</v>
      </c>
      <c r="JD183" s="540">
        <f t="shared" si="2961"/>
        <v>350</v>
      </c>
      <c r="JE183" s="526">
        <f t="shared" si="2962"/>
        <v>28134857.554999996</v>
      </c>
      <c r="JF183" s="524">
        <f>M183+AA183+AO183+BC183+BQ183+CE183+CT183+DH183+DV183+EJ183+EX183+FL183+FZ183+GN183+HB183+HP183+ID183</f>
        <v>541</v>
      </c>
      <c r="JG183" s="524">
        <f>N183+AB183+AP183+BD183+BR183+CF183+CU183+DI183+DW183+EK183+EY183+FM183+GA183+GO183+HC183+HQ183+IE183</f>
        <v>43488452.709999785</v>
      </c>
      <c r="JH183" s="239">
        <f>O183+AC183+AQ183+BE183+BS183+CG183+CV183+DJ183+DX183+EL183+EZ183+FN183+GB183+GP183+HD183+HR183+IF183</f>
        <v>258</v>
      </c>
      <c r="JI183" s="239">
        <f>P183+AD183+AR183+BF183+BT183+CH183+CW183+DK183+DY183+EM183+FA183+FO183+GC183+GQ183+HE183+HS183+IG183</f>
        <v>20739409.979999997</v>
      </c>
      <c r="JJ183" s="239">
        <f t="shared" si="2664"/>
        <v>799</v>
      </c>
      <c r="JK183" s="239">
        <f t="shared" si="2665"/>
        <v>64227862.689999782</v>
      </c>
      <c r="JL183" s="524">
        <f t="shared" si="2522"/>
        <v>191</v>
      </c>
      <c r="JM183" s="524">
        <f t="shared" si="2523"/>
        <v>15353595.154999789</v>
      </c>
      <c r="JN183" s="73">
        <f t="shared" si="2963"/>
        <v>1.5457142857142858</v>
      </c>
      <c r="JO183" s="73">
        <f t="shared" si="2964"/>
        <v>1.5457143376320817</v>
      </c>
      <c r="JP183" s="55">
        <f t="shared" ref="JP183" si="2969">JC183/JB183</f>
        <v>80385.3073</v>
      </c>
      <c r="JQ183" s="55">
        <f t="shared" ref="JQ183:JQ190" si="2970">JG183/JF183</f>
        <v>80385.309999999605</v>
      </c>
      <c r="JR183" s="378">
        <f>SUM($JP$183-JQ183)</f>
        <v>-2.6999996043741703E-3</v>
      </c>
      <c r="JS183" s="382">
        <f t="shared" si="2966"/>
        <v>80385.309999999983</v>
      </c>
      <c r="JT183" s="383">
        <f>JP183-JS183</f>
        <v>-2.6999999827239662E-3</v>
      </c>
    </row>
    <row r="184" spans="1:280" ht="76.5" hidden="1" x14ac:dyDescent="0.2">
      <c r="A184" s="10">
        <v>1</v>
      </c>
      <c r="B184" s="10">
        <v>1</v>
      </c>
      <c r="C184" s="449" t="s">
        <v>173</v>
      </c>
      <c r="D184" s="428" t="s">
        <v>113</v>
      </c>
      <c r="E184" s="448">
        <v>373</v>
      </c>
      <c r="F184" s="428" t="s">
        <v>174</v>
      </c>
      <c r="G184" s="142">
        <v>25</v>
      </c>
      <c r="H184" s="169">
        <v>80385.3073</v>
      </c>
      <c r="I184" s="30"/>
      <c r="J184" s="30"/>
      <c r="K184" s="30"/>
      <c r="L184" s="30"/>
      <c r="M184" s="30">
        <f>VLOOKUP($E184,'факт '!$D$8:$BM$167,3,0)</f>
        <v>0</v>
      </c>
      <c r="N184" s="30">
        <f>VLOOKUP($E184,'факт '!$D$8:$BM$167,4,0)</f>
        <v>0</v>
      </c>
      <c r="O184" s="30">
        <f>VLOOKUP($E184,'факт '!$D$8:$BM$167,5,0)</f>
        <v>0</v>
      </c>
      <c r="P184" s="30">
        <f>VLOOKUP($E184,'факт '!$D$8:$BM$167,6,0)</f>
        <v>0</v>
      </c>
      <c r="Q184" s="30">
        <f t="shared" ref="Q184:Q193" si="2971">M184+O184</f>
        <v>0</v>
      </c>
      <c r="R184" s="30">
        <f t="shared" ref="R184:R193" si="2972">N184+P184</f>
        <v>0</v>
      </c>
      <c r="S184" s="163">
        <f t="shared" si="2425"/>
        <v>0</v>
      </c>
      <c r="T184" s="163">
        <f t="shared" si="2426"/>
        <v>0</v>
      </c>
      <c r="U184" s="163"/>
      <c r="V184" s="163"/>
      <c r="W184" s="30"/>
      <c r="X184" s="30"/>
      <c r="Y184" s="30"/>
      <c r="Z184" s="30"/>
      <c r="AA184" s="30">
        <f>VLOOKUP($E184,'факт '!$D$8:$BM$167,9,0)</f>
        <v>0</v>
      </c>
      <c r="AB184" s="30">
        <f>VLOOKUP($E184,'факт '!$D$8:$BM$167,10,0)</f>
        <v>0</v>
      </c>
      <c r="AC184" s="30">
        <f>VLOOKUP($E184,'факт '!$D$8:$BM$167,11,0)</f>
        <v>0</v>
      </c>
      <c r="AD184" s="30">
        <f>VLOOKUP($E184,'факт '!$D$8:$BM$167,12,0)</f>
        <v>0</v>
      </c>
      <c r="AE184" s="30">
        <f t="shared" ref="AE184:AE193" si="2973">AA184+AC184</f>
        <v>0</v>
      </c>
      <c r="AF184" s="30">
        <f t="shared" ref="AF184:AF193" si="2974">AB184+AD184</f>
        <v>0</v>
      </c>
      <c r="AG184" s="163">
        <f t="shared" si="2427"/>
        <v>0</v>
      </c>
      <c r="AH184" s="163">
        <f t="shared" si="2428"/>
        <v>0</v>
      </c>
      <c r="AI184" s="163"/>
      <c r="AJ184" s="163"/>
      <c r="AK184" s="323"/>
      <c r="AL184" s="30"/>
      <c r="AM184" s="30"/>
      <c r="AN184" s="30"/>
      <c r="AO184" s="30">
        <f>VLOOKUP($E184,'факт '!$D$8:$BM$167,7,0)</f>
        <v>0</v>
      </c>
      <c r="AP184" s="30">
        <f>VLOOKUP($E184,'факт '!$D$8:$BM$167,8,0)</f>
        <v>0</v>
      </c>
      <c r="AQ184" s="30"/>
      <c r="AR184" s="30"/>
      <c r="AS184" s="30">
        <f t="shared" ref="AS184:AS193" si="2975">AO184+AQ184</f>
        <v>0</v>
      </c>
      <c r="AT184" s="30">
        <f t="shared" ref="AT184:AT193" si="2976">AP184+AR184</f>
        <v>0</v>
      </c>
      <c r="AU184" s="163">
        <f t="shared" si="2429"/>
        <v>0</v>
      </c>
      <c r="AV184" s="163">
        <f t="shared" si="2430"/>
        <v>0</v>
      </c>
      <c r="AW184" s="163"/>
      <c r="AX184" s="163"/>
      <c r="AY184" s="30"/>
      <c r="AZ184" s="30"/>
      <c r="BA184" s="30"/>
      <c r="BB184" s="30"/>
      <c r="BC184" s="30">
        <f>VLOOKUP($E184,'факт '!$D$8:$BM$167,13,0)</f>
        <v>0</v>
      </c>
      <c r="BD184" s="30">
        <f>VLOOKUP($E184,'факт '!$D$8:$BM$167,14,0)</f>
        <v>0</v>
      </c>
      <c r="BE184" s="30"/>
      <c r="BF184" s="30"/>
      <c r="BG184" s="30">
        <f t="shared" ref="BG184:BG193" si="2977">BC184+BE184</f>
        <v>0</v>
      </c>
      <c r="BH184" s="30">
        <f t="shared" ref="BH184:BH193" si="2978">BD184+BF184</f>
        <v>0</v>
      </c>
      <c r="BI184" s="163">
        <f t="shared" si="2469"/>
        <v>0</v>
      </c>
      <c r="BJ184" s="163">
        <f t="shared" si="2470"/>
        <v>0</v>
      </c>
      <c r="BK184" s="163"/>
      <c r="BL184" s="163"/>
      <c r="BM184" s="30"/>
      <c r="BN184" s="30"/>
      <c r="BO184" s="30"/>
      <c r="BP184" s="30"/>
      <c r="BQ184" s="30">
        <f>VLOOKUP($E184,'факт '!$D$8:$BM$167,17,0)</f>
        <v>0</v>
      </c>
      <c r="BR184" s="30">
        <f>VLOOKUP($E184,'факт '!$D$8:$BM$167,18,0)</f>
        <v>0</v>
      </c>
      <c r="BS184" s="30">
        <f>VLOOKUP($E184,'факт '!$D$8:$BM$167,19,0)</f>
        <v>0</v>
      </c>
      <c r="BT184" s="30">
        <f>VLOOKUP($E184,'факт '!$D$8:$BM$167,20,0)</f>
        <v>0</v>
      </c>
      <c r="BU184" s="30">
        <f t="shared" ref="BU184:BU193" si="2979">BQ184+BS184</f>
        <v>0</v>
      </c>
      <c r="BV184" s="30">
        <f t="shared" ref="BV184:BV193" si="2980">BR184+BT184</f>
        <v>0</v>
      </c>
      <c r="BW184" s="163">
        <f t="shared" si="2435"/>
        <v>0</v>
      </c>
      <c r="BX184" s="163">
        <f t="shared" si="2436"/>
        <v>0</v>
      </c>
      <c r="BY184" s="163"/>
      <c r="BZ184" s="163"/>
      <c r="CA184" s="30"/>
      <c r="CB184" s="30"/>
      <c r="CC184" s="30"/>
      <c r="CD184" s="30"/>
      <c r="CE184" s="30">
        <f>VLOOKUP($E184,'факт '!$D$8:$BM$167,21,0)</f>
        <v>0</v>
      </c>
      <c r="CF184" s="30">
        <f>VLOOKUP($E184,'факт '!$D$8:$BM$167,22,0)</f>
        <v>0</v>
      </c>
      <c r="CG184" s="30">
        <f>VLOOKUP($E184,'факт '!$D$8:$BM$167,23,0)</f>
        <v>0</v>
      </c>
      <c r="CH184" s="30">
        <f>VLOOKUP($E184,'факт '!$D$8:$BM$167,24,0)</f>
        <v>0</v>
      </c>
      <c r="CI184" s="30">
        <f t="shared" ref="CI184:CI193" si="2981">CE184+CG184</f>
        <v>0</v>
      </c>
      <c r="CJ184" s="30">
        <f t="shared" ref="CJ184:CJ193" si="2982">CF184+CH184</f>
        <v>0</v>
      </c>
      <c r="CK184" s="163">
        <f t="shared" si="2437"/>
        <v>0</v>
      </c>
      <c r="CL184" s="163">
        <f t="shared" si="2438"/>
        <v>0</v>
      </c>
      <c r="CM184" s="163"/>
      <c r="CN184" s="163"/>
      <c r="CO184" s="163"/>
      <c r="CP184" s="30"/>
      <c r="CQ184" s="30"/>
      <c r="CR184" s="30"/>
      <c r="CS184" s="30"/>
      <c r="CT184" s="30">
        <f>VLOOKUP($E184,'факт '!$D$8:$BM$167,25,0)</f>
        <v>0</v>
      </c>
      <c r="CU184" s="30">
        <f>VLOOKUP($E184,'факт '!$D$8:$BM$167,26,0)</f>
        <v>0</v>
      </c>
      <c r="CV184" s="30">
        <f>VLOOKUP($E184,'факт '!$D$8:$BM$167,27,0)</f>
        <v>0</v>
      </c>
      <c r="CW184" s="30">
        <f>VLOOKUP($E184,'факт '!$D$8:$BM$167,28,0)</f>
        <v>0</v>
      </c>
      <c r="CX184" s="30">
        <f t="shared" ref="CX184:CX193" si="2983">CT184+CV184</f>
        <v>0</v>
      </c>
      <c r="CY184" s="30">
        <f t="shared" ref="CY184:CY193" si="2984">CU184+CW184</f>
        <v>0</v>
      </c>
      <c r="CZ184" s="163">
        <f t="shared" si="2439"/>
        <v>0</v>
      </c>
      <c r="DA184" s="163">
        <f t="shared" si="2440"/>
        <v>0</v>
      </c>
      <c r="DB184" s="163"/>
      <c r="DC184" s="163"/>
      <c r="DD184" s="30"/>
      <c r="DE184" s="30"/>
      <c r="DF184" s="30"/>
      <c r="DG184" s="30"/>
      <c r="DH184" s="30">
        <f>VLOOKUP($E184,'факт '!$D$8:$BM$167,29,0)</f>
        <v>0</v>
      </c>
      <c r="DI184" s="30">
        <f>VLOOKUP($E184,'факт '!$D$8:$BM$167,30,0)</f>
        <v>0</v>
      </c>
      <c r="DJ184" s="30">
        <f>VLOOKUP($E184,'факт '!$D$8:$BM$167,31,0)</f>
        <v>0</v>
      </c>
      <c r="DK184" s="30">
        <f>VLOOKUP($E184,'факт '!$D$8:$BM$167,32,0)</f>
        <v>0</v>
      </c>
      <c r="DL184" s="30">
        <f t="shared" ref="DL184:DL193" si="2985">DH184+DJ184</f>
        <v>0</v>
      </c>
      <c r="DM184" s="30">
        <f t="shared" ref="DM184:DM193" si="2986">DI184+DK184</f>
        <v>0</v>
      </c>
      <c r="DN184" s="163">
        <f t="shared" si="2441"/>
        <v>0</v>
      </c>
      <c r="DO184" s="163">
        <f t="shared" si="2442"/>
        <v>0</v>
      </c>
      <c r="DP184" s="163"/>
      <c r="DQ184" s="163"/>
      <c r="DR184" s="30"/>
      <c r="DS184" s="30"/>
      <c r="DT184" s="30"/>
      <c r="DU184" s="30"/>
      <c r="DV184" s="30">
        <f>VLOOKUP($E184,'факт '!$D$8:$BM$167,33,0)</f>
        <v>0</v>
      </c>
      <c r="DW184" s="30">
        <f>VLOOKUP($E184,'факт '!$D$8:$BM$167,34,0)</f>
        <v>0</v>
      </c>
      <c r="DX184" s="30">
        <f>VLOOKUP($E184,'факт '!$D$8:$BM$167,35,0)</f>
        <v>0</v>
      </c>
      <c r="DY184" s="30">
        <f>VLOOKUP($E184,'факт '!$D$8:$BM$167,36,0)</f>
        <v>0</v>
      </c>
      <c r="DZ184" s="30">
        <f t="shared" ref="DZ184:DZ193" si="2987">DV184+DX184</f>
        <v>0</v>
      </c>
      <c r="EA184" s="30">
        <f t="shared" ref="EA184:EA193" si="2988">DW184+DY184</f>
        <v>0</v>
      </c>
      <c r="EB184" s="163">
        <f t="shared" si="2443"/>
        <v>0</v>
      </c>
      <c r="EC184" s="163">
        <f t="shared" si="2444"/>
        <v>0</v>
      </c>
      <c r="ED184" s="163"/>
      <c r="EE184" s="163"/>
      <c r="EF184" s="30"/>
      <c r="EG184" s="30"/>
      <c r="EH184" s="30"/>
      <c r="EI184" s="30"/>
      <c r="EJ184" s="30">
        <f>VLOOKUP($E184,'факт '!$D$8:$BM$167,15,0)</f>
        <v>0</v>
      </c>
      <c r="EK184" s="30">
        <f>VLOOKUP($E184,'факт '!$D$8:$BM$167,16,0)</f>
        <v>0</v>
      </c>
      <c r="EL184" s="30"/>
      <c r="EM184" s="30"/>
      <c r="EN184" s="30">
        <f t="shared" ref="EN184:EN193" si="2989">EJ184+EL184</f>
        <v>0</v>
      </c>
      <c r="EO184" s="30">
        <f t="shared" ref="EO184:EO193" si="2990">EK184+EM184</f>
        <v>0</v>
      </c>
      <c r="EP184" s="163">
        <f t="shared" si="2445"/>
        <v>0</v>
      </c>
      <c r="EQ184" s="163">
        <f t="shared" si="2446"/>
        <v>0</v>
      </c>
      <c r="ER184" s="163"/>
      <c r="ES184" s="163"/>
      <c r="ET184" s="30"/>
      <c r="EU184" s="30"/>
      <c r="EV184" s="30"/>
      <c r="EW184" s="30"/>
      <c r="EX184" s="30">
        <f>VLOOKUP($E184,'факт '!$D$8:$BM$167,37,0)</f>
        <v>17</v>
      </c>
      <c r="EY184" s="30">
        <f>VLOOKUP($E184,'факт '!$D$8:$BM$167,38,0)</f>
        <v>1366550.2700000005</v>
      </c>
      <c r="EZ184" s="30">
        <f>VLOOKUP($E184,'факт '!$D$8:$BM$167,39,0)</f>
        <v>0</v>
      </c>
      <c r="FA184" s="30">
        <f>VLOOKUP($E184,'факт '!$D$8:$BM$167,40,0)</f>
        <v>0</v>
      </c>
      <c r="FB184" s="30">
        <f t="shared" ref="FB184:FB193" si="2991">EX184+EZ184</f>
        <v>17</v>
      </c>
      <c r="FC184" s="30">
        <f t="shared" ref="FC184:FC193" si="2992">EY184+FA184</f>
        <v>1366550.2700000005</v>
      </c>
      <c r="FD184" s="163">
        <f t="shared" si="2447"/>
        <v>17</v>
      </c>
      <c r="FE184" s="163">
        <f t="shared" si="2448"/>
        <v>1366550.2700000005</v>
      </c>
      <c r="FF184" s="163"/>
      <c r="FG184" s="347">
        <f>EY184/EX184</f>
        <v>80385.310000000027</v>
      </c>
      <c r="FH184" s="30"/>
      <c r="FI184" s="30"/>
      <c r="FJ184" s="30"/>
      <c r="FK184" s="30"/>
      <c r="FL184" s="30">
        <f>VLOOKUP($E184,'факт '!$D$8:$BM$167,45,0)</f>
        <v>0</v>
      </c>
      <c r="FM184" s="30">
        <f>VLOOKUP($E184,'факт '!$D$8:$BM$167,46,0)</f>
        <v>0</v>
      </c>
      <c r="FN184" s="30">
        <f>VLOOKUP($E184,'факт '!$D$8:$BM$167,47,0)</f>
        <v>0</v>
      </c>
      <c r="FO184" s="30">
        <f>VLOOKUP($E184,'факт '!$D$8:$BM$167,48,0)</f>
        <v>0</v>
      </c>
      <c r="FP184" s="30">
        <f t="shared" ref="FP184:FP193" si="2993">FL184+FN184</f>
        <v>0</v>
      </c>
      <c r="FQ184" s="30">
        <f t="shared" ref="FQ184:FQ193" si="2994">FM184+FO184</f>
        <v>0</v>
      </c>
      <c r="FR184" s="163">
        <f t="shared" si="2449"/>
        <v>0</v>
      </c>
      <c r="FS184" s="163">
        <f t="shared" si="2450"/>
        <v>0</v>
      </c>
      <c r="FT184" s="163"/>
      <c r="FU184" s="163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163">
        <f t="shared" si="2389"/>
        <v>0</v>
      </c>
      <c r="GG184" s="163">
        <f t="shared" si="2390"/>
        <v>0</v>
      </c>
      <c r="GH184" s="163"/>
      <c r="GI184" s="163"/>
      <c r="GJ184" s="30"/>
      <c r="GK184" s="30"/>
      <c r="GL184" s="30"/>
      <c r="GM184" s="30"/>
      <c r="GN184" s="30">
        <f>VLOOKUP($E184,'факт '!$D$8:$BM$167,41,0)</f>
        <v>0</v>
      </c>
      <c r="GO184" s="30">
        <f>VLOOKUP($E184,'факт '!$D$8:$BM$167,42,0)</f>
        <v>0</v>
      </c>
      <c r="GP184" s="30">
        <f>VLOOKUP($E184,'факт '!$D$8:$BM$167,43,0)</f>
        <v>0</v>
      </c>
      <c r="GQ184" s="30">
        <f>VLOOKUP($E184,'факт '!$D$8:$BM$167,44,0)</f>
        <v>0</v>
      </c>
      <c r="GR184" s="30">
        <f t="shared" ref="GR184:GR193" si="2995">GN184+GP184</f>
        <v>0</v>
      </c>
      <c r="GS184" s="30">
        <f t="shared" ref="GS184:GS193" si="2996">GO184+GQ184</f>
        <v>0</v>
      </c>
      <c r="GT184" s="163">
        <f t="shared" si="2451"/>
        <v>0</v>
      </c>
      <c r="GU184" s="163">
        <f t="shared" si="2452"/>
        <v>0</v>
      </c>
      <c r="GV184" s="163"/>
      <c r="GW184" s="163"/>
      <c r="GX184" s="30"/>
      <c r="GY184" s="30"/>
      <c r="GZ184" s="30"/>
      <c r="HA184" s="30"/>
      <c r="HB184" s="30">
        <f>VLOOKUP($E184,'факт '!$D$8:$BM$167,49,0)</f>
        <v>0</v>
      </c>
      <c r="HC184" s="30">
        <f>VLOOKUP($E184,'факт '!$D$8:$BM$167,50,0)</f>
        <v>0</v>
      </c>
      <c r="HD184" s="30"/>
      <c r="HE184" s="30"/>
      <c r="HF184" s="30">
        <f t="shared" ref="HF184:HF193" si="2997">HB184+HD184</f>
        <v>0</v>
      </c>
      <c r="HG184" s="30">
        <f t="shared" ref="HG184:HG193" si="2998">HC184+HE184</f>
        <v>0</v>
      </c>
      <c r="HH184" s="163">
        <f t="shared" si="2453"/>
        <v>0</v>
      </c>
      <c r="HI184" s="163">
        <f t="shared" si="2454"/>
        <v>0</v>
      </c>
      <c r="HJ184" s="163"/>
      <c r="HK184" s="163"/>
      <c r="HL184" s="30"/>
      <c r="HM184" s="30"/>
      <c r="HN184" s="30"/>
      <c r="HO184" s="30"/>
      <c r="HP184" s="30">
        <f>VLOOKUP($E184,'факт '!$D$8:$BM$167,51,0)</f>
        <v>0</v>
      </c>
      <c r="HQ184" s="30">
        <f>VLOOKUP($E184,'факт '!$D$8:$BM$167,52,0)</f>
        <v>0</v>
      </c>
      <c r="HR184" s="30"/>
      <c r="HS184" s="30"/>
      <c r="HT184" s="30">
        <f t="shared" ref="HT184:HT193" si="2999">HP184+HR184</f>
        <v>0</v>
      </c>
      <c r="HU184" s="30">
        <f t="shared" ref="HU184:HU193" si="3000">HQ184+HS184</f>
        <v>0</v>
      </c>
      <c r="HV184" s="163">
        <f t="shared" si="2455"/>
        <v>0</v>
      </c>
      <c r="HW184" s="163">
        <f t="shared" si="2456"/>
        <v>0</v>
      </c>
      <c r="HX184" s="163"/>
      <c r="HY184" s="163"/>
      <c r="HZ184" s="163"/>
      <c r="IA184" s="163"/>
      <c r="IB184" s="163"/>
      <c r="IC184" s="163"/>
      <c r="ID184" s="30">
        <f>VLOOKUP($E184,'факт '!$D$8:$BM$167,53,0)</f>
        <v>0</v>
      </c>
      <c r="IE184" s="30">
        <f>VLOOKUP($E184,'факт '!$D$8:$BM$167,54,0)</f>
        <v>0</v>
      </c>
      <c r="IF184" s="163"/>
      <c r="IG184" s="163"/>
      <c r="IH184" s="163">
        <f t="shared" ref="IH184:IH193" si="3001">ID184+IF184</f>
        <v>0</v>
      </c>
      <c r="II184" s="163">
        <f t="shared" ref="II184:II193" si="3002">IE184+IG184</f>
        <v>0</v>
      </c>
      <c r="IJ184" s="163">
        <f t="shared" si="2457"/>
        <v>0</v>
      </c>
      <c r="IK184" s="163">
        <f t="shared" si="2458"/>
        <v>0</v>
      </c>
      <c r="IL184" s="163"/>
      <c r="IM184" s="163"/>
      <c r="IN184" s="163"/>
      <c r="IO184" s="163"/>
      <c r="IP184" s="163"/>
      <c r="IQ184" s="163"/>
      <c r="IR184" s="30">
        <f>VLOOKUP($E184,'факт '!$D$8:$BM$167,55,0)</f>
        <v>0</v>
      </c>
      <c r="IS184" s="30">
        <f>VLOOKUP($E184,'факт '!$D$8:$BM$167,56,0)</f>
        <v>0</v>
      </c>
      <c r="IT184" s="163"/>
      <c r="IU184" s="163"/>
      <c r="IV184" s="163">
        <f t="shared" ref="IV184:IV193" si="3003">IR184+IT184</f>
        <v>0</v>
      </c>
      <c r="IW184" s="163">
        <f t="shared" ref="IW184:IW193" si="3004">IS184+IU184</f>
        <v>0</v>
      </c>
      <c r="IX184" s="163">
        <f t="shared" si="2772"/>
        <v>0</v>
      </c>
      <c r="IY184" s="163">
        <f t="shared" si="2773"/>
        <v>0</v>
      </c>
      <c r="IZ184" s="163"/>
      <c r="JA184" s="163"/>
      <c r="JB184" s="170"/>
      <c r="JC184" s="242"/>
      <c r="JD184" s="170"/>
      <c r="JE184" s="170"/>
      <c r="JF184" s="238">
        <f t="shared" ref="JF184:JF201" si="3005">M184+AA184+AO184+BC184+BQ184+CE184+CT184+DH184+DV184+EJ184+EX184+FL184+FZ184+GN184+HB184+HP184+ID184+IR184</f>
        <v>17</v>
      </c>
      <c r="JG184" s="238">
        <f t="shared" ref="JG184:JG201" si="3006">N184+AB184+AP184+BD184+BR184+CF184+CU184+DI184+DW184+EK184+EY184+FM184+GA184+GO184+HC184+HQ184+IE184+IS184</f>
        <v>1366550.2700000005</v>
      </c>
      <c r="JH184" s="238">
        <f t="shared" ref="JH184:JH201" si="3007">O184+AC184+AQ184+BE184+BS184+CG184+CV184+DJ184+DX184+EL184+EZ184+FN184+GB184+GP184+HD184+HR184+IF184+IT184</f>
        <v>0</v>
      </c>
      <c r="JI184" s="238">
        <f t="shared" ref="JI184:JI201" si="3008">P184+AD184+AR184+BF184+BT184+CH184+CW184+DK184+DY184+EM184+FA184+FO184+GC184+GQ184+HE184+HS184+IG184+IU184</f>
        <v>0</v>
      </c>
      <c r="JJ184" s="238">
        <f t="shared" si="2664"/>
        <v>17</v>
      </c>
      <c r="JK184" s="238">
        <f t="shared" si="2665"/>
        <v>1366550.2700000005</v>
      </c>
      <c r="JL184" s="238">
        <f t="shared" si="2522"/>
        <v>17</v>
      </c>
      <c r="JM184" s="238">
        <f t="shared" si="2523"/>
        <v>1366550.2700000005</v>
      </c>
      <c r="JN184" s="48"/>
      <c r="JO184" s="18"/>
      <c r="JP184" s="55"/>
      <c r="JQ184" s="55">
        <f t="shared" si="2970"/>
        <v>80385.310000000027</v>
      </c>
      <c r="JR184" s="378">
        <f>JQ184-$JP$183</f>
        <v>2.7000000263797119E-3</v>
      </c>
      <c r="JS184" s="382"/>
    </row>
    <row r="185" spans="1:280" ht="76.5" hidden="1" x14ac:dyDescent="0.2">
      <c r="A185" s="10">
        <v>1</v>
      </c>
      <c r="B185" s="10">
        <v>1</v>
      </c>
      <c r="C185" s="449" t="s">
        <v>173</v>
      </c>
      <c r="D185" s="428" t="s">
        <v>113</v>
      </c>
      <c r="E185" s="448">
        <v>379</v>
      </c>
      <c r="F185" s="428" t="s">
        <v>114</v>
      </c>
      <c r="G185" s="142">
        <v>25</v>
      </c>
      <c r="H185" s="169">
        <v>80385.3073</v>
      </c>
      <c r="I185" s="30"/>
      <c r="J185" s="30"/>
      <c r="K185" s="30"/>
      <c r="L185" s="30"/>
      <c r="M185" s="30">
        <f>VLOOKUP($E185,'факт '!$D$8:$BM$167,3,0)</f>
        <v>0</v>
      </c>
      <c r="N185" s="30">
        <f>VLOOKUP($E185,'факт '!$D$8:$BM$167,4,0)</f>
        <v>0</v>
      </c>
      <c r="O185" s="30">
        <f>VLOOKUP($E185,'факт '!$D$8:$BM$167,5,0)</f>
        <v>0</v>
      </c>
      <c r="P185" s="30">
        <f>VLOOKUP($E185,'факт '!$D$8:$BM$167,6,0)</f>
        <v>0</v>
      </c>
      <c r="Q185" s="30">
        <f t="shared" si="2971"/>
        <v>0</v>
      </c>
      <c r="R185" s="30">
        <f t="shared" si="2972"/>
        <v>0</v>
      </c>
      <c r="S185" s="163">
        <f t="shared" si="2425"/>
        <v>0</v>
      </c>
      <c r="T185" s="163">
        <f t="shared" si="2426"/>
        <v>0</v>
      </c>
      <c r="U185" s="163"/>
      <c r="V185" s="163"/>
      <c r="W185" s="30"/>
      <c r="X185" s="30"/>
      <c r="Y185" s="30"/>
      <c r="Z185" s="30"/>
      <c r="AA185" s="30">
        <f>VLOOKUP($E185,'факт '!$D$8:$BM$167,9,0)</f>
        <v>0</v>
      </c>
      <c r="AB185" s="30">
        <f>VLOOKUP($E185,'факт '!$D$8:$BM$167,10,0)</f>
        <v>0</v>
      </c>
      <c r="AC185" s="30">
        <f>VLOOKUP($E185,'факт '!$D$8:$BM$167,11,0)</f>
        <v>0</v>
      </c>
      <c r="AD185" s="30">
        <f>VLOOKUP($E185,'факт '!$D$8:$BM$167,12,0)</f>
        <v>0</v>
      </c>
      <c r="AE185" s="30">
        <f t="shared" si="2973"/>
        <v>0</v>
      </c>
      <c r="AF185" s="30">
        <f t="shared" si="2974"/>
        <v>0</v>
      </c>
      <c r="AG185" s="163">
        <f t="shared" si="2427"/>
        <v>0</v>
      </c>
      <c r="AH185" s="163">
        <f t="shared" si="2428"/>
        <v>0</v>
      </c>
      <c r="AI185" s="163"/>
      <c r="AJ185" s="163"/>
      <c r="AK185" s="323"/>
      <c r="AL185" s="30"/>
      <c r="AM185" s="30"/>
      <c r="AN185" s="30"/>
      <c r="AO185" s="30">
        <f>VLOOKUP($E185,'факт '!$D$8:$BM$167,7,0)</f>
        <v>0</v>
      </c>
      <c r="AP185" s="30">
        <f>VLOOKUP($E185,'факт '!$D$8:$BM$167,8,0)</f>
        <v>0</v>
      </c>
      <c r="AQ185" s="30"/>
      <c r="AR185" s="30"/>
      <c r="AS185" s="30">
        <f t="shared" si="2975"/>
        <v>0</v>
      </c>
      <c r="AT185" s="30">
        <f t="shared" si="2976"/>
        <v>0</v>
      </c>
      <c r="AU185" s="163">
        <f t="shared" si="2429"/>
        <v>0</v>
      </c>
      <c r="AV185" s="163">
        <f t="shared" si="2430"/>
        <v>0</v>
      </c>
      <c r="AW185" s="163"/>
      <c r="AX185" s="163"/>
      <c r="AY185" s="30"/>
      <c r="AZ185" s="30"/>
      <c r="BA185" s="30"/>
      <c r="BB185" s="30"/>
      <c r="BC185" s="30">
        <f>VLOOKUP($E185,'факт '!$D$8:$BM$167,13,0)</f>
        <v>0</v>
      </c>
      <c r="BD185" s="30">
        <f>VLOOKUP($E185,'факт '!$D$8:$BM$167,14,0)</f>
        <v>0</v>
      </c>
      <c r="BE185" s="30"/>
      <c r="BF185" s="30"/>
      <c r="BG185" s="30">
        <f t="shared" si="2977"/>
        <v>0</v>
      </c>
      <c r="BH185" s="30">
        <f t="shared" si="2978"/>
        <v>0</v>
      </c>
      <c r="BI185" s="163">
        <f t="shared" si="2469"/>
        <v>0</v>
      </c>
      <c r="BJ185" s="163">
        <f t="shared" si="2470"/>
        <v>0</v>
      </c>
      <c r="BK185" s="163"/>
      <c r="BL185" s="163"/>
      <c r="BM185" s="30"/>
      <c r="BN185" s="30"/>
      <c r="BO185" s="30"/>
      <c r="BP185" s="30"/>
      <c r="BQ185" s="30">
        <f>VLOOKUP($E185,'факт '!$D$8:$BM$167,17,0)</f>
        <v>0</v>
      </c>
      <c r="BR185" s="30">
        <f>VLOOKUP($E185,'факт '!$D$8:$BM$167,18,0)</f>
        <v>0</v>
      </c>
      <c r="BS185" s="30">
        <f>VLOOKUP($E185,'факт '!$D$8:$BM$167,19,0)</f>
        <v>0</v>
      </c>
      <c r="BT185" s="30">
        <f>VLOOKUP($E185,'факт '!$D$8:$BM$167,20,0)</f>
        <v>0</v>
      </c>
      <c r="BU185" s="30">
        <f t="shared" si="2979"/>
        <v>0</v>
      </c>
      <c r="BV185" s="30">
        <f t="shared" si="2980"/>
        <v>0</v>
      </c>
      <c r="BW185" s="163">
        <f t="shared" si="2435"/>
        <v>0</v>
      </c>
      <c r="BX185" s="163">
        <f t="shared" si="2436"/>
        <v>0</v>
      </c>
      <c r="BY185" s="163"/>
      <c r="BZ185" s="163"/>
      <c r="CA185" s="30"/>
      <c r="CB185" s="30"/>
      <c r="CC185" s="30"/>
      <c r="CD185" s="30"/>
      <c r="CE185" s="30">
        <f>VLOOKUP($E185,'факт '!$D$8:$BM$167,21,0)</f>
        <v>0</v>
      </c>
      <c r="CF185" s="30">
        <f>VLOOKUP($E185,'факт '!$D$8:$BM$167,22,0)</f>
        <v>0</v>
      </c>
      <c r="CG185" s="30">
        <f>VLOOKUP($E185,'факт '!$D$8:$BM$167,23,0)</f>
        <v>0</v>
      </c>
      <c r="CH185" s="30">
        <f>VLOOKUP($E185,'факт '!$D$8:$BM$167,24,0)</f>
        <v>0</v>
      </c>
      <c r="CI185" s="30">
        <f t="shared" si="2981"/>
        <v>0</v>
      </c>
      <c r="CJ185" s="30">
        <f t="shared" si="2982"/>
        <v>0</v>
      </c>
      <c r="CK185" s="163">
        <f t="shared" si="2437"/>
        <v>0</v>
      </c>
      <c r="CL185" s="163">
        <f t="shared" si="2438"/>
        <v>0</v>
      </c>
      <c r="CM185" s="163"/>
      <c r="CN185" s="163"/>
      <c r="CO185" s="163"/>
      <c r="CP185" s="30"/>
      <c r="CQ185" s="30"/>
      <c r="CR185" s="30"/>
      <c r="CS185" s="30"/>
      <c r="CT185" s="30">
        <f>VLOOKUP($E185,'факт '!$D$8:$BM$167,25,0)</f>
        <v>0</v>
      </c>
      <c r="CU185" s="30">
        <f>VLOOKUP($E185,'факт '!$D$8:$BM$167,26,0)</f>
        <v>0</v>
      </c>
      <c r="CV185" s="30">
        <f>VLOOKUP($E185,'факт '!$D$8:$BM$167,27,0)</f>
        <v>0</v>
      </c>
      <c r="CW185" s="30">
        <f>VLOOKUP($E185,'факт '!$D$8:$BM$167,28,0)</f>
        <v>0</v>
      </c>
      <c r="CX185" s="30">
        <f t="shared" si="2983"/>
        <v>0</v>
      </c>
      <c r="CY185" s="30">
        <f t="shared" si="2984"/>
        <v>0</v>
      </c>
      <c r="CZ185" s="163">
        <f t="shared" si="2439"/>
        <v>0</v>
      </c>
      <c r="DA185" s="163">
        <f t="shared" si="2440"/>
        <v>0</v>
      </c>
      <c r="DB185" s="163"/>
      <c r="DC185" s="163"/>
      <c r="DD185" s="30"/>
      <c r="DE185" s="30"/>
      <c r="DF185" s="30"/>
      <c r="DG185" s="30"/>
      <c r="DH185" s="30">
        <f>VLOOKUP($E185,'факт '!$D$8:$BM$167,29,0)</f>
        <v>386</v>
      </c>
      <c r="DI185" s="30">
        <f>VLOOKUP($E185,'факт '!$D$8:$BM$167,30,0)</f>
        <v>31028729.659999799</v>
      </c>
      <c r="DJ185" s="30">
        <f>VLOOKUP($E185,'факт '!$D$8:$BM$167,31,0)</f>
        <v>238</v>
      </c>
      <c r="DK185" s="30">
        <f>VLOOKUP($E185,'факт '!$D$8:$BM$167,32,0)</f>
        <v>19131703.779999997</v>
      </c>
      <c r="DL185" s="30">
        <f t="shared" si="2985"/>
        <v>624</v>
      </c>
      <c r="DM185" s="30">
        <f t="shared" si="2986"/>
        <v>50160433.439999796</v>
      </c>
      <c r="DN185" s="163">
        <f t="shared" si="2441"/>
        <v>386</v>
      </c>
      <c r="DO185" s="163">
        <f t="shared" si="2442"/>
        <v>31028729.659999799</v>
      </c>
      <c r="DP185" s="163"/>
      <c r="DQ185" s="347">
        <f>DI185/DH185</f>
        <v>80385.309999999474</v>
      </c>
      <c r="DR185" s="30"/>
      <c r="DS185" s="30"/>
      <c r="DT185" s="30"/>
      <c r="DU185" s="30"/>
      <c r="DV185" s="30">
        <f>VLOOKUP($E185,'факт '!$D$8:$BM$167,33,0)</f>
        <v>0</v>
      </c>
      <c r="DW185" s="30">
        <f>VLOOKUP($E185,'факт '!$D$8:$BM$167,34,0)</f>
        <v>0</v>
      </c>
      <c r="DX185" s="30">
        <f>VLOOKUP($E185,'факт '!$D$8:$BM$167,35,0)</f>
        <v>0</v>
      </c>
      <c r="DY185" s="30">
        <f>VLOOKUP($E185,'факт '!$D$8:$BM$167,36,0)</f>
        <v>0</v>
      </c>
      <c r="DZ185" s="30">
        <f t="shared" si="2987"/>
        <v>0</v>
      </c>
      <c r="EA185" s="30">
        <f t="shared" si="2988"/>
        <v>0</v>
      </c>
      <c r="EB185" s="163">
        <f t="shared" si="2443"/>
        <v>0</v>
      </c>
      <c r="EC185" s="163">
        <f t="shared" si="2444"/>
        <v>0</v>
      </c>
      <c r="ED185" s="163"/>
      <c r="EE185" s="163"/>
      <c r="EF185" s="30"/>
      <c r="EG185" s="30"/>
      <c r="EH185" s="30"/>
      <c r="EI185" s="30"/>
      <c r="EJ185" s="30">
        <f>VLOOKUP($E185,'факт '!$D$8:$BM$167,15,0)</f>
        <v>0</v>
      </c>
      <c r="EK185" s="30">
        <f>VLOOKUP($E185,'факт '!$D$8:$BM$167,16,0)</f>
        <v>0</v>
      </c>
      <c r="EL185" s="30"/>
      <c r="EM185" s="30"/>
      <c r="EN185" s="30">
        <f t="shared" si="2989"/>
        <v>0</v>
      </c>
      <c r="EO185" s="30">
        <f t="shared" si="2990"/>
        <v>0</v>
      </c>
      <c r="EP185" s="163">
        <f t="shared" si="2445"/>
        <v>0</v>
      </c>
      <c r="EQ185" s="163">
        <f t="shared" si="2446"/>
        <v>0</v>
      </c>
      <c r="ER185" s="163"/>
      <c r="ES185" s="163"/>
      <c r="ET185" s="30"/>
      <c r="EU185" s="30"/>
      <c r="EV185" s="30"/>
      <c r="EW185" s="30"/>
      <c r="EX185" s="30">
        <f>VLOOKUP($E185,'факт '!$D$8:$BM$167,37,0)</f>
        <v>0</v>
      </c>
      <c r="EY185" s="30">
        <f>VLOOKUP($E185,'факт '!$D$8:$BM$167,38,0)</f>
        <v>0</v>
      </c>
      <c r="EZ185" s="30">
        <f>VLOOKUP($E185,'факт '!$D$8:$BM$167,39,0)</f>
        <v>0</v>
      </c>
      <c r="FA185" s="30">
        <f>VLOOKUP($E185,'факт '!$D$8:$BM$167,40,0)</f>
        <v>0</v>
      </c>
      <c r="FB185" s="30">
        <f t="shared" si="2991"/>
        <v>0</v>
      </c>
      <c r="FC185" s="30">
        <f t="shared" si="2992"/>
        <v>0</v>
      </c>
      <c r="FD185" s="163">
        <f t="shared" si="2447"/>
        <v>0</v>
      </c>
      <c r="FE185" s="163">
        <f t="shared" si="2448"/>
        <v>0</v>
      </c>
      <c r="FF185" s="163"/>
      <c r="FG185" s="163"/>
      <c r="FH185" s="30"/>
      <c r="FI185" s="30"/>
      <c r="FJ185" s="30"/>
      <c r="FK185" s="30"/>
      <c r="FL185" s="30">
        <f>VLOOKUP($E185,'факт '!$D$8:$BM$167,45,0)</f>
        <v>0</v>
      </c>
      <c r="FM185" s="30">
        <f>VLOOKUP($E185,'факт '!$D$8:$BM$167,46,0)</f>
        <v>0</v>
      </c>
      <c r="FN185" s="30">
        <f>VLOOKUP($E185,'факт '!$D$8:$BM$167,47,0)</f>
        <v>0</v>
      </c>
      <c r="FO185" s="30">
        <f>VLOOKUP($E185,'факт '!$D$8:$BM$167,48,0)</f>
        <v>0</v>
      </c>
      <c r="FP185" s="30">
        <f t="shared" si="2993"/>
        <v>0</v>
      </c>
      <c r="FQ185" s="30">
        <f t="shared" si="2994"/>
        <v>0</v>
      </c>
      <c r="FR185" s="163">
        <f t="shared" si="2449"/>
        <v>0</v>
      </c>
      <c r="FS185" s="163">
        <f t="shared" si="2450"/>
        <v>0</v>
      </c>
      <c r="FT185" s="163"/>
      <c r="FU185" s="163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163">
        <f t="shared" si="2389"/>
        <v>0</v>
      </c>
      <c r="GG185" s="163">
        <f t="shared" si="2390"/>
        <v>0</v>
      </c>
      <c r="GH185" s="163"/>
      <c r="GI185" s="163"/>
      <c r="GJ185" s="30"/>
      <c r="GK185" s="30"/>
      <c r="GL185" s="30"/>
      <c r="GM185" s="30"/>
      <c r="GN185" s="30">
        <f>VLOOKUP($E185,'факт '!$D$8:$BM$167,41,0)</f>
        <v>0</v>
      </c>
      <c r="GO185" s="30">
        <f>VLOOKUP($E185,'факт '!$D$8:$BM$167,42,0)</f>
        <v>0</v>
      </c>
      <c r="GP185" s="30">
        <f>VLOOKUP($E185,'факт '!$D$8:$BM$167,43,0)</f>
        <v>0</v>
      </c>
      <c r="GQ185" s="30">
        <f>VLOOKUP($E185,'факт '!$D$8:$BM$167,44,0)</f>
        <v>0</v>
      </c>
      <c r="GR185" s="30">
        <f t="shared" si="2995"/>
        <v>0</v>
      </c>
      <c r="GS185" s="30">
        <f t="shared" si="2996"/>
        <v>0</v>
      </c>
      <c r="GT185" s="163">
        <f t="shared" si="2451"/>
        <v>0</v>
      </c>
      <c r="GU185" s="163">
        <f t="shared" si="2452"/>
        <v>0</v>
      </c>
      <c r="GV185" s="163"/>
      <c r="GW185" s="163"/>
      <c r="GX185" s="30"/>
      <c r="GY185" s="30"/>
      <c r="GZ185" s="30"/>
      <c r="HA185" s="30"/>
      <c r="HB185" s="30">
        <f>VLOOKUP($E185,'факт '!$D$8:$BM$167,49,0)</f>
        <v>0</v>
      </c>
      <c r="HC185" s="30">
        <f>VLOOKUP($E185,'факт '!$D$8:$BM$167,50,0)</f>
        <v>0</v>
      </c>
      <c r="HD185" s="30"/>
      <c r="HE185" s="30"/>
      <c r="HF185" s="30">
        <f t="shared" si="2997"/>
        <v>0</v>
      </c>
      <c r="HG185" s="30">
        <f t="shared" si="2998"/>
        <v>0</v>
      </c>
      <c r="HH185" s="163">
        <f t="shared" si="2453"/>
        <v>0</v>
      </c>
      <c r="HI185" s="163">
        <f t="shared" si="2454"/>
        <v>0</v>
      </c>
      <c r="HJ185" s="163"/>
      <c r="HK185" s="163"/>
      <c r="HL185" s="30"/>
      <c r="HM185" s="30"/>
      <c r="HN185" s="30"/>
      <c r="HO185" s="30"/>
      <c r="HP185" s="30">
        <f>VLOOKUP($E185,'факт '!$D$8:$BM$167,51,0)</f>
        <v>0</v>
      </c>
      <c r="HQ185" s="30">
        <f>VLOOKUP($E185,'факт '!$D$8:$BM$167,52,0)</f>
        <v>0</v>
      </c>
      <c r="HR185" s="30"/>
      <c r="HS185" s="30"/>
      <c r="HT185" s="30">
        <f t="shared" si="2999"/>
        <v>0</v>
      </c>
      <c r="HU185" s="30">
        <f t="shared" si="3000"/>
        <v>0</v>
      </c>
      <c r="HV185" s="163">
        <f t="shared" si="2455"/>
        <v>0</v>
      </c>
      <c r="HW185" s="163">
        <f t="shared" si="2456"/>
        <v>0</v>
      </c>
      <c r="HX185" s="163"/>
      <c r="HY185" s="163"/>
      <c r="HZ185" s="163"/>
      <c r="IA185" s="163"/>
      <c r="IB185" s="163"/>
      <c r="IC185" s="163"/>
      <c r="ID185" s="30">
        <f>VLOOKUP($E185,'факт '!$D$8:$BM$167,53,0)</f>
        <v>0</v>
      </c>
      <c r="IE185" s="30">
        <f>VLOOKUP($E185,'факт '!$D$8:$BM$167,54,0)</f>
        <v>0</v>
      </c>
      <c r="IF185" s="163"/>
      <c r="IG185" s="163"/>
      <c r="IH185" s="163">
        <f t="shared" si="3001"/>
        <v>0</v>
      </c>
      <c r="II185" s="163">
        <f t="shared" si="3002"/>
        <v>0</v>
      </c>
      <c r="IJ185" s="163">
        <f t="shared" si="2457"/>
        <v>0</v>
      </c>
      <c r="IK185" s="163">
        <f t="shared" si="2458"/>
        <v>0</v>
      </c>
      <c r="IL185" s="163"/>
      <c r="IM185" s="163"/>
      <c r="IN185" s="163"/>
      <c r="IO185" s="163"/>
      <c r="IP185" s="163"/>
      <c r="IQ185" s="163"/>
      <c r="IR185" s="30">
        <f>VLOOKUP($E185,'факт '!$D$8:$BM$167,55,0)</f>
        <v>0</v>
      </c>
      <c r="IS185" s="30">
        <f>VLOOKUP($E185,'факт '!$D$8:$BM$167,56,0)</f>
        <v>0</v>
      </c>
      <c r="IT185" s="163"/>
      <c r="IU185" s="163"/>
      <c r="IV185" s="163">
        <f t="shared" si="3003"/>
        <v>0</v>
      </c>
      <c r="IW185" s="163">
        <f t="shared" si="3004"/>
        <v>0</v>
      </c>
      <c r="IX185" s="163">
        <f t="shared" si="2772"/>
        <v>0</v>
      </c>
      <c r="IY185" s="163">
        <f t="shared" si="2773"/>
        <v>0</v>
      </c>
      <c r="IZ185" s="163"/>
      <c r="JA185" s="163"/>
      <c r="JB185" s="170"/>
      <c r="JC185" s="242"/>
      <c r="JD185" s="170"/>
      <c r="JE185" s="170"/>
      <c r="JF185" s="238">
        <f t="shared" si="3005"/>
        <v>386</v>
      </c>
      <c r="JG185" s="238">
        <f t="shared" si="3006"/>
        <v>31028729.659999799</v>
      </c>
      <c r="JH185" s="238">
        <f t="shared" si="3007"/>
        <v>238</v>
      </c>
      <c r="JI185" s="238">
        <f t="shared" si="3008"/>
        <v>19131703.779999997</v>
      </c>
      <c r="JJ185" s="238">
        <f t="shared" si="2664"/>
        <v>624</v>
      </c>
      <c r="JK185" s="238">
        <f t="shared" si="2665"/>
        <v>50160433.439999796</v>
      </c>
      <c r="JL185" s="238">
        <f t="shared" si="2522"/>
        <v>386</v>
      </c>
      <c r="JM185" s="238">
        <f t="shared" si="2523"/>
        <v>31028729.659999799</v>
      </c>
      <c r="JN185" s="48"/>
      <c r="JO185" s="18"/>
      <c r="JP185" s="55"/>
      <c r="JQ185" s="55">
        <f t="shared" si="2970"/>
        <v>80385.309999999474</v>
      </c>
      <c r="JR185" s="378">
        <f t="shared" ref="JR185:JR190" si="3009">JQ185-$JP$183</f>
        <v>2.6999994734069332E-3</v>
      </c>
      <c r="JS185" s="382">
        <f t="shared" si="2966"/>
        <v>80385.309999999983</v>
      </c>
    </row>
    <row r="186" spans="1:280" ht="114.75" hidden="1" x14ac:dyDescent="0.2">
      <c r="A186" s="10">
        <v>1</v>
      </c>
      <c r="B186" s="10">
        <v>1</v>
      </c>
      <c r="C186" s="425" t="s">
        <v>173</v>
      </c>
      <c r="D186" s="426" t="s">
        <v>113</v>
      </c>
      <c r="E186" s="448">
        <v>380</v>
      </c>
      <c r="F186" s="428" t="s">
        <v>115</v>
      </c>
      <c r="G186" s="142">
        <v>25</v>
      </c>
      <c r="H186" s="169">
        <v>80385.3073</v>
      </c>
      <c r="I186" s="30"/>
      <c r="J186" s="30"/>
      <c r="K186" s="30"/>
      <c r="L186" s="30"/>
      <c r="M186" s="30">
        <f>VLOOKUP($E186,'факт '!$D$8:$BM$167,3,0)</f>
        <v>0</v>
      </c>
      <c r="N186" s="30">
        <f>VLOOKUP($E186,'факт '!$D$8:$BM$167,4,0)</f>
        <v>0</v>
      </c>
      <c r="O186" s="30">
        <f>VLOOKUP($E186,'факт '!$D$8:$BM$167,5,0)</f>
        <v>0</v>
      </c>
      <c r="P186" s="30">
        <f>VLOOKUP($E186,'факт '!$D$8:$BM$167,6,0)</f>
        <v>0</v>
      </c>
      <c r="Q186" s="30">
        <f t="shared" si="2971"/>
        <v>0</v>
      </c>
      <c r="R186" s="30">
        <f t="shared" si="2972"/>
        <v>0</v>
      </c>
      <c r="S186" s="163">
        <f t="shared" si="2425"/>
        <v>0</v>
      </c>
      <c r="T186" s="163">
        <f t="shared" si="2426"/>
        <v>0</v>
      </c>
      <c r="U186" s="163"/>
      <c r="V186" s="163"/>
      <c r="W186" s="30"/>
      <c r="X186" s="30"/>
      <c r="Y186" s="30"/>
      <c r="Z186" s="30"/>
      <c r="AA186" s="30">
        <f>VLOOKUP($E186,'факт '!$D$8:$BM$167,9,0)</f>
        <v>0</v>
      </c>
      <c r="AB186" s="30">
        <f>VLOOKUP($E186,'факт '!$D$8:$BM$167,10,0)</f>
        <v>0</v>
      </c>
      <c r="AC186" s="30">
        <f>VLOOKUP($E186,'факт '!$D$8:$BM$167,11,0)</f>
        <v>0</v>
      </c>
      <c r="AD186" s="30">
        <f>VLOOKUP($E186,'факт '!$D$8:$BM$167,12,0)</f>
        <v>0</v>
      </c>
      <c r="AE186" s="30">
        <f t="shared" si="2973"/>
        <v>0</v>
      </c>
      <c r="AF186" s="30">
        <f t="shared" si="2974"/>
        <v>0</v>
      </c>
      <c r="AG186" s="163">
        <f t="shared" si="2427"/>
        <v>0</v>
      </c>
      <c r="AH186" s="163">
        <f t="shared" si="2428"/>
        <v>0</v>
      </c>
      <c r="AI186" s="163"/>
      <c r="AJ186" s="163"/>
      <c r="AK186" s="323"/>
      <c r="AL186" s="30"/>
      <c r="AM186" s="30"/>
      <c r="AN186" s="30"/>
      <c r="AO186" s="30">
        <f>VLOOKUP($E186,'факт '!$D$8:$BM$167,7,0)</f>
        <v>0</v>
      </c>
      <c r="AP186" s="30">
        <f>VLOOKUP($E186,'факт '!$D$8:$BM$167,8,0)</f>
        <v>0</v>
      </c>
      <c r="AQ186" s="30"/>
      <c r="AR186" s="30"/>
      <c r="AS186" s="30">
        <f t="shared" si="2975"/>
        <v>0</v>
      </c>
      <c r="AT186" s="30">
        <f t="shared" si="2976"/>
        <v>0</v>
      </c>
      <c r="AU186" s="163">
        <f t="shared" si="2429"/>
        <v>0</v>
      </c>
      <c r="AV186" s="163">
        <f t="shared" si="2430"/>
        <v>0</v>
      </c>
      <c r="AW186" s="163"/>
      <c r="AX186" s="163"/>
      <c r="AY186" s="30"/>
      <c r="AZ186" s="30"/>
      <c r="BA186" s="30"/>
      <c r="BB186" s="30"/>
      <c r="BC186" s="30">
        <f>VLOOKUP($E186,'факт '!$D$8:$BM$167,13,0)</f>
        <v>0</v>
      </c>
      <c r="BD186" s="30">
        <f>VLOOKUP($E186,'факт '!$D$8:$BM$167,14,0)</f>
        <v>0</v>
      </c>
      <c r="BE186" s="30"/>
      <c r="BF186" s="30"/>
      <c r="BG186" s="30">
        <f t="shared" si="2977"/>
        <v>0</v>
      </c>
      <c r="BH186" s="30">
        <f t="shared" si="2978"/>
        <v>0</v>
      </c>
      <c r="BI186" s="163">
        <f t="shared" si="2469"/>
        <v>0</v>
      </c>
      <c r="BJ186" s="163">
        <f t="shared" si="2470"/>
        <v>0</v>
      </c>
      <c r="BK186" s="163"/>
      <c r="BL186" s="163"/>
      <c r="BM186" s="30"/>
      <c r="BN186" s="30"/>
      <c r="BO186" s="30"/>
      <c r="BP186" s="30"/>
      <c r="BQ186" s="30">
        <f>VLOOKUP($E186,'факт '!$D$8:$BM$167,17,0)</f>
        <v>0</v>
      </c>
      <c r="BR186" s="30">
        <f>VLOOKUP($E186,'факт '!$D$8:$BM$167,18,0)</f>
        <v>0</v>
      </c>
      <c r="BS186" s="30">
        <f>VLOOKUP($E186,'факт '!$D$8:$BM$167,19,0)</f>
        <v>0</v>
      </c>
      <c r="BT186" s="30">
        <f>VLOOKUP($E186,'факт '!$D$8:$BM$167,20,0)</f>
        <v>0</v>
      </c>
      <c r="BU186" s="30">
        <f t="shared" si="2979"/>
        <v>0</v>
      </c>
      <c r="BV186" s="30">
        <f t="shared" si="2980"/>
        <v>0</v>
      </c>
      <c r="BW186" s="163">
        <f t="shared" si="2435"/>
        <v>0</v>
      </c>
      <c r="BX186" s="163">
        <f t="shared" si="2436"/>
        <v>0</v>
      </c>
      <c r="BY186" s="163"/>
      <c r="BZ186" s="163"/>
      <c r="CA186" s="30"/>
      <c r="CB186" s="30"/>
      <c r="CC186" s="30"/>
      <c r="CD186" s="30"/>
      <c r="CE186" s="30">
        <f>VLOOKUP($E186,'факт '!$D$8:$BM$167,21,0)</f>
        <v>0</v>
      </c>
      <c r="CF186" s="30">
        <f>VLOOKUP($E186,'факт '!$D$8:$BM$167,22,0)</f>
        <v>0</v>
      </c>
      <c r="CG186" s="30">
        <f>VLOOKUP($E186,'факт '!$D$8:$BM$167,23,0)</f>
        <v>0</v>
      </c>
      <c r="CH186" s="30">
        <f>VLOOKUP($E186,'факт '!$D$8:$BM$167,24,0)</f>
        <v>0</v>
      </c>
      <c r="CI186" s="30">
        <f t="shared" si="2981"/>
        <v>0</v>
      </c>
      <c r="CJ186" s="30">
        <f t="shared" si="2982"/>
        <v>0</v>
      </c>
      <c r="CK186" s="163">
        <f t="shared" si="2437"/>
        <v>0</v>
      </c>
      <c r="CL186" s="163">
        <f t="shared" si="2438"/>
        <v>0</v>
      </c>
      <c r="CM186" s="163"/>
      <c r="CN186" s="163"/>
      <c r="CO186" s="163"/>
      <c r="CP186" s="30"/>
      <c r="CQ186" s="30"/>
      <c r="CR186" s="30"/>
      <c r="CS186" s="30"/>
      <c r="CT186" s="30">
        <f>VLOOKUP($E186,'факт '!$D$8:$BM$167,25,0)</f>
        <v>0</v>
      </c>
      <c r="CU186" s="30">
        <f>VLOOKUP($E186,'факт '!$D$8:$BM$167,26,0)</f>
        <v>0</v>
      </c>
      <c r="CV186" s="30">
        <f>VLOOKUP($E186,'факт '!$D$8:$BM$167,27,0)</f>
        <v>0</v>
      </c>
      <c r="CW186" s="30">
        <f>VLOOKUP($E186,'факт '!$D$8:$BM$167,28,0)</f>
        <v>0</v>
      </c>
      <c r="CX186" s="30">
        <f t="shared" si="2983"/>
        <v>0</v>
      </c>
      <c r="CY186" s="30">
        <f t="shared" si="2984"/>
        <v>0</v>
      </c>
      <c r="CZ186" s="163">
        <f t="shared" si="2439"/>
        <v>0</v>
      </c>
      <c r="DA186" s="163">
        <f t="shared" si="2440"/>
        <v>0</v>
      </c>
      <c r="DB186" s="163"/>
      <c r="DC186" s="163"/>
      <c r="DD186" s="30"/>
      <c r="DE186" s="30"/>
      <c r="DF186" s="30"/>
      <c r="DG186" s="30"/>
      <c r="DH186" s="30">
        <f>VLOOKUP($E186,'факт '!$D$8:$BM$167,29,0)</f>
        <v>28</v>
      </c>
      <c r="DI186" s="30">
        <f>VLOOKUP($E186,'факт '!$D$8:$BM$167,30,0)</f>
        <v>2250788.6800000011</v>
      </c>
      <c r="DJ186" s="30">
        <f>VLOOKUP($E186,'факт '!$D$8:$BM$167,31,0)</f>
        <v>15</v>
      </c>
      <c r="DK186" s="30">
        <f>VLOOKUP($E186,'факт '!$D$8:$BM$167,32,0)</f>
        <v>1205779.6500000004</v>
      </c>
      <c r="DL186" s="30">
        <f t="shared" si="2985"/>
        <v>43</v>
      </c>
      <c r="DM186" s="30">
        <f t="shared" si="2986"/>
        <v>3456568.3300000015</v>
      </c>
      <c r="DN186" s="163">
        <f t="shared" si="2441"/>
        <v>28</v>
      </c>
      <c r="DO186" s="163">
        <f t="shared" si="2442"/>
        <v>2250788.6800000011</v>
      </c>
      <c r="DP186" s="163"/>
      <c r="DQ186" s="347">
        <f t="shared" ref="DQ186:DQ193" si="3010">DI186/DH186</f>
        <v>80385.310000000041</v>
      </c>
      <c r="DR186" s="30"/>
      <c r="DS186" s="30"/>
      <c r="DT186" s="30"/>
      <c r="DU186" s="30"/>
      <c r="DV186" s="30">
        <f>VLOOKUP($E186,'факт '!$D$8:$BM$167,33,0)</f>
        <v>0</v>
      </c>
      <c r="DW186" s="30">
        <f>VLOOKUP($E186,'факт '!$D$8:$BM$167,34,0)</f>
        <v>0</v>
      </c>
      <c r="DX186" s="30">
        <f>VLOOKUP($E186,'факт '!$D$8:$BM$167,35,0)</f>
        <v>0</v>
      </c>
      <c r="DY186" s="30">
        <f>VLOOKUP($E186,'факт '!$D$8:$BM$167,36,0)</f>
        <v>0</v>
      </c>
      <c r="DZ186" s="30">
        <f t="shared" si="2987"/>
        <v>0</v>
      </c>
      <c r="EA186" s="30">
        <f t="shared" si="2988"/>
        <v>0</v>
      </c>
      <c r="EB186" s="163">
        <f t="shared" si="2443"/>
        <v>0</v>
      </c>
      <c r="EC186" s="163">
        <f t="shared" si="2444"/>
        <v>0</v>
      </c>
      <c r="ED186" s="163"/>
      <c r="EE186" s="163"/>
      <c r="EF186" s="30"/>
      <c r="EG186" s="30"/>
      <c r="EH186" s="30"/>
      <c r="EI186" s="30"/>
      <c r="EJ186" s="30">
        <f>VLOOKUP($E186,'факт '!$D$8:$BM$167,15,0)</f>
        <v>0</v>
      </c>
      <c r="EK186" s="30">
        <f>VLOOKUP($E186,'факт '!$D$8:$BM$167,16,0)</f>
        <v>0</v>
      </c>
      <c r="EL186" s="30"/>
      <c r="EM186" s="30"/>
      <c r="EN186" s="30">
        <f t="shared" si="2989"/>
        <v>0</v>
      </c>
      <c r="EO186" s="30">
        <f t="shared" si="2990"/>
        <v>0</v>
      </c>
      <c r="EP186" s="163">
        <f t="shared" si="2445"/>
        <v>0</v>
      </c>
      <c r="EQ186" s="163">
        <f t="shared" si="2446"/>
        <v>0</v>
      </c>
      <c r="ER186" s="163"/>
      <c r="ES186" s="163"/>
      <c r="ET186" s="30"/>
      <c r="EU186" s="30"/>
      <c r="EV186" s="30"/>
      <c r="EW186" s="30"/>
      <c r="EX186" s="30">
        <f>VLOOKUP($E186,'факт '!$D$8:$BM$167,37,0)</f>
        <v>0</v>
      </c>
      <c r="EY186" s="30">
        <f>VLOOKUP($E186,'факт '!$D$8:$BM$167,38,0)</f>
        <v>0</v>
      </c>
      <c r="EZ186" s="30">
        <f>VLOOKUP($E186,'факт '!$D$8:$BM$167,39,0)</f>
        <v>0</v>
      </c>
      <c r="FA186" s="30">
        <f>VLOOKUP($E186,'факт '!$D$8:$BM$167,40,0)</f>
        <v>0</v>
      </c>
      <c r="FB186" s="30">
        <f t="shared" si="2991"/>
        <v>0</v>
      </c>
      <c r="FC186" s="30">
        <f t="shared" si="2992"/>
        <v>0</v>
      </c>
      <c r="FD186" s="163">
        <f t="shared" si="2447"/>
        <v>0</v>
      </c>
      <c r="FE186" s="163">
        <f t="shared" si="2448"/>
        <v>0</v>
      </c>
      <c r="FF186" s="163"/>
      <c r="FG186" s="163"/>
      <c r="FH186" s="30"/>
      <c r="FI186" s="30"/>
      <c r="FJ186" s="30"/>
      <c r="FK186" s="30"/>
      <c r="FL186" s="30">
        <f>VLOOKUP($E186,'факт '!$D$8:$BM$167,45,0)</f>
        <v>0</v>
      </c>
      <c r="FM186" s="30">
        <f>VLOOKUP($E186,'факт '!$D$8:$BM$167,46,0)</f>
        <v>0</v>
      </c>
      <c r="FN186" s="30">
        <f>VLOOKUP($E186,'факт '!$D$8:$BM$167,47,0)</f>
        <v>0</v>
      </c>
      <c r="FO186" s="30">
        <f>VLOOKUP($E186,'факт '!$D$8:$BM$167,48,0)</f>
        <v>0</v>
      </c>
      <c r="FP186" s="30">
        <f t="shared" si="2993"/>
        <v>0</v>
      </c>
      <c r="FQ186" s="30">
        <f t="shared" si="2994"/>
        <v>0</v>
      </c>
      <c r="FR186" s="163">
        <f t="shared" si="2449"/>
        <v>0</v>
      </c>
      <c r="FS186" s="163">
        <f t="shared" si="2450"/>
        <v>0</v>
      </c>
      <c r="FT186" s="163"/>
      <c r="FU186" s="163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163">
        <f t="shared" si="2389"/>
        <v>0</v>
      </c>
      <c r="GG186" s="163">
        <f t="shared" si="2390"/>
        <v>0</v>
      </c>
      <c r="GH186" s="163"/>
      <c r="GI186" s="163"/>
      <c r="GJ186" s="30"/>
      <c r="GK186" s="30"/>
      <c r="GL186" s="30"/>
      <c r="GM186" s="30"/>
      <c r="GN186" s="30">
        <f>VLOOKUP($E186,'факт '!$D$8:$BM$167,41,0)</f>
        <v>0</v>
      </c>
      <c r="GO186" s="30">
        <f>VLOOKUP($E186,'факт '!$D$8:$BM$167,42,0)</f>
        <v>0</v>
      </c>
      <c r="GP186" s="30">
        <f>VLOOKUP($E186,'факт '!$D$8:$BM$167,43,0)</f>
        <v>0</v>
      </c>
      <c r="GQ186" s="30">
        <f>VLOOKUP($E186,'факт '!$D$8:$BM$167,44,0)</f>
        <v>0</v>
      </c>
      <c r="GR186" s="30">
        <f t="shared" si="2995"/>
        <v>0</v>
      </c>
      <c r="GS186" s="30">
        <f t="shared" si="2996"/>
        <v>0</v>
      </c>
      <c r="GT186" s="163">
        <f t="shared" si="2451"/>
        <v>0</v>
      </c>
      <c r="GU186" s="163">
        <f t="shared" si="2452"/>
        <v>0</v>
      </c>
      <c r="GV186" s="163"/>
      <c r="GW186" s="163"/>
      <c r="GX186" s="30"/>
      <c r="GY186" s="30"/>
      <c r="GZ186" s="30"/>
      <c r="HA186" s="30"/>
      <c r="HB186" s="30">
        <f>VLOOKUP($E186,'факт '!$D$8:$BM$167,49,0)</f>
        <v>0</v>
      </c>
      <c r="HC186" s="30">
        <f>VLOOKUP($E186,'факт '!$D$8:$BM$167,50,0)</f>
        <v>0</v>
      </c>
      <c r="HD186" s="30"/>
      <c r="HE186" s="30"/>
      <c r="HF186" s="30">
        <f t="shared" si="2997"/>
        <v>0</v>
      </c>
      <c r="HG186" s="30">
        <f t="shared" si="2998"/>
        <v>0</v>
      </c>
      <c r="HH186" s="163">
        <f t="shared" si="2453"/>
        <v>0</v>
      </c>
      <c r="HI186" s="163">
        <f t="shared" si="2454"/>
        <v>0</v>
      </c>
      <c r="HJ186" s="163"/>
      <c r="HK186" s="163"/>
      <c r="HL186" s="30"/>
      <c r="HM186" s="30"/>
      <c r="HN186" s="30"/>
      <c r="HO186" s="30"/>
      <c r="HP186" s="30">
        <f>VLOOKUP($E186,'факт '!$D$8:$BM$167,51,0)</f>
        <v>0</v>
      </c>
      <c r="HQ186" s="30">
        <f>VLOOKUP($E186,'факт '!$D$8:$BM$167,52,0)</f>
        <v>0</v>
      </c>
      <c r="HR186" s="30"/>
      <c r="HS186" s="30"/>
      <c r="HT186" s="30">
        <f t="shared" si="2999"/>
        <v>0</v>
      </c>
      <c r="HU186" s="30">
        <f t="shared" si="3000"/>
        <v>0</v>
      </c>
      <c r="HV186" s="163">
        <f t="shared" si="2455"/>
        <v>0</v>
      </c>
      <c r="HW186" s="163">
        <f t="shared" si="2456"/>
        <v>0</v>
      </c>
      <c r="HX186" s="163"/>
      <c r="HY186" s="163"/>
      <c r="HZ186" s="163"/>
      <c r="IA186" s="163"/>
      <c r="IB186" s="163"/>
      <c r="IC186" s="163"/>
      <c r="ID186" s="30">
        <f>VLOOKUP($E186,'факт '!$D$8:$BM$167,53,0)</f>
        <v>0</v>
      </c>
      <c r="IE186" s="30">
        <f>VLOOKUP($E186,'факт '!$D$8:$BM$167,54,0)</f>
        <v>0</v>
      </c>
      <c r="IF186" s="163"/>
      <c r="IG186" s="163"/>
      <c r="IH186" s="163">
        <f t="shared" si="3001"/>
        <v>0</v>
      </c>
      <c r="II186" s="163">
        <f t="shared" si="3002"/>
        <v>0</v>
      </c>
      <c r="IJ186" s="163">
        <f t="shared" si="2457"/>
        <v>0</v>
      </c>
      <c r="IK186" s="163">
        <f t="shared" si="2458"/>
        <v>0</v>
      </c>
      <c r="IL186" s="163"/>
      <c r="IM186" s="163"/>
      <c r="IN186" s="163"/>
      <c r="IO186" s="163"/>
      <c r="IP186" s="163"/>
      <c r="IQ186" s="163"/>
      <c r="IR186" s="30">
        <f>VLOOKUP($E186,'факт '!$D$8:$BM$167,55,0)</f>
        <v>0</v>
      </c>
      <c r="IS186" s="30">
        <f>VLOOKUP($E186,'факт '!$D$8:$BM$167,56,0)</f>
        <v>0</v>
      </c>
      <c r="IT186" s="163"/>
      <c r="IU186" s="163"/>
      <c r="IV186" s="163">
        <f t="shared" si="3003"/>
        <v>0</v>
      </c>
      <c r="IW186" s="163">
        <f t="shared" si="3004"/>
        <v>0</v>
      </c>
      <c r="IX186" s="163">
        <f t="shared" si="2772"/>
        <v>0</v>
      </c>
      <c r="IY186" s="163">
        <f t="shared" si="2773"/>
        <v>0</v>
      </c>
      <c r="IZ186" s="163"/>
      <c r="JA186" s="163"/>
      <c r="JB186" s="170"/>
      <c r="JC186" s="242"/>
      <c r="JD186" s="170"/>
      <c r="JE186" s="170"/>
      <c r="JF186" s="238">
        <f t="shared" si="3005"/>
        <v>28</v>
      </c>
      <c r="JG186" s="238">
        <f t="shared" si="3006"/>
        <v>2250788.6800000011</v>
      </c>
      <c r="JH186" s="238">
        <f t="shared" si="3007"/>
        <v>15</v>
      </c>
      <c r="JI186" s="238">
        <f t="shared" si="3008"/>
        <v>1205779.6500000004</v>
      </c>
      <c r="JJ186" s="238">
        <f t="shared" si="2664"/>
        <v>43</v>
      </c>
      <c r="JK186" s="238">
        <f t="shared" si="2665"/>
        <v>3456568.3300000015</v>
      </c>
      <c r="JL186" s="238">
        <f t="shared" si="2522"/>
        <v>28</v>
      </c>
      <c r="JM186" s="238">
        <f t="shared" si="2523"/>
        <v>2250788.6800000011</v>
      </c>
      <c r="JN186" s="48"/>
      <c r="JO186" s="18"/>
      <c r="JP186" s="55"/>
      <c r="JQ186" s="55">
        <f t="shared" si="2970"/>
        <v>80385.310000000041</v>
      </c>
      <c r="JR186" s="378">
        <f t="shared" si="3009"/>
        <v>2.7000000409316272E-3</v>
      </c>
      <c r="JS186" s="382">
        <f t="shared" si="2966"/>
        <v>80385.310000000027</v>
      </c>
    </row>
    <row r="187" spans="1:280" ht="76.5" hidden="1" x14ac:dyDescent="0.2">
      <c r="A187" s="10">
        <v>1</v>
      </c>
      <c r="B187" s="10">
        <v>1</v>
      </c>
      <c r="C187" s="449" t="s">
        <v>243</v>
      </c>
      <c r="D187" s="428" t="s">
        <v>244</v>
      </c>
      <c r="E187" s="448">
        <v>386</v>
      </c>
      <c r="F187" s="428" t="s">
        <v>283</v>
      </c>
      <c r="G187" s="142">
        <v>25</v>
      </c>
      <c r="H187" s="169">
        <v>80385.3073</v>
      </c>
      <c r="I187" s="30"/>
      <c r="J187" s="30"/>
      <c r="K187" s="30"/>
      <c r="L187" s="30"/>
      <c r="M187" s="30">
        <f>VLOOKUP($E187,'факт '!$D$8:$BM$167,3,0)</f>
        <v>0</v>
      </c>
      <c r="N187" s="30">
        <f>VLOOKUP($E187,'факт '!$D$8:$BM$167,4,0)</f>
        <v>0</v>
      </c>
      <c r="O187" s="30">
        <f>VLOOKUP($E187,'факт '!$D$8:$BM$167,5,0)</f>
        <v>0</v>
      </c>
      <c r="P187" s="30">
        <f>VLOOKUP($E187,'факт '!$D$8:$BM$167,6,0)</f>
        <v>0</v>
      </c>
      <c r="Q187" s="30">
        <f t="shared" si="2971"/>
        <v>0</v>
      </c>
      <c r="R187" s="30">
        <f t="shared" si="2972"/>
        <v>0</v>
      </c>
      <c r="S187" s="163">
        <f t="shared" si="2425"/>
        <v>0</v>
      </c>
      <c r="T187" s="163">
        <f t="shared" si="2426"/>
        <v>0</v>
      </c>
      <c r="U187" s="163"/>
      <c r="V187" s="163"/>
      <c r="W187" s="30"/>
      <c r="X187" s="30"/>
      <c r="Y187" s="30"/>
      <c r="Z187" s="30"/>
      <c r="AA187" s="30">
        <f>VLOOKUP($E187,'факт '!$D$8:$BM$167,9,0)</f>
        <v>0</v>
      </c>
      <c r="AB187" s="30">
        <f>VLOOKUP($E187,'факт '!$D$8:$BM$167,10,0)</f>
        <v>0</v>
      </c>
      <c r="AC187" s="30">
        <f>VLOOKUP($E187,'факт '!$D$8:$BM$167,11,0)</f>
        <v>0</v>
      </c>
      <c r="AD187" s="30">
        <f>VLOOKUP($E187,'факт '!$D$8:$BM$167,12,0)</f>
        <v>0</v>
      </c>
      <c r="AE187" s="30">
        <f t="shared" si="2973"/>
        <v>0</v>
      </c>
      <c r="AF187" s="30">
        <f t="shared" si="2974"/>
        <v>0</v>
      </c>
      <c r="AG187" s="163">
        <f t="shared" si="2427"/>
        <v>0</v>
      </c>
      <c r="AH187" s="163">
        <f t="shared" si="2428"/>
        <v>0</v>
      </c>
      <c r="AI187" s="163"/>
      <c r="AJ187" s="163"/>
      <c r="AK187" s="323"/>
      <c r="AL187" s="30"/>
      <c r="AM187" s="30"/>
      <c r="AN187" s="30"/>
      <c r="AO187" s="30">
        <f>VLOOKUP($E187,'факт '!$D$8:$BM$167,7,0)</f>
        <v>0</v>
      </c>
      <c r="AP187" s="30">
        <f>VLOOKUP($E187,'факт '!$D$8:$BM$167,8,0)</f>
        <v>0</v>
      </c>
      <c r="AQ187" s="30"/>
      <c r="AR187" s="30"/>
      <c r="AS187" s="30">
        <f t="shared" si="2975"/>
        <v>0</v>
      </c>
      <c r="AT187" s="30">
        <f t="shared" si="2976"/>
        <v>0</v>
      </c>
      <c r="AU187" s="163">
        <f t="shared" si="2429"/>
        <v>0</v>
      </c>
      <c r="AV187" s="163">
        <f t="shared" si="2430"/>
        <v>0</v>
      </c>
      <c r="AW187" s="163"/>
      <c r="AX187" s="163"/>
      <c r="AY187" s="30"/>
      <c r="AZ187" s="30"/>
      <c r="BA187" s="30"/>
      <c r="BB187" s="30"/>
      <c r="BC187" s="30">
        <f>VLOOKUP($E187,'факт '!$D$8:$BM$167,13,0)</f>
        <v>0</v>
      </c>
      <c r="BD187" s="30">
        <f>VLOOKUP($E187,'факт '!$D$8:$BM$167,14,0)</f>
        <v>0</v>
      </c>
      <c r="BE187" s="30"/>
      <c r="BF187" s="30"/>
      <c r="BG187" s="30">
        <f t="shared" si="2977"/>
        <v>0</v>
      </c>
      <c r="BH187" s="30">
        <f t="shared" si="2978"/>
        <v>0</v>
      </c>
      <c r="BI187" s="163">
        <f t="shared" si="2469"/>
        <v>0</v>
      </c>
      <c r="BJ187" s="163">
        <f t="shared" si="2470"/>
        <v>0</v>
      </c>
      <c r="BK187" s="163"/>
      <c r="BL187" s="163"/>
      <c r="BM187" s="30"/>
      <c r="BN187" s="30"/>
      <c r="BO187" s="30"/>
      <c r="BP187" s="30"/>
      <c r="BQ187" s="30">
        <f>VLOOKUP($E187,'факт '!$D$8:$BM$167,17,0)</f>
        <v>0</v>
      </c>
      <c r="BR187" s="30">
        <f>VLOOKUP($E187,'факт '!$D$8:$BM$167,18,0)</f>
        <v>0</v>
      </c>
      <c r="BS187" s="30">
        <f>VLOOKUP($E187,'факт '!$D$8:$BM$167,19,0)</f>
        <v>0</v>
      </c>
      <c r="BT187" s="30">
        <f>VLOOKUP($E187,'факт '!$D$8:$BM$167,20,0)</f>
        <v>0</v>
      </c>
      <c r="BU187" s="30">
        <f t="shared" si="2979"/>
        <v>0</v>
      </c>
      <c r="BV187" s="30">
        <f t="shared" si="2980"/>
        <v>0</v>
      </c>
      <c r="BW187" s="163">
        <f t="shared" si="2435"/>
        <v>0</v>
      </c>
      <c r="BX187" s="163">
        <f t="shared" si="2436"/>
        <v>0</v>
      </c>
      <c r="BY187" s="163"/>
      <c r="BZ187" s="163"/>
      <c r="CA187" s="30"/>
      <c r="CB187" s="30"/>
      <c r="CC187" s="30"/>
      <c r="CD187" s="30"/>
      <c r="CE187" s="30">
        <f>VLOOKUP($E187,'факт '!$D$8:$BM$167,21,0)</f>
        <v>0</v>
      </c>
      <c r="CF187" s="30">
        <f>VLOOKUP($E187,'факт '!$D$8:$BM$167,22,0)</f>
        <v>0</v>
      </c>
      <c r="CG187" s="30">
        <f>VLOOKUP($E187,'факт '!$D$8:$BM$167,23,0)</f>
        <v>0</v>
      </c>
      <c r="CH187" s="30">
        <f>VLOOKUP($E187,'факт '!$D$8:$BM$167,24,0)</f>
        <v>0</v>
      </c>
      <c r="CI187" s="30">
        <f t="shared" si="2981"/>
        <v>0</v>
      </c>
      <c r="CJ187" s="30">
        <f t="shared" si="2982"/>
        <v>0</v>
      </c>
      <c r="CK187" s="163">
        <f t="shared" si="2437"/>
        <v>0</v>
      </c>
      <c r="CL187" s="163">
        <f t="shared" si="2438"/>
        <v>0</v>
      </c>
      <c r="CM187" s="163"/>
      <c r="CN187" s="163"/>
      <c r="CO187" s="163"/>
      <c r="CP187" s="30"/>
      <c r="CQ187" s="30"/>
      <c r="CR187" s="30"/>
      <c r="CS187" s="30"/>
      <c r="CT187" s="30">
        <f>VLOOKUP($E187,'факт '!$D$8:$BM$167,25,0)</f>
        <v>0</v>
      </c>
      <c r="CU187" s="30">
        <f>VLOOKUP($E187,'факт '!$D$8:$BM$167,26,0)</f>
        <v>0</v>
      </c>
      <c r="CV187" s="30">
        <f>VLOOKUP($E187,'факт '!$D$8:$BM$167,27,0)</f>
        <v>0</v>
      </c>
      <c r="CW187" s="30">
        <f>VLOOKUP($E187,'факт '!$D$8:$BM$167,28,0)</f>
        <v>0</v>
      </c>
      <c r="CX187" s="30">
        <f t="shared" si="2983"/>
        <v>0</v>
      </c>
      <c r="CY187" s="30">
        <f t="shared" si="2984"/>
        <v>0</v>
      </c>
      <c r="CZ187" s="163">
        <f t="shared" si="2439"/>
        <v>0</v>
      </c>
      <c r="DA187" s="163">
        <f t="shared" si="2440"/>
        <v>0</v>
      </c>
      <c r="DB187" s="163"/>
      <c r="DC187" s="163"/>
      <c r="DD187" s="30"/>
      <c r="DE187" s="30"/>
      <c r="DF187" s="30"/>
      <c r="DG187" s="30"/>
      <c r="DH187" s="30">
        <f>VLOOKUP($E187,'факт '!$D$8:$BM$167,29,0)</f>
        <v>0</v>
      </c>
      <c r="DI187" s="30">
        <f>VLOOKUP($E187,'факт '!$D$8:$BM$167,30,0)</f>
        <v>0</v>
      </c>
      <c r="DJ187" s="30">
        <f>VLOOKUP($E187,'факт '!$D$8:$BM$167,31,0)</f>
        <v>0</v>
      </c>
      <c r="DK187" s="30">
        <f>VLOOKUP($E187,'факт '!$D$8:$BM$167,32,0)</f>
        <v>0</v>
      </c>
      <c r="DL187" s="30">
        <f t="shared" si="2985"/>
        <v>0</v>
      </c>
      <c r="DM187" s="30">
        <f t="shared" si="2986"/>
        <v>0</v>
      </c>
      <c r="DN187" s="163">
        <f t="shared" si="2441"/>
        <v>0</v>
      </c>
      <c r="DO187" s="163">
        <f t="shared" si="2442"/>
        <v>0</v>
      </c>
      <c r="DP187" s="163"/>
      <c r="DQ187" s="347" t="e">
        <f t="shared" si="3010"/>
        <v>#DIV/0!</v>
      </c>
      <c r="DR187" s="30"/>
      <c r="DS187" s="30"/>
      <c r="DT187" s="30"/>
      <c r="DU187" s="30"/>
      <c r="DV187" s="30">
        <f>VLOOKUP($E187,'факт '!$D$8:$BM$167,33,0)</f>
        <v>0</v>
      </c>
      <c r="DW187" s="30">
        <f>VLOOKUP($E187,'факт '!$D$8:$BM$167,34,0)</f>
        <v>0</v>
      </c>
      <c r="DX187" s="30">
        <f>VLOOKUP($E187,'факт '!$D$8:$BM$167,35,0)</f>
        <v>0</v>
      </c>
      <c r="DY187" s="30">
        <f>VLOOKUP($E187,'факт '!$D$8:$BM$167,36,0)</f>
        <v>0</v>
      </c>
      <c r="DZ187" s="30">
        <f t="shared" si="2987"/>
        <v>0</v>
      </c>
      <c r="EA187" s="30">
        <f t="shared" si="2988"/>
        <v>0</v>
      </c>
      <c r="EB187" s="163">
        <f t="shared" si="2443"/>
        <v>0</v>
      </c>
      <c r="EC187" s="163">
        <f t="shared" si="2444"/>
        <v>0</v>
      </c>
      <c r="ED187" s="163"/>
      <c r="EE187" s="163"/>
      <c r="EF187" s="30"/>
      <c r="EG187" s="30"/>
      <c r="EH187" s="30"/>
      <c r="EI187" s="30"/>
      <c r="EJ187" s="30">
        <f>VLOOKUP($E187,'факт '!$D$8:$BM$167,15,0)</f>
        <v>0</v>
      </c>
      <c r="EK187" s="30">
        <f>VLOOKUP($E187,'факт '!$D$8:$BM$167,16,0)</f>
        <v>0</v>
      </c>
      <c r="EL187" s="30"/>
      <c r="EM187" s="30"/>
      <c r="EN187" s="30">
        <f t="shared" si="2989"/>
        <v>0</v>
      </c>
      <c r="EO187" s="30">
        <f t="shared" si="2990"/>
        <v>0</v>
      </c>
      <c r="EP187" s="163">
        <f t="shared" si="2445"/>
        <v>0</v>
      </c>
      <c r="EQ187" s="163">
        <f t="shared" si="2446"/>
        <v>0</v>
      </c>
      <c r="ER187" s="163"/>
      <c r="ES187" s="163"/>
      <c r="ET187" s="30"/>
      <c r="EU187" s="30"/>
      <c r="EV187" s="30"/>
      <c r="EW187" s="30"/>
      <c r="EX187" s="30">
        <f>VLOOKUP($E187,'факт '!$D$8:$BM$167,37,0)</f>
        <v>80</v>
      </c>
      <c r="EY187" s="30">
        <f>VLOOKUP($E187,'факт '!$D$8:$BM$167,38,0)</f>
        <v>6430824.7999999914</v>
      </c>
      <c r="EZ187" s="30">
        <f>VLOOKUP($E187,'факт '!$D$8:$BM$167,39,0)</f>
        <v>0</v>
      </c>
      <c r="FA187" s="30">
        <f>VLOOKUP($E187,'факт '!$D$8:$BM$167,40,0)</f>
        <v>0</v>
      </c>
      <c r="FB187" s="30">
        <f t="shared" si="2991"/>
        <v>80</v>
      </c>
      <c r="FC187" s="30">
        <f t="shared" si="2992"/>
        <v>6430824.7999999914</v>
      </c>
      <c r="FD187" s="163">
        <f t="shared" si="2447"/>
        <v>80</v>
      </c>
      <c r="FE187" s="163">
        <f t="shared" si="2448"/>
        <v>6430824.7999999914</v>
      </c>
      <c r="FF187" s="163"/>
      <c r="FG187" s="347">
        <f t="shared" ref="FG187:FG191" si="3011">EY187/EX187</f>
        <v>80385.309999999896</v>
      </c>
      <c r="FH187" s="30"/>
      <c r="FI187" s="30"/>
      <c r="FJ187" s="30"/>
      <c r="FK187" s="30"/>
      <c r="FL187" s="30">
        <f>VLOOKUP($E187,'факт '!$D$8:$BM$167,45,0)</f>
        <v>0</v>
      </c>
      <c r="FM187" s="30">
        <f>VLOOKUP($E187,'факт '!$D$8:$BM$167,46,0)</f>
        <v>0</v>
      </c>
      <c r="FN187" s="30">
        <f>VLOOKUP($E187,'факт '!$D$8:$BM$167,47,0)</f>
        <v>0</v>
      </c>
      <c r="FO187" s="30">
        <f>VLOOKUP($E187,'факт '!$D$8:$BM$167,48,0)</f>
        <v>0</v>
      </c>
      <c r="FP187" s="30">
        <f t="shared" si="2993"/>
        <v>0</v>
      </c>
      <c r="FQ187" s="30">
        <f t="shared" si="2994"/>
        <v>0</v>
      </c>
      <c r="FR187" s="163">
        <f t="shared" si="2449"/>
        <v>0</v>
      </c>
      <c r="FS187" s="163">
        <f t="shared" si="2450"/>
        <v>0</v>
      </c>
      <c r="FT187" s="163"/>
      <c r="FU187" s="163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163">
        <f t="shared" si="2389"/>
        <v>0</v>
      </c>
      <c r="GG187" s="163">
        <f t="shared" si="2390"/>
        <v>0</v>
      </c>
      <c r="GH187" s="163"/>
      <c r="GI187" s="163"/>
      <c r="GJ187" s="30"/>
      <c r="GK187" s="30"/>
      <c r="GL187" s="30"/>
      <c r="GM187" s="30"/>
      <c r="GN187" s="30">
        <f>VLOOKUP($E187,'факт '!$D$8:$BM$167,41,0)</f>
        <v>0</v>
      </c>
      <c r="GO187" s="30">
        <f>VLOOKUP($E187,'факт '!$D$8:$BM$167,42,0)</f>
        <v>0</v>
      </c>
      <c r="GP187" s="30">
        <f>VLOOKUP($E187,'факт '!$D$8:$BM$167,43,0)</f>
        <v>0</v>
      </c>
      <c r="GQ187" s="30">
        <f>VLOOKUP($E187,'факт '!$D$8:$BM$167,44,0)</f>
        <v>0</v>
      </c>
      <c r="GR187" s="30">
        <f t="shared" si="2995"/>
        <v>0</v>
      </c>
      <c r="GS187" s="30">
        <f t="shared" si="2996"/>
        <v>0</v>
      </c>
      <c r="GT187" s="163">
        <f t="shared" si="2451"/>
        <v>0</v>
      </c>
      <c r="GU187" s="163">
        <f t="shared" si="2452"/>
        <v>0</v>
      </c>
      <c r="GV187" s="163"/>
      <c r="GW187" s="163"/>
      <c r="GX187" s="30"/>
      <c r="GY187" s="30"/>
      <c r="GZ187" s="30"/>
      <c r="HA187" s="30"/>
      <c r="HB187" s="30">
        <f>VLOOKUP($E187,'факт '!$D$8:$BM$167,49,0)</f>
        <v>0</v>
      </c>
      <c r="HC187" s="30">
        <f>VLOOKUP($E187,'факт '!$D$8:$BM$167,50,0)</f>
        <v>0</v>
      </c>
      <c r="HD187" s="30"/>
      <c r="HE187" s="30"/>
      <c r="HF187" s="30">
        <f t="shared" si="2997"/>
        <v>0</v>
      </c>
      <c r="HG187" s="30">
        <f t="shared" si="2998"/>
        <v>0</v>
      </c>
      <c r="HH187" s="163">
        <f t="shared" si="2453"/>
        <v>0</v>
      </c>
      <c r="HI187" s="163">
        <f t="shared" si="2454"/>
        <v>0</v>
      </c>
      <c r="HJ187" s="163"/>
      <c r="HK187" s="163"/>
      <c r="HL187" s="30"/>
      <c r="HM187" s="30"/>
      <c r="HN187" s="30"/>
      <c r="HO187" s="30"/>
      <c r="HP187" s="30">
        <f>VLOOKUP($E187,'факт '!$D$8:$BM$167,51,0)</f>
        <v>0</v>
      </c>
      <c r="HQ187" s="30">
        <f>VLOOKUP($E187,'факт '!$D$8:$BM$167,52,0)</f>
        <v>0</v>
      </c>
      <c r="HR187" s="30"/>
      <c r="HS187" s="30"/>
      <c r="HT187" s="30">
        <f t="shared" si="2999"/>
        <v>0</v>
      </c>
      <c r="HU187" s="30">
        <f t="shared" si="3000"/>
        <v>0</v>
      </c>
      <c r="HV187" s="163">
        <f t="shared" si="2455"/>
        <v>0</v>
      </c>
      <c r="HW187" s="163">
        <f t="shared" si="2456"/>
        <v>0</v>
      </c>
      <c r="HX187" s="163"/>
      <c r="HY187" s="163"/>
      <c r="HZ187" s="163"/>
      <c r="IA187" s="163"/>
      <c r="IB187" s="163"/>
      <c r="IC187" s="163"/>
      <c r="ID187" s="30">
        <f>VLOOKUP($E187,'факт '!$D$8:$BM$167,53,0)</f>
        <v>0</v>
      </c>
      <c r="IE187" s="30">
        <f>VLOOKUP($E187,'факт '!$D$8:$BM$167,54,0)</f>
        <v>0</v>
      </c>
      <c r="IF187" s="163"/>
      <c r="IG187" s="163"/>
      <c r="IH187" s="163">
        <f t="shared" si="3001"/>
        <v>0</v>
      </c>
      <c r="II187" s="163">
        <f t="shared" si="3002"/>
        <v>0</v>
      </c>
      <c r="IJ187" s="163">
        <f t="shared" si="2457"/>
        <v>0</v>
      </c>
      <c r="IK187" s="163">
        <f t="shared" si="2458"/>
        <v>0</v>
      </c>
      <c r="IL187" s="163"/>
      <c r="IM187" s="163"/>
      <c r="IN187" s="163"/>
      <c r="IO187" s="163"/>
      <c r="IP187" s="163"/>
      <c r="IQ187" s="163"/>
      <c r="IR187" s="30">
        <f>VLOOKUP($E187,'факт '!$D$8:$BM$167,55,0)</f>
        <v>0</v>
      </c>
      <c r="IS187" s="30">
        <f>VLOOKUP($E187,'факт '!$D$8:$BM$167,56,0)</f>
        <v>0</v>
      </c>
      <c r="IT187" s="163"/>
      <c r="IU187" s="163"/>
      <c r="IV187" s="163">
        <f t="shared" si="3003"/>
        <v>0</v>
      </c>
      <c r="IW187" s="163">
        <f t="shared" si="3004"/>
        <v>0</v>
      </c>
      <c r="IX187" s="163">
        <f t="shared" si="2772"/>
        <v>0</v>
      </c>
      <c r="IY187" s="163">
        <f t="shared" si="2773"/>
        <v>0</v>
      </c>
      <c r="IZ187" s="163"/>
      <c r="JA187" s="163"/>
      <c r="JB187" s="170"/>
      <c r="JC187" s="242"/>
      <c r="JD187" s="170"/>
      <c r="JE187" s="170"/>
      <c r="JF187" s="238">
        <f t="shared" si="3005"/>
        <v>80</v>
      </c>
      <c r="JG187" s="238">
        <f t="shared" si="3006"/>
        <v>6430824.7999999914</v>
      </c>
      <c r="JH187" s="238">
        <f t="shared" si="3007"/>
        <v>0</v>
      </c>
      <c r="JI187" s="238">
        <f t="shared" si="3008"/>
        <v>0</v>
      </c>
      <c r="JJ187" s="238">
        <f t="shared" si="2664"/>
        <v>80</v>
      </c>
      <c r="JK187" s="238">
        <f t="shared" si="2665"/>
        <v>6430824.7999999914</v>
      </c>
      <c r="JL187" s="238">
        <f t="shared" si="2522"/>
        <v>80</v>
      </c>
      <c r="JM187" s="238">
        <f t="shared" si="2523"/>
        <v>6430824.7999999914</v>
      </c>
      <c r="JN187" s="48"/>
      <c r="JO187" s="18"/>
      <c r="JP187" s="55"/>
      <c r="JQ187" s="55">
        <f t="shared" si="2970"/>
        <v>80385.309999999896</v>
      </c>
      <c r="JR187" s="378">
        <f t="shared" si="3009"/>
        <v>2.6999998954124749E-3</v>
      </c>
      <c r="JS187" s="382"/>
    </row>
    <row r="188" spans="1:280" ht="63.75" hidden="1" x14ac:dyDescent="0.2">
      <c r="A188" s="10">
        <v>1</v>
      </c>
      <c r="B188" s="10">
        <v>1</v>
      </c>
      <c r="C188" s="425" t="s">
        <v>351</v>
      </c>
      <c r="D188" s="425"/>
      <c r="E188" s="448">
        <v>493</v>
      </c>
      <c r="F188" s="428" t="s">
        <v>352</v>
      </c>
      <c r="G188" s="142">
        <v>25</v>
      </c>
      <c r="H188" s="169">
        <v>80385.3073</v>
      </c>
      <c r="I188" s="30"/>
      <c r="J188" s="30"/>
      <c r="K188" s="30"/>
      <c r="L188" s="30"/>
      <c r="M188" s="30">
        <f>VLOOKUP($E188,'факт '!$D$8:$BM$167,3,0)</f>
        <v>0</v>
      </c>
      <c r="N188" s="30">
        <f>VLOOKUP($E188,'факт '!$D$8:$BM$167,4,0)</f>
        <v>0</v>
      </c>
      <c r="O188" s="30">
        <f>VLOOKUP($E188,'факт '!$D$8:$BM$167,5,0)</f>
        <v>0</v>
      </c>
      <c r="P188" s="30">
        <f>VLOOKUP($E188,'факт '!$D$8:$BM$167,6,0)</f>
        <v>0</v>
      </c>
      <c r="Q188" s="30">
        <f t="shared" si="2971"/>
        <v>0</v>
      </c>
      <c r="R188" s="30">
        <f t="shared" si="2972"/>
        <v>0</v>
      </c>
      <c r="S188" s="163">
        <f t="shared" si="2425"/>
        <v>0</v>
      </c>
      <c r="T188" s="163">
        <f t="shared" si="2426"/>
        <v>0</v>
      </c>
      <c r="U188" s="163"/>
      <c r="V188" s="163"/>
      <c r="W188" s="30"/>
      <c r="X188" s="30"/>
      <c r="Y188" s="30"/>
      <c r="Z188" s="30"/>
      <c r="AA188" s="30">
        <f>VLOOKUP($E188,'факт '!$D$8:$BM$167,9,0)</f>
        <v>0</v>
      </c>
      <c r="AB188" s="30">
        <f>VLOOKUP($E188,'факт '!$D$8:$BM$167,10,0)</f>
        <v>0</v>
      </c>
      <c r="AC188" s="30">
        <f>VLOOKUP($E188,'факт '!$D$8:$BM$167,11,0)</f>
        <v>0</v>
      </c>
      <c r="AD188" s="30">
        <f>VLOOKUP($E188,'факт '!$D$8:$BM$167,12,0)</f>
        <v>0</v>
      </c>
      <c r="AE188" s="30">
        <f t="shared" si="2973"/>
        <v>0</v>
      </c>
      <c r="AF188" s="30">
        <f t="shared" si="2974"/>
        <v>0</v>
      </c>
      <c r="AG188" s="163">
        <f t="shared" si="2427"/>
        <v>0</v>
      </c>
      <c r="AH188" s="163">
        <f t="shared" si="2428"/>
        <v>0</v>
      </c>
      <c r="AI188" s="163"/>
      <c r="AJ188" s="163"/>
      <c r="AK188" s="323"/>
      <c r="AL188" s="30"/>
      <c r="AM188" s="30"/>
      <c r="AN188" s="30"/>
      <c r="AO188" s="30">
        <f>VLOOKUP($E188,'факт '!$D$8:$BM$167,7,0)</f>
        <v>0</v>
      </c>
      <c r="AP188" s="30">
        <f>VLOOKUP($E188,'факт '!$D$8:$BM$167,8,0)</f>
        <v>0</v>
      </c>
      <c r="AQ188" s="30"/>
      <c r="AR188" s="30"/>
      <c r="AS188" s="30">
        <f t="shared" si="2975"/>
        <v>0</v>
      </c>
      <c r="AT188" s="30">
        <f t="shared" si="2976"/>
        <v>0</v>
      </c>
      <c r="AU188" s="163">
        <f t="shared" si="2429"/>
        <v>0</v>
      </c>
      <c r="AV188" s="163">
        <f t="shared" si="2430"/>
        <v>0</v>
      </c>
      <c r="AW188" s="163"/>
      <c r="AX188" s="163"/>
      <c r="AY188" s="30"/>
      <c r="AZ188" s="30"/>
      <c r="BA188" s="30"/>
      <c r="BB188" s="30"/>
      <c r="BC188" s="30">
        <f>VLOOKUP($E188,'факт '!$D$8:$BM$167,13,0)</f>
        <v>0</v>
      </c>
      <c r="BD188" s="30">
        <f>VLOOKUP($E188,'факт '!$D$8:$BM$167,14,0)</f>
        <v>0</v>
      </c>
      <c r="BE188" s="30"/>
      <c r="BF188" s="30"/>
      <c r="BG188" s="30">
        <f t="shared" si="2977"/>
        <v>0</v>
      </c>
      <c r="BH188" s="30">
        <f t="shared" si="2978"/>
        <v>0</v>
      </c>
      <c r="BI188" s="163">
        <f t="shared" si="2469"/>
        <v>0</v>
      </c>
      <c r="BJ188" s="163">
        <f t="shared" si="2470"/>
        <v>0</v>
      </c>
      <c r="BK188" s="163"/>
      <c r="BL188" s="163"/>
      <c r="BM188" s="30"/>
      <c r="BN188" s="30"/>
      <c r="BO188" s="30"/>
      <c r="BP188" s="30"/>
      <c r="BQ188" s="30">
        <f>VLOOKUP($E188,'факт '!$D$8:$BM$167,17,0)</f>
        <v>0</v>
      </c>
      <c r="BR188" s="30">
        <f>VLOOKUP($E188,'факт '!$D$8:$BM$167,18,0)</f>
        <v>0</v>
      </c>
      <c r="BS188" s="30">
        <f>VLOOKUP($E188,'факт '!$D$8:$BM$167,19,0)</f>
        <v>0</v>
      </c>
      <c r="BT188" s="30">
        <f>VLOOKUP($E188,'факт '!$D$8:$BM$167,20,0)</f>
        <v>0</v>
      </c>
      <c r="BU188" s="30">
        <f t="shared" si="2979"/>
        <v>0</v>
      </c>
      <c r="BV188" s="30">
        <f t="shared" si="2980"/>
        <v>0</v>
      </c>
      <c r="BW188" s="163">
        <f t="shared" si="2435"/>
        <v>0</v>
      </c>
      <c r="BX188" s="163">
        <f t="shared" si="2436"/>
        <v>0</v>
      </c>
      <c r="BY188" s="163"/>
      <c r="BZ188" s="163"/>
      <c r="CA188" s="30"/>
      <c r="CB188" s="30"/>
      <c r="CC188" s="30"/>
      <c r="CD188" s="30"/>
      <c r="CE188" s="30">
        <f>VLOOKUP($E188,'факт '!$D$8:$BM$167,21,0)</f>
        <v>0</v>
      </c>
      <c r="CF188" s="30">
        <f>VLOOKUP($E188,'факт '!$D$8:$BM$167,22,0)</f>
        <v>0</v>
      </c>
      <c r="CG188" s="30">
        <f>VLOOKUP($E188,'факт '!$D$8:$BM$167,23,0)</f>
        <v>0</v>
      </c>
      <c r="CH188" s="30">
        <f>VLOOKUP($E188,'факт '!$D$8:$BM$167,24,0)</f>
        <v>0</v>
      </c>
      <c r="CI188" s="30">
        <f t="shared" si="2981"/>
        <v>0</v>
      </c>
      <c r="CJ188" s="30">
        <f t="shared" si="2982"/>
        <v>0</v>
      </c>
      <c r="CK188" s="163">
        <f t="shared" si="2437"/>
        <v>0</v>
      </c>
      <c r="CL188" s="163">
        <f t="shared" si="2438"/>
        <v>0</v>
      </c>
      <c r="CM188" s="163"/>
      <c r="CN188" s="163"/>
      <c r="CO188" s="163"/>
      <c r="CP188" s="30"/>
      <c r="CQ188" s="30"/>
      <c r="CR188" s="30"/>
      <c r="CS188" s="30"/>
      <c r="CT188" s="30">
        <f>VLOOKUP($E188,'факт '!$D$8:$BM$167,25,0)</f>
        <v>0</v>
      </c>
      <c r="CU188" s="30">
        <f>VLOOKUP($E188,'факт '!$D$8:$BM$167,26,0)</f>
        <v>0</v>
      </c>
      <c r="CV188" s="30">
        <f>VLOOKUP($E188,'факт '!$D$8:$BM$167,27,0)</f>
        <v>0</v>
      </c>
      <c r="CW188" s="30">
        <f>VLOOKUP($E188,'факт '!$D$8:$BM$167,28,0)</f>
        <v>0</v>
      </c>
      <c r="CX188" s="30">
        <f t="shared" si="2983"/>
        <v>0</v>
      </c>
      <c r="CY188" s="30">
        <f t="shared" si="2984"/>
        <v>0</v>
      </c>
      <c r="CZ188" s="163">
        <f t="shared" si="2439"/>
        <v>0</v>
      </c>
      <c r="DA188" s="163">
        <f t="shared" si="2440"/>
        <v>0</v>
      </c>
      <c r="DB188" s="163"/>
      <c r="DC188" s="163"/>
      <c r="DD188" s="30"/>
      <c r="DE188" s="30"/>
      <c r="DF188" s="30"/>
      <c r="DG188" s="30"/>
      <c r="DH188" s="30">
        <f>VLOOKUP($E188,'факт '!$D$8:$BM$167,29,0)</f>
        <v>0</v>
      </c>
      <c r="DI188" s="30">
        <f>VLOOKUP($E188,'факт '!$D$8:$BM$167,30,0)</f>
        <v>0</v>
      </c>
      <c r="DJ188" s="30">
        <f>VLOOKUP($E188,'факт '!$D$8:$BM$167,31,0)</f>
        <v>0</v>
      </c>
      <c r="DK188" s="30">
        <f>VLOOKUP($E188,'факт '!$D$8:$BM$167,32,0)</f>
        <v>0</v>
      </c>
      <c r="DL188" s="30">
        <f t="shared" si="2985"/>
        <v>0</v>
      </c>
      <c r="DM188" s="30">
        <f t="shared" si="2986"/>
        <v>0</v>
      </c>
      <c r="DN188" s="163">
        <f t="shared" si="2441"/>
        <v>0</v>
      </c>
      <c r="DO188" s="163">
        <f t="shared" si="2442"/>
        <v>0</v>
      </c>
      <c r="DP188" s="163"/>
      <c r="DQ188" s="347" t="e">
        <f t="shared" si="3010"/>
        <v>#DIV/0!</v>
      </c>
      <c r="DR188" s="30"/>
      <c r="DS188" s="30"/>
      <c r="DT188" s="30"/>
      <c r="DU188" s="30"/>
      <c r="DV188" s="30">
        <f>VLOOKUP($E188,'факт '!$D$8:$BM$167,33,0)</f>
        <v>0</v>
      </c>
      <c r="DW188" s="30">
        <f>VLOOKUP($E188,'факт '!$D$8:$BM$167,34,0)</f>
        <v>0</v>
      </c>
      <c r="DX188" s="30">
        <f>VLOOKUP($E188,'факт '!$D$8:$BM$167,35,0)</f>
        <v>0</v>
      </c>
      <c r="DY188" s="30">
        <f>VLOOKUP($E188,'факт '!$D$8:$BM$167,36,0)</f>
        <v>0</v>
      </c>
      <c r="DZ188" s="30">
        <f t="shared" si="2987"/>
        <v>0</v>
      </c>
      <c r="EA188" s="30">
        <f t="shared" si="2988"/>
        <v>0</v>
      </c>
      <c r="EB188" s="163">
        <f t="shared" si="2443"/>
        <v>0</v>
      </c>
      <c r="EC188" s="163">
        <f t="shared" si="2444"/>
        <v>0</v>
      </c>
      <c r="ED188" s="163"/>
      <c r="EE188" s="163"/>
      <c r="EF188" s="30"/>
      <c r="EG188" s="30"/>
      <c r="EH188" s="30"/>
      <c r="EI188" s="30"/>
      <c r="EJ188" s="30">
        <f>VLOOKUP($E188,'факт '!$D$8:$BM$167,15,0)</f>
        <v>0</v>
      </c>
      <c r="EK188" s="30">
        <f>VLOOKUP($E188,'факт '!$D$8:$BM$167,16,0)</f>
        <v>0</v>
      </c>
      <c r="EL188" s="30"/>
      <c r="EM188" s="30"/>
      <c r="EN188" s="30">
        <f t="shared" si="2989"/>
        <v>0</v>
      </c>
      <c r="EO188" s="30">
        <f t="shared" si="2990"/>
        <v>0</v>
      </c>
      <c r="EP188" s="163">
        <f t="shared" si="2445"/>
        <v>0</v>
      </c>
      <c r="EQ188" s="163">
        <f t="shared" si="2446"/>
        <v>0</v>
      </c>
      <c r="ER188" s="163"/>
      <c r="ES188" s="163"/>
      <c r="ET188" s="30"/>
      <c r="EU188" s="30"/>
      <c r="EV188" s="30"/>
      <c r="EW188" s="30"/>
      <c r="EX188" s="30">
        <f>VLOOKUP($E188,'факт '!$D$8:$BM$167,37,0)</f>
        <v>7</v>
      </c>
      <c r="EY188" s="30">
        <f>VLOOKUP($E188,'факт '!$D$8:$BM$167,38,0)</f>
        <v>562697.16999999993</v>
      </c>
      <c r="EZ188" s="30">
        <f>VLOOKUP($E188,'факт '!$D$8:$BM$167,39,0)</f>
        <v>0</v>
      </c>
      <c r="FA188" s="30">
        <f>VLOOKUP($E188,'факт '!$D$8:$BM$167,40,0)</f>
        <v>0</v>
      </c>
      <c r="FB188" s="30">
        <f t="shared" si="2991"/>
        <v>7</v>
      </c>
      <c r="FC188" s="30">
        <f t="shared" si="2992"/>
        <v>562697.16999999993</v>
      </c>
      <c r="FD188" s="163">
        <f t="shared" si="2447"/>
        <v>7</v>
      </c>
      <c r="FE188" s="163">
        <f t="shared" si="2448"/>
        <v>562697.16999999993</v>
      </c>
      <c r="FF188" s="163"/>
      <c r="FG188" s="347">
        <f t="shared" si="3011"/>
        <v>80385.309999999983</v>
      </c>
      <c r="FH188" s="30"/>
      <c r="FI188" s="30"/>
      <c r="FJ188" s="30"/>
      <c r="FK188" s="30"/>
      <c r="FL188" s="30">
        <f>VLOOKUP($E188,'факт '!$D$8:$BM$167,45,0)</f>
        <v>0</v>
      </c>
      <c r="FM188" s="30">
        <f>VLOOKUP($E188,'факт '!$D$8:$BM$167,46,0)</f>
        <v>0</v>
      </c>
      <c r="FN188" s="30">
        <f>VLOOKUP($E188,'факт '!$D$8:$BM$167,47,0)</f>
        <v>0</v>
      </c>
      <c r="FO188" s="30">
        <f>VLOOKUP($E188,'факт '!$D$8:$BM$167,48,0)</f>
        <v>0</v>
      </c>
      <c r="FP188" s="30">
        <f t="shared" si="2993"/>
        <v>0</v>
      </c>
      <c r="FQ188" s="30">
        <f t="shared" si="2994"/>
        <v>0</v>
      </c>
      <c r="FR188" s="163">
        <f t="shared" si="2449"/>
        <v>0</v>
      </c>
      <c r="FS188" s="163">
        <f t="shared" si="2450"/>
        <v>0</v>
      </c>
      <c r="FT188" s="163"/>
      <c r="FU188" s="163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163">
        <f t="shared" si="2389"/>
        <v>0</v>
      </c>
      <c r="GG188" s="163">
        <f t="shared" si="2390"/>
        <v>0</v>
      </c>
      <c r="GH188" s="163"/>
      <c r="GI188" s="163"/>
      <c r="GJ188" s="30"/>
      <c r="GK188" s="30"/>
      <c r="GL188" s="30"/>
      <c r="GM188" s="30"/>
      <c r="GN188" s="30">
        <f>VLOOKUP($E188,'факт '!$D$8:$BM$167,41,0)</f>
        <v>0</v>
      </c>
      <c r="GO188" s="30">
        <f>VLOOKUP($E188,'факт '!$D$8:$BM$167,42,0)</f>
        <v>0</v>
      </c>
      <c r="GP188" s="30">
        <f>VLOOKUP($E188,'факт '!$D$8:$BM$167,43,0)</f>
        <v>0</v>
      </c>
      <c r="GQ188" s="30">
        <f>VLOOKUP($E188,'факт '!$D$8:$BM$167,44,0)</f>
        <v>0</v>
      </c>
      <c r="GR188" s="30">
        <f t="shared" si="2995"/>
        <v>0</v>
      </c>
      <c r="GS188" s="30">
        <f t="shared" si="2996"/>
        <v>0</v>
      </c>
      <c r="GT188" s="163">
        <f t="shared" si="2451"/>
        <v>0</v>
      </c>
      <c r="GU188" s="163">
        <f t="shared" si="2452"/>
        <v>0</v>
      </c>
      <c r="GV188" s="163"/>
      <c r="GW188" s="163"/>
      <c r="GX188" s="30"/>
      <c r="GY188" s="30"/>
      <c r="GZ188" s="30"/>
      <c r="HA188" s="30"/>
      <c r="HB188" s="30">
        <f>VLOOKUP($E188,'факт '!$D$8:$BM$167,49,0)</f>
        <v>0</v>
      </c>
      <c r="HC188" s="30">
        <f>VLOOKUP($E188,'факт '!$D$8:$BM$167,50,0)</f>
        <v>0</v>
      </c>
      <c r="HD188" s="30"/>
      <c r="HE188" s="30"/>
      <c r="HF188" s="30">
        <f t="shared" si="2997"/>
        <v>0</v>
      </c>
      <c r="HG188" s="30">
        <f t="shared" si="2998"/>
        <v>0</v>
      </c>
      <c r="HH188" s="163">
        <f t="shared" si="2453"/>
        <v>0</v>
      </c>
      <c r="HI188" s="163">
        <f t="shared" si="2454"/>
        <v>0</v>
      </c>
      <c r="HJ188" s="163"/>
      <c r="HK188" s="163"/>
      <c r="HL188" s="30"/>
      <c r="HM188" s="30"/>
      <c r="HN188" s="30"/>
      <c r="HO188" s="30"/>
      <c r="HP188" s="30">
        <f>VLOOKUP($E188,'факт '!$D$8:$BM$167,51,0)</f>
        <v>0</v>
      </c>
      <c r="HQ188" s="30">
        <f>VLOOKUP($E188,'факт '!$D$8:$BM$167,52,0)</f>
        <v>0</v>
      </c>
      <c r="HR188" s="30"/>
      <c r="HS188" s="30"/>
      <c r="HT188" s="30">
        <f t="shared" si="2999"/>
        <v>0</v>
      </c>
      <c r="HU188" s="30">
        <f t="shared" si="3000"/>
        <v>0</v>
      </c>
      <c r="HV188" s="163">
        <f t="shared" si="2455"/>
        <v>0</v>
      </c>
      <c r="HW188" s="163">
        <f t="shared" si="2456"/>
        <v>0</v>
      </c>
      <c r="HX188" s="163"/>
      <c r="HY188" s="163"/>
      <c r="HZ188" s="163"/>
      <c r="IA188" s="163"/>
      <c r="IB188" s="163"/>
      <c r="IC188" s="163"/>
      <c r="ID188" s="30">
        <f>VLOOKUP($E188,'факт '!$D$8:$BM$167,53,0)</f>
        <v>0</v>
      </c>
      <c r="IE188" s="30">
        <f>VLOOKUP($E188,'факт '!$D$8:$BM$167,54,0)</f>
        <v>0</v>
      </c>
      <c r="IF188" s="163"/>
      <c r="IG188" s="163"/>
      <c r="IH188" s="163">
        <f t="shared" si="3001"/>
        <v>0</v>
      </c>
      <c r="II188" s="163">
        <f t="shared" si="3002"/>
        <v>0</v>
      </c>
      <c r="IJ188" s="163">
        <f t="shared" si="2457"/>
        <v>0</v>
      </c>
      <c r="IK188" s="163">
        <f t="shared" si="2458"/>
        <v>0</v>
      </c>
      <c r="IL188" s="163"/>
      <c r="IM188" s="163"/>
      <c r="IN188" s="163"/>
      <c r="IO188" s="163"/>
      <c r="IP188" s="163"/>
      <c r="IQ188" s="163"/>
      <c r="IR188" s="30">
        <f>VLOOKUP($E188,'факт '!$D$8:$BM$167,55,0)</f>
        <v>0</v>
      </c>
      <c r="IS188" s="30">
        <f>VLOOKUP($E188,'факт '!$D$8:$BM$167,56,0)</f>
        <v>0</v>
      </c>
      <c r="IT188" s="163"/>
      <c r="IU188" s="163"/>
      <c r="IV188" s="163">
        <f t="shared" si="3003"/>
        <v>0</v>
      </c>
      <c r="IW188" s="163">
        <f t="shared" si="3004"/>
        <v>0</v>
      </c>
      <c r="IX188" s="163">
        <f t="shared" si="2772"/>
        <v>0</v>
      </c>
      <c r="IY188" s="163">
        <f t="shared" si="2773"/>
        <v>0</v>
      </c>
      <c r="IZ188" s="163"/>
      <c r="JA188" s="163"/>
      <c r="JB188" s="170"/>
      <c r="JC188" s="242"/>
      <c r="JD188" s="170"/>
      <c r="JE188" s="170"/>
      <c r="JF188" s="238">
        <f t="shared" si="3005"/>
        <v>7</v>
      </c>
      <c r="JG188" s="238">
        <f t="shared" si="3006"/>
        <v>562697.16999999993</v>
      </c>
      <c r="JH188" s="238">
        <f t="shared" si="3007"/>
        <v>0</v>
      </c>
      <c r="JI188" s="238">
        <f t="shared" si="3008"/>
        <v>0</v>
      </c>
      <c r="JJ188" s="238">
        <f t="shared" si="2664"/>
        <v>7</v>
      </c>
      <c r="JK188" s="238">
        <f t="shared" si="2665"/>
        <v>562697.16999999993</v>
      </c>
      <c r="JL188" s="238">
        <f t="shared" si="2522"/>
        <v>7</v>
      </c>
      <c r="JM188" s="238">
        <f t="shared" si="2523"/>
        <v>562697.16999999993</v>
      </c>
      <c r="JN188" s="48"/>
      <c r="JO188" s="18"/>
      <c r="JP188" s="55"/>
      <c r="JQ188" s="55">
        <f t="shared" si="2970"/>
        <v>80385.309999999983</v>
      </c>
      <c r="JR188" s="378">
        <f t="shared" si="3009"/>
        <v>2.6999999827239662E-3</v>
      </c>
      <c r="JS188" s="382"/>
    </row>
    <row r="189" spans="1:280" ht="38.25" hidden="1" x14ac:dyDescent="0.2">
      <c r="A189" s="10">
        <v>1</v>
      </c>
      <c r="B189" s="10">
        <v>1</v>
      </c>
      <c r="C189" s="425" t="s">
        <v>173</v>
      </c>
      <c r="D189" s="425"/>
      <c r="E189" s="448">
        <v>378</v>
      </c>
      <c r="F189" s="428" t="s">
        <v>399</v>
      </c>
      <c r="G189" s="142">
        <v>25</v>
      </c>
      <c r="H189" s="169">
        <v>80385.3073</v>
      </c>
      <c r="I189" s="30"/>
      <c r="J189" s="30"/>
      <c r="K189" s="30"/>
      <c r="L189" s="30"/>
      <c r="M189" s="30">
        <f>VLOOKUP($E189,'факт '!$D$8:$BM$167,3,0)</f>
        <v>0</v>
      </c>
      <c r="N189" s="30">
        <f>VLOOKUP($E189,'факт '!$D$8:$BM$167,4,0)</f>
        <v>0</v>
      </c>
      <c r="O189" s="30">
        <f>VLOOKUP($E189,'факт '!$D$8:$BM$167,5,0)</f>
        <v>0</v>
      </c>
      <c r="P189" s="30">
        <f>VLOOKUP($E189,'факт '!$D$8:$BM$167,6,0)</f>
        <v>0</v>
      </c>
      <c r="Q189" s="30">
        <f t="shared" si="2971"/>
        <v>0</v>
      </c>
      <c r="R189" s="30">
        <f t="shared" si="2972"/>
        <v>0</v>
      </c>
      <c r="S189" s="163">
        <f t="shared" si="2425"/>
        <v>0</v>
      </c>
      <c r="T189" s="163">
        <f t="shared" si="2426"/>
        <v>0</v>
      </c>
      <c r="U189" s="163"/>
      <c r="V189" s="163"/>
      <c r="W189" s="30"/>
      <c r="X189" s="30"/>
      <c r="Y189" s="30"/>
      <c r="Z189" s="30"/>
      <c r="AA189" s="30">
        <f>VLOOKUP($E189,'факт '!$D$8:$BM$167,9,0)</f>
        <v>0</v>
      </c>
      <c r="AB189" s="30">
        <f>VLOOKUP($E189,'факт '!$D$8:$BM$167,10,0)</f>
        <v>0</v>
      </c>
      <c r="AC189" s="30">
        <f>VLOOKUP($E189,'факт '!$D$8:$BM$167,11,0)</f>
        <v>0</v>
      </c>
      <c r="AD189" s="30">
        <f>VLOOKUP($E189,'факт '!$D$8:$BM$167,12,0)</f>
        <v>0</v>
      </c>
      <c r="AE189" s="30">
        <f t="shared" si="2973"/>
        <v>0</v>
      </c>
      <c r="AF189" s="30">
        <f t="shared" si="2974"/>
        <v>0</v>
      </c>
      <c r="AG189" s="163">
        <f t="shared" si="2427"/>
        <v>0</v>
      </c>
      <c r="AH189" s="163">
        <f t="shared" si="2428"/>
        <v>0</v>
      </c>
      <c r="AI189" s="163"/>
      <c r="AJ189" s="163"/>
      <c r="AK189" s="323"/>
      <c r="AL189" s="30"/>
      <c r="AM189" s="30"/>
      <c r="AN189" s="30"/>
      <c r="AO189" s="30">
        <f>VLOOKUP($E189,'факт '!$D$8:$BM$167,7,0)</f>
        <v>0</v>
      </c>
      <c r="AP189" s="30">
        <f>VLOOKUP($E189,'факт '!$D$8:$BM$167,8,0)</f>
        <v>0</v>
      </c>
      <c r="AQ189" s="30"/>
      <c r="AR189" s="30"/>
      <c r="AS189" s="30">
        <f t="shared" si="2975"/>
        <v>0</v>
      </c>
      <c r="AT189" s="30">
        <f t="shared" si="2976"/>
        <v>0</v>
      </c>
      <c r="AU189" s="163">
        <f t="shared" si="2429"/>
        <v>0</v>
      </c>
      <c r="AV189" s="163">
        <f t="shared" si="2430"/>
        <v>0</v>
      </c>
      <c r="AW189" s="163"/>
      <c r="AX189" s="163"/>
      <c r="AY189" s="30"/>
      <c r="AZ189" s="30"/>
      <c r="BA189" s="30"/>
      <c r="BB189" s="30"/>
      <c r="BC189" s="30">
        <f>VLOOKUP($E189,'факт '!$D$8:$BM$167,13,0)</f>
        <v>0</v>
      </c>
      <c r="BD189" s="30">
        <f>VLOOKUP($E189,'факт '!$D$8:$BM$167,14,0)</f>
        <v>0</v>
      </c>
      <c r="BE189" s="30"/>
      <c r="BF189" s="30"/>
      <c r="BG189" s="30">
        <f t="shared" si="2977"/>
        <v>0</v>
      </c>
      <c r="BH189" s="30">
        <f t="shared" si="2978"/>
        <v>0</v>
      </c>
      <c r="BI189" s="163">
        <f t="shared" si="2469"/>
        <v>0</v>
      </c>
      <c r="BJ189" s="163">
        <f t="shared" si="2470"/>
        <v>0</v>
      </c>
      <c r="BK189" s="163"/>
      <c r="BL189" s="163"/>
      <c r="BM189" s="30"/>
      <c r="BN189" s="30"/>
      <c r="BO189" s="30"/>
      <c r="BP189" s="30"/>
      <c r="BQ189" s="30">
        <f>VLOOKUP($E189,'факт '!$D$8:$BM$167,17,0)</f>
        <v>0</v>
      </c>
      <c r="BR189" s="30">
        <f>VLOOKUP($E189,'факт '!$D$8:$BM$167,18,0)</f>
        <v>0</v>
      </c>
      <c r="BS189" s="30">
        <f>VLOOKUP($E189,'факт '!$D$8:$BM$167,19,0)</f>
        <v>0</v>
      </c>
      <c r="BT189" s="30">
        <f>VLOOKUP($E189,'факт '!$D$8:$BM$167,20,0)</f>
        <v>0</v>
      </c>
      <c r="BU189" s="30">
        <f t="shared" si="2979"/>
        <v>0</v>
      </c>
      <c r="BV189" s="30">
        <f t="shared" si="2980"/>
        <v>0</v>
      </c>
      <c r="BW189" s="163">
        <f t="shared" si="2435"/>
        <v>0</v>
      </c>
      <c r="BX189" s="163">
        <f t="shared" si="2436"/>
        <v>0</v>
      </c>
      <c r="BY189" s="163"/>
      <c r="BZ189" s="163"/>
      <c r="CA189" s="30"/>
      <c r="CB189" s="30"/>
      <c r="CC189" s="30"/>
      <c r="CD189" s="30"/>
      <c r="CE189" s="30">
        <f>VLOOKUP($E189,'факт '!$D$8:$BM$167,21,0)</f>
        <v>0</v>
      </c>
      <c r="CF189" s="30">
        <f>VLOOKUP($E189,'факт '!$D$8:$BM$167,22,0)</f>
        <v>0</v>
      </c>
      <c r="CG189" s="30">
        <f>VLOOKUP($E189,'факт '!$D$8:$BM$167,23,0)</f>
        <v>0</v>
      </c>
      <c r="CH189" s="30">
        <f>VLOOKUP($E189,'факт '!$D$8:$BM$167,24,0)</f>
        <v>0</v>
      </c>
      <c r="CI189" s="30">
        <f t="shared" si="2981"/>
        <v>0</v>
      </c>
      <c r="CJ189" s="30">
        <f t="shared" si="2982"/>
        <v>0</v>
      </c>
      <c r="CK189" s="163">
        <f t="shared" si="2437"/>
        <v>0</v>
      </c>
      <c r="CL189" s="163">
        <f t="shared" si="2438"/>
        <v>0</v>
      </c>
      <c r="CM189" s="163"/>
      <c r="CN189" s="163"/>
      <c r="CO189" s="163"/>
      <c r="CP189" s="30"/>
      <c r="CQ189" s="30"/>
      <c r="CR189" s="30"/>
      <c r="CS189" s="30"/>
      <c r="CT189" s="30">
        <f>VLOOKUP($E189,'факт '!$D$8:$BM$167,25,0)</f>
        <v>0</v>
      </c>
      <c r="CU189" s="30">
        <f>VLOOKUP($E189,'факт '!$D$8:$BM$167,26,0)</f>
        <v>0</v>
      </c>
      <c r="CV189" s="30">
        <f>VLOOKUP($E189,'факт '!$D$8:$BM$167,27,0)</f>
        <v>0</v>
      </c>
      <c r="CW189" s="30">
        <f>VLOOKUP($E189,'факт '!$D$8:$BM$167,28,0)</f>
        <v>0</v>
      </c>
      <c r="CX189" s="30">
        <f t="shared" si="2983"/>
        <v>0</v>
      </c>
      <c r="CY189" s="30">
        <f t="shared" si="2984"/>
        <v>0</v>
      </c>
      <c r="CZ189" s="163">
        <f t="shared" si="2439"/>
        <v>0</v>
      </c>
      <c r="DA189" s="163">
        <f t="shared" si="2440"/>
        <v>0</v>
      </c>
      <c r="DB189" s="163"/>
      <c r="DC189" s="163"/>
      <c r="DD189" s="30"/>
      <c r="DE189" s="30"/>
      <c r="DF189" s="30"/>
      <c r="DG189" s="30"/>
      <c r="DH189" s="30">
        <f>VLOOKUP($E189,'факт '!$D$8:$BM$167,29,0)</f>
        <v>2</v>
      </c>
      <c r="DI189" s="30">
        <f>VLOOKUP($E189,'факт '!$D$8:$BM$167,30,0)</f>
        <v>160770.62</v>
      </c>
      <c r="DJ189" s="30">
        <f>VLOOKUP($E189,'факт '!$D$8:$BM$167,31,0)</f>
        <v>4</v>
      </c>
      <c r="DK189" s="30">
        <f>VLOOKUP($E189,'факт '!$D$8:$BM$167,32,0)</f>
        <v>321541.24</v>
      </c>
      <c r="DL189" s="30">
        <f t="shared" si="2985"/>
        <v>6</v>
      </c>
      <c r="DM189" s="30">
        <f t="shared" si="2986"/>
        <v>482311.86</v>
      </c>
      <c r="DN189" s="163">
        <f t="shared" si="2441"/>
        <v>2</v>
      </c>
      <c r="DO189" s="163">
        <f t="shared" si="2442"/>
        <v>160770.62</v>
      </c>
      <c r="DP189" s="163"/>
      <c r="DQ189" s="347">
        <f t="shared" si="3010"/>
        <v>80385.31</v>
      </c>
      <c r="DR189" s="30"/>
      <c r="DS189" s="30"/>
      <c r="DT189" s="30"/>
      <c r="DU189" s="30"/>
      <c r="DV189" s="30">
        <f>VLOOKUP($E189,'факт '!$D$8:$BM$167,33,0)</f>
        <v>0</v>
      </c>
      <c r="DW189" s="30">
        <f>VLOOKUP($E189,'факт '!$D$8:$BM$167,34,0)</f>
        <v>0</v>
      </c>
      <c r="DX189" s="30">
        <f>VLOOKUP($E189,'факт '!$D$8:$BM$167,35,0)</f>
        <v>0</v>
      </c>
      <c r="DY189" s="30">
        <f>VLOOKUP($E189,'факт '!$D$8:$BM$167,36,0)</f>
        <v>0</v>
      </c>
      <c r="DZ189" s="30">
        <f t="shared" si="2987"/>
        <v>0</v>
      </c>
      <c r="EA189" s="30">
        <f t="shared" si="2988"/>
        <v>0</v>
      </c>
      <c r="EB189" s="163">
        <f t="shared" si="2443"/>
        <v>0</v>
      </c>
      <c r="EC189" s="163">
        <f t="shared" si="2444"/>
        <v>0</v>
      </c>
      <c r="ED189" s="163"/>
      <c r="EE189" s="163"/>
      <c r="EF189" s="30"/>
      <c r="EG189" s="30"/>
      <c r="EH189" s="30"/>
      <c r="EI189" s="30"/>
      <c r="EJ189" s="30">
        <f>VLOOKUP($E189,'факт '!$D$8:$BM$167,15,0)</f>
        <v>0</v>
      </c>
      <c r="EK189" s="30">
        <f>VLOOKUP($E189,'факт '!$D$8:$BM$167,16,0)</f>
        <v>0</v>
      </c>
      <c r="EL189" s="30"/>
      <c r="EM189" s="30"/>
      <c r="EN189" s="30">
        <f t="shared" si="2989"/>
        <v>0</v>
      </c>
      <c r="EO189" s="30">
        <f t="shared" si="2990"/>
        <v>0</v>
      </c>
      <c r="EP189" s="163">
        <f t="shared" si="2445"/>
        <v>0</v>
      </c>
      <c r="EQ189" s="163">
        <f t="shared" si="2446"/>
        <v>0</v>
      </c>
      <c r="ER189" s="163"/>
      <c r="ES189" s="163"/>
      <c r="ET189" s="30"/>
      <c r="EU189" s="30"/>
      <c r="EV189" s="30"/>
      <c r="EW189" s="30"/>
      <c r="EX189" s="30">
        <f>VLOOKUP($E189,'факт '!$D$8:$BM$167,37,0)</f>
        <v>0</v>
      </c>
      <c r="EY189" s="30">
        <f>VLOOKUP($E189,'факт '!$D$8:$BM$167,38,0)</f>
        <v>0</v>
      </c>
      <c r="EZ189" s="30">
        <f>VLOOKUP($E189,'факт '!$D$8:$BM$167,39,0)</f>
        <v>0</v>
      </c>
      <c r="FA189" s="30">
        <f>VLOOKUP($E189,'факт '!$D$8:$BM$167,40,0)</f>
        <v>0</v>
      </c>
      <c r="FB189" s="30">
        <f t="shared" si="2991"/>
        <v>0</v>
      </c>
      <c r="FC189" s="30">
        <f t="shared" si="2992"/>
        <v>0</v>
      </c>
      <c r="FD189" s="163">
        <f t="shared" si="2447"/>
        <v>0</v>
      </c>
      <c r="FE189" s="163">
        <f t="shared" si="2448"/>
        <v>0</v>
      </c>
      <c r="FF189" s="163"/>
      <c r="FG189" s="347" t="e">
        <f t="shared" si="3011"/>
        <v>#DIV/0!</v>
      </c>
      <c r="FH189" s="30"/>
      <c r="FI189" s="30"/>
      <c r="FJ189" s="30"/>
      <c r="FK189" s="30"/>
      <c r="FL189" s="30">
        <f>VLOOKUP($E189,'факт '!$D$8:$BM$167,45,0)</f>
        <v>0</v>
      </c>
      <c r="FM189" s="30">
        <f>VLOOKUP($E189,'факт '!$D$8:$BM$167,46,0)</f>
        <v>0</v>
      </c>
      <c r="FN189" s="30">
        <f>VLOOKUP($E189,'факт '!$D$8:$BM$167,47,0)</f>
        <v>0</v>
      </c>
      <c r="FO189" s="30">
        <f>VLOOKUP($E189,'факт '!$D$8:$BM$167,48,0)</f>
        <v>0</v>
      </c>
      <c r="FP189" s="30">
        <f t="shared" si="2993"/>
        <v>0</v>
      </c>
      <c r="FQ189" s="30">
        <f t="shared" si="2994"/>
        <v>0</v>
      </c>
      <c r="FR189" s="163">
        <f t="shared" si="2449"/>
        <v>0</v>
      </c>
      <c r="FS189" s="163">
        <f t="shared" si="2450"/>
        <v>0</v>
      </c>
      <c r="FT189" s="163"/>
      <c r="FU189" s="163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163">
        <f t="shared" si="2389"/>
        <v>0</v>
      </c>
      <c r="GG189" s="163">
        <f t="shared" si="2390"/>
        <v>0</v>
      </c>
      <c r="GH189" s="163"/>
      <c r="GI189" s="163"/>
      <c r="GJ189" s="30"/>
      <c r="GK189" s="30"/>
      <c r="GL189" s="30"/>
      <c r="GM189" s="30"/>
      <c r="GN189" s="30">
        <f>VLOOKUP($E189,'факт '!$D$8:$BM$167,41,0)</f>
        <v>0</v>
      </c>
      <c r="GO189" s="30">
        <f>VLOOKUP($E189,'факт '!$D$8:$BM$167,42,0)</f>
        <v>0</v>
      </c>
      <c r="GP189" s="30">
        <f>VLOOKUP($E189,'факт '!$D$8:$BM$167,43,0)</f>
        <v>0</v>
      </c>
      <c r="GQ189" s="30">
        <f>VLOOKUP($E189,'факт '!$D$8:$BM$167,44,0)</f>
        <v>0</v>
      </c>
      <c r="GR189" s="30">
        <f t="shared" si="2995"/>
        <v>0</v>
      </c>
      <c r="GS189" s="30">
        <f t="shared" si="2996"/>
        <v>0</v>
      </c>
      <c r="GT189" s="163">
        <f t="shared" si="2451"/>
        <v>0</v>
      </c>
      <c r="GU189" s="163">
        <f t="shared" si="2452"/>
        <v>0</v>
      </c>
      <c r="GV189" s="163"/>
      <c r="GW189" s="163"/>
      <c r="GX189" s="30"/>
      <c r="GY189" s="30"/>
      <c r="GZ189" s="30"/>
      <c r="HA189" s="30"/>
      <c r="HB189" s="30">
        <f>VLOOKUP($E189,'факт '!$D$8:$BM$167,49,0)</f>
        <v>0</v>
      </c>
      <c r="HC189" s="30">
        <f>VLOOKUP($E189,'факт '!$D$8:$BM$167,50,0)</f>
        <v>0</v>
      </c>
      <c r="HD189" s="30"/>
      <c r="HE189" s="30"/>
      <c r="HF189" s="30">
        <f t="shared" si="2997"/>
        <v>0</v>
      </c>
      <c r="HG189" s="30">
        <f t="shared" si="2998"/>
        <v>0</v>
      </c>
      <c r="HH189" s="163">
        <f t="shared" si="2453"/>
        <v>0</v>
      </c>
      <c r="HI189" s="163">
        <f t="shared" si="2454"/>
        <v>0</v>
      </c>
      <c r="HJ189" s="163"/>
      <c r="HK189" s="163"/>
      <c r="HL189" s="30"/>
      <c r="HM189" s="30"/>
      <c r="HN189" s="30"/>
      <c r="HO189" s="30"/>
      <c r="HP189" s="30">
        <f>VLOOKUP($E189,'факт '!$D$8:$BM$167,51,0)</f>
        <v>0</v>
      </c>
      <c r="HQ189" s="30">
        <f>VLOOKUP($E189,'факт '!$D$8:$BM$167,52,0)</f>
        <v>0</v>
      </c>
      <c r="HR189" s="30"/>
      <c r="HS189" s="30"/>
      <c r="HT189" s="30">
        <f t="shared" si="2999"/>
        <v>0</v>
      </c>
      <c r="HU189" s="30">
        <f t="shared" si="3000"/>
        <v>0</v>
      </c>
      <c r="HV189" s="163">
        <f t="shared" si="2455"/>
        <v>0</v>
      </c>
      <c r="HW189" s="163">
        <f t="shared" si="2456"/>
        <v>0</v>
      </c>
      <c r="HX189" s="163"/>
      <c r="HY189" s="163"/>
      <c r="HZ189" s="163"/>
      <c r="IA189" s="163"/>
      <c r="IB189" s="163"/>
      <c r="IC189" s="163"/>
      <c r="ID189" s="30">
        <f>VLOOKUP($E189,'факт '!$D$8:$BM$167,53,0)</f>
        <v>0</v>
      </c>
      <c r="IE189" s="30">
        <f>VLOOKUP($E189,'факт '!$D$8:$BM$167,54,0)</f>
        <v>0</v>
      </c>
      <c r="IF189" s="163"/>
      <c r="IG189" s="163"/>
      <c r="IH189" s="163">
        <f t="shared" si="3001"/>
        <v>0</v>
      </c>
      <c r="II189" s="163">
        <f t="shared" si="3002"/>
        <v>0</v>
      </c>
      <c r="IJ189" s="163">
        <f t="shared" si="2457"/>
        <v>0</v>
      </c>
      <c r="IK189" s="163">
        <f t="shared" si="2458"/>
        <v>0</v>
      </c>
      <c r="IL189" s="163"/>
      <c r="IM189" s="163"/>
      <c r="IN189" s="163"/>
      <c r="IO189" s="163"/>
      <c r="IP189" s="163"/>
      <c r="IQ189" s="163"/>
      <c r="IR189" s="30">
        <f>VLOOKUP($E189,'факт '!$D$8:$BM$167,55,0)</f>
        <v>0</v>
      </c>
      <c r="IS189" s="30">
        <f>VLOOKUP($E189,'факт '!$D$8:$BM$167,56,0)</f>
        <v>0</v>
      </c>
      <c r="IT189" s="163"/>
      <c r="IU189" s="163"/>
      <c r="IV189" s="163">
        <f t="shared" si="3003"/>
        <v>0</v>
      </c>
      <c r="IW189" s="163">
        <f t="shared" si="3004"/>
        <v>0</v>
      </c>
      <c r="IX189" s="163">
        <f t="shared" si="2772"/>
        <v>0</v>
      </c>
      <c r="IY189" s="163">
        <f t="shared" si="2773"/>
        <v>0</v>
      </c>
      <c r="IZ189" s="163"/>
      <c r="JA189" s="163"/>
      <c r="JB189" s="170"/>
      <c r="JC189" s="242"/>
      <c r="JD189" s="170"/>
      <c r="JE189" s="170"/>
      <c r="JF189" s="238">
        <f t="shared" si="3005"/>
        <v>2</v>
      </c>
      <c r="JG189" s="238">
        <f t="shared" si="3006"/>
        <v>160770.62</v>
      </c>
      <c r="JH189" s="238">
        <f t="shared" si="3007"/>
        <v>4</v>
      </c>
      <c r="JI189" s="238">
        <f t="shared" si="3008"/>
        <v>321541.24</v>
      </c>
      <c r="JJ189" s="238">
        <f t="shared" si="2664"/>
        <v>6</v>
      </c>
      <c r="JK189" s="238">
        <f t="shared" si="2665"/>
        <v>482311.86</v>
      </c>
      <c r="JL189" s="238">
        <f t="shared" si="2522"/>
        <v>2</v>
      </c>
      <c r="JM189" s="238">
        <f t="shared" si="2523"/>
        <v>160770.62</v>
      </c>
      <c r="JN189" s="48"/>
      <c r="JO189" s="18"/>
      <c r="JP189" s="55"/>
      <c r="JQ189" s="55">
        <f t="shared" si="2970"/>
        <v>80385.31</v>
      </c>
      <c r="JR189" s="378">
        <f t="shared" si="3009"/>
        <v>2.6999999972758815E-3</v>
      </c>
      <c r="JS189" s="382"/>
    </row>
    <row r="190" spans="1:280" ht="63.75" hidden="1" x14ac:dyDescent="0.2">
      <c r="A190" s="10">
        <v>1</v>
      </c>
      <c r="B190" s="10">
        <v>1</v>
      </c>
      <c r="C190" s="425" t="s">
        <v>400</v>
      </c>
      <c r="D190" s="425"/>
      <c r="E190" s="448">
        <v>391</v>
      </c>
      <c r="F190" s="428" t="s">
        <v>401</v>
      </c>
      <c r="G190" s="142">
        <v>25</v>
      </c>
      <c r="H190" s="169">
        <v>80385.3073</v>
      </c>
      <c r="I190" s="30"/>
      <c r="J190" s="30"/>
      <c r="K190" s="30"/>
      <c r="L190" s="30"/>
      <c r="M190" s="30">
        <f>VLOOKUP($E190,'факт '!$D$8:$BM$167,3,0)</f>
        <v>0</v>
      </c>
      <c r="N190" s="30">
        <f>VLOOKUP($E190,'факт '!$D$8:$BM$167,4,0)</f>
        <v>0</v>
      </c>
      <c r="O190" s="30">
        <f>VLOOKUP($E190,'факт '!$D$8:$BM$167,5,0)</f>
        <v>0</v>
      </c>
      <c r="P190" s="30">
        <f>VLOOKUP($E190,'факт '!$D$8:$BM$167,6,0)</f>
        <v>0</v>
      </c>
      <c r="Q190" s="30">
        <f t="shared" si="2971"/>
        <v>0</v>
      </c>
      <c r="R190" s="30">
        <f t="shared" si="2972"/>
        <v>0</v>
      </c>
      <c r="S190" s="163">
        <f t="shared" si="2425"/>
        <v>0</v>
      </c>
      <c r="T190" s="163">
        <f t="shared" si="2426"/>
        <v>0</v>
      </c>
      <c r="U190" s="163"/>
      <c r="V190" s="163"/>
      <c r="W190" s="30"/>
      <c r="X190" s="30"/>
      <c r="Y190" s="30"/>
      <c r="Z190" s="30"/>
      <c r="AA190" s="30">
        <f>VLOOKUP($E190,'факт '!$D$8:$BM$167,9,0)</f>
        <v>0</v>
      </c>
      <c r="AB190" s="30">
        <f>VLOOKUP($E190,'факт '!$D$8:$BM$167,10,0)</f>
        <v>0</v>
      </c>
      <c r="AC190" s="30">
        <f>VLOOKUP($E190,'факт '!$D$8:$BM$167,11,0)</f>
        <v>0</v>
      </c>
      <c r="AD190" s="30">
        <f>VLOOKUP($E190,'факт '!$D$8:$BM$167,12,0)</f>
        <v>0</v>
      </c>
      <c r="AE190" s="30">
        <f t="shared" si="2973"/>
        <v>0</v>
      </c>
      <c r="AF190" s="30">
        <f t="shared" si="2974"/>
        <v>0</v>
      </c>
      <c r="AG190" s="163">
        <f t="shared" si="2427"/>
        <v>0</v>
      </c>
      <c r="AH190" s="163">
        <f t="shared" si="2428"/>
        <v>0</v>
      </c>
      <c r="AI190" s="163"/>
      <c r="AJ190" s="163"/>
      <c r="AK190" s="323"/>
      <c r="AL190" s="30"/>
      <c r="AM190" s="30"/>
      <c r="AN190" s="30"/>
      <c r="AO190" s="30">
        <f>VLOOKUP($E190,'факт '!$D$8:$BM$167,7,0)</f>
        <v>0</v>
      </c>
      <c r="AP190" s="30">
        <f>VLOOKUP($E190,'факт '!$D$8:$BM$167,8,0)</f>
        <v>0</v>
      </c>
      <c r="AQ190" s="30"/>
      <c r="AR190" s="30"/>
      <c r="AS190" s="30">
        <f t="shared" si="2975"/>
        <v>0</v>
      </c>
      <c r="AT190" s="30">
        <f t="shared" si="2976"/>
        <v>0</v>
      </c>
      <c r="AU190" s="163">
        <f t="shared" si="2429"/>
        <v>0</v>
      </c>
      <c r="AV190" s="163">
        <f t="shared" si="2430"/>
        <v>0</v>
      </c>
      <c r="AW190" s="163"/>
      <c r="AX190" s="163"/>
      <c r="AY190" s="30"/>
      <c r="AZ190" s="30"/>
      <c r="BA190" s="30"/>
      <c r="BB190" s="30"/>
      <c r="BC190" s="30">
        <f>VLOOKUP($E190,'факт '!$D$8:$BM$167,13,0)</f>
        <v>0</v>
      </c>
      <c r="BD190" s="30">
        <f>VLOOKUP($E190,'факт '!$D$8:$BM$167,14,0)</f>
        <v>0</v>
      </c>
      <c r="BE190" s="30"/>
      <c r="BF190" s="30"/>
      <c r="BG190" s="30">
        <f t="shared" si="2977"/>
        <v>0</v>
      </c>
      <c r="BH190" s="30">
        <f t="shared" si="2978"/>
        <v>0</v>
      </c>
      <c r="BI190" s="163">
        <f t="shared" si="2469"/>
        <v>0</v>
      </c>
      <c r="BJ190" s="163">
        <f t="shared" si="2470"/>
        <v>0</v>
      </c>
      <c r="BK190" s="163"/>
      <c r="BL190" s="163"/>
      <c r="BM190" s="30"/>
      <c r="BN190" s="30"/>
      <c r="BO190" s="30"/>
      <c r="BP190" s="30"/>
      <c r="BQ190" s="30">
        <f>VLOOKUP($E190,'факт '!$D$8:$BM$167,17,0)</f>
        <v>0</v>
      </c>
      <c r="BR190" s="30">
        <f>VLOOKUP($E190,'факт '!$D$8:$BM$167,18,0)</f>
        <v>0</v>
      </c>
      <c r="BS190" s="30">
        <f>VLOOKUP($E190,'факт '!$D$8:$BM$167,19,0)</f>
        <v>0</v>
      </c>
      <c r="BT190" s="30">
        <f>VLOOKUP($E190,'факт '!$D$8:$BM$167,20,0)</f>
        <v>0</v>
      </c>
      <c r="BU190" s="30">
        <f t="shared" si="2979"/>
        <v>0</v>
      </c>
      <c r="BV190" s="30">
        <f t="shared" si="2980"/>
        <v>0</v>
      </c>
      <c r="BW190" s="163">
        <f t="shared" si="2435"/>
        <v>0</v>
      </c>
      <c r="BX190" s="163">
        <f t="shared" si="2436"/>
        <v>0</v>
      </c>
      <c r="BY190" s="163"/>
      <c r="BZ190" s="163"/>
      <c r="CA190" s="30"/>
      <c r="CB190" s="30"/>
      <c r="CC190" s="30"/>
      <c r="CD190" s="30"/>
      <c r="CE190" s="30">
        <f>VLOOKUP($E190,'факт '!$D$8:$BM$167,21,0)</f>
        <v>0</v>
      </c>
      <c r="CF190" s="30">
        <f>VLOOKUP($E190,'факт '!$D$8:$BM$167,22,0)</f>
        <v>0</v>
      </c>
      <c r="CG190" s="30">
        <f>VLOOKUP($E190,'факт '!$D$8:$BM$167,23,0)</f>
        <v>0</v>
      </c>
      <c r="CH190" s="30">
        <f>VLOOKUP($E190,'факт '!$D$8:$BM$167,24,0)</f>
        <v>0</v>
      </c>
      <c r="CI190" s="30">
        <f t="shared" si="2981"/>
        <v>0</v>
      </c>
      <c r="CJ190" s="30">
        <f t="shared" si="2982"/>
        <v>0</v>
      </c>
      <c r="CK190" s="163">
        <f t="shared" si="2437"/>
        <v>0</v>
      </c>
      <c r="CL190" s="163">
        <f t="shared" si="2438"/>
        <v>0</v>
      </c>
      <c r="CM190" s="163"/>
      <c r="CN190" s="163"/>
      <c r="CO190" s="163"/>
      <c r="CP190" s="30"/>
      <c r="CQ190" s="30"/>
      <c r="CR190" s="30"/>
      <c r="CS190" s="30"/>
      <c r="CT190" s="30">
        <f>VLOOKUP($E190,'факт '!$D$8:$BM$167,25,0)</f>
        <v>0</v>
      </c>
      <c r="CU190" s="30">
        <f>VLOOKUP($E190,'факт '!$D$8:$BM$167,26,0)</f>
        <v>0</v>
      </c>
      <c r="CV190" s="30">
        <f>VLOOKUP($E190,'факт '!$D$8:$BM$167,27,0)</f>
        <v>0</v>
      </c>
      <c r="CW190" s="30">
        <f>VLOOKUP($E190,'факт '!$D$8:$BM$167,28,0)</f>
        <v>0</v>
      </c>
      <c r="CX190" s="30">
        <f t="shared" si="2983"/>
        <v>0</v>
      </c>
      <c r="CY190" s="30">
        <f t="shared" si="2984"/>
        <v>0</v>
      </c>
      <c r="CZ190" s="163">
        <f t="shared" si="2439"/>
        <v>0</v>
      </c>
      <c r="DA190" s="163">
        <f t="shared" si="2440"/>
        <v>0</v>
      </c>
      <c r="DB190" s="163"/>
      <c r="DC190" s="163"/>
      <c r="DD190" s="30"/>
      <c r="DE190" s="30"/>
      <c r="DF190" s="30"/>
      <c r="DG190" s="30"/>
      <c r="DH190" s="30">
        <f>VLOOKUP($E190,'факт '!$D$8:$BM$167,29,0)</f>
        <v>2</v>
      </c>
      <c r="DI190" s="30">
        <f>VLOOKUP($E190,'факт '!$D$8:$BM$167,30,0)</f>
        <v>160770.62</v>
      </c>
      <c r="DJ190" s="30">
        <f>VLOOKUP($E190,'факт '!$D$8:$BM$167,31,0)</f>
        <v>1</v>
      </c>
      <c r="DK190" s="30">
        <f>VLOOKUP($E190,'факт '!$D$8:$BM$167,32,0)</f>
        <v>80385.31</v>
      </c>
      <c r="DL190" s="30">
        <f t="shared" si="2985"/>
        <v>3</v>
      </c>
      <c r="DM190" s="30">
        <f t="shared" si="2986"/>
        <v>241155.93</v>
      </c>
      <c r="DN190" s="163">
        <f t="shared" si="2441"/>
        <v>2</v>
      </c>
      <c r="DO190" s="163">
        <f t="shared" si="2442"/>
        <v>160770.62</v>
      </c>
      <c r="DP190" s="163"/>
      <c r="DQ190" s="347">
        <f t="shared" si="3010"/>
        <v>80385.31</v>
      </c>
      <c r="DR190" s="30"/>
      <c r="DS190" s="30"/>
      <c r="DT190" s="30"/>
      <c r="DU190" s="30"/>
      <c r="DV190" s="30">
        <f>VLOOKUP($E190,'факт '!$D$8:$BM$167,33,0)</f>
        <v>0</v>
      </c>
      <c r="DW190" s="30">
        <f>VLOOKUP($E190,'факт '!$D$8:$BM$167,34,0)</f>
        <v>0</v>
      </c>
      <c r="DX190" s="30">
        <f>VLOOKUP($E190,'факт '!$D$8:$BM$167,35,0)</f>
        <v>0</v>
      </c>
      <c r="DY190" s="30">
        <f>VLOOKUP($E190,'факт '!$D$8:$BM$167,36,0)</f>
        <v>0</v>
      </c>
      <c r="DZ190" s="30">
        <f t="shared" si="2987"/>
        <v>0</v>
      </c>
      <c r="EA190" s="30">
        <f t="shared" si="2988"/>
        <v>0</v>
      </c>
      <c r="EB190" s="163">
        <f t="shared" si="2443"/>
        <v>0</v>
      </c>
      <c r="EC190" s="163">
        <f t="shared" si="2444"/>
        <v>0</v>
      </c>
      <c r="ED190" s="163"/>
      <c r="EE190" s="163"/>
      <c r="EF190" s="30"/>
      <c r="EG190" s="30"/>
      <c r="EH190" s="30"/>
      <c r="EI190" s="30"/>
      <c r="EJ190" s="30">
        <f>VLOOKUP($E190,'факт '!$D$8:$BM$167,15,0)</f>
        <v>0</v>
      </c>
      <c r="EK190" s="30">
        <f>VLOOKUP($E190,'факт '!$D$8:$BM$167,16,0)</f>
        <v>0</v>
      </c>
      <c r="EL190" s="30"/>
      <c r="EM190" s="30"/>
      <c r="EN190" s="30">
        <f t="shared" si="2989"/>
        <v>0</v>
      </c>
      <c r="EO190" s="30">
        <f t="shared" si="2990"/>
        <v>0</v>
      </c>
      <c r="EP190" s="163">
        <f t="shared" si="2445"/>
        <v>0</v>
      </c>
      <c r="EQ190" s="163">
        <f t="shared" si="2446"/>
        <v>0</v>
      </c>
      <c r="ER190" s="163"/>
      <c r="ES190" s="163"/>
      <c r="ET190" s="30"/>
      <c r="EU190" s="30"/>
      <c r="EV190" s="30"/>
      <c r="EW190" s="30"/>
      <c r="EX190" s="30">
        <f>VLOOKUP($E190,'факт '!$D$8:$BM$167,37,0)</f>
        <v>5</v>
      </c>
      <c r="EY190" s="30">
        <f>VLOOKUP($E190,'факт '!$D$8:$BM$167,38,0)</f>
        <v>401926.55</v>
      </c>
      <c r="EZ190" s="30">
        <f>VLOOKUP($E190,'факт '!$D$8:$BM$167,39,0)</f>
        <v>0</v>
      </c>
      <c r="FA190" s="30">
        <f>VLOOKUP($E190,'факт '!$D$8:$BM$167,40,0)</f>
        <v>0</v>
      </c>
      <c r="FB190" s="30">
        <f t="shared" si="2991"/>
        <v>5</v>
      </c>
      <c r="FC190" s="30">
        <f t="shared" si="2992"/>
        <v>401926.55</v>
      </c>
      <c r="FD190" s="163">
        <f t="shared" si="2447"/>
        <v>5</v>
      </c>
      <c r="FE190" s="163">
        <f t="shared" si="2448"/>
        <v>401926.55</v>
      </c>
      <c r="FF190" s="163"/>
      <c r="FG190" s="347">
        <f t="shared" si="3011"/>
        <v>80385.31</v>
      </c>
      <c r="FH190" s="30"/>
      <c r="FI190" s="30"/>
      <c r="FJ190" s="30"/>
      <c r="FK190" s="30"/>
      <c r="FL190" s="30">
        <f>VLOOKUP($E190,'факт '!$D$8:$BM$167,45,0)</f>
        <v>0</v>
      </c>
      <c r="FM190" s="30">
        <f>VLOOKUP($E190,'факт '!$D$8:$BM$167,46,0)</f>
        <v>0</v>
      </c>
      <c r="FN190" s="30">
        <f>VLOOKUP($E190,'факт '!$D$8:$BM$167,47,0)</f>
        <v>0</v>
      </c>
      <c r="FO190" s="30">
        <f>VLOOKUP($E190,'факт '!$D$8:$BM$167,48,0)</f>
        <v>0</v>
      </c>
      <c r="FP190" s="30">
        <f t="shared" si="2993"/>
        <v>0</v>
      </c>
      <c r="FQ190" s="30">
        <f t="shared" si="2994"/>
        <v>0</v>
      </c>
      <c r="FR190" s="163">
        <f t="shared" si="2449"/>
        <v>0</v>
      </c>
      <c r="FS190" s="163">
        <f t="shared" si="2450"/>
        <v>0</v>
      </c>
      <c r="FT190" s="163"/>
      <c r="FU190" s="163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163">
        <f t="shared" si="2389"/>
        <v>0</v>
      </c>
      <c r="GG190" s="163">
        <f t="shared" si="2390"/>
        <v>0</v>
      </c>
      <c r="GH190" s="163"/>
      <c r="GI190" s="163"/>
      <c r="GJ190" s="30"/>
      <c r="GK190" s="30"/>
      <c r="GL190" s="30"/>
      <c r="GM190" s="30"/>
      <c r="GN190" s="30">
        <f>VLOOKUP($E190,'факт '!$D$8:$BM$167,41,0)</f>
        <v>0</v>
      </c>
      <c r="GO190" s="30">
        <f>VLOOKUP($E190,'факт '!$D$8:$BM$167,42,0)</f>
        <v>0</v>
      </c>
      <c r="GP190" s="30">
        <f>VLOOKUP($E190,'факт '!$D$8:$BM$167,43,0)</f>
        <v>0</v>
      </c>
      <c r="GQ190" s="30">
        <f>VLOOKUP($E190,'факт '!$D$8:$BM$167,44,0)</f>
        <v>0</v>
      </c>
      <c r="GR190" s="30">
        <f t="shared" si="2995"/>
        <v>0</v>
      </c>
      <c r="GS190" s="30">
        <f t="shared" si="2996"/>
        <v>0</v>
      </c>
      <c r="GT190" s="163">
        <f t="shared" si="2451"/>
        <v>0</v>
      </c>
      <c r="GU190" s="163">
        <f t="shared" si="2452"/>
        <v>0</v>
      </c>
      <c r="GV190" s="163"/>
      <c r="GW190" s="163"/>
      <c r="GX190" s="30"/>
      <c r="GY190" s="30"/>
      <c r="GZ190" s="30"/>
      <c r="HA190" s="30"/>
      <c r="HB190" s="30">
        <f>VLOOKUP($E190,'факт '!$D$8:$BM$167,49,0)</f>
        <v>0</v>
      </c>
      <c r="HC190" s="30">
        <f>VLOOKUP($E190,'факт '!$D$8:$BM$167,50,0)</f>
        <v>0</v>
      </c>
      <c r="HD190" s="30"/>
      <c r="HE190" s="30"/>
      <c r="HF190" s="30">
        <f t="shared" si="2997"/>
        <v>0</v>
      </c>
      <c r="HG190" s="30">
        <f t="shared" si="2998"/>
        <v>0</v>
      </c>
      <c r="HH190" s="163">
        <f t="shared" si="2453"/>
        <v>0</v>
      </c>
      <c r="HI190" s="163">
        <f t="shared" si="2454"/>
        <v>0</v>
      </c>
      <c r="HJ190" s="163"/>
      <c r="HK190" s="163"/>
      <c r="HL190" s="30"/>
      <c r="HM190" s="30"/>
      <c r="HN190" s="30"/>
      <c r="HO190" s="30"/>
      <c r="HP190" s="30">
        <f>VLOOKUP($E190,'факт '!$D$8:$BM$167,51,0)</f>
        <v>0</v>
      </c>
      <c r="HQ190" s="30">
        <f>VLOOKUP($E190,'факт '!$D$8:$BM$167,52,0)</f>
        <v>0</v>
      </c>
      <c r="HR190" s="30"/>
      <c r="HS190" s="30"/>
      <c r="HT190" s="30">
        <f t="shared" si="2999"/>
        <v>0</v>
      </c>
      <c r="HU190" s="30">
        <f t="shared" si="3000"/>
        <v>0</v>
      </c>
      <c r="HV190" s="163">
        <f t="shared" si="2455"/>
        <v>0</v>
      </c>
      <c r="HW190" s="163">
        <f t="shared" si="2456"/>
        <v>0</v>
      </c>
      <c r="HX190" s="163"/>
      <c r="HY190" s="163"/>
      <c r="HZ190" s="163"/>
      <c r="IA190" s="163"/>
      <c r="IB190" s="163"/>
      <c r="IC190" s="163"/>
      <c r="ID190" s="30">
        <f>VLOOKUP($E190,'факт '!$D$8:$BM$167,53,0)</f>
        <v>0</v>
      </c>
      <c r="IE190" s="30">
        <f>VLOOKUP($E190,'факт '!$D$8:$BM$167,54,0)</f>
        <v>0</v>
      </c>
      <c r="IF190" s="163"/>
      <c r="IG190" s="163"/>
      <c r="IH190" s="163">
        <f t="shared" si="3001"/>
        <v>0</v>
      </c>
      <c r="II190" s="163">
        <f t="shared" si="3002"/>
        <v>0</v>
      </c>
      <c r="IJ190" s="163">
        <f t="shared" si="2457"/>
        <v>0</v>
      </c>
      <c r="IK190" s="163">
        <f t="shared" si="2458"/>
        <v>0</v>
      </c>
      <c r="IL190" s="163"/>
      <c r="IM190" s="163"/>
      <c r="IN190" s="163"/>
      <c r="IO190" s="163"/>
      <c r="IP190" s="163"/>
      <c r="IQ190" s="163"/>
      <c r="IR190" s="30">
        <f>VLOOKUP($E190,'факт '!$D$8:$BM$167,55,0)</f>
        <v>0</v>
      </c>
      <c r="IS190" s="30">
        <f>VLOOKUP($E190,'факт '!$D$8:$BM$167,56,0)</f>
        <v>0</v>
      </c>
      <c r="IT190" s="163"/>
      <c r="IU190" s="163"/>
      <c r="IV190" s="163">
        <f t="shared" si="3003"/>
        <v>0</v>
      </c>
      <c r="IW190" s="163">
        <f t="shared" si="3004"/>
        <v>0</v>
      </c>
      <c r="IX190" s="163">
        <f t="shared" si="2772"/>
        <v>0</v>
      </c>
      <c r="IY190" s="163">
        <f t="shared" si="2773"/>
        <v>0</v>
      </c>
      <c r="IZ190" s="163"/>
      <c r="JA190" s="163"/>
      <c r="JB190" s="170"/>
      <c r="JC190" s="242"/>
      <c r="JD190" s="170"/>
      <c r="JE190" s="170"/>
      <c r="JF190" s="238">
        <f t="shared" si="3005"/>
        <v>7</v>
      </c>
      <c r="JG190" s="238">
        <f t="shared" si="3006"/>
        <v>562697.16999999993</v>
      </c>
      <c r="JH190" s="238">
        <f t="shared" si="3007"/>
        <v>1</v>
      </c>
      <c r="JI190" s="238">
        <f t="shared" si="3008"/>
        <v>80385.31</v>
      </c>
      <c r="JJ190" s="238">
        <f t="shared" si="2664"/>
        <v>8</v>
      </c>
      <c r="JK190" s="238">
        <f t="shared" si="2665"/>
        <v>643082.48</v>
      </c>
      <c r="JL190" s="238">
        <f t="shared" si="2522"/>
        <v>7</v>
      </c>
      <c r="JM190" s="238">
        <f t="shared" si="2523"/>
        <v>562697.16999999993</v>
      </c>
      <c r="JN190" s="48"/>
      <c r="JO190" s="18"/>
      <c r="JP190" s="55"/>
      <c r="JQ190" s="55">
        <f t="shared" si="2970"/>
        <v>80385.309999999983</v>
      </c>
      <c r="JR190" s="378">
        <f t="shared" si="3009"/>
        <v>2.6999999827239662E-3</v>
      </c>
      <c r="JS190" s="382"/>
    </row>
    <row r="191" spans="1:280" ht="114.75" hidden="1" x14ac:dyDescent="0.2">
      <c r="A191" s="10">
        <v>1</v>
      </c>
      <c r="B191" s="10">
        <v>1</v>
      </c>
      <c r="C191" s="459" t="s">
        <v>173</v>
      </c>
      <c r="D191" s="428"/>
      <c r="E191" s="448">
        <v>381</v>
      </c>
      <c r="F191" s="426" t="s">
        <v>440</v>
      </c>
      <c r="G191" s="142"/>
      <c r="H191" s="40"/>
      <c r="I191" s="30"/>
      <c r="J191" s="30"/>
      <c r="K191" s="30"/>
      <c r="L191" s="30"/>
      <c r="M191" s="30">
        <f>VLOOKUP($E191,'факт '!$D$8:$BM$167,3,0)</f>
        <v>0</v>
      </c>
      <c r="N191" s="30">
        <f>VLOOKUP($E191,'факт '!$D$8:$BM$167,4,0)</f>
        <v>0</v>
      </c>
      <c r="O191" s="30">
        <f>VLOOKUP($E191,'факт '!$D$8:$BM$167,5,0)</f>
        <v>0</v>
      </c>
      <c r="P191" s="30">
        <f>VLOOKUP($E191,'факт '!$D$8:$BM$167,6,0)</f>
        <v>0</v>
      </c>
      <c r="Q191" s="30">
        <f t="shared" si="2971"/>
        <v>0</v>
      </c>
      <c r="R191" s="30">
        <f t="shared" si="2972"/>
        <v>0</v>
      </c>
      <c r="S191" s="163">
        <f t="shared" si="2425"/>
        <v>0</v>
      </c>
      <c r="T191" s="163">
        <f t="shared" si="2426"/>
        <v>0</v>
      </c>
      <c r="U191" s="163"/>
      <c r="V191" s="163"/>
      <c r="W191" s="30"/>
      <c r="X191" s="30"/>
      <c r="Y191" s="30"/>
      <c r="Z191" s="30"/>
      <c r="AA191" s="30">
        <f>VLOOKUP($E191,'факт '!$D$8:$BM$167,9,0)</f>
        <v>0</v>
      </c>
      <c r="AB191" s="30">
        <f>VLOOKUP($E191,'факт '!$D$8:$BM$167,10,0)</f>
        <v>0</v>
      </c>
      <c r="AC191" s="30">
        <f>VLOOKUP($E191,'факт '!$D$8:$BM$167,11,0)</f>
        <v>0</v>
      </c>
      <c r="AD191" s="30">
        <f>VLOOKUP($E191,'факт '!$D$8:$BM$167,12,0)</f>
        <v>0</v>
      </c>
      <c r="AE191" s="30">
        <f t="shared" si="2973"/>
        <v>0</v>
      </c>
      <c r="AF191" s="30">
        <f t="shared" si="2974"/>
        <v>0</v>
      </c>
      <c r="AG191" s="163">
        <f t="shared" si="2427"/>
        <v>0</v>
      </c>
      <c r="AH191" s="163">
        <f t="shared" si="2428"/>
        <v>0</v>
      </c>
      <c r="AI191" s="163"/>
      <c r="AJ191" s="163"/>
      <c r="AK191" s="30"/>
      <c r="AL191" s="30"/>
      <c r="AM191" s="30"/>
      <c r="AN191" s="30"/>
      <c r="AO191" s="30">
        <f>VLOOKUP($E191,'факт '!$D$8:$BM$167,7,0)</f>
        <v>0</v>
      </c>
      <c r="AP191" s="30">
        <f>VLOOKUP($E191,'факт '!$D$8:$BM$167,8,0)</f>
        <v>0</v>
      </c>
      <c r="AQ191" s="30"/>
      <c r="AR191" s="30"/>
      <c r="AS191" s="30">
        <f t="shared" si="2975"/>
        <v>0</v>
      </c>
      <c r="AT191" s="30">
        <f t="shared" si="2976"/>
        <v>0</v>
      </c>
      <c r="AU191" s="163">
        <f t="shared" si="2429"/>
        <v>0</v>
      </c>
      <c r="AV191" s="163">
        <f t="shared" si="2430"/>
        <v>0</v>
      </c>
      <c r="AW191" s="163"/>
      <c r="AX191" s="163"/>
      <c r="AY191" s="30"/>
      <c r="AZ191" s="30"/>
      <c r="BA191" s="30"/>
      <c r="BB191" s="30"/>
      <c r="BC191" s="30">
        <f>VLOOKUP($E191,'факт '!$D$8:$BM$167,13,0)</f>
        <v>0</v>
      </c>
      <c r="BD191" s="30">
        <f>VLOOKUP($E191,'факт '!$D$8:$BM$167,14,0)</f>
        <v>0</v>
      </c>
      <c r="BE191" s="30"/>
      <c r="BF191" s="30"/>
      <c r="BG191" s="30">
        <f t="shared" si="2977"/>
        <v>0</v>
      </c>
      <c r="BH191" s="30">
        <f t="shared" si="2978"/>
        <v>0</v>
      </c>
      <c r="BI191" s="163">
        <f t="shared" si="2469"/>
        <v>0</v>
      </c>
      <c r="BJ191" s="163">
        <f t="shared" si="2470"/>
        <v>0</v>
      </c>
      <c r="BK191" s="163"/>
      <c r="BL191" s="163"/>
      <c r="BM191" s="30"/>
      <c r="BN191" s="30"/>
      <c r="BO191" s="30"/>
      <c r="BP191" s="30"/>
      <c r="BQ191" s="30">
        <f>VLOOKUP($E191,'факт '!$D$8:$BM$167,17,0)</f>
        <v>0</v>
      </c>
      <c r="BR191" s="30">
        <f>VLOOKUP($E191,'факт '!$D$8:$BM$167,18,0)</f>
        <v>0</v>
      </c>
      <c r="BS191" s="30">
        <f>VLOOKUP($E191,'факт '!$D$8:$BM$167,19,0)</f>
        <v>0</v>
      </c>
      <c r="BT191" s="30">
        <f>VLOOKUP($E191,'факт '!$D$8:$BM$167,20,0)</f>
        <v>0</v>
      </c>
      <c r="BU191" s="30">
        <f t="shared" si="2979"/>
        <v>0</v>
      </c>
      <c r="BV191" s="30">
        <f t="shared" si="2980"/>
        <v>0</v>
      </c>
      <c r="BW191" s="163">
        <f t="shared" si="2435"/>
        <v>0</v>
      </c>
      <c r="BX191" s="163">
        <f t="shared" si="2436"/>
        <v>0</v>
      </c>
      <c r="BY191" s="163"/>
      <c r="BZ191" s="163"/>
      <c r="CA191" s="30"/>
      <c r="CB191" s="30"/>
      <c r="CC191" s="30"/>
      <c r="CD191" s="30"/>
      <c r="CE191" s="30">
        <f>VLOOKUP($E191,'факт '!$D$8:$BM$167,21,0)</f>
        <v>0</v>
      </c>
      <c r="CF191" s="30">
        <f>VLOOKUP($E191,'факт '!$D$8:$BM$167,22,0)</f>
        <v>0</v>
      </c>
      <c r="CG191" s="30">
        <f>VLOOKUP($E191,'факт '!$D$8:$BM$167,23,0)</f>
        <v>0</v>
      </c>
      <c r="CH191" s="30">
        <f>VLOOKUP($E191,'факт '!$D$8:$BM$167,24,0)</f>
        <v>0</v>
      </c>
      <c r="CI191" s="30">
        <f t="shared" si="2981"/>
        <v>0</v>
      </c>
      <c r="CJ191" s="30">
        <f t="shared" si="2982"/>
        <v>0</v>
      </c>
      <c r="CK191" s="163">
        <f t="shared" si="2437"/>
        <v>0</v>
      </c>
      <c r="CL191" s="163">
        <f t="shared" si="2438"/>
        <v>0</v>
      </c>
      <c r="CM191" s="163"/>
      <c r="CN191" s="163"/>
      <c r="CO191" s="163"/>
      <c r="CP191" s="30"/>
      <c r="CQ191" s="30"/>
      <c r="CR191" s="30"/>
      <c r="CS191" s="30"/>
      <c r="CT191" s="30">
        <f>VLOOKUP($E191,'факт '!$D$8:$BM$167,25,0)</f>
        <v>0</v>
      </c>
      <c r="CU191" s="30">
        <f>VLOOKUP($E191,'факт '!$D$8:$BM$167,26,0)</f>
        <v>0</v>
      </c>
      <c r="CV191" s="30">
        <f>VLOOKUP($E191,'факт '!$D$8:$BM$167,27,0)</f>
        <v>0</v>
      </c>
      <c r="CW191" s="30">
        <f>VLOOKUP($E191,'факт '!$D$8:$BM$167,28,0)</f>
        <v>0</v>
      </c>
      <c r="CX191" s="30">
        <f t="shared" si="2983"/>
        <v>0</v>
      </c>
      <c r="CY191" s="30">
        <f t="shared" si="2984"/>
        <v>0</v>
      </c>
      <c r="CZ191" s="163">
        <f t="shared" si="2439"/>
        <v>0</v>
      </c>
      <c r="DA191" s="163">
        <f t="shared" si="2440"/>
        <v>0</v>
      </c>
      <c r="DB191" s="163"/>
      <c r="DC191" s="163"/>
      <c r="DD191" s="30"/>
      <c r="DE191" s="30"/>
      <c r="DF191" s="30"/>
      <c r="DG191" s="30"/>
      <c r="DH191" s="30">
        <f>VLOOKUP($E191,'факт '!$D$8:$BM$167,29,0)</f>
        <v>0</v>
      </c>
      <c r="DI191" s="30">
        <f>VLOOKUP($E191,'факт '!$D$8:$BM$167,30,0)</f>
        <v>0</v>
      </c>
      <c r="DJ191" s="30">
        <f>VLOOKUP($E191,'факт '!$D$8:$BM$167,31,0)</f>
        <v>0</v>
      </c>
      <c r="DK191" s="30">
        <f>VLOOKUP($E191,'факт '!$D$8:$BM$167,32,0)</f>
        <v>0</v>
      </c>
      <c r="DL191" s="30">
        <f t="shared" si="2985"/>
        <v>0</v>
      </c>
      <c r="DM191" s="30">
        <f t="shared" si="2986"/>
        <v>0</v>
      </c>
      <c r="DN191" s="163">
        <f t="shared" si="2441"/>
        <v>0</v>
      </c>
      <c r="DO191" s="163">
        <f t="shared" si="2442"/>
        <v>0</v>
      </c>
      <c r="DP191" s="163"/>
      <c r="DQ191" s="347" t="e">
        <f t="shared" si="3010"/>
        <v>#DIV/0!</v>
      </c>
      <c r="DR191" s="30"/>
      <c r="DS191" s="30"/>
      <c r="DT191" s="30"/>
      <c r="DU191" s="30"/>
      <c r="DV191" s="30">
        <f>VLOOKUP($E191,'факт '!$D$8:$BM$167,33,0)</f>
        <v>0</v>
      </c>
      <c r="DW191" s="30">
        <f>VLOOKUP($E191,'факт '!$D$8:$BM$167,34,0)</f>
        <v>0</v>
      </c>
      <c r="DX191" s="30">
        <f>VLOOKUP($E191,'факт '!$D$8:$BM$167,35,0)</f>
        <v>0</v>
      </c>
      <c r="DY191" s="30">
        <f>VLOOKUP($E191,'факт '!$D$8:$BM$167,36,0)</f>
        <v>0</v>
      </c>
      <c r="DZ191" s="30">
        <f t="shared" si="2987"/>
        <v>0</v>
      </c>
      <c r="EA191" s="30">
        <f t="shared" si="2988"/>
        <v>0</v>
      </c>
      <c r="EB191" s="163">
        <f t="shared" si="2443"/>
        <v>0</v>
      </c>
      <c r="EC191" s="163">
        <f t="shared" si="2444"/>
        <v>0</v>
      </c>
      <c r="ED191" s="163"/>
      <c r="EE191" s="163"/>
      <c r="EF191" s="30"/>
      <c r="EG191" s="30"/>
      <c r="EH191" s="30"/>
      <c r="EI191" s="30"/>
      <c r="EJ191" s="30">
        <f>VLOOKUP($E191,'факт '!$D$8:$BM$167,15,0)</f>
        <v>0</v>
      </c>
      <c r="EK191" s="30">
        <f>VLOOKUP($E191,'факт '!$D$8:$BM$167,16,0)</f>
        <v>0</v>
      </c>
      <c r="EL191" s="30"/>
      <c r="EM191" s="30"/>
      <c r="EN191" s="30">
        <f t="shared" si="2989"/>
        <v>0</v>
      </c>
      <c r="EO191" s="30">
        <f t="shared" si="2990"/>
        <v>0</v>
      </c>
      <c r="EP191" s="163">
        <f t="shared" si="2445"/>
        <v>0</v>
      </c>
      <c r="EQ191" s="163">
        <f t="shared" si="2446"/>
        <v>0</v>
      </c>
      <c r="ER191" s="163"/>
      <c r="ES191" s="163"/>
      <c r="ET191" s="30"/>
      <c r="EU191" s="30"/>
      <c r="EV191" s="30"/>
      <c r="EW191" s="30"/>
      <c r="EX191" s="30">
        <f>VLOOKUP($E191,'факт '!$D$8:$BM$167,37,0)</f>
        <v>10</v>
      </c>
      <c r="EY191" s="30">
        <f>VLOOKUP($E191,'факт '!$D$8:$BM$167,38,0)</f>
        <v>803853.10000000009</v>
      </c>
      <c r="EZ191" s="30">
        <f>VLOOKUP($E191,'факт '!$D$8:$BM$167,39,0)</f>
        <v>0</v>
      </c>
      <c r="FA191" s="30">
        <f>VLOOKUP($E191,'факт '!$D$8:$BM$167,40,0)</f>
        <v>0</v>
      </c>
      <c r="FB191" s="30">
        <f t="shared" si="2991"/>
        <v>10</v>
      </c>
      <c r="FC191" s="30">
        <f t="shared" si="2992"/>
        <v>803853.10000000009</v>
      </c>
      <c r="FD191" s="163">
        <f t="shared" si="2447"/>
        <v>10</v>
      </c>
      <c r="FE191" s="163">
        <f t="shared" si="2448"/>
        <v>803853.10000000009</v>
      </c>
      <c r="FF191" s="163"/>
      <c r="FG191" s="347">
        <f t="shared" si="3011"/>
        <v>80385.310000000012</v>
      </c>
      <c r="FH191" s="30"/>
      <c r="FI191" s="30"/>
      <c r="FJ191" s="30"/>
      <c r="FK191" s="30"/>
      <c r="FL191" s="30">
        <f>VLOOKUP($E191,'факт '!$D$8:$BM$167,45,0)</f>
        <v>0</v>
      </c>
      <c r="FM191" s="30">
        <f>VLOOKUP($E191,'факт '!$D$8:$BM$167,46,0)</f>
        <v>0</v>
      </c>
      <c r="FN191" s="30">
        <f>VLOOKUP($E191,'факт '!$D$8:$BM$167,47,0)</f>
        <v>0</v>
      </c>
      <c r="FO191" s="30">
        <f>VLOOKUP($E191,'факт '!$D$8:$BM$167,48,0)</f>
        <v>0</v>
      </c>
      <c r="FP191" s="30">
        <f t="shared" si="2993"/>
        <v>0</v>
      </c>
      <c r="FQ191" s="30">
        <f t="shared" si="2994"/>
        <v>0</v>
      </c>
      <c r="FR191" s="163">
        <f t="shared" si="2449"/>
        <v>0</v>
      </c>
      <c r="FS191" s="163">
        <f t="shared" si="2450"/>
        <v>0</v>
      </c>
      <c r="FT191" s="163"/>
      <c r="FU191" s="163"/>
      <c r="FV191" s="30"/>
      <c r="FW191" s="30"/>
      <c r="FX191" s="30"/>
      <c r="FY191" s="30"/>
      <c r="FZ191" s="252"/>
      <c r="GA191" s="252"/>
      <c r="GB191" s="30"/>
      <c r="GC191" s="30"/>
      <c r="GD191" s="30"/>
      <c r="GE191" s="30"/>
      <c r="GF191" s="163">
        <f t="shared" si="2389"/>
        <v>0</v>
      </c>
      <c r="GG191" s="163">
        <f t="shared" si="2390"/>
        <v>0</v>
      </c>
      <c r="GH191" s="163"/>
      <c r="GI191" s="163"/>
      <c r="GJ191" s="30"/>
      <c r="GK191" s="30"/>
      <c r="GL191" s="30"/>
      <c r="GM191" s="30"/>
      <c r="GN191" s="30">
        <f>VLOOKUP($E191,'факт '!$D$8:$BM$167,41,0)</f>
        <v>0</v>
      </c>
      <c r="GO191" s="30">
        <f>VLOOKUP($E191,'факт '!$D$8:$BM$167,42,0)</f>
        <v>0</v>
      </c>
      <c r="GP191" s="30">
        <f>VLOOKUP($E191,'факт '!$D$8:$BM$167,43,0)</f>
        <v>0</v>
      </c>
      <c r="GQ191" s="30">
        <f>VLOOKUP($E191,'факт '!$D$8:$BM$167,44,0)</f>
        <v>0</v>
      </c>
      <c r="GR191" s="30">
        <f t="shared" si="2995"/>
        <v>0</v>
      </c>
      <c r="GS191" s="30">
        <f t="shared" si="2996"/>
        <v>0</v>
      </c>
      <c r="GT191" s="163">
        <f t="shared" si="2451"/>
        <v>0</v>
      </c>
      <c r="GU191" s="163">
        <f t="shared" si="2452"/>
        <v>0</v>
      </c>
      <c r="GV191" s="163"/>
      <c r="GW191" s="163"/>
      <c r="GX191" s="30"/>
      <c r="GY191" s="30"/>
      <c r="GZ191" s="30"/>
      <c r="HA191" s="30"/>
      <c r="HB191" s="30">
        <f>VLOOKUP($E191,'факт '!$D$8:$BM$167,49,0)</f>
        <v>0</v>
      </c>
      <c r="HC191" s="30">
        <f>VLOOKUP($E191,'факт '!$D$8:$BM$167,50,0)</f>
        <v>0</v>
      </c>
      <c r="HD191" s="30"/>
      <c r="HE191" s="30"/>
      <c r="HF191" s="30">
        <f t="shared" si="2997"/>
        <v>0</v>
      </c>
      <c r="HG191" s="30">
        <f t="shared" si="2998"/>
        <v>0</v>
      </c>
      <c r="HH191" s="163">
        <f t="shared" si="2453"/>
        <v>0</v>
      </c>
      <c r="HI191" s="163">
        <f t="shared" si="2454"/>
        <v>0</v>
      </c>
      <c r="HJ191" s="163"/>
      <c r="HK191" s="163"/>
      <c r="HL191" s="30"/>
      <c r="HM191" s="30"/>
      <c r="HN191" s="30"/>
      <c r="HO191" s="30"/>
      <c r="HP191" s="30">
        <f>VLOOKUP($E191,'факт '!$D$8:$BM$167,51,0)</f>
        <v>0</v>
      </c>
      <c r="HQ191" s="30">
        <f>VLOOKUP($E191,'факт '!$D$8:$BM$167,52,0)</f>
        <v>0</v>
      </c>
      <c r="HR191" s="30"/>
      <c r="HS191" s="30"/>
      <c r="HT191" s="30">
        <f t="shared" si="2999"/>
        <v>0</v>
      </c>
      <c r="HU191" s="30">
        <f t="shared" si="3000"/>
        <v>0</v>
      </c>
      <c r="HV191" s="163">
        <f t="shared" si="2455"/>
        <v>0</v>
      </c>
      <c r="HW191" s="163">
        <f t="shared" si="2456"/>
        <v>0</v>
      </c>
      <c r="HX191" s="163"/>
      <c r="HY191" s="163"/>
      <c r="HZ191" s="163"/>
      <c r="IA191" s="163"/>
      <c r="IB191" s="163"/>
      <c r="IC191" s="163"/>
      <c r="ID191" s="30">
        <f>VLOOKUP($E191,'факт '!$D$8:$BM$167,53,0)</f>
        <v>0</v>
      </c>
      <c r="IE191" s="30">
        <f>VLOOKUP($E191,'факт '!$D$8:$BM$167,54,0)</f>
        <v>0</v>
      </c>
      <c r="IF191" s="163"/>
      <c r="IG191" s="163"/>
      <c r="IH191" s="163">
        <f t="shared" si="3001"/>
        <v>0</v>
      </c>
      <c r="II191" s="163">
        <f t="shared" si="3002"/>
        <v>0</v>
      </c>
      <c r="IJ191" s="163">
        <f t="shared" si="2457"/>
        <v>0</v>
      </c>
      <c r="IK191" s="163">
        <f t="shared" si="2458"/>
        <v>0</v>
      </c>
      <c r="IL191" s="163"/>
      <c r="IM191" s="163"/>
      <c r="IN191" s="163"/>
      <c r="IO191" s="163"/>
      <c r="IP191" s="163"/>
      <c r="IQ191" s="163"/>
      <c r="IR191" s="30">
        <f>VLOOKUP($E191,'факт '!$D$8:$BM$167,55,0)</f>
        <v>0</v>
      </c>
      <c r="IS191" s="30">
        <f>VLOOKUP($E191,'факт '!$D$8:$BM$167,56,0)</f>
        <v>0</v>
      </c>
      <c r="IT191" s="163"/>
      <c r="IU191" s="163"/>
      <c r="IV191" s="163">
        <f t="shared" si="3003"/>
        <v>0</v>
      </c>
      <c r="IW191" s="163">
        <f t="shared" si="3004"/>
        <v>0</v>
      </c>
      <c r="IX191" s="163">
        <f t="shared" si="2772"/>
        <v>0</v>
      </c>
      <c r="IY191" s="163">
        <f t="shared" si="2773"/>
        <v>0</v>
      </c>
      <c r="IZ191" s="163"/>
      <c r="JA191" s="163"/>
      <c r="JB191" s="170"/>
      <c r="JC191" s="242"/>
      <c r="JD191" s="170"/>
      <c r="JE191" s="170"/>
      <c r="JF191" s="238">
        <f t="shared" si="3005"/>
        <v>10</v>
      </c>
      <c r="JG191" s="238">
        <f t="shared" si="3006"/>
        <v>803853.10000000009</v>
      </c>
      <c r="JH191" s="238">
        <f t="shared" si="3007"/>
        <v>0</v>
      </c>
      <c r="JI191" s="238">
        <f t="shared" si="3008"/>
        <v>0</v>
      </c>
      <c r="JJ191" s="238">
        <f t="shared" si="2664"/>
        <v>10</v>
      </c>
      <c r="JK191" s="238">
        <f t="shared" si="2665"/>
        <v>803853.10000000009</v>
      </c>
      <c r="JL191" s="238">
        <f t="shared" si="2522"/>
        <v>10</v>
      </c>
      <c r="JM191" s="238">
        <f t="shared" si="2523"/>
        <v>803853.10000000009</v>
      </c>
      <c r="JN191" s="48"/>
      <c r="JO191" s="18"/>
      <c r="JP191" s="55"/>
      <c r="JQ191" s="55"/>
      <c r="JR191" s="158"/>
    </row>
    <row r="192" spans="1:280" ht="72" hidden="1" customHeight="1" x14ac:dyDescent="0.2">
      <c r="A192" s="10"/>
      <c r="B192" s="10">
        <v>1</v>
      </c>
      <c r="C192" s="459" t="s">
        <v>351</v>
      </c>
      <c r="D192" s="428" t="s">
        <v>457</v>
      </c>
      <c r="E192" s="448">
        <v>394</v>
      </c>
      <c r="F192" s="426" t="s">
        <v>530</v>
      </c>
      <c r="G192" s="142"/>
      <c r="H192" s="4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163"/>
      <c r="T192" s="163"/>
      <c r="U192" s="163"/>
      <c r="V192" s="163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163"/>
      <c r="AH192" s="163"/>
      <c r="AI192" s="163"/>
      <c r="AJ192" s="163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163"/>
      <c r="AV192" s="163"/>
      <c r="AW192" s="163"/>
      <c r="AX192" s="163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163"/>
      <c r="BJ192" s="163"/>
      <c r="BK192" s="163"/>
      <c r="BL192" s="163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163"/>
      <c r="BX192" s="163"/>
      <c r="BY192" s="163"/>
      <c r="BZ192" s="163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163"/>
      <c r="CL192" s="163"/>
      <c r="CM192" s="163"/>
      <c r="CN192" s="163"/>
      <c r="CO192" s="163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163"/>
      <c r="DA192" s="163"/>
      <c r="DB192" s="163"/>
      <c r="DC192" s="163"/>
      <c r="DD192" s="30"/>
      <c r="DE192" s="30"/>
      <c r="DF192" s="30"/>
      <c r="DG192" s="30"/>
      <c r="DH192" s="30">
        <f>VLOOKUP($E192,'факт '!$D$8:$BM$167,29,0)</f>
        <v>1</v>
      </c>
      <c r="DI192" s="30">
        <f>VLOOKUP($E192,'факт '!$D$8:$BM$167,30,0)</f>
        <v>80385.31</v>
      </c>
      <c r="DJ192" s="30">
        <f>VLOOKUP($E192,'факт '!$D$8:$BM$167,31,0)</f>
        <v>0</v>
      </c>
      <c r="DK192" s="30">
        <f>VLOOKUP($E192,'факт '!$D$8:$BM$167,32,0)</f>
        <v>0</v>
      </c>
      <c r="DL192" s="30">
        <f t="shared" ref="DL192" si="3012">DH192+DJ192</f>
        <v>1</v>
      </c>
      <c r="DM192" s="30">
        <f t="shared" ref="DM192" si="3013">DI192+DK192</f>
        <v>80385.31</v>
      </c>
      <c r="DN192" s="163">
        <f t="shared" ref="DN192" si="3014">DH192-DF192</f>
        <v>1</v>
      </c>
      <c r="DO192" s="163">
        <f t="shared" ref="DO192" si="3015">DI192-DG192</f>
        <v>80385.31</v>
      </c>
      <c r="DP192" s="163"/>
      <c r="DQ192" s="347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163"/>
      <c r="EC192" s="163"/>
      <c r="ED192" s="163"/>
      <c r="EE192" s="163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163"/>
      <c r="EQ192" s="163"/>
      <c r="ER192" s="163"/>
      <c r="ES192" s="163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163"/>
      <c r="FE192" s="163"/>
      <c r="FF192" s="163"/>
      <c r="FG192" s="347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163"/>
      <c r="FS192" s="163"/>
      <c r="FT192" s="163"/>
      <c r="FU192" s="163"/>
      <c r="FV192" s="30"/>
      <c r="FW192" s="30"/>
      <c r="FX192" s="30"/>
      <c r="FY192" s="30"/>
      <c r="FZ192" s="252"/>
      <c r="GA192" s="252"/>
      <c r="GB192" s="30"/>
      <c r="GC192" s="30"/>
      <c r="GD192" s="30"/>
      <c r="GE192" s="30"/>
      <c r="GF192" s="163"/>
      <c r="GG192" s="163"/>
      <c r="GH192" s="163"/>
      <c r="GI192" s="163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163"/>
      <c r="GU192" s="163"/>
      <c r="GV192" s="163"/>
      <c r="GW192" s="163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163"/>
      <c r="HI192" s="163"/>
      <c r="HJ192" s="163"/>
      <c r="HK192" s="163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163"/>
      <c r="HW192" s="163"/>
      <c r="HX192" s="163"/>
      <c r="HY192" s="163"/>
      <c r="HZ192" s="163"/>
      <c r="IA192" s="163"/>
      <c r="IB192" s="163"/>
      <c r="IC192" s="163"/>
      <c r="ID192" s="30"/>
      <c r="IE192" s="30"/>
      <c r="IF192" s="163"/>
      <c r="IG192" s="163"/>
      <c r="IH192" s="163"/>
      <c r="II192" s="163"/>
      <c r="IJ192" s="163"/>
      <c r="IK192" s="163"/>
      <c r="IL192" s="163"/>
      <c r="IM192" s="163"/>
      <c r="IN192" s="163"/>
      <c r="IO192" s="163"/>
      <c r="IP192" s="163"/>
      <c r="IQ192" s="163"/>
      <c r="IR192" s="30">
        <f>VLOOKUP($E192,'факт '!$D$8:$BM$167,55,0)</f>
        <v>0</v>
      </c>
      <c r="IS192" s="30">
        <f>VLOOKUP($E192,'факт '!$D$8:$BM$167,56,0)</f>
        <v>0</v>
      </c>
      <c r="IT192" s="163"/>
      <c r="IU192" s="163"/>
      <c r="IV192" s="163"/>
      <c r="IW192" s="163"/>
      <c r="IX192" s="163"/>
      <c r="IY192" s="163"/>
      <c r="IZ192" s="163"/>
      <c r="JA192" s="163"/>
      <c r="JB192" s="170"/>
      <c r="JC192" s="242"/>
      <c r="JD192" s="170"/>
      <c r="JE192" s="170"/>
      <c r="JF192" s="238">
        <f t="shared" si="3005"/>
        <v>1</v>
      </c>
      <c r="JG192" s="238">
        <f t="shared" si="3006"/>
        <v>80385.31</v>
      </c>
      <c r="JH192" s="238">
        <f t="shared" si="3007"/>
        <v>0</v>
      </c>
      <c r="JI192" s="238">
        <f t="shared" si="3008"/>
        <v>0</v>
      </c>
      <c r="JJ192" s="238"/>
      <c r="JK192" s="238"/>
      <c r="JL192" s="238"/>
      <c r="JM192" s="238"/>
      <c r="JN192" s="48"/>
      <c r="JO192" s="18"/>
      <c r="JP192" s="55"/>
      <c r="JQ192" s="55"/>
      <c r="JR192" s="158"/>
    </row>
    <row r="193" spans="1:280" ht="89.25" hidden="1" x14ac:dyDescent="0.2">
      <c r="A193" s="10">
        <v>1</v>
      </c>
      <c r="B193" s="10">
        <v>1</v>
      </c>
      <c r="C193" s="445" t="s">
        <v>476</v>
      </c>
      <c r="D193" s="446" t="s">
        <v>477</v>
      </c>
      <c r="E193" s="451">
        <v>395</v>
      </c>
      <c r="F193" s="446" t="s">
        <v>478</v>
      </c>
      <c r="G193" s="142"/>
      <c r="H193" s="40"/>
      <c r="I193" s="30"/>
      <c r="J193" s="30"/>
      <c r="K193" s="30"/>
      <c r="L193" s="30"/>
      <c r="M193" s="30">
        <f>VLOOKUP($E193,'факт '!$D$8:$BM$167,3,0)</f>
        <v>0</v>
      </c>
      <c r="N193" s="30">
        <f>VLOOKUP($E193,'факт '!$D$8:$BM$167,4,0)</f>
        <v>0</v>
      </c>
      <c r="O193" s="30">
        <f>VLOOKUP($E193,'факт '!$D$8:$BM$167,5,0)</f>
        <v>0</v>
      </c>
      <c r="P193" s="30">
        <f>VLOOKUP($E193,'факт '!$D$8:$BM$167,6,0)</f>
        <v>0</v>
      </c>
      <c r="Q193" s="30">
        <f t="shared" si="2971"/>
        <v>0</v>
      </c>
      <c r="R193" s="30">
        <f t="shared" si="2972"/>
        <v>0</v>
      </c>
      <c r="S193" s="163">
        <f t="shared" si="2425"/>
        <v>0</v>
      </c>
      <c r="T193" s="163">
        <f t="shared" si="2426"/>
        <v>0</v>
      </c>
      <c r="U193" s="163"/>
      <c r="V193" s="163"/>
      <c r="W193" s="30"/>
      <c r="X193" s="30"/>
      <c r="Y193" s="30"/>
      <c r="Z193" s="30"/>
      <c r="AA193" s="30">
        <f>VLOOKUP($E193,'факт '!$D$8:$BM$167,9,0)</f>
        <v>0</v>
      </c>
      <c r="AB193" s="30">
        <f>VLOOKUP($E193,'факт '!$D$8:$BM$167,10,0)</f>
        <v>0</v>
      </c>
      <c r="AC193" s="30">
        <f>VLOOKUP($E193,'факт '!$D$8:$BM$167,11,0)</f>
        <v>0</v>
      </c>
      <c r="AD193" s="30">
        <f>VLOOKUP($E193,'факт '!$D$8:$BM$167,12,0)</f>
        <v>0</v>
      </c>
      <c r="AE193" s="30">
        <f t="shared" si="2973"/>
        <v>0</v>
      </c>
      <c r="AF193" s="30">
        <f t="shared" si="2974"/>
        <v>0</v>
      </c>
      <c r="AG193" s="163">
        <f t="shared" si="2427"/>
        <v>0</v>
      </c>
      <c r="AH193" s="163">
        <f t="shared" si="2428"/>
        <v>0</v>
      </c>
      <c r="AI193" s="163"/>
      <c r="AJ193" s="163"/>
      <c r="AK193" s="30"/>
      <c r="AL193" s="30"/>
      <c r="AM193" s="30"/>
      <c r="AN193" s="30"/>
      <c r="AO193" s="30">
        <f>VLOOKUP($E193,'факт '!$D$8:$BM$167,7,0)</f>
        <v>0</v>
      </c>
      <c r="AP193" s="30">
        <f>VLOOKUP($E193,'факт '!$D$8:$BM$167,8,0)</f>
        <v>0</v>
      </c>
      <c r="AQ193" s="30"/>
      <c r="AR193" s="30"/>
      <c r="AS193" s="30">
        <f t="shared" si="2975"/>
        <v>0</v>
      </c>
      <c r="AT193" s="30">
        <f t="shared" si="2976"/>
        <v>0</v>
      </c>
      <c r="AU193" s="163">
        <f t="shared" si="2429"/>
        <v>0</v>
      </c>
      <c r="AV193" s="163">
        <f t="shared" si="2430"/>
        <v>0</v>
      </c>
      <c r="AW193" s="163"/>
      <c r="AX193" s="163"/>
      <c r="AY193" s="30"/>
      <c r="AZ193" s="30"/>
      <c r="BA193" s="30"/>
      <c r="BB193" s="30"/>
      <c r="BC193" s="30">
        <f>VLOOKUP($E193,'факт '!$D$8:$BM$167,13,0)</f>
        <v>0</v>
      </c>
      <c r="BD193" s="30">
        <f>VLOOKUP($E193,'факт '!$D$8:$BM$167,14,0)</f>
        <v>0</v>
      </c>
      <c r="BE193" s="30"/>
      <c r="BF193" s="30"/>
      <c r="BG193" s="30">
        <f t="shared" si="2977"/>
        <v>0</v>
      </c>
      <c r="BH193" s="30">
        <f t="shared" si="2978"/>
        <v>0</v>
      </c>
      <c r="BI193" s="163">
        <f t="shared" si="2469"/>
        <v>0</v>
      </c>
      <c r="BJ193" s="163">
        <f t="shared" si="2470"/>
        <v>0</v>
      </c>
      <c r="BK193" s="163"/>
      <c r="BL193" s="163"/>
      <c r="BM193" s="30"/>
      <c r="BN193" s="30"/>
      <c r="BO193" s="30"/>
      <c r="BP193" s="30"/>
      <c r="BQ193" s="30">
        <f>VLOOKUP($E193,'факт '!$D$8:$BM$167,17,0)</f>
        <v>0</v>
      </c>
      <c r="BR193" s="30">
        <f>VLOOKUP($E193,'факт '!$D$8:$BM$167,18,0)</f>
        <v>0</v>
      </c>
      <c r="BS193" s="30">
        <f>VLOOKUP($E193,'факт '!$D$8:$BM$167,19,0)</f>
        <v>0</v>
      </c>
      <c r="BT193" s="30">
        <f>VLOOKUP($E193,'факт '!$D$8:$BM$167,20,0)</f>
        <v>0</v>
      </c>
      <c r="BU193" s="30">
        <f t="shared" si="2979"/>
        <v>0</v>
      </c>
      <c r="BV193" s="30">
        <f t="shared" si="2980"/>
        <v>0</v>
      </c>
      <c r="BW193" s="163">
        <f t="shared" si="2435"/>
        <v>0</v>
      </c>
      <c r="BX193" s="163">
        <f t="shared" si="2436"/>
        <v>0</v>
      </c>
      <c r="BY193" s="163"/>
      <c r="BZ193" s="163"/>
      <c r="CA193" s="30"/>
      <c r="CB193" s="30"/>
      <c r="CC193" s="30"/>
      <c r="CD193" s="30"/>
      <c r="CE193" s="30">
        <f>VLOOKUP($E193,'факт '!$D$8:$BM$167,21,0)</f>
        <v>0</v>
      </c>
      <c r="CF193" s="30">
        <f>VLOOKUP($E193,'факт '!$D$8:$BM$167,22,0)</f>
        <v>0</v>
      </c>
      <c r="CG193" s="30">
        <f>VLOOKUP($E193,'факт '!$D$8:$BM$167,23,0)</f>
        <v>0</v>
      </c>
      <c r="CH193" s="30">
        <f>VLOOKUP($E193,'факт '!$D$8:$BM$167,24,0)</f>
        <v>0</v>
      </c>
      <c r="CI193" s="30">
        <f t="shared" si="2981"/>
        <v>0</v>
      </c>
      <c r="CJ193" s="30">
        <f t="shared" si="2982"/>
        <v>0</v>
      </c>
      <c r="CK193" s="163">
        <f t="shared" si="2437"/>
        <v>0</v>
      </c>
      <c r="CL193" s="163">
        <f t="shared" si="2438"/>
        <v>0</v>
      </c>
      <c r="CM193" s="163"/>
      <c r="CN193" s="163"/>
      <c r="CO193" s="163"/>
      <c r="CP193" s="30"/>
      <c r="CQ193" s="30"/>
      <c r="CR193" s="30"/>
      <c r="CS193" s="30"/>
      <c r="CT193" s="30">
        <f>VLOOKUP($E193,'факт '!$D$8:$BM$167,25,0)</f>
        <v>0</v>
      </c>
      <c r="CU193" s="30">
        <f>VLOOKUP($E193,'факт '!$D$8:$BM$167,26,0)</f>
        <v>0</v>
      </c>
      <c r="CV193" s="30">
        <f>VLOOKUP($E193,'факт '!$D$8:$BM$167,27,0)</f>
        <v>0</v>
      </c>
      <c r="CW193" s="30">
        <f>VLOOKUP($E193,'факт '!$D$8:$BM$167,28,0)</f>
        <v>0</v>
      </c>
      <c r="CX193" s="30">
        <f t="shared" si="2983"/>
        <v>0</v>
      </c>
      <c r="CY193" s="30">
        <f t="shared" si="2984"/>
        <v>0</v>
      </c>
      <c r="CZ193" s="163">
        <f t="shared" si="2439"/>
        <v>0</v>
      </c>
      <c r="DA193" s="163">
        <f t="shared" si="2440"/>
        <v>0</v>
      </c>
      <c r="DB193" s="163"/>
      <c r="DC193" s="163"/>
      <c r="DD193" s="30"/>
      <c r="DE193" s="30"/>
      <c r="DF193" s="30"/>
      <c r="DG193" s="30"/>
      <c r="DH193" s="30">
        <f>VLOOKUP($E193,'факт '!$D$8:$BM$167,29,0)</f>
        <v>2</v>
      </c>
      <c r="DI193" s="30">
        <f>VLOOKUP($E193,'факт '!$D$8:$BM$167,30,0)</f>
        <v>160770.62</v>
      </c>
      <c r="DJ193" s="30">
        <f>VLOOKUP($E193,'факт '!$D$8:$BM$167,31,0)</f>
        <v>0</v>
      </c>
      <c r="DK193" s="30">
        <f>VLOOKUP($E193,'факт '!$D$8:$BM$167,32,0)</f>
        <v>0</v>
      </c>
      <c r="DL193" s="30">
        <f t="shared" si="2985"/>
        <v>2</v>
      </c>
      <c r="DM193" s="30">
        <f t="shared" si="2986"/>
        <v>160770.62</v>
      </c>
      <c r="DN193" s="163">
        <f t="shared" si="2441"/>
        <v>2</v>
      </c>
      <c r="DO193" s="163">
        <f t="shared" si="2442"/>
        <v>160770.62</v>
      </c>
      <c r="DP193" s="163"/>
      <c r="DQ193" s="347">
        <f t="shared" si="3010"/>
        <v>80385.31</v>
      </c>
      <c r="DR193" s="30"/>
      <c r="DS193" s="30"/>
      <c r="DT193" s="30"/>
      <c r="DU193" s="30"/>
      <c r="DV193" s="30">
        <f>VLOOKUP($E193,'факт '!$D$8:$BM$167,33,0)</f>
        <v>0</v>
      </c>
      <c r="DW193" s="30">
        <f>VLOOKUP($E193,'факт '!$D$8:$BM$167,34,0)</f>
        <v>0</v>
      </c>
      <c r="DX193" s="30">
        <f>VLOOKUP($E193,'факт '!$D$8:$BM$167,35,0)</f>
        <v>0</v>
      </c>
      <c r="DY193" s="30">
        <f>VLOOKUP($E193,'факт '!$D$8:$BM$167,36,0)</f>
        <v>0</v>
      </c>
      <c r="DZ193" s="30">
        <f t="shared" si="2987"/>
        <v>0</v>
      </c>
      <c r="EA193" s="30">
        <f t="shared" si="2988"/>
        <v>0</v>
      </c>
      <c r="EB193" s="163">
        <f t="shared" si="2443"/>
        <v>0</v>
      </c>
      <c r="EC193" s="163">
        <f t="shared" si="2444"/>
        <v>0</v>
      </c>
      <c r="ED193" s="163"/>
      <c r="EE193" s="163"/>
      <c r="EF193" s="30"/>
      <c r="EG193" s="30"/>
      <c r="EH193" s="30"/>
      <c r="EI193" s="30"/>
      <c r="EJ193" s="30">
        <f>VLOOKUP($E193,'факт '!$D$8:$BM$167,15,0)</f>
        <v>0</v>
      </c>
      <c r="EK193" s="30">
        <f>VLOOKUP($E193,'факт '!$D$8:$BM$167,16,0)</f>
        <v>0</v>
      </c>
      <c r="EL193" s="30"/>
      <c r="EM193" s="30"/>
      <c r="EN193" s="30">
        <f t="shared" si="2989"/>
        <v>0</v>
      </c>
      <c r="EO193" s="30">
        <f t="shared" si="2990"/>
        <v>0</v>
      </c>
      <c r="EP193" s="163">
        <f t="shared" si="2445"/>
        <v>0</v>
      </c>
      <c r="EQ193" s="163">
        <f t="shared" si="2446"/>
        <v>0</v>
      </c>
      <c r="ER193" s="163"/>
      <c r="ES193" s="163"/>
      <c r="ET193" s="30"/>
      <c r="EU193" s="30"/>
      <c r="EV193" s="30"/>
      <c r="EW193" s="30"/>
      <c r="EX193" s="30">
        <f>VLOOKUP($E193,'факт '!$D$8:$BM$167,37,0)</f>
        <v>0</v>
      </c>
      <c r="EY193" s="30">
        <f>VLOOKUP($E193,'факт '!$D$8:$BM$167,38,0)</f>
        <v>0</v>
      </c>
      <c r="EZ193" s="30">
        <f>VLOOKUP($E193,'факт '!$D$8:$BM$167,39,0)</f>
        <v>0</v>
      </c>
      <c r="FA193" s="30">
        <f>VLOOKUP($E193,'факт '!$D$8:$BM$167,40,0)</f>
        <v>0</v>
      </c>
      <c r="FB193" s="30">
        <f t="shared" si="2991"/>
        <v>0</v>
      </c>
      <c r="FC193" s="30">
        <f t="shared" si="2992"/>
        <v>0</v>
      </c>
      <c r="FD193" s="163">
        <f t="shared" si="2447"/>
        <v>0</v>
      </c>
      <c r="FE193" s="163">
        <f t="shared" si="2448"/>
        <v>0</v>
      </c>
      <c r="FF193" s="163"/>
      <c r="FG193" s="163"/>
      <c r="FH193" s="30"/>
      <c r="FI193" s="30"/>
      <c r="FJ193" s="30"/>
      <c r="FK193" s="30"/>
      <c r="FL193" s="30">
        <f>VLOOKUP($E193,'факт '!$D$8:$BM$167,45,0)</f>
        <v>0</v>
      </c>
      <c r="FM193" s="30">
        <f>VLOOKUP($E193,'факт '!$D$8:$BM$167,46,0)</f>
        <v>0</v>
      </c>
      <c r="FN193" s="30">
        <f>VLOOKUP($E193,'факт '!$D$8:$BM$167,47,0)</f>
        <v>0</v>
      </c>
      <c r="FO193" s="30">
        <f>VLOOKUP($E193,'факт '!$D$8:$BM$167,48,0)</f>
        <v>0</v>
      </c>
      <c r="FP193" s="30">
        <f t="shared" si="2993"/>
        <v>0</v>
      </c>
      <c r="FQ193" s="30">
        <f t="shared" si="2994"/>
        <v>0</v>
      </c>
      <c r="FR193" s="163">
        <f t="shared" si="2449"/>
        <v>0</v>
      </c>
      <c r="FS193" s="163">
        <f t="shared" si="2450"/>
        <v>0</v>
      </c>
      <c r="FT193" s="163"/>
      <c r="FU193" s="163"/>
      <c r="FV193" s="30"/>
      <c r="FW193" s="30"/>
      <c r="FX193" s="30"/>
      <c r="FY193" s="30"/>
      <c r="FZ193" s="252"/>
      <c r="GA193" s="252"/>
      <c r="GB193" s="30"/>
      <c r="GC193" s="30"/>
      <c r="GD193" s="30"/>
      <c r="GE193" s="30"/>
      <c r="GF193" s="163">
        <f t="shared" si="2389"/>
        <v>0</v>
      </c>
      <c r="GG193" s="163">
        <f t="shared" si="2390"/>
        <v>0</v>
      </c>
      <c r="GH193" s="163"/>
      <c r="GI193" s="163"/>
      <c r="GJ193" s="30"/>
      <c r="GK193" s="30"/>
      <c r="GL193" s="30"/>
      <c r="GM193" s="30"/>
      <c r="GN193" s="30">
        <f>VLOOKUP($E193,'факт '!$D$8:$BM$167,41,0)</f>
        <v>0</v>
      </c>
      <c r="GO193" s="30">
        <f>VLOOKUP($E193,'факт '!$D$8:$BM$167,42,0)</f>
        <v>0</v>
      </c>
      <c r="GP193" s="30">
        <f>VLOOKUP($E193,'факт '!$D$8:$BM$167,43,0)</f>
        <v>0</v>
      </c>
      <c r="GQ193" s="30">
        <f>VLOOKUP($E193,'факт '!$D$8:$BM$167,44,0)</f>
        <v>0</v>
      </c>
      <c r="GR193" s="30">
        <f t="shared" si="2995"/>
        <v>0</v>
      </c>
      <c r="GS193" s="30">
        <f t="shared" si="2996"/>
        <v>0</v>
      </c>
      <c r="GT193" s="163">
        <f t="shared" si="2451"/>
        <v>0</v>
      </c>
      <c r="GU193" s="163">
        <f t="shared" si="2452"/>
        <v>0</v>
      </c>
      <c r="GV193" s="163"/>
      <c r="GW193" s="163"/>
      <c r="GX193" s="30"/>
      <c r="GY193" s="30"/>
      <c r="GZ193" s="30"/>
      <c r="HA193" s="30"/>
      <c r="HB193" s="30">
        <f>VLOOKUP($E193,'факт '!$D$8:$BM$167,49,0)</f>
        <v>0</v>
      </c>
      <c r="HC193" s="30">
        <f>VLOOKUP($E193,'факт '!$D$8:$BM$167,50,0)</f>
        <v>0</v>
      </c>
      <c r="HD193" s="30"/>
      <c r="HE193" s="30"/>
      <c r="HF193" s="30">
        <f t="shared" si="2997"/>
        <v>0</v>
      </c>
      <c r="HG193" s="30">
        <f t="shared" si="2998"/>
        <v>0</v>
      </c>
      <c r="HH193" s="163">
        <f t="shared" si="2453"/>
        <v>0</v>
      </c>
      <c r="HI193" s="163">
        <f t="shared" si="2454"/>
        <v>0</v>
      </c>
      <c r="HJ193" s="163"/>
      <c r="HK193" s="163"/>
      <c r="HL193" s="30"/>
      <c r="HM193" s="30"/>
      <c r="HN193" s="30"/>
      <c r="HO193" s="30"/>
      <c r="HP193" s="30">
        <f>VLOOKUP($E193,'факт '!$D$8:$BM$167,51,0)</f>
        <v>0</v>
      </c>
      <c r="HQ193" s="30">
        <f>VLOOKUP($E193,'факт '!$D$8:$BM$167,52,0)</f>
        <v>0</v>
      </c>
      <c r="HR193" s="30"/>
      <c r="HS193" s="30"/>
      <c r="HT193" s="30">
        <f t="shared" si="2999"/>
        <v>0</v>
      </c>
      <c r="HU193" s="30">
        <f t="shared" si="3000"/>
        <v>0</v>
      </c>
      <c r="HV193" s="163">
        <f t="shared" si="2455"/>
        <v>0</v>
      </c>
      <c r="HW193" s="163">
        <f t="shared" si="2456"/>
        <v>0</v>
      </c>
      <c r="HX193" s="163"/>
      <c r="HY193" s="163"/>
      <c r="HZ193" s="163"/>
      <c r="IA193" s="163"/>
      <c r="IB193" s="163"/>
      <c r="IC193" s="163"/>
      <c r="ID193" s="30">
        <f>VLOOKUP($E193,'факт '!$D$8:$BM$167,53,0)</f>
        <v>0</v>
      </c>
      <c r="IE193" s="30">
        <f>VLOOKUP($E193,'факт '!$D$8:$BM$167,54,0)</f>
        <v>0</v>
      </c>
      <c r="IF193" s="163"/>
      <c r="IG193" s="163"/>
      <c r="IH193" s="163">
        <f t="shared" si="3001"/>
        <v>0</v>
      </c>
      <c r="II193" s="163">
        <f t="shared" si="3002"/>
        <v>0</v>
      </c>
      <c r="IJ193" s="163">
        <f t="shared" si="2457"/>
        <v>0</v>
      </c>
      <c r="IK193" s="163">
        <f t="shared" si="2458"/>
        <v>0</v>
      </c>
      <c r="IL193" s="163"/>
      <c r="IM193" s="163"/>
      <c r="IN193" s="163"/>
      <c r="IO193" s="163"/>
      <c r="IP193" s="163"/>
      <c r="IQ193" s="163"/>
      <c r="IR193" s="30">
        <f>VLOOKUP($E193,'факт '!$D$8:$BM$167,55,0)</f>
        <v>0</v>
      </c>
      <c r="IS193" s="30">
        <f>VLOOKUP($E193,'факт '!$D$8:$BM$167,56,0)</f>
        <v>0</v>
      </c>
      <c r="IT193" s="163"/>
      <c r="IU193" s="163"/>
      <c r="IV193" s="163">
        <f t="shared" si="3003"/>
        <v>0</v>
      </c>
      <c r="IW193" s="163">
        <f t="shared" si="3004"/>
        <v>0</v>
      </c>
      <c r="IX193" s="163">
        <f t="shared" si="2772"/>
        <v>0</v>
      </c>
      <c r="IY193" s="163">
        <f t="shared" si="2773"/>
        <v>0</v>
      </c>
      <c r="IZ193" s="163"/>
      <c r="JA193" s="163"/>
      <c r="JB193" s="170"/>
      <c r="JC193" s="242"/>
      <c r="JD193" s="170"/>
      <c r="JE193" s="170"/>
      <c r="JF193" s="238">
        <f t="shared" si="3005"/>
        <v>2</v>
      </c>
      <c r="JG193" s="238">
        <f t="shared" si="3006"/>
        <v>160770.62</v>
      </c>
      <c r="JH193" s="238">
        <f t="shared" si="3007"/>
        <v>0</v>
      </c>
      <c r="JI193" s="238">
        <f t="shared" si="3008"/>
        <v>0</v>
      </c>
      <c r="JJ193" s="238">
        <f t="shared" si="2664"/>
        <v>2</v>
      </c>
      <c r="JK193" s="238">
        <f t="shared" si="2665"/>
        <v>160770.62</v>
      </c>
      <c r="JL193" s="238">
        <f t="shared" si="2522"/>
        <v>2</v>
      </c>
      <c r="JM193" s="238">
        <f t="shared" si="2523"/>
        <v>160770.62</v>
      </c>
      <c r="JN193" s="48"/>
      <c r="JO193" s="18"/>
      <c r="JP193" s="55"/>
      <c r="JQ193" s="55"/>
      <c r="JR193" s="158"/>
    </row>
    <row r="194" spans="1:280" ht="67.5" hidden="1" x14ac:dyDescent="0.2">
      <c r="A194" s="10">
        <v>1</v>
      </c>
      <c r="B194" s="10">
        <v>1</v>
      </c>
      <c r="C194" s="133" t="s">
        <v>173</v>
      </c>
      <c r="D194" s="134" t="s">
        <v>113</v>
      </c>
      <c r="E194" s="135">
        <v>488</v>
      </c>
      <c r="F194" s="136" t="s">
        <v>531</v>
      </c>
      <c r="G194" s="142"/>
      <c r="H194" s="4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163">
        <f t="shared" si="2425"/>
        <v>0</v>
      </c>
      <c r="T194" s="163">
        <f t="shared" si="2426"/>
        <v>0</v>
      </c>
      <c r="U194" s="163"/>
      <c r="V194" s="163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163">
        <f t="shared" si="2427"/>
        <v>0</v>
      </c>
      <c r="AH194" s="163">
        <f t="shared" si="2428"/>
        <v>0</v>
      </c>
      <c r="AI194" s="163"/>
      <c r="AJ194" s="163"/>
      <c r="AK194" s="30"/>
      <c r="AL194" s="30"/>
      <c r="AM194" s="30"/>
      <c r="AN194" s="30"/>
      <c r="AO194" s="252"/>
      <c r="AP194" s="252"/>
      <c r="AQ194" s="30"/>
      <c r="AR194" s="30"/>
      <c r="AS194" s="30"/>
      <c r="AT194" s="30"/>
      <c r="AU194" s="163">
        <f t="shared" si="2429"/>
        <v>0</v>
      </c>
      <c r="AV194" s="163">
        <f t="shared" si="2430"/>
        <v>0</v>
      </c>
      <c r="AW194" s="163"/>
      <c r="AX194" s="163"/>
      <c r="AY194" s="30"/>
      <c r="AZ194" s="30"/>
      <c r="BA194" s="30"/>
      <c r="BB194" s="30"/>
      <c r="BC194" s="252"/>
      <c r="BD194" s="252"/>
      <c r="BE194" s="30"/>
      <c r="BF194" s="30"/>
      <c r="BG194" s="30"/>
      <c r="BH194" s="30"/>
      <c r="BI194" s="163">
        <f t="shared" si="2469"/>
        <v>0</v>
      </c>
      <c r="BJ194" s="163">
        <f t="shared" si="2470"/>
        <v>0</v>
      </c>
      <c r="BK194" s="163"/>
      <c r="BL194" s="163"/>
      <c r="BM194" s="30"/>
      <c r="BN194" s="30"/>
      <c r="BO194" s="30"/>
      <c r="BP194" s="30"/>
      <c r="BQ194" s="252"/>
      <c r="BR194" s="252"/>
      <c r="BS194" s="252"/>
      <c r="BT194" s="252"/>
      <c r="BU194" s="30"/>
      <c r="BV194" s="30"/>
      <c r="BW194" s="163">
        <f t="shared" si="2435"/>
        <v>0</v>
      </c>
      <c r="BX194" s="163">
        <f t="shared" si="2436"/>
        <v>0</v>
      </c>
      <c r="BY194" s="163"/>
      <c r="BZ194" s="163"/>
      <c r="CA194" s="30"/>
      <c r="CB194" s="30"/>
      <c r="CC194" s="30"/>
      <c r="CD194" s="30"/>
      <c r="CE194" s="252"/>
      <c r="CF194" s="252"/>
      <c r="CG194" s="30"/>
      <c r="CH194" s="30"/>
      <c r="CI194" s="30"/>
      <c r="CJ194" s="30"/>
      <c r="CK194" s="163">
        <f t="shared" si="2437"/>
        <v>0</v>
      </c>
      <c r="CL194" s="163">
        <f t="shared" si="2438"/>
        <v>0</v>
      </c>
      <c r="CM194" s="163"/>
      <c r="CN194" s="163"/>
      <c r="CO194" s="163"/>
      <c r="CP194" s="30"/>
      <c r="CQ194" s="30"/>
      <c r="CR194" s="30"/>
      <c r="CS194" s="30"/>
      <c r="CT194" s="252"/>
      <c r="CU194" s="252"/>
      <c r="CV194" s="30"/>
      <c r="CW194" s="30"/>
      <c r="CX194" s="30"/>
      <c r="CY194" s="30"/>
      <c r="CZ194" s="163">
        <f t="shared" si="2439"/>
        <v>0</v>
      </c>
      <c r="DA194" s="163">
        <f t="shared" si="2440"/>
        <v>0</v>
      </c>
      <c r="DB194" s="163"/>
      <c r="DC194" s="163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163">
        <f t="shared" si="2441"/>
        <v>0</v>
      </c>
      <c r="DO194" s="163">
        <f t="shared" si="2442"/>
        <v>0</v>
      </c>
      <c r="DP194" s="163"/>
      <c r="DQ194" s="163"/>
      <c r="DR194" s="30"/>
      <c r="DS194" s="30"/>
      <c r="DT194" s="30"/>
      <c r="DU194" s="30"/>
      <c r="DV194" s="252"/>
      <c r="DW194" s="252"/>
      <c r="DX194" s="30"/>
      <c r="DY194" s="30"/>
      <c r="DZ194" s="30"/>
      <c r="EA194" s="30"/>
      <c r="EB194" s="163">
        <f t="shared" si="2443"/>
        <v>0</v>
      </c>
      <c r="EC194" s="163">
        <f t="shared" si="2444"/>
        <v>0</v>
      </c>
      <c r="ED194" s="163"/>
      <c r="EE194" s="163"/>
      <c r="EF194" s="30"/>
      <c r="EG194" s="30"/>
      <c r="EH194" s="30"/>
      <c r="EI194" s="30"/>
      <c r="EJ194" s="252"/>
      <c r="EK194" s="252"/>
      <c r="EL194" s="30"/>
      <c r="EM194" s="30"/>
      <c r="EN194" s="30"/>
      <c r="EO194" s="30"/>
      <c r="EP194" s="163">
        <f t="shared" si="2445"/>
        <v>0</v>
      </c>
      <c r="EQ194" s="163">
        <f t="shared" si="2446"/>
        <v>0</v>
      </c>
      <c r="ER194" s="163"/>
      <c r="ES194" s="163"/>
      <c r="ET194" s="30"/>
      <c r="EU194" s="30"/>
      <c r="EV194" s="30"/>
      <c r="EW194" s="30"/>
      <c r="EX194" s="30">
        <f>VLOOKUP($E194,'факт '!$D$8:$BM$167,37,0)</f>
        <v>1</v>
      </c>
      <c r="EY194" s="30">
        <f>VLOOKUP($E194,'факт '!$D$8:$BM$167,38,0)</f>
        <v>80385.31</v>
      </c>
      <c r="EZ194" s="30">
        <f>VLOOKUP($E194,'факт '!$D$8:$BM$167,39,0)</f>
        <v>0</v>
      </c>
      <c r="FA194" s="30">
        <f>VLOOKUP($E194,'факт '!$D$8:$BM$167,40,0)</f>
        <v>0</v>
      </c>
      <c r="FB194" s="30">
        <f t="shared" ref="FB194" si="3016">EX194+EZ194</f>
        <v>1</v>
      </c>
      <c r="FC194" s="30">
        <f t="shared" ref="FC194" si="3017">EY194+FA194</f>
        <v>80385.31</v>
      </c>
      <c r="FD194" s="163">
        <f t="shared" ref="FD194" si="3018">EX194-EV194</f>
        <v>1</v>
      </c>
      <c r="FE194" s="163">
        <f t="shared" ref="FE194" si="3019">EY194-EW194</f>
        <v>80385.31</v>
      </c>
      <c r="FF194" s="163"/>
      <c r="FG194" s="163"/>
      <c r="FH194" s="30"/>
      <c r="FI194" s="30"/>
      <c r="FJ194" s="30"/>
      <c r="FK194" s="30"/>
      <c r="FL194" s="252"/>
      <c r="FM194" s="252"/>
      <c r="FN194" s="30"/>
      <c r="FO194" s="30"/>
      <c r="FP194" s="30"/>
      <c r="FQ194" s="30"/>
      <c r="FR194" s="163">
        <f t="shared" si="2449"/>
        <v>0</v>
      </c>
      <c r="FS194" s="163">
        <f t="shared" si="2450"/>
        <v>0</v>
      </c>
      <c r="FT194" s="163"/>
      <c r="FU194" s="163"/>
      <c r="FV194" s="30"/>
      <c r="FW194" s="30"/>
      <c r="FX194" s="30"/>
      <c r="FY194" s="30"/>
      <c r="FZ194" s="252"/>
      <c r="GA194" s="252"/>
      <c r="GB194" s="30"/>
      <c r="GC194" s="30"/>
      <c r="GD194" s="30"/>
      <c r="GE194" s="30"/>
      <c r="GF194" s="163">
        <f t="shared" si="2389"/>
        <v>0</v>
      </c>
      <c r="GG194" s="163">
        <f t="shared" si="2390"/>
        <v>0</v>
      </c>
      <c r="GH194" s="163"/>
      <c r="GI194" s="163"/>
      <c r="GJ194" s="30"/>
      <c r="GK194" s="30"/>
      <c r="GL194" s="30"/>
      <c r="GM194" s="30"/>
      <c r="GN194" s="252"/>
      <c r="GO194" s="252"/>
      <c r="GP194" s="30"/>
      <c r="GQ194" s="30"/>
      <c r="GR194" s="30"/>
      <c r="GS194" s="30"/>
      <c r="GT194" s="163">
        <f t="shared" si="2451"/>
        <v>0</v>
      </c>
      <c r="GU194" s="163">
        <f t="shared" si="2452"/>
        <v>0</v>
      </c>
      <c r="GV194" s="163"/>
      <c r="GW194" s="163"/>
      <c r="GX194" s="30"/>
      <c r="GY194" s="30"/>
      <c r="GZ194" s="30"/>
      <c r="HA194" s="30"/>
      <c r="HB194" s="252"/>
      <c r="HC194" s="252"/>
      <c r="HD194" s="30"/>
      <c r="HE194" s="30"/>
      <c r="HF194" s="30"/>
      <c r="HG194" s="30"/>
      <c r="HH194" s="163">
        <f t="shared" si="2453"/>
        <v>0</v>
      </c>
      <c r="HI194" s="163">
        <f t="shared" si="2454"/>
        <v>0</v>
      </c>
      <c r="HJ194" s="163"/>
      <c r="HK194" s="163"/>
      <c r="HL194" s="30"/>
      <c r="HM194" s="30"/>
      <c r="HN194" s="30"/>
      <c r="HO194" s="30"/>
      <c r="HP194" s="252"/>
      <c r="HQ194" s="252"/>
      <c r="HR194" s="30"/>
      <c r="HS194" s="30"/>
      <c r="HT194" s="30"/>
      <c r="HU194" s="30"/>
      <c r="HV194" s="163">
        <f t="shared" si="2455"/>
        <v>0</v>
      </c>
      <c r="HW194" s="163">
        <f t="shared" si="2456"/>
        <v>0</v>
      </c>
      <c r="HX194" s="163"/>
      <c r="HY194" s="163"/>
      <c r="HZ194" s="163"/>
      <c r="IA194" s="163"/>
      <c r="IB194" s="163"/>
      <c r="IC194" s="163"/>
      <c r="ID194" s="254"/>
      <c r="IE194" s="254"/>
      <c r="IF194" s="163"/>
      <c r="IG194" s="163"/>
      <c r="IH194" s="163"/>
      <c r="II194" s="163"/>
      <c r="IJ194" s="163">
        <f t="shared" si="2457"/>
        <v>0</v>
      </c>
      <c r="IK194" s="163">
        <f t="shared" si="2458"/>
        <v>0</v>
      </c>
      <c r="IL194" s="163"/>
      <c r="IM194" s="163"/>
      <c r="IN194" s="163"/>
      <c r="IO194" s="163"/>
      <c r="IP194" s="163"/>
      <c r="IQ194" s="163"/>
      <c r="IR194" s="30">
        <f>VLOOKUP($E194,'факт '!$D$8:$BM$167,55,0)</f>
        <v>0</v>
      </c>
      <c r="IS194" s="30">
        <f>VLOOKUP($E194,'факт '!$D$8:$BM$167,56,0)</f>
        <v>0</v>
      </c>
      <c r="IT194" s="163"/>
      <c r="IU194" s="163"/>
      <c r="IV194" s="163"/>
      <c r="IW194" s="163"/>
      <c r="IX194" s="163">
        <f t="shared" si="2772"/>
        <v>0</v>
      </c>
      <c r="IY194" s="163">
        <f t="shared" si="2773"/>
        <v>0</v>
      </c>
      <c r="IZ194" s="163"/>
      <c r="JA194" s="163"/>
      <c r="JB194" s="170"/>
      <c r="JC194" s="242"/>
      <c r="JD194" s="170"/>
      <c r="JE194" s="170"/>
      <c r="JF194" s="238">
        <f t="shared" si="3005"/>
        <v>1</v>
      </c>
      <c r="JG194" s="238">
        <f t="shared" si="3006"/>
        <v>80385.31</v>
      </c>
      <c r="JH194" s="238">
        <f t="shared" si="3007"/>
        <v>0</v>
      </c>
      <c r="JI194" s="238">
        <f t="shared" si="3008"/>
        <v>0</v>
      </c>
      <c r="JJ194" s="238">
        <f t="shared" si="2664"/>
        <v>1</v>
      </c>
      <c r="JK194" s="238">
        <f t="shared" si="2665"/>
        <v>80385.31</v>
      </c>
      <c r="JL194" s="238">
        <f t="shared" si="2522"/>
        <v>1</v>
      </c>
      <c r="JM194" s="238">
        <f t="shared" si="2523"/>
        <v>80385.31</v>
      </c>
      <c r="JN194" s="48"/>
      <c r="JO194" s="18"/>
      <c r="JP194" s="55"/>
      <c r="JQ194" s="55"/>
      <c r="JR194" s="158"/>
    </row>
    <row r="195" spans="1:280" ht="12" hidden="1" x14ac:dyDescent="0.2">
      <c r="A195" s="10">
        <v>1</v>
      </c>
      <c r="B195" s="10"/>
      <c r="C195" s="91"/>
      <c r="D195" s="337"/>
      <c r="E195" s="93"/>
      <c r="F195" s="92"/>
      <c r="G195" s="142"/>
      <c r="H195" s="4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163">
        <f t="shared" si="2425"/>
        <v>0</v>
      </c>
      <c r="T195" s="163">
        <f t="shared" si="2426"/>
        <v>0</v>
      </c>
      <c r="U195" s="163"/>
      <c r="V195" s="163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163">
        <f t="shared" si="2427"/>
        <v>0</v>
      </c>
      <c r="AH195" s="163">
        <f t="shared" si="2428"/>
        <v>0</v>
      </c>
      <c r="AI195" s="163"/>
      <c r="AJ195" s="163"/>
      <c r="AK195" s="30"/>
      <c r="AL195" s="30"/>
      <c r="AM195" s="30"/>
      <c r="AN195" s="30"/>
      <c r="AO195" s="252"/>
      <c r="AP195" s="252"/>
      <c r="AQ195" s="30"/>
      <c r="AR195" s="30"/>
      <c r="AS195" s="30"/>
      <c r="AT195" s="30"/>
      <c r="AU195" s="163">
        <f t="shared" si="2429"/>
        <v>0</v>
      </c>
      <c r="AV195" s="163">
        <f t="shared" si="2430"/>
        <v>0</v>
      </c>
      <c r="AW195" s="163"/>
      <c r="AX195" s="163"/>
      <c r="AY195" s="30"/>
      <c r="AZ195" s="30"/>
      <c r="BA195" s="30"/>
      <c r="BB195" s="30"/>
      <c r="BC195" s="252"/>
      <c r="BD195" s="252"/>
      <c r="BE195" s="30"/>
      <c r="BF195" s="30"/>
      <c r="BG195" s="30"/>
      <c r="BH195" s="30"/>
      <c r="BI195" s="163">
        <f t="shared" si="2469"/>
        <v>0</v>
      </c>
      <c r="BJ195" s="163">
        <f t="shared" si="2470"/>
        <v>0</v>
      </c>
      <c r="BK195" s="163"/>
      <c r="BL195" s="163"/>
      <c r="BM195" s="30"/>
      <c r="BN195" s="30"/>
      <c r="BO195" s="30"/>
      <c r="BP195" s="30"/>
      <c r="BQ195" s="252"/>
      <c r="BR195" s="252"/>
      <c r="BS195" s="252"/>
      <c r="BT195" s="252"/>
      <c r="BU195" s="30"/>
      <c r="BV195" s="30"/>
      <c r="BW195" s="163">
        <f t="shared" si="2435"/>
        <v>0</v>
      </c>
      <c r="BX195" s="163">
        <f t="shared" si="2436"/>
        <v>0</v>
      </c>
      <c r="BY195" s="163"/>
      <c r="BZ195" s="163"/>
      <c r="CA195" s="30"/>
      <c r="CB195" s="30"/>
      <c r="CC195" s="30"/>
      <c r="CD195" s="30"/>
      <c r="CE195" s="252"/>
      <c r="CF195" s="252"/>
      <c r="CG195" s="30"/>
      <c r="CH195" s="30"/>
      <c r="CI195" s="30"/>
      <c r="CJ195" s="30"/>
      <c r="CK195" s="163">
        <f t="shared" si="2437"/>
        <v>0</v>
      </c>
      <c r="CL195" s="163">
        <f t="shared" si="2438"/>
        <v>0</v>
      </c>
      <c r="CM195" s="163"/>
      <c r="CN195" s="163"/>
      <c r="CO195" s="163"/>
      <c r="CP195" s="30"/>
      <c r="CQ195" s="30"/>
      <c r="CR195" s="30"/>
      <c r="CS195" s="30"/>
      <c r="CT195" s="252"/>
      <c r="CU195" s="252"/>
      <c r="CV195" s="30"/>
      <c r="CW195" s="30"/>
      <c r="CX195" s="30"/>
      <c r="CY195" s="30"/>
      <c r="CZ195" s="163">
        <f t="shared" si="2439"/>
        <v>0</v>
      </c>
      <c r="DA195" s="163">
        <f t="shared" si="2440"/>
        <v>0</v>
      </c>
      <c r="DB195" s="163"/>
      <c r="DC195" s="163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163">
        <f t="shared" si="2441"/>
        <v>0</v>
      </c>
      <c r="DO195" s="163">
        <f t="shared" si="2442"/>
        <v>0</v>
      </c>
      <c r="DP195" s="163"/>
      <c r="DQ195" s="163"/>
      <c r="DR195" s="30"/>
      <c r="DS195" s="30"/>
      <c r="DT195" s="30"/>
      <c r="DU195" s="30"/>
      <c r="DV195" s="252"/>
      <c r="DW195" s="252"/>
      <c r="DX195" s="30"/>
      <c r="DY195" s="30"/>
      <c r="DZ195" s="30"/>
      <c r="EA195" s="30"/>
      <c r="EB195" s="163">
        <f t="shared" si="2443"/>
        <v>0</v>
      </c>
      <c r="EC195" s="163">
        <f t="shared" si="2444"/>
        <v>0</v>
      </c>
      <c r="ED195" s="163"/>
      <c r="EE195" s="163"/>
      <c r="EF195" s="30"/>
      <c r="EG195" s="30"/>
      <c r="EH195" s="30"/>
      <c r="EI195" s="30"/>
      <c r="EJ195" s="252"/>
      <c r="EK195" s="252"/>
      <c r="EL195" s="30"/>
      <c r="EM195" s="30"/>
      <c r="EN195" s="30"/>
      <c r="EO195" s="30"/>
      <c r="EP195" s="163">
        <f t="shared" si="2445"/>
        <v>0</v>
      </c>
      <c r="EQ195" s="163">
        <f t="shared" si="2446"/>
        <v>0</v>
      </c>
      <c r="ER195" s="163"/>
      <c r="ES195" s="163"/>
      <c r="ET195" s="30"/>
      <c r="EU195" s="30"/>
      <c r="EV195" s="30"/>
      <c r="EW195" s="30"/>
      <c r="EX195" s="252"/>
      <c r="EY195" s="252"/>
      <c r="EZ195" s="30"/>
      <c r="FA195" s="30"/>
      <c r="FB195" s="30"/>
      <c r="FC195" s="30"/>
      <c r="FD195" s="163">
        <f t="shared" si="2447"/>
        <v>0</v>
      </c>
      <c r="FE195" s="163">
        <f t="shared" si="2448"/>
        <v>0</v>
      </c>
      <c r="FF195" s="163"/>
      <c r="FG195" s="163"/>
      <c r="FH195" s="30"/>
      <c r="FI195" s="30"/>
      <c r="FJ195" s="30"/>
      <c r="FK195" s="30"/>
      <c r="FL195" s="252"/>
      <c r="FM195" s="252"/>
      <c r="FN195" s="30"/>
      <c r="FO195" s="30"/>
      <c r="FP195" s="30"/>
      <c r="FQ195" s="30"/>
      <c r="FR195" s="163">
        <f t="shared" si="2449"/>
        <v>0</v>
      </c>
      <c r="FS195" s="163">
        <f t="shared" si="2450"/>
        <v>0</v>
      </c>
      <c r="FT195" s="163"/>
      <c r="FU195" s="163"/>
      <c r="FV195" s="30"/>
      <c r="FW195" s="30"/>
      <c r="FX195" s="30"/>
      <c r="FY195" s="30"/>
      <c r="FZ195" s="252"/>
      <c r="GA195" s="252"/>
      <c r="GB195" s="30"/>
      <c r="GC195" s="30"/>
      <c r="GD195" s="30"/>
      <c r="GE195" s="30"/>
      <c r="GF195" s="163">
        <f t="shared" si="2389"/>
        <v>0</v>
      </c>
      <c r="GG195" s="163">
        <f t="shared" si="2390"/>
        <v>0</v>
      </c>
      <c r="GH195" s="163"/>
      <c r="GI195" s="163"/>
      <c r="GJ195" s="30"/>
      <c r="GK195" s="30"/>
      <c r="GL195" s="30"/>
      <c r="GM195" s="30"/>
      <c r="GN195" s="252"/>
      <c r="GO195" s="252"/>
      <c r="GP195" s="30"/>
      <c r="GQ195" s="30"/>
      <c r="GR195" s="30"/>
      <c r="GS195" s="30"/>
      <c r="GT195" s="163">
        <f t="shared" si="2451"/>
        <v>0</v>
      </c>
      <c r="GU195" s="163">
        <f t="shared" si="2452"/>
        <v>0</v>
      </c>
      <c r="GV195" s="163"/>
      <c r="GW195" s="163"/>
      <c r="GX195" s="30"/>
      <c r="GY195" s="30"/>
      <c r="GZ195" s="30"/>
      <c r="HA195" s="30"/>
      <c r="HB195" s="252"/>
      <c r="HC195" s="252"/>
      <c r="HD195" s="30"/>
      <c r="HE195" s="30"/>
      <c r="HF195" s="30"/>
      <c r="HG195" s="30"/>
      <c r="HH195" s="163">
        <f t="shared" si="2453"/>
        <v>0</v>
      </c>
      <c r="HI195" s="163">
        <f t="shared" si="2454"/>
        <v>0</v>
      </c>
      <c r="HJ195" s="163"/>
      <c r="HK195" s="163"/>
      <c r="HL195" s="30"/>
      <c r="HM195" s="30"/>
      <c r="HN195" s="30"/>
      <c r="HO195" s="30"/>
      <c r="HP195" s="252"/>
      <c r="HQ195" s="252"/>
      <c r="HR195" s="30"/>
      <c r="HS195" s="30"/>
      <c r="HT195" s="30"/>
      <c r="HU195" s="30"/>
      <c r="HV195" s="163">
        <f t="shared" si="2455"/>
        <v>0</v>
      </c>
      <c r="HW195" s="163">
        <f t="shared" si="2456"/>
        <v>0</v>
      </c>
      <c r="HX195" s="163"/>
      <c r="HY195" s="163"/>
      <c r="HZ195" s="163"/>
      <c r="IA195" s="163"/>
      <c r="IB195" s="163"/>
      <c r="IC195" s="163"/>
      <c r="ID195" s="254"/>
      <c r="IE195" s="254"/>
      <c r="IF195" s="163"/>
      <c r="IG195" s="163"/>
      <c r="IH195" s="163"/>
      <c r="II195" s="163"/>
      <c r="IJ195" s="163">
        <f t="shared" si="2457"/>
        <v>0</v>
      </c>
      <c r="IK195" s="163">
        <f t="shared" si="2458"/>
        <v>0</v>
      </c>
      <c r="IL195" s="163"/>
      <c r="IM195" s="163"/>
      <c r="IN195" s="163"/>
      <c r="IO195" s="163"/>
      <c r="IP195" s="163"/>
      <c r="IQ195" s="163"/>
      <c r="IR195" s="163"/>
      <c r="IS195" s="163"/>
      <c r="IT195" s="163"/>
      <c r="IU195" s="163"/>
      <c r="IV195" s="163"/>
      <c r="IW195" s="163"/>
      <c r="IX195" s="163">
        <f t="shared" si="2772"/>
        <v>0</v>
      </c>
      <c r="IY195" s="163">
        <f t="shared" si="2773"/>
        <v>0</v>
      </c>
      <c r="IZ195" s="163"/>
      <c r="JA195" s="163"/>
      <c r="JB195" s="170"/>
      <c r="JC195" s="242"/>
      <c r="JD195" s="170"/>
      <c r="JE195" s="170"/>
      <c r="JF195" s="238">
        <f t="shared" si="3005"/>
        <v>0</v>
      </c>
      <c r="JG195" s="238">
        <f t="shared" si="3006"/>
        <v>0</v>
      </c>
      <c r="JH195" s="238">
        <f t="shared" si="3007"/>
        <v>0</v>
      </c>
      <c r="JI195" s="238">
        <f t="shared" si="3008"/>
        <v>0</v>
      </c>
      <c r="JJ195" s="238">
        <f t="shared" si="2664"/>
        <v>0</v>
      </c>
      <c r="JK195" s="238">
        <f t="shared" si="2665"/>
        <v>0</v>
      </c>
      <c r="JL195" s="238">
        <f t="shared" si="2522"/>
        <v>0</v>
      </c>
      <c r="JM195" s="238">
        <f t="shared" si="2523"/>
        <v>0</v>
      </c>
      <c r="JN195" s="48"/>
      <c r="JO195" s="18"/>
      <c r="JP195" s="55"/>
      <c r="JQ195" s="55"/>
      <c r="JR195" s="158"/>
    </row>
    <row r="196" spans="1:280" ht="12" hidden="1" x14ac:dyDescent="0.2">
      <c r="A196" s="10">
        <v>1</v>
      </c>
      <c r="B196" s="10"/>
      <c r="C196" s="91"/>
      <c r="D196" s="337"/>
      <c r="E196" s="93"/>
      <c r="F196" s="92"/>
      <c r="G196" s="142"/>
      <c r="H196" s="4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163">
        <f t="shared" si="2425"/>
        <v>0</v>
      </c>
      <c r="T196" s="163">
        <f t="shared" si="2426"/>
        <v>0</v>
      </c>
      <c r="U196" s="163"/>
      <c r="V196" s="163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163">
        <f t="shared" si="2427"/>
        <v>0</v>
      </c>
      <c r="AH196" s="163">
        <f t="shared" si="2428"/>
        <v>0</v>
      </c>
      <c r="AI196" s="163"/>
      <c r="AJ196" s="163"/>
      <c r="AK196" s="30"/>
      <c r="AL196" s="30"/>
      <c r="AM196" s="30"/>
      <c r="AN196" s="30"/>
      <c r="AO196" s="252"/>
      <c r="AP196" s="252"/>
      <c r="AQ196" s="30"/>
      <c r="AR196" s="30"/>
      <c r="AS196" s="30"/>
      <c r="AT196" s="30"/>
      <c r="AU196" s="163">
        <f t="shared" si="2429"/>
        <v>0</v>
      </c>
      <c r="AV196" s="163">
        <f t="shared" si="2430"/>
        <v>0</v>
      </c>
      <c r="AW196" s="163"/>
      <c r="AX196" s="163"/>
      <c r="AY196" s="30"/>
      <c r="AZ196" s="30"/>
      <c r="BA196" s="30"/>
      <c r="BB196" s="30"/>
      <c r="BC196" s="252"/>
      <c r="BD196" s="252"/>
      <c r="BE196" s="30"/>
      <c r="BF196" s="30"/>
      <c r="BG196" s="30"/>
      <c r="BH196" s="30"/>
      <c r="BI196" s="163">
        <f t="shared" si="2469"/>
        <v>0</v>
      </c>
      <c r="BJ196" s="163">
        <f t="shared" si="2470"/>
        <v>0</v>
      </c>
      <c r="BK196" s="163"/>
      <c r="BL196" s="163"/>
      <c r="BM196" s="30"/>
      <c r="BN196" s="30"/>
      <c r="BO196" s="30"/>
      <c r="BP196" s="30"/>
      <c r="BQ196" s="252"/>
      <c r="BR196" s="252"/>
      <c r="BS196" s="252"/>
      <c r="BT196" s="252"/>
      <c r="BU196" s="30"/>
      <c r="BV196" s="30"/>
      <c r="BW196" s="163">
        <f t="shared" si="2435"/>
        <v>0</v>
      </c>
      <c r="BX196" s="163">
        <f t="shared" si="2436"/>
        <v>0</v>
      </c>
      <c r="BY196" s="163"/>
      <c r="BZ196" s="163"/>
      <c r="CA196" s="30"/>
      <c r="CB196" s="30"/>
      <c r="CC196" s="30"/>
      <c r="CD196" s="30"/>
      <c r="CE196" s="252"/>
      <c r="CF196" s="252"/>
      <c r="CG196" s="30"/>
      <c r="CH196" s="30"/>
      <c r="CI196" s="30"/>
      <c r="CJ196" s="30"/>
      <c r="CK196" s="163">
        <f t="shared" si="2437"/>
        <v>0</v>
      </c>
      <c r="CL196" s="163">
        <f t="shared" si="2438"/>
        <v>0</v>
      </c>
      <c r="CM196" s="163"/>
      <c r="CN196" s="163"/>
      <c r="CO196" s="163"/>
      <c r="CP196" s="30"/>
      <c r="CQ196" s="30"/>
      <c r="CR196" s="30"/>
      <c r="CS196" s="30"/>
      <c r="CT196" s="252"/>
      <c r="CU196" s="252"/>
      <c r="CV196" s="30"/>
      <c r="CW196" s="30"/>
      <c r="CX196" s="30"/>
      <c r="CY196" s="30"/>
      <c r="CZ196" s="163">
        <f t="shared" si="2439"/>
        <v>0</v>
      </c>
      <c r="DA196" s="163">
        <f t="shared" si="2440"/>
        <v>0</v>
      </c>
      <c r="DB196" s="163"/>
      <c r="DC196" s="163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163">
        <f t="shared" si="2441"/>
        <v>0</v>
      </c>
      <c r="DO196" s="163">
        <f t="shared" si="2442"/>
        <v>0</v>
      </c>
      <c r="DP196" s="163"/>
      <c r="DQ196" s="163"/>
      <c r="DR196" s="30"/>
      <c r="DS196" s="30"/>
      <c r="DT196" s="30"/>
      <c r="DU196" s="30"/>
      <c r="DV196" s="252"/>
      <c r="DW196" s="252"/>
      <c r="DX196" s="30"/>
      <c r="DY196" s="30"/>
      <c r="DZ196" s="30"/>
      <c r="EA196" s="30"/>
      <c r="EB196" s="163">
        <f t="shared" si="2443"/>
        <v>0</v>
      </c>
      <c r="EC196" s="163">
        <f t="shared" si="2444"/>
        <v>0</v>
      </c>
      <c r="ED196" s="163"/>
      <c r="EE196" s="163"/>
      <c r="EF196" s="30"/>
      <c r="EG196" s="30"/>
      <c r="EH196" s="30"/>
      <c r="EI196" s="30"/>
      <c r="EJ196" s="252"/>
      <c r="EK196" s="252"/>
      <c r="EL196" s="30"/>
      <c r="EM196" s="30"/>
      <c r="EN196" s="30"/>
      <c r="EO196" s="30"/>
      <c r="EP196" s="163">
        <f t="shared" si="2445"/>
        <v>0</v>
      </c>
      <c r="EQ196" s="163">
        <f t="shared" si="2446"/>
        <v>0</v>
      </c>
      <c r="ER196" s="163"/>
      <c r="ES196" s="163"/>
      <c r="ET196" s="30"/>
      <c r="EU196" s="30"/>
      <c r="EV196" s="30"/>
      <c r="EW196" s="30"/>
      <c r="EX196" s="252"/>
      <c r="EY196" s="252"/>
      <c r="EZ196" s="30"/>
      <c r="FA196" s="30"/>
      <c r="FB196" s="30"/>
      <c r="FC196" s="30"/>
      <c r="FD196" s="163">
        <f t="shared" si="2447"/>
        <v>0</v>
      </c>
      <c r="FE196" s="163">
        <f t="shared" si="2448"/>
        <v>0</v>
      </c>
      <c r="FF196" s="163"/>
      <c r="FG196" s="163"/>
      <c r="FH196" s="30"/>
      <c r="FI196" s="30"/>
      <c r="FJ196" s="30"/>
      <c r="FK196" s="30"/>
      <c r="FL196" s="252"/>
      <c r="FM196" s="252"/>
      <c r="FN196" s="30"/>
      <c r="FO196" s="30"/>
      <c r="FP196" s="30"/>
      <c r="FQ196" s="30"/>
      <c r="FR196" s="163">
        <f t="shared" si="2449"/>
        <v>0</v>
      </c>
      <c r="FS196" s="163">
        <f t="shared" si="2450"/>
        <v>0</v>
      </c>
      <c r="FT196" s="163"/>
      <c r="FU196" s="163"/>
      <c r="FV196" s="30"/>
      <c r="FW196" s="30"/>
      <c r="FX196" s="30"/>
      <c r="FY196" s="30"/>
      <c r="FZ196" s="252"/>
      <c r="GA196" s="252"/>
      <c r="GB196" s="30"/>
      <c r="GC196" s="30"/>
      <c r="GD196" s="30"/>
      <c r="GE196" s="30"/>
      <c r="GF196" s="163">
        <f t="shared" si="2389"/>
        <v>0</v>
      </c>
      <c r="GG196" s="163">
        <f t="shared" si="2390"/>
        <v>0</v>
      </c>
      <c r="GH196" s="163"/>
      <c r="GI196" s="163"/>
      <c r="GJ196" s="30"/>
      <c r="GK196" s="30"/>
      <c r="GL196" s="30"/>
      <c r="GM196" s="30"/>
      <c r="GN196" s="252"/>
      <c r="GO196" s="252"/>
      <c r="GP196" s="30"/>
      <c r="GQ196" s="30"/>
      <c r="GR196" s="30"/>
      <c r="GS196" s="30"/>
      <c r="GT196" s="163">
        <f t="shared" si="2451"/>
        <v>0</v>
      </c>
      <c r="GU196" s="163">
        <f t="shared" si="2452"/>
        <v>0</v>
      </c>
      <c r="GV196" s="163"/>
      <c r="GW196" s="163"/>
      <c r="GX196" s="30"/>
      <c r="GY196" s="30"/>
      <c r="GZ196" s="30"/>
      <c r="HA196" s="30"/>
      <c r="HB196" s="252"/>
      <c r="HC196" s="252"/>
      <c r="HD196" s="30"/>
      <c r="HE196" s="30"/>
      <c r="HF196" s="30"/>
      <c r="HG196" s="30"/>
      <c r="HH196" s="163">
        <f t="shared" si="2453"/>
        <v>0</v>
      </c>
      <c r="HI196" s="163">
        <f t="shared" si="2454"/>
        <v>0</v>
      </c>
      <c r="HJ196" s="163"/>
      <c r="HK196" s="163"/>
      <c r="HL196" s="30"/>
      <c r="HM196" s="30"/>
      <c r="HN196" s="30"/>
      <c r="HO196" s="30"/>
      <c r="HP196" s="252"/>
      <c r="HQ196" s="252"/>
      <c r="HR196" s="30"/>
      <c r="HS196" s="30"/>
      <c r="HT196" s="30"/>
      <c r="HU196" s="30"/>
      <c r="HV196" s="163">
        <f t="shared" si="2455"/>
        <v>0</v>
      </c>
      <c r="HW196" s="163">
        <f t="shared" si="2456"/>
        <v>0</v>
      </c>
      <c r="HX196" s="163"/>
      <c r="HY196" s="163"/>
      <c r="HZ196" s="163"/>
      <c r="IA196" s="163"/>
      <c r="IB196" s="163"/>
      <c r="IC196" s="163"/>
      <c r="ID196" s="254"/>
      <c r="IE196" s="254"/>
      <c r="IF196" s="163"/>
      <c r="IG196" s="163"/>
      <c r="IH196" s="163"/>
      <c r="II196" s="163"/>
      <c r="IJ196" s="163">
        <f t="shared" si="2457"/>
        <v>0</v>
      </c>
      <c r="IK196" s="163">
        <f t="shared" si="2458"/>
        <v>0</v>
      </c>
      <c r="IL196" s="163"/>
      <c r="IM196" s="163"/>
      <c r="IN196" s="163"/>
      <c r="IO196" s="163"/>
      <c r="IP196" s="163"/>
      <c r="IQ196" s="163"/>
      <c r="IR196" s="163"/>
      <c r="IS196" s="163"/>
      <c r="IT196" s="163"/>
      <c r="IU196" s="163"/>
      <c r="IV196" s="163"/>
      <c r="IW196" s="163"/>
      <c r="IX196" s="163">
        <f t="shared" si="2772"/>
        <v>0</v>
      </c>
      <c r="IY196" s="163">
        <f t="shared" si="2773"/>
        <v>0</v>
      </c>
      <c r="IZ196" s="163"/>
      <c r="JA196" s="163"/>
      <c r="JB196" s="170"/>
      <c r="JC196" s="242"/>
      <c r="JD196" s="170"/>
      <c r="JE196" s="170"/>
      <c r="JF196" s="238">
        <f t="shared" si="3005"/>
        <v>0</v>
      </c>
      <c r="JG196" s="238">
        <f t="shared" si="3006"/>
        <v>0</v>
      </c>
      <c r="JH196" s="238">
        <f t="shared" si="3007"/>
        <v>0</v>
      </c>
      <c r="JI196" s="238">
        <f t="shared" si="3008"/>
        <v>0</v>
      </c>
      <c r="JJ196" s="238">
        <f t="shared" si="2664"/>
        <v>0</v>
      </c>
      <c r="JK196" s="238">
        <f t="shared" si="2665"/>
        <v>0</v>
      </c>
      <c r="JL196" s="238">
        <f t="shared" si="2522"/>
        <v>0</v>
      </c>
      <c r="JM196" s="238">
        <f t="shared" si="2523"/>
        <v>0</v>
      </c>
      <c r="JN196" s="48"/>
      <c r="JO196" s="18"/>
      <c r="JP196" s="55"/>
      <c r="JQ196" s="55"/>
      <c r="JR196" s="158"/>
    </row>
    <row r="197" spans="1:280" ht="12" hidden="1" x14ac:dyDescent="0.2">
      <c r="A197" s="10">
        <v>1</v>
      </c>
      <c r="B197" s="10"/>
      <c r="C197" s="91"/>
      <c r="D197" s="337"/>
      <c r="E197" s="93"/>
      <c r="F197" s="92"/>
      <c r="G197" s="142"/>
      <c r="H197" s="4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163">
        <f t="shared" si="2425"/>
        <v>0</v>
      </c>
      <c r="T197" s="163">
        <f t="shared" si="2426"/>
        <v>0</v>
      </c>
      <c r="U197" s="163"/>
      <c r="V197" s="163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163">
        <f t="shared" si="2427"/>
        <v>0</v>
      </c>
      <c r="AH197" s="163">
        <f t="shared" si="2428"/>
        <v>0</v>
      </c>
      <c r="AI197" s="163"/>
      <c r="AJ197" s="163"/>
      <c r="AK197" s="30"/>
      <c r="AL197" s="30"/>
      <c r="AM197" s="30"/>
      <c r="AN197" s="30"/>
      <c r="AO197" s="252"/>
      <c r="AP197" s="252"/>
      <c r="AQ197" s="30"/>
      <c r="AR197" s="30"/>
      <c r="AS197" s="30"/>
      <c r="AT197" s="30"/>
      <c r="AU197" s="163">
        <f t="shared" si="2429"/>
        <v>0</v>
      </c>
      <c r="AV197" s="163">
        <f t="shared" si="2430"/>
        <v>0</v>
      </c>
      <c r="AW197" s="163"/>
      <c r="AX197" s="163"/>
      <c r="AY197" s="30"/>
      <c r="AZ197" s="30"/>
      <c r="BA197" s="30"/>
      <c r="BB197" s="30"/>
      <c r="BC197" s="252"/>
      <c r="BD197" s="252"/>
      <c r="BE197" s="30"/>
      <c r="BF197" s="30"/>
      <c r="BG197" s="30"/>
      <c r="BH197" s="30"/>
      <c r="BI197" s="163">
        <f t="shared" si="2469"/>
        <v>0</v>
      </c>
      <c r="BJ197" s="163">
        <f t="shared" si="2470"/>
        <v>0</v>
      </c>
      <c r="BK197" s="163"/>
      <c r="BL197" s="163"/>
      <c r="BM197" s="30"/>
      <c r="BN197" s="30"/>
      <c r="BO197" s="30"/>
      <c r="BP197" s="30"/>
      <c r="BQ197" s="252"/>
      <c r="BR197" s="252"/>
      <c r="BS197" s="252"/>
      <c r="BT197" s="252"/>
      <c r="BU197" s="30"/>
      <c r="BV197" s="30"/>
      <c r="BW197" s="163">
        <f t="shared" si="2435"/>
        <v>0</v>
      </c>
      <c r="BX197" s="163">
        <f t="shared" si="2436"/>
        <v>0</v>
      </c>
      <c r="BY197" s="163"/>
      <c r="BZ197" s="163"/>
      <c r="CA197" s="30"/>
      <c r="CB197" s="30"/>
      <c r="CC197" s="30"/>
      <c r="CD197" s="30"/>
      <c r="CE197" s="252"/>
      <c r="CF197" s="252"/>
      <c r="CG197" s="30"/>
      <c r="CH197" s="30"/>
      <c r="CI197" s="30"/>
      <c r="CJ197" s="30"/>
      <c r="CK197" s="163">
        <f t="shared" si="2437"/>
        <v>0</v>
      </c>
      <c r="CL197" s="163">
        <f t="shared" si="2438"/>
        <v>0</v>
      </c>
      <c r="CM197" s="163"/>
      <c r="CN197" s="163"/>
      <c r="CO197" s="163"/>
      <c r="CP197" s="30"/>
      <c r="CQ197" s="30"/>
      <c r="CR197" s="30"/>
      <c r="CS197" s="30"/>
      <c r="CT197" s="252"/>
      <c r="CU197" s="252"/>
      <c r="CV197" s="30"/>
      <c r="CW197" s="30"/>
      <c r="CX197" s="30"/>
      <c r="CY197" s="30"/>
      <c r="CZ197" s="163">
        <f t="shared" si="2439"/>
        <v>0</v>
      </c>
      <c r="DA197" s="163">
        <f t="shared" si="2440"/>
        <v>0</v>
      </c>
      <c r="DB197" s="163"/>
      <c r="DC197" s="163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163">
        <f t="shared" si="2441"/>
        <v>0</v>
      </c>
      <c r="DO197" s="163">
        <f t="shared" si="2442"/>
        <v>0</v>
      </c>
      <c r="DP197" s="163"/>
      <c r="DQ197" s="163"/>
      <c r="DR197" s="30"/>
      <c r="DS197" s="30"/>
      <c r="DT197" s="30"/>
      <c r="DU197" s="30"/>
      <c r="DV197" s="252"/>
      <c r="DW197" s="252"/>
      <c r="DX197" s="30"/>
      <c r="DY197" s="30"/>
      <c r="DZ197" s="30"/>
      <c r="EA197" s="30"/>
      <c r="EB197" s="163">
        <f t="shared" si="2443"/>
        <v>0</v>
      </c>
      <c r="EC197" s="163">
        <f t="shared" si="2444"/>
        <v>0</v>
      </c>
      <c r="ED197" s="163"/>
      <c r="EE197" s="163"/>
      <c r="EF197" s="30"/>
      <c r="EG197" s="30"/>
      <c r="EH197" s="30"/>
      <c r="EI197" s="30"/>
      <c r="EJ197" s="252"/>
      <c r="EK197" s="252"/>
      <c r="EL197" s="30"/>
      <c r="EM197" s="30"/>
      <c r="EN197" s="30"/>
      <c r="EO197" s="30"/>
      <c r="EP197" s="163">
        <f t="shared" si="2445"/>
        <v>0</v>
      </c>
      <c r="EQ197" s="163">
        <f t="shared" si="2446"/>
        <v>0</v>
      </c>
      <c r="ER197" s="163"/>
      <c r="ES197" s="163"/>
      <c r="ET197" s="30"/>
      <c r="EU197" s="30"/>
      <c r="EV197" s="30"/>
      <c r="EW197" s="30"/>
      <c r="EX197" s="252"/>
      <c r="EY197" s="252"/>
      <c r="EZ197" s="30"/>
      <c r="FA197" s="30"/>
      <c r="FB197" s="30"/>
      <c r="FC197" s="30"/>
      <c r="FD197" s="163">
        <f t="shared" si="2447"/>
        <v>0</v>
      </c>
      <c r="FE197" s="163">
        <f t="shared" si="2448"/>
        <v>0</v>
      </c>
      <c r="FF197" s="163"/>
      <c r="FG197" s="163"/>
      <c r="FH197" s="30"/>
      <c r="FI197" s="30"/>
      <c r="FJ197" s="30"/>
      <c r="FK197" s="30"/>
      <c r="FL197" s="252"/>
      <c r="FM197" s="252"/>
      <c r="FN197" s="30"/>
      <c r="FO197" s="30"/>
      <c r="FP197" s="30"/>
      <c r="FQ197" s="30"/>
      <c r="FR197" s="163">
        <f t="shared" si="2449"/>
        <v>0</v>
      </c>
      <c r="FS197" s="163">
        <f t="shared" si="2450"/>
        <v>0</v>
      </c>
      <c r="FT197" s="163"/>
      <c r="FU197" s="163"/>
      <c r="FV197" s="30"/>
      <c r="FW197" s="30"/>
      <c r="FX197" s="30"/>
      <c r="FY197" s="30"/>
      <c r="FZ197" s="252"/>
      <c r="GA197" s="252"/>
      <c r="GB197" s="30"/>
      <c r="GC197" s="30"/>
      <c r="GD197" s="30"/>
      <c r="GE197" s="30"/>
      <c r="GF197" s="163">
        <f t="shared" si="2389"/>
        <v>0</v>
      </c>
      <c r="GG197" s="163">
        <f t="shared" si="2390"/>
        <v>0</v>
      </c>
      <c r="GH197" s="163"/>
      <c r="GI197" s="163"/>
      <c r="GJ197" s="30"/>
      <c r="GK197" s="30"/>
      <c r="GL197" s="30"/>
      <c r="GM197" s="30"/>
      <c r="GN197" s="252"/>
      <c r="GO197" s="252"/>
      <c r="GP197" s="30"/>
      <c r="GQ197" s="30"/>
      <c r="GR197" s="30"/>
      <c r="GS197" s="30"/>
      <c r="GT197" s="163">
        <f t="shared" si="2451"/>
        <v>0</v>
      </c>
      <c r="GU197" s="163">
        <f t="shared" si="2452"/>
        <v>0</v>
      </c>
      <c r="GV197" s="163"/>
      <c r="GW197" s="163"/>
      <c r="GX197" s="30"/>
      <c r="GY197" s="30"/>
      <c r="GZ197" s="30"/>
      <c r="HA197" s="30"/>
      <c r="HB197" s="252"/>
      <c r="HC197" s="252"/>
      <c r="HD197" s="30"/>
      <c r="HE197" s="30"/>
      <c r="HF197" s="30"/>
      <c r="HG197" s="30"/>
      <c r="HH197" s="163">
        <f t="shared" si="2453"/>
        <v>0</v>
      </c>
      <c r="HI197" s="163">
        <f t="shared" si="2454"/>
        <v>0</v>
      </c>
      <c r="HJ197" s="163"/>
      <c r="HK197" s="163"/>
      <c r="HL197" s="30"/>
      <c r="HM197" s="30"/>
      <c r="HN197" s="30"/>
      <c r="HO197" s="30"/>
      <c r="HP197" s="252"/>
      <c r="HQ197" s="252"/>
      <c r="HR197" s="30"/>
      <c r="HS197" s="30"/>
      <c r="HT197" s="30"/>
      <c r="HU197" s="30"/>
      <c r="HV197" s="163">
        <f t="shared" si="2455"/>
        <v>0</v>
      </c>
      <c r="HW197" s="163">
        <f t="shared" si="2456"/>
        <v>0</v>
      </c>
      <c r="HX197" s="163"/>
      <c r="HY197" s="163"/>
      <c r="HZ197" s="163"/>
      <c r="IA197" s="163"/>
      <c r="IB197" s="163"/>
      <c r="IC197" s="163"/>
      <c r="ID197" s="254"/>
      <c r="IE197" s="254"/>
      <c r="IF197" s="163"/>
      <c r="IG197" s="163"/>
      <c r="IH197" s="163"/>
      <c r="II197" s="163"/>
      <c r="IJ197" s="163">
        <f t="shared" si="2457"/>
        <v>0</v>
      </c>
      <c r="IK197" s="163">
        <f t="shared" si="2458"/>
        <v>0</v>
      </c>
      <c r="IL197" s="163"/>
      <c r="IM197" s="163"/>
      <c r="IN197" s="163"/>
      <c r="IO197" s="163"/>
      <c r="IP197" s="163"/>
      <c r="IQ197" s="163"/>
      <c r="IR197" s="163"/>
      <c r="IS197" s="163"/>
      <c r="IT197" s="163"/>
      <c r="IU197" s="163"/>
      <c r="IV197" s="163"/>
      <c r="IW197" s="163"/>
      <c r="IX197" s="163">
        <f t="shared" si="2772"/>
        <v>0</v>
      </c>
      <c r="IY197" s="163">
        <f t="shared" si="2773"/>
        <v>0</v>
      </c>
      <c r="IZ197" s="163"/>
      <c r="JA197" s="163"/>
      <c r="JB197" s="170"/>
      <c r="JC197" s="242"/>
      <c r="JD197" s="170"/>
      <c r="JE197" s="170"/>
      <c r="JF197" s="238">
        <f t="shared" si="3005"/>
        <v>0</v>
      </c>
      <c r="JG197" s="238">
        <f t="shared" si="3006"/>
        <v>0</v>
      </c>
      <c r="JH197" s="238">
        <f t="shared" si="3007"/>
        <v>0</v>
      </c>
      <c r="JI197" s="238">
        <f t="shared" si="3008"/>
        <v>0</v>
      </c>
      <c r="JJ197" s="238">
        <f t="shared" si="2664"/>
        <v>0</v>
      </c>
      <c r="JK197" s="238">
        <f t="shared" si="2665"/>
        <v>0</v>
      </c>
      <c r="JL197" s="238">
        <f t="shared" si="2522"/>
        <v>0</v>
      </c>
      <c r="JM197" s="238">
        <f t="shared" si="2523"/>
        <v>0</v>
      </c>
      <c r="JN197" s="48"/>
      <c r="JO197" s="18"/>
      <c r="JP197" s="55"/>
      <c r="JQ197" s="55"/>
      <c r="JR197" s="158"/>
    </row>
    <row r="198" spans="1:280" ht="12" hidden="1" x14ac:dyDescent="0.2">
      <c r="A198" s="10">
        <v>1</v>
      </c>
      <c r="B198" s="10"/>
      <c r="C198" s="91"/>
      <c r="D198" s="337"/>
      <c r="E198" s="93"/>
      <c r="F198" s="92"/>
      <c r="G198" s="142"/>
      <c r="H198" s="4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163">
        <f t="shared" si="2425"/>
        <v>0</v>
      </c>
      <c r="T198" s="163">
        <f t="shared" si="2426"/>
        <v>0</v>
      </c>
      <c r="U198" s="163"/>
      <c r="V198" s="163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163">
        <f t="shared" si="2427"/>
        <v>0</v>
      </c>
      <c r="AH198" s="163">
        <f t="shared" si="2428"/>
        <v>0</v>
      </c>
      <c r="AI198" s="163"/>
      <c r="AJ198" s="163"/>
      <c r="AK198" s="30"/>
      <c r="AL198" s="30"/>
      <c r="AM198" s="30"/>
      <c r="AN198" s="30"/>
      <c r="AO198" s="252"/>
      <c r="AP198" s="252"/>
      <c r="AQ198" s="30"/>
      <c r="AR198" s="30"/>
      <c r="AS198" s="30"/>
      <c r="AT198" s="30"/>
      <c r="AU198" s="163">
        <f t="shared" si="2429"/>
        <v>0</v>
      </c>
      <c r="AV198" s="163">
        <f t="shared" si="2430"/>
        <v>0</v>
      </c>
      <c r="AW198" s="163"/>
      <c r="AX198" s="163"/>
      <c r="AY198" s="30"/>
      <c r="AZ198" s="30"/>
      <c r="BA198" s="30"/>
      <c r="BB198" s="30"/>
      <c r="BC198" s="252"/>
      <c r="BD198" s="252"/>
      <c r="BE198" s="30"/>
      <c r="BF198" s="30"/>
      <c r="BG198" s="30"/>
      <c r="BH198" s="30"/>
      <c r="BI198" s="163">
        <f t="shared" si="2469"/>
        <v>0</v>
      </c>
      <c r="BJ198" s="163">
        <f t="shared" si="2470"/>
        <v>0</v>
      </c>
      <c r="BK198" s="163"/>
      <c r="BL198" s="163"/>
      <c r="BM198" s="30"/>
      <c r="BN198" s="30"/>
      <c r="BO198" s="30"/>
      <c r="BP198" s="30"/>
      <c r="BQ198" s="252"/>
      <c r="BR198" s="252"/>
      <c r="BS198" s="252"/>
      <c r="BT198" s="252"/>
      <c r="BU198" s="30"/>
      <c r="BV198" s="30"/>
      <c r="BW198" s="163">
        <f t="shared" si="2435"/>
        <v>0</v>
      </c>
      <c r="BX198" s="163">
        <f t="shared" si="2436"/>
        <v>0</v>
      </c>
      <c r="BY198" s="163"/>
      <c r="BZ198" s="163"/>
      <c r="CA198" s="30"/>
      <c r="CB198" s="30"/>
      <c r="CC198" s="30"/>
      <c r="CD198" s="30"/>
      <c r="CE198" s="252"/>
      <c r="CF198" s="252"/>
      <c r="CG198" s="30"/>
      <c r="CH198" s="30"/>
      <c r="CI198" s="30"/>
      <c r="CJ198" s="30"/>
      <c r="CK198" s="163">
        <f t="shared" si="2437"/>
        <v>0</v>
      </c>
      <c r="CL198" s="163">
        <f t="shared" si="2438"/>
        <v>0</v>
      </c>
      <c r="CM198" s="163"/>
      <c r="CN198" s="163"/>
      <c r="CO198" s="163"/>
      <c r="CP198" s="30"/>
      <c r="CQ198" s="30"/>
      <c r="CR198" s="30"/>
      <c r="CS198" s="30"/>
      <c r="CT198" s="252"/>
      <c r="CU198" s="252"/>
      <c r="CV198" s="30"/>
      <c r="CW198" s="30"/>
      <c r="CX198" s="30"/>
      <c r="CY198" s="30"/>
      <c r="CZ198" s="163">
        <f t="shared" si="2439"/>
        <v>0</v>
      </c>
      <c r="DA198" s="163">
        <f t="shared" si="2440"/>
        <v>0</v>
      </c>
      <c r="DB198" s="163"/>
      <c r="DC198" s="163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163">
        <f t="shared" si="2441"/>
        <v>0</v>
      </c>
      <c r="DO198" s="163">
        <f t="shared" si="2442"/>
        <v>0</v>
      </c>
      <c r="DP198" s="163"/>
      <c r="DQ198" s="163"/>
      <c r="DR198" s="30"/>
      <c r="DS198" s="30"/>
      <c r="DT198" s="30"/>
      <c r="DU198" s="30"/>
      <c r="DV198" s="252"/>
      <c r="DW198" s="252"/>
      <c r="DX198" s="30"/>
      <c r="DY198" s="30"/>
      <c r="DZ198" s="30"/>
      <c r="EA198" s="30"/>
      <c r="EB198" s="163">
        <f t="shared" si="2443"/>
        <v>0</v>
      </c>
      <c r="EC198" s="163">
        <f t="shared" si="2444"/>
        <v>0</v>
      </c>
      <c r="ED198" s="163"/>
      <c r="EE198" s="163"/>
      <c r="EF198" s="30"/>
      <c r="EG198" s="30"/>
      <c r="EH198" s="30"/>
      <c r="EI198" s="30"/>
      <c r="EJ198" s="252"/>
      <c r="EK198" s="252"/>
      <c r="EL198" s="30"/>
      <c r="EM198" s="30"/>
      <c r="EN198" s="30"/>
      <c r="EO198" s="30"/>
      <c r="EP198" s="163">
        <f t="shared" si="2445"/>
        <v>0</v>
      </c>
      <c r="EQ198" s="163">
        <f t="shared" si="2446"/>
        <v>0</v>
      </c>
      <c r="ER198" s="163"/>
      <c r="ES198" s="163"/>
      <c r="ET198" s="30"/>
      <c r="EU198" s="30"/>
      <c r="EV198" s="30"/>
      <c r="EW198" s="30"/>
      <c r="EX198" s="252"/>
      <c r="EY198" s="252"/>
      <c r="EZ198" s="30"/>
      <c r="FA198" s="30"/>
      <c r="FB198" s="30"/>
      <c r="FC198" s="30"/>
      <c r="FD198" s="163">
        <f t="shared" si="2447"/>
        <v>0</v>
      </c>
      <c r="FE198" s="163">
        <f t="shared" si="2448"/>
        <v>0</v>
      </c>
      <c r="FF198" s="163"/>
      <c r="FG198" s="163"/>
      <c r="FH198" s="30"/>
      <c r="FI198" s="30"/>
      <c r="FJ198" s="30"/>
      <c r="FK198" s="30"/>
      <c r="FL198" s="252"/>
      <c r="FM198" s="252"/>
      <c r="FN198" s="30"/>
      <c r="FO198" s="30"/>
      <c r="FP198" s="30"/>
      <c r="FQ198" s="30"/>
      <c r="FR198" s="163">
        <f t="shared" si="2449"/>
        <v>0</v>
      </c>
      <c r="FS198" s="163">
        <f t="shared" si="2450"/>
        <v>0</v>
      </c>
      <c r="FT198" s="163"/>
      <c r="FU198" s="163"/>
      <c r="FV198" s="30"/>
      <c r="FW198" s="30"/>
      <c r="FX198" s="30"/>
      <c r="FY198" s="30"/>
      <c r="FZ198" s="252"/>
      <c r="GA198" s="252"/>
      <c r="GB198" s="30"/>
      <c r="GC198" s="30"/>
      <c r="GD198" s="30"/>
      <c r="GE198" s="30"/>
      <c r="GF198" s="163">
        <f t="shared" si="2389"/>
        <v>0</v>
      </c>
      <c r="GG198" s="163">
        <f t="shared" si="2390"/>
        <v>0</v>
      </c>
      <c r="GH198" s="163"/>
      <c r="GI198" s="163"/>
      <c r="GJ198" s="30"/>
      <c r="GK198" s="30"/>
      <c r="GL198" s="30"/>
      <c r="GM198" s="30"/>
      <c r="GN198" s="252"/>
      <c r="GO198" s="252"/>
      <c r="GP198" s="30"/>
      <c r="GQ198" s="30"/>
      <c r="GR198" s="30"/>
      <c r="GS198" s="30"/>
      <c r="GT198" s="163">
        <f t="shared" si="2451"/>
        <v>0</v>
      </c>
      <c r="GU198" s="163">
        <f t="shared" si="2452"/>
        <v>0</v>
      </c>
      <c r="GV198" s="163"/>
      <c r="GW198" s="163"/>
      <c r="GX198" s="30"/>
      <c r="GY198" s="30"/>
      <c r="GZ198" s="30"/>
      <c r="HA198" s="30"/>
      <c r="HB198" s="252"/>
      <c r="HC198" s="252"/>
      <c r="HD198" s="30"/>
      <c r="HE198" s="30"/>
      <c r="HF198" s="30"/>
      <c r="HG198" s="30"/>
      <c r="HH198" s="163">
        <f t="shared" si="2453"/>
        <v>0</v>
      </c>
      <c r="HI198" s="163">
        <f t="shared" si="2454"/>
        <v>0</v>
      </c>
      <c r="HJ198" s="163"/>
      <c r="HK198" s="163"/>
      <c r="HL198" s="30"/>
      <c r="HM198" s="30"/>
      <c r="HN198" s="30"/>
      <c r="HO198" s="30"/>
      <c r="HP198" s="252"/>
      <c r="HQ198" s="252"/>
      <c r="HR198" s="30"/>
      <c r="HS198" s="30"/>
      <c r="HT198" s="30"/>
      <c r="HU198" s="30"/>
      <c r="HV198" s="163">
        <f t="shared" si="2455"/>
        <v>0</v>
      </c>
      <c r="HW198" s="163">
        <f t="shared" si="2456"/>
        <v>0</v>
      </c>
      <c r="HX198" s="163"/>
      <c r="HY198" s="163"/>
      <c r="HZ198" s="163"/>
      <c r="IA198" s="163"/>
      <c r="IB198" s="163"/>
      <c r="IC198" s="163"/>
      <c r="ID198" s="254"/>
      <c r="IE198" s="254"/>
      <c r="IF198" s="163"/>
      <c r="IG198" s="163"/>
      <c r="IH198" s="163"/>
      <c r="II198" s="163"/>
      <c r="IJ198" s="163">
        <f t="shared" si="2457"/>
        <v>0</v>
      </c>
      <c r="IK198" s="163">
        <f t="shared" si="2458"/>
        <v>0</v>
      </c>
      <c r="IL198" s="163"/>
      <c r="IM198" s="163"/>
      <c r="IN198" s="163"/>
      <c r="IO198" s="163"/>
      <c r="IP198" s="163"/>
      <c r="IQ198" s="163"/>
      <c r="IR198" s="163"/>
      <c r="IS198" s="163"/>
      <c r="IT198" s="163"/>
      <c r="IU198" s="163"/>
      <c r="IV198" s="163"/>
      <c r="IW198" s="163"/>
      <c r="IX198" s="163">
        <f t="shared" si="2772"/>
        <v>0</v>
      </c>
      <c r="IY198" s="163">
        <f t="shared" si="2773"/>
        <v>0</v>
      </c>
      <c r="IZ198" s="163"/>
      <c r="JA198" s="163"/>
      <c r="JB198" s="170"/>
      <c r="JC198" s="242"/>
      <c r="JD198" s="170"/>
      <c r="JE198" s="170"/>
      <c r="JF198" s="238">
        <f t="shared" si="3005"/>
        <v>0</v>
      </c>
      <c r="JG198" s="238">
        <f t="shared" si="3006"/>
        <v>0</v>
      </c>
      <c r="JH198" s="238">
        <f t="shared" si="3007"/>
        <v>0</v>
      </c>
      <c r="JI198" s="238">
        <f t="shared" si="3008"/>
        <v>0</v>
      </c>
      <c r="JJ198" s="238">
        <f t="shared" si="2664"/>
        <v>0</v>
      </c>
      <c r="JK198" s="238">
        <f t="shared" si="2665"/>
        <v>0</v>
      </c>
      <c r="JL198" s="238">
        <f t="shared" si="2522"/>
        <v>0</v>
      </c>
      <c r="JM198" s="238">
        <f t="shared" si="2523"/>
        <v>0</v>
      </c>
      <c r="JN198" s="48"/>
      <c r="JO198" s="18"/>
      <c r="JP198" s="55"/>
      <c r="JQ198" s="55"/>
      <c r="JR198" s="158"/>
    </row>
    <row r="199" spans="1:280" ht="12" hidden="1" x14ac:dyDescent="0.2">
      <c r="A199" s="10">
        <v>1</v>
      </c>
      <c r="B199" s="10"/>
      <c r="C199" s="18"/>
      <c r="D199" s="53"/>
      <c r="E199" s="25"/>
      <c r="F199" s="223"/>
      <c r="G199" s="46"/>
      <c r="H199" s="29"/>
      <c r="I199" s="30"/>
      <c r="J199" s="30"/>
      <c r="K199" s="30"/>
      <c r="L199" s="30"/>
      <c r="M199" s="30"/>
      <c r="N199" s="30"/>
      <c r="O199" s="30"/>
      <c r="P199" s="30"/>
      <c r="Q199" s="30">
        <f t="shared" si="2862"/>
        <v>0</v>
      </c>
      <c r="R199" s="30">
        <f t="shared" si="2863"/>
        <v>0</v>
      </c>
      <c r="S199" s="163">
        <f t="shared" si="2425"/>
        <v>0</v>
      </c>
      <c r="T199" s="163">
        <f t="shared" si="2426"/>
        <v>0</v>
      </c>
      <c r="U199" s="163"/>
      <c r="V199" s="163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163">
        <f t="shared" si="2427"/>
        <v>0</v>
      </c>
      <c r="AH199" s="163">
        <f t="shared" si="2428"/>
        <v>0</v>
      </c>
      <c r="AI199" s="163"/>
      <c r="AJ199" s="163"/>
      <c r="AK199" s="30"/>
      <c r="AL199" s="30"/>
      <c r="AM199" s="30"/>
      <c r="AN199" s="30"/>
      <c r="AO199" s="252"/>
      <c r="AP199" s="252"/>
      <c r="AQ199" s="30"/>
      <c r="AR199" s="30"/>
      <c r="AS199" s="30">
        <f t="shared" si="2864"/>
        <v>0</v>
      </c>
      <c r="AT199" s="30">
        <f t="shared" si="2865"/>
        <v>0</v>
      </c>
      <c r="AU199" s="163">
        <f t="shared" si="2429"/>
        <v>0</v>
      </c>
      <c r="AV199" s="163">
        <f t="shared" si="2430"/>
        <v>0</v>
      </c>
      <c r="AW199" s="163"/>
      <c r="AX199" s="163"/>
      <c r="AY199" s="30"/>
      <c r="AZ199" s="30"/>
      <c r="BA199" s="30"/>
      <c r="BB199" s="30"/>
      <c r="BC199" s="252"/>
      <c r="BD199" s="252"/>
      <c r="BE199" s="30"/>
      <c r="BF199" s="30"/>
      <c r="BG199" s="30">
        <f t="shared" si="2866"/>
        <v>0</v>
      </c>
      <c r="BH199" s="30">
        <f t="shared" si="2867"/>
        <v>0</v>
      </c>
      <c r="BI199" s="163">
        <f t="shared" si="2469"/>
        <v>0</v>
      </c>
      <c r="BJ199" s="163">
        <f t="shared" si="2470"/>
        <v>0</v>
      </c>
      <c r="BK199" s="163"/>
      <c r="BL199" s="163"/>
      <c r="BM199" s="30"/>
      <c r="BN199" s="30"/>
      <c r="BO199" s="30"/>
      <c r="BP199" s="30"/>
      <c r="BQ199" s="252"/>
      <c r="BR199" s="252"/>
      <c r="BS199" s="252"/>
      <c r="BT199" s="252"/>
      <c r="BU199" s="30">
        <f t="shared" ref="BU199:BU201" si="3020">SUM(BQ199+BS199)</f>
        <v>0</v>
      </c>
      <c r="BV199" s="30">
        <f t="shared" ref="BV199:BV201" si="3021">SUM(BR199+BT199)</f>
        <v>0</v>
      </c>
      <c r="BW199" s="163">
        <f t="shared" si="2435"/>
        <v>0</v>
      </c>
      <c r="BX199" s="163">
        <f t="shared" si="2436"/>
        <v>0</v>
      </c>
      <c r="BY199" s="163"/>
      <c r="BZ199" s="163"/>
      <c r="CA199" s="30"/>
      <c r="CB199" s="30"/>
      <c r="CC199" s="30"/>
      <c r="CD199" s="30"/>
      <c r="CE199" s="252"/>
      <c r="CF199" s="252"/>
      <c r="CG199" s="30"/>
      <c r="CH199" s="30"/>
      <c r="CI199" s="30">
        <f t="shared" si="2870"/>
        <v>0</v>
      </c>
      <c r="CJ199" s="30">
        <f t="shared" si="2871"/>
        <v>0</v>
      </c>
      <c r="CK199" s="163">
        <f t="shared" si="2437"/>
        <v>0</v>
      </c>
      <c r="CL199" s="163">
        <f t="shared" si="2438"/>
        <v>0</v>
      </c>
      <c r="CM199" s="163"/>
      <c r="CN199" s="163"/>
      <c r="CO199" s="163"/>
      <c r="CP199" s="30"/>
      <c r="CQ199" s="30"/>
      <c r="CR199" s="30"/>
      <c r="CS199" s="30"/>
      <c r="CT199" s="252"/>
      <c r="CU199" s="252"/>
      <c r="CV199" s="30"/>
      <c r="CW199" s="30"/>
      <c r="CX199" s="30">
        <f t="shared" si="2872"/>
        <v>0</v>
      </c>
      <c r="CY199" s="30">
        <f t="shared" si="2873"/>
        <v>0</v>
      </c>
      <c r="CZ199" s="163">
        <f t="shared" si="2439"/>
        <v>0</v>
      </c>
      <c r="DA199" s="163">
        <f t="shared" si="2440"/>
        <v>0</v>
      </c>
      <c r="DB199" s="163"/>
      <c r="DC199" s="163"/>
      <c r="DD199" s="30"/>
      <c r="DE199" s="30"/>
      <c r="DF199" s="30"/>
      <c r="DG199" s="30"/>
      <c r="DH199" s="30"/>
      <c r="DI199" s="30"/>
      <c r="DJ199" s="30"/>
      <c r="DK199" s="30"/>
      <c r="DL199" s="30">
        <f t="shared" si="2874"/>
        <v>0</v>
      </c>
      <c r="DM199" s="30">
        <f t="shared" si="2875"/>
        <v>0</v>
      </c>
      <c r="DN199" s="163">
        <f t="shared" si="2441"/>
        <v>0</v>
      </c>
      <c r="DO199" s="163">
        <f t="shared" si="2442"/>
        <v>0</v>
      </c>
      <c r="DP199" s="163"/>
      <c r="DQ199" s="163"/>
      <c r="DR199" s="30"/>
      <c r="DS199" s="30"/>
      <c r="DT199" s="30"/>
      <c r="DU199" s="30"/>
      <c r="DV199" s="252"/>
      <c r="DW199" s="252"/>
      <c r="DX199" s="30"/>
      <c r="DY199" s="30"/>
      <c r="DZ199" s="30">
        <f t="shared" si="2876"/>
        <v>0</v>
      </c>
      <c r="EA199" s="30">
        <f t="shared" si="2877"/>
        <v>0</v>
      </c>
      <c r="EB199" s="163">
        <f t="shared" si="2443"/>
        <v>0</v>
      </c>
      <c r="EC199" s="163">
        <f t="shared" si="2444"/>
        <v>0</v>
      </c>
      <c r="ED199" s="163"/>
      <c r="EE199" s="163"/>
      <c r="EF199" s="30"/>
      <c r="EG199" s="30"/>
      <c r="EH199" s="30"/>
      <c r="EI199" s="30"/>
      <c r="EJ199" s="252"/>
      <c r="EK199" s="252"/>
      <c r="EL199" s="30"/>
      <c r="EM199" s="30"/>
      <c r="EN199" s="30">
        <f t="shared" si="2878"/>
        <v>0</v>
      </c>
      <c r="EO199" s="30">
        <f t="shared" si="2879"/>
        <v>0</v>
      </c>
      <c r="EP199" s="163">
        <f t="shared" si="2445"/>
        <v>0</v>
      </c>
      <c r="EQ199" s="163">
        <f t="shared" si="2446"/>
        <v>0</v>
      </c>
      <c r="ER199" s="163"/>
      <c r="ES199" s="163"/>
      <c r="ET199" s="30"/>
      <c r="EU199" s="30"/>
      <c r="EV199" s="30"/>
      <c r="EW199" s="30"/>
      <c r="EX199" s="252"/>
      <c r="EY199" s="252"/>
      <c r="EZ199" s="30"/>
      <c r="FA199" s="30"/>
      <c r="FB199" s="30">
        <f t="shared" si="2880"/>
        <v>0</v>
      </c>
      <c r="FC199" s="30">
        <f t="shared" si="2881"/>
        <v>0</v>
      </c>
      <c r="FD199" s="163">
        <f t="shared" si="2447"/>
        <v>0</v>
      </c>
      <c r="FE199" s="163">
        <f t="shared" si="2448"/>
        <v>0</v>
      </c>
      <c r="FF199" s="163"/>
      <c r="FG199" s="163"/>
      <c r="FH199" s="30"/>
      <c r="FI199" s="30"/>
      <c r="FJ199" s="30"/>
      <c r="FK199" s="30"/>
      <c r="FL199" s="252"/>
      <c r="FM199" s="252"/>
      <c r="FN199" s="30"/>
      <c r="FO199" s="30"/>
      <c r="FP199" s="30">
        <f t="shared" si="2882"/>
        <v>0</v>
      </c>
      <c r="FQ199" s="30">
        <f t="shared" si="2883"/>
        <v>0</v>
      </c>
      <c r="FR199" s="163">
        <f t="shared" si="2449"/>
        <v>0</v>
      </c>
      <c r="FS199" s="163">
        <f t="shared" si="2450"/>
        <v>0</v>
      </c>
      <c r="FT199" s="163"/>
      <c r="FU199" s="163"/>
      <c r="FV199" s="30"/>
      <c r="FW199" s="30"/>
      <c r="FX199" s="30"/>
      <c r="FY199" s="30"/>
      <c r="FZ199" s="252"/>
      <c r="GA199" s="252"/>
      <c r="GB199" s="30"/>
      <c r="GC199" s="30"/>
      <c r="GD199" s="30">
        <f t="shared" si="2884"/>
        <v>0</v>
      </c>
      <c r="GE199" s="30">
        <f t="shared" si="2885"/>
        <v>0</v>
      </c>
      <c r="GF199" s="163">
        <f t="shared" si="2389"/>
        <v>0</v>
      </c>
      <c r="GG199" s="163">
        <f t="shared" si="2390"/>
        <v>0</v>
      </c>
      <c r="GH199" s="163"/>
      <c r="GI199" s="163"/>
      <c r="GJ199" s="30"/>
      <c r="GK199" s="30"/>
      <c r="GL199" s="30"/>
      <c r="GM199" s="30"/>
      <c r="GN199" s="252"/>
      <c r="GO199" s="252"/>
      <c r="GP199" s="30"/>
      <c r="GQ199" s="30"/>
      <c r="GR199" s="30">
        <f t="shared" si="2886"/>
        <v>0</v>
      </c>
      <c r="GS199" s="30">
        <f t="shared" si="2887"/>
        <v>0</v>
      </c>
      <c r="GT199" s="163">
        <f t="shared" si="2451"/>
        <v>0</v>
      </c>
      <c r="GU199" s="163">
        <f t="shared" si="2452"/>
        <v>0</v>
      </c>
      <c r="GV199" s="163"/>
      <c r="GW199" s="163"/>
      <c r="GX199" s="30"/>
      <c r="GY199" s="30"/>
      <c r="GZ199" s="30"/>
      <c r="HA199" s="30"/>
      <c r="HB199" s="252"/>
      <c r="HC199" s="252"/>
      <c r="HD199" s="30"/>
      <c r="HE199" s="30"/>
      <c r="HF199" s="30">
        <f t="shared" si="2888"/>
        <v>0</v>
      </c>
      <c r="HG199" s="30">
        <f t="shared" si="2889"/>
        <v>0</v>
      </c>
      <c r="HH199" s="163">
        <f t="shared" si="2453"/>
        <v>0</v>
      </c>
      <c r="HI199" s="163">
        <f t="shared" si="2454"/>
        <v>0</v>
      </c>
      <c r="HJ199" s="163"/>
      <c r="HK199" s="163"/>
      <c r="HL199" s="30"/>
      <c r="HM199" s="30"/>
      <c r="HN199" s="30"/>
      <c r="HO199" s="30"/>
      <c r="HP199" s="252"/>
      <c r="HQ199" s="252"/>
      <c r="HR199" s="30"/>
      <c r="HS199" s="30"/>
      <c r="HT199" s="30">
        <f t="shared" si="2890"/>
        <v>0</v>
      </c>
      <c r="HU199" s="30">
        <f t="shared" si="2891"/>
        <v>0</v>
      </c>
      <c r="HV199" s="163">
        <f t="shared" si="2455"/>
        <v>0</v>
      </c>
      <c r="HW199" s="163">
        <f t="shared" si="2456"/>
        <v>0</v>
      </c>
      <c r="HX199" s="163"/>
      <c r="HY199" s="163"/>
      <c r="HZ199" s="163"/>
      <c r="IA199" s="163"/>
      <c r="IB199" s="163"/>
      <c r="IC199" s="163"/>
      <c r="ID199" s="254"/>
      <c r="IE199" s="254"/>
      <c r="IF199" s="163"/>
      <c r="IG199" s="163"/>
      <c r="IH199" s="163"/>
      <c r="II199" s="163"/>
      <c r="IJ199" s="163">
        <f t="shared" si="2457"/>
        <v>0</v>
      </c>
      <c r="IK199" s="163">
        <f t="shared" si="2458"/>
        <v>0</v>
      </c>
      <c r="IL199" s="163"/>
      <c r="IM199" s="163"/>
      <c r="IN199" s="163"/>
      <c r="IO199" s="163"/>
      <c r="IP199" s="163"/>
      <c r="IQ199" s="163"/>
      <c r="IR199" s="163"/>
      <c r="IS199" s="163"/>
      <c r="IT199" s="163"/>
      <c r="IU199" s="163"/>
      <c r="IV199" s="163"/>
      <c r="IW199" s="163"/>
      <c r="IX199" s="163">
        <f t="shared" si="2772"/>
        <v>0</v>
      </c>
      <c r="IY199" s="163">
        <f t="shared" si="2773"/>
        <v>0</v>
      </c>
      <c r="IZ199" s="163"/>
      <c r="JA199" s="163"/>
      <c r="JB199" s="170"/>
      <c r="JC199" s="242"/>
      <c r="JD199" s="170"/>
      <c r="JE199" s="170"/>
      <c r="JF199" s="238">
        <f t="shared" si="3005"/>
        <v>0</v>
      </c>
      <c r="JG199" s="238">
        <f t="shared" si="3006"/>
        <v>0</v>
      </c>
      <c r="JH199" s="238">
        <f t="shared" si="3007"/>
        <v>0</v>
      </c>
      <c r="JI199" s="238">
        <f t="shared" si="3008"/>
        <v>0</v>
      </c>
      <c r="JJ199" s="238">
        <f t="shared" si="2664"/>
        <v>0</v>
      </c>
      <c r="JK199" s="238">
        <f t="shared" si="2665"/>
        <v>0</v>
      </c>
      <c r="JL199" s="238">
        <f t="shared" si="2522"/>
        <v>0</v>
      </c>
      <c r="JM199" s="238">
        <f t="shared" si="2523"/>
        <v>0</v>
      </c>
      <c r="JN199" s="48"/>
      <c r="JO199" s="18"/>
      <c r="JP199" s="55"/>
      <c r="JQ199" s="55"/>
      <c r="JR199" s="158"/>
    </row>
    <row r="200" spans="1:280" ht="12" hidden="1" x14ac:dyDescent="0.2">
      <c r="A200" s="10">
        <v>1</v>
      </c>
      <c r="B200" s="10"/>
      <c r="C200" s="18"/>
      <c r="D200" s="53"/>
      <c r="E200" s="25"/>
      <c r="F200" s="223"/>
      <c r="G200" s="19"/>
      <c r="H200" s="29"/>
      <c r="I200" s="30"/>
      <c r="J200" s="30"/>
      <c r="K200" s="30"/>
      <c r="L200" s="30"/>
      <c r="M200" s="30"/>
      <c r="N200" s="30"/>
      <c r="O200" s="30"/>
      <c r="P200" s="30"/>
      <c r="Q200" s="30">
        <f t="shared" si="2862"/>
        <v>0</v>
      </c>
      <c r="R200" s="30">
        <f t="shared" si="2863"/>
        <v>0</v>
      </c>
      <c r="S200" s="163">
        <f t="shared" si="2425"/>
        <v>0</v>
      </c>
      <c r="T200" s="163">
        <f t="shared" si="2426"/>
        <v>0</v>
      </c>
      <c r="U200" s="163"/>
      <c r="V200" s="163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163">
        <f t="shared" si="2427"/>
        <v>0</v>
      </c>
      <c r="AH200" s="163">
        <f t="shared" si="2428"/>
        <v>0</v>
      </c>
      <c r="AI200" s="163"/>
      <c r="AJ200" s="163"/>
      <c r="AK200" s="30"/>
      <c r="AL200" s="30"/>
      <c r="AM200" s="30"/>
      <c r="AN200" s="30"/>
      <c r="AO200" s="252"/>
      <c r="AP200" s="252"/>
      <c r="AQ200" s="30"/>
      <c r="AR200" s="30"/>
      <c r="AS200" s="30">
        <f t="shared" si="2864"/>
        <v>0</v>
      </c>
      <c r="AT200" s="30">
        <f t="shared" si="2865"/>
        <v>0</v>
      </c>
      <c r="AU200" s="163">
        <f t="shared" si="2429"/>
        <v>0</v>
      </c>
      <c r="AV200" s="163">
        <f t="shared" si="2430"/>
        <v>0</v>
      </c>
      <c r="AW200" s="163"/>
      <c r="AX200" s="163"/>
      <c r="AY200" s="30"/>
      <c r="AZ200" s="30"/>
      <c r="BA200" s="30"/>
      <c r="BB200" s="30"/>
      <c r="BC200" s="252"/>
      <c r="BD200" s="252"/>
      <c r="BE200" s="30"/>
      <c r="BF200" s="30"/>
      <c r="BG200" s="30">
        <f t="shared" si="2866"/>
        <v>0</v>
      </c>
      <c r="BH200" s="30">
        <f t="shared" si="2867"/>
        <v>0</v>
      </c>
      <c r="BI200" s="163">
        <f t="shared" si="2469"/>
        <v>0</v>
      </c>
      <c r="BJ200" s="163">
        <f t="shared" si="2470"/>
        <v>0</v>
      </c>
      <c r="BK200" s="163"/>
      <c r="BL200" s="163"/>
      <c r="BM200" s="30"/>
      <c r="BN200" s="30"/>
      <c r="BO200" s="30"/>
      <c r="BP200" s="30"/>
      <c r="BQ200" s="252"/>
      <c r="BR200" s="252"/>
      <c r="BS200" s="252"/>
      <c r="BT200" s="252"/>
      <c r="BU200" s="30">
        <f t="shared" si="3020"/>
        <v>0</v>
      </c>
      <c r="BV200" s="30">
        <f t="shared" si="3021"/>
        <v>0</v>
      </c>
      <c r="BW200" s="163">
        <f t="shared" si="2435"/>
        <v>0</v>
      </c>
      <c r="BX200" s="163">
        <f t="shared" si="2436"/>
        <v>0</v>
      </c>
      <c r="BY200" s="163"/>
      <c r="BZ200" s="163"/>
      <c r="CA200" s="30"/>
      <c r="CB200" s="30"/>
      <c r="CC200" s="30"/>
      <c r="CD200" s="30"/>
      <c r="CE200" s="252"/>
      <c r="CF200" s="252"/>
      <c r="CG200" s="30"/>
      <c r="CH200" s="30"/>
      <c r="CI200" s="30">
        <f t="shared" si="2870"/>
        <v>0</v>
      </c>
      <c r="CJ200" s="30">
        <f t="shared" si="2871"/>
        <v>0</v>
      </c>
      <c r="CK200" s="163">
        <f t="shared" si="2437"/>
        <v>0</v>
      </c>
      <c r="CL200" s="163">
        <f t="shared" si="2438"/>
        <v>0</v>
      </c>
      <c r="CM200" s="163"/>
      <c r="CN200" s="163"/>
      <c r="CO200" s="163"/>
      <c r="CP200" s="30"/>
      <c r="CQ200" s="30"/>
      <c r="CR200" s="30"/>
      <c r="CS200" s="30"/>
      <c r="CT200" s="252"/>
      <c r="CU200" s="252"/>
      <c r="CV200" s="30"/>
      <c r="CW200" s="30"/>
      <c r="CX200" s="30">
        <f t="shared" si="2872"/>
        <v>0</v>
      </c>
      <c r="CY200" s="30">
        <f t="shared" si="2873"/>
        <v>0</v>
      </c>
      <c r="CZ200" s="163">
        <f t="shared" si="2439"/>
        <v>0</v>
      </c>
      <c r="DA200" s="163">
        <f t="shared" si="2440"/>
        <v>0</v>
      </c>
      <c r="DB200" s="163"/>
      <c r="DC200" s="163"/>
      <c r="DD200" s="30"/>
      <c r="DE200" s="30"/>
      <c r="DF200" s="30"/>
      <c r="DG200" s="30"/>
      <c r="DH200" s="30"/>
      <c r="DI200" s="30"/>
      <c r="DJ200" s="30"/>
      <c r="DK200" s="30"/>
      <c r="DL200" s="30">
        <f t="shared" si="2874"/>
        <v>0</v>
      </c>
      <c r="DM200" s="30">
        <f t="shared" si="2875"/>
        <v>0</v>
      </c>
      <c r="DN200" s="163">
        <f t="shared" si="2441"/>
        <v>0</v>
      </c>
      <c r="DO200" s="163">
        <f t="shared" si="2442"/>
        <v>0</v>
      </c>
      <c r="DP200" s="163"/>
      <c r="DQ200" s="163"/>
      <c r="DR200" s="30"/>
      <c r="DS200" s="30"/>
      <c r="DT200" s="30"/>
      <c r="DU200" s="30"/>
      <c r="DV200" s="252"/>
      <c r="DW200" s="252"/>
      <c r="DX200" s="30"/>
      <c r="DY200" s="30"/>
      <c r="DZ200" s="30">
        <f t="shared" si="2876"/>
        <v>0</v>
      </c>
      <c r="EA200" s="30">
        <f t="shared" si="2877"/>
        <v>0</v>
      </c>
      <c r="EB200" s="163">
        <f t="shared" si="2443"/>
        <v>0</v>
      </c>
      <c r="EC200" s="163">
        <f t="shared" si="2444"/>
        <v>0</v>
      </c>
      <c r="ED200" s="163"/>
      <c r="EE200" s="163"/>
      <c r="EF200" s="30"/>
      <c r="EG200" s="30"/>
      <c r="EH200" s="30"/>
      <c r="EI200" s="30"/>
      <c r="EJ200" s="252"/>
      <c r="EK200" s="252"/>
      <c r="EL200" s="30"/>
      <c r="EM200" s="30"/>
      <c r="EN200" s="30">
        <f t="shared" si="2878"/>
        <v>0</v>
      </c>
      <c r="EO200" s="30">
        <f t="shared" si="2879"/>
        <v>0</v>
      </c>
      <c r="EP200" s="163">
        <f t="shared" si="2445"/>
        <v>0</v>
      </c>
      <c r="EQ200" s="163">
        <f t="shared" si="2446"/>
        <v>0</v>
      </c>
      <c r="ER200" s="163"/>
      <c r="ES200" s="163"/>
      <c r="ET200" s="30"/>
      <c r="EU200" s="30"/>
      <c r="EV200" s="30"/>
      <c r="EW200" s="30"/>
      <c r="EX200" s="252"/>
      <c r="EY200" s="252"/>
      <c r="EZ200" s="30"/>
      <c r="FA200" s="30"/>
      <c r="FB200" s="30">
        <f t="shared" si="2880"/>
        <v>0</v>
      </c>
      <c r="FC200" s="30">
        <f t="shared" si="2881"/>
        <v>0</v>
      </c>
      <c r="FD200" s="163">
        <f t="shared" si="2447"/>
        <v>0</v>
      </c>
      <c r="FE200" s="163">
        <f t="shared" si="2448"/>
        <v>0</v>
      </c>
      <c r="FF200" s="163"/>
      <c r="FG200" s="163"/>
      <c r="FH200" s="30"/>
      <c r="FI200" s="30"/>
      <c r="FJ200" s="30"/>
      <c r="FK200" s="30"/>
      <c r="FL200" s="252"/>
      <c r="FM200" s="252"/>
      <c r="FN200" s="30"/>
      <c r="FO200" s="30"/>
      <c r="FP200" s="30">
        <f t="shared" si="2882"/>
        <v>0</v>
      </c>
      <c r="FQ200" s="30">
        <f t="shared" si="2883"/>
        <v>0</v>
      </c>
      <c r="FR200" s="163">
        <f t="shared" si="2449"/>
        <v>0</v>
      </c>
      <c r="FS200" s="163">
        <f t="shared" si="2450"/>
        <v>0</v>
      </c>
      <c r="FT200" s="163"/>
      <c r="FU200" s="163"/>
      <c r="FV200" s="30"/>
      <c r="FW200" s="30"/>
      <c r="FX200" s="30"/>
      <c r="FY200" s="30"/>
      <c r="FZ200" s="252"/>
      <c r="GA200" s="252"/>
      <c r="GB200" s="30"/>
      <c r="GC200" s="30"/>
      <c r="GD200" s="30">
        <f t="shared" si="2884"/>
        <v>0</v>
      </c>
      <c r="GE200" s="30">
        <f t="shared" si="2885"/>
        <v>0</v>
      </c>
      <c r="GF200" s="163">
        <f t="shared" si="2389"/>
        <v>0</v>
      </c>
      <c r="GG200" s="163">
        <f t="shared" si="2390"/>
        <v>0</v>
      </c>
      <c r="GH200" s="163"/>
      <c r="GI200" s="163"/>
      <c r="GJ200" s="30"/>
      <c r="GK200" s="30"/>
      <c r="GL200" s="30"/>
      <c r="GM200" s="30"/>
      <c r="GN200" s="252"/>
      <c r="GO200" s="252"/>
      <c r="GP200" s="30"/>
      <c r="GQ200" s="30"/>
      <c r="GR200" s="30">
        <f t="shared" si="2886"/>
        <v>0</v>
      </c>
      <c r="GS200" s="30">
        <f t="shared" si="2887"/>
        <v>0</v>
      </c>
      <c r="GT200" s="163">
        <f t="shared" si="2451"/>
        <v>0</v>
      </c>
      <c r="GU200" s="163">
        <f t="shared" si="2452"/>
        <v>0</v>
      </c>
      <c r="GV200" s="163"/>
      <c r="GW200" s="163"/>
      <c r="GX200" s="30"/>
      <c r="GY200" s="30"/>
      <c r="GZ200" s="30"/>
      <c r="HA200" s="30"/>
      <c r="HB200" s="252"/>
      <c r="HC200" s="252"/>
      <c r="HD200" s="30"/>
      <c r="HE200" s="30"/>
      <c r="HF200" s="30">
        <f t="shared" si="2888"/>
        <v>0</v>
      </c>
      <c r="HG200" s="30">
        <f t="shared" si="2889"/>
        <v>0</v>
      </c>
      <c r="HH200" s="163">
        <f t="shared" si="2453"/>
        <v>0</v>
      </c>
      <c r="HI200" s="163">
        <f t="shared" si="2454"/>
        <v>0</v>
      </c>
      <c r="HJ200" s="163"/>
      <c r="HK200" s="163"/>
      <c r="HL200" s="30"/>
      <c r="HM200" s="30"/>
      <c r="HN200" s="30"/>
      <c r="HO200" s="30"/>
      <c r="HP200" s="252"/>
      <c r="HQ200" s="252"/>
      <c r="HR200" s="30"/>
      <c r="HS200" s="30"/>
      <c r="HT200" s="30">
        <f t="shared" si="2890"/>
        <v>0</v>
      </c>
      <c r="HU200" s="30">
        <f t="shared" si="2891"/>
        <v>0</v>
      </c>
      <c r="HV200" s="163">
        <f t="shared" si="2455"/>
        <v>0</v>
      </c>
      <c r="HW200" s="163">
        <f t="shared" si="2456"/>
        <v>0</v>
      </c>
      <c r="HX200" s="163"/>
      <c r="HY200" s="163"/>
      <c r="HZ200" s="163"/>
      <c r="IA200" s="163"/>
      <c r="IB200" s="163"/>
      <c r="IC200" s="163"/>
      <c r="ID200" s="254"/>
      <c r="IE200" s="254"/>
      <c r="IF200" s="163"/>
      <c r="IG200" s="163"/>
      <c r="IH200" s="163"/>
      <c r="II200" s="163"/>
      <c r="IJ200" s="163">
        <f t="shared" si="2457"/>
        <v>0</v>
      </c>
      <c r="IK200" s="163">
        <f t="shared" si="2458"/>
        <v>0</v>
      </c>
      <c r="IL200" s="163"/>
      <c r="IM200" s="163"/>
      <c r="IN200" s="163"/>
      <c r="IO200" s="163"/>
      <c r="IP200" s="163"/>
      <c r="IQ200" s="163"/>
      <c r="IR200" s="163"/>
      <c r="IS200" s="163"/>
      <c r="IT200" s="163"/>
      <c r="IU200" s="163"/>
      <c r="IV200" s="163"/>
      <c r="IW200" s="163"/>
      <c r="IX200" s="163">
        <f t="shared" si="2772"/>
        <v>0</v>
      </c>
      <c r="IY200" s="163">
        <f t="shared" si="2773"/>
        <v>0</v>
      </c>
      <c r="IZ200" s="163"/>
      <c r="JA200" s="163"/>
      <c r="JB200" s="170"/>
      <c r="JC200" s="242"/>
      <c r="JD200" s="170"/>
      <c r="JE200" s="170"/>
      <c r="JF200" s="238">
        <f t="shared" si="3005"/>
        <v>0</v>
      </c>
      <c r="JG200" s="238">
        <f t="shared" si="3006"/>
        <v>0</v>
      </c>
      <c r="JH200" s="238">
        <f t="shared" si="3007"/>
        <v>0</v>
      </c>
      <c r="JI200" s="238">
        <f t="shared" si="3008"/>
        <v>0</v>
      </c>
      <c r="JJ200" s="238">
        <f t="shared" si="2664"/>
        <v>0</v>
      </c>
      <c r="JK200" s="238">
        <f t="shared" si="2665"/>
        <v>0</v>
      </c>
      <c r="JL200" s="238">
        <f t="shared" si="2522"/>
        <v>0</v>
      </c>
      <c r="JM200" s="238">
        <f t="shared" si="2523"/>
        <v>0</v>
      </c>
      <c r="JN200" s="48"/>
      <c r="JO200" s="18"/>
      <c r="JP200" s="55"/>
      <c r="JQ200" s="55"/>
      <c r="JR200" s="158"/>
    </row>
    <row r="201" spans="1:280" ht="12" hidden="1" x14ac:dyDescent="0.2">
      <c r="A201" s="10">
        <v>1</v>
      </c>
      <c r="B201" s="10"/>
      <c r="C201" s="18"/>
      <c r="D201" s="53"/>
      <c r="E201" s="25"/>
      <c r="F201" s="223"/>
      <c r="G201" s="19"/>
      <c r="H201" s="29"/>
      <c r="I201" s="30"/>
      <c r="J201" s="30"/>
      <c r="K201" s="30"/>
      <c r="L201" s="30"/>
      <c r="M201" s="30"/>
      <c r="N201" s="30"/>
      <c r="O201" s="30"/>
      <c r="P201" s="30"/>
      <c r="Q201" s="30">
        <f t="shared" si="2862"/>
        <v>0</v>
      </c>
      <c r="R201" s="30">
        <f t="shared" si="2863"/>
        <v>0</v>
      </c>
      <c r="S201" s="163">
        <f t="shared" si="2425"/>
        <v>0</v>
      </c>
      <c r="T201" s="163">
        <f t="shared" si="2426"/>
        <v>0</v>
      </c>
      <c r="U201" s="163"/>
      <c r="V201" s="163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163">
        <f t="shared" si="2427"/>
        <v>0</v>
      </c>
      <c r="AH201" s="163">
        <f t="shared" si="2428"/>
        <v>0</v>
      </c>
      <c r="AI201" s="163"/>
      <c r="AJ201" s="163"/>
      <c r="AK201" s="30"/>
      <c r="AL201" s="30"/>
      <c r="AM201" s="30"/>
      <c r="AN201" s="30"/>
      <c r="AO201" s="252"/>
      <c r="AP201" s="252"/>
      <c r="AQ201" s="30"/>
      <c r="AR201" s="30"/>
      <c r="AS201" s="30">
        <f t="shared" si="2864"/>
        <v>0</v>
      </c>
      <c r="AT201" s="30">
        <f t="shared" si="2865"/>
        <v>0</v>
      </c>
      <c r="AU201" s="163">
        <f t="shared" si="2429"/>
        <v>0</v>
      </c>
      <c r="AV201" s="163">
        <f t="shared" si="2430"/>
        <v>0</v>
      </c>
      <c r="AW201" s="163"/>
      <c r="AX201" s="163"/>
      <c r="AY201" s="30"/>
      <c r="AZ201" s="30"/>
      <c r="BA201" s="30"/>
      <c r="BB201" s="30"/>
      <c r="BC201" s="252"/>
      <c r="BD201" s="252"/>
      <c r="BE201" s="30"/>
      <c r="BF201" s="30"/>
      <c r="BG201" s="30">
        <f t="shared" si="2866"/>
        <v>0</v>
      </c>
      <c r="BH201" s="30">
        <f t="shared" si="2867"/>
        <v>0</v>
      </c>
      <c r="BI201" s="163">
        <f t="shared" si="2469"/>
        <v>0</v>
      </c>
      <c r="BJ201" s="163">
        <f t="shared" si="2470"/>
        <v>0</v>
      </c>
      <c r="BK201" s="163"/>
      <c r="BL201" s="163"/>
      <c r="BM201" s="30"/>
      <c r="BN201" s="30"/>
      <c r="BO201" s="30"/>
      <c r="BP201" s="30"/>
      <c r="BQ201" s="252"/>
      <c r="BR201" s="252"/>
      <c r="BS201" s="252"/>
      <c r="BT201" s="252"/>
      <c r="BU201" s="30">
        <f t="shared" si="3020"/>
        <v>0</v>
      </c>
      <c r="BV201" s="30">
        <f t="shared" si="3021"/>
        <v>0</v>
      </c>
      <c r="BW201" s="163">
        <f t="shared" si="2435"/>
        <v>0</v>
      </c>
      <c r="BX201" s="163">
        <f t="shared" si="2436"/>
        <v>0</v>
      </c>
      <c r="BY201" s="163"/>
      <c r="BZ201" s="163"/>
      <c r="CA201" s="30"/>
      <c r="CB201" s="30"/>
      <c r="CC201" s="30"/>
      <c r="CD201" s="30"/>
      <c r="CE201" s="252"/>
      <c r="CF201" s="252"/>
      <c r="CG201" s="30"/>
      <c r="CH201" s="30"/>
      <c r="CI201" s="30">
        <f t="shared" si="2870"/>
        <v>0</v>
      </c>
      <c r="CJ201" s="30">
        <f t="shared" si="2871"/>
        <v>0</v>
      </c>
      <c r="CK201" s="163">
        <f t="shared" si="2437"/>
        <v>0</v>
      </c>
      <c r="CL201" s="163">
        <f t="shared" si="2438"/>
        <v>0</v>
      </c>
      <c r="CM201" s="163"/>
      <c r="CN201" s="163"/>
      <c r="CO201" s="163"/>
      <c r="CP201" s="30"/>
      <c r="CQ201" s="30"/>
      <c r="CR201" s="30"/>
      <c r="CS201" s="30"/>
      <c r="CT201" s="252"/>
      <c r="CU201" s="252"/>
      <c r="CV201" s="30"/>
      <c r="CW201" s="30"/>
      <c r="CX201" s="30">
        <f t="shared" si="2872"/>
        <v>0</v>
      </c>
      <c r="CY201" s="30">
        <f t="shared" si="2873"/>
        <v>0</v>
      </c>
      <c r="CZ201" s="163">
        <f t="shared" si="2439"/>
        <v>0</v>
      </c>
      <c r="DA201" s="163">
        <f t="shared" si="2440"/>
        <v>0</v>
      </c>
      <c r="DB201" s="163"/>
      <c r="DC201" s="163"/>
      <c r="DD201" s="30"/>
      <c r="DE201" s="30"/>
      <c r="DF201" s="30"/>
      <c r="DG201" s="30"/>
      <c r="DH201" s="30"/>
      <c r="DI201" s="30"/>
      <c r="DJ201" s="30"/>
      <c r="DK201" s="30"/>
      <c r="DL201" s="30">
        <f t="shared" si="2874"/>
        <v>0</v>
      </c>
      <c r="DM201" s="30">
        <f t="shared" si="2875"/>
        <v>0</v>
      </c>
      <c r="DN201" s="163">
        <f t="shared" si="2441"/>
        <v>0</v>
      </c>
      <c r="DO201" s="163">
        <f t="shared" si="2442"/>
        <v>0</v>
      </c>
      <c r="DP201" s="163"/>
      <c r="DQ201" s="163"/>
      <c r="DR201" s="30"/>
      <c r="DS201" s="30"/>
      <c r="DT201" s="30"/>
      <c r="DU201" s="30"/>
      <c r="DV201" s="252"/>
      <c r="DW201" s="252"/>
      <c r="DX201" s="30"/>
      <c r="DY201" s="30"/>
      <c r="DZ201" s="30">
        <f t="shared" si="2876"/>
        <v>0</v>
      </c>
      <c r="EA201" s="30">
        <f t="shared" si="2877"/>
        <v>0</v>
      </c>
      <c r="EB201" s="163">
        <f t="shared" si="2443"/>
        <v>0</v>
      </c>
      <c r="EC201" s="163">
        <f t="shared" si="2444"/>
        <v>0</v>
      </c>
      <c r="ED201" s="163"/>
      <c r="EE201" s="163"/>
      <c r="EF201" s="30"/>
      <c r="EG201" s="30"/>
      <c r="EH201" s="30"/>
      <c r="EI201" s="30"/>
      <c r="EJ201" s="252"/>
      <c r="EK201" s="252"/>
      <c r="EL201" s="30"/>
      <c r="EM201" s="30"/>
      <c r="EN201" s="30">
        <f t="shared" si="2878"/>
        <v>0</v>
      </c>
      <c r="EO201" s="30">
        <f t="shared" si="2879"/>
        <v>0</v>
      </c>
      <c r="EP201" s="163">
        <f t="shared" si="2445"/>
        <v>0</v>
      </c>
      <c r="EQ201" s="163">
        <f t="shared" si="2446"/>
        <v>0</v>
      </c>
      <c r="ER201" s="163"/>
      <c r="ES201" s="163"/>
      <c r="ET201" s="30"/>
      <c r="EU201" s="30"/>
      <c r="EV201" s="30"/>
      <c r="EW201" s="30"/>
      <c r="EX201" s="252"/>
      <c r="EY201" s="252"/>
      <c r="EZ201" s="30"/>
      <c r="FA201" s="30"/>
      <c r="FB201" s="30">
        <f t="shared" si="2880"/>
        <v>0</v>
      </c>
      <c r="FC201" s="30">
        <f t="shared" si="2881"/>
        <v>0</v>
      </c>
      <c r="FD201" s="163">
        <f t="shared" si="2447"/>
        <v>0</v>
      </c>
      <c r="FE201" s="163">
        <f t="shared" si="2448"/>
        <v>0</v>
      </c>
      <c r="FF201" s="163"/>
      <c r="FG201" s="163"/>
      <c r="FH201" s="30"/>
      <c r="FI201" s="30"/>
      <c r="FJ201" s="30"/>
      <c r="FK201" s="30"/>
      <c r="FL201" s="252"/>
      <c r="FM201" s="252"/>
      <c r="FN201" s="30"/>
      <c r="FO201" s="30"/>
      <c r="FP201" s="30">
        <f t="shared" si="2882"/>
        <v>0</v>
      </c>
      <c r="FQ201" s="30">
        <f t="shared" si="2883"/>
        <v>0</v>
      </c>
      <c r="FR201" s="163">
        <f t="shared" si="2449"/>
        <v>0</v>
      </c>
      <c r="FS201" s="163">
        <f t="shared" si="2450"/>
        <v>0</v>
      </c>
      <c r="FT201" s="163"/>
      <c r="FU201" s="163"/>
      <c r="FV201" s="30"/>
      <c r="FW201" s="30"/>
      <c r="FX201" s="30"/>
      <c r="FY201" s="30"/>
      <c r="FZ201" s="252"/>
      <c r="GA201" s="252"/>
      <c r="GB201" s="30"/>
      <c r="GC201" s="30"/>
      <c r="GD201" s="30">
        <f t="shared" si="2884"/>
        <v>0</v>
      </c>
      <c r="GE201" s="30">
        <f t="shared" si="2885"/>
        <v>0</v>
      </c>
      <c r="GF201" s="163">
        <f t="shared" si="2389"/>
        <v>0</v>
      </c>
      <c r="GG201" s="163">
        <f t="shared" si="2390"/>
        <v>0</v>
      </c>
      <c r="GH201" s="163"/>
      <c r="GI201" s="163"/>
      <c r="GJ201" s="30"/>
      <c r="GK201" s="30"/>
      <c r="GL201" s="30"/>
      <c r="GM201" s="30"/>
      <c r="GN201" s="252"/>
      <c r="GO201" s="252"/>
      <c r="GP201" s="30"/>
      <c r="GQ201" s="30"/>
      <c r="GR201" s="30">
        <f t="shared" si="2886"/>
        <v>0</v>
      </c>
      <c r="GS201" s="30">
        <f t="shared" si="2887"/>
        <v>0</v>
      </c>
      <c r="GT201" s="163">
        <f t="shared" si="2451"/>
        <v>0</v>
      </c>
      <c r="GU201" s="163">
        <f t="shared" si="2452"/>
        <v>0</v>
      </c>
      <c r="GV201" s="163"/>
      <c r="GW201" s="163"/>
      <c r="GX201" s="30"/>
      <c r="GY201" s="30"/>
      <c r="GZ201" s="30"/>
      <c r="HA201" s="30"/>
      <c r="HB201" s="252"/>
      <c r="HC201" s="252"/>
      <c r="HD201" s="30"/>
      <c r="HE201" s="30"/>
      <c r="HF201" s="30">
        <f t="shared" si="2888"/>
        <v>0</v>
      </c>
      <c r="HG201" s="30">
        <f t="shared" si="2889"/>
        <v>0</v>
      </c>
      <c r="HH201" s="163">
        <f t="shared" si="2453"/>
        <v>0</v>
      </c>
      <c r="HI201" s="163">
        <f t="shared" si="2454"/>
        <v>0</v>
      </c>
      <c r="HJ201" s="163"/>
      <c r="HK201" s="163"/>
      <c r="HL201" s="30"/>
      <c r="HM201" s="30"/>
      <c r="HN201" s="30"/>
      <c r="HO201" s="30"/>
      <c r="HP201" s="252"/>
      <c r="HQ201" s="252"/>
      <c r="HR201" s="30"/>
      <c r="HS201" s="30"/>
      <c r="HT201" s="30">
        <f t="shared" si="2890"/>
        <v>0</v>
      </c>
      <c r="HU201" s="30">
        <f t="shared" si="2891"/>
        <v>0</v>
      </c>
      <c r="HV201" s="163">
        <f t="shared" si="2455"/>
        <v>0</v>
      </c>
      <c r="HW201" s="163">
        <f t="shared" si="2456"/>
        <v>0</v>
      </c>
      <c r="HX201" s="163"/>
      <c r="HY201" s="163"/>
      <c r="HZ201" s="163"/>
      <c r="IA201" s="163"/>
      <c r="IB201" s="163"/>
      <c r="IC201" s="163"/>
      <c r="ID201" s="254"/>
      <c r="IE201" s="254"/>
      <c r="IF201" s="163"/>
      <c r="IG201" s="163"/>
      <c r="IH201" s="163"/>
      <c r="II201" s="163"/>
      <c r="IJ201" s="163">
        <f t="shared" si="2457"/>
        <v>0</v>
      </c>
      <c r="IK201" s="163">
        <f t="shared" si="2458"/>
        <v>0</v>
      </c>
      <c r="IL201" s="163"/>
      <c r="IM201" s="163"/>
      <c r="IN201" s="163"/>
      <c r="IO201" s="163"/>
      <c r="IP201" s="163"/>
      <c r="IQ201" s="163"/>
      <c r="IR201" s="163"/>
      <c r="IS201" s="163"/>
      <c r="IT201" s="163"/>
      <c r="IU201" s="163"/>
      <c r="IV201" s="163"/>
      <c r="IW201" s="163"/>
      <c r="IX201" s="163">
        <f t="shared" si="2772"/>
        <v>0</v>
      </c>
      <c r="IY201" s="163">
        <f t="shared" si="2773"/>
        <v>0</v>
      </c>
      <c r="IZ201" s="163"/>
      <c r="JA201" s="163"/>
      <c r="JB201" s="170"/>
      <c r="JC201" s="242"/>
      <c r="JD201" s="170"/>
      <c r="JE201" s="170"/>
      <c r="JF201" s="238">
        <f t="shared" si="3005"/>
        <v>0</v>
      </c>
      <c r="JG201" s="238">
        <f t="shared" si="3006"/>
        <v>0</v>
      </c>
      <c r="JH201" s="238">
        <f t="shared" si="3007"/>
        <v>0</v>
      </c>
      <c r="JI201" s="238">
        <f t="shared" si="3008"/>
        <v>0</v>
      </c>
      <c r="JJ201" s="238">
        <f t="shared" si="2664"/>
        <v>0</v>
      </c>
      <c r="JK201" s="238">
        <f t="shared" si="2665"/>
        <v>0</v>
      </c>
      <c r="JL201" s="238">
        <f t="shared" si="2522"/>
        <v>0</v>
      </c>
      <c r="JM201" s="238">
        <f t="shared" si="2523"/>
        <v>0</v>
      </c>
      <c r="JN201" s="48"/>
      <c r="JO201" s="18"/>
      <c r="JP201" s="55"/>
      <c r="JQ201" s="55"/>
      <c r="JR201" s="158"/>
    </row>
    <row r="202" spans="1:280" ht="13.5" x14ac:dyDescent="0.2">
      <c r="A202" s="10">
        <v>1</v>
      </c>
      <c r="B202" s="10">
        <v>1</v>
      </c>
      <c r="C202" s="443"/>
      <c r="D202" s="432"/>
      <c r="E202" s="432"/>
      <c r="F202" s="470" t="s">
        <v>45</v>
      </c>
      <c r="G202" s="258">
        <v>26</v>
      </c>
      <c r="H202" s="257">
        <v>98948.767099999997</v>
      </c>
      <c r="I202" s="230">
        <f>VLOOKUP($G202,'ВМП план'!$A$8:$AS$56,12,0)</f>
        <v>0</v>
      </c>
      <c r="J202" s="230">
        <f>VLOOKUP($G202,'ВМП план'!$A$8:$AS$56,13,0)</f>
        <v>0</v>
      </c>
      <c r="K202" s="230">
        <f>SUM(I202/12*$B$2)</f>
        <v>0</v>
      </c>
      <c r="L202" s="230">
        <f>SUM(J202/12*$B$2)</f>
        <v>0</v>
      </c>
      <c r="M202" s="34">
        <f>SUM(M203:M207)</f>
        <v>0</v>
      </c>
      <c r="N202" s="34">
        <f t="shared" ref="N202:P202" si="3022">SUM(N203:N207)</f>
        <v>0</v>
      </c>
      <c r="O202" s="34">
        <f t="shared" si="3022"/>
        <v>0</v>
      </c>
      <c r="P202" s="34">
        <f t="shared" si="3022"/>
        <v>0</v>
      </c>
      <c r="Q202" s="94">
        <f t="shared" si="2862"/>
        <v>0</v>
      </c>
      <c r="R202" s="94">
        <f t="shared" si="2863"/>
        <v>0</v>
      </c>
      <c r="S202" s="249">
        <f t="shared" si="2425"/>
        <v>0</v>
      </c>
      <c r="T202" s="249">
        <f t="shared" si="2426"/>
        <v>0</v>
      </c>
      <c r="U202" s="348">
        <f>$H202</f>
        <v>98948.767099999997</v>
      </c>
      <c r="V202" s="347"/>
      <c r="W202" s="230">
        <f>VLOOKUP($G202,'ВМП план'!$A$8:$AS$56,10,0)</f>
        <v>0</v>
      </c>
      <c r="X202" s="230">
        <f>VLOOKUP($G202,'ВМП план'!$A$8:$AS$56,11,0)</f>
        <v>0</v>
      </c>
      <c r="Y202" s="34">
        <f>SUM(W202/12*$B$2)</f>
        <v>0</v>
      </c>
      <c r="Z202" s="34">
        <f>SUM(X202/12*$B$2)</f>
        <v>0</v>
      </c>
      <c r="AA202" s="34">
        <f>SUM(AA203:AA207)</f>
        <v>0</v>
      </c>
      <c r="AB202" s="34">
        <f t="shared" ref="AB202:AD202" si="3023">SUM(AB203:AB207)</f>
        <v>0</v>
      </c>
      <c r="AC202" s="34">
        <f t="shared" si="3023"/>
        <v>0</v>
      </c>
      <c r="AD202" s="34">
        <f t="shared" si="3023"/>
        <v>0</v>
      </c>
      <c r="AE202" s="94">
        <f t="shared" ref="AE202" si="3024">SUM(AA202+AC202)</f>
        <v>0</v>
      </c>
      <c r="AF202" s="94">
        <f t="shared" ref="AF202" si="3025">SUM(AB202+AD202)</f>
        <v>0</v>
      </c>
      <c r="AG202" s="249">
        <f t="shared" si="2427"/>
        <v>0</v>
      </c>
      <c r="AH202" s="249">
        <f t="shared" si="2428"/>
        <v>0</v>
      </c>
      <c r="AI202" s="348">
        <f>$H202</f>
        <v>98948.767099999997</v>
      </c>
      <c r="AJ202" s="347"/>
      <c r="AK202" s="322">
        <f>VLOOKUP($G202,'ВМП план'!$A$8:$AS$56,14,0)</f>
        <v>0</v>
      </c>
      <c r="AL202" s="230">
        <f>VLOOKUP($G202,'ВМП план'!$A$8:$AS$56,15,0)</f>
        <v>0</v>
      </c>
      <c r="AM202" s="34">
        <f>SUM(AK202/12*$B$2)</f>
        <v>0</v>
      </c>
      <c r="AN202" s="34">
        <f>SUM(AL202/12*$B$2)</f>
        <v>0</v>
      </c>
      <c r="AO202" s="34">
        <f>SUM(AO203:AO207)</f>
        <v>0</v>
      </c>
      <c r="AP202" s="34">
        <f t="shared" ref="AP202" si="3026">SUM(AP203:AP207)</f>
        <v>0</v>
      </c>
      <c r="AQ202" s="34">
        <f t="shared" ref="AQ202" si="3027">SUM(AQ203:AQ207)</f>
        <v>0</v>
      </c>
      <c r="AR202" s="34">
        <f t="shared" ref="AR202" si="3028">SUM(AR203:AR207)</f>
        <v>0</v>
      </c>
      <c r="AS202" s="94">
        <f t="shared" si="2864"/>
        <v>0</v>
      </c>
      <c r="AT202" s="94">
        <f t="shared" si="2865"/>
        <v>0</v>
      </c>
      <c r="AU202" s="249">
        <f t="shared" si="2429"/>
        <v>0</v>
      </c>
      <c r="AV202" s="249">
        <f t="shared" si="2430"/>
        <v>0</v>
      </c>
      <c r="AW202" s="348">
        <f>$H202</f>
        <v>98948.767099999997</v>
      </c>
      <c r="AX202" s="347"/>
      <c r="AY202" s="230">
        <f>VLOOKUP($G202,'ВМП план'!$A$8:$AS$56,16,0)</f>
        <v>0</v>
      </c>
      <c r="AZ202" s="230">
        <f>VLOOKUP($G202,'ВМП план'!$A$8:$AS$56,17,0)</f>
        <v>0</v>
      </c>
      <c r="BA202" s="34">
        <f>SUM(AY202/12*$B$2)</f>
        <v>0</v>
      </c>
      <c r="BB202" s="34">
        <f>SUM(AZ202/12*$B$2)</f>
        <v>0</v>
      </c>
      <c r="BC202" s="34">
        <f>SUM(BC203:BC207)</f>
        <v>0</v>
      </c>
      <c r="BD202" s="34">
        <f t="shared" ref="BD202" si="3029">SUM(BD203:BD207)</f>
        <v>0</v>
      </c>
      <c r="BE202" s="34">
        <f t="shared" ref="BE202" si="3030">SUM(BE203:BE207)</f>
        <v>0</v>
      </c>
      <c r="BF202" s="34">
        <f t="shared" ref="BF202" si="3031">SUM(BF203:BF207)</f>
        <v>0</v>
      </c>
      <c r="BG202" s="94">
        <f t="shared" si="2866"/>
        <v>0</v>
      </c>
      <c r="BH202" s="94">
        <f t="shared" si="2867"/>
        <v>0</v>
      </c>
      <c r="BI202" s="249">
        <f t="shared" si="2469"/>
        <v>0</v>
      </c>
      <c r="BJ202" s="249">
        <f t="shared" si="2470"/>
        <v>0</v>
      </c>
      <c r="BK202" s="348">
        <f>$H202</f>
        <v>98948.767099999997</v>
      </c>
      <c r="BL202" s="347"/>
      <c r="BM202" s="230">
        <f>VLOOKUP($G202,'ВМП план'!$A$8:$AS$56,8,0)</f>
        <v>0</v>
      </c>
      <c r="BN202" s="230">
        <f>VLOOKUP($G202,'ВМП план'!$A$8:$AS$56,9,0)</f>
        <v>0</v>
      </c>
      <c r="BO202" s="34">
        <f>SUM(BM202/12*$B$2)</f>
        <v>0</v>
      </c>
      <c r="BP202" s="34">
        <f>SUM(BN202/12*$B$2)</f>
        <v>0</v>
      </c>
      <c r="BQ202" s="34">
        <f>SUM(BQ203:BQ207)</f>
        <v>0</v>
      </c>
      <c r="BR202" s="34">
        <f t="shared" ref="BR202" si="3032">SUM(BR203:BR207)</f>
        <v>0</v>
      </c>
      <c r="BS202" s="34">
        <f t="shared" ref="BS202" si="3033">SUM(BS203:BS207)</f>
        <v>0</v>
      </c>
      <c r="BT202" s="34">
        <f t="shared" ref="BT202" si="3034">SUM(BT203:BT207)</f>
        <v>0</v>
      </c>
      <c r="BU202" s="94">
        <f t="shared" si="2908"/>
        <v>0</v>
      </c>
      <c r="BV202" s="94">
        <f t="shared" si="2909"/>
        <v>0</v>
      </c>
      <c r="BW202" s="249">
        <f t="shared" si="2435"/>
        <v>0</v>
      </c>
      <c r="BX202" s="249">
        <f t="shared" si="2436"/>
        <v>0</v>
      </c>
      <c r="BY202" s="348">
        <f>$H202</f>
        <v>98948.767099999997</v>
      </c>
      <c r="BZ202" s="347"/>
      <c r="CA202" s="230">
        <f>VLOOKUP($G202,'ВМП план'!$A$8:$AS$56,18,0)</f>
        <v>0</v>
      </c>
      <c r="CB202" s="230">
        <f>VLOOKUP($G202,'ВМП план'!$A$8:$AS$56,19,0)</f>
        <v>0</v>
      </c>
      <c r="CC202" s="34">
        <f>SUM(CA202/12*$B$2)</f>
        <v>0</v>
      </c>
      <c r="CD202" s="34">
        <f>SUM(CB202/12*$B$2)</f>
        <v>0</v>
      </c>
      <c r="CE202" s="34">
        <f>SUM(CE203:CE207)</f>
        <v>0</v>
      </c>
      <c r="CF202" s="34">
        <f t="shared" ref="CF202" si="3035">SUM(CF203:CF207)</f>
        <v>0</v>
      </c>
      <c r="CG202" s="34">
        <f t="shared" ref="CG202" si="3036">SUM(CG203:CG207)</f>
        <v>0</v>
      </c>
      <c r="CH202" s="34">
        <f t="shared" ref="CH202" si="3037">SUM(CH203:CH207)</f>
        <v>0</v>
      </c>
      <c r="CI202" s="30">
        <f t="shared" si="2870"/>
        <v>0</v>
      </c>
      <c r="CJ202" s="30">
        <f t="shared" si="2871"/>
        <v>0</v>
      </c>
      <c r="CK202" s="249">
        <f t="shared" si="2437"/>
        <v>0</v>
      </c>
      <c r="CL202" s="249">
        <f t="shared" si="2438"/>
        <v>0</v>
      </c>
      <c r="CM202" s="348">
        <f>$H202</f>
        <v>98948.767099999997</v>
      </c>
      <c r="CN202" s="347"/>
      <c r="CO202" s="347"/>
      <c r="CP202" s="230">
        <f>VLOOKUP($G202,'ВМП план'!$A$8:$AS$56,20,0)</f>
        <v>0</v>
      </c>
      <c r="CQ202" s="230">
        <f>VLOOKUP($G202,'ВМП план'!$A$8:$AS$56,21,0)</f>
        <v>0</v>
      </c>
      <c r="CR202" s="34">
        <f>SUM(CP202/12*$B$2)</f>
        <v>0</v>
      </c>
      <c r="CS202" s="34">
        <f>SUM(CQ202/12*$B$2)</f>
        <v>0</v>
      </c>
      <c r="CT202" s="34">
        <f>SUM(CT203:CT207)</f>
        <v>0</v>
      </c>
      <c r="CU202" s="34">
        <f t="shared" ref="CU202" si="3038">SUM(CU203:CU207)</f>
        <v>0</v>
      </c>
      <c r="CV202" s="34">
        <f t="shared" ref="CV202" si="3039">SUM(CV203:CV207)</f>
        <v>0</v>
      </c>
      <c r="CW202" s="34">
        <f t="shared" ref="CW202" si="3040">SUM(CW203:CW207)</f>
        <v>0</v>
      </c>
      <c r="CX202" s="94">
        <f t="shared" si="2872"/>
        <v>0</v>
      </c>
      <c r="CY202" s="94">
        <f t="shared" si="2873"/>
        <v>0</v>
      </c>
      <c r="CZ202" s="249">
        <f t="shared" si="2439"/>
        <v>0</v>
      </c>
      <c r="DA202" s="249">
        <f t="shared" si="2440"/>
        <v>0</v>
      </c>
      <c r="DB202" s="348">
        <f>$H202</f>
        <v>98948.767099999997</v>
      </c>
      <c r="DC202" s="347"/>
      <c r="DD202" s="230">
        <f>VLOOKUP($G202,'ВМП план'!$A$8:$AS$56,22,0)</f>
        <v>2</v>
      </c>
      <c r="DE202" s="230">
        <f>VLOOKUP($G202,'ВМП план'!$A$8:$AS$56,23,0)</f>
        <v>197897.53419999999</v>
      </c>
      <c r="DF202" s="230">
        <f>SUM(DD202/12*$B$2)</f>
        <v>1.6666666666666665</v>
      </c>
      <c r="DG202" s="230">
        <f>SUM(DE202/12*$B$2)</f>
        <v>164914.61183333333</v>
      </c>
      <c r="DH202" s="230">
        <f>SUM(DH203:DH207)</f>
        <v>2</v>
      </c>
      <c r="DI202" s="230">
        <f t="shared" ref="DI202" si="3041">SUM(DI203:DI207)</f>
        <v>197897.54</v>
      </c>
      <c r="DJ202" s="34">
        <f t="shared" ref="DJ202" si="3042">SUM(DJ203:DJ207)</f>
        <v>3</v>
      </c>
      <c r="DK202" s="34">
        <f t="shared" ref="DK202" si="3043">SUM(DK203:DK207)</f>
        <v>296846.31</v>
      </c>
      <c r="DL202" s="94">
        <f t="shared" si="2874"/>
        <v>5</v>
      </c>
      <c r="DM202" s="94">
        <f t="shared" si="2875"/>
        <v>494743.85</v>
      </c>
      <c r="DN202" s="502">
        <f t="shared" si="2441"/>
        <v>0.33333333333333348</v>
      </c>
      <c r="DO202" s="502">
        <f t="shared" si="2442"/>
        <v>32982.928166666679</v>
      </c>
      <c r="DP202" s="348">
        <f>$H202</f>
        <v>98948.767099999997</v>
      </c>
      <c r="DQ202" s="347">
        <f t="shared" ref="DQ202" si="3044">DI202/DH202</f>
        <v>98948.77</v>
      </c>
      <c r="DR202" s="230">
        <f>VLOOKUP($G202,'ВМП план'!$A$8:$AS$56,24,0)</f>
        <v>0</v>
      </c>
      <c r="DS202" s="230">
        <f>VLOOKUP($G202,'ВМП план'!$A$8:$AS$56,25,0)</f>
        <v>0</v>
      </c>
      <c r="DT202" s="34">
        <f>SUM(DR202/12*$B$2)</f>
        <v>0</v>
      </c>
      <c r="DU202" s="34">
        <f>SUM(DS202/12*$B$2)</f>
        <v>0</v>
      </c>
      <c r="DV202" s="34">
        <f>SUM(DV203:DV207)</f>
        <v>0</v>
      </c>
      <c r="DW202" s="34">
        <f t="shared" ref="DW202" si="3045">SUM(DW203:DW207)</f>
        <v>0</v>
      </c>
      <c r="DX202" s="34">
        <f t="shared" ref="DX202" si="3046">SUM(DX203:DX207)</f>
        <v>0</v>
      </c>
      <c r="DY202" s="34">
        <f t="shared" ref="DY202" si="3047">SUM(DY203:DY207)</f>
        <v>0</v>
      </c>
      <c r="DZ202" s="94">
        <f t="shared" si="2876"/>
        <v>0</v>
      </c>
      <c r="EA202" s="94">
        <f t="shared" si="2877"/>
        <v>0</v>
      </c>
      <c r="EB202" s="249">
        <f t="shared" si="2443"/>
        <v>0</v>
      </c>
      <c r="EC202" s="249">
        <f t="shared" si="2444"/>
        <v>0</v>
      </c>
      <c r="ED202" s="348">
        <f>$H202</f>
        <v>98948.767099999997</v>
      </c>
      <c r="EE202" s="347"/>
      <c r="EF202" s="230">
        <f>VLOOKUP($G202,'ВМП план'!$A$8:$AS$56,26,0)</f>
        <v>0</v>
      </c>
      <c r="EG202" s="230">
        <f>VLOOKUP($G202,'ВМП план'!$A$8:$AS$56,27,0)</f>
        <v>0</v>
      </c>
      <c r="EH202" s="34">
        <f>SUM(EF202/12*$B$2)</f>
        <v>0</v>
      </c>
      <c r="EI202" s="34">
        <f>SUM(EG202/12*$B$2)</f>
        <v>0</v>
      </c>
      <c r="EJ202" s="34">
        <f>SUM(EJ203:EJ207)</f>
        <v>0</v>
      </c>
      <c r="EK202" s="34">
        <f t="shared" ref="EK202" si="3048">SUM(EK203:EK207)</f>
        <v>0</v>
      </c>
      <c r="EL202" s="34">
        <f t="shared" ref="EL202" si="3049">SUM(EL203:EL207)</f>
        <v>0</v>
      </c>
      <c r="EM202" s="34">
        <f t="shared" ref="EM202" si="3050">SUM(EM203:EM207)</f>
        <v>0</v>
      </c>
      <c r="EN202" s="94">
        <f t="shared" si="2878"/>
        <v>0</v>
      </c>
      <c r="EO202" s="94">
        <f t="shared" si="2879"/>
        <v>0</v>
      </c>
      <c r="EP202" s="163">
        <f t="shared" si="2445"/>
        <v>0</v>
      </c>
      <c r="EQ202" s="163">
        <f t="shared" si="2446"/>
        <v>0</v>
      </c>
      <c r="ER202" s="348">
        <f>$H202</f>
        <v>98948.767099999997</v>
      </c>
      <c r="ES202" s="347"/>
      <c r="ET202" s="230">
        <f>VLOOKUP($G202,'ВМП план'!$A$8:$AS$56,28,0)</f>
        <v>0</v>
      </c>
      <c r="EU202" s="230">
        <f>VLOOKUP($G202,'ВМП план'!$A$8:$AS$56,29,0)</f>
        <v>0</v>
      </c>
      <c r="EV202" s="34">
        <f>SUM(ET202/12*$B$2)</f>
        <v>0</v>
      </c>
      <c r="EW202" s="34">
        <f>SUM(EU202/12*$B$2)</f>
        <v>0</v>
      </c>
      <c r="EX202" s="34">
        <f>SUM(EX203:EX207)</f>
        <v>0</v>
      </c>
      <c r="EY202" s="34">
        <f t="shared" ref="EY202" si="3051">SUM(EY203:EY207)</f>
        <v>0</v>
      </c>
      <c r="EZ202" s="34">
        <f t="shared" ref="EZ202" si="3052">SUM(EZ203:EZ207)</f>
        <v>0</v>
      </c>
      <c r="FA202" s="34">
        <f t="shared" ref="FA202" si="3053">SUM(FA203:FA207)</f>
        <v>0</v>
      </c>
      <c r="FB202" s="94">
        <f t="shared" si="2880"/>
        <v>0</v>
      </c>
      <c r="FC202" s="94">
        <f t="shared" si="2881"/>
        <v>0</v>
      </c>
      <c r="FD202" s="249">
        <f t="shared" si="2447"/>
        <v>0</v>
      </c>
      <c r="FE202" s="249">
        <f t="shared" si="2448"/>
        <v>0</v>
      </c>
      <c r="FF202" s="348">
        <f>$H202</f>
        <v>98948.767099999997</v>
      </c>
      <c r="FG202" s="347"/>
      <c r="FH202" s="230">
        <f>VLOOKUP($G202,'ВМП план'!$A$8:$AS$56,30,0)</f>
        <v>0</v>
      </c>
      <c r="FI202" s="230">
        <f>VLOOKUP($G202,'ВМП план'!$A$8:$AS$56,31,0)</f>
        <v>0</v>
      </c>
      <c r="FJ202" s="34">
        <f>SUM(FH202/12*$B$2)</f>
        <v>0</v>
      </c>
      <c r="FK202" s="34">
        <f>SUM(FI202/12*$B$2)</f>
        <v>0</v>
      </c>
      <c r="FL202" s="34">
        <f>SUM(FL203:FL207)</f>
        <v>0</v>
      </c>
      <c r="FM202" s="34">
        <f t="shared" ref="FM202" si="3054">SUM(FM203:FM207)</f>
        <v>0</v>
      </c>
      <c r="FN202" s="34">
        <f t="shared" ref="FN202" si="3055">SUM(FN203:FN207)</f>
        <v>0</v>
      </c>
      <c r="FO202" s="34">
        <f t="shared" ref="FO202" si="3056">SUM(FO203:FO207)</f>
        <v>0</v>
      </c>
      <c r="FP202" s="30">
        <f t="shared" si="2882"/>
        <v>0</v>
      </c>
      <c r="FQ202" s="30">
        <f t="shared" si="2883"/>
        <v>0</v>
      </c>
      <c r="FR202" s="249">
        <f t="shared" si="2449"/>
        <v>0</v>
      </c>
      <c r="FS202" s="249">
        <f t="shared" si="2450"/>
        <v>0</v>
      </c>
      <c r="FT202" s="348">
        <f>$H202</f>
        <v>98948.767099999997</v>
      </c>
      <c r="FU202" s="347"/>
      <c r="FV202" s="230">
        <f>VLOOKUP($G202,'ВМП план'!$A$8:$AS$56,42,0)</f>
        <v>0</v>
      </c>
      <c r="FW202" s="230">
        <f>VLOOKUP($G202,'ВМП план'!$A$8:$AS$56,43,0)</f>
        <v>0</v>
      </c>
      <c r="FX202" s="34">
        <f>SUM(FV202/12*$B$2)</f>
        <v>0</v>
      </c>
      <c r="FY202" s="34">
        <f>SUM(FW202/12*$B$2)</f>
        <v>0</v>
      </c>
      <c r="FZ202" s="34">
        <f>SUM(FZ203:FZ207)</f>
        <v>0</v>
      </c>
      <c r="GA202" s="34">
        <f t="shared" ref="GA202" si="3057">SUM(GA203:GA207)</f>
        <v>0</v>
      </c>
      <c r="GB202" s="34">
        <f t="shared" ref="GB202" si="3058">SUM(GB203:GB207)</f>
        <v>0</v>
      </c>
      <c r="GC202" s="34">
        <f t="shared" ref="GC202" si="3059">SUM(GC203:GC207)</f>
        <v>0</v>
      </c>
      <c r="GD202" s="94">
        <f t="shared" si="2884"/>
        <v>0</v>
      </c>
      <c r="GE202" s="94">
        <f t="shared" si="2885"/>
        <v>0</v>
      </c>
      <c r="GF202" s="249">
        <f t="shared" si="2389"/>
        <v>0</v>
      </c>
      <c r="GG202" s="249">
        <f t="shared" si="2390"/>
        <v>0</v>
      </c>
      <c r="GH202" s="348">
        <f>$H202</f>
        <v>98948.767099999997</v>
      </c>
      <c r="GI202" s="347" t="e">
        <f>GA202/FZ202</f>
        <v>#DIV/0!</v>
      </c>
      <c r="GJ202" s="230">
        <f>VLOOKUP($G202,'ВМП план'!$A$8:$AS$56,34,0)</f>
        <v>0</v>
      </c>
      <c r="GK202" s="230">
        <f>VLOOKUP($G202,'ВМП план'!$A$8:$AS$56,35,0)</f>
        <v>0</v>
      </c>
      <c r="GL202" s="34">
        <f>SUM(GJ202/12*$B$2)</f>
        <v>0</v>
      </c>
      <c r="GM202" s="34">
        <f>SUM(GK202/12*$B$2)</f>
        <v>0</v>
      </c>
      <c r="GN202" s="34">
        <f>SUM(GN203:GN207)</f>
        <v>0</v>
      </c>
      <c r="GO202" s="34">
        <f t="shared" ref="GO202" si="3060">SUM(GO203:GO207)</f>
        <v>0</v>
      </c>
      <c r="GP202" s="34">
        <f t="shared" ref="GP202" si="3061">SUM(GP203:GP207)</f>
        <v>0</v>
      </c>
      <c r="GQ202" s="34">
        <f t="shared" ref="GQ202" si="3062">SUM(GQ203:GQ207)</f>
        <v>0</v>
      </c>
      <c r="GR202" s="30">
        <f t="shared" si="2886"/>
        <v>0</v>
      </c>
      <c r="GS202" s="30">
        <f t="shared" si="2887"/>
        <v>0</v>
      </c>
      <c r="GT202" s="249">
        <f t="shared" si="2451"/>
        <v>0</v>
      </c>
      <c r="GU202" s="249">
        <f t="shared" si="2452"/>
        <v>0</v>
      </c>
      <c r="GV202" s="348">
        <f>$H202</f>
        <v>98948.767099999997</v>
      </c>
      <c r="GW202" s="347"/>
      <c r="GX202" s="230">
        <f>VLOOKUP($G202,'ВМП план'!$A$8:$AS$56,36,0)</f>
        <v>0</v>
      </c>
      <c r="GY202" s="230">
        <f>VLOOKUP($G202,'ВМП план'!$A$8:$AS$56,37,0)</f>
        <v>0</v>
      </c>
      <c r="GZ202" s="34">
        <f>SUM(GX202/12*$B$2)</f>
        <v>0</v>
      </c>
      <c r="HA202" s="34">
        <f>SUM(GY202/12*$B$2)</f>
        <v>0</v>
      </c>
      <c r="HB202" s="34">
        <f>SUM(HB203:HB207)</f>
        <v>0</v>
      </c>
      <c r="HC202" s="34">
        <f t="shared" ref="HC202" si="3063">SUM(HC203:HC207)</f>
        <v>0</v>
      </c>
      <c r="HD202" s="34">
        <f t="shared" ref="HD202" si="3064">SUM(HD203:HD207)</f>
        <v>0</v>
      </c>
      <c r="HE202" s="34">
        <f t="shared" ref="HE202" si="3065">SUM(HE203:HE207)</f>
        <v>0</v>
      </c>
      <c r="HF202" s="94">
        <f t="shared" si="2888"/>
        <v>0</v>
      </c>
      <c r="HG202" s="94">
        <f t="shared" si="2889"/>
        <v>0</v>
      </c>
      <c r="HH202" s="249">
        <f t="shared" si="2453"/>
        <v>0</v>
      </c>
      <c r="HI202" s="249">
        <f t="shared" si="2454"/>
        <v>0</v>
      </c>
      <c r="HJ202" s="348">
        <f>$H202</f>
        <v>98948.767099999997</v>
      </c>
      <c r="HK202" s="347" t="e">
        <f>HC202/HB202</f>
        <v>#DIV/0!</v>
      </c>
      <c r="HL202" s="230">
        <f>VLOOKUP($G202,'ВМП план'!$A$8:$AS$56,38,0)</f>
        <v>0</v>
      </c>
      <c r="HM202" s="230">
        <f>VLOOKUP($G202,'ВМП план'!$A$8:$AS$56,39,0)</f>
        <v>0</v>
      </c>
      <c r="HN202" s="34">
        <f>SUM(HL202/12*$B$2)</f>
        <v>0</v>
      </c>
      <c r="HO202" s="34">
        <f>SUM(HM202/12*$B$2)</f>
        <v>0</v>
      </c>
      <c r="HP202" s="34">
        <f>SUM(HP203:HP207)</f>
        <v>0</v>
      </c>
      <c r="HQ202" s="34">
        <f t="shared" ref="HQ202" si="3066">SUM(HQ203:HQ207)</f>
        <v>0</v>
      </c>
      <c r="HR202" s="34">
        <f t="shared" ref="HR202" si="3067">SUM(HR203:HR207)</f>
        <v>0</v>
      </c>
      <c r="HS202" s="34">
        <f t="shared" ref="HS202" si="3068">SUM(HS203:HS207)</f>
        <v>0</v>
      </c>
      <c r="HT202" s="94">
        <f t="shared" si="2890"/>
        <v>0</v>
      </c>
      <c r="HU202" s="94">
        <f t="shared" si="2891"/>
        <v>0</v>
      </c>
      <c r="HV202" s="249">
        <f t="shared" si="2455"/>
        <v>0</v>
      </c>
      <c r="HW202" s="249">
        <f t="shared" si="2456"/>
        <v>0</v>
      </c>
      <c r="HX202" s="348">
        <f>$H202</f>
        <v>98948.767099999997</v>
      </c>
      <c r="HY202" s="347" t="e">
        <f>HQ202/HP202</f>
        <v>#DIV/0!</v>
      </c>
      <c r="HZ202" s="515">
        <f>VLOOKUP($G202,'ВМП план'!$A$8:$AS$56,32,0)</f>
        <v>0</v>
      </c>
      <c r="IA202" s="515">
        <f>VLOOKUP($G202,'ВМП план'!$A$8:$AS$56,33,0)</f>
        <v>0</v>
      </c>
      <c r="IB202" s="515">
        <f>SUM(HZ202/12*$B$2)</f>
        <v>0</v>
      </c>
      <c r="IC202" s="515">
        <f>SUM(IA202/12*$B$2)</f>
        <v>0</v>
      </c>
      <c r="ID202" s="524"/>
      <c r="IE202" s="524"/>
      <c r="IF202" s="249"/>
      <c r="IG202" s="249"/>
      <c r="IH202" s="249"/>
      <c r="II202" s="249"/>
      <c r="IJ202" s="524">
        <f t="shared" si="2457"/>
        <v>0</v>
      </c>
      <c r="IK202" s="524">
        <f t="shared" si="2458"/>
        <v>0</v>
      </c>
      <c r="IL202" s="348">
        <f>$H202</f>
        <v>98948.767099999997</v>
      </c>
      <c r="IM202" s="347" t="e">
        <f>IE202/ID202</f>
        <v>#DIV/0!</v>
      </c>
      <c r="IN202" s="515">
        <f>VLOOKUP($G202,'ВМП план'!$A$8:$AS$56,32,0)</f>
        <v>0</v>
      </c>
      <c r="IO202" s="515">
        <f>VLOOKUP($G202,'ВМП план'!$A$8:$AS$56,33,0)</f>
        <v>0</v>
      </c>
      <c r="IP202" s="515">
        <f>SUM(IN202/12*$B$2)</f>
        <v>0</v>
      </c>
      <c r="IQ202" s="515">
        <f>SUM(IO202/12*$B$2)</f>
        <v>0</v>
      </c>
      <c r="IR202" s="524"/>
      <c r="IS202" s="524"/>
      <c r="IT202" s="249"/>
      <c r="IU202" s="249"/>
      <c r="IV202" s="249"/>
      <c r="IW202" s="249"/>
      <c r="IX202" s="524">
        <f t="shared" si="2772"/>
        <v>0</v>
      </c>
      <c r="IY202" s="524">
        <f t="shared" si="2773"/>
        <v>0</v>
      </c>
      <c r="IZ202" s="348">
        <f>$H202</f>
        <v>98948.767099999997</v>
      </c>
      <c r="JA202" s="347" t="e">
        <f>IS202/IR202</f>
        <v>#DIV/0!</v>
      </c>
      <c r="JB202" s="524">
        <f>I202+W202+AK202+AY202+BM202+CA202+CP202+DD202+DR202+EF202+ET202+FH202+FV202+GJ202+GX202+HL202+HZ202+IN202</f>
        <v>2</v>
      </c>
      <c r="JC202" s="526">
        <f>J202+X202+AL202+AZ202+BN202+CB202+CQ202+DE202+DS202+EG202+EU202+FI202+FW202+GK202+GY202+HM202+IA202+IO202</f>
        <v>197897.53419999999</v>
      </c>
      <c r="JD202" s="540">
        <f t="shared" ref="JD202" si="3069">K202+Y202+AM202+BA202+BO202+CC202+CR202+DF202+DT202+EH202+EV202+FJ202+FX202+GL202+GZ202+HN202+IB202+IP202</f>
        <v>1.6666666666666665</v>
      </c>
      <c r="JE202" s="526">
        <f t="shared" ref="JE202" si="3070">L202+Z202+AN202+BB202+BP202+CD202+CS202+DG202+DU202+EI202+EW202+FK202+FY202+GM202+HA202+HO202+IC202+IQ202</f>
        <v>164914.61183333333</v>
      </c>
      <c r="JF202" s="524">
        <f t="shared" ref="JF202:JI202" si="3071">M202+AA202+AO202+BC202+BQ202+CE202+CT202+DH202+DV202+EJ202+EX202+FL202+FZ202+GN202+HB202+HP202+ID202</f>
        <v>2</v>
      </c>
      <c r="JG202" s="524">
        <f t="shared" si="3071"/>
        <v>197897.54</v>
      </c>
      <c r="JH202" s="239">
        <f t="shared" si="3071"/>
        <v>3</v>
      </c>
      <c r="JI202" s="239">
        <f t="shared" si="3071"/>
        <v>296846.31</v>
      </c>
      <c r="JJ202" s="239">
        <f t="shared" si="2664"/>
        <v>5</v>
      </c>
      <c r="JK202" s="239">
        <f t="shared" si="2665"/>
        <v>494743.85</v>
      </c>
      <c r="JL202" s="524">
        <f t="shared" si="2522"/>
        <v>0.33333333333333348</v>
      </c>
      <c r="JM202" s="524">
        <f t="shared" si="2523"/>
        <v>32982.928166666679</v>
      </c>
      <c r="JN202" s="73">
        <f>JF202/JD202</f>
        <v>1.2000000000000002</v>
      </c>
      <c r="JO202" s="73">
        <f>JG202/JE202</f>
        <v>1.2000000351697158</v>
      </c>
      <c r="JP202" s="55">
        <f>JC202/JB202</f>
        <v>98948.767099999997</v>
      </c>
      <c r="JQ202" s="55">
        <f>JG202/JF202</f>
        <v>98948.77</v>
      </c>
      <c r="JR202" s="378">
        <f>SUM($JP$202-JQ202)</f>
        <v>-2.9000000067753717E-3</v>
      </c>
      <c r="JS202" s="382">
        <f t="shared" ref="JS202:JS203" si="3072">JI202/JH202</f>
        <v>98948.77</v>
      </c>
      <c r="JT202" s="383">
        <f>JP202-JS202</f>
        <v>-2.9000000067753717E-3</v>
      </c>
    </row>
    <row r="203" spans="1:280" ht="38.25" hidden="1" x14ac:dyDescent="0.2">
      <c r="A203" s="10">
        <v>1</v>
      </c>
      <c r="B203" s="10">
        <v>1</v>
      </c>
      <c r="C203" s="425" t="s">
        <v>370</v>
      </c>
      <c r="D203" s="425"/>
      <c r="E203" s="448">
        <v>399</v>
      </c>
      <c r="F203" s="428" t="s">
        <v>342</v>
      </c>
      <c r="G203" s="142">
        <v>26</v>
      </c>
      <c r="H203" s="169">
        <v>98948.767099999997</v>
      </c>
      <c r="I203" s="30"/>
      <c r="J203" s="30"/>
      <c r="K203" s="30"/>
      <c r="L203" s="30"/>
      <c r="M203" s="30">
        <f>VLOOKUP($E203,'факт '!$D$8:$BM$167,3,0)</f>
        <v>0</v>
      </c>
      <c r="N203" s="30">
        <f>VLOOKUP($E203,'факт '!$D$8:$BM$167,4,0)</f>
        <v>0</v>
      </c>
      <c r="O203" s="30">
        <f>VLOOKUP($E203,'факт '!$D$8:$BM$167,5,0)</f>
        <v>0</v>
      </c>
      <c r="P203" s="30">
        <f>VLOOKUP($E203,'факт '!$D$8:$BM$167,6,0)</f>
        <v>0</v>
      </c>
      <c r="Q203" s="30">
        <f>M203+O203</f>
        <v>0</v>
      </c>
      <c r="R203" s="30">
        <f>N203+P203</f>
        <v>0</v>
      </c>
      <c r="S203" s="163">
        <f t="shared" si="2425"/>
        <v>0</v>
      </c>
      <c r="T203" s="163">
        <f t="shared" si="2426"/>
        <v>0</v>
      </c>
      <c r="U203" s="163"/>
      <c r="V203" s="163"/>
      <c r="W203" s="30"/>
      <c r="X203" s="30"/>
      <c r="Y203" s="30"/>
      <c r="Z203" s="30"/>
      <c r="AA203" s="30">
        <f>VLOOKUP($E203,'факт '!$D$8:$BM$167,9,0)</f>
        <v>0</v>
      </c>
      <c r="AB203" s="30">
        <f>VLOOKUP($E203,'факт '!$D$8:$BM$167,10,0)</f>
        <v>0</v>
      </c>
      <c r="AC203" s="30">
        <f>VLOOKUP($E203,'факт '!$D$8:$BM$167,11,0)</f>
        <v>0</v>
      </c>
      <c r="AD203" s="30">
        <f>VLOOKUP($E203,'факт '!$D$8:$BM$167,12,0)</f>
        <v>0</v>
      </c>
      <c r="AE203" s="30">
        <f>AA203+AC203</f>
        <v>0</v>
      </c>
      <c r="AF203" s="30">
        <f>AB203+AD203</f>
        <v>0</v>
      </c>
      <c r="AG203" s="163">
        <f t="shared" si="2427"/>
        <v>0</v>
      </c>
      <c r="AH203" s="163">
        <f t="shared" si="2428"/>
        <v>0</v>
      </c>
      <c r="AI203" s="163"/>
      <c r="AJ203" s="163"/>
      <c r="AK203" s="323"/>
      <c r="AL203" s="30"/>
      <c r="AM203" s="30"/>
      <c r="AN203" s="30"/>
      <c r="AO203" s="30">
        <f>VLOOKUP($E203,'факт '!$D$8:$BM$167,7,0)</f>
        <v>0</v>
      </c>
      <c r="AP203" s="30">
        <f>VLOOKUP($E203,'факт '!$D$8:$BM$167,8,0)</f>
        <v>0</v>
      </c>
      <c r="AQ203" s="30"/>
      <c r="AR203" s="30"/>
      <c r="AS203" s="30">
        <f>AO203+AQ203</f>
        <v>0</v>
      </c>
      <c r="AT203" s="30">
        <f>AP203+AR203</f>
        <v>0</v>
      </c>
      <c r="AU203" s="163">
        <f t="shared" si="2429"/>
        <v>0</v>
      </c>
      <c r="AV203" s="163">
        <f t="shared" si="2430"/>
        <v>0</v>
      </c>
      <c r="AW203" s="163"/>
      <c r="AX203" s="163"/>
      <c r="AY203" s="30"/>
      <c r="AZ203" s="30"/>
      <c r="BA203" s="30"/>
      <c r="BB203" s="30"/>
      <c r="BC203" s="30">
        <f>VLOOKUP($E203,'факт '!$D$8:$BM$167,13,0)</f>
        <v>0</v>
      </c>
      <c r="BD203" s="30">
        <f>VLOOKUP($E203,'факт '!$D$8:$BM$167,14,0)</f>
        <v>0</v>
      </c>
      <c r="BE203" s="30"/>
      <c r="BF203" s="30"/>
      <c r="BG203" s="30">
        <f>BC203+BE203</f>
        <v>0</v>
      </c>
      <c r="BH203" s="30">
        <f>BD203+BF203</f>
        <v>0</v>
      </c>
      <c r="BI203" s="163">
        <f t="shared" si="2469"/>
        <v>0</v>
      </c>
      <c r="BJ203" s="163">
        <f t="shared" si="2470"/>
        <v>0</v>
      </c>
      <c r="BK203" s="163"/>
      <c r="BL203" s="163"/>
      <c r="BM203" s="30"/>
      <c r="BN203" s="30"/>
      <c r="BO203" s="30"/>
      <c r="BP203" s="30"/>
      <c r="BQ203" s="30">
        <f>VLOOKUP($E203,'факт '!$D$8:$BM$167,17,0)</f>
        <v>0</v>
      </c>
      <c r="BR203" s="30">
        <f>VLOOKUP($E203,'факт '!$D$8:$BM$167,18,0)</f>
        <v>0</v>
      </c>
      <c r="BS203" s="30">
        <f>VLOOKUP($E203,'факт '!$D$8:$BM$167,19,0)</f>
        <v>0</v>
      </c>
      <c r="BT203" s="30">
        <f>VLOOKUP($E203,'факт '!$D$8:$BM$167,20,0)</f>
        <v>0</v>
      </c>
      <c r="BU203" s="30">
        <f>BQ203+BS203</f>
        <v>0</v>
      </c>
      <c r="BV203" s="30">
        <f>BR203+BT203</f>
        <v>0</v>
      </c>
      <c r="BW203" s="163">
        <f t="shared" si="2435"/>
        <v>0</v>
      </c>
      <c r="BX203" s="163">
        <f t="shared" si="2436"/>
        <v>0</v>
      </c>
      <c r="BY203" s="163"/>
      <c r="BZ203" s="163"/>
      <c r="CA203" s="30"/>
      <c r="CB203" s="30"/>
      <c r="CC203" s="30"/>
      <c r="CD203" s="30"/>
      <c r="CE203" s="30">
        <f>VLOOKUP($E203,'факт '!$D$8:$BM$167,21,0)</f>
        <v>0</v>
      </c>
      <c r="CF203" s="30">
        <f>VLOOKUP($E203,'факт '!$D$8:$BM$167,22,0)</f>
        <v>0</v>
      </c>
      <c r="CG203" s="30">
        <f>VLOOKUP($E203,'факт '!$D$8:$BM$167,23,0)</f>
        <v>0</v>
      </c>
      <c r="CH203" s="30">
        <f>VLOOKUP($E203,'факт '!$D$8:$BM$167,24,0)</f>
        <v>0</v>
      </c>
      <c r="CI203" s="30">
        <f>CE203+CG203</f>
        <v>0</v>
      </c>
      <c r="CJ203" s="30">
        <f>CF203+CH203</f>
        <v>0</v>
      </c>
      <c r="CK203" s="163">
        <f t="shared" si="2437"/>
        <v>0</v>
      </c>
      <c r="CL203" s="163">
        <f t="shared" si="2438"/>
        <v>0</v>
      </c>
      <c r="CM203" s="163"/>
      <c r="CN203" s="163"/>
      <c r="CO203" s="163"/>
      <c r="CP203" s="30"/>
      <c r="CQ203" s="30"/>
      <c r="CR203" s="30"/>
      <c r="CS203" s="30"/>
      <c r="CT203" s="30">
        <f>VLOOKUP($E203,'факт '!$D$8:$BM$167,25,0)</f>
        <v>0</v>
      </c>
      <c r="CU203" s="30">
        <f>VLOOKUP($E203,'факт '!$D$8:$BM$167,26,0)</f>
        <v>0</v>
      </c>
      <c r="CV203" s="30">
        <f>VLOOKUP($E203,'факт '!$D$8:$BM$167,27,0)</f>
        <v>0</v>
      </c>
      <c r="CW203" s="30">
        <f>VLOOKUP($E203,'факт '!$D$8:$BM$167,28,0)</f>
        <v>0</v>
      </c>
      <c r="CX203" s="30">
        <f>CT203+CV203</f>
        <v>0</v>
      </c>
      <c r="CY203" s="30">
        <f>CU203+CW203</f>
        <v>0</v>
      </c>
      <c r="CZ203" s="163">
        <f t="shared" si="2439"/>
        <v>0</v>
      </c>
      <c r="DA203" s="163">
        <f t="shared" si="2440"/>
        <v>0</v>
      </c>
      <c r="DB203" s="163"/>
      <c r="DC203" s="163"/>
      <c r="DD203" s="30"/>
      <c r="DE203" s="30"/>
      <c r="DF203" s="30"/>
      <c r="DG203" s="30"/>
      <c r="DH203" s="30">
        <f>VLOOKUP($E203,'факт '!$D$8:$BM$167,29,0)</f>
        <v>1</v>
      </c>
      <c r="DI203" s="30">
        <f>VLOOKUP($E203,'факт '!$D$8:$BM$167,30,0)</f>
        <v>98948.77</v>
      </c>
      <c r="DJ203" s="30">
        <f>VLOOKUP($E203,'факт '!$D$8:$BM$167,31,0)</f>
        <v>2</v>
      </c>
      <c r="DK203" s="30">
        <f>VLOOKUP($E203,'факт '!$D$8:$BM$167,32,0)</f>
        <v>197897.54</v>
      </c>
      <c r="DL203" s="30">
        <f>DH203+DJ203</f>
        <v>3</v>
      </c>
      <c r="DM203" s="30">
        <f>DI203+DK203</f>
        <v>296846.31</v>
      </c>
      <c r="DN203" s="163">
        <f t="shared" si="2441"/>
        <v>1</v>
      </c>
      <c r="DO203" s="163">
        <f t="shared" si="2442"/>
        <v>98948.77</v>
      </c>
      <c r="DP203" s="163"/>
      <c r="DQ203" s="347">
        <f t="shared" ref="DQ203:DQ204" si="3073">DI203/DH203</f>
        <v>98948.77</v>
      </c>
      <c r="DR203" s="30"/>
      <c r="DS203" s="30"/>
      <c r="DT203" s="30"/>
      <c r="DU203" s="30"/>
      <c r="DV203" s="30">
        <f>VLOOKUP($E203,'факт '!$D$8:$BM$167,33,0)</f>
        <v>0</v>
      </c>
      <c r="DW203" s="30">
        <f>VLOOKUP($E203,'факт '!$D$8:$BM$167,34,0)</f>
        <v>0</v>
      </c>
      <c r="DX203" s="30">
        <f>VLOOKUP($E203,'факт '!$D$8:$BM$167,35,0)</f>
        <v>0</v>
      </c>
      <c r="DY203" s="30">
        <f>VLOOKUP($E203,'факт '!$D$8:$BM$167,36,0)</f>
        <v>0</v>
      </c>
      <c r="DZ203" s="30">
        <f>DV203+DX203</f>
        <v>0</v>
      </c>
      <c r="EA203" s="30">
        <f>DW203+DY203</f>
        <v>0</v>
      </c>
      <c r="EB203" s="163">
        <f t="shared" si="2443"/>
        <v>0</v>
      </c>
      <c r="EC203" s="163">
        <f t="shared" si="2444"/>
        <v>0</v>
      </c>
      <c r="ED203" s="163"/>
      <c r="EE203" s="163"/>
      <c r="EF203" s="30"/>
      <c r="EG203" s="30"/>
      <c r="EH203" s="30"/>
      <c r="EI203" s="30"/>
      <c r="EJ203" s="30">
        <f>VLOOKUP($E203,'факт '!$D$8:$BM$167,15,0)</f>
        <v>0</v>
      </c>
      <c r="EK203" s="30">
        <f>VLOOKUP($E203,'факт '!$D$8:$BM$167,16,0)</f>
        <v>0</v>
      </c>
      <c r="EL203" s="30"/>
      <c r="EM203" s="30"/>
      <c r="EN203" s="30">
        <f>EJ203+EL203</f>
        <v>0</v>
      </c>
      <c r="EO203" s="30">
        <f>EK203+EM203</f>
        <v>0</v>
      </c>
      <c r="EP203" s="163">
        <f t="shared" si="2445"/>
        <v>0</v>
      </c>
      <c r="EQ203" s="163">
        <f t="shared" si="2446"/>
        <v>0</v>
      </c>
      <c r="ER203" s="163"/>
      <c r="ES203" s="163"/>
      <c r="ET203" s="30"/>
      <c r="EU203" s="30"/>
      <c r="EV203" s="30"/>
      <c r="EW203" s="30"/>
      <c r="EX203" s="30">
        <f>VLOOKUP($E203,'факт '!$D$8:$BM$167,37,0)</f>
        <v>0</v>
      </c>
      <c r="EY203" s="30">
        <f>VLOOKUP($E203,'факт '!$D$8:$BM$167,38,0)</f>
        <v>0</v>
      </c>
      <c r="EZ203" s="30">
        <f>VLOOKUP($E203,'факт '!$D$8:$BM$167,39,0)</f>
        <v>0</v>
      </c>
      <c r="FA203" s="30">
        <f>VLOOKUP($E203,'факт '!$D$8:$BM$167,40,0)</f>
        <v>0</v>
      </c>
      <c r="FB203" s="30">
        <f>EX203+EZ203</f>
        <v>0</v>
      </c>
      <c r="FC203" s="30">
        <f>EY203+FA203</f>
        <v>0</v>
      </c>
      <c r="FD203" s="163">
        <f t="shared" si="2447"/>
        <v>0</v>
      </c>
      <c r="FE203" s="163">
        <f t="shared" si="2448"/>
        <v>0</v>
      </c>
      <c r="FF203" s="163"/>
      <c r="FG203" s="163"/>
      <c r="FH203" s="30"/>
      <c r="FI203" s="30"/>
      <c r="FJ203" s="30"/>
      <c r="FK203" s="30"/>
      <c r="FL203" s="30">
        <f>VLOOKUP($E203,'факт '!$D$8:$BM$167,45,0)</f>
        <v>0</v>
      </c>
      <c r="FM203" s="30">
        <f>VLOOKUP($E203,'факт '!$D$8:$BM$167,46,0)</f>
        <v>0</v>
      </c>
      <c r="FN203" s="30">
        <f>VLOOKUP($E203,'факт '!$D$8:$BM$167,47,0)</f>
        <v>0</v>
      </c>
      <c r="FO203" s="30">
        <f>VLOOKUP($E203,'факт '!$D$8:$BM$167,48,0)</f>
        <v>0</v>
      </c>
      <c r="FP203" s="30">
        <f>FL203+FN203</f>
        <v>0</v>
      </c>
      <c r="FQ203" s="30">
        <f>FM203+FO203</f>
        <v>0</v>
      </c>
      <c r="FR203" s="163">
        <f t="shared" si="2449"/>
        <v>0</v>
      </c>
      <c r="FS203" s="163">
        <f t="shared" si="2450"/>
        <v>0</v>
      </c>
      <c r="FT203" s="163"/>
      <c r="FU203" s="163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163">
        <f t="shared" si="2389"/>
        <v>0</v>
      </c>
      <c r="GG203" s="163">
        <f t="shared" si="2390"/>
        <v>0</v>
      </c>
      <c r="GH203" s="163"/>
      <c r="GI203" s="163"/>
      <c r="GJ203" s="30"/>
      <c r="GK203" s="30"/>
      <c r="GL203" s="30"/>
      <c r="GM203" s="30"/>
      <c r="GN203" s="30">
        <f>VLOOKUP($E203,'факт '!$D$8:$BM$167,41,0)</f>
        <v>0</v>
      </c>
      <c r="GO203" s="30">
        <f>VLOOKUP($E203,'факт '!$D$8:$BM$167,42,0)</f>
        <v>0</v>
      </c>
      <c r="GP203" s="30">
        <f>VLOOKUP($E203,'факт '!$D$8:$BM$167,43,0)</f>
        <v>0</v>
      </c>
      <c r="GQ203" s="30">
        <f>VLOOKUP($E203,'факт '!$D$8:$BM$167,44,0)</f>
        <v>0</v>
      </c>
      <c r="GR203" s="30">
        <f>GN203+GP203</f>
        <v>0</v>
      </c>
      <c r="GS203" s="30">
        <f>GO203+GQ203</f>
        <v>0</v>
      </c>
      <c r="GT203" s="163">
        <f t="shared" si="2451"/>
        <v>0</v>
      </c>
      <c r="GU203" s="163">
        <f t="shared" si="2452"/>
        <v>0</v>
      </c>
      <c r="GV203" s="163"/>
      <c r="GW203" s="163"/>
      <c r="GX203" s="30"/>
      <c r="GY203" s="30"/>
      <c r="GZ203" s="30"/>
      <c r="HA203" s="30"/>
      <c r="HB203" s="30">
        <f>VLOOKUP($E203,'факт '!$D$8:$BM$167,49,0)</f>
        <v>0</v>
      </c>
      <c r="HC203" s="30">
        <f>VLOOKUP($E203,'факт '!$D$8:$BM$167,50,0)</f>
        <v>0</v>
      </c>
      <c r="HD203" s="30"/>
      <c r="HE203" s="30"/>
      <c r="HF203" s="30">
        <f>HB203+HD203</f>
        <v>0</v>
      </c>
      <c r="HG203" s="30">
        <f>HC203+HE203</f>
        <v>0</v>
      </c>
      <c r="HH203" s="163">
        <f t="shared" si="2453"/>
        <v>0</v>
      </c>
      <c r="HI203" s="163">
        <f t="shared" si="2454"/>
        <v>0</v>
      </c>
      <c r="HJ203" s="163"/>
      <c r="HK203" s="163"/>
      <c r="HL203" s="30"/>
      <c r="HM203" s="30"/>
      <c r="HN203" s="30"/>
      <c r="HO203" s="30"/>
      <c r="HP203" s="30">
        <f>VLOOKUP($E203,'факт '!$D$8:$BM$167,51,0)</f>
        <v>0</v>
      </c>
      <c r="HQ203" s="30">
        <f>VLOOKUP($E203,'факт '!$D$8:$BM$167,52,0)</f>
        <v>0</v>
      </c>
      <c r="HR203" s="30"/>
      <c r="HS203" s="30"/>
      <c r="HT203" s="30">
        <f>HP203+HR203</f>
        <v>0</v>
      </c>
      <c r="HU203" s="30">
        <f>HQ203+HS203</f>
        <v>0</v>
      </c>
      <c r="HV203" s="163">
        <f t="shared" si="2455"/>
        <v>0</v>
      </c>
      <c r="HW203" s="163">
        <f t="shared" si="2456"/>
        <v>0</v>
      </c>
      <c r="HX203" s="163"/>
      <c r="HY203" s="163"/>
      <c r="HZ203" s="163"/>
      <c r="IA203" s="163"/>
      <c r="IB203" s="163"/>
      <c r="IC203" s="163"/>
      <c r="ID203" s="30">
        <f>VLOOKUP($E203,'факт '!$D$8:$BM$167,53,0)</f>
        <v>0</v>
      </c>
      <c r="IE203" s="30">
        <f>VLOOKUP($E203,'факт '!$D$8:$BM$167,54,0)</f>
        <v>0</v>
      </c>
      <c r="IF203" s="163"/>
      <c r="IG203" s="163"/>
      <c r="IH203" s="163">
        <f>ID203+IF203</f>
        <v>0</v>
      </c>
      <c r="II203" s="163">
        <f>IE203+IG203</f>
        <v>0</v>
      </c>
      <c r="IJ203" s="163">
        <f t="shared" si="2457"/>
        <v>0</v>
      </c>
      <c r="IK203" s="163">
        <f t="shared" si="2458"/>
        <v>0</v>
      </c>
      <c r="IL203" s="163"/>
      <c r="IM203" s="163"/>
      <c r="IN203" s="163"/>
      <c r="IO203" s="163"/>
      <c r="IP203" s="163"/>
      <c r="IQ203" s="163"/>
      <c r="IR203" s="30">
        <f>VLOOKUP($E203,'факт '!$D$8:$BM$167,55,0)</f>
        <v>0</v>
      </c>
      <c r="IS203" s="30">
        <f>VLOOKUP($E203,'факт '!$D$8:$BM$167,56,0)</f>
        <v>0</v>
      </c>
      <c r="IT203" s="163"/>
      <c r="IU203" s="163"/>
      <c r="IV203" s="163">
        <f>IR203+IT203</f>
        <v>0</v>
      </c>
      <c r="IW203" s="163">
        <f>IS203+IU203</f>
        <v>0</v>
      </c>
      <c r="IX203" s="163">
        <f t="shared" si="2772"/>
        <v>0</v>
      </c>
      <c r="IY203" s="163">
        <f t="shared" si="2773"/>
        <v>0</v>
      </c>
      <c r="IZ203" s="163"/>
      <c r="JA203" s="163"/>
      <c r="JB203" s="170"/>
      <c r="JC203" s="242"/>
      <c r="JD203" s="170"/>
      <c r="JE203" s="170"/>
      <c r="JF203" s="238">
        <f t="shared" ref="JF203:JF207" si="3074">M203+AA203+AO203+BC203+BQ203+CE203+CT203+DH203+DV203+EJ203+EX203+FL203+FZ203+GN203+HB203+HP203+ID203+IR203</f>
        <v>1</v>
      </c>
      <c r="JG203" s="238">
        <f t="shared" ref="JG203:JG207" si="3075">N203+AB203+AP203+BD203+BR203+CF203+CU203+DI203+DW203+EK203+EY203+FM203+GA203+GO203+HC203+HQ203+IE203+IS203</f>
        <v>98948.77</v>
      </c>
      <c r="JH203" s="238">
        <f t="shared" ref="JH203:JH207" si="3076">O203+AC203+AQ203+BE203+BS203+CG203+CV203+DJ203+DX203+EL203+EZ203+FN203+GB203+GP203+HD203+HR203+IF203+IT203</f>
        <v>2</v>
      </c>
      <c r="JI203" s="238">
        <f t="shared" ref="JI203:JI207" si="3077">P203+AD203+AR203+BF203+BT203+CH203+CW203+DK203+DY203+EM203+FA203+FO203+GC203+GQ203+HE203+HS203+IG203+IU203</f>
        <v>197897.54</v>
      </c>
      <c r="JJ203" s="238">
        <f t="shared" si="2664"/>
        <v>3</v>
      </c>
      <c r="JK203" s="238">
        <f t="shared" si="2665"/>
        <v>296846.31</v>
      </c>
      <c r="JL203" s="238">
        <f t="shared" si="2522"/>
        <v>1</v>
      </c>
      <c r="JM203" s="238">
        <f t="shared" si="2523"/>
        <v>98948.77</v>
      </c>
      <c r="JN203" s="48"/>
      <c r="JO203" s="18"/>
      <c r="JP203" s="55"/>
      <c r="JQ203" s="55"/>
      <c r="JR203" s="378"/>
      <c r="JS203" s="382">
        <f t="shared" si="3072"/>
        <v>98948.77</v>
      </c>
    </row>
    <row r="204" spans="1:280" ht="101.25" hidden="1" x14ac:dyDescent="0.2">
      <c r="A204" s="10">
        <v>1</v>
      </c>
      <c r="B204" s="10">
        <v>1</v>
      </c>
      <c r="C204" s="18" t="s">
        <v>370</v>
      </c>
      <c r="D204" s="53" t="s">
        <v>458</v>
      </c>
      <c r="E204" s="137">
        <v>398</v>
      </c>
      <c r="F204" s="22" t="s">
        <v>510</v>
      </c>
      <c r="G204" s="142">
        <v>26</v>
      </c>
      <c r="H204" s="169">
        <v>98948.767099999997</v>
      </c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163">
        <f t="shared" si="2425"/>
        <v>0</v>
      </c>
      <c r="T204" s="163">
        <f t="shared" si="2426"/>
        <v>0</v>
      </c>
      <c r="U204" s="163"/>
      <c r="V204" s="163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163">
        <f t="shared" si="2427"/>
        <v>0</v>
      </c>
      <c r="AH204" s="163">
        <f t="shared" si="2428"/>
        <v>0</v>
      </c>
      <c r="AI204" s="163"/>
      <c r="AJ204" s="163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163">
        <f t="shared" si="2429"/>
        <v>0</v>
      </c>
      <c r="AV204" s="163">
        <f t="shared" si="2430"/>
        <v>0</v>
      </c>
      <c r="AW204" s="163"/>
      <c r="AX204" s="163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163">
        <f t="shared" si="2469"/>
        <v>0</v>
      </c>
      <c r="BJ204" s="163">
        <f t="shared" si="2470"/>
        <v>0</v>
      </c>
      <c r="BK204" s="163"/>
      <c r="BL204" s="163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163">
        <f t="shared" si="2435"/>
        <v>0</v>
      </c>
      <c r="BX204" s="163">
        <f t="shared" si="2436"/>
        <v>0</v>
      </c>
      <c r="BY204" s="163"/>
      <c r="BZ204" s="163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163">
        <f t="shared" si="2437"/>
        <v>0</v>
      </c>
      <c r="CL204" s="163">
        <f t="shared" si="2438"/>
        <v>0</v>
      </c>
      <c r="CM204" s="163"/>
      <c r="CN204" s="163"/>
      <c r="CO204" s="163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163">
        <f t="shared" si="2439"/>
        <v>0</v>
      </c>
      <c r="DA204" s="163">
        <f t="shared" si="2440"/>
        <v>0</v>
      </c>
      <c r="DB204" s="163"/>
      <c r="DC204" s="163"/>
      <c r="DD204" s="30"/>
      <c r="DE204" s="30"/>
      <c r="DF204" s="30"/>
      <c r="DG204" s="30"/>
      <c r="DH204" s="30">
        <f>VLOOKUP($E204,'факт '!$D$8:$BM$167,29,0)</f>
        <v>1</v>
      </c>
      <c r="DI204" s="30">
        <f>VLOOKUP($E204,'факт '!$D$8:$BM$167,30,0)</f>
        <v>98948.77</v>
      </c>
      <c r="DJ204" s="30">
        <f>VLOOKUP($E204,'факт '!$D$8:$BM$167,31,0)</f>
        <v>1</v>
      </c>
      <c r="DK204" s="30">
        <f>VLOOKUP($E204,'факт '!$D$8:$BM$167,32,0)</f>
        <v>98948.77</v>
      </c>
      <c r="DL204" s="30">
        <f>DH204+DJ204</f>
        <v>2</v>
      </c>
      <c r="DM204" s="30">
        <f>DI204+DK204</f>
        <v>197897.54</v>
      </c>
      <c r="DN204" s="163">
        <f t="shared" ref="DN204" si="3078">DH204-DF204</f>
        <v>1</v>
      </c>
      <c r="DO204" s="163">
        <f t="shared" ref="DO204" si="3079">DI204-DG204</f>
        <v>98948.77</v>
      </c>
      <c r="DP204" s="163"/>
      <c r="DQ204" s="347">
        <f t="shared" si="3073"/>
        <v>98948.77</v>
      </c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163">
        <f t="shared" si="2443"/>
        <v>0</v>
      </c>
      <c r="EC204" s="163">
        <f t="shared" si="2444"/>
        <v>0</v>
      </c>
      <c r="ED204" s="163"/>
      <c r="EE204" s="163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163">
        <f t="shared" si="2445"/>
        <v>0</v>
      </c>
      <c r="EQ204" s="163">
        <f t="shared" si="2446"/>
        <v>0</v>
      </c>
      <c r="ER204" s="163"/>
      <c r="ES204" s="163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163">
        <f t="shared" si="2447"/>
        <v>0</v>
      </c>
      <c r="FE204" s="163">
        <f t="shared" si="2448"/>
        <v>0</v>
      </c>
      <c r="FF204" s="163"/>
      <c r="FG204" s="163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163">
        <f t="shared" si="2449"/>
        <v>0</v>
      </c>
      <c r="FS204" s="163">
        <f t="shared" si="2450"/>
        <v>0</v>
      </c>
      <c r="FT204" s="163"/>
      <c r="FU204" s="163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163">
        <f t="shared" si="2389"/>
        <v>0</v>
      </c>
      <c r="GG204" s="163">
        <f t="shared" si="2390"/>
        <v>0</v>
      </c>
      <c r="GH204" s="163"/>
      <c r="GI204" s="163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163">
        <f t="shared" si="2451"/>
        <v>0</v>
      </c>
      <c r="GU204" s="163">
        <f t="shared" si="2452"/>
        <v>0</v>
      </c>
      <c r="GV204" s="163"/>
      <c r="GW204" s="163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163">
        <f t="shared" si="2453"/>
        <v>0</v>
      </c>
      <c r="HI204" s="163">
        <f t="shared" si="2454"/>
        <v>0</v>
      </c>
      <c r="HJ204" s="163"/>
      <c r="HK204" s="163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163">
        <f t="shared" si="2455"/>
        <v>0</v>
      </c>
      <c r="HW204" s="163">
        <f t="shared" si="2456"/>
        <v>0</v>
      </c>
      <c r="HX204" s="163"/>
      <c r="HY204" s="163"/>
      <c r="HZ204" s="163"/>
      <c r="IA204" s="163"/>
      <c r="IB204" s="163"/>
      <c r="IC204" s="163"/>
      <c r="ID204" s="163"/>
      <c r="IE204" s="163"/>
      <c r="IF204" s="163"/>
      <c r="IG204" s="163"/>
      <c r="IH204" s="163"/>
      <c r="II204" s="163"/>
      <c r="IJ204" s="163">
        <f t="shared" si="2457"/>
        <v>0</v>
      </c>
      <c r="IK204" s="163">
        <f t="shared" si="2458"/>
        <v>0</v>
      </c>
      <c r="IL204" s="163"/>
      <c r="IM204" s="163"/>
      <c r="IN204" s="163"/>
      <c r="IO204" s="163"/>
      <c r="IP204" s="163"/>
      <c r="IQ204" s="163"/>
      <c r="IR204" s="30">
        <f>VLOOKUP($E204,'факт '!$D$8:$BM$167,55,0)</f>
        <v>0</v>
      </c>
      <c r="IS204" s="30">
        <f>VLOOKUP($E204,'факт '!$D$8:$BM$167,56,0)</f>
        <v>0</v>
      </c>
      <c r="IT204" s="163"/>
      <c r="IU204" s="163"/>
      <c r="IV204" s="163"/>
      <c r="IW204" s="163"/>
      <c r="IX204" s="163">
        <f t="shared" si="2772"/>
        <v>0</v>
      </c>
      <c r="IY204" s="163">
        <f t="shared" si="2773"/>
        <v>0</v>
      </c>
      <c r="IZ204" s="163"/>
      <c r="JA204" s="163"/>
      <c r="JB204" s="170"/>
      <c r="JC204" s="242"/>
      <c r="JD204" s="170"/>
      <c r="JE204" s="170"/>
      <c r="JF204" s="238">
        <f t="shared" si="3074"/>
        <v>1</v>
      </c>
      <c r="JG204" s="238">
        <f t="shared" si="3075"/>
        <v>98948.77</v>
      </c>
      <c r="JH204" s="238">
        <f t="shared" si="3076"/>
        <v>1</v>
      </c>
      <c r="JI204" s="238">
        <f t="shared" si="3077"/>
        <v>98948.77</v>
      </c>
      <c r="JJ204" s="238">
        <f t="shared" si="2664"/>
        <v>2</v>
      </c>
      <c r="JK204" s="238">
        <f t="shared" si="2665"/>
        <v>197897.54</v>
      </c>
      <c r="JL204" s="238">
        <f t="shared" si="2522"/>
        <v>1</v>
      </c>
      <c r="JM204" s="238">
        <f t="shared" si="2523"/>
        <v>98948.77</v>
      </c>
      <c r="JN204" s="48"/>
      <c r="JO204" s="18"/>
      <c r="JP204" s="55"/>
      <c r="JQ204" s="55"/>
      <c r="JR204" s="158"/>
    </row>
    <row r="205" spans="1:280" ht="12" hidden="1" x14ac:dyDescent="0.2">
      <c r="A205" s="10">
        <v>1</v>
      </c>
      <c r="B205" s="10"/>
      <c r="C205" s="18"/>
      <c r="D205" s="53"/>
      <c r="E205" s="25"/>
      <c r="F205" s="22"/>
      <c r="G205" s="25"/>
      <c r="H205" s="29"/>
      <c r="I205" s="30"/>
      <c r="J205" s="30"/>
      <c r="K205" s="30"/>
      <c r="L205" s="30"/>
      <c r="M205" s="30"/>
      <c r="N205" s="30"/>
      <c r="O205" s="30"/>
      <c r="P205" s="30"/>
      <c r="Q205" s="30">
        <f t="shared" si="2862"/>
        <v>0</v>
      </c>
      <c r="R205" s="30">
        <f t="shared" si="2863"/>
        <v>0</v>
      </c>
      <c r="S205" s="163">
        <f t="shared" si="2425"/>
        <v>0</v>
      </c>
      <c r="T205" s="163">
        <f t="shared" si="2426"/>
        <v>0</v>
      </c>
      <c r="U205" s="163"/>
      <c r="V205" s="163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163">
        <f t="shared" si="2427"/>
        <v>0</v>
      </c>
      <c r="AH205" s="163">
        <f t="shared" si="2428"/>
        <v>0</v>
      </c>
      <c r="AI205" s="163"/>
      <c r="AJ205" s="163"/>
      <c r="AK205" s="30"/>
      <c r="AL205" s="30"/>
      <c r="AM205" s="30"/>
      <c r="AN205" s="30"/>
      <c r="AO205" s="252"/>
      <c r="AP205" s="252"/>
      <c r="AQ205" s="30"/>
      <c r="AR205" s="30"/>
      <c r="AS205" s="30">
        <f t="shared" si="2864"/>
        <v>0</v>
      </c>
      <c r="AT205" s="30">
        <f t="shared" si="2865"/>
        <v>0</v>
      </c>
      <c r="AU205" s="163">
        <f t="shared" si="2429"/>
        <v>0</v>
      </c>
      <c r="AV205" s="163">
        <f t="shared" si="2430"/>
        <v>0</v>
      </c>
      <c r="AW205" s="163"/>
      <c r="AX205" s="163"/>
      <c r="AY205" s="30"/>
      <c r="AZ205" s="30"/>
      <c r="BA205" s="30"/>
      <c r="BB205" s="30"/>
      <c r="BC205" s="252"/>
      <c r="BD205" s="252"/>
      <c r="BE205" s="30"/>
      <c r="BF205" s="30"/>
      <c r="BG205" s="30">
        <f t="shared" si="2866"/>
        <v>0</v>
      </c>
      <c r="BH205" s="30">
        <f t="shared" si="2867"/>
        <v>0</v>
      </c>
      <c r="BI205" s="163">
        <f t="shared" si="2469"/>
        <v>0</v>
      </c>
      <c r="BJ205" s="163">
        <f t="shared" si="2470"/>
        <v>0</v>
      </c>
      <c r="BK205" s="163"/>
      <c r="BL205" s="163"/>
      <c r="BM205" s="30"/>
      <c r="BN205" s="30"/>
      <c r="BO205" s="30"/>
      <c r="BP205" s="30"/>
      <c r="BQ205" s="252"/>
      <c r="BR205" s="252"/>
      <c r="BS205" s="252"/>
      <c r="BT205" s="252"/>
      <c r="BU205" s="30">
        <f t="shared" ref="BU205:BU207" si="3080">SUM(BQ205+BS205)</f>
        <v>0</v>
      </c>
      <c r="BV205" s="30">
        <f t="shared" ref="BV205:BV207" si="3081">SUM(BR205+BT205)</f>
        <v>0</v>
      </c>
      <c r="BW205" s="163">
        <f t="shared" si="2435"/>
        <v>0</v>
      </c>
      <c r="BX205" s="163">
        <f t="shared" si="2436"/>
        <v>0</v>
      </c>
      <c r="BY205" s="163"/>
      <c r="BZ205" s="163"/>
      <c r="CA205" s="30"/>
      <c r="CB205" s="30"/>
      <c r="CC205" s="30"/>
      <c r="CD205" s="30"/>
      <c r="CE205" s="252"/>
      <c r="CF205" s="252"/>
      <c r="CG205" s="30"/>
      <c r="CH205" s="30"/>
      <c r="CI205" s="30">
        <f t="shared" si="2870"/>
        <v>0</v>
      </c>
      <c r="CJ205" s="30">
        <f t="shared" si="2871"/>
        <v>0</v>
      </c>
      <c r="CK205" s="163">
        <f t="shared" si="2437"/>
        <v>0</v>
      </c>
      <c r="CL205" s="163">
        <f t="shared" si="2438"/>
        <v>0</v>
      </c>
      <c r="CM205" s="163"/>
      <c r="CN205" s="163"/>
      <c r="CO205" s="163"/>
      <c r="CP205" s="30"/>
      <c r="CQ205" s="30"/>
      <c r="CR205" s="30"/>
      <c r="CS205" s="30"/>
      <c r="CT205" s="252"/>
      <c r="CU205" s="252"/>
      <c r="CV205" s="30"/>
      <c r="CW205" s="30"/>
      <c r="CX205" s="30">
        <f t="shared" si="2872"/>
        <v>0</v>
      </c>
      <c r="CY205" s="30">
        <f t="shared" si="2873"/>
        <v>0</v>
      </c>
      <c r="CZ205" s="163">
        <f t="shared" si="2439"/>
        <v>0</v>
      </c>
      <c r="DA205" s="163">
        <f t="shared" si="2440"/>
        <v>0</v>
      </c>
      <c r="DB205" s="163"/>
      <c r="DC205" s="163"/>
      <c r="DD205" s="30"/>
      <c r="DE205" s="30"/>
      <c r="DF205" s="30"/>
      <c r="DG205" s="30"/>
      <c r="DH205" s="30"/>
      <c r="DI205" s="30"/>
      <c r="DJ205" s="30"/>
      <c r="DK205" s="30"/>
      <c r="DL205" s="30">
        <f t="shared" si="2874"/>
        <v>0</v>
      </c>
      <c r="DM205" s="30">
        <f t="shared" si="2875"/>
        <v>0</v>
      </c>
      <c r="DN205" s="163">
        <f t="shared" si="2441"/>
        <v>0</v>
      </c>
      <c r="DO205" s="163">
        <f t="shared" si="2442"/>
        <v>0</v>
      </c>
      <c r="DP205" s="163"/>
      <c r="DQ205" s="163"/>
      <c r="DR205" s="30"/>
      <c r="DS205" s="30"/>
      <c r="DT205" s="30"/>
      <c r="DU205" s="30"/>
      <c r="DV205" s="252"/>
      <c r="DW205" s="252"/>
      <c r="DX205" s="30"/>
      <c r="DY205" s="30"/>
      <c r="DZ205" s="30">
        <f t="shared" si="2876"/>
        <v>0</v>
      </c>
      <c r="EA205" s="30">
        <f t="shared" si="2877"/>
        <v>0</v>
      </c>
      <c r="EB205" s="163">
        <f t="shared" si="2443"/>
        <v>0</v>
      </c>
      <c r="EC205" s="163">
        <f t="shared" si="2444"/>
        <v>0</v>
      </c>
      <c r="ED205" s="163"/>
      <c r="EE205" s="163"/>
      <c r="EF205" s="30"/>
      <c r="EG205" s="30"/>
      <c r="EH205" s="30"/>
      <c r="EI205" s="30"/>
      <c r="EJ205" s="252"/>
      <c r="EK205" s="252"/>
      <c r="EL205" s="30"/>
      <c r="EM205" s="30"/>
      <c r="EN205" s="30">
        <f t="shared" si="2878"/>
        <v>0</v>
      </c>
      <c r="EO205" s="30">
        <f t="shared" si="2879"/>
        <v>0</v>
      </c>
      <c r="EP205" s="163">
        <f t="shared" si="2445"/>
        <v>0</v>
      </c>
      <c r="EQ205" s="163">
        <f t="shared" si="2446"/>
        <v>0</v>
      </c>
      <c r="ER205" s="163"/>
      <c r="ES205" s="163"/>
      <c r="ET205" s="30"/>
      <c r="EU205" s="30"/>
      <c r="EV205" s="30"/>
      <c r="EW205" s="30"/>
      <c r="EX205" s="252"/>
      <c r="EY205" s="252"/>
      <c r="EZ205" s="30"/>
      <c r="FA205" s="30"/>
      <c r="FB205" s="30">
        <f t="shared" si="2880"/>
        <v>0</v>
      </c>
      <c r="FC205" s="30">
        <f t="shared" si="2881"/>
        <v>0</v>
      </c>
      <c r="FD205" s="163">
        <f t="shared" si="2447"/>
        <v>0</v>
      </c>
      <c r="FE205" s="163">
        <f t="shared" si="2448"/>
        <v>0</v>
      </c>
      <c r="FF205" s="163"/>
      <c r="FG205" s="163"/>
      <c r="FH205" s="30"/>
      <c r="FI205" s="30"/>
      <c r="FJ205" s="30"/>
      <c r="FK205" s="30"/>
      <c r="FL205" s="252"/>
      <c r="FM205" s="252"/>
      <c r="FN205" s="30"/>
      <c r="FO205" s="30"/>
      <c r="FP205" s="30">
        <f t="shared" si="2882"/>
        <v>0</v>
      </c>
      <c r="FQ205" s="30">
        <f t="shared" si="2883"/>
        <v>0</v>
      </c>
      <c r="FR205" s="163">
        <f t="shared" si="2449"/>
        <v>0</v>
      </c>
      <c r="FS205" s="163">
        <f t="shared" si="2450"/>
        <v>0</v>
      </c>
      <c r="FT205" s="163"/>
      <c r="FU205" s="163"/>
      <c r="FV205" s="30"/>
      <c r="FW205" s="30"/>
      <c r="FX205" s="30"/>
      <c r="FY205" s="30"/>
      <c r="FZ205" s="252"/>
      <c r="GA205" s="252"/>
      <c r="GB205" s="30"/>
      <c r="GC205" s="30"/>
      <c r="GD205" s="30">
        <f t="shared" si="2884"/>
        <v>0</v>
      </c>
      <c r="GE205" s="30">
        <f t="shared" si="2885"/>
        <v>0</v>
      </c>
      <c r="GF205" s="163">
        <f t="shared" si="2389"/>
        <v>0</v>
      </c>
      <c r="GG205" s="163">
        <f t="shared" si="2390"/>
        <v>0</v>
      </c>
      <c r="GH205" s="163"/>
      <c r="GI205" s="163"/>
      <c r="GJ205" s="30"/>
      <c r="GK205" s="30"/>
      <c r="GL205" s="30"/>
      <c r="GM205" s="30"/>
      <c r="GN205" s="252"/>
      <c r="GO205" s="252"/>
      <c r="GP205" s="30"/>
      <c r="GQ205" s="30"/>
      <c r="GR205" s="30">
        <f t="shared" si="2886"/>
        <v>0</v>
      </c>
      <c r="GS205" s="30">
        <f t="shared" si="2887"/>
        <v>0</v>
      </c>
      <c r="GT205" s="163">
        <f t="shared" si="2451"/>
        <v>0</v>
      </c>
      <c r="GU205" s="163">
        <f t="shared" si="2452"/>
        <v>0</v>
      </c>
      <c r="GV205" s="163"/>
      <c r="GW205" s="163"/>
      <c r="GX205" s="30"/>
      <c r="GY205" s="30"/>
      <c r="GZ205" s="30"/>
      <c r="HA205" s="30"/>
      <c r="HB205" s="252"/>
      <c r="HC205" s="252"/>
      <c r="HD205" s="30"/>
      <c r="HE205" s="30"/>
      <c r="HF205" s="30">
        <f t="shared" si="2888"/>
        <v>0</v>
      </c>
      <c r="HG205" s="30">
        <f t="shared" si="2889"/>
        <v>0</v>
      </c>
      <c r="HH205" s="163">
        <f t="shared" si="2453"/>
        <v>0</v>
      </c>
      <c r="HI205" s="163">
        <f t="shared" si="2454"/>
        <v>0</v>
      </c>
      <c r="HJ205" s="163"/>
      <c r="HK205" s="163"/>
      <c r="HL205" s="30"/>
      <c r="HM205" s="30"/>
      <c r="HN205" s="30"/>
      <c r="HO205" s="30"/>
      <c r="HP205" s="252"/>
      <c r="HQ205" s="252"/>
      <c r="HR205" s="30"/>
      <c r="HS205" s="30"/>
      <c r="HT205" s="30">
        <f t="shared" si="2890"/>
        <v>0</v>
      </c>
      <c r="HU205" s="30">
        <f t="shared" si="2891"/>
        <v>0</v>
      </c>
      <c r="HV205" s="163">
        <f t="shared" si="2455"/>
        <v>0</v>
      </c>
      <c r="HW205" s="163">
        <f t="shared" si="2456"/>
        <v>0</v>
      </c>
      <c r="HX205" s="163"/>
      <c r="HY205" s="163"/>
      <c r="HZ205" s="163"/>
      <c r="IA205" s="163"/>
      <c r="IB205" s="163"/>
      <c r="IC205" s="163"/>
      <c r="ID205" s="254"/>
      <c r="IE205" s="254"/>
      <c r="IF205" s="163"/>
      <c r="IG205" s="163"/>
      <c r="IH205" s="163"/>
      <c r="II205" s="163"/>
      <c r="IJ205" s="163">
        <f t="shared" si="2457"/>
        <v>0</v>
      </c>
      <c r="IK205" s="163">
        <f t="shared" si="2458"/>
        <v>0</v>
      </c>
      <c r="IL205" s="163"/>
      <c r="IM205" s="163"/>
      <c r="IN205" s="163"/>
      <c r="IO205" s="163"/>
      <c r="IP205" s="163"/>
      <c r="IQ205" s="163"/>
      <c r="IR205" s="163"/>
      <c r="IS205" s="163"/>
      <c r="IT205" s="163"/>
      <c r="IU205" s="163"/>
      <c r="IV205" s="163"/>
      <c r="IW205" s="163"/>
      <c r="IX205" s="163">
        <f t="shared" si="2772"/>
        <v>0</v>
      </c>
      <c r="IY205" s="163">
        <f t="shared" si="2773"/>
        <v>0</v>
      </c>
      <c r="IZ205" s="163"/>
      <c r="JA205" s="163"/>
      <c r="JB205" s="170"/>
      <c r="JC205" s="242"/>
      <c r="JD205" s="170"/>
      <c r="JE205" s="170"/>
      <c r="JF205" s="238">
        <f t="shared" si="3074"/>
        <v>0</v>
      </c>
      <c r="JG205" s="238">
        <f t="shared" si="3075"/>
        <v>0</v>
      </c>
      <c r="JH205" s="238">
        <f t="shared" si="3076"/>
        <v>0</v>
      </c>
      <c r="JI205" s="238">
        <f t="shared" si="3077"/>
        <v>0</v>
      </c>
      <c r="JJ205" s="238">
        <f t="shared" si="2664"/>
        <v>0</v>
      </c>
      <c r="JK205" s="238">
        <f t="shared" si="2665"/>
        <v>0</v>
      </c>
      <c r="JL205" s="238">
        <f t="shared" si="2522"/>
        <v>0</v>
      </c>
      <c r="JM205" s="238">
        <f t="shared" si="2523"/>
        <v>0</v>
      </c>
      <c r="JN205" s="48"/>
      <c r="JO205" s="18"/>
      <c r="JP205" s="55"/>
      <c r="JQ205" s="55"/>
      <c r="JR205" s="158"/>
    </row>
    <row r="206" spans="1:280" ht="12" hidden="1" x14ac:dyDescent="0.2">
      <c r="A206" s="10">
        <v>1</v>
      </c>
      <c r="B206" s="10"/>
      <c r="C206" s="18"/>
      <c r="D206" s="53"/>
      <c r="E206" s="25"/>
      <c r="F206" s="22"/>
      <c r="G206" s="25"/>
      <c r="H206" s="29"/>
      <c r="I206" s="30"/>
      <c r="J206" s="30"/>
      <c r="K206" s="30"/>
      <c r="L206" s="30"/>
      <c r="M206" s="30"/>
      <c r="N206" s="30"/>
      <c r="O206" s="30"/>
      <c r="P206" s="30"/>
      <c r="Q206" s="30">
        <f t="shared" si="2862"/>
        <v>0</v>
      </c>
      <c r="R206" s="30">
        <f t="shared" si="2863"/>
        <v>0</v>
      </c>
      <c r="S206" s="163">
        <f t="shared" si="2425"/>
        <v>0</v>
      </c>
      <c r="T206" s="163">
        <f t="shared" si="2426"/>
        <v>0</v>
      </c>
      <c r="U206" s="163"/>
      <c r="V206" s="163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163">
        <f t="shared" si="2427"/>
        <v>0</v>
      </c>
      <c r="AH206" s="163">
        <f t="shared" si="2428"/>
        <v>0</v>
      </c>
      <c r="AI206" s="163"/>
      <c r="AJ206" s="163"/>
      <c r="AK206" s="30"/>
      <c r="AL206" s="30"/>
      <c r="AM206" s="30"/>
      <c r="AN206" s="30"/>
      <c r="AO206" s="252"/>
      <c r="AP206" s="252"/>
      <c r="AQ206" s="30"/>
      <c r="AR206" s="30"/>
      <c r="AS206" s="30">
        <f t="shared" si="2864"/>
        <v>0</v>
      </c>
      <c r="AT206" s="30">
        <f t="shared" si="2865"/>
        <v>0</v>
      </c>
      <c r="AU206" s="163">
        <f t="shared" si="2429"/>
        <v>0</v>
      </c>
      <c r="AV206" s="163">
        <f t="shared" si="2430"/>
        <v>0</v>
      </c>
      <c r="AW206" s="163"/>
      <c r="AX206" s="163"/>
      <c r="AY206" s="30"/>
      <c r="AZ206" s="30"/>
      <c r="BA206" s="30"/>
      <c r="BB206" s="30"/>
      <c r="BC206" s="252"/>
      <c r="BD206" s="252"/>
      <c r="BE206" s="30"/>
      <c r="BF206" s="30"/>
      <c r="BG206" s="30">
        <f t="shared" si="2866"/>
        <v>0</v>
      </c>
      <c r="BH206" s="30">
        <f t="shared" si="2867"/>
        <v>0</v>
      </c>
      <c r="BI206" s="163">
        <f t="shared" si="2469"/>
        <v>0</v>
      </c>
      <c r="BJ206" s="163">
        <f t="shared" si="2470"/>
        <v>0</v>
      </c>
      <c r="BK206" s="163"/>
      <c r="BL206" s="163"/>
      <c r="BM206" s="30"/>
      <c r="BN206" s="30"/>
      <c r="BO206" s="30"/>
      <c r="BP206" s="30"/>
      <c r="BQ206" s="252"/>
      <c r="BR206" s="252"/>
      <c r="BS206" s="252"/>
      <c r="BT206" s="252"/>
      <c r="BU206" s="30">
        <f t="shared" si="3080"/>
        <v>0</v>
      </c>
      <c r="BV206" s="30">
        <f t="shared" si="3081"/>
        <v>0</v>
      </c>
      <c r="BW206" s="163">
        <f t="shared" si="2435"/>
        <v>0</v>
      </c>
      <c r="BX206" s="163">
        <f t="shared" si="2436"/>
        <v>0</v>
      </c>
      <c r="BY206" s="163"/>
      <c r="BZ206" s="163"/>
      <c r="CA206" s="30"/>
      <c r="CB206" s="30"/>
      <c r="CC206" s="30"/>
      <c r="CD206" s="30"/>
      <c r="CE206" s="252"/>
      <c r="CF206" s="252"/>
      <c r="CG206" s="30"/>
      <c r="CH206" s="30"/>
      <c r="CI206" s="30">
        <f t="shared" si="2870"/>
        <v>0</v>
      </c>
      <c r="CJ206" s="30">
        <f t="shared" si="2871"/>
        <v>0</v>
      </c>
      <c r="CK206" s="163">
        <f t="shared" si="2437"/>
        <v>0</v>
      </c>
      <c r="CL206" s="163">
        <f t="shared" si="2438"/>
        <v>0</v>
      </c>
      <c r="CM206" s="163"/>
      <c r="CN206" s="163"/>
      <c r="CO206" s="163"/>
      <c r="CP206" s="30"/>
      <c r="CQ206" s="30"/>
      <c r="CR206" s="30"/>
      <c r="CS206" s="30"/>
      <c r="CT206" s="252"/>
      <c r="CU206" s="252"/>
      <c r="CV206" s="30"/>
      <c r="CW206" s="30"/>
      <c r="CX206" s="30">
        <f t="shared" si="2872"/>
        <v>0</v>
      </c>
      <c r="CY206" s="30">
        <f t="shared" si="2873"/>
        <v>0</v>
      </c>
      <c r="CZ206" s="163">
        <f t="shared" si="2439"/>
        <v>0</v>
      </c>
      <c r="DA206" s="163">
        <f t="shared" si="2440"/>
        <v>0</v>
      </c>
      <c r="DB206" s="163"/>
      <c r="DC206" s="163"/>
      <c r="DD206" s="30"/>
      <c r="DE206" s="30"/>
      <c r="DF206" s="30"/>
      <c r="DG206" s="30"/>
      <c r="DH206" s="30"/>
      <c r="DI206" s="30"/>
      <c r="DJ206" s="30"/>
      <c r="DK206" s="30"/>
      <c r="DL206" s="30">
        <f t="shared" si="2874"/>
        <v>0</v>
      </c>
      <c r="DM206" s="30">
        <f t="shared" si="2875"/>
        <v>0</v>
      </c>
      <c r="DN206" s="163">
        <f t="shared" si="2441"/>
        <v>0</v>
      </c>
      <c r="DO206" s="163">
        <f t="shared" si="2442"/>
        <v>0</v>
      </c>
      <c r="DP206" s="163"/>
      <c r="DQ206" s="163"/>
      <c r="DR206" s="30"/>
      <c r="DS206" s="30"/>
      <c r="DT206" s="30"/>
      <c r="DU206" s="30"/>
      <c r="DV206" s="252"/>
      <c r="DW206" s="252"/>
      <c r="DX206" s="30"/>
      <c r="DY206" s="30"/>
      <c r="DZ206" s="30">
        <f t="shared" si="2876"/>
        <v>0</v>
      </c>
      <c r="EA206" s="30">
        <f t="shared" si="2877"/>
        <v>0</v>
      </c>
      <c r="EB206" s="163">
        <f t="shared" si="2443"/>
        <v>0</v>
      </c>
      <c r="EC206" s="163">
        <f t="shared" si="2444"/>
        <v>0</v>
      </c>
      <c r="ED206" s="163"/>
      <c r="EE206" s="163"/>
      <c r="EF206" s="30"/>
      <c r="EG206" s="30"/>
      <c r="EH206" s="30"/>
      <c r="EI206" s="30"/>
      <c r="EJ206" s="252"/>
      <c r="EK206" s="252"/>
      <c r="EL206" s="30"/>
      <c r="EM206" s="30"/>
      <c r="EN206" s="30">
        <f t="shared" si="2878"/>
        <v>0</v>
      </c>
      <c r="EO206" s="30">
        <f t="shared" si="2879"/>
        <v>0</v>
      </c>
      <c r="EP206" s="163">
        <f t="shared" si="2445"/>
        <v>0</v>
      </c>
      <c r="EQ206" s="163">
        <f t="shared" si="2446"/>
        <v>0</v>
      </c>
      <c r="ER206" s="163"/>
      <c r="ES206" s="163"/>
      <c r="ET206" s="30"/>
      <c r="EU206" s="30"/>
      <c r="EV206" s="30"/>
      <c r="EW206" s="30"/>
      <c r="EX206" s="252"/>
      <c r="EY206" s="252"/>
      <c r="EZ206" s="30"/>
      <c r="FA206" s="30"/>
      <c r="FB206" s="30">
        <f t="shared" si="2880"/>
        <v>0</v>
      </c>
      <c r="FC206" s="30">
        <f t="shared" si="2881"/>
        <v>0</v>
      </c>
      <c r="FD206" s="163">
        <f t="shared" si="2447"/>
        <v>0</v>
      </c>
      <c r="FE206" s="163">
        <f t="shared" si="2448"/>
        <v>0</v>
      </c>
      <c r="FF206" s="163"/>
      <c r="FG206" s="163"/>
      <c r="FH206" s="30"/>
      <c r="FI206" s="30"/>
      <c r="FJ206" s="30"/>
      <c r="FK206" s="30"/>
      <c r="FL206" s="252"/>
      <c r="FM206" s="252"/>
      <c r="FN206" s="30"/>
      <c r="FO206" s="30"/>
      <c r="FP206" s="30">
        <f t="shared" si="2882"/>
        <v>0</v>
      </c>
      <c r="FQ206" s="30">
        <f t="shared" si="2883"/>
        <v>0</v>
      </c>
      <c r="FR206" s="163">
        <f t="shared" si="2449"/>
        <v>0</v>
      </c>
      <c r="FS206" s="163">
        <f t="shared" si="2450"/>
        <v>0</v>
      </c>
      <c r="FT206" s="163"/>
      <c r="FU206" s="163"/>
      <c r="FV206" s="30"/>
      <c r="FW206" s="30"/>
      <c r="FX206" s="30"/>
      <c r="FY206" s="30"/>
      <c r="FZ206" s="252"/>
      <c r="GA206" s="252"/>
      <c r="GB206" s="30"/>
      <c r="GC206" s="30"/>
      <c r="GD206" s="30">
        <f t="shared" si="2884"/>
        <v>0</v>
      </c>
      <c r="GE206" s="30">
        <f t="shared" si="2885"/>
        <v>0</v>
      </c>
      <c r="GF206" s="163">
        <f t="shared" si="2389"/>
        <v>0</v>
      </c>
      <c r="GG206" s="163">
        <f t="shared" si="2390"/>
        <v>0</v>
      </c>
      <c r="GH206" s="163"/>
      <c r="GI206" s="163"/>
      <c r="GJ206" s="30"/>
      <c r="GK206" s="30"/>
      <c r="GL206" s="30"/>
      <c r="GM206" s="30"/>
      <c r="GN206" s="252"/>
      <c r="GO206" s="252"/>
      <c r="GP206" s="30"/>
      <c r="GQ206" s="30"/>
      <c r="GR206" s="30">
        <f t="shared" si="2886"/>
        <v>0</v>
      </c>
      <c r="GS206" s="30">
        <f t="shared" si="2887"/>
        <v>0</v>
      </c>
      <c r="GT206" s="163">
        <f t="shared" si="2451"/>
        <v>0</v>
      </c>
      <c r="GU206" s="163">
        <f t="shared" si="2452"/>
        <v>0</v>
      </c>
      <c r="GV206" s="163"/>
      <c r="GW206" s="163"/>
      <c r="GX206" s="30"/>
      <c r="GY206" s="30"/>
      <c r="GZ206" s="30"/>
      <c r="HA206" s="30"/>
      <c r="HB206" s="252"/>
      <c r="HC206" s="252"/>
      <c r="HD206" s="30"/>
      <c r="HE206" s="30"/>
      <c r="HF206" s="30">
        <f t="shared" si="2888"/>
        <v>0</v>
      </c>
      <c r="HG206" s="30">
        <f t="shared" si="2889"/>
        <v>0</v>
      </c>
      <c r="HH206" s="163">
        <f t="shared" si="2453"/>
        <v>0</v>
      </c>
      <c r="HI206" s="163">
        <f t="shared" si="2454"/>
        <v>0</v>
      </c>
      <c r="HJ206" s="163"/>
      <c r="HK206" s="163"/>
      <c r="HL206" s="30"/>
      <c r="HM206" s="30"/>
      <c r="HN206" s="30"/>
      <c r="HO206" s="30"/>
      <c r="HP206" s="252"/>
      <c r="HQ206" s="252"/>
      <c r="HR206" s="30"/>
      <c r="HS206" s="30"/>
      <c r="HT206" s="30">
        <f t="shared" si="2890"/>
        <v>0</v>
      </c>
      <c r="HU206" s="30">
        <f t="shared" si="2891"/>
        <v>0</v>
      </c>
      <c r="HV206" s="163">
        <f t="shared" si="2455"/>
        <v>0</v>
      </c>
      <c r="HW206" s="163">
        <f t="shared" si="2456"/>
        <v>0</v>
      </c>
      <c r="HX206" s="163"/>
      <c r="HY206" s="163"/>
      <c r="HZ206" s="163"/>
      <c r="IA206" s="163"/>
      <c r="IB206" s="163"/>
      <c r="IC206" s="163"/>
      <c r="ID206" s="254"/>
      <c r="IE206" s="254"/>
      <c r="IF206" s="163"/>
      <c r="IG206" s="163"/>
      <c r="IH206" s="163"/>
      <c r="II206" s="163"/>
      <c r="IJ206" s="163">
        <f t="shared" si="2457"/>
        <v>0</v>
      </c>
      <c r="IK206" s="163">
        <f t="shared" si="2458"/>
        <v>0</v>
      </c>
      <c r="IL206" s="163"/>
      <c r="IM206" s="163"/>
      <c r="IN206" s="163"/>
      <c r="IO206" s="163"/>
      <c r="IP206" s="163"/>
      <c r="IQ206" s="163"/>
      <c r="IR206" s="163"/>
      <c r="IS206" s="163"/>
      <c r="IT206" s="163"/>
      <c r="IU206" s="163"/>
      <c r="IV206" s="163"/>
      <c r="IW206" s="163"/>
      <c r="IX206" s="163">
        <f t="shared" si="2772"/>
        <v>0</v>
      </c>
      <c r="IY206" s="163">
        <f t="shared" si="2773"/>
        <v>0</v>
      </c>
      <c r="IZ206" s="163"/>
      <c r="JA206" s="163"/>
      <c r="JB206" s="170"/>
      <c r="JC206" s="242"/>
      <c r="JD206" s="170"/>
      <c r="JE206" s="170"/>
      <c r="JF206" s="238">
        <f t="shared" si="3074"/>
        <v>0</v>
      </c>
      <c r="JG206" s="238">
        <f t="shared" si="3075"/>
        <v>0</v>
      </c>
      <c r="JH206" s="238">
        <f t="shared" si="3076"/>
        <v>0</v>
      </c>
      <c r="JI206" s="238">
        <f t="shared" si="3077"/>
        <v>0</v>
      </c>
      <c r="JJ206" s="238">
        <f t="shared" si="2664"/>
        <v>0</v>
      </c>
      <c r="JK206" s="238">
        <f t="shared" si="2665"/>
        <v>0</v>
      </c>
      <c r="JL206" s="238">
        <f t="shared" si="2522"/>
        <v>0</v>
      </c>
      <c r="JM206" s="238">
        <f t="shared" si="2523"/>
        <v>0</v>
      </c>
      <c r="JN206" s="48"/>
      <c r="JO206" s="18"/>
      <c r="JP206" s="55"/>
      <c r="JQ206" s="55"/>
      <c r="JR206" s="158"/>
    </row>
    <row r="207" spans="1:280" ht="12" hidden="1" x14ac:dyDescent="0.2">
      <c r="A207" s="10">
        <v>1</v>
      </c>
      <c r="B207" s="10"/>
      <c r="C207" s="18"/>
      <c r="D207" s="53"/>
      <c r="E207" s="25"/>
      <c r="F207" s="22"/>
      <c r="G207" s="25"/>
      <c r="H207" s="29"/>
      <c r="I207" s="30"/>
      <c r="J207" s="30"/>
      <c r="K207" s="30"/>
      <c r="L207" s="30"/>
      <c r="M207" s="30"/>
      <c r="N207" s="30"/>
      <c r="O207" s="30"/>
      <c r="P207" s="30"/>
      <c r="Q207" s="30">
        <f t="shared" si="2862"/>
        <v>0</v>
      </c>
      <c r="R207" s="30">
        <f t="shared" si="2863"/>
        <v>0</v>
      </c>
      <c r="S207" s="163">
        <f t="shared" ref="S207:S270" si="3082">M207-K207</f>
        <v>0</v>
      </c>
      <c r="T207" s="163">
        <f t="shared" ref="T207:T270" si="3083">N207-L207</f>
        <v>0</v>
      </c>
      <c r="U207" s="163"/>
      <c r="V207" s="163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163">
        <f t="shared" ref="AG207:AG270" si="3084">AA207-Y207</f>
        <v>0</v>
      </c>
      <c r="AH207" s="163">
        <f t="shared" ref="AH207:AH270" si="3085">AB207-Z207</f>
        <v>0</v>
      </c>
      <c r="AI207" s="163"/>
      <c r="AJ207" s="163"/>
      <c r="AK207" s="30"/>
      <c r="AL207" s="30"/>
      <c r="AM207" s="30"/>
      <c r="AN207" s="30"/>
      <c r="AO207" s="252"/>
      <c r="AP207" s="252"/>
      <c r="AQ207" s="30"/>
      <c r="AR207" s="30"/>
      <c r="AS207" s="30">
        <f t="shared" si="2864"/>
        <v>0</v>
      </c>
      <c r="AT207" s="30">
        <f t="shared" si="2865"/>
        <v>0</v>
      </c>
      <c r="AU207" s="163">
        <f t="shared" ref="AU207:AU270" si="3086">AO207-AM207</f>
        <v>0</v>
      </c>
      <c r="AV207" s="163">
        <f t="shared" ref="AV207:AV270" si="3087">AP207-AN207</f>
        <v>0</v>
      </c>
      <c r="AW207" s="163"/>
      <c r="AX207" s="163"/>
      <c r="AY207" s="30"/>
      <c r="AZ207" s="30"/>
      <c r="BA207" s="30"/>
      <c r="BB207" s="30"/>
      <c r="BC207" s="252"/>
      <c r="BD207" s="252"/>
      <c r="BE207" s="30"/>
      <c r="BF207" s="30"/>
      <c r="BG207" s="30">
        <f t="shared" si="2866"/>
        <v>0</v>
      </c>
      <c r="BH207" s="30">
        <f t="shared" si="2867"/>
        <v>0</v>
      </c>
      <c r="BI207" s="163">
        <f t="shared" ref="BI207:BI270" si="3088">BC207-BA207</f>
        <v>0</v>
      </c>
      <c r="BJ207" s="163">
        <f t="shared" ref="BJ207:BJ270" si="3089">BD207-BB207</f>
        <v>0</v>
      </c>
      <c r="BK207" s="163"/>
      <c r="BL207" s="163"/>
      <c r="BM207" s="30"/>
      <c r="BN207" s="30"/>
      <c r="BO207" s="30"/>
      <c r="BP207" s="30"/>
      <c r="BQ207" s="252"/>
      <c r="BR207" s="252"/>
      <c r="BS207" s="252"/>
      <c r="BT207" s="252"/>
      <c r="BU207" s="30">
        <f t="shared" si="3080"/>
        <v>0</v>
      </c>
      <c r="BV207" s="30">
        <f t="shared" si="3081"/>
        <v>0</v>
      </c>
      <c r="BW207" s="163">
        <f t="shared" ref="BW207:BW270" si="3090">BQ207-BO207</f>
        <v>0</v>
      </c>
      <c r="BX207" s="163">
        <f t="shared" ref="BX207:BX270" si="3091">BR207-BP207</f>
        <v>0</v>
      </c>
      <c r="BY207" s="163"/>
      <c r="BZ207" s="163"/>
      <c r="CA207" s="30"/>
      <c r="CB207" s="30"/>
      <c r="CC207" s="30"/>
      <c r="CD207" s="30"/>
      <c r="CE207" s="252"/>
      <c r="CF207" s="252"/>
      <c r="CG207" s="30"/>
      <c r="CH207" s="30"/>
      <c r="CI207" s="30">
        <f t="shared" si="2870"/>
        <v>0</v>
      </c>
      <c r="CJ207" s="30">
        <f t="shared" si="2871"/>
        <v>0</v>
      </c>
      <c r="CK207" s="163">
        <f t="shared" ref="CK207:CK270" si="3092">CE207-CC207</f>
        <v>0</v>
      </c>
      <c r="CL207" s="163">
        <f t="shared" ref="CL207:CL270" si="3093">CF207-CD207</f>
        <v>0</v>
      </c>
      <c r="CM207" s="163"/>
      <c r="CN207" s="163"/>
      <c r="CO207" s="163"/>
      <c r="CP207" s="30"/>
      <c r="CQ207" s="30"/>
      <c r="CR207" s="30"/>
      <c r="CS207" s="30"/>
      <c r="CT207" s="252"/>
      <c r="CU207" s="252"/>
      <c r="CV207" s="30"/>
      <c r="CW207" s="30"/>
      <c r="CX207" s="30">
        <f t="shared" si="2872"/>
        <v>0</v>
      </c>
      <c r="CY207" s="30">
        <f t="shared" si="2873"/>
        <v>0</v>
      </c>
      <c r="CZ207" s="163">
        <f t="shared" ref="CZ207:CZ270" si="3094">CT207-CR207</f>
        <v>0</v>
      </c>
      <c r="DA207" s="163">
        <f t="shared" ref="DA207:DA270" si="3095">CU207-CS207</f>
        <v>0</v>
      </c>
      <c r="DB207" s="163"/>
      <c r="DC207" s="163"/>
      <c r="DD207" s="30"/>
      <c r="DE207" s="30"/>
      <c r="DF207" s="30"/>
      <c r="DG207" s="30"/>
      <c r="DH207" s="30"/>
      <c r="DI207" s="30"/>
      <c r="DJ207" s="30"/>
      <c r="DK207" s="30"/>
      <c r="DL207" s="30">
        <f t="shared" si="2874"/>
        <v>0</v>
      </c>
      <c r="DM207" s="30">
        <f t="shared" si="2875"/>
        <v>0</v>
      </c>
      <c r="DN207" s="163">
        <f t="shared" ref="DN207:DN270" si="3096">DH207-DF207</f>
        <v>0</v>
      </c>
      <c r="DO207" s="163">
        <f t="shared" ref="DO207:DO270" si="3097">DI207-DG207</f>
        <v>0</v>
      </c>
      <c r="DP207" s="163"/>
      <c r="DQ207" s="163"/>
      <c r="DR207" s="30"/>
      <c r="DS207" s="30"/>
      <c r="DT207" s="30"/>
      <c r="DU207" s="30"/>
      <c r="DV207" s="252"/>
      <c r="DW207" s="252"/>
      <c r="DX207" s="30"/>
      <c r="DY207" s="30"/>
      <c r="DZ207" s="30">
        <f t="shared" si="2876"/>
        <v>0</v>
      </c>
      <c r="EA207" s="30">
        <f t="shared" si="2877"/>
        <v>0</v>
      </c>
      <c r="EB207" s="163">
        <f t="shared" ref="EB207:EB270" si="3098">DV207-DT207</f>
        <v>0</v>
      </c>
      <c r="EC207" s="163">
        <f t="shared" ref="EC207:EC270" si="3099">DW207-DU207</f>
        <v>0</v>
      </c>
      <c r="ED207" s="163"/>
      <c r="EE207" s="163"/>
      <c r="EF207" s="30"/>
      <c r="EG207" s="30"/>
      <c r="EH207" s="30"/>
      <c r="EI207" s="30"/>
      <c r="EJ207" s="252"/>
      <c r="EK207" s="252"/>
      <c r="EL207" s="30"/>
      <c r="EM207" s="30"/>
      <c r="EN207" s="30">
        <f t="shared" si="2878"/>
        <v>0</v>
      </c>
      <c r="EO207" s="30">
        <f t="shared" si="2879"/>
        <v>0</v>
      </c>
      <c r="EP207" s="163">
        <f t="shared" ref="EP207:EP270" si="3100">EJ207-EH207</f>
        <v>0</v>
      </c>
      <c r="EQ207" s="163">
        <f t="shared" ref="EQ207:EQ270" si="3101">EK207-EI207</f>
        <v>0</v>
      </c>
      <c r="ER207" s="163"/>
      <c r="ES207" s="163"/>
      <c r="ET207" s="30"/>
      <c r="EU207" s="30"/>
      <c r="EV207" s="30"/>
      <c r="EW207" s="30"/>
      <c r="EX207" s="252"/>
      <c r="EY207" s="252"/>
      <c r="EZ207" s="30"/>
      <c r="FA207" s="30"/>
      <c r="FB207" s="30">
        <f t="shared" si="2880"/>
        <v>0</v>
      </c>
      <c r="FC207" s="30">
        <f t="shared" si="2881"/>
        <v>0</v>
      </c>
      <c r="FD207" s="163">
        <f t="shared" ref="FD207:FD270" si="3102">EX207-EV207</f>
        <v>0</v>
      </c>
      <c r="FE207" s="163">
        <f t="shared" ref="FE207:FE270" si="3103">EY207-EW207</f>
        <v>0</v>
      </c>
      <c r="FF207" s="163"/>
      <c r="FG207" s="163"/>
      <c r="FH207" s="30"/>
      <c r="FI207" s="30"/>
      <c r="FJ207" s="30"/>
      <c r="FK207" s="30"/>
      <c r="FL207" s="252"/>
      <c r="FM207" s="252"/>
      <c r="FN207" s="30"/>
      <c r="FO207" s="30"/>
      <c r="FP207" s="30">
        <f t="shared" si="2882"/>
        <v>0</v>
      </c>
      <c r="FQ207" s="30">
        <f t="shared" si="2883"/>
        <v>0</v>
      </c>
      <c r="FR207" s="163">
        <f t="shared" ref="FR207:FR270" si="3104">FL207-FJ207</f>
        <v>0</v>
      </c>
      <c r="FS207" s="163">
        <f t="shared" ref="FS207:FS270" si="3105">FM207-FK207</f>
        <v>0</v>
      </c>
      <c r="FT207" s="163"/>
      <c r="FU207" s="163"/>
      <c r="FV207" s="30"/>
      <c r="FW207" s="30"/>
      <c r="FX207" s="30"/>
      <c r="FY207" s="30"/>
      <c r="FZ207" s="252"/>
      <c r="GA207" s="252"/>
      <c r="GB207" s="30"/>
      <c r="GC207" s="30"/>
      <c r="GD207" s="30">
        <f t="shared" si="2884"/>
        <v>0</v>
      </c>
      <c r="GE207" s="30">
        <f t="shared" si="2885"/>
        <v>0</v>
      </c>
      <c r="GF207" s="163">
        <f t="shared" ref="GF207:GF270" si="3106">FZ207-FX207</f>
        <v>0</v>
      </c>
      <c r="GG207" s="163">
        <f t="shared" ref="GG207:GG270" si="3107">GA207-FY207</f>
        <v>0</v>
      </c>
      <c r="GH207" s="163"/>
      <c r="GI207" s="163"/>
      <c r="GJ207" s="30"/>
      <c r="GK207" s="30"/>
      <c r="GL207" s="30"/>
      <c r="GM207" s="30"/>
      <c r="GN207" s="252"/>
      <c r="GO207" s="252"/>
      <c r="GP207" s="30"/>
      <c r="GQ207" s="30"/>
      <c r="GR207" s="30">
        <f t="shared" si="2886"/>
        <v>0</v>
      </c>
      <c r="GS207" s="30">
        <f t="shared" si="2887"/>
        <v>0</v>
      </c>
      <c r="GT207" s="163">
        <f t="shared" ref="GT207:GT270" si="3108">GN207-GL207</f>
        <v>0</v>
      </c>
      <c r="GU207" s="163">
        <f t="shared" ref="GU207:GU270" si="3109">GO207-GM207</f>
        <v>0</v>
      </c>
      <c r="GV207" s="163"/>
      <c r="GW207" s="163"/>
      <c r="GX207" s="30"/>
      <c r="GY207" s="30"/>
      <c r="GZ207" s="30"/>
      <c r="HA207" s="30"/>
      <c r="HB207" s="252"/>
      <c r="HC207" s="252"/>
      <c r="HD207" s="30"/>
      <c r="HE207" s="30"/>
      <c r="HF207" s="30">
        <f t="shared" si="2888"/>
        <v>0</v>
      </c>
      <c r="HG207" s="30">
        <f t="shared" si="2889"/>
        <v>0</v>
      </c>
      <c r="HH207" s="163">
        <f t="shared" ref="HH207:HH270" si="3110">HB207-GZ207</f>
        <v>0</v>
      </c>
      <c r="HI207" s="163">
        <f t="shared" ref="HI207:HI270" si="3111">HC207-HA207</f>
        <v>0</v>
      </c>
      <c r="HJ207" s="163"/>
      <c r="HK207" s="163"/>
      <c r="HL207" s="30"/>
      <c r="HM207" s="30"/>
      <c r="HN207" s="30"/>
      <c r="HO207" s="30"/>
      <c r="HP207" s="252"/>
      <c r="HQ207" s="252"/>
      <c r="HR207" s="30"/>
      <c r="HS207" s="30"/>
      <c r="HT207" s="30">
        <f t="shared" si="2890"/>
        <v>0</v>
      </c>
      <c r="HU207" s="30">
        <f t="shared" si="2891"/>
        <v>0</v>
      </c>
      <c r="HV207" s="163">
        <f t="shared" ref="HV207:HV270" si="3112">HP207-HN207</f>
        <v>0</v>
      </c>
      <c r="HW207" s="163">
        <f t="shared" ref="HW207:HW270" si="3113">HQ207-HO207</f>
        <v>0</v>
      </c>
      <c r="HX207" s="163"/>
      <c r="HY207" s="163"/>
      <c r="HZ207" s="163"/>
      <c r="IA207" s="163"/>
      <c r="IB207" s="163"/>
      <c r="IC207" s="163"/>
      <c r="ID207" s="254"/>
      <c r="IE207" s="254"/>
      <c r="IF207" s="163"/>
      <c r="IG207" s="163"/>
      <c r="IH207" s="163"/>
      <c r="II207" s="163"/>
      <c r="IJ207" s="163">
        <f t="shared" ref="IJ207:IJ270" si="3114">ID207-IB207</f>
        <v>0</v>
      </c>
      <c r="IK207" s="163">
        <f t="shared" ref="IK207:IK270" si="3115">IE207-IC207</f>
        <v>0</v>
      </c>
      <c r="IL207" s="163"/>
      <c r="IM207" s="163"/>
      <c r="IN207" s="163"/>
      <c r="IO207" s="163"/>
      <c r="IP207" s="163"/>
      <c r="IQ207" s="163"/>
      <c r="IR207" s="163"/>
      <c r="IS207" s="163"/>
      <c r="IT207" s="163"/>
      <c r="IU207" s="163"/>
      <c r="IV207" s="163"/>
      <c r="IW207" s="163"/>
      <c r="IX207" s="163">
        <f t="shared" si="2772"/>
        <v>0</v>
      </c>
      <c r="IY207" s="163">
        <f t="shared" si="2773"/>
        <v>0</v>
      </c>
      <c r="IZ207" s="163"/>
      <c r="JA207" s="163"/>
      <c r="JB207" s="170"/>
      <c r="JC207" s="242"/>
      <c r="JD207" s="170"/>
      <c r="JE207" s="170"/>
      <c r="JF207" s="238">
        <f t="shared" si="3074"/>
        <v>0</v>
      </c>
      <c r="JG207" s="238">
        <f t="shared" si="3075"/>
        <v>0</v>
      </c>
      <c r="JH207" s="238">
        <f t="shared" si="3076"/>
        <v>0</v>
      </c>
      <c r="JI207" s="238">
        <f t="shared" si="3077"/>
        <v>0</v>
      </c>
      <c r="JJ207" s="238">
        <f t="shared" si="2664"/>
        <v>0</v>
      </c>
      <c r="JK207" s="238">
        <f t="shared" si="2665"/>
        <v>0</v>
      </c>
      <c r="JL207" s="238">
        <f t="shared" ref="JL207" si="3116">SUM(JF207-JD207)</f>
        <v>0</v>
      </c>
      <c r="JM207" s="238">
        <f t="shared" ref="JM207" si="3117">SUM(JG207-JE207)</f>
        <v>0</v>
      </c>
      <c r="JN207" s="48"/>
      <c r="JO207" s="18"/>
      <c r="JP207" s="55"/>
      <c r="JQ207" s="55"/>
      <c r="JR207" s="158"/>
    </row>
    <row r="208" spans="1:280" x14ac:dyDescent="0.2">
      <c r="A208" s="10">
        <v>1</v>
      </c>
      <c r="B208" s="10">
        <v>1</v>
      </c>
      <c r="C208" s="443"/>
      <c r="D208" s="432"/>
      <c r="E208" s="432"/>
      <c r="F208" s="469" t="s">
        <v>43</v>
      </c>
      <c r="G208" s="35"/>
      <c r="H208" s="231"/>
      <c r="I208" s="230">
        <f>SUM(I209,I214,I219)</f>
        <v>2</v>
      </c>
      <c r="J208" s="230">
        <f>SUM(J209,J214,J219)</f>
        <v>274642.88519999996</v>
      </c>
      <c r="K208" s="230">
        <f t="shared" ref="K208:K209" si="3118">SUM(I208/12*$B$2)</f>
        <v>1.6666666666666665</v>
      </c>
      <c r="L208" s="230">
        <f t="shared" ref="L208:L209" si="3119">SUM(J208/12*$B$2)</f>
        <v>228869.07099999997</v>
      </c>
      <c r="M208" s="230">
        <f t="shared" ref="M208:P208" si="3120">SUM(M209,M214,M219)</f>
        <v>2</v>
      </c>
      <c r="N208" s="230">
        <f t="shared" si="3120"/>
        <v>274642.89</v>
      </c>
      <c r="O208" s="34">
        <f t="shared" si="3120"/>
        <v>0</v>
      </c>
      <c r="P208" s="34">
        <f t="shared" si="3120"/>
        <v>0</v>
      </c>
      <c r="Q208" s="94">
        <f t="shared" si="2862"/>
        <v>2</v>
      </c>
      <c r="R208" s="94">
        <f t="shared" si="2863"/>
        <v>274642.89</v>
      </c>
      <c r="S208" s="249">
        <f t="shared" si="3082"/>
        <v>0.33333333333333348</v>
      </c>
      <c r="T208" s="249">
        <f t="shared" si="3083"/>
        <v>45773.819000000047</v>
      </c>
      <c r="U208" s="348">
        <f t="shared" ref="U208:U209" si="3121">$H208</f>
        <v>0</v>
      </c>
      <c r="V208" s="347"/>
      <c r="W208" s="34">
        <f>SUM(W209,W214,W219)</f>
        <v>0</v>
      </c>
      <c r="X208" s="34">
        <f>SUM(X209,X214,X219)</f>
        <v>0</v>
      </c>
      <c r="Y208" s="34">
        <f t="shared" ref="Y208:Y209" si="3122">SUM(W208/12*$B$2)</f>
        <v>0</v>
      </c>
      <c r="Z208" s="34">
        <f t="shared" ref="Z208:Z209" si="3123">SUM(X208/12*$B$2)</f>
        <v>0</v>
      </c>
      <c r="AA208" s="230">
        <f t="shared" ref="AA208:AD208" si="3124">SUM(AA209,AA214,AA219)</f>
        <v>0</v>
      </c>
      <c r="AB208" s="230">
        <f t="shared" si="3124"/>
        <v>0</v>
      </c>
      <c r="AC208" s="34">
        <f t="shared" si="3124"/>
        <v>0</v>
      </c>
      <c r="AD208" s="34">
        <f t="shared" si="3124"/>
        <v>0</v>
      </c>
      <c r="AE208" s="94">
        <f t="shared" ref="AE208:AE209" si="3125">SUM(AA208+AC208)</f>
        <v>0</v>
      </c>
      <c r="AF208" s="94">
        <f t="shared" ref="AF208:AF209" si="3126">SUM(AB208+AD208)</f>
        <v>0</v>
      </c>
      <c r="AG208" s="249">
        <f t="shared" si="3084"/>
        <v>0</v>
      </c>
      <c r="AH208" s="249">
        <f t="shared" si="3085"/>
        <v>0</v>
      </c>
      <c r="AI208" s="348">
        <f t="shared" ref="AI208:AI209" si="3127">$H208</f>
        <v>0</v>
      </c>
      <c r="AJ208" s="347"/>
      <c r="AK208" s="324">
        <f>SUM(AK209,AK214,AK219)</f>
        <v>0</v>
      </c>
      <c r="AL208" s="34">
        <f>SUM(AL209,AL214,AL219)</f>
        <v>0</v>
      </c>
      <c r="AM208" s="34">
        <f t="shared" ref="AM208:AM209" si="3128">SUM(AK208/12*$B$2)</f>
        <v>0</v>
      </c>
      <c r="AN208" s="34">
        <f t="shared" ref="AN208:AN209" si="3129">SUM(AL208/12*$B$2)</f>
        <v>0</v>
      </c>
      <c r="AO208" s="34">
        <f t="shared" ref="AO208" si="3130">SUM(AO209,AO214,AO219)</f>
        <v>0</v>
      </c>
      <c r="AP208" s="34">
        <f t="shared" ref="AP208" si="3131">SUM(AP209,AP214,AP219)</f>
        <v>0</v>
      </c>
      <c r="AQ208" s="34">
        <f t="shared" ref="AQ208" si="3132">SUM(AQ209,AQ214,AQ219)</f>
        <v>0</v>
      </c>
      <c r="AR208" s="34">
        <f t="shared" ref="AR208" si="3133">SUM(AR209,AR214,AR219)</f>
        <v>0</v>
      </c>
      <c r="AS208" s="94">
        <f t="shared" si="2864"/>
        <v>0</v>
      </c>
      <c r="AT208" s="94">
        <f t="shared" si="2865"/>
        <v>0</v>
      </c>
      <c r="AU208" s="249">
        <f t="shared" si="3086"/>
        <v>0</v>
      </c>
      <c r="AV208" s="249">
        <f t="shared" si="3087"/>
        <v>0</v>
      </c>
      <c r="AW208" s="348">
        <f t="shared" ref="AW208:AW209" si="3134">$H208</f>
        <v>0</v>
      </c>
      <c r="AX208" s="347"/>
      <c r="AY208" s="34">
        <f>SUM(AY209,AY214,AY219)</f>
        <v>0</v>
      </c>
      <c r="AZ208" s="34">
        <f>SUM(AZ209,AZ214,AZ219)</f>
        <v>0</v>
      </c>
      <c r="BA208" s="34">
        <f t="shared" ref="BA208:BA209" si="3135">SUM(AY208/12*$B$2)</f>
        <v>0</v>
      </c>
      <c r="BB208" s="34">
        <f t="shared" ref="BB208:BB209" si="3136">SUM(AZ208/12*$B$2)</f>
        <v>0</v>
      </c>
      <c r="BC208" s="34">
        <f t="shared" ref="BC208" si="3137">SUM(BC209,BC214,BC219)</f>
        <v>0</v>
      </c>
      <c r="BD208" s="34">
        <f t="shared" ref="BD208" si="3138">SUM(BD209,BD214,BD219)</f>
        <v>0</v>
      </c>
      <c r="BE208" s="34">
        <f t="shared" ref="BE208" si="3139">SUM(BE209,BE214,BE219)</f>
        <v>0</v>
      </c>
      <c r="BF208" s="34">
        <f t="shared" ref="BF208" si="3140">SUM(BF209,BF214,BF219)</f>
        <v>0</v>
      </c>
      <c r="BG208" s="94">
        <f t="shared" si="2866"/>
        <v>0</v>
      </c>
      <c r="BH208" s="94">
        <f t="shared" si="2867"/>
        <v>0</v>
      </c>
      <c r="BI208" s="249">
        <f t="shared" si="3088"/>
        <v>0</v>
      </c>
      <c r="BJ208" s="249">
        <f t="shared" si="3089"/>
        <v>0</v>
      </c>
      <c r="BK208" s="348">
        <f t="shared" ref="BK208:BK209" si="3141">$H208</f>
        <v>0</v>
      </c>
      <c r="BL208" s="347"/>
      <c r="BM208" s="34">
        <f>SUM(BM209,BM214,BM219)</f>
        <v>0</v>
      </c>
      <c r="BN208" s="34">
        <f>SUM(BN209,BN214,BN219)</f>
        <v>0</v>
      </c>
      <c r="BO208" s="34">
        <f t="shared" ref="BO208:BO209" si="3142">SUM(BM208/12*$B$2)</f>
        <v>0</v>
      </c>
      <c r="BP208" s="34">
        <f t="shared" ref="BP208:BP209" si="3143">SUM(BN208/12*$B$2)</f>
        <v>0</v>
      </c>
      <c r="BQ208" s="34">
        <f t="shared" ref="BQ208" si="3144">SUM(BQ209,BQ214,BQ219)</f>
        <v>0</v>
      </c>
      <c r="BR208" s="34">
        <f t="shared" ref="BR208" si="3145">SUM(BR209,BR214,BR219)</f>
        <v>0</v>
      </c>
      <c r="BS208" s="34">
        <f t="shared" ref="BS208" si="3146">SUM(BS209,BS214,BS219)</f>
        <v>0</v>
      </c>
      <c r="BT208" s="34">
        <f t="shared" ref="BT208" si="3147">SUM(BT209,BT214,BT219)</f>
        <v>0</v>
      </c>
      <c r="BU208" s="94">
        <f t="shared" si="2908"/>
        <v>0</v>
      </c>
      <c r="BV208" s="94">
        <f t="shared" si="2909"/>
        <v>0</v>
      </c>
      <c r="BW208" s="249">
        <f t="shared" si="3090"/>
        <v>0</v>
      </c>
      <c r="BX208" s="249">
        <f t="shared" si="3091"/>
        <v>0</v>
      </c>
      <c r="BY208" s="348">
        <f t="shared" ref="BY208:BY209" si="3148">$H208</f>
        <v>0</v>
      </c>
      <c r="BZ208" s="347"/>
      <c r="CA208" s="34">
        <f>SUM(CA209,CA214,CA219)</f>
        <v>0</v>
      </c>
      <c r="CB208" s="34">
        <f>SUM(CB209,CB214,CB219)</f>
        <v>0</v>
      </c>
      <c r="CC208" s="34">
        <f t="shared" ref="CC208:CC209" si="3149">SUM(CA208/12*$B$2)</f>
        <v>0</v>
      </c>
      <c r="CD208" s="34">
        <f t="shared" ref="CD208:CD209" si="3150">SUM(CB208/12*$B$2)</f>
        <v>0</v>
      </c>
      <c r="CE208" s="34">
        <f t="shared" ref="CE208" si="3151">SUM(CE209,CE214,CE219)</f>
        <v>0</v>
      </c>
      <c r="CF208" s="34">
        <f t="shared" ref="CF208" si="3152">SUM(CF209,CF214,CF219)</f>
        <v>0</v>
      </c>
      <c r="CG208" s="34">
        <f t="shared" ref="CG208" si="3153">SUM(CG209,CG214,CG219)</f>
        <v>0</v>
      </c>
      <c r="CH208" s="34">
        <f t="shared" ref="CH208" si="3154">SUM(CH209,CH214,CH219)</f>
        <v>0</v>
      </c>
      <c r="CI208" s="30">
        <f t="shared" si="2870"/>
        <v>0</v>
      </c>
      <c r="CJ208" s="30">
        <f t="shared" si="2871"/>
        <v>0</v>
      </c>
      <c r="CK208" s="249">
        <f t="shared" si="3092"/>
        <v>0</v>
      </c>
      <c r="CL208" s="249">
        <f t="shared" si="3093"/>
        <v>0</v>
      </c>
      <c r="CM208" s="348">
        <f t="shared" ref="CM208:CM209" si="3155">$H208</f>
        <v>0</v>
      </c>
      <c r="CN208" s="347"/>
      <c r="CO208" s="347"/>
      <c r="CP208" s="34">
        <f>SUM(CP209,CP214,CP219)</f>
        <v>0</v>
      </c>
      <c r="CQ208" s="34">
        <f>SUM(CQ209,CQ214,CQ219)</f>
        <v>0</v>
      </c>
      <c r="CR208" s="34">
        <f t="shared" ref="CR208:CR209" si="3156">SUM(CP208/12*$B$2)</f>
        <v>0</v>
      </c>
      <c r="CS208" s="34">
        <f t="shared" ref="CS208:CS209" si="3157">SUM(CQ208/12*$B$2)</f>
        <v>0</v>
      </c>
      <c r="CT208" s="34">
        <f t="shared" ref="CT208" si="3158">SUM(CT209,CT214,CT219)</f>
        <v>0</v>
      </c>
      <c r="CU208" s="34">
        <f t="shared" ref="CU208" si="3159">SUM(CU209,CU214,CU219)</f>
        <v>0</v>
      </c>
      <c r="CV208" s="34">
        <f t="shared" ref="CV208" si="3160">SUM(CV209,CV214,CV219)</f>
        <v>0</v>
      </c>
      <c r="CW208" s="34">
        <f t="shared" ref="CW208" si="3161">SUM(CW209,CW214,CW219)</f>
        <v>0</v>
      </c>
      <c r="CX208" s="94">
        <f t="shared" si="2872"/>
        <v>0</v>
      </c>
      <c r="CY208" s="94">
        <f t="shared" si="2873"/>
        <v>0</v>
      </c>
      <c r="CZ208" s="249">
        <f t="shared" si="3094"/>
        <v>0</v>
      </c>
      <c r="DA208" s="249">
        <f t="shared" si="3095"/>
        <v>0</v>
      </c>
      <c r="DB208" s="348">
        <f t="shared" ref="DB208:DB209" si="3162">$H208</f>
        <v>0</v>
      </c>
      <c r="DC208" s="347"/>
      <c r="DD208" s="34">
        <f>SUM(DD209,DD214,DD219)</f>
        <v>0</v>
      </c>
      <c r="DE208" s="34">
        <f>SUM(DE209,DE214,DE219)</f>
        <v>0</v>
      </c>
      <c r="DF208" s="34">
        <f t="shared" ref="DF208:DF209" si="3163">SUM(DD208/12*$B$2)</f>
        <v>0</v>
      </c>
      <c r="DG208" s="34">
        <f t="shared" ref="DG208:DG209" si="3164">SUM(DE208/12*$B$2)</f>
        <v>0</v>
      </c>
      <c r="DH208" s="34">
        <f t="shared" ref="DH208" si="3165">SUM(DH209,DH214,DH219)</f>
        <v>0</v>
      </c>
      <c r="DI208" s="34">
        <f t="shared" ref="DI208" si="3166">SUM(DI209,DI214,DI219)</f>
        <v>0</v>
      </c>
      <c r="DJ208" s="34">
        <f t="shared" ref="DJ208" si="3167">SUM(DJ209,DJ214,DJ219)</f>
        <v>0</v>
      </c>
      <c r="DK208" s="34">
        <f t="shared" ref="DK208" si="3168">SUM(DK209,DK214,DK219)</f>
        <v>0</v>
      </c>
      <c r="DL208" s="94">
        <f t="shared" si="2874"/>
        <v>0</v>
      </c>
      <c r="DM208" s="94">
        <f t="shared" si="2875"/>
        <v>0</v>
      </c>
      <c r="DN208" s="249">
        <f t="shared" si="3096"/>
        <v>0</v>
      </c>
      <c r="DO208" s="249">
        <f t="shared" si="3097"/>
        <v>0</v>
      </c>
      <c r="DP208" s="348">
        <f t="shared" ref="DP208:DP209" si="3169">$H208</f>
        <v>0</v>
      </c>
      <c r="DQ208" s="347"/>
      <c r="DR208" s="34">
        <f>SUM(DR209,DR214,DR219)</f>
        <v>0</v>
      </c>
      <c r="DS208" s="34">
        <f>SUM(DS209,DS214,DS219)</f>
        <v>0</v>
      </c>
      <c r="DT208" s="34">
        <f t="shared" ref="DT208:DT209" si="3170">SUM(DR208/12*$B$2)</f>
        <v>0</v>
      </c>
      <c r="DU208" s="34">
        <f t="shared" ref="DU208:DU209" si="3171">SUM(DS208/12*$B$2)</f>
        <v>0</v>
      </c>
      <c r="DV208" s="34">
        <f t="shared" ref="DV208" si="3172">SUM(DV209,DV214,DV219)</f>
        <v>0</v>
      </c>
      <c r="DW208" s="34">
        <f t="shared" ref="DW208" si="3173">SUM(DW209,DW214,DW219)</f>
        <v>0</v>
      </c>
      <c r="DX208" s="34">
        <f t="shared" ref="DX208" si="3174">SUM(DX209,DX214,DX219)</f>
        <v>0</v>
      </c>
      <c r="DY208" s="34">
        <f t="shared" ref="DY208" si="3175">SUM(DY209,DY214,DY219)</f>
        <v>0</v>
      </c>
      <c r="DZ208" s="94">
        <f t="shared" si="2876"/>
        <v>0</v>
      </c>
      <c r="EA208" s="94">
        <f t="shared" si="2877"/>
        <v>0</v>
      </c>
      <c r="EB208" s="249">
        <f t="shared" si="3098"/>
        <v>0</v>
      </c>
      <c r="EC208" s="249">
        <f t="shared" si="3099"/>
        <v>0</v>
      </c>
      <c r="ED208" s="348">
        <f t="shared" ref="ED208:ED209" si="3176">$H208</f>
        <v>0</v>
      </c>
      <c r="EE208" s="347"/>
      <c r="EF208" s="34">
        <f>SUM(EF209,EF214,EF219)</f>
        <v>0</v>
      </c>
      <c r="EG208" s="34">
        <f>SUM(EG209,EG214,EG219)</f>
        <v>0</v>
      </c>
      <c r="EH208" s="34">
        <f t="shared" ref="EH208:EH209" si="3177">SUM(EF208/12*$B$2)</f>
        <v>0</v>
      </c>
      <c r="EI208" s="34">
        <f t="shared" ref="EI208:EI209" si="3178">SUM(EG208/12*$B$2)</f>
        <v>0</v>
      </c>
      <c r="EJ208" s="34">
        <f t="shared" ref="EJ208" si="3179">SUM(EJ209,EJ214,EJ219)</f>
        <v>0</v>
      </c>
      <c r="EK208" s="34">
        <f t="shared" ref="EK208" si="3180">SUM(EK209,EK214,EK219)</f>
        <v>0</v>
      </c>
      <c r="EL208" s="34">
        <f t="shared" ref="EL208" si="3181">SUM(EL209,EL214,EL219)</f>
        <v>0</v>
      </c>
      <c r="EM208" s="34">
        <f t="shared" ref="EM208" si="3182">SUM(EM209,EM214,EM219)</f>
        <v>0</v>
      </c>
      <c r="EN208" s="94">
        <f t="shared" si="2878"/>
        <v>0</v>
      </c>
      <c r="EO208" s="94">
        <f t="shared" si="2879"/>
        <v>0</v>
      </c>
      <c r="EP208" s="163">
        <f t="shared" si="3100"/>
        <v>0</v>
      </c>
      <c r="EQ208" s="163">
        <f t="shared" si="3101"/>
        <v>0</v>
      </c>
      <c r="ER208" s="348">
        <f t="shared" ref="ER208:ER209" si="3183">$H208</f>
        <v>0</v>
      </c>
      <c r="ES208" s="347"/>
      <c r="ET208" s="34">
        <f>SUM(ET209,ET214,ET219)</f>
        <v>0</v>
      </c>
      <c r="EU208" s="34">
        <f>SUM(EU209,EU214,EU219)</f>
        <v>0</v>
      </c>
      <c r="EV208" s="34">
        <f t="shared" ref="EV208:EV209" si="3184">SUM(ET208/12*$B$2)</f>
        <v>0</v>
      </c>
      <c r="EW208" s="34">
        <f t="shared" ref="EW208:EW209" si="3185">SUM(EU208/12*$B$2)</f>
        <v>0</v>
      </c>
      <c r="EX208" s="34">
        <f t="shared" ref="EX208" si="3186">SUM(EX209,EX214,EX219)</f>
        <v>0</v>
      </c>
      <c r="EY208" s="34">
        <f t="shared" ref="EY208" si="3187">SUM(EY209,EY214,EY219)</f>
        <v>0</v>
      </c>
      <c r="EZ208" s="34">
        <f t="shared" ref="EZ208" si="3188">SUM(EZ209,EZ214,EZ219)</f>
        <v>0</v>
      </c>
      <c r="FA208" s="34">
        <f t="shared" ref="FA208" si="3189">SUM(FA209,FA214,FA219)</f>
        <v>0</v>
      </c>
      <c r="FB208" s="94">
        <f t="shared" si="2880"/>
        <v>0</v>
      </c>
      <c r="FC208" s="94">
        <f t="shared" si="2881"/>
        <v>0</v>
      </c>
      <c r="FD208" s="249">
        <f t="shared" si="3102"/>
        <v>0</v>
      </c>
      <c r="FE208" s="249">
        <f t="shared" si="3103"/>
        <v>0</v>
      </c>
      <c r="FF208" s="348">
        <f t="shared" ref="FF208:FF209" si="3190">$H208</f>
        <v>0</v>
      </c>
      <c r="FG208" s="347"/>
      <c r="FH208" s="34">
        <f>SUM(FH209,FH214,FH219)</f>
        <v>0</v>
      </c>
      <c r="FI208" s="34">
        <f>SUM(FI209,FI214,FI219)</f>
        <v>0</v>
      </c>
      <c r="FJ208" s="34">
        <f t="shared" ref="FJ208:FJ209" si="3191">SUM(FH208/12*$B$2)</f>
        <v>0</v>
      </c>
      <c r="FK208" s="34">
        <f t="shared" ref="FK208:FK209" si="3192">SUM(FI208/12*$B$2)</f>
        <v>0</v>
      </c>
      <c r="FL208" s="34">
        <f t="shared" ref="FL208" si="3193">SUM(FL209,FL214,FL219)</f>
        <v>0</v>
      </c>
      <c r="FM208" s="34">
        <f t="shared" ref="FM208" si="3194">SUM(FM209,FM214,FM219)</f>
        <v>0</v>
      </c>
      <c r="FN208" s="34">
        <f t="shared" ref="FN208" si="3195">SUM(FN209,FN214,FN219)</f>
        <v>0</v>
      </c>
      <c r="FO208" s="34">
        <f t="shared" ref="FO208" si="3196">SUM(FO209,FO214,FO219)</f>
        <v>0</v>
      </c>
      <c r="FP208" s="30">
        <f t="shared" si="2882"/>
        <v>0</v>
      </c>
      <c r="FQ208" s="30">
        <f t="shared" si="2883"/>
        <v>0</v>
      </c>
      <c r="FR208" s="249">
        <f t="shared" si="3104"/>
        <v>0</v>
      </c>
      <c r="FS208" s="249">
        <f t="shared" si="3105"/>
        <v>0</v>
      </c>
      <c r="FT208" s="348">
        <f t="shared" ref="FT208:FT209" si="3197">$H208</f>
        <v>0</v>
      </c>
      <c r="FU208" s="347"/>
      <c r="FV208" s="34">
        <f>SUM(FV209,FV214,FV219)</f>
        <v>0</v>
      </c>
      <c r="FW208" s="34">
        <f>SUM(FW209,FW214,FW219)</f>
        <v>0</v>
      </c>
      <c r="FX208" s="34">
        <f t="shared" ref="FX208:FX209" si="3198">SUM(FV208/12*$B$2)</f>
        <v>0</v>
      </c>
      <c r="FY208" s="34">
        <f t="shared" ref="FY208:FY209" si="3199">SUM(FW208/12*$B$2)</f>
        <v>0</v>
      </c>
      <c r="FZ208" s="34">
        <f t="shared" ref="FZ208" si="3200">SUM(FZ209,FZ214,FZ219)</f>
        <v>0</v>
      </c>
      <c r="GA208" s="34">
        <f t="shared" ref="GA208" si="3201">SUM(GA209,GA214,GA219)</f>
        <v>0</v>
      </c>
      <c r="GB208" s="34">
        <f t="shared" ref="GB208" si="3202">SUM(GB209,GB214,GB219)</f>
        <v>0</v>
      </c>
      <c r="GC208" s="34">
        <f t="shared" ref="GC208" si="3203">SUM(GC209,GC214,GC219)</f>
        <v>0</v>
      </c>
      <c r="GD208" s="94">
        <f t="shared" si="2884"/>
        <v>0</v>
      </c>
      <c r="GE208" s="94">
        <f t="shared" si="2885"/>
        <v>0</v>
      </c>
      <c r="GF208" s="249">
        <f t="shared" si="3106"/>
        <v>0</v>
      </c>
      <c r="GG208" s="249">
        <f t="shared" si="3107"/>
        <v>0</v>
      </c>
      <c r="GH208" s="348">
        <f t="shared" ref="GH208:GH209" si="3204">$H208</f>
        <v>0</v>
      </c>
      <c r="GI208" s="347" t="e">
        <f t="shared" ref="GI208:GI209" si="3205">GA208/FZ208</f>
        <v>#DIV/0!</v>
      </c>
      <c r="GJ208" s="34">
        <f>SUM(GJ209,GJ214,GJ219)</f>
        <v>0</v>
      </c>
      <c r="GK208" s="34">
        <f>SUM(GK209,GK214,GK219)</f>
        <v>0</v>
      </c>
      <c r="GL208" s="34">
        <f t="shared" ref="GL208:GL209" si="3206">SUM(GJ208/12*$B$2)</f>
        <v>0</v>
      </c>
      <c r="GM208" s="34">
        <f t="shared" ref="GM208:GM209" si="3207">SUM(GK208/12*$B$2)</f>
        <v>0</v>
      </c>
      <c r="GN208" s="34">
        <f t="shared" ref="GN208" si="3208">SUM(GN209,GN214,GN219)</f>
        <v>0</v>
      </c>
      <c r="GO208" s="34">
        <f t="shared" ref="GO208" si="3209">SUM(GO209,GO214,GO219)</f>
        <v>0</v>
      </c>
      <c r="GP208" s="34">
        <f t="shared" ref="GP208" si="3210">SUM(GP209,GP214,GP219)</f>
        <v>0</v>
      </c>
      <c r="GQ208" s="34">
        <f t="shared" ref="GQ208" si="3211">SUM(GQ209,GQ214,GQ219)</f>
        <v>0</v>
      </c>
      <c r="GR208" s="30">
        <f t="shared" si="2886"/>
        <v>0</v>
      </c>
      <c r="GS208" s="30">
        <f t="shared" si="2887"/>
        <v>0</v>
      </c>
      <c r="GT208" s="249">
        <f t="shared" si="3108"/>
        <v>0</v>
      </c>
      <c r="GU208" s="249">
        <f t="shared" si="3109"/>
        <v>0</v>
      </c>
      <c r="GV208" s="348">
        <f t="shared" ref="GV208:GV209" si="3212">$H208</f>
        <v>0</v>
      </c>
      <c r="GW208" s="347"/>
      <c r="GX208" s="34">
        <f>SUM(GX209,GX214,GX219)</f>
        <v>0</v>
      </c>
      <c r="GY208" s="34">
        <f>SUM(GY209,GY214,GY219)</f>
        <v>0</v>
      </c>
      <c r="GZ208" s="34">
        <f t="shared" ref="GZ208:GZ209" si="3213">SUM(GX208/12*$B$2)</f>
        <v>0</v>
      </c>
      <c r="HA208" s="34">
        <f t="shared" ref="HA208:HA209" si="3214">SUM(GY208/12*$B$2)</f>
        <v>0</v>
      </c>
      <c r="HB208" s="34">
        <f t="shared" ref="HB208" si="3215">SUM(HB209,HB214,HB219)</f>
        <v>0</v>
      </c>
      <c r="HC208" s="34">
        <f t="shared" ref="HC208" si="3216">SUM(HC209,HC214,HC219)</f>
        <v>0</v>
      </c>
      <c r="HD208" s="34">
        <f t="shared" ref="HD208" si="3217">SUM(HD209,HD214,HD219)</f>
        <v>0</v>
      </c>
      <c r="HE208" s="34">
        <f t="shared" ref="HE208" si="3218">SUM(HE209,HE214,HE219)</f>
        <v>0</v>
      </c>
      <c r="HF208" s="94">
        <f t="shared" si="2888"/>
        <v>0</v>
      </c>
      <c r="HG208" s="94">
        <f t="shared" si="2889"/>
        <v>0</v>
      </c>
      <c r="HH208" s="249">
        <f t="shared" si="3110"/>
        <v>0</v>
      </c>
      <c r="HI208" s="249">
        <f t="shared" si="3111"/>
        <v>0</v>
      </c>
      <c r="HJ208" s="348">
        <f t="shared" ref="HJ208:HJ209" si="3219">$H208</f>
        <v>0</v>
      </c>
      <c r="HK208" s="347" t="e">
        <f t="shared" ref="HK208:HK209" si="3220">HC208/HB208</f>
        <v>#DIV/0!</v>
      </c>
      <c r="HL208" s="34">
        <f>SUM(HL209,HL214,HL219)</f>
        <v>0</v>
      </c>
      <c r="HM208" s="34">
        <f>SUM(HM209,HM214,HM219)</f>
        <v>0</v>
      </c>
      <c r="HN208" s="34">
        <f t="shared" ref="HN208:HN209" si="3221">SUM(HL208/12*$B$2)</f>
        <v>0</v>
      </c>
      <c r="HO208" s="34">
        <f t="shared" ref="HO208:HO209" si="3222">SUM(HM208/12*$B$2)</f>
        <v>0</v>
      </c>
      <c r="HP208" s="34">
        <f t="shared" ref="HP208" si="3223">SUM(HP209,HP214,HP219)</f>
        <v>0</v>
      </c>
      <c r="HQ208" s="34">
        <f t="shared" ref="HQ208" si="3224">SUM(HQ209,HQ214,HQ219)</f>
        <v>0</v>
      </c>
      <c r="HR208" s="34">
        <f t="shared" ref="HR208" si="3225">SUM(HR209,HR214,HR219)</f>
        <v>0</v>
      </c>
      <c r="HS208" s="34">
        <f t="shared" ref="HS208" si="3226">SUM(HS209,HS214,HS219)</f>
        <v>0</v>
      </c>
      <c r="HT208" s="94">
        <f t="shared" si="2890"/>
        <v>0</v>
      </c>
      <c r="HU208" s="94">
        <f t="shared" si="2891"/>
        <v>0</v>
      </c>
      <c r="HV208" s="249">
        <f t="shared" si="3112"/>
        <v>0</v>
      </c>
      <c r="HW208" s="249">
        <f t="shared" si="3113"/>
        <v>0</v>
      </c>
      <c r="HX208" s="348">
        <f t="shared" ref="HX208:HX209" si="3227">$H208</f>
        <v>0</v>
      </c>
      <c r="HY208" s="347" t="e">
        <f t="shared" ref="HY208:HY209" si="3228">HQ208/HP208</f>
        <v>#DIV/0!</v>
      </c>
      <c r="HZ208" s="515">
        <f>SUM(HZ209,HZ214,HZ219)</f>
        <v>0</v>
      </c>
      <c r="IA208" s="515">
        <f>SUM(IA209,IA214,IA219)</f>
        <v>0</v>
      </c>
      <c r="IB208" s="515">
        <f t="shared" ref="IB208" si="3229">SUM(HZ208/12*$B$2)</f>
        <v>0</v>
      </c>
      <c r="IC208" s="515">
        <f t="shared" ref="IC208" si="3230">SUM(IA208/12*$B$2)</f>
        <v>0</v>
      </c>
      <c r="ID208" s="515">
        <f t="shared" ref="ID208:IG208" si="3231">SUM(ID209,ID214,ID219)</f>
        <v>0</v>
      </c>
      <c r="IE208" s="515">
        <f t="shared" si="3231"/>
        <v>0</v>
      </c>
      <c r="IF208" s="34">
        <f t="shared" si="3231"/>
        <v>0</v>
      </c>
      <c r="IG208" s="34">
        <f t="shared" si="3231"/>
        <v>0</v>
      </c>
      <c r="IH208" s="94">
        <f t="shared" ref="IH208" si="3232">SUM(ID208+IF208)</f>
        <v>0</v>
      </c>
      <c r="II208" s="94">
        <f t="shared" ref="II208" si="3233">SUM(IE208+IG208)</f>
        <v>0</v>
      </c>
      <c r="IJ208" s="524">
        <f t="shared" si="3114"/>
        <v>0</v>
      </c>
      <c r="IK208" s="524">
        <f t="shared" si="3115"/>
        <v>0</v>
      </c>
      <c r="IL208" s="348">
        <f t="shared" ref="IL208:IL209" si="3234">$H208</f>
        <v>0</v>
      </c>
      <c r="IM208" s="347" t="e">
        <f t="shared" ref="IM208:IM209" si="3235">IE208/ID208</f>
        <v>#DIV/0!</v>
      </c>
      <c r="IN208" s="515">
        <f>SUM(IN209,IN214,IN219)</f>
        <v>0</v>
      </c>
      <c r="IO208" s="515">
        <f>SUM(IO209,IO214,IO219)</f>
        <v>0</v>
      </c>
      <c r="IP208" s="515">
        <f t="shared" ref="IP208" si="3236">SUM(IN208/12*$B$2)</f>
        <v>0</v>
      </c>
      <c r="IQ208" s="515">
        <f t="shared" ref="IQ208" si="3237">SUM(IO208/12*$B$2)</f>
        <v>0</v>
      </c>
      <c r="IR208" s="515">
        <f t="shared" ref="IR208:IU208" si="3238">SUM(IR209,IR214,IR219)</f>
        <v>0</v>
      </c>
      <c r="IS208" s="515">
        <f t="shared" si="3238"/>
        <v>0</v>
      </c>
      <c r="IT208" s="34">
        <f t="shared" si="3238"/>
        <v>0</v>
      </c>
      <c r="IU208" s="34">
        <f t="shared" si="3238"/>
        <v>0</v>
      </c>
      <c r="IV208" s="94">
        <f t="shared" ref="IV208" si="3239">SUM(IR208+IT208)</f>
        <v>0</v>
      </c>
      <c r="IW208" s="94">
        <f t="shared" ref="IW208" si="3240">SUM(IS208+IU208)</f>
        <v>0</v>
      </c>
      <c r="IX208" s="524">
        <f t="shared" si="2772"/>
        <v>0</v>
      </c>
      <c r="IY208" s="524">
        <f t="shared" si="2773"/>
        <v>0</v>
      </c>
      <c r="IZ208" s="348">
        <f t="shared" ref="IZ208:IZ209" si="3241">$H208</f>
        <v>0</v>
      </c>
      <c r="JA208" s="347" t="e">
        <f t="shared" ref="JA208:JA209" si="3242">IS208/IR208</f>
        <v>#DIV/0!</v>
      </c>
      <c r="JB208" s="524">
        <f t="shared" ref="JB208:JB209" si="3243">I208+W208+AK208+AY208+BM208+CA208+CP208+DD208+DR208+EF208+ET208+FH208+FV208+GJ208+GX208+HL208+HZ208+IN208</f>
        <v>2</v>
      </c>
      <c r="JC208" s="526">
        <f t="shared" ref="JC208:JC209" si="3244">J208+X208+AL208+AZ208+BN208+CB208+CQ208+DE208+DS208+EG208+EU208+FI208+FW208+GK208+GY208+HM208+IA208+IO208</f>
        <v>274642.88519999996</v>
      </c>
      <c r="JD208" s="540">
        <f t="shared" ref="JD208:JD209" si="3245">K208+Y208+AM208+BA208+BO208+CC208+CR208+DF208+DT208+EH208+EV208+FJ208+FX208+GL208+GZ208+HN208+IB208+IP208</f>
        <v>1.6666666666666665</v>
      </c>
      <c r="JE208" s="526">
        <f t="shared" ref="JE208:JE209" si="3246">L208+Z208+AN208+BB208+BP208+CD208+CS208+DG208+DU208+EI208+EW208+FK208+FY208+GM208+HA208+HO208+IC208+IQ208</f>
        <v>228869.07099999997</v>
      </c>
      <c r="JF208" s="524">
        <f t="shared" si="2660"/>
        <v>2</v>
      </c>
      <c r="JG208" s="524">
        <f t="shared" si="2661"/>
        <v>274642.89</v>
      </c>
      <c r="JH208" s="239">
        <f t="shared" si="2662"/>
        <v>0</v>
      </c>
      <c r="JI208" s="239">
        <f t="shared" si="2663"/>
        <v>0</v>
      </c>
      <c r="JJ208" s="239">
        <f t="shared" si="2664"/>
        <v>2</v>
      </c>
      <c r="JK208" s="239">
        <f t="shared" si="2665"/>
        <v>274642.89</v>
      </c>
      <c r="JL208" s="524">
        <f t="shared" ref="JL208:JL270" si="3247">SUM(JF208-JD208)</f>
        <v>0.33333333333333348</v>
      </c>
      <c r="JM208" s="524">
        <f t="shared" ref="JM208:JM270" si="3248">SUM(JG208-JE208)</f>
        <v>45773.819000000047</v>
      </c>
      <c r="JN208" s="73">
        <f t="shared" ref="JN208:JN209" si="3249">JF208/JD208</f>
        <v>1.2000000000000002</v>
      </c>
      <c r="JO208" s="73">
        <f t="shared" ref="JO208:JO209" si="3250">JG208/JE208</f>
        <v>1.20000002097269</v>
      </c>
      <c r="JP208" s="55"/>
      <c r="JQ208" s="55"/>
      <c r="JR208" s="378"/>
      <c r="JS208" s="382"/>
    </row>
    <row r="209" spans="1:279" ht="13.5" x14ac:dyDescent="0.2">
      <c r="A209" s="10">
        <v>1</v>
      </c>
      <c r="B209" s="10">
        <v>1</v>
      </c>
      <c r="C209" s="443"/>
      <c r="D209" s="432"/>
      <c r="E209" s="432"/>
      <c r="F209" s="470" t="s">
        <v>146</v>
      </c>
      <c r="G209" s="258">
        <v>27</v>
      </c>
      <c r="H209" s="257">
        <v>92991.018100000001</v>
      </c>
      <c r="I209" s="230">
        <f>VLOOKUP($G209,'ВМП план'!$A$8:$AS$56,12,0)</f>
        <v>1</v>
      </c>
      <c r="J209" s="230">
        <f>VLOOKUP($G209,'ВМП план'!$A$8:$AS$56,13,0)</f>
        <v>92991.018100000001</v>
      </c>
      <c r="K209" s="230">
        <f t="shared" si="3118"/>
        <v>0.83333333333333326</v>
      </c>
      <c r="L209" s="230">
        <f t="shared" si="3119"/>
        <v>77492.515083333332</v>
      </c>
      <c r="M209" s="230">
        <f>SUM(M210:M213)</f>
        <v>1</v>
      </c>
      <c r="N209" s="230">
        <f t="shared" ref="N209:P209" si="3251">SUM(N210:N213)</f>
        <v>92991.02</v>
      </c>
      <c r="O209" s="34">
        <f t="shared" si="3251"/>
        <v>0</v>
      </c>
      <c r="P209" s="34">
        <f t="shared" si="3251"/>
        <v>0</v>
      </c>
      <c r="Q209" s="94">
        <f t="shared" si="2862"/>
        <v>1</v>
      </c>
      <c r="R209" s="94">
        <f t="shared" si="2863"/>
        <v>92991.02</v>
      </c>
      <c r="S209" s="249">
        <f t="shared" si="3082"/>
        <v>0.16666666666666674</v>
      </c>
      <c r="T209" s="249">
        <f t="shared" si="3083"/>
        <v>15498.504916666672</v>
      </c>
      <c r="U209" s="348">
        <f t="shared" si="3121"/>
        <v>92991.018100000001</v>
      </c>
      <c r="V209" s="347">
        <f>N209/M209</f>
        <v>92991.02</v>
      </c>
      <c r="W209" s="230">
        <f>VLOOKUP($G209,'ВМП план'!$A$8:$AS$56,10,0)</f>
        <v>0</v>
      </c>
      <c r="X209" s="230">
        <f>VLOOKUP($G209,'ВМП план'!$A$8:$AS$56,11,0)</f>
        <v>0</v>
      </c>
      <c r="Y209" s="34">
        <f t="shared" si="3122"/>
        <v>0</v>
      </c>
      <c r="Z209" s="34">
        <f t="shared" si="3123"/>
        <v>0</v>
      </c>
      <c r="AA209" s="230">
        <f>SUM(AA210:AA213)</f>
        <v>0</v>
      </c>
      <c r="AB209" s="230">
        <f t="shared" ref="AB209:AD209" si="3252">SUM(AB210:AB213)</f>
        <v>0</v>
      </c>
      <c r="AC209" s="34">
        <f t="shared" si="3252"/>
        <v>0</v>
      </c>
      <c r="AD209" s="34">
        <f t="shared" si="3252"/>
        <v>0</v>
      </c>
      <c r="AE209" s="94">
        <f t="shared" si="3125"/>
        <v>0</v>
      </c>
      <c r="AF209" s="94">
        <f t="shared" si="3126"/>
        <v>0</v>
      </c>
      <c r="AG209" s="249">
        <f t="shared" si="3084"/>
        <v>0</v>
      </c>
      <c r="AH209" s="249">
        <f t="shared" si="3085"/>
        <v>0</v>
      </c>
      <c r="AI209" s="348">
        <f t="shared" si="3127"/>
        <v>92991.018100000001</v>
      </c>
      <c r="AJ209" s="347"/>
      <c r="AK209" s="322">
        <f>VLOOKUP($G209,'ВМП план'!$A$8:$AS$56,14,0)</f>
        <v>0</v>
      </c>
      <c r="AL209" s="230">
        <f>VLOOKUP($G209,'ВМП план'!$A$8:$AS$56,15,0)</f>
        <v>0</v>
      </c>
      <c r="AM209" s="34">
        <f t="shared" si="3128"/>
        <v>0</v>
      </c>
      <c r="AN209" s="34">
        <f t="shared" si="3129"/>
        <v>0</v>
      </c>
      <c r="AO209" s="34">
        <f>SUM(AO210:AO213)</f>
        <v>0</v>
      </c>
      <c r="AP209" s="34">
        <f t="shared" ref="AP209" si="3253">SUM(AP210:AP213)</f>
        <v>0</v>
      </c>
      <c r="AQ209" s="34">
        <f t="shared" ref="AQ209" si="3254">SUM(AQ210:AQ213)</f>
        <v>0</v>
      </c>
      <c r="AR209" s="34">
        <f t="shared" ref="AR209" si="3255">SUM(AR210:AR213)</f>
        <v>0</v>
      </c>
      <c r="AS209" s="94">
        <f t="shared" si="2864"/>
        <v>0</v>
      </c>
      <c r="AT209" s="94">
        <f t="shared" si="2865"/>
        <v>0</v>
      </c>
      <c r="AU209" s="249">
        <f t="shared" si="3086"/>
        <v>0</v>
      </c>
      <c r="AV209" s="249">
        <f t="shared" si="3087"/>
        <v>0</v>
      </c>
      <c r="AW209" s="348">
        <f t="shared" si="3134"/>
        <v>92991.018100000001</v>
      </c>
      <c r="AX209" s="347"/>
      <c r="AY209" s="230">
        <f>VLOOKUP($G209,'ВМП план'!$A$8:$AS$56,16,0)</f>
        <v>0</v>
      </c>
      <c r="AZ209" s="230">
        <f>VLOOKUP($G209,'ВМП план'!$A$8:$AS$56,17,0)</f>
        <v>0</v>
      </c>
      <c r="BA209" s="34">
        <f t="shared" si="3135"/>
        <v>0</v>
      </c>
      <c r="BB209" s="34">
        <f t="shared" si="3136"/>
        <v>0</v>
      </c>
      <c r="BC209" s="34">
        <f>SUM(BC210:BC213)</f>
        <v>0</v>
      </c>
      <c r="BD209" s="34">
        <f t="shared" ref="BD209" si="3256">SUM(BD210:BD213)</f>
        <v>0</v>
      </c>
      <c r="BE209" s="34">
        <f t="shared" ref="BE209" si="3257">SUM(BE210:BE213)</f>
        <v>0</v>
      </c>
      <c r="BF209" s="34">
        <f t="shared" ref="BF209" si="3258">SUM(BF210:BF213)</f>
        <v>0</v>
      </c>
      <c r="BG209" s="94">
        <f t="shared" si="2866"/>
        <v>0</v>
      </c>
      <c r="BH209" s="94">
        <f t="shared" si="2867"/>
        <v>0</v>
      </c>
      <c r="BI209" s="249">
        <f t="shared" si="3088"/>
        <v>0</v>
      </c>
      <c r="BJ209" s="249">
        <f t="shared" si="3089"/>
        <v>0</v>
      </c>
      <c r="BK209" s="348">
        <f t="shared" si="3141"/>
        <v>92991.018100000001</v>
      </c>
      <c r="BL209" s="347"/>
      <c r="BM209" s="230">
        <f>VLOOKUP($G209,'ВМП план'!$A$8:$AS$56,8,0)</f>
        <v>0</v>
      </c>
      <c r="BN209" s="230">
        <f>VLOOKUP($G209,'ВМП план'!$A$8:$AS$56,9,0)</f>
        <v>0</v>
      </c>
      <c r="BO209" s="34">
        <f t="shared" si="3142"/>
        <v>0</v>
      </c>
      <c r="BP209" s="34">
        <f t="shared" si="3143"/>
        <v>0</v>
      </c>
      <c r="BQ209" s="34">
        <f>SUM(BQ210:BQ213)</f>
        <v>0</v>
      </c>
      <c r="BR209" s="34">
        <f t="shared" ref="BR209" si="3259">SUM(BR210:BR213)</f>
        <v>0</v>
      </c>
      <c r="BS209" s="34">
        <f t="shared" ref="BS209" si="3260">SUM(BS210:BS213)</f>
        <v>0</v>
      </c>
      <c r="BT209" s="34">
        <f t="shared" ref="BT209" si="3261">SUM(BT210:BT213)</f>
        <v>0</v>
      </c>
      <c r="BU209" s="94">
        <f t="shared" si="2908"/>
        <v>0</v>
      </c>
      <c r="BV209" s="94">
        <f t="shared" si="2909"/>
        <v>0</v>
      </c>
      <c r="BW209" s="249">
        <f t="shared" si="3090"/>
        <v>0</v>
      </c>
      <c r="BX209" s="249">
        <f t="shared" si="3091"/>
        <v>0</v>
      </c>
      <c r="BY209" s="348">
        <f t="shared" si="3148"/>
        <v>92991.018100000001</v>
      </c>
      <c r="BZ209" s="347"/>
      <c r="CA209" s="230">
        <f>VLOOKUP($G209,'ВМП план'!$A$8:$AS$56,18,0)</f>
        <v>0</v>
      </c>
      <c r="CB209" s="230">
        <f>VLOOKUP($G209,'ВМП план'!$A$8:$AS$56,19,0)</f>
        <v>0</v>
      </c>
      <c r="CC209" s="34">
        <f t="shared" si="3149"/>
        <v>0</v>
      </c>
      <c r="CD209" s="34">
        <f t="shared" si="3150"/>
        <v>0</v>
      </c>
      <c r="CE209" s="34">
        <f>SUM(CE210:CE213)</f>
        <v>0</v>
      </c>
      <c r="CF209" s="34">
        <f t="shared" ref="CF209" si="3262">SUM(CF210:CF213)</f>
        <v>0</v>
      </c>
      <c r="CG209" s="34">
        <f t="shared" ref="CG209" si="3263">SUM(CG210:CG213)</f>
        <v>0</v>
      </c>
      <c r="CH209" s="34">
        <f t="shared" ref="CH209" si="3264">SUM(CH210:CH213)</f>
        <v>0</v>
      </c>
      <c r="CI209" s="30">
        <f t="shared" si="2870"/>
        <v>0</v>
      </c>
      <c r="CJ209" s="30">
        <f t="shared" si="2871"/>
        <v>0</v>
      </c>
      <c r="CK209" s="249">
        <f t="shared" si="3092"/>
        <v>0</v>
      </c>
      <c r="CL209" s="249">
        <f t="shared" si="3093"/>
        <v>0</v>
      </c>
      <c r="CM209" s="348">
        <f t="shared" si="3155"/>
        <v>92991.018100000001</v>
      </c>
      <c r="CN209" s="347"/>
      <c r="CO209" s="347"/>
      <c r="CP209" s="230">
        <f>VLOOKUP($G209,'ВМП план'!$A$8:$AS$56,20,0)</f>
        <v>0</v>
      </c>
      <c r="CQ209" s="230">
        <f>VLOOKUP($G209,'ВМП план'!$A$8:$AS$56,21,0)</f>
        <v>0</v>
      </c>
      <c r="CR209" s="34">
        <f t="shared" si="3156"/>
        <v>0</v>
      </c>
      <c r="CS209" s="34">
        <f t="shared" si="3157"/>
        <v>0</v>
      </c>
      <c r="CT209" s="34">
        <f>SUM(CT210:CT213)</f>
        <v>0</v>
      </c>
      <c r="CU209" s="34">
        <f t="shared" ref="CU209" si="3265">SUM(CU210:CU213)</f>
        <v>0</v>
      </c>
      <c r="CV209" s="34">
        <f t="shared" ref="CV209" si="3266">SUM(CV210:CV213)</f>
        <v>0</v>
      </c>
      <c r="CW209" s="34">
        <f t="shared" ref="CW209" si="3267">SUM(CW210:CW213)</f>
        <v>0</v>
      </c>
      <c r="CX209" s="94">
        <f t="shared" si="2872"/>
        <v>0</v>
      </c>
      <c r="CY209" s="94">
        <f t="shared" si="2873"/>
        <v>0</v>
      </c>
      <c r="CZ209" s="249">
        <f t="shared" si="3094"/>
        <v>0</v>
      </c>
      <c r="DA209" s="249">
        <f t="shared" si="3095"/>
        <v>0</v>
      </c>
      <c r="DB209" s="348">
        <f t="shared" si="3162"/>
        <v>92991.018100000001</v>
      </c>
      <c r="DC209" s="347"/>
      <c r="DD209" s="230">
        <f>VLOOKUP($G209,'ВМП план'!$A$8:$AS$56,22,0)</f>
        <v>0</v>
      </c>
      <c r="DE209" s="230">
        <f>VLOOKUP($G209,'ВМП план'!$A$8:$AS$56,23,0)</f>
        <v>0</v>
      </c>
      <c r="DF209" s="34">
        <f t="shared" si="3163"/>
        <v>0</v>
      </c>
      <c r="DG209" s="34">
        <f t="shared" si="3164"/>
        <v>0</v>
      </c>
      <c r="DH209" s="34">
        <f>SUM(DH210:DH213)</f>
        <v>0</v>
      </c>
      <c r="DI209" s="34">
        <f t="shared" ref="DI209" si="3268">SUM(DI210:DI213)</f>
        <v>0</v>
      </c>
      <c r="DJ209" s="34">
        <f t="shared" ref="DJ209" si="3269">SUM(DJ210:DJ213)</f>
        <v>0</v>
      </c>
      <c r="DK209" s="34">
        <f t="shared" ref="DK209" si="3270">SUM(DK210:DK213)</f>
        <v>0</v>
      </c>
      <c r="DL209" s="94">
        <f t="shared" si="2874"/>
        <v>0</v>
      </c>
      <c r="DM209" s="94">
        <f t="shared" si="2875"/>
        <v>0</v>
      </c>
      <c r="DN209" s="249">
        <f t="shared" si="3096"/>
        <v>0</v>
      </c>
      <c r="DO209" s="249">
        <f t="shared" si="3097"/>
        <v>0</v>
      </c>
      <c r="DP209" s="348">
        <f t="shared" si="3169"/>
        <v>92991.018100000001</v>
      </c>
      <c r="DQ209" s="347"/>
      <c r="DR209" s="230">
        <f>VLOOKUP($G209,'ВМП план'!$A$8:$AS$56,24,0)</f>
        <v>0</v>
      </c>
      <c r="DS209" s="230">
        <f>VLOOKUP($G209,'ВМП план'!$A$8:$AS$56,25,0)</f>
        <v>0</v>
      </c>
      <c r="DT209" s="34">
        <f t="shared" si="3170"/>
        <v>0</v>
      </c>
      <c r="DU209" s="34">
        <f t="shared" si="3171"/>
        <v>0</v>
      </c>
      <c r="DV209" s="34">
        <f>SUM(DV210:DV213)</f>
        <v>0</v>
      </c>
      <c r="DW209" s="34">
        <f t="shared" ref="DW209" si="3271">SUM(DW210:DW213)</f>
        <v>0</v>
      </c>
      <c r="DX209" s="34">
        <f t="shared" ref="DX209" si="3272">SUM(DX210:DX213)</f>
        <v>0</v>
      </c>
      <c r="DY209" s="34">
        <f t="shared" ref="DY209" si="3273">SUM(DY210:DY213)</f>
        <v>0</v>
      </c>
      <c r="DZ209" s="94">
        <f t="shared" si="2876"/>
        <v>0</v>
      </c>
      <c r="EA209" s="94">
        <f t="shared" si="2877"/>
        <v>0</v>
      </c>
      <c r="EB209" s="249">
        <f t="shared" si="3098"/>
        <v>0</v>
      </c>
      <c r="EC209" s="249">
        <f t="shared" si="3099"/>
        <v>0</v>
      </c>
      <c r="ED209" s="348">
        <f t="shared" si="3176"/>
        <v>92991.018100000001</v>
      </c>
      <c r="EE209" s="347"/>
      <c r="EF209" s="230">
        <f>VLOOKUP($G209,'ВМП план'!$A$8:$AS$56,26,0)</f>
        <v>0</v>
      </c>
      <c r="EG209" s="230">
        <f>VLOOKUP($G209,'ВМП план'!$A$8:$AS$56,27,0)</f>
        <v>0</v>
      </c>
      <c r="EH209" s="34">
        <f t="shared" si="3177"/>
        <v>0</v>
      </c>
      <c r="EI209" s="34">
        <f t="shared" si="3178"/>
        <v>0</v>
      </c>
      <c r="EJ209" s="34">
        <f>SUM(EJ210:EJ213)</f>
        <v>0</v>
      </c>
      <c r="EK209" s="34">
        <f t="shared" ref="EK209" si="3274">SUM(EK210:EK213)</f>
        <v>0</v>
      </c>
      <c r="EL209" s="34">
        <f t="shared" ref="EL209" si="3275">SUM(EL210:EL213)</f>
        <v>0</v>
      </c>
      <c r="EM209" s="34">
        <f t="shared" ref="EM209" si="3276">SUM(EM210:EM213)</f>
        <v>0</v>
      </c>
      <c r="EN209" s="94">
        <f t="shared" si="2878"/>
        <v>0</v>
      </c>
      <c r="EO209" s="94">
        <f t="shared" si="2879"/>
        <v>0</v>
      </c>
      <c r="EP209" s="163">
        <f t="shared" si="3100"/>
        <v>0</v>
      </c>
      <c r="EQ209" s="163">
        <f t="shared" si="3101"/>
        <v>0</v>
      </c>
      <c r="ER209" s="348">
        <f t="shared" si="3183"/>
        <v>92991.018100000001</v>
      </c>
      <c r="ES209" s="347"/>
      <c r="ET209" s="230">
        <f>VLOOKUP($G209,'ВМП план'!$A$8:$AS$56,28,0)</f>
        <v>0</v>
      </c>
      <c r="EU209" s="230">
        <f>VLOOKUP($G209,'ВМП план'!$A$8:$AS$56,29,0)</f>
        <v>0</v>
      </c>
      <c r="EV209" s="34">
        <f t="shared" si="3184"/>
        <v>0</v>
      </c>
      <c r="EW209" s="34">
        <f t="shared" si="3185"/>
        <v>0</v>
      </c>
      <c r="EX209" s="34">
        <f>SUM(EX210:EX213)</f>
        <v>0</v>
      </c>
      <c r="EY209" s="34">
        <f t="shared" ref="EY209" si="3277">SUM(EY210:EY213)</f>
        <v>0</v>
      </c>
      <c r="EZ209" s="34">
        <f t="shared" ref="EZ209" si="3278">SUM(EZ210:EZ213)</f>
        <v>0</v>
      </c>
      <c r="FA209" s="34">
        <f t="shared" ref="FA209" si="3279">SUM(FA210:FA213)</f>
        <v>0</v>
      </c>
      <c r="FB209" s="94">
        <f t="shared" si="2880"/>
        <v>0</v>
      </c>
      <c r="FC209" s="94">
        <f t="shared" si="2881"/>
        <v>0</v>
      </c>
      <c r="FD209" s="249">
        <f t="shared" si="3102"/>
        <v>0</v>
      </c>
      <c r="FE209" s="249">
        <f t="shared" si="3103"/>
        <v>0</v>
      </c>
      <c r="FF209" s="348">
        <f t="shared" si="3190"/>
        <v>92991.018100000001</v>
      </c>
      <c r="FG209" s="347"/>
      <c r="FH209" s="230">
        <f>VLOOKUP($G209,'ВМП план'!$A$8:$AS$56,30,0)</f>
        <v>0</v>
      </c>
      <c r="FI209" s="230">
        <f>VLOOKUP($G209,'ВМП план'!$A$8:$AS$56,31,0)</f>
        <v>0</v>
      </c>
      <c r="FJ209" s="34">
        <f t="shared" si="3191"/>
        <v>0</v>
      </c>
      <c r="FK209" s="34">
        <f t="shared" si="3192"/>
        <v>0</v>
      </c>
      <c r="FL209" s="34">
        <f>SUM(FL210:FL213)</f>
        <v>0</v>
      </c>
      <c r="FM209" s="34">
        <f t="shared" ref="FM209" si="3280">SUM(FM210:FM213)</f>
        <v>0</v>
      </c>
      <c r="FN209" s="34">
        <f t="shared" ref="FN209" si="3281">SUM(FN210:FN213)</f>
        <v>0</v>
      </c>
      <c r="FO209" s="34">
        <f t="shared" ref="FO209" si="3282">SUM(FO210:FO213)</f>
        <v>0</v>
      </c>
      <c r="FP209" s="30">
        <f t="shared" si="2882"/>
        <v>0</v>
      </c>
      <c r="FQ209" s="30">
        <f t="shared" si="2883"/>
        <v>0</v>
      </c>
      <c r="FR209" s="249">
        <f t="shared" si="3104"/>
        <v>0</v>
      </c>
      <c r="FS209" s="249">
        <f t="shared" si="3105"/>
        <v>0</v>
      </c>
      <c r="FT209" s="348">
        <f t="shared" si="3197"/>
        <v>92991.018100000001</v>
      </c>
      <c r="FU209" s="347"/>
      <c r="FV209" s="230">
        <f>VLOOKUP($G209,'ВМП план'!$A$8:$AS$56,42,0)</f>
        <v>0</v>
      </c>
      <c r="FW209" s="230">
        <f>VLOOKUP($G209,'ВМП план'!$A$8:$AS$56,43,0)</f>
        <v>0</v>
      </c>
      <c r="FX209" s="34">
        <f t="shared" si="3198"/>
        <v>0</v>
      </c>
      <c r="FY209" s="34">
        <f t="shared" si="3199"/>
        <v>0</v>
      </c>
      <c r="FZ209" s="34">
        <f>SUM(FZ210:FZ213)</f>
        <v>0</v>
      </c>
      <c r="GA209" s="34">
        <f t="shared" ref="GA209" si="3283">SUM(GA210:GA213)</f>
        <v>0</v>
      </c>
      <c r="GB209" s="34">
        <f t="shared" ref="GB209" si="3284">SUM(GB210:GB213)</f>
        <v>0</v>
      </c>
      <c r="GC209" s="34">
        <f t="shared" ref="GC209" si="3285">SUM(GC210:GC213)</f>
        <v>0</v>
      </c>
      <c r="GD209" s="94">
        <f t="shared" si="2884"/>
        <v>0</v>
      </c>
      <c r="GE209" s="94">
        <f t="shared" si="2885"/>
        <v>0</v>
      </c>
      <c r="GF209" s="249">
        <f t="shared" si="3106"/>
        <v>0</v>
      </c>
      <c r="GG209" s="249">
        <f t="shared" si="3107"/>
        <v>0</v>
      </c>
      <c r="GH209" s="348">
        <f t="shared" si="3204"/>
        <v>92991.018100000001</v>
      </c>
      <c r="GI209" s="347" t="e">
        <f t="shared" si="3205"/>
        <v>#DIV/0!</v>
      </c>
      <c r="GJ209" s="230">
        <f>VLOOKUP($G209,'ВМП план'!$A$8:$AS$56,34,0)</f>
        <v>0</v>
      </c>
      <c r="GK209" s="230">
        <f>VLOOKUP($G209,'ВМП план'!$A$8:$AS$56,35,0)</f>
        <v>0</v>
      </c>
      <c r="GL209" s="34">
        <f t="shared" si="3206"/>
        <v>0</v>
      </c>
      <c r="GM209" s="34">
        <f t="shared" si="3207"/>
        <v>0</v>
      </c>
      <c r="GN209" s="34">
        <f>SUM(GN210:GN213)</f>
        <v>0</v>
      </c>
      <c r="GO209" s="34">
        <f t="shared" ref="GO209" si="3286">SUM(GO210:GO213)</f>
        <v>0</v>
      </c>
      <c r="GP209" s="34">
        <f t="shared" ref="GP209" si="3287">SUM(GP210:GP213)</f>
        <v>0</v>
      </c>
      <c r="GQ209" s="34">
        <f t="shared" ref="GQ209" si="3288">SUM(GQ210:GQ213)</f>
        <v>0</v>
      </c>
      <c r="GR209" s="30">
        <f t="shared" si="2886"/>
        <v>0</v>
      </c>
      <c r="GS209" s="30">
        <f t="shared" si="2887"/>
        <v>0</v>
      </c>
      <c r="GT209" s="249">
        <f t="shared" si="3108"/>
        <v>0</v>
      </c>
      <c r="GU209" s="249">
        <f t="shared" si="3109"/>
        <v>0</v>
      </c>
      <c r="GV209" s="348">
        <f t="shared" si="3212"/>
        <v>92991.018100000001</v>
      </c>
      <c r="GW209" s="347"/>
      <c r="GX209" s="230">
        <f>VLOOKUP($G209,'ВМП план'!$A$8:$AS$56,36,0)</f>
        <v>0</v>
      </c>
      <c r="GY209" s="230">
        <f>VLOOKUP($G209,'ВМП план'!$A$8:$AS$56,37,0)</f>
        <v>0</v>
      </c>
      <c r="GZ209" s="34">
        <f t="shared" si="3213"/>
        <v>0</v>
      </c>
      <c r="HA209" s="34">
        <f t="shared" si="3214"/>
        <v>0</v>
      </c>
      <c r="HB209" s="34">
        <f>SUM(HB210:HB213)</f>
        <v>0</v>
      </c>
      <c r="HC209" s="34">
        <f t="shared" ref="HC209" si="3289">SUM(HC210:HC213)</f>
        <v>0</v>
      </c>
      <c r="HD209" s="34">
        <f t="shared" ref="HD209" si="3290">SUM(HD210:HD213)</f>
        <v>0</v>
      </c>
      <c r="HE209" s="34">
        <f t="shared" ref="HE209" si="3291">SUM(HE210:HE213)</f>
        <v>0</v>
      </c>
      <c r="HF209" s="94">
        <f t="shared" si="2888"/>
        <v>0</v>
      </c>
      <c r="HG209" s="94">
        <f t="shared" si="2889"/>
        <v>0</v>
      </c>
      <c r="HH209" s="249">
        <f t="shared" si="3110"/>
        <v>0</v>
      </c>
      <c r="HI209" s="249">
        <f t="shared" si="3111"/>
        <v>0</v>
      </c>
      <c r="HJ209" s="348">
        <f t="shared" si="3219"/>
        <v>92991.018100000001</v>
      </c>
      <c r="HK209" s="347" t="e">
        <f t="shared" si="3220"/>
        <v>#DIV/0!</v>
      </c>
      <c r="HL209" s="230">
        <f>VLOOKUP($G209,'ВМП план'!$A$8:$AS$56,38,0)</f>
        <v>0</v>
      </c>
      <c r="HM209" s="230">
        <f>VLOOKUP($G209,'ВМП план'!$A$8:$AS$56,39,0)</f>
        <v>0</v>
      </c>
      <c r="HN209" s="34">
        <f t="shared" si="3221"/>
        <v>0</v>
      </c>
      <c r="HO209" s="34">
        <f t="shared" si="3222"/>
        <v>0</v>
      </c>
      <c r="HP209" s="34">
        <f>SUM(HP210:HP213)</f>
        <v>0</v>
      </c>
      <c r="HQ209" s="34">
        <f t="shared" ref="HQ209" si="3292">SUM(HQ210:HQ213)</f>
        <v>0</v>
      </c>
      <c r="HR209" s="34">
        <f t="shared" ref="HR209" si="3293">SUM(HR210:HR213)</f>
        <v>0</v>
      </c>
      <c r="HS209" s="34">
        <f t="shared" ref="HS209" si="3294">SUM(HS210:HS213)</f>
        <v>0</v>
      </c>
      <c r="HT209" s="94">
        <f t="shared" si="2890"/>
        <v>0</v>
      </c>
      <c r="HU209" s="94">
        <f t="shared" si="2891"/>
        <v>0</v>
      </c>
      <c r="HV209" s="249">
        <f t="shared" si="3112"/>
        <v>0</v>
      </c>
      <c r="HW209" s="249">
        <f t="shared" si="3113"/>
        <v>0</v>
      </c>
      <c r="HX209" s="348">
        <f t="shared" si="3227"/>
        <v>92991.018100000001</v>
      </c>
      <c r="HY209" s="347" t="e">
        <f t="shared" si="3228"/>
        <v>#DIV/0!</v>
      </c>
      <c r="HZ209" s="515">
        <f>VLOOKUP($G209,'ВМП план'!$A$8:$AS$56,32,0)</f>
        <v>0</v>
      </c>
      <c r="IA209" s="515">
        <f>VLOOKUP($G209,'ВМП план'!$A$8:$AS$56,33,0)</f>
        <v>0</v>
      </c>
      <c r="IB209" s="515">
        <f>SUM(HZ209/12*$B$2)</f>
        <v>0</v>
      </c>
      <c r="IC209" s="515">
        <f>SUM(IA209/12*$B$2)</f>
        <v>0</v>
      </c>
      <c r="ID209" s="524"/>
      <c r="IE209" s="524"/>
      <c r="IF209" s="249"/>
      <c r="IG209" s="249"/>
      <c r="IH209" s="249"/>
      <c r="II209" s="249"/>
      <c r="IJ209" s="524">
        <f t="shared" si="3114"/>
        <v>0</v>
      </c>
      <c r="IK209" s="524">
        <f t="shared" si="3115"/>
        <v>0</v>
      </c>
      <c r="IL209" s="348">
        <f t="shared" si="3234"/>
        <v>92991.018100000001</v>
      </c>
      <c r="IM209" s="347" t="e">
        <f t="shared" si="3235"/>
        <v>#DIV/0!</v>
      </c>
      <c r="IN209" s="515">
        <f>VLOOKUP($G209,'ВМП план'!$A$8:$AS$56,32,0)</f>
        <v>0</v>
      </c>
      <c r="IO209" s="515">
        <f>VLOOKUP($G209,'ВМП план'!$A$8:$AS$56,33,0)</f>
        <v>0</v>
      </c>
      <c r="IP209" s="515">
        <f>SUM(IN209/12*$B$2)</f>
        <v>0</v>
      </c>
      <c r="IQ209" s="515">
        <f>SUM(IO209/12*$B$2)</f>
        <v>0</v>
      </c>
      <c r="IR209" s="524"/>
      <c r="IS209" s="524"/>
      <c r="IT209" s="249"/>
      <c r="IU209" s="249"/>
      <c r="IV209" s="249"/>
      <c r="IW209" s="249"/>
      <c r="IX209" s="524">
        <f t="shared" si="2772"/>
        <v>0</v>
      </c>
      <c r="IY209" s="524">
        <f t="shared" si="2773"/>
        <v>0</v>
      </c>
      <c r="IZ209" s="348">
        <f t="shared" si="3241"/>
        <v>92991.018100000001</v>
      </c>
      <c r="JA209" s="347" t="e">
        <f t="shared" si="3242"/>
        <v>#DIV/0!</v>
      </c>
      <c r="JB209" s="524">
        <f t="shared" si="3243"/>
        <v>1</v>
      </c>
      <c r="JC209" s="526">
        <f t="shared" si="3244"/>
        <v>92991.018100000001</v>
      </c>
      <c r="JD209" s="540">
        <f t="shared" si="3245"/>
        <v>0.83333333333333326</v>
      </c>
      <c r="JE209" s="526">
        <f t="shared" si="3246"/>
        <v>77492.515083333332</v>
      </c>
      <c r="JF209" s="524">
        <f t="shared" ref="JF209:JI209" si="3295">M209+AA209+AO209+BC209+BQ209+CE209+CT209+DH209+DV209+EJ209+EX209+FL209+FZ209+GN209+HB209+HP209+ID209</f>
        <v>1</v>
      </c>
      <c r="JG209" s="524">
        <f t="shared" si="3295"/>
        <v>92991.02</v>
      </c>
      <c r="JH209" s="239">
        <f t="shared" si="3295"/>
        <v>0</v>
      </c>
      <c r="JI209" s="239">
        <f t="shared" si="3295"/>
        <v>0</v>
      </c>
      <c r="JJ209" s="239">
        <f t="shared" si="2664"/>
        <v>1</v>
      </c>
      <c r="JK209" s="239">
        <f t="shared" si="2665"/>
        <v>92991.02</v>
      </c>
      <c r="JL209" s="524">
        <f t="shared" si="3247"/>
        <v>0.16666666666666674</v>
      </c>
      <c r="JM209" s="524">
        <f t="shared" si="3248"/>
        <v>15498.504916666672</v>
      </c>
      <c r="JN209" s="73">
        <f t="shared" si="3249"/>
        <v>1.2000000000000002</v>
      </c>
      <c r="JO209" s="73">
        <f t="shared" si="3250"/>
        <v>1.2000000245184972</v>
      </c>
      <c r="JP209" s="55">
        <f t="shared" ref="JP209" si="3296">JC209/JB209</f>
        <v>92991.018100000001</v>
      </c>
      <c r="JQ209" s="55">
        <f t="shared" ref="JQ209" si="3297">JG209/JF209</f>
        <v>92991.02</v>
      </c>
      <c r="JR209" s="378">
        <f>SUM($JP$209-JQ209)</f>
        <v>-1.9000000029336661E-3</v>
      </c>
      <c r="JS209" s="382"/>
    </row>
    <row r="210" spans="1:279" ht="165.75" hidden="1" x14ac:dyDescent="0.2">
      <c r="A210" s="10">
        <v>1</v>
      </c>
      <c r="B210" s="10">
        <v>1</v>
      </c>
      <c r="C210" s="445" t="s">
        <v>479</v>
      </c>
      <c r="D210" s="446" t="s">
        <v>480</v>
      </c>
      <c r="E210" s="447">
        <v>403</v>
      </c>
      <c r="F210" s="446" t="s">
        <v>481</v>
      </c>
      <c r="G210" s="142">
        <v>27</v>
      </c>
      <c r="H210" s="169">
        <v>92991.018100000001</v>
      </c>
      <c r="I210" s="30"/>
      <c r="J210" s="30"/>
      <c r="K210" s="30"/>
      <c r="L210" s="30"/>
      <c r="M210" s="30">
        <f>VLOOKUP($E210,'факт '!$D$8:$BM$167,3,0)</f>
        <v>1</v>
      </c>
      <c r="N210" s="30">
        <f>VLOOKUP($E210,'факт '!$D$8:$BM$167,4,0)</f>
        <v>92991.02</v>
      </c>
      <c r="O210" s="30">
        <f>VLOOKUP($E210,'факт '!$D$8:$BM$167,5,0)</f>
        <v>0</v>
      </c>
      <c r="P210" s="30">
        <f>VLOOKUP($E210,'факт '!$D$8:$BM$167,6,0)</f>
        <v>0</v>
      </c>
      <c r="Q210" s="30">
        <f>M210+O210</f>
        <v>1</v>
      </c>
      <c r="R210" s="30">
        <f>N210+P210</f>
        <v>92991.02</v>
      </c>
      <c r="S210" s="163">
        <f t="shared" si="3082"/>
        <v>1</v>
      </c>
      <c r="T210" s="163">
        <f t="shared" si="3083"/>
        <v>92991.02</v>
      </c>
      <c r="U210" s="163">
        <v>92991.018100000001</v>
      </c>
      <c r="V210" s="163">
        <f>N210/M210</f>
        <v>92991.02</v>
      </c>
      <c r="W210" s="30"/>
      <c r="X210" s="30"/>
      <c r="Y210" s="30"/>
      <c r="Z210" s="30"/>
      <c r="AA210" s="30">
        <f>VLOOKUP($E210,'факт '!$D$8:$BM$167,9,0)</f>
        <v>0</v>
      </c>
      <c r="AB210" s="30">
        <f>VLOOKUP($E210,'факт '!$D$8:$BM$167,10,0)</f>
        <v>0</v>
      </c>
      <c r="AC210" s="30">
        <f>VLOOKUP($E210,'факт '!$D$8:$BM$167,11,0)</f>
        <v>0</v>
      </c>
      <c r="AD210" s="30">
        <f>VLOOKUP($E210,'факт '!$D$8:$BM$167,12,0)</f>
        <v>0</v>
      </c>
      <c r="AE210" s="30">
        <f>AA210+AC210</f>
        <v>0</v>
      </c>
      <c r="AF210" s="30">
        <f>AB210+AD210</f>
        <v>0</v>
      </c>
      <c r="AG210" s="163">
        <f t="shared" si="3084"/>
        <v>0</v>
      </c>
      <c r="AH210" s="163">
        <f t="shared" si="3085"/>
        <v>0</v>
      </c>
      <c r="AI210" s="163"/>
      <c r="AJ210" s="163"/>
      <c r="AK210" s="30"/>
      <c r="AL210" s="30"/>
      <c r="AM210" s="30"/>
      <c r="AN210" s="30"/>
      <c r="AO210" s="30">
        <f>VLOOKUP($E210,'факт '!$D$8:$BM$167,7,0)</f>
        <v>0</v>
      </c>
      <c r="AP210" s="30">
        <f>VLOOKUP($E210,'факт '!$D$8:$BM$167,8,0)</f>
        <v>0</v>
      </c>
      <c r="AQ210" s="30"/>
      <c r="AR210" s="30"/>
      <c r="AS210" s="30">
        <f>AO210+AQ210</f>
        <v>0</v>
      </c>
      <c r="AT210" s="30">
        <f>AP210+AR210</f>
        <v>0</v>
      </c>
      <c r="AU210" s="163">
        <f t="shared" si="3086"/>
        <v>0</v>
      </c>
      <c r="AV210" s="163">
        <f t="shared" si="3087"/>
        <v>0</v>
      </c>
      <c r="AW210" s="163"/>
      <c r="AX210" s="163"/>
      <c r="AY210" s="30"/>
      <c r="AZ210" s="30"/>
      <c r="BA210" s="30"/>
      <c r="BB210" s="30"/>
      <c r="BC210" s="30">
        <f>VLOOKUP($E210,'факт '!$D$8:$BM$167,13,0)</f>
        <v>0</v>
      </c>
      <c r="BD210" s="30">
        <f>VLOOKUP($E210,'факт '!$D$8:$BM$167,14,0)</f>
        <v>0</v>
      </c>
      <c r="BE210" s="30"/>
      <c r="BF210" s="30"/>
      <c r="BG210" s="30">
        <f>BC210+BE210</f>
        <v>0</v>
      </c>
      <c r="BH210" s="30">
        <f>BD210+BF210</f>
        <v>0</v>
      </c>
      <c r="BI210" s="163">
        <f t="shared" si="3088"/>
        <v>0</v>
      </c>
      <c r="BJ210" s="163">
        <f t="shared" si="3089"/>
        <v>0</v>
      </c>
      <c r="BK210" s="163"/>
      <c r="BL210" s="163"/>
      <c r="BM210" s="30"/>
      <c r="BN210" s="30"/>
      <c r="BO210" s="30"/>
      <c r="BP210" s="30"/>
      <c r="BQ210" s="30">
        <f>VLOOKUP($E210,'факт '!$D$8:$BM$167,17,0)</f>
        <v>0</v>
      </c>
      <c r="BR210" s="30">
        <f>VLOOKUP($E210,'факт '!$D$8:$BM$167,18,0)</f>
        <v>0</v>
      </c>
      <c r="BS210" s="30">
        <f>VLOOKUP($E210,'факт '!$D$8:$BM$167,19,0)</f>
        <v>0</v>
      </c>
      <c r="BT210" s="30">
        <f>VLOOKUP($E210,'факт '!$D$8:$BM$167,20,0)</f>
        <v>0</v>
      </c>
      <c r="BU210" s="30">
        <f>BQ210+BS210</f>
        <v>0</v>
      </c>
      <c r="BV210" s="30">
        <f>BR210+BT210</f>
        <v>0</v>
      </c>
      <c r="BW210" s="163">
        <f t="shared" si="3090"/>
        <v>0</v>
      </c>
      <c r="BX210" s="163">
        <f t="shared" si="3091"/>
        <v>0</v>
      </c>
      <c r="BY210" s="163"/>
      <c r="BZ210" s="163"/>
      <c r="CA210" s="30"/>
      <c r="CB210" s="30"/>
      <c r="CC210" s="30"/>
      <c r="CD210" s="30"/>
      <c r="CE210" s="30">
        <f>VLOOKUP($E210,'факт '!$D$8:$BM$167,21,0)</f>
        <v>0</v>
      </c>
      <c r="CF210" s="30">
        <f>VLOOKUP($E210,'факт '!$D$8:$BM$167,22,0)</f>
        <v>0</v>
      </c>
      <c r="CG210" s="30">
        <f>VLOOKUP($E210,'факт '!$D$8:$BM$167,23,0)</f>
        <v>0</v>
      </c>
      <c r="CH210" s="30">
        <f>VLOOKUP($E210,'факт '!$D$8:$BM$167,24,0)</f>
        <v>0</v>
      </c>
      <c r="CI210" s="30">
        <f>CE210+CG210</f>
        <v>0</v>
      </c>
      <c r="CJ210" s="30">
        <f>CF210+CH210</f>
        <v>0</v>
      </c>
      <c r="CK210" s="163">
        <f t="shared" si="3092"/>
        <v>0</v>
      </c>
      <c r="CL210" s="163">
        <f t="shared" si="3093"/>
        <v>0</v>
      </c>
      <c r="CM210" s="163"/>
      <c r="CN210" s="163"/>
      <c r="CO210" s="163"/>
      <c r="CP210" s="30"/>
      <c r="CQ210" s="30"/>
      <c r="CR210" s="30"/>
      <c r="CS210" s="30"/>
      <c r="CT210" s="30">
        <f>VLOOKUP($E210,'факт '!$D$8:$BM$167,25,0)</f>
        <v>0</v>
      </c>
      <c r="CU210" s="30">
        <f>VLOOKUP($E210,'факт '!$D$8:$BM$167,26,0)</f>
        <v>0</v>
      </c>
      <c r="CV210" s="30">
        <f>VLOOKUP($E210,'факт '!$D$8:$BM$167,27,0)</f>
        <v>0</v>
      </c>
      <c r="CW210" s="30">
        <f>VLOOKUP($E210,'факт '!$D$8:$BM$167,28,0)</f>
        <v>0</v>
      </c>
      <c r="CX210" s="30">
        <f>CT210+CV210</f>
        <v>0</v>
      </c>
      <c r="CY210" s="30">
        <f>CU210+CW210</f>
        <v>0</v>
      </c>
      <c r="CZ210" s="163">
        <f t="shared" si="3094"/>
        <v>0</v>
      </c>
      <c r="DA210" s="163">
        <f t="shared" si="3095"/>
        <v>0</v>
      </c>
      <c r="DB210" s="163"/>
      <c r="DC210" s="163"/>
      <c r="DD210" s="30"/>
      <c r="DE210" s="30"/>
      <c r="DF210" s="30"/>
      <c r="DG210" s="30"/>
      <c r="DH210" s="30">
        <f>VLOOKUP($E210,'факт '!$D$8:$BM$167,29,0)</f>
        <v>0</v>
      </c>
      <c r="DI210" s="30">
        <f>VLOOKUP($E210,'факт '!$D$8:$BM$167,30,0)</f>
        <v>0</v>
      </c>
      <c r="DJ210" s="30">
        <f>VLOOKUP($E210,'факт '!$D$8:$BM$167,31,0)</f>
        <v>0</v>
      </c>
      <c r="DK210" s="30">
        <f>VLOOKUP($E210,'факт '!$D$8:$BM$167,32,0)</f>
        <v>0</v>
      </c>
      <c r="DL210" s="30">
        <f>DH210+DJ210</f>
        <v>0</v>
      </c>
      <c r="DM210" s="30">
        <f>DI210+DK210</f>
        <v>0</v>
      </c>
      <c r="DN210" s="163">
        <f t="shared" si="3096"/>
        <v>0</v>
      </c>
      <c r="DO210" s="163">
        <f t="shared" si="3097"/>
        <v>0</v>
      </c>
      <c r="DP210" s="163"/>
      <c r="DQ210" s="163"/>
      <c r="DR210" s="30"/>
      <c r="DS210" s="30"/>
      <c r="DT210" s="30"/>
      <c r="DU210" s="30"/>
      <c r="DV210" s="30">
        <f>VLOOKUP($E210,'факт '!$D$8:$BM$167,33,0)</f>
        <v>0</v>
      </c>
      <c r="DW210" s="30">
        <f>VLOOKUP($E210,'факт '!$D$8:$BM$167,34,0)</f>
        <v>0</v>
      </c>
      <c r="DX210" s="30">
        <f>VLOOKUP($E210,'факт '!$D$8:$BM$167,35,0)</f>
        <v>0</v>
      </c>
      <c r="DY210" s="30">
        <f>VLOOKUP($E210,'факт '!$D$8:$BM$167,36,0)</f>
        <v>0</v>
      </c>
      <c r="DZ210" s="30">
        <f>DV210+DX210</f>
        <v>0</v>
      </c>
      <c r="EA210" s="30">
        <f>DW210+DY210</f>
        <v>0</v>
      </c>
      <c r="EB210" s="163">
        <f t="shared" si="3098"/>
        <v>0</v>
      </c>
      <c r="EC210" s="163">
        <f t="shared" si="3099"/>
        <v>0</v>
      </c>
      <c r="ED210" s="163"/>
      <c r="EE210" s="163"/>
      <c r="EF210" s="30"/>
      <c r="EG210" s="30"/>
      <c r="EH210" s="30"/>
      <c r="EI210" s="30"/>
      <c r="EJ210" s="30">
        <f>VLOOKUP($E210,'факт '!$D$8:$BM$167,15,0)</f>
        <v>0</v>
      </c>
      <c r="EK210" s="30">
        <f>VLOOKUP($E210,'факт '!$D$8:$BM$167,16,0)</f>
        <v>0</v>
      </c>
      <c r="EL210" s="30"/>
      <c r="EM210" s="30"/>
      <c r="EN210" s="30">
        <f>EJ210+EL210</f>
        <v>0</v>
      </c>
      <c r="EO210" s="30">
        <f>EK210+EM210</f>
        <v>0</v>
      </c>
      <c r="EP210" s="163">
        <f t="shared" si="3100"/>
        <v>0</v>
      </c>
      <c r="EQ210" s="163">
        <f t="shared" si="3101"/>
        <v>0</v>
      </c>
      <c r="ER210" s="163"/>
      <c r="ES210" s="163"/>
      <c r="ET210" s="30"/>
      <c r="EU210" s="30"/>
      <c r="EV210" s="30"/>
      <c r="EW210" s="30"/>
      <c r="EX210" s="30">
        <f>VLOOKUP($E210,'факт '!$D$8:$BM$167,37,0)</f>
        <v>0</v>
      </c>
      <c r="EY210" s="30">
        <f>VLOOKUP($E210,'факт '!$D$8:$BM$167,38,0)</f>
        <v>0</v>
      </c>
      <c r="EZ210" s="30">
        <f>VLOOKUP($E210,'факт '!$D$8:$BM$167,39,0)</f>
        <v>0</v>
      </c>
      <c r="FA210" s="30">
        <f>VLOOKUP($E210,'факт '!$D$8:$BM$167,40,0)</f>
        <v>0</v>
      </c>
      <c r="FB210" s="30">
        <f>EX210+EZ210</f>
        <v>0</v>
      </c>
      <c r="FC210" s="30">
        <f>EY210+FA210</f>
        <v>0</v>
      </c>
      <c r="FD210" s="163">
        <f t="shared" si="3102"/>
        <v>0</v>
      </c>
      <c r="FE210" s="163">
        <f t="shared" si="3103"/>
        <v>0</v>
      </c>
      <c r="FF210" s="163"/>
      <c r="FG210" s="163"/>
      <c r="FH210" s="30"/>
      <c r="FI210" s="30"/>
      <c r="FJ210" s="30"/>
      <c r="FK210" s="30"/>
      <c r="FL210" s="30">
        <f>VLOOKUP($E210,'факт '!$D$8:$BM$167,45,0)</f>
        <v>0</v>
      </c>
      <c r="FM210" s="30">
        <f>VLOOKUP($E210,'факт '!$D$8:$BM$167,46,0)</f>
        <v>0</v>
      </c>
      <c r="FN210" s="30">
        <f>VLOOKUP($E210,'факт '!$D$8:$BM$167,47,0)</f>
        <v>0</v>
      </c>
      <c r="FO210" s="30">
        <f>VLOOKUP($E210,'факт '!$D$8:$BM$167,48,0)</f>
        <v>0</v>
      </c>
      <c r="FP210" s="30">
        <f>FL210+FN210</f>
        <v>0</v>
      </c>
      <c r="FQ210" s="30">
        <f>FM210+FO210</f>
        <v>0</v>
      </c>
      <c r="FR210" s="163">
        <f t="shared" si="3104"/>
        <v>0</v>
      </c>
      <c r="FS210" s="163">
        <f t="shared" si="3105"/>
        <v>0</v>
      </c>
      <c r="FT210" s="163"/>
      <c r="FU210" s="163"/>
      <c r="FV210" s="30"/>
      <c r="FW210" s="30"/>
      <c r="FX210" s="30"/>
      <c r="FY210" s="30"/>
      <c r="FZ210" s="252"/>
      <c r="GA210" s="252"/>
      <c r="GB210" s="30"/>
      <c r="GC210" s="30"/>
      <c r="GD210" s="30"/>
      <c r="GE210" s="30"/>
      <c r="GF210" s="163">
        <f t="shared" si="3106"/>
        <v>0</v>
      </c>
      <c r="GG210" s="163">
        <f t="shared" si="3107"/>
        <v>0</v>
      </c>
      <c r="GH210" s="163"/>
      <c r="GI210" s="163"/>
      <c r="GJ210" s="30"/>
      <c r="GK210" s="30"/>
      <c r="GL210" s="30"/>
      <c r="GM210" s="30"/>
      <c r="GN210" s="30">
        <f>VLOOKUP($E210,'факт '!$D$8:$BM$167,41,0)</f>
        <v>0</v>
      </c>
      <c r="GO210" s="30">
        <f>VLOOKUP($E210,'факт '!$D$8:$BM$167,42,0)</f>
        <v>0</v>
      </c>
      <c r="GP210" s="30">
        <f>VLOOKUP($E210,'факт '!$D$8:$BM$167,43,0)</f>
        <v>0</v>
      </c>
      <c r="GQ210" s="30">
        <f>VLOOKUP($E210,'факт '!$D$8:$BM$167,44,0)</f>
        <v>0</v>
      </c>
      <c r="GR210" s="30">
        <f>GN210+GP210</f>
        <v>0</v>
      </c>
      <c r="GS210" s="30">
        <f>GO210+GQ210</f>
        <v>0</v>
      </c>
      <c r="GT210" s="163">
        <f t="shared" si="3108"/>
        <v>0</v>
      </c>
      <c r="GU210" s="163">
        <f t="shared" si="3109"/>
        <v>0</v>
      </c>
      <c r="GV210" s="163"/>
      <c r="GW210" s="163"/>
      <c r="GX210" s="30"/>
      <c r="GY210" s="30"/>
      <c r="GZ210" s="30"/>
      <c r="HA210" s="30"/>
      <c r="HB210" s="30">
        <f>VLOOKUP($E210,'факт '!$D$8:$BM$167,49,0)</f>
        <v>0</v>
      </c>
      <c r="HC210" s="30">
        <f>VLOOKUP($E210,'факт '!$D$8:$BM$167,50,0)</f>
        <v>0</v>
      </c>
      <c r="HD210" s="30"/>
      <c r="HE210" s="30"/>
      <c r="HF210" s="30">
        <f>HB210+HD210</f>
        <v>0</v>
      </c>
      <c r="HG210" s="30">
        <f>HC210+HE210</f>
        <v>0</v>
      </c>
      <c r="HH210" s="163">
        <f t="shared" si="3110"/>
        <v>0</v>
      </c>
      <c r="HI210" s="163">
        <f t="shared" si="3111"/>
        <v>0</v>
      </c>
      <c r="HJ210" s="163"/>
      <c r="HK210" s="163"/>
      <c r="HL210" s="30"/>
      <c r="HM210" s="30"/>
      <c r="HN210" s="30"/>
      <c r="HO210" s="30"/>
      <c r="HP210" s="30">
        <f>VLOOKUP($E210,'факт '!$D$8:$BM$167,51,0)</f>
        <v>0</v>
      </c>
      <c r="HQ210" s="30">
        <f>VLOOKUP($E210,'факт '!$D$8:$BM$167,52,0)</f>
        <v>0</v>
      </c>
      <c r="HR210" s="30"/>
      <c r="HS210" s="30"/>
      <c r="HT210" s="30">
        <f>HP210+HR210</f>
        <v>0</v>
      </c>
      <c r="HU210" s="30">
        <f>HQ210+HS210</f>
        <v>0</v>
      </c>
      <c r="HV210" s="163">
        <f t="shared" si="3112"/>
        <v>0</v>
      </c>
      <c r="HW210" s="163">
        <f t="shared" si="3113"/>
        <v>0</v>
      </c>
      <c r="HX210" s="163"/>
      <c r="HY210" s="163"/>
      <c r="HZ210" s="163"/>
      <c r="IA210" s="163"/>
      <c r="IB210" s="163"/>
      <c r="IC210" s="163"/>
      <c r="ID210" s="30">
        <f>VLOOKUP($E210,'факт '!$D$8:$BM$167,53,0)</f>
        <v>0</v>
      </c>
      <c r="IE210" s="30">
        <f>VLOOKUP($E210,'факт '!$D$8:$BM$167,54,0)</f>
        <v>0</v>
      </c>
      <c r="IF210" s="163"/>
      <c r="IG210" s="163"/>
      <c r="IH210" s="163">
        <f>ID210+IF210</f>
        <v>0</v>
      </c>
      <c r="II210" s="163">
        <f>IE210+IG210</f>
        <v>0</v>
      </c>
      <c r="IJ210" s="163">
        <f t="shared" si="3114"/>
        <v>0</v>
      </c>
      <c r="IK210" s="163">
        <f t="shared" si="3115"/>
        <v>0</v>
      </c>
      <c r="IL210" s="163"/>
      <c r="IM210" s="163"/>
      <c r="IN210" s="163"/>
      <c r="IO210" s="163"/>
      <c r="IP210" s="163"/>
      <c r="IQ210" s="163"/>
      <c r="IR210" s="30">
        <f>VLOOKUP($E210,'факт '!$D$8:$BM$167,55,0)</f>
        <v>0</v>
      </c>
      <c r="IS210" s="30">
        <f>VLOOKUP($E210,'факт '!$D$8:$BM$167,56,0)</f>
        <v>0</v>
      </c>
      <c r="IT210" s="163"/>
      <c r="IU210" s="163"/>
      <c r="IV210" s="163">
        <f>IR210+IT210</f>
        <v>0</v>
      </c>
      <c r="IW210" s="163">
        <f>IS210+IU210</f>
        <v>0</v>
      </c>
      <c r="IX210" s="163">
        <f t="shared" si="2772"/>
        <v>0</v>
      </c>
      <c r="IY210" s="163">
        <f t="shared" si="2773"/>
        <v>0</v>
      </c>
      <c r="IZ210" s="163"/>
      <c r="JA210" s="163"/>
      <c r="JB210" s="170"/>
      <c r="JC210" s="242"/>
      <c r="JD210" s="170"/>
      <c r="JE210" s="170"/>
      <c r="JF210" s="238">
        <f t="shared" ref="JF210:JF213" si="3298">M210+AA210+AO210+BC210+BQ210+CE210+CT210+DH210+DV210+EJ210+EX210+FL210+FZ210+GN210+HB210+HP210+ID210+IR210</f>
        <v>1</v>
      </c>
      <c r="JG210" s="238">
        <f t="shared" ref="JG210:JG213" si="3299">N210+AB210+AP210+BD210+BR210+CF210+CU210+DI210+DW210+EK210+EY210+FM210+GA210+GO210+HC210+HQ210+IE210+IS210</f>
        <v>92991.02</v>
      </c>
      <c r="JH210" s="238">
        <f t="shared" ref="JH210:JH213" si="3300">O210+AC210+AQ210+BE210+BS210+CG210+CV210+DJ210+DX210+EL210+EZ210+FN210+GB210+GP210+HD210+HR210+IF210+IT210</f>
        <v>0</v>
      </c>
      <c r="JI210" s="238">
        <f t="shared" ref="JI210:JI213" si="3301">P210+AD210+AR210+BF210+BT210+CH210+CW210+DK210+DY210+EM210+FA210+FO210+GC210+GQ210+HE210+HS210+IG210+IU210</f>
        <v>0</v>
      </c>
      <c r="JJ210" s="238">
        <f t="shared" si="2664"/>
        <v>1</v>
      </c>
      <c r="JK210" s="238">
        <f t="shared" si="2665"/>
        <v>92991.02</v>
      </c>
      <c r="JL210" s="238">
        <f t="shared" ref="JL210" si="3302">SUM(JF210-JD210)</f>
        <v>1</v>
      </c>
      <c r="JM210" s="238">
        <f t="shared" ref="JM210" si="3303">SUM(JG210-JE210)</f>
        <v>92991.02</v>
      </c>
      <c r="JN210" s="48"/>
      <c r="JO210" s="18"/>
      <c r="JP210" s="55"/>
      <c r="JQ210" s="55"/>
      <c r="JR210" s="158"/>
    </row>
    <row r="211" spans="1:279" ht="12" hidden="1" x14ac:dyDescent="0.2">
      <c r="A211" s="10">
        <v>1</v>
      </c>
      <c r="B211" s="10"/>
      <c r="C211" s="18"/>
      <c r="D211" s="53"/>
      <c r="E211" s="25"/>
      <c r="F211" s="22"/>
      <c r="G211" s="25"/>
      <c r="H211" s="29"/>
      <c r="I211" s="30"/>
      <c r="J211" s="30"/>
      <c r="K211" s="30"/>
      <c r="L211" s="30"/>
      <c r="M211" s="30"/>
      <c r="N211" s="30"/>
      <c r="O211" s="30"/>
      <c r="P211" s="30"/>
      <c r="Q211" s="30">
        <f t="shared" si="2862"/>
        <v>0</v>
      </c>
      <c r="R211" s="30">
        <f t="shared" si="2863"/>
        <v>0</v>
      </c>
      <c r="S211" s="163">
        <f t="shared" si="3082"/>
        <v>0</v>
      </c>
      <c r="T211" s="163">
        <f t="shared" si="3083"/>
        <v>0</v>
      </c>
      <c r="U211" s="163"/>
      <c r="V211" s="163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163">
        <f t="shared" si="3084"/>
        <v>0</v>
      </c>
      <c r="AH211" s="163">
        <f t="shared" si="3085"/>
        <v>0</v>
      </c>
      <c r="AI211" s="163"/>
      <c r="AJ211" s="163"/>
      <c r="AK211" s="30"/>
      <c r="AL211" s="30"/>
      <c r="AM211" s="30"/>
      <c r="AN211" s="30"/>
      <c r="AO211" s="252"/>
      <c r="AP211" s="252"/>
      <c r="AQ211" s="30"/>
      <c r="AR211" s="30"/>
      <c r="AS211" s="30">
        <f t="shared" si="2864"/>
        <v>0</v>
      </c>
      <c r="AT211" s="30">
        <f t="shared" si="2865"/>
        <v>0</v>
      </c>
      <c r="AU211" s="163">
        <f t="shared" si="3086"/>
        <v>0</v>
      </c>
      <c r="AV211" s="163">
        <f t="shared" si="3087"/>
        <v>0</v>
      </c>
      <c r="AW211" s="163"/>
      <c r="AX211" s="163"/>
      <c r="AY211" s="30"/>
      <c r="AZ211" s="30"/>
      <c r="BA211" s="30"/>
      <c r="BB211" s="30"/>
      <c r="BC211" s="252"/>
      <c r="BD211" s="252"/>
      <c r="BE211" s="30"/>
      <c r="BF211" s="30"/>
      <c r="BG211" s="30">
        <f t="shared" si="2866"/>
        <v>0</v>
      </c>
      <c r="BH211" s="30">
        <f t="shared" si="2867"/>
        <v>0</v>
      </c>
      <c r="BI211" s="163">
        <f t="shared" si="3088"/>
        <v>0</v>
      </c>
      <c r="BJ211" s="163">
        <f t="shared" si="3089"/>
        <v>0</v>
      </c>
      <c r="BK211" s="163"/>
      <c r="BL211" s="163"/>
      <c r="BM211" s="30"/>
      <c r="BN211" s="30"/>
      <c r="BO211" s="30"/>
      <c r="BP211" s="30"/>
      <c r="BQ211" s="252"/>
      <c r="BR211" s="252"/>
      <c r="BS211" s="252"/>
      <c r="BT211" s="252"/>
      <c r="BU211" s="30">
        <f t="shared" ref="BU211:BU213" si="3304">SUM(BQ211+BS211)</f>
        <v>0</v>
      </c>
      <c r="BV211" s="30">
        <f t="shared" ref="BV211:BV213" si="3305">SUM(BR211+BT211)</f>
        <v>0</v>
      </c>
      <c r="BW211" s="163">
        <f t="shared" si="3090"/>
        <v>0</v>
      </c>
      <c r="BX211" s="163">
        <f t="shared" si="3091"/>
        <v>0</v>
      </c>
      <c r="BY211" s="163"/>
      <c r="BZ211" s="163"/>
      <c r="CA211" s="30"/>
      <c r="CB211" s="30"/>
      <c r="CC211" s="30"/>
      <c r="CD211" s="30"/>
      <c r="CE211" s="252"/>
      <c r="CF211" s="252"/>
      <c r="CG211" s="30"/>
      <c r="CH211" s="30"/>
      <c r="CI211" s="30">
        <f t="shared" si="2870"/>
        <v>0</v>
      </c>
      <c r="CJ211" s="30">
        <f t="shared" si="2871"/>
        <v>0</v>
      </c>
      <c r="CK211" s="163">
        <f t="shared" si="3092"/>
        <v>0</v>
      </c>
      <c r="CL211" s="163">
        <f t="shared" si="3093"/>
        <v>0</v>
      </c>
      <c r="CM211" s="163"/>
      <c r="CN211" s="163"/>
      <c r="CO211" s="163"/>
      <c r="CP211" s="30"/>
      <c r="CQ211" s="30"/>
      <c r="CR211" s="30"/>
      <c r="CS211" s="30"/>
      <c r="CT211" s="252"/>
      <c r="CU211" s="252"/>
      <c r="CV211" s="30"/>
      <c r="CW211" s="30"/>
      <c r="CX211" s="30">
        <f t="shared" si="2872"/>
        <v>0</v>
      </c>
      <c r="CY211" s="30">
        <f t="shared" si="2873"/>
        <v>0</v>
      </c>
      <c r="CZ211" s="163">
        <f t="shared" si="3094"/>
        <v>0</v>
      </c>
      <c r="DA211" s="163">
        <f t="shared" si="3095"/>
        <v>0</v>
      </c>
      <c r="DB211" s="163"/>
      <c r="DC211" s="163"/>
      <c r="DD211" s="30"/>
      <c r="DE211" s="30"/>
      <c r="DF211" s="30"/>
      <c r="DG211" s="30"/>
      <c r="DH211" s="30"/>
      <c r="DI211" s="30"/>
      <c r="DJ211" s="30"/>
      <c r="DK211" s="30"/>
      <c r="DL211" s="30">
        <f t="shared" si="2874"/>
        <v>0</v>
      </c>
      <c r="DM211" s="30">
        <f t="shared" si="2875"/>
        <v>0</v>
      </c>
      <c r="DN211" s="163">
        <f t="shared" si="3096"/>
        <v>0</v>
      </c>
      <c r="DO211" s="163">
        <f t="shared" si="3097"/>
        <v>0</v>
      </c>
      <c r="DP211" s="163"/>
      <c r="DQ211" s="163"/>
      <c r="DR211" s="30"/>
      <c r="DS211" s="30"/>
      <c r="DT211" s="30"/>
      <c r="DU211" s="30"/>
      <c r="DV211" s="252"/>
      <c r="DW211" s="252"/>
      <c r="DX211" s="30"/>
      <c r="DY211" s="30"/>
      <c r="DZ211" s="30">
        <f t="shared" si="2876"/>
        <v>0</v>
      </c>
      <c r="EA211" s="30">
        <f t="shared" si="2877"/>
        <v>0</v>
      </c>
      <c r="EB211" s="163">
        <f t="shared" si="3098"/>
        <v>0</v>
      </c>
      <c r="EC211" s="163">
        <f t="shared" si="3099"/>
        <v>0</v>
      </c>
      <c r="ED211" s="163"/>
      <c r="EE211" s="163"/>
      <c r="EF211" s="30"/>
      <c r="EG211" s="30"/>
      <c r="EH211" s="30"/>
      <c r="EI211" s="30"/>
      <c r="EJ211" s="252"/>
      <c r="EK211" s="252"/>
      <c r="EL211" s="30"/>
      <c r="EM211" s="30"/>
      <c r="EN211" s="30">
        <f t="shared" si="2878"/>
        <v>0</v>
      </c>
      <c r="EO211" s="30">
        <f t="shared" si="2879"/>
        <v>0</v>
      </c>
      <c r="EP211" s="163">
        <f t="shared" si="3100"/>
        <v>0</v>
      </c>
      <c r="EQ211" s="163">
        <f t="shared" si="3101"/>
        <v>0</v>
      </c>
      <c r="ER211" s="163"/>
      <c r="ES211" s="163"/>
      <c r="ET211" s="30"/>
      <c r="EU211" s="30"/>
      <c r="EV211" s="30"/>
      <c r="EW211" s="30"/>
      <c r="EX211" s="252"/>
      <c r="EY211" s="252"/>
      <c r="EZ211" s="30"/>
      <c r="FA211" s="30"/>
      <c r="FB211" s="30">
        <f t="shared" si="2880"/>
        <v>0</v>
      </c>
      <c r="FC211" s="30">
        <f t="shared" si="2881"/>
        <v>0</v>
      </c>
      <c r="FD211" s="163">
        <f t="shared" si="3102"/>
        <v>0</v>
      </c>
      <c r="FE211" s="163">
        <f t="shared" si="3103"/>
        <v>0</v>
      </c>
      <c r="FF211" s="163"/>
      <c r="FG211" s="163"/>
      <c r="FH211" s="30"/>
      <c r="FI211" s="30"/>
      <c r="FJ211" s="30"/>
      <c r="FK211" s="30"/>
      <c r="FL211" s="252"/>
      <c r="FM211" s="252"/>
      <c r="FN211" s="30"/>
      <c r="FO211" s="30"/>
      <c r="FP211" s="30">
        <f t="shared" si="2882"/>
        <v>0</v>
      </c>
      <c r="FQ211" s="30">
        <f t="shared" si="2883"/>
        <v>0</v>
      </c>
      <c r="FR211" s="163">
        <f t="shared" si="3104"/>
        <v>0</v>
      </c>
      <c r="FS211" s="163">
        <f t="shared" si="3105"/>
        <v>0</v>
      </c>
      <c r="FT211" s="163"/>
      <c r="FU211" s="163"/>
      <c r="FV211" s="30"/>
      <c r="FW211" s="30"/>
      <c r="FX211" s="30"/>
      <c r="FY211" s="30"/>
      <c r="FZ211" s="252"/>
      <c r="GA211" s="252"/>
      <c r="GB211" s="30"/>
      <c r="GC211" s="30"/>
      <c r="GD211" s="30">
        <f t="shared" si="2884"/>
        <v>0</v>
      </c>
      <c r="GE211" s="30">
        <f t="shared" si="2885"/>
        <v>0</v>
      </c>
      <c r="GF211" s="163">
        <f t="shared" si="3106"/>
        <v>0</v>
      </c>
      <c r="GG211" s="163">
        <f t="shared" si="3107"/>
        <v>0</v>
      </c>
      <c r="GH211" s="163"/>
      <c r="GI211" s="163"/>
      <c r="GJ211" s="30"/>
      <c r="GK211" s="30"/>
      <c r="GL211" s="30"/>
      <c r="GM211" s="30"/>
      <c r="GN211" s="252"/>
      <c r="GO211" s="252"/>
      <c r="GP211" s="30"/>
      <c r="GQ211" s="30"/>
      <c r="GR211" s="30">
        <f t="shared" si="2886"/>
        <v>0</v>
      </c>
      <c r="GS211" s="30">
        <f t="shared" si="2887"/>
        <v>0</v>
      </c>
      <c r="GT211" s="163">
        <f t="shared" si="3108"/>
        <v>0</v>
      </c>
      <c r="GU211" s="163">
        <f t="shared" si="3109"/>
        <v>0</v>
      </c>
      <c r="GV211" s="163"/>
      <c r="GW211" s="163"/>
      <c r="GX211" s="30"/>
      <c r="GY211" s="30"/>
      <c r="GZ211" s="30"/>
      <c r="HA211" s="30"/>
      <c r="HB211" s="252"/>
      <c r="HC211" s="252"/>
      <c r="HD211" s="30"/>
      <c r="HE211" s="30"/>
      <c r="HF211" s="30">
        <f t="shared" si="2888"/>
        <v>0</v>
      </c>
      <c r="HG211" s="30">
        <f t="shared" si="2889"/>
        <v>0</v>
      </c>
      <c r="HH211" s="163">
        <f t="shared" si="3110"/>
        <v>0</v>
      </c>
      <c r="HI211" s="163">
        <f t="shared" si="3111"/>
        <v>0</v>
      </c>
      <c r="HJ211" s="163"/>
      <c r="HK211" s="163"/>
      <c r="HL211" s="30"/>
      <c r="HM211" s="30"/>
      <c r="HN211" s="30"/>
      <c r="HO211" s="30"/>
      <c r="HP211" s="252"/>
      <c r="HQ211" s="252"/>
      <c r="HR211" s="30"/>
      <c r="HS211" s="30"/>
      <c r="HT211" s="30">
        <f t="shared" si="2890"/>
        <v>0</v>
      </c>
      <c r="HU211" s="30">
        <f t="shared" si="2891"/>
        <v>0</v>
      </c>
      <c r="HV211" s="163">
        <f t="shared" si="3112"/>
        <v>0</v>
      </c>
      <c r="HW211" s="163">
        <f t="shared" si="3113"/>
        <v>0</v>
      </c>
      <c r="HX211" s="163"/>
      <c r="HY211" s="163"/>
      <c r="HZ211" s="163"/>
      <c r="IA211" s="163"/>
      <c r="IB211" s="163"/>
      <c r="IC211" s="163"/>
      <c r="ID211" s="254"/>
      <c r="IE211" s="254"/>
      <c r="IF211" s="163"/>
      <c r="IG211" s="163"/>
      <c r="IH211" s="163"/>
      <c r="II211" s="163"/>
      <c r="IJ211" s="163">
        <f t="shared" si="3114"/>
        <v>0</v>
      </c>
      <c r="IK211" s="163">
        <f t="shared" si="3115"/>
        <v>0</v>
      </c>
      <c r="IL211" s="163"/>
      <c r="IM211" s="163"/>
      <c r="IN211" s="163"/>
      <c r="IO211" s="163"/>
      <c r="IP211" s="163"/>
      <c r="IQ211" s="163"/>
      <c r="IR211" s="163"/>
      <c r="IS211" s="163"/>
      <c r="IT211" s="163"/>
      <c r="IU211" s="163"/>
      <c r="IV211" s="163"/>
      <c r="IW211" s="163"/>
      <c r="IX211" s="163">
        <f t="shared" si="2772"/>
        <v>0</v>
      </c>
      <c r="IY211" s="163">
        <f t="shared" si="2773"/>
        <v>0</v>
      </c>
      <c r="IZ211" s="163"/>
      <c r="JA211" s="163"/>
      <c r="JB211" s="170"/>
      <c r="JC211" s="242"/>
      <c r="JD211" s="170"/>
      <c r="JE211" s="170"/>
      <c r="JF211" s="238">
        <f t="shared" si="3298"/>
        <v>0</v>
      </c>
      <c r="JG211" s="238">
        <f t="shared" si="3299"/>
        <v>0</v>
      </c>
      <c r="JH211" s="238">
        <f t="shared" si="3300"/>
        <v>0</v>
      </c>
      <c r="JI211" s="238">
        <f t="shared" si="3301"/>
        <v>0</v>
      </c>
      <c r="JJ211" s="238">
        <f t="shared" si="2664"/>
        <v>0</v>
      </c>
      <c r="JK211" s="238">
        <f t="shared" si="2665"/>
        <v>0</v>
      </c>
      <c r="JL211" s="238">
        <f t="shared" si="3247"/>
        <v>0</v>
      </c>
      <c r="JM211" s="238">
        <f t="shared" si="3248"/>
        <v>0</v>
      </c>
      <c r="JN211" s="48"/>
      <c r="JO211" s="18"/>
      <c r="JP211" s="55"/>
      <c r="JQ211" s="55"/>
      <c r="JR211" s="158"/>
    </row>
    <row r="212" spans="1:279" ht="12" hidden="1" x14ac:dyDescent="0.2">
      <c r="A212" s="10">
        <v>1</v>
      </c>
      <c r="B212" s="10"/>
      <c r="C212" s="18"/>
      <c r="D212" s="53"/>
      <c r="E212" s="25"/>
      <c r="F212" s="22"/>
      <c r="G212" s="25"/>
      <c r="H212" s="29"/>
      <c r="I212" s="30"/>
      <c r="J212" s="30"/>
      <c r="K212" s="30"/>
      <c r="L212" s="30"/>
      <c r="M212" s="30"/>
      <c r="N212" s="30"/>
      <c r="O212" s="30"/>
      <c r="P212" s="30"/>
      <c r="Q212" s="30">
        <f t="shared" si="2862"/>
        <v>0</v>
      </c>
      <c r="R212" s="30">
        <f t="shared" si="2863"/>
        <v>0</v>
      </c>
      <c r="S212" s="163">
        <f t="shared" si="3082"/>
        <v>0</v>
      </c>
      <c r="T212" s="163">
        <f t="shared" si="3083"/>
        <v>0</v>
      </c>
      <c r="U212" s="163"/>
      <c r="V212" s="163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163">
        <f t="shared" si="3084"/>
        <v>0</v>
      </c>
      <c r="AH212" s="163">
        <f t="shared" si="3085"/>
        <v>0</v>
      </c>
      <c r="AI212" s="163"/>
      <c r="AJ212" s="163"/>
      <c r="AK212" s="30"/>
      <c r="AL212" s="30"/>
      <c r="AM212" s="30"/>
      <c r="AN212" s="30"/>
      <c r="AO212" s="252"/>
      <c r="AP212" s="252"/>
      <c r="AQ212" s="30"/>
      <c r="AR212" s="30"/>
      <c r="AS212" s="30">
        <f t="shared" si="2864"/>
        <v>0</v>
      </c>
      <c r="AT212" s="30">
        <f t="shared" si="2865"/>
        <v>0</v>
      </c>
      <c r="AU212" s="163">
        <f t="shared" si="3086"/>
        <v>0</v>
      </c>
      <c r="AV212" s="163">
        <f t="shared" si="3087"/>
        <v>0</v>
      </c>
      <c r="AW212" s="163"/>
      <c r="AX212" s="163"/>
      <c r="AY212" s="30"/>
      <c r="AZ212" s="30"/>
      <c r="BA212" s="30"/>
      <c r="BB212" s="30"/>
      <c r="BC212" s="252"/>
      <c r="BD212" s="252"/>
      <c r="BE212" s="30"/>
      <c r="BF212" s="30"/>
      <c r="BG212" s="30">
        <f t="shared" si="2866"/>
        <v>0</v>
      </c>
      <c r="BH212" s="30">
        <f t="shared" si="2867"/>
        <v>0</v>
      </c>
      <c r="BI212" s="163">
        <f t="shared" si="3088"/>
        <v>0</v>
      </c>
      <c r="BJ212" s="163">
        <f t="shared" si="3089"/>
        <v>0</v>
      </c>
      <c r="BK212" s="163"/>
      <c r="BL212" s="163"/>
      <c r="BM212" s="30"/>
      <c r="BN212" s="30"/>
      <c r="BO212" s="30"/>
      <c r="BP212" s="30"/>
      <c r="BQ212" s="252"/>
      <c r="BR212" s="252"/>
      <c r="BS212" s="252"/>
      <c r="BT212" s="252"/>
      <c r="BU212" s="30">
        <f t="shared" si="3304"/>
        <v>0</v>
      </c>
      <c r="BV212" s="30">
        <f t="shared" si="3305"/>
        <v>0</v>
      </c>
      <c r="BW212" s="163">
        <f t="shared" si="3090"/>
        <v>0</v>
      </c>
      <c r="BX212" s="163">
        <f t="shared" si="3091"/>
        <v>0</v>
      </c>
      <c r="BY212" s="163"/>
      <c r="BZ212" s="163"/>
      <c r="CA212" s="30"/>
      <c r="CB212" s="30"/>
      <c r="CC212" s="30"/>
      <c r="CD212" s="30"/>
      <c r="CE212" s="252"/>
      <c r="CF212" s="252"/>
      <c r="CG212" s="30"/>
      <c r="CH212" s="30"/>
      <c r="CI212" s="30">
        <f t="shared" si="2870"/>
        <v>0</v>
      </c>
      <c r="CJ212" s="30">
        <f t="shared" si="2871"/>
        <v>0</v>
      </c>
      <c r="CK212" s="163">
        <f t="shared" si="3092"/>
        <v>0</v>
      </c>
      <c r="CL212" s="163">
        <f t="shared" si="3093"/>
        <v>0</v>
      </c>
      <c r="CM212" s="163"/>
      <c r="CN212" s="163"/>
      <c r="CO212" s="163"/>
      <c r="CP212" s="30"/>
      <c r="CQ212" s="30"/>
      <c r="CR212" s="30"/>
      <c r="CS212" s="30"/>
      <c r="CT212" s="252"/>
      <c r="CU212" s="252"/>
      <c r="CV212" s="30"/>
      <c r="CW212" s="30"/>
      <c r="CX212" s="30">
        <f t="shared" si="2872"/>
        <v>0</v>
      </c>
      <c r="CY212" s="30">
        <f t="shared" si="2873"/>
        <v>0</v>
      </c>
      <c r="CZ212" s="163">
        <f t="shared" si="3094"/>
        <v>0</v>
      </c>
      <c r="DA212" s="163">
        <f t="shared" si="3095"/>
        <v>0</v>
      </c>
      <c r="DB212" s="163"/>
      <c r="DC212" s="163"/>
      <c r="DD212" s="30"/>
      <c r="DE212" s="30"/>
      <c r="DF212" s="30"/>
      <c r="DG212" s="30"/>
      <c r="DH212" s="30"/>
      <c r="DI212" s="30"/>
      <c r="DJ212" s="30"/>
      <c r="DK212" s="30"/>
      <c r="DL212" s="30">
        <f t="shared" si="2874"/>
        <v>0</v>
      </c>
      <c r="DM212" s="30">
        <f t="shared" si="2875"/>
        <v>0</v>
      </c>
      <c r="DN212" s="163">
        <f t="shared" si="3096"/>
        <v>0</v>
      </c>
      <c r="DO212" s="163">
        <f t="shared" si="3097"/>
        <v>0</v>
      </c>
      <c r="DP212" s="163"/>
      <c r="DQ212" s="163"/>
      <c r="DR212" s="30"/>
      <c r="DS212" s="30"/>
      <c r="DT212" s="30"/>
      <c r="DU212" s="30"/>
      <c r="DV212" s="252"/>
      <c r="DW212" s="252"/>
      <c r="DX212" s="30"/>
      <c r="DY212" s="30"/>
      <c r="DZ212" s="30">
        <f t="shared" si="2876"/>
        <v>0</v>
      </c>
      <c r="EA212" s="30">
        <f t="shared" si="2877"/>
        <v>0</v>
      </c>
      <c r="EB212" s="163">
        <f t="shared" si="3098"/>
        <v>0</v>
      </c>
      <c r="EC212" s="163">
        <f t="shared" si="3099"/>
        <v>0</v>
      </c>
      <c r="ED212" s="163"/>
      <c r="EE212" s="163"/>
      <c r="EF212" s="30"/>
      <c r="EG212" s="30"/>
      <c r="EH212" s="30"/>
      <c r="EI212" s="30"/>
      <c r="EJ212" s="252"/>
      <c r="EK212" s="252"/>
      <c r="EL212" s="30"/>
      <c r="EM212" s="30"/>
      <c r="EN212" s="30">
        <f t="shared" si="2878"/>
        <v>0</v>
      </c>
      <c r="EO212" s="30">
        <f t="shared" si="2879"/>
        <v>0</v>
      </c>
      <c r="EP212" s="163">
        <f t="shared" si="3100"/>
        <v>0</v>
      </c>
      <c r="EQ212" s="163">
        <f t="shared" si="3101"/>
        <v>0</v>
      </c>
      <c r="ER212" s="163"/>
      <c r="ES212" s="163"/>
      <c r="ET212" s="30"/>
      <c r="EU212" s="30"/>
      <c r="EV212" s="30"/>
      <c r="EW212" s="30"/>
      <c r="EX212" s="252"/>
      <c r="EY212" s="252"/>
      <c r="EZ212" s="30"/>
      <c r="FA212" s="30"/>
      <c r="FB212" s="30">
        <f t="shared" si="2880"/>
        <v>0</v>
      </c>
      <c r="FC212" s="30">
        <f t="shared" si="2881"/>
        <v>0</v>
      </c>
      <c r="FD212" s="163">
        <f t="shared" si="3102"/>
        <v>0</v>
      </c>
      <c r="FE212" s="163">
        <f t="shared" si="3103"/>
        <v>0</v>
      </c>
      <c r="FF212" s="163"/>
      <c r="FG212" s="163"/>
      <c r="FH212" s="30"/>
      <c r="FI212" s="30"/>
      <c r="FJ212" s="30"/>
      <c r="FK212" s="30"/>
      <c r="FL212" s="252"/>
      <c r="FM212" s="252"/>
      <c r="FN212" s="30"/>
      <c r="FO212" s="30"/>
      <c r="FP212" s="30">
        <f t="shared" si="2882"/>
        <v>0</v>
      </c>
      <c r="FQ212" s="30">
        <f t="shared" si="2883"/>
        <v>0</v>
      </c>
      <c r="FR212" s="163">
        <f t="shared" si="3104"/>
        <v>0</v>
      </c>
      <c r="FS212" s="163">
        <f t="shared" si="3105"/>
        <v>0</v>
      </c>
      <c r="FT212" s="163"/>
      <c r="FU212" s="163"/>
      <c r="FV212" s="30"/>
      <c r="FW212" s="30"/>
      <c r="FX212" s="30"/>
      <c r="FY212" s="30"/>
      <c r="FZ212" s="252"/>
      <c r="GA212" s="252"/>
      <c r="GB212" s="30"/>
      <c r="GC212" s="30"/>
      <c r="GD212" s="30">
        <f t="shared" si="2884"/>
        <v>0</v>
      </c>
      <c r="GE212" s="30">
        <f t="shared" si="2885"/>
        <v>0</v>
      </c>
      <c r="GF212" s="163">
        <f t="shared" si="3106"/>
        <v>0</v>
      </c>
      <c r="GG212" s="163">
        <f t="shared" si="3107"/>
        <v>0</v>
      </c>
      <c r="GH212" s="163"/>
      <c r="GI212" s="163"/>
      <c r="GJ212" s="30"/>
      <c r="GK212" s="30"/>
      <c r="GL212" s="30"/>
      <c r="GM212" s="30"/>
      <c r="GN212" s="252"/>
      <c r="GO212" s="252"/>
      <c r="GP212" s="30"/>
      <c r="GQ212" s="30"/>
      <c r="GR212" s="30">
        <f t="shared" si="2886"/>
        <v>0</v>
      </c>
      <c r="GS212" s="30">
        <f t="shared" si="2887"/>
        <v>0</v>
      </c>
      <c r="GT212" s="163">
        <f t="shared" si="3108"/>
        <v>0</v>
      </c>
      <c r="GU212" s="163">
        <f t="shared" si="3109"/>
        <v>0</v>
      </c>
      <c r="GV212" s="163"/>
      <c r="GW212" s="163"/>
      <c r="GX212" s="30"/>
      <c r="GY212" s="30"/>
      <c r="GZ212" s="30"/>
      <c r="HA212" s="30"/>
      <c r="HB212" s="252"/>
      <c r="HC212" s="252"/>
      <c r="HD212" s="30"/>
      <c r="HE212" s="30"/>
      <c r="HF212" s="30">
        <f t="shared" si="2888"/>
        <v>0</v>
      </c>
      <c r="HG212" s="30">
        <f t="shared" si="2889"/>
        <v>0</v>
      </c>
      <c r="HH212" s="163">
        <f t="shared" si="3110"/>
        <v>0</v>
      </c>
      <c r="HI212" s="163">
        <f t="shared" si="3111"/>
        <v>0</v>
      </c>
      <c r="HJ212" s="163"/>
      <c r="HK212" s="163"/>
      <c r="HL212" s="30"/>
      <c r="HM212" s="30"/>
      <c r="HN212" s="30"/>
      <c r="HO212" s="30"/>
      <c r="HP212" s="252"/>
      <c r="HQ212" s="252"/>
      <c r="HR212" s="30"/>
      <c r="HS212" s="30"/>
      <c r="HT212" s="30">
        <f t="shared" si="2890"/>
        <v>0</v>
      </c>
      <c r="HU212" s="30">
        <f t="shared" si="2891"/>
        <v>0</v>
      </c>
      <c r="HV212" s="163">
        <f t="shared" si="3112"/>
        <v>0</v>
      </c>
      <c r="HW212" s="163">
        <f t="shared" si="3113"/>
        <v>0</v>
      </c>
      <c r="HX212" s="163"/>
      <c r="HY212" s="163"/>
      <c r="HZ212" s="163"/>
      <c r="IA212" s="163"/>
      <c r="IB212" s="163"/>
      <c r="IC212" s="163"/>
      <c r="ID212" s="254"/>
      <c r="IE212" s="254"/>
      <c r="IF212" s="163"/>
      <c r="IG212" s="163"/>
      <c r="IH212" s="163"/>
      <c r="II212" s="163"/>
      <c r="IJ212" s="163">
        <f t="shared" si="3114"/>
        <v>0</v>
      </c>
      <c r="IK212" s="163">
        <f t="shared" si="3115"/>
        <v>0</v>
      </c>
      <c r="IL212" s="163"/>
      <c r="IM212" s="163"/>
      <c r="IN212" s="163"/>
      <c r="IO212" s="163"/>
      <c r="IP212" s="163"/>
      <c r="IQ212" s="163"/>
      <c r="IR212" s="163"/>
      <c r="IS212" s="163"/>
      <c r="IT212" s="163"/>
      <c r="IU212" s="163"/>
      <c r="IV212" s="163"/>
      <c r="IW212" s="163"/>
      <c r="IX212" s="163">
        <f t="shared" si="2772"/>
        <v>0</v>
      </c>
      <c r="IY212" s="163">
        <f t="shared" si="2773"/>
        <v>0</v>
      </c>
      <c r="IZ212" s="163"/>
      <c r="JA212" s="163"/>
      <c r="JB212" s="170"/>
      <c r="JC212" s="242"/>
      <c r="JD212" s="170"/>
      <c r="JE212" s="170"/>
      <c r="JF212" s="238">
        <f t="shared" si="3298"/>
        <v>0</v>
      </c>
      <c r="JG212" s="238">
        <f t="shared" si="3299"/>
        <v>0</v>
      </c>
      <c r="JH212" s="238">
        <f t="shared" si="3300"/>
        <v>0</v>
      </c>
      <c r="JI212" s="238">
        <f t="shared" si="3301"/>
        <v>0</v>
      </c>
      <c r="JJ212" s="238">
        <f t="shared" si="2664"/>
        <v>0</v>
      </c>
      <c r="JK212" s="238">
        <f t="shared" si="2665"/>
        <v>0</v>
      </c>
      <c r="JL212" s="238">
        <f t="shared" si="3247"/>
        <v>0</v>
      </c>
      <c r="JM212" s="238">
        <f t="shared" si="3248"/>
        <v>0</v>
      </c>
      <c r="JN212" s="48"/>
      <c r="JO212" s="18"/>
      <c r="JP212" s="55"/>
      <c r="JQ212" s="55"/>
      <c r="JR212" s="158"/>
    </row>
    <row r="213" spans="1:279" ht="12" hidden="1" x14ac:dyDescent="0.2">
      <c r="A213" s="10">
        <v>1</v>
      </c>
      <c r="B213" s="10"/>
      <c r="C213" s="18"/>
      <c r="D213" s="53"/>
      <c r="E213" s="25"/>
      <c r="F213" s="22"/>
      <c r="G213" s="25"/>
      <c r="H213" s="29"/>
      <c r="I213" s="30"/>
      <c r="J213" s="30"/>
      <c r="K213" s="30"/>
      <c r="L213" s="30"/>
      <c r="M213" s="30"/>
      <c r="N213" s="30"/>
      <c r="O213" s="30"/>
      <c r="P213" s="30"/>
      <c r="Q213" s="30">
        <f t="shared" si="2862"/>
        <v>0</v>
      </c>
      <c r="R213" s="30">
        <f t="shared" si="2863"/>
        <v>0</v>
      </c>
      <c r="S213" s="163">
        <f t="shared" si="3082"/>
        <v>0</v>
      </c>
      <c r="T213" s="163">
        <f t="shared" si="3083"/>
        <v>0</v>
      </c>
      <c r="U213" s="163"/>
      <c r="V213" s="163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163">
        <f t="shared" si="3084"/>
        <v>0</v>
      </c>
      <c r="AH213" s="163">
        <f t="shared" si="3085"/>
        <v>0</v>
      </c>
      <c r="AI213" s="163"/>
      <c r="AJ213" s="163"/>
      <c r="AK213" s="30"/>
      <c r="AL213" s="30"/>
      <c r="AM213" s="30"/>
      <c r="AN213" s="30"/>
      <c r="AO213" s="252"/>
      <c r="AP213" s="252"/>
      <c r="AQ213" s="30"/>
      <c r="AR213" s="30"/>
      <c r="AS213" s="30">
        <f t="shared" si="2864"/>
        <v>0</v>
      </c>
      <c r="AT213" s="30">
        <f t="shared" si="2865"/>
        <v>0</v>
      </c>
      <c r="AU213" s="163">
        <f t="shared" si="3086"/>
        <v>0</v>
      </c>
      <c r="AV213" s="163">
        <f t="shared" si="3087"/>
        <v>0</v>
      </c>
      <c r="AW213" s="163"/>
      <c r="AX213" s="163"/>
      <c r="AY213" s="30"/>
      <c r="AZ213" s="30"/>
      <c r="BA213" s="30"/>
      <c r="BB213" s="30"/>
      <c r="BC213" s="252"/>
      <c r="BD213" s="252"/>
      <c r="BE213" s="30"/>
      <c r="BF213" s="30"/>
      <c r="BG213" s="30">
        <f t="shared" si="2866"/>
        <v>0</v>
      </c>
      <c r="BH213" s="30">
        <f t="shared" si="2867"/>
        <v>0</v>
      </c>
      <c r="BI213" s="163">
        <f t="shared" si="3088"/>
        <v>0</v>
      </c>
      <c r="BJ213" s="163">
        <f t="shared" si="3089"/>
        <v>0</v>
      </c>
      <c r="BK213" s="163"/>
      <c r="BL213" s="163"/>
      <c r="BM213" s="30"/>
      <c r="BN213" s="30"/>
      <c r="BO213" s="30"/>
      <c r="BP213" s="30"/>
      <c r="BQ213" s="252"/>
      <c r="BR213" s="252"/>
      <c r="BS213" s="252"/>
      <c r="BT213" s="252"/>
      <c r="BU213" s="30">
        <f t="shared" si="3304"/>
        <v>0</v>
      </c>
      <c r="BV213" s="30">
        <f t="shared" si="3305"/>
        <v>0</v>
      </c>
      <c r="BW213" s="163">
        <f t="shared" si="3090"/>
        <v>0</v>
      </c>
      <c r="BX213" s="163">
        <f t="shared" si="3091"/>
        <v>0</v>
      </c>
      <c r="BY213" s="163"/>
      <c r="BZ213" s="163"/>
      <c r="CA213" s="30"/>
      <c r="CB213" s="30"/>
      <c r="CC213" s="30"/>
      <c r="CD213" s="30"/>
      <c r="CE213" s="252"/>
      <c r="CF213" s="252"/>
      <c r="CG213" s="30"/>
      <c r="CH213" s="30"/>
      <c r="CI213" s="30">
        <f t="shared" si="2870"/>
        <v>0</v>
      </c>
      <c r="CJ213" s="30">
        <f t="shared" si="2871"/>
        <v>0</v>
      </c>
      <c r="CK213" s="163">
        <f t="shared" si="3092"/>
        <v>0</v>
      </c>
      <c r="CL213" s="163">
        <f t="shared" si="3093"/>
        <v>0</v>
      </c>
      <c r="CM213" s="163"/>
      <c r="CN213" s="163"/>
      <c r="CO213" s="163"/>
      <c r="CP213" s="30"/>
      <c r="CQ213" s="30"/>
      <c r="CR213" s="30"/>
      <c r="CS213" s="30"/>
      <c r="CT213" s="252"/>
      <c r="CU213" s="252"/>
      <c r="CV213" s="30"/>
      <c r="CW213" s="30"/>
      <c r="CX213" s="30">
        <f t="shared" si="2872"/>
        <v>0</v>
      </c>
      <c r="CY213" s="30">
        <f t="shared" si="2873"/>
        <v>0</v>
      </c>
      <c r="CZ213" s="163">
        <f t="shared" si="3094"/>
        <v>0</v>
      </c>
      <c r="DA213" s="163">
        <f t="shared" si="3095"/>
        <v>0</v>
      </c>
      <c r="DB213" s="163"/>
      <c r="DC213" s="163"/>
      <c r="DD213" s="30"/>
      <c r="DE213" s="30"/>
      <c r="DF213" s="30"/>
      <c r="DG213" s="30"/>
      <c r="DH213" s="30"/>
      <c r="DI213" s="30"/>
      <c r="DJ213" s="30"/>
      <c r="DK213" s="30"/>
      <c r="DL213" s="30">
        <f t="shared" si="2874"/>
        <v>0</v>
      </c>
      <c r="DM213" s="30">
        <f t="shared" si="2875"/>
        <v>0</v>
      </c>
      <c r="DN213" s="163">
        <f t="shared" si="3096"/>
        <v>0</v>
      </c>
      <c r="DO213" s="163">
        <f t="shared" si="3097"/>
        <v>0</v>
      </c>
      <c r="DP213" s="163"/>
      <c r="DQ213" s="163"/>
      <c r="DR213" s="30"/>
      <c r="DS213" s="30"/>
      <c r="DT213" s="30"/>
      <c r="DU213" s="30"/>
      <c r="DV213" s="252"/>
      <c r="DW213" s="252"/>
      <c r="DX213" s="30"/>
      <c r="DY213" s="30"/>
      <c r="DZ213" s="30">
        <f t="shared" si="2876"/>
        <v>0</v>
      </c>
      <c r="EA213" s="30">
        <f t="shared" si="2877"/>
        <v>0</v>
      </c>
      <c r="EB213" s="163">
        <f t="shared" si="3098"/>
        <v>0</v>
      </c>
      <c r="EC213" s="163">
        <f t="shared" si="3099"/>
        <v>0</v>
      </c>
      <c r="ED213" s="163"/>
      <c r="EE213" s="163"/>
      <c r="EF213" s="30"/>
      <c r="EG213" s="30"/>
      <c r="EH213" s="30"/>
      <c r="EI213" s="30"/>
      <c r="EJ213" s="252"/>
      <c r="EK213" s="252"/>
      <c r="EL213" s="30"/>
      <c r="EM213" s="30"/>
      <c r="EN213" s="30">
        <f t="shared" si="2878"/>
        <v>0</v>
      </c>
      <c r="EO213" s="30">
        <f t="shared" si="2879"/>
        <v>0</v>
      </c>
      <c r="EP213" s="163">
        <f t="shared" si="3100"/>
        <v>0</v>
      </c>
      <c r="EQ213" s="163">
        <f t="shared" si="3101"/>
        <v>0</v>
      </c>
      <c r="ER213" s="163"/>
      <c r="ES213" s="163"/>
      <c r="ET213" s="30"/>
      <c r="EU213" s="30"/>
      <c r="EV213" s="30"/>
      <c r="EW213" s="30"/>
      <c r="EX213" s="252"/>
      <c r="EY213" s="252"/>
      <c r="EZ213" s="30"/>
      <c r="FA213" s="30"/>
      <c r="FB213" s="30">
        <f t="shared" si="2880"/>
        <v>0</v>
      </c>
      <c r="FC213" s="30">
        <f t="shared" si="2881"/>
        <v>0</v>
      </c>
      <c r="FD213" s="163">
        <f t="shared" si="3102"/>
        <v>0</v>
      </c>
      <c r="FE213" s="163">
        <f t="shared" si="3103"/>
        <v>0</v>
      </c>
      <c r="FF213" s="163"/>
      <c r="FG213" s="163"/>
      <c r="FH213" s="30"/>
      <c r="FI213" s="30"/>
      <c r="FJ213" s="30"/>
      <c r="FK213" s="30"/>
      <c r="FL213" s="252"/>
      <c r="FM213" s="252"/>
      <c r="FN213" s="30"/>
      <c r="FO213" s="30"/>
      <c r="FP213" s="30">
        <f t="shared" si="2882"/>
        <v>0</v>
      </c>
      <c r="FQ213" s="30">
        <f t="shared" si="2883"/>
        <v>0</v>
      </c>
      <c r="FR213" s="163">
        <f t="shared" si="3104"/>
        <v>0</v>
      </c>
      <c r="FS213" s="163">
        <f t="shared" si="3105"/>
        <v>0</v>
      </c>
      <c r="FT213" s="163"/>
      <c r="FU213" s="163"/>
      <c r="FV213" s="30"/>
      <c r="FW213" s="30"/>
      <c r="FX213" s="30"/>
      <c r="FY213" s="30"/>
      <c r="FZ213" s="252"/>
      <c r="GA213" s="252"/>
      <c r="GB213" s="30"/>
      <c r="GC213" s="30"/>
      <c r="GD213" s="30">
        <f t="shared" si="2884"/>
        <v>0</v>
      </c>
      <c r="GE213" s="30">
        <f t="shared" si="2885"/>
        <v>0</v>
      </c>
      <c r="GF213" s="163">
        <f t="shared" si="3106"/>
        <v>0</v>
      </c>
      <c r="GG213" s="163">
        <f t="shared" si="3107"/>
        <v>0</v>
      </c>
      <c r="GH213" s="163"/>
      <c r="GI213" s="163"/>
      <c r="GJ213" s="30"/>
      <c r="GK213" s="30"/>
      <c r="GL213" s="30"/>
      <c r="GM213" s="30"/>
      <c r="GN213" s="252"/>
      <c r="GO213" s="252"/>
      <c r="GP213" s="30"/>
      <c r="GQ213" s="30"/>
      <c r="GR213" s="30">
        <f t="shared" si="2886"/>
        <v>0</v>
      </c>
      <c r="GS213" s="30">
        <f t="shared" si="2887"/>
        <v>0</v>
      </c>
      <c r="GT213" s="163">
        <f t="shared" si="3108"/>
        <v>0</v>
      </c>
      <c r="GU213" s="163">
        <f t="shared" si="3109"/>
        <v>0</v>
      </c>
      <c r="GV213" s="163"/>
      <c r="GW213" s="163"/>
      <c r="GX213" s="30"/>
      <c r="GY213" s="30"/>
      <c r="GZ213" s="30"/>
      <c r="HA213" s="30"/>
      <c r="HB213" s="252"/>
      <c r="HC213" s="252"/>
      <c r="HD213" s="30"/>
      <c r="HE213" s="30"/>
      <c r="HF213" s="30">
        <f t="shared" si="2888"/>
        <v>0</v>
      </c>
      <c r="HG213" s="30">
        <f t="shared" si="2889"/>
        <v>0</v>
      </c>
      <c r="HH213" s="163">
        <f t="shared" si="3110"/>
        <v>0</v>
      </c>
      <c r="HI213" s="163">
        <f t="shared" si="3111"/>
        <v>0</v>
      </c>
      <c r="HJ213" s="163"/>
      <c r="HK213" s="163"/>
      <c r="HL213" s="30"/>
      <c r="HM213" s="30"/>
      <c r="HN213" s="30"/>
      <c r="HO213" s="30"/>
      <c r="HP213" s="252"/>
      <c r="HQ213" s="252"/>
      <c r="HR213" s="30"/>
      <c r="HS213" s="30"/>
      <c r="HT213" s="30">
        <f t="shared" si="2890"/>
        <v>0</v>
      </c>
      <c r="HU213" s="30">
        <f t="shared" si="2891"/>
        <v>0</v>
      </c>
      <c r="HV213" s="163">
        <f t="shared" si="3112"/>
        <v>0</v>
      </c>
      <c r="HW213" s="163">
        <f t="shared" si="3113"/>
        <v>0</v>
      </c>
      <c r="HX213" s="163"/>
      <c r="HY213" s="163"/>
      <c r="HZ213" s="163"/>
      <c r="IA213" s="163"/>
      <c r="IB213" s="163"/>
      <c r="IC213" s="163"/>
      <c r="ID213" s="254"/>
      <c r="IE213" s="254"/>
      <c r="IF213" s="163"/>
      <c r="IG213" s="163"/>
      <c r="IH213" s="163"/>
      <c r="II213" s="163"/>
      <c r="IJ213" s="163">
        <f t="shared" si="3114"/>
        <v>0</v>
      </c>
      <c r="IK213" s="163">
        <f t="shared" si="3115"/>
        <v>0</v>
      </c>
      <c r="IL213" s="163"/>
      <c r="IM213" s="163"/>
      <c r="IN213" s="163"/>
      <c r="IO213" s="163"/>
      <c r="IP213" s="163"/>
      <c r="IQ213" s="163"/>
      <c r="IR213" s="163"/>
      <c r="IS213" s="163"/>
      <c r="IT213" s="163"/>
      <c r="IU213" s="163"/>
      <c r="IV213" s="163"/>
      <c r="IW213" s="163"/>
      <c r="IX213" s="163">
        <f t="shared" si="2772"/>
        <v>0</v>
      </c>
      <c r="IY213" s="163">
        <f t="shared" si="2773"/>
        <v>0</v>
      </c>
      <c r="IZ213" s="163"/>
      <c r="JA213" s="163"/>
      <c r="JB213" s="170"/>
      <c r="JC213" s="242"/>
      <c r="JD213" s="170"/>
      <c r="JE213" s="170"/>
      <c r="JF213" s="238">
        <f t="shared" si="3298"/>
        <v>0</v>
      </c>
      <c r="JG213" s="238">
        <f t="shared" si="3299"/>
        <v>0</v>
      </c>
      <c r="JH213" s="238">
        <f t="shared" si="3300"/>
        <v>0</v>
      </c>
      <c r="JI213" s="238">
        <f t="shared" si="3301"/>
        <v>0</v>
      </c>
      <c r="JJ213" s="238">
        <f t="shared" si="2664"/>
        <v>0</v>
      </c>
      <c r="JK213" s="238">
        <f t="shared" si="2665"/>
        <v>0</v>
      </c>
      <c r="JL213" s="238">
        <f t="shared" si="3247"/>
        <v>0</v>
      </c>
      <c r="JM213" s="238">
        <f t="shared" si="3248"/>
        <v>0</v>
      </c>
      <c r="JN213" s="48"/>
      <c r="JO213" s="18"/>
      <c r="JP213" s="55"/>
      <c r="JQ213" s="55"/>
      <c r="JR213" s="158"/>
    </row>
    <row r="214" spans="1:279" ht="13.5" x14ac:dyDescent="0.2">
      <c r="A214" s="10">
        <v>1</v>
      </c>
      <c r="B214" s="10">
        <v>1</v>
      </c>
      <c r="C214" s="443"/>
      <c r="D214" s="444"/>
      <c r="E214" s="444"/>
      <c r="F214" s="470" t="s">
        <v>147</v>
      </c>
      <c r="G214" s="258">
        <v>28</v>
      </c>
      <c r="H214" s="257">
        <v>181651.86709999997</v>
      </c>
      <c r="I214" s="230">
        <f>VLOOKUP($G214,'ВМП план'!$A$8:$AS$56,12,0)</f>
        <v>1</v>
      </c>
      <c r="J214" s="230">
        <f>VLOOKUP($G214,'ВМП план'!$A$8:$AS$56,13,0)</f>
        <v>181651.86709999997</v>
      </c>
      <c r="K214" s="230">
        <f>SUM(I214/12*$B$2)</f>
        <v>0.83333333333333326</v>
      </c>
      <c r="L214" s="230">
        <f>SUM(J214/12*$B$2)</f>
        <v>151376.55591666664</v>
      </c>
      <c r="M214" s="230">
        <f>SUM(M215:M218)</f>
        <v>1</v>
      </c>
      <c r="N214" s="230">
        <f t="shared" ref="N214:P214" si="3306">SUM(N215:N218)</f>
        <v>181651.87</v>
      </c>
      <c r="O214" s="34">
        <f t="shared" si="3306"/>
        <v>0</v>
      </c>
      <c r="P214" s="34">
        <f t="shared" si="3306"/>
        <v>0</v>
      </c>
      <c r="Q214" s="94">
        <f t="shared" si="2862"/>
        <v>1</v>
      </c>
      <c r="R214" s="94">
        <f t="shared" si="2863"/>
        <v>181651.87</v>
      </c>
      <c r="S214" s="249">
        <f t="shared" si="3082"/>
        <v>0.16666666666666674</v>
      </c>
      <c r="T214" s="249">
        <f t="shared" si="3083"/>
        <v>30275.31408333336</v>
      </c>
      <c r="U214" s="348">
        <f>$H214</f>
        <v>181651.86709999997</v>
      </c>
      <c r="V214" s="347">
        <f>N214/M214</f>
        <v>181651.87</v>
      </c>
      <c r="W214" s="230">
        <f>VLOOKUP($G214,'ВМП план'!$A$8:$AS$56,10,0)</f>
        <v>0</v>
      </c>
      <c r="X214" s="230">
        <f>VLOOKUP($G214,'ВМП план'!$A$8:$AS$56,11,0)</f>
        <v>0</v>
      </c>
      <c r="Y214" s="34">
        <f>SUM(W214/12*$B$2)</f>
        <v>0</v>
      </c>
      <c r="Z214" s="34">
        <f>SUM(X214/12*$B$2)</f>
        <v>0</v>
      </c>
      <c r="AA214" s="230">
        <f>SUM(AA215:AA218)</f>
        <v>0</v>
      </c>
      <c r="AB214" s="230">
        <f t="shared" ref="AB214:AD214" si="3307">SUM(AB215:AB218)</f>
        <v>0</v>
      </c>
      <c r="AC214" s="34">
        <f t="shared" si="3307"/>
        <v>0</v>
      </c>
      <c r="AD214" s="34">
        <f t="shared" si="3307"/>
        <v>0</v>
      </c>
      <c r="AE214" s="94">
        <f t="shared" ref="AE214" si="3308">SUM(AA214+AC214)</f>
        <v>0</v>
      </c>
      <c r="AF214" s="94">
        <f t="shared" ref="AF214" si="3309">SUM(AB214+AD214)</f>
        <v>0</v>
      </c>
      <c r="AG214" s="249">
        <f t="shared" si="3084"/>
        <v>0</v>
      </c>
      <c r="AH214" s="249">
        <f t="shared" si="3085"/>
        <v>0</v>
      </c>
      <c r="AI214" s="348">
        <f>$H214</f>
        <v>181651.86709999997</v>
      </c>
      <c r="AJ214" s="347"/>
      <c r="AK214" s="322">
        <f>VLOOKUP($G214,'ВМП план'!$A$8:$AS$56,14,0)</f>
        <v>0</v>
      </c>
      <c r="AL214" s="230">
        <f>VLOOKUP($G214,'ВМП план'!$A$8:$AS$56,15,0)</f>
        <v>0</v>
      </c>
      <c r="AM214" s="34">
        <f>SUM(AK214/12*$B$2)</f>
        <v>0</v>
      </c>
      <c r="AN214" s="34">
        <f>SUM(AL214/12*$B$2)</f>
        <v>0</v>
      </c>
      <c r="AO214" s="34">
        <f>SUM(AO215:AO218)</f>
        <v>0</v>
      </c>
      <c r="AP214" s="34">
        <f t="shared" ref="AP214" si="3310">SUM(AP215:AP218)</f>
        <v>0</v>
      </c>
      <c r="AQ214" s="34">
        <f t="shared" ref="AQ214" si="3311">SUM(AQ215:AQ218)</f>
        <v>0</v>
      </c>
      <c r="AR214" s="34">
        <f t="shared" ref="AR214" si="3312">SUM(AR215:AR218)</f>
        <v>0</v>
      </c>
      <c r="AS214" s="94">
        <f t="shared" si="2864"/>
        <v>0</v>
      </c>
      <c r="AT214" s="94">
        <f t="shared" si="2865"/>
        <v>0</v>
      </c>
      <c r="AU214" s="249">
        <f t="shared" si="3086"/>
        <v>0</v>
      </c>
      <c r="AV214" s="249">
        <f t="shared" si="3087"/>
        <v>0</v>
      </c>
      <c r="AW214" s="348">
        <f>$H214</f>
        <v>181651.86709999997</v>
      </c>
      <c r="AX214" s="347"/>
      <c r="AY214" s="230">
        <f>VLOOKUP($G214,'ВМП план'!$A$8:$AS$56,16,0)</f>
        <v>0</v>
      </c>
      <c r="AZ214" s="230">
        <f>VLOOKUP($G214,'ВМП план'!$A$8:$AS$56,17,0)</f>
        <v>0</v>
      </c>
      <c r="BA214" s="34">
        <f>SUM(AY214/12*$B$2)</f>
        <v>0</v>
      </c>
      <c r="BB214" s="34">
        <f>SUM(AZ214/12*$B$2)</f>
        <v>0</v>
      </c>
      <c r="BC214" s="34">
        <f>SUM(BC215:BC218)</f>
        <v>0</v>
      </c>
      <c r="BD214" s="34">
        <f t="shared" ref="BD214" si="3313">SUM(BD215:BD218)</f>
        <v>0</v>
      </c>
      <c r="BE214" s="34">
        <f t="shared" ref="BE214" si="3314">SUM(BE215:BE218)</f>
        <v>0</v>
      </c>
      <c r="BF214" s="34">
        <f t="shared" ref="BF214" si="3315">SUM(BF215:BF218)</f>
        <v>0</v>
      </c>
      <c r="BG214" s="94">
        <f t="shared" si="2866"/>
        <v>0</v>
      </c>
      <c r="BH214" s="94">
        <f t="shared" si="2867"/>
        <v>0</v>
      </c>
      <c r="BI214" s="249">
        <f t="shared" si="3088"/>
        <v>0</v>
      </c>
      <c r="BJ214" s="249">
        <f t="shared" si="3089"/>
        <v>0</v>
      </c>
      <c r="BK214" s="348">
        <f>$H214</f>
        <v>181651.86709999997</v>
      </c>
      <c r="BL214" s="347"/>
      <c r="BM214" s="230">
        <f>VLOOKUP($G214,'ВМП план'!$A$8:$AS$56,8,0)</f>
        <v>0</v>
      </c>
      <c r="BN214" s="230">
        <f>VLOOKUP($G214,'ВМП план'!$A$8:$AS$56,9,0)</f>
        <v>0</v>
      </c>
      <c r="BO214" s="34">
        <f>SUM(BM214/12*$B$2)</f>
        <v>0</v>
      </c>
      <c r="BP214" s="34">
        <f>SUM(BN214/12*$B$2)</f>
        <v>0</v>
      </c>
      <c r="BQ214" s="34">
        <f>SUM(BQ215:BQ218)</f>
        <v>0</v>
      </c>
      <c r="BR214" s="34">
        <f t="shared" ref="BR214" si="3316">SUM(BR215:BR218)</f>
        <v>0</v>
      </c>
      <c r="BS214" s="34">
        <f t="shared" ref="BS214" si="3317">SUM(BS215:BS218)</f>
        <v>0</v>
      </c>
      <c r="BT214" s="34">
        <f t="shared" ref="BT214" si="3318">SUM(BT215:BT218)</f>
        <v>0</v>
      </c>
      <c r="BU214" s="94">
        <f t="shared" si="2908"/>
        <v>0</v>
      </c>
      <c r="BV214" s="94">
        <f t="shared" si="2909"/>
        <v>0</v>
      </c>
      <c r="BW214" s="249">
        <f t="shared" si="3090"/>
        <v>0</v>
      </c>
      <c r="BX214" s="249">
        <f t="shared" si="3091"/>
        <v>0</v>
      </c>
      <c r="BY214" s="348">
        <f>$H214</f>
        <v>181651.86709999997</v>
      </c>
      <c r="BZ214" s="347"/>
      <c r="CA214" s="230">
        <f>VLOOKUP($G214,'ВМП план'!$A$8:$AS$56,18,0)</f>
        <v>0</v>
      </c>
      <c r="CB214" s="230">
        <f>VLOOKUP($G214,'ВМП план'!$A$8:$AS$56,19,0)</f>
        <v>0</v>
      </c>
      <c r="CC214" s="34">
        <f>SUM(CA214/12*$B$2)</f>
        <v>0</v>
      </c>
      <c r="CD214" s="34">
        <f>SUM(CB214/12*$B$2)</f>
        <v>0</v>
      </c>
      <c r="CE214" s="34">
        <f>SUM(CE215:CE218)</f>
        <v>0</v>
      </c>
      <c r="CF214" s="34">
        <f t="shared" ref="CF214" si="3319">SUM(CF215:CF218)</f>
        <v>0</v>
      </c>
      <c r="CG214" s="34">
        <f t="shared" ref="CG214" si="3320">SUM(CG215:CG218)</f>
        <v>0</v>
      </c>
      <c r="CH214" s="34">
        <f t="shared" ref="CH214" si="3321">SUM(CH215:CH218)</f>
        <v>0</v>
      </c>
      <c r="CI214" s="30">
        <f t="shared" si="2870"/>
        <v>0</v>
      </c>
      <c r="CJ214" s="30">
        <f t="shared" si="2871"/>
        <v>0</v>
      </c>
      <c r="CK214" s="249">
        <f t="shared" si="3092"/>
        <v>0</v>
      </c>
      <c r="CL214" s="249">
        <f t="shared" si="3093"/>
        <v>0</v>
      </c>
      <c r="CM214" s="348">
        <f>$H214</f>
        <v>181651.86709999997</v>
      </c>
      <c r="CN214" s="347"/>
      <c r="CO214" s="347"/>
      <c r="CP214" s="230">
        <f>VLOOKUP($G214,'ВМП план'!$A$8:$AS$56,20,0)</f>
        <v>0</v>
      </c>
      <c r="CQ214" s="230">
        <f>VLOOKUP($G214,'ВМП план'!$A$8:$AS$56,21,0)</f>
        <v>0</v>
      </c>
      <c r="CR214" s="34">
        <f>SUM(CP214/12*$B$2)</f>
        <v>0</v>
      </c>
      <c r="CS214" s="34">
        <f>SUM(CQ214/12*$B$2)</f>
        <v>0</v>
      </c>
      <c r="CT214" s="34">
        <f>SUM(CT215:CT218)</f>
        <v>0</v>
      </c>
      <c r="CU214" s="34">
        <f t="shared" ref="CU214" si="3322">SUM(CU215:CU218)</f>
        <v>0</v>
      </c>
      <c r="CV214" s="34">
        <f t="shared" ref="CV214" si="3323">SUM(CV215:CV218)</f>
        <v>0</v>
      </c>
      <c r="CW214" s="34">
        <f t="shared" ref="CW214" si="3324">SUM(CW215:CW218)</f>
        <v>0</v>
      </c>
      <c r="CX214" s="94">
        <f t="shared" si="2872"/>
        <v>0</v>
      </c>
      <c r="CY214" s="94">
        <f t="shared" si="2873"/>
        <v>0</v>
      </c>
      <c r="CZ214" s="249">
        <f t="shared" si="3094"/>
        <v>0</v>
      </c>
      <c r="DA214" s="249">
        <f t="shared" si="3095"/>
        <v>0</v>
      </c>
      <c r="DB214" s="348">
        <f>$H214</f>
        <v>181651.86709999997</v>
      </c>
      <c r="DC214" s="347"/>
      <c r="DD214" s="230">
        <f>VLOOKUP($G214,'ВМП план'!$A$8:$AS$56,22,0)</f>
        <v>0</v>
      </c>
      <c r="DE214" s="230">
        <f>VLOOKUP($G214,'ВМП план'!$A$8:$AS$56,23,0)</f>
        <v>0</v>
      </c>
      <c r="DF214" s="34">
        <f>SUM(DD214/12*$B$2)</f>
        <v>0</v>
      </c>
      <c r="DG214" s="34">
        <f>SUM(DE214/12*$B$2)</f>
        <v>0</v>
      </c>
      <c r="DH214" s="34">
        <f>SUM(DH215:DH218)</f>
        <v>0</v>
      </c>
      <c r="DI214" s="34">
        <f t="shared" ref="DI214" si="3325">SUM(DI215:DI218)</f>
        <v>0</v>
      </c>
      <c r="DJ214" s="34">
        <f t="shared" ref="DJ214" si="3326">SUM(DJ215:DJ218)</f>
        <v>0</v>
      </c>
      <c r="DK214" s="34">
        <f t="shared" ref="DK214" si="3327">SUM(DK215:DK218)</f>
        <v>0</v>
      </c>
      <c r="DL214" s="94">
        <f t="shared" si="2874"/>
        <v>0</v>
      </c>
      <c r="DM214" s="94">
        <f t="shared" si="2875"/>
        <v>0</v>
      </c>
      <c r="DN214" s="249">
        <f t="shared" si="3096"/>
        <v>0</v>
      </c>
      <c r="DO214" s="249">
        <f t="shared" si="3097"/>
        <v>0</v>
      </c>
      <c r="DP214" s="348">
        <f>$H214</f>
        <v>181651.86709999997</v>
      </c>
      <c r="DQ214" s="347"/>
      <c r="DR214" s="230">
        <f>VLOOKUP($G214,'ВМП план'!$A$8:$AS$56,24,0)</f>
        <v>0</v>
      </c>
      <c r="DS214" s="230">
        <f>VLOOKUP($G214,'ВМП план'!$A$8:$AS$56,25,0)</f>
        <v>0</v>
      </c>
      <c r="DT214" s="34">
        <f>SUM(DR214/12*$B$2)</f>
        <v>0</v>
      </c>
      <c r="DU214" s="34">
        <f>SUM(DS214/12*$B$2)</f>
        <v>0</v>
      </c>
      <c r="DV214" s="34">
        <f>SUM(DV215:DV218)</f>
        <v>0</v>
      </c>
      <c r="DW214" s="34">
        <f t="shared" ref="DW214" si="3328">SUM(DW215:DW218)</f>
        <v>0</v>
      </c>
      <c r="DX214" s="34">
        <f t="shared" ref="DX214" si="3329">SUM(DX215:DX218)</f>
        <v>0</v>
      </c>
      <c r="DY214" s="34">
        <f t="shared" ref="DY214" si="3330">SUM(DY215:DY218)</f>
        <v>0</v>
      </c>
      <c r="DZ214" s="94">
        <f t="shared" si="2876"/>
        <v>0</v>
      </c>
      <c r="EA214" s="94">
        <f t="shared" si="2877"/>
        <v>0</v>
      </c>
      <c r="EB214" s="249">
        <f t="shared" si="3098"/>
        <v>0</v>
      </c>
      <c r="EC214" s="249">
        <f t="shared" si="3099"/>
        <v>0</v>
      </c>
      <c r="ED214" s="348">
        <f>$H214</f>
        <v>181651.86709999997</v>
      </c>
      <c r="EE214" s="347"/>
      <c r="EF214" s="230">
        <f>VLOOKUP($G214,'ВМП план'!$A$8:$AS$56,26,0)</f>
        <v>0</v>
      </c>
      <c r="EG214" s="230">
        <f>VLOOKUP($G214,'ВМП план'!$A$8:$AS$56,27,0)</f>
        <v>0</v>
      </c>
      <c r="EH214" s="34">
        <f>SUM(EF214/12*$B$2)</f>
        <v>0</v>
      </c>
      <c r="EI214" s="34">
        <f>SUM(EG214/12*$B$2)</f>
        <v>0</v>
      </c>
      <c r="EJ214" s="34">
        <f>SUM(EJ215:EJ218)</f>
        <v>0</v>
      </c>
      <c r="EK214" s="34">
        <f t="shared" ref="EK214" si="3331">SUM(EK215:EK218)</f>
        <v>0</v>
      </c>
      <c r="EL214" s="34">
        <f t="shared" ref="EL214" si="3332">SUM(EL215:EL218)</f>
        <v>0</v>
      </c>
      <c r="EM214" s="34">
        <f t="shared" ref="EM214" si="3333">SUM(EM215:EM218)</f>
        <v>0</v>
      </c>
      <c r="EN214" s="94">
        <f t="shared" si="2878"/>
        <v>0</v>
      </c>
      <c r="EO214" s="94">
        <f t="shared" si="2879"/>
        <v>0</v>
      </c>
      <c r="EP214" s="163">
        <f t="shared" si="3100"/>
        <v>0</v>
      </c>
      <c r="EQ214" s="163">
        <f t="shared" si="3101"/>
        <v>0</v>
      </c>
      <c r="ER214" s="348">
        <f>$H214</f>
        <v>181651.86709999997</v>
      </c>
      <c r="ES214" s="347"/>
      <c r="ET214" s="230">
        <f>VLOOKUP($G214,'ВМП план'!$A$8:$AS$56,28,0)</f>
        <v>0</v>
      </c>
      <c r="EU214" s="230">
        <f>VLOOKUP($G214,'ВМП план'!$A$8:$AS$56,29,0)</f>
        <v>0</v>
      </c>
      <c r="EV214" s="34">
        <f>SUM(ET214/12*$B$2)</f>
        <v>0</v>
      </c>
      <c r="EW214" s="34">
        <f>SUM(EU214/12*$B$2)</f>
        <v>0</v>
      </c>
      <c r="EX214" s="34">
        <f>SUM(EX215:EX218)</f>
        <v>0</v>
      </c>
      <c r="EY214" s="34">
        <f t="shared" ref="EY214" si="3334">SUM(EY215:EY218)</f>
        <v>0</v>
      </c>
      <c r="EZ214" s="34">
        <f t="shared" ref="EZ214" si="3335">SUM(EZ215:EZ218)</f>
        <v>0</v>
      </c>
      <c r="FA214" s="34">
        <f t="shared" ref="FA214" si="3336">SUM(FA215:FA218)</f>
        <v>0</v>
      </c>
      <c r="FB214" s="94">
        <f t="shared" si="2880"/>
        <v>0</v>
      </c>
      <c r="FC214" s="94">
        <f t="shared" si="2881"/>
        <v>0</v>
      </c>
      <c r="FD214" s="249">
        <f t="shared" si="3102"/>
        <v>0</v>
      </c>
      <c r="FE214" s="249">
        <f t="shared" si="3103"/>
        <v>0</v>
      </c>
      <c r="FF214" s="348">
        <f>$H214</f>
        <v>181651.86709999997</v>
      </c>
      <c r="FG214" s="347"/>
      <c r="FH214" s="230">
        <f>VLOOKUP($G214,'ВМП план'!$A$8:$AS$56,30,0)</f>
        <v>0</v>
      </c>
      <c r="FI214" s="230">
        <f>VLOOKUP($G214,'ВМП план'!$A$8:$AS$56,31,0)</f>
        <v>0</v>
      </c>
      <c r="FJ214" s="34">
        <f>SUM(FH214/12*$B$2)</f>
        <v>0</v>
      </c>
      <c r="FK214" s="34">
        <f>SUM(FI214/12*$B$2)</f>
        <v>0</v>
      </c>
      <c r="FL214" s="34">
        <f>SUM(FL215:FL218)</f>
        <v>0</v>
      </c>
      <c r="FM214" s="34">
        <f t="shared" ref="FM214" si="3337">SUM(FM215:FM218)</f>
        <v>0</v>
      </c>
      <c r="FN214" s="34">
        <f t="shared" ref="FN214" si="3338">SUM(FN215:FN218)</f>
        <v>0</v>
      </c>
      <c r="FO214" s="34">
        <f t="shared" ref="FO214" si="3339">SUM(FO215:FO218)</f>
        <v>0</v>
      </c>
      <c r="FP214" s="30">
        <f t="shared" si="2882"/>
        <v>0</v>
      </c>
      <c r="FQ214" s="30">
        <f t="shared" si="2883"/>
        <v>0</v>
      </c>
      <c r="FR214" s="249">
        <f t="shared" si="3104"/>
        <v>0</v>
      </c>
      <c r="FS214" s="249">
        <f t="shared" si="3105"/>
        <v>0</v>
      </c>
      <c r="FT214" s="348">
        <f>$H214</f>
        <v>181651.86709999997</v>
      </c>
      <c r="FU214" s="347"/>
      <c r="FV214" s="230">
        <f>VLOOKUP($G214,'ВМП план'!$A$8:$AS$56,42,0)</f>
        <v>0</v>
      </c>
      <c r="FW214" s="230">
        <f>VLOOKUP($G214,'ВМП план'!$A$8:$AS$56,43,0)</f>
        <v>0</v>
      </c>
      <c r="FX214" s="34">
        <f>SUM(FV214/12*$B$2)</f>
        <v>0</v>
      </c>
      <c r="FY214" s="34">
        <f>SUM(FW214/12*$B$2)</f>
        <v>0</v>
      </c>
      <c r="FZ214" s="34">
        <f>SUM(FZ215:FZ218)</f>
        <v>0</v>
      </c>
      <c r="GA214" s="34">
        <f t="shared" ref="GA214" si="3340">SUM(GA215:GA218)</f>
        <v>0</v>
      </c>
      <c r="GB214" s="34">
        <f t="shared" ref="GB214" si="3341">SUM(GB215:GB218)</f>
        <v>0</v>
      </c>
      <c r="GC214" s="34">
        <f t="shared" ref="GC214" si="3342">SUM(GC215:GC218)</f>
        <v>0</v>
      </c>
      <c r="GD214" s="94">
        <f t="shared" si="2884"/>
        <v>0</v>
      </c>
      <c r="GE214" s="94">
        <f t="shared" si="2885"/>
        <v>0</v>
      </c>
      <c r="GF214" s="249">
        <f t="shared" si="3106"/>
        <v>0</v>
      </c>
      <c r="GG214" s="249">
        <f t="shared" si="3107"/>
        <v>0</v>
      </c>
      <c r="GH214" s="348">
        <f>$H214</f>
        <v>181651.86709999997</v>
      </c>
      <c r="GI214" s="347" t="e">
        <f>GA214/FZ214</f>
        <v>#DIV/0!</v>
      </c>
      <c r="GJ214" s="230">
        <f>VLOOKUP($G214,'ВМП план'!$A$8:$AS$56,34,0)</f>
        <v>0</v>
      </c>
      <c r="GK214" s="230">
        <f>VLOOKUP($G214,'ВМП план'!$A$8:$AS$56,35,0)</f>
        <v>0</v>
      </c>
      <c r="GL214" s="34">
        <f>SUM(GJ214/12*$B$2)</f>
        <v>0</v>
      </c>
      <c r="GM214" s="34">
        <f>SUM(GK214/12*$B$2)</f>
        <v>0</v>
      </c>
      <c r="GN214" s="34">
        <f>SUM(GN215:GN218)</f>
        <v>0</v>
      </c>
      <c r="GO214" s="34">
        <f t="shared" ref="GO214" si="3343">SUM(GO215:GO218)</f>
        <v>0</v>
      </c>
      <c r="GP214" s="34">
        <f t="shared" ref="GP214" si="3344">SUM(GP215:GP218)</f>
        <v>0</v>
      </c>
      <c r="GQ214" s="34">
        <f t="shared" ref="GQ214" si="3345">SUM(GQ215:GQ218)</f>
        <v>0</v>
      </c>
      <c r="GR214" s="30">
        <f t="shared" si="2886"/>
        <v>0</v>
      </c>
      <c r="GS214" s="30">
        <f t="shared" si="2887"/>
        <v>0</v>
      </c>
      <c r="GT214" s="249">
        <f t="shared" si="3108"/>
        <v>0</v>
      </c>
      <c r="GU214" s="249">
        <f t="shared" si="3109"/>
        <v>0</v>
      </c>
      <c r="GV214" s="348">
        <f>$H214</f>
        <v>181651.86709999997</v>
      </c>
      <c r="GW214" s="347"/>
      <c r="GX214" s="230">
        <f>VLOOKUP($G214,'ВМП план'!$A$8:$AS$56,36,0)</f>
        <v>0</v>
      </c>
      <c r="GY214" s="230">
        <f>VLOOKUP($G214,'ВМП план'!$A$8:$AS$56,37,0)</f>
        <v>0</v>
      </c>
      <c r="GZ214" s="34">
        <f>SUM(GX214/12*$B$2)</f>
        <v>0</v>
      </c>
      <c r="HA214" s="34">
        <f>SUM(GY214/12*$B$2)</f>
        <v>0</v>
      </c>
      <c r="HB214" s="34">
        <f>SUM(HB215:HB218)</f>
        <v>0</v>
      </c>
      <c r="HC214" s="34">
        <f t="shared" ref="HC214" si="3346">SUM(HC215:HC218)</f>
        <v>0</v>
      </c>
      <c r="HD214" s="34">
        <f t="shared" ref="HD214" si="3347">SUM(HD215:HD218)</f>
        <v>0</v>
      </c>
      <c r="HE214" s="34">
        <f t="shared" ref="HE214" si="3348">SUM(HE215:HE218)</f>
        <v>0</v>
      </c>
      <c r="HF214" s="94">
        <f t="shared" si="2888"/>
        <v>0</v>
      </c>
      <c r="HG214" s="94">
        <f t="shared" si="2889"/>
        <v>0</v>
      </c>
      <c r="HH214" s="249">
        <f t="shared" si="3110"/>
        <v>0</v>
      </c>
      <c r="HI214" s="249">
        <f t="shared" si="3111"/>
        <v>0</v>
      </c>
      <c r="HJ214" s="348">
        <f>$H214</f>
        <v>181651.86709999997</v>
      </c>
      <c r="HK214" s="347" t="e">
        <f>HC214/HB214</f>
        <v>#DIV/0!</v>
      </c>
      <c r="HL214" s="230">
        <f>VLOOKUP($G214,'ВМП план'!$A$8:$AS$56,38,0)</f>
        <v>0</v>
      </c>
      <c r="HM214" s="230">
        <f>VLOOKUP($G214,'ВМП план'!$A$8:$AS$56,39,0)</f>
        <v>0</v>
      </c>
      <c r="HN214" s="34">
        <f>SUM(HL214/12*$B$2)</f>
        <v>0</v>
      </c>
      <c r="HO214" s="34">
        <f>SUM(HM214/12*$B$2)</f>
        <v>0</v>
      </c>
      <c r="HP214" s="34">
        <f>SUM(HP215:HP218)</f>
        <v>0</v>
      </c>
      <c r="HQ214" s="34">
        <f t="shared" ref="HQ214" si="3349">SUM(HQ215:HQ218)</f>
        <v>0</v>
      </c>
      <c r="HR214" s="34">
        <f t="shared" ref="HR214" si="3350">SUM(HR215:HR218)</f>
        <v>0</v>
      </c>
      <c r="HS214" s="34">
        <f t="shared" ref="HS214" si="3351">SUM(HS215:HS218)</f>
        <v>0</v>
      </c>
      <c r="HT214" s="94">
        <f t="shared" si="2890"/>
        <v>0</v>
      </c>
      <c r="HU214" s="94">
        <f t="shared" si="2891"/>
        <v>0</v>
      </c>
      <c r="HV214" s="249">
        <f t="shared" si="3112"/>
        <v>0</v>
      </c>
      <c r="HW214" s="249">
        <f t="shared" si="3113"/>
        <v>0</v>
      </c>
      <c r="HX214" s="348">
        <f>$H214</f>
        <v>181651.86709999997</v>
      </c>
      <c r="HY214" s="347" t="e">
        <f>HQ214/HP214</f>
        <v>#DIV/0!</v>
      </c>
      <c r="HZ214" s="515">
        <f>VLOOKUP($G214,'ВМП план'!$A$8:$AS$56,32,0)</f>
        <v>0</v>
      </c>
      <c r="IA214" s="515">
        <f>VLOOKUP($G214,'ВМП план'!$A$8:$AS$56,33,0)</f>
        <v>0</v>
      </c>
      <c r="IB214" s="515">
        <f>SUM(HZ214/12*$B$2)</f>
        <v>0</v>
      </c>
      <c r="IC214" s="515">
        <f>SUM(IA214/12*$B$2)</f>
        <v>0</v>
      </c>
      <c r="ID214" s="524"/>
      <c r="IE214" s="524"/>
      <c r="IF214" s="249"/>
      <c r="IG214" s="249"/>
      <c r="IH214" s="249"/>
      <c r="II214" s="249"/>
      <c r="IJ214" s="524">
        <f t="shared" si="3114"/>
        <v>0</v>
      </c>
      <c r="IK214" s="524">
        <f t="shared" si="3115"/>
        <v>0</v>
      </c>
      <c r="IL214" s="348">
        <f>$H214</f>
        <v>181651.86709999997</v>
      </c>
      <c r="IM214" s="347" t="e">
        <f>IE214/ID214</f>
        <v>#DIV/0!</v>
      </c>
      <c r="IN214" s="515">
        <f>VLOOKUP($G214,'ВМП план'!$A$8:$AS$56,32,0)</f>
        <v>0</v>
      </c>
      <c r="IO214" s="515">
        <f>VLOOKUP($G214,'ВМП план'!$A$8:$AS$56,33,0)</f>
        <v>0</v>
      </c>
      <c r="IP214" s="515">
        <f>SUM(IN214/12*$B$2)</f>
        <v>0</v>
      </c>
      <c r="IQ214" s="515">
        <f>SUM(IO214/12*$B$2)</f>
        <v>0</v>
      </c>
      <c r="IR214" s="524"/>
      <c r="IS214" s="524"/>
      <c r="IT214" s="249"/>
      <c r="IU214" s="249"/>
      <c r="IV214" s="249"/>
      <c r="IW214" s="249"/>
      <c r="IX214" s="524">
        <f t="shared" si="2772"/>
        <v>0</v>
      </c>
      <c r="IY214" s="524">
        <f t="shared" si="2773"/>
        <v>0</v>
      </c>
      <c r="IZ214" s="348">
        <f>$H214</f>
        <v>181651.86709999997</v>
      </c>
      <c r="JA214" s="347" t="e">
        <f>IS214/IR214</f>
        <v>#DIV/0!</v>
      </c>
      <c r="JB214" s="524">
        <f>I214+W214+AK214+AY214+BM214+CA214+CP214+DD214+DR214+EF214+ET214+FH214+FV214+GJ214+GX214+HL214+HZ214+IN214</f>
        <v>1</v>
      </c>
      <c r="JC214" s="526">
        <f>J214+X214+AL214+AZ214+BN214+CB214+CQ214+DE214+DS214+EG214+EU214+FI214+FW214+GK214+GY214+HM214+IA214+IO214</f>
        <v>181651.86709999997</v>
      </c>
      <c r="JD214" s="540">
        <f t="shared" ref="JD214" si="3352">K214+Y214+AM214+BA214+BO214+CC214+CR214+DF214+DT214+EH214+EV214+FJ214+FX214+GL214+GZ214+HN214+IB214+IP214</f>
        <v>0.83333333333333326</v>
      </c>
      <c r="JE214" s="526">
        <f t="shared" ref="JE214" si="3353">L214+Z214+AN214+BB214+BP214+CD214+CS214+DG214+DU214+EI214+EW214+FK214+FY214+GM214+HA214+HO214+IC214+IQ214</f>
        <v>151376.55591666664</v>
      </c>
      <c r="JF214" s="524">
        <f>M214+AA214+AO214+BC214+BQ214+CE214+CT214+DH214+DV214+EJ214+EX214+FL214+FZ214+GN214+HB214+HP214+ID214</f>
        <v>1</v>
      </c>
      <c r="JG214" s="524">
        <f>N214+AB214+AP214+BD214+BR214+CF214+CU214+DI214+DW214+EK214+EY214+FM214+GA214+GO214+HC214+HQ214+IE214</f>
        <v>181651.87</v>
      </c>
      <c r="JH214" s="239">
        <f>O214+AC214+AQ214+BE214+BS214+CG214+CV214+DJ214+DX214+EL214+EZ214+FN214+GB214+GP214+HD214+HR214+IF214</f>
        <v>0</v>
      </c>
      <c r="JI214" s="239">
        <f>P214+AD214+AR214+BF214+BT214+CH214+CW214+DK214+DY214+EM214+FA214+FO214+GC214+GQ214+HE214+HS214+IG214</f>
        <v>0</v>
      </c>
      <c r="JJ214" s="239">
        <f t="shared" si="2664"/>
        <v>1</v>
      </c>
      <c r="JK214" s="239">
        <f t="shared" si="2665"/>
        <v>181651.87</v>
      </c>
      <c r="JL214" s="524">
        <f t="shared" si="3247"/>
        <v>0.16666666666666674</v>
      </c>
      <c r="JM214" s="524">
        <f t="shared" si="3248"/>
        <v>30275.31408333336</v>
      </c>
      <c r="JN214" s="73">
        <f>JF214/JD214</f>
        <v>1.2000000000000002</v>
      </c>
      <c r="JO214" s="73">
        <f>JG214/JE214</f>
        <v>1.2000000191575242</v>
      </c>
      <c r="JP214" s="55">
        <f>JC214/JB214</f>
        <v>181651.86709999997</v>
      </c>
      <c r="JQ214" s="55">
        <f>JG214/JF214</f>
        <v>181651.87</v>
      </c>
      <c r="JR214" s="378">
        <f>SUM($JP$214-JQ214)</f>
        <v>-2.900000021327287E-3</v>
      </c>
      <c r="JS214" s="382"/>
    </row>
    <row r="215" spans="1:279" ht="54.75" hidden="1" customHeight="1" x14ac:dyDescent="0.2">
      <c r="A215" s="10">
        <v>1</v>
      </c>
      <c r="B215" s="10">
        <v>1</v>
      </c>
      <c r="C215" s="133" t="s">
        <v>535</v>
      </c>
      <c r="D215" s="134" t="s">
        <v>536</v>
      </c>
      <c r="E215" s="135">
        <v>404</v>
      </c>
      <c r="F215" s="136" t="s">
        <v>537</v>
      </c>
      <c r="G215" s="142"/>
      <c r="H215" s="169"/>
      <c r="I215" s="30"/>
      <c r="J215" s="30"/>
      <c r="K215" s="30"/>
      <c r="L215" s="30"/>
      <c r="M215" s="30">
        <f>VLOOKUP($E215,'факт '!$D$8:$BM$167,3,0)</f>
        <v>1</v>
      </c>
      <c r="N215" s="30">
        <f>VLOOKUP($E215,'факт '!$D$8:$BM$167,4,0)</f>
        <v>181651.87</v>
      </c>
      <c r="O215" s="30">
        <f>VLOOKUP($E215,'факт '!$D$8:$BM$167,5,0)</f>
        <v>0</v>
      </c>
      <c r="P215" s="30">
        <f>VLOOKUP($E215,'факт '!$D$8:$BM$167,6,0)</f>
        <v>0</v>
      </c>
      <c r="Q215" s="30">
        <f>M215+O215</f>
        <v>1</v>
      </c>
      <c r="R215" s="30">
        <f>N215+P215</f>
        <v>181651.87</v>
      </c>
      <c r="S215" s="163">
        <f t="shared" ref="S215" si="3354">M215-K215</f>
        <v>1</v>
      </c>
      <c r="T215" s="163">
        <f t="shared" ref="T215" si="3355">N215-L215</f>
        <v>181651.87</v>
      </c>
      <c r="U215" s="163"/>
      <c r="V215" s="347">
        <f>N215/M215</f>
        <v>181651.87</v>
      </c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163">
        <f t="shared" si="3084"/>
        <v>0</v>
      </c>
      <c r="AH215" s="163">
        <f t="shared" si="3085"/>
        <v>0</v>
      </c>
      <c r="AI215" s="163"/>
      <c r="AJ215" s="163"/>
      <c r="AK215" s="30"/>
      <c r="AL215" s="30"/>
      <c r="AM215" s="30"/>
      <c r="AN215" s="30"/>
      <c r="AO215" s="252"/>
      <c r="AP215" s="252"/>
      <c r="AQ215" s="30"/>
      <c r="AR215" s="30"/>
      <c r="AS215" s="30"/>
      <c r="AT215" s="30"/>
      <c r="AU215" s="163">
        <f t="shared" si="3086"/>
        <v>0</v>
      </c>
      <c r="AV215" s="163">
        <f t="shared" si="3087"/>
        <v>0</v>
      </c>
      <c r="AW215" s="163"/>
      <c r="AX215" s="163"/>
      <c r="AY215" s="30"/>
      <c r="AZ215" s="30"/>
      <c r="BA215" s="30"/>
      <c r="BB215" s="30"/>
      <c r="BC215" s="252"/>
      <c r="BD215" s="252"/>
      <c r="BE215" s="30"/>
      <c r="BF215" s="30"/>
      <c r="BG215" s="30"/>
      <c r="BH215" s="30"/>
      <c r="BI215" s="163">
        <f t="shared" si="3088"/>
        <v>0</v>
      </c>
      <c r="BJ215" s="163">
        <f t="shared" si="3089"/>
        <v>0</v>
      </c>
      <c r="BK215" s="163"/>
      <c r="BL215" s="163"/>
      <c r="BM215" s="30"/>
      <c r="BN215" s="30"/>
      <c r="BO215" s="30"/>
      <c r="BP215" s="30"/>
      <c r="BQ215" s="252"/>
      <c r="BR215" s="252"/>
      <c r="BS215" s="252"/>
      <c r="BT215" s="252"/>
      <c r="BU215" s="30"/>
      <c r="BV215" s="30"/>
      <c r="BW215" s="163">
        <f t="shared" si="3090"/>
        <v>0</v>
      </c>
      <c r="BX215" s="163">
        <f t="shared" si="3091"/>
        <v>0</v>
      </c>
      <c r="BY215" s="163"/>
      <c r="BZ215" s="163"/>
      <c r="CA215" s="30"/>
      <c r="CB215" s="30"/>
      <c r="CC215" s="30"/>
      <c r="CD215" s="30"/>
      <c r="CE215" s="252"/>
      <c r="CF215" s="252"/>
      <c r="CG215" s="30"/>
      <c r="CH215" s="30"/>
      <c r="CI215" s="30"/>
      <c r="CJ215" s="30"/>
      <c r="CK215" s="163">
        <f t="shared" si="3092"/>
        <v>0</v>
      </c>
      <c r="CL215" s="163">
        <f t="shared" si="3093"/>
        <v>0</v>
      </c>
      <c r="CM215" s="163"/>
      <c r="CN215" s="163"/>
      <c r="CO215" s="163"/>
      <c r="CP215" s="30"/>
      <c r="CQ215" s="30"/>
      <c r="CR215" s="30"/>
      <c r="CS215" s="30"/>
      <c r="CT215" s="252"/>
      <c r="CU215" s="252"/>
      <c r="CV215" s="30"/>
      <c r="CW215" s="30"/>
      <c r="CX215" s="30"/>
      <c r="CY215" s="30"/>
      <c r="CZ215" s="163">
        <f t="shared" si="3094"/>
        <v>0</v>
      </c>
      <c r="DA215" s="163">
        <f t="shared" si="3095"/>
        <v>0</v>
      </c>
      <c r="DB215" s="163"/>
      <c r="DC215" s="163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163">
        <f t="shared" si="3096"/>
        <v>0</v>
      </c>
      <c r="DO215" s="163">
        <f t="shared" si="3097"/>
        <v>0</v>
      </c>
      <c r="DP215" s="163"/>
      <c r="DQ215" s="163"/>
      <c r="DR215" s="30"/>
      <c r="DS215" s="30"/>
      <c r="DT215" s="30"/>
      <c r="DU215" s="30"/>
      <c r="DV215" s="252"/>
      <c r="DW215" s="252"/>
      <c r="DX215" s="30"/>
      <c r="DY215" s="30"/>
      <c r="DZ215" s="30"/>
      <c r="EA215" s="30"/>
      <c r="EB215" s="163">
        <f t="shared" si="3098"/>
        <v>0</v>
      </c>
      <c r="EC215" s="163">
        <f t="shared" si="3099"/>
        <v>0</v>
      </c>
      <c r="ED215" s="163"/>
      <c r="EE215" s="163"/>
      <c r="EF215" s="30"/>
      <c r="EG215" s="30"/>
      <c r="EH215" s="30"/>
      <c r="EI215" s="30"/>
      <c r="EJ215" s="252"/>
      <c r="EK215" s="252"/>
      <c r="EL215" s="30"/>
      <c r="EM215" s="30"/>
      <c r="EN215" s="30"/>
      <c r="EO215" s="30"/>
      <c r="EP215" s="163">
        <f t="shared" si="3100"/>
        <v>0</v>
      </c>
      <c r="EQ215" s="163">
        <f t="shared" si="3101"/>
        <v>0</v>
      </c>
      <c r="ER215" s="163"/>
      <c r="ES215" s="163"/>
      <c r="ET215" s="30"/>
      <c r="EU215" s="30"/>
      <c r="EV215" s="30"/>
      <c r="EW215" s="30"/>
      <c r="EX215" s="252"/>
      <c r="EY215" s="252"/>
      <c r="EZ215" s="30"/>
      <c r="FA215" s="30"/>
      <c r="FB215" s="30"/>
      <c r="FC215" s="30"/>
      <c r="FD215" s="163">
        <f t="shared" si="3102"/>
        <v>0</v>
      </c>
      <c r="FE215" s="163">
        <f t="shared" si="3103"/>
        <v>0</v>
      </c>
      <c r="FF215" s="163"/>
      <c r="FG215" s="163"/>
      <c r="FH215" s="30"/>
      <c r="FI215" s="30"/>
      <c r="FJ215" s="30"/>
      <c r="FK215" s="30"/>
      <c r="FL215" s="252"/>
      <c r="FM215" s="252"/>
      <c r="FN215" s="30"/>
      <c r="FO215" s="30"/>
      <c r="FP215" s="30"/>
      <c r="FQ215" s="30"/>
      <c r="FR215" s="163">
        <f t="shared" si="3104"/>
        <v>0</v>
      </c>
      <c r="FS215" s="163">
        <f t="shared" si="3105"/>
        <v>0</v>
      </c>
      <c r="FT215" s="163"/>
      <c r="FU215" s="163"/>
      <c r="FV215" s="30"/>
      <c r="FW215" s="30"/>
      <c r="FX215" s="30"/>
      <c r="FY215" s="30"/>
      <c r="FZ215" s="252"/>
      <c r="GA215" s="252"/>
      <c r="GB215" s="30"/>
      <c r="GC215" s="30"/>
      <c r="GD215" s="30"/>
      <c r="GE215" s="30"/>
      <c r="GF215" s="163">
        <f t="shared" si="3106"/>
        <v>0</v>
      </c>
      <c r="GG215" s="163">
        <f t="shared" si="3107"/>
        <v>0</v>
      </c>
      <c r="GH215" s="163"/>
      <c r="GI215" s="163"/>
      <c r="GJ215" s="30"/>
      <c r="GK215" s="30"/>
      <c r="GL215" s="30"/>
      <c r="GM215" s="30"/>
      <c r="GN215" s="252"/>
      <c r="GO215" s="252"/>
      <c r="GP215" s="30"/>
      <c r="GQ215" s="30"/>
      <c r="GR215" s="30"/>
      <c r="GS215" s="30"/>
      <c r="GT215" s="163">
        <f t="shared" si="3108"/>
        <v>0</v>
      </c>
      <c r="GU215" s="163">
        <f t="shared" si="3109"/>
        <v>0</v>
      </c>
      <c r="GV215" s="163"/>
      <c r="GW215" s="163"/>
      <c r="GX215" s="30"/>
      <c r="GY215" s="30"/>
      <c r="GZ215" s="30"/>
      <c r="HA215" s="30"/>
      <c r="HB215" s="252"/>
      <c r="HC215" s="252"/>
      <c r="HD215" s="30"/>
      <c r="HE215" s="30"/>
      <c r="HF215" s="30"/>
      <c r="HG215" s="30"/>
      <c r="HH215" s="163">
        <f t="shared" si="3110"/>
        <v>0</v>
      </c>
      <c r="HI215" s="163">
        <f t="shared" si="3111"/>
        <v>0</v>
      </c>
      <c r="HJ215" s="163"/>
      <c r="HK215" s="163"/>
      <c r="HL215" s="30"/>
      <c r="HM215" s="30"/>
      <c r="HN215" s="30"/>
      <c r="HO215" s="30"/>
      <c r="HP215" s="252"/>
      <c r="HQ215" s="252"/>
      <c r="HR215" s="30"/>
      <c r="HS215" s="30"/>
      <c r="HT215" s="30"/>
      <c r="HU215" s="30"/>
      <c r="HV215" s="163">
        <f t="shared" si="3112"/>
        <v>0</v>
      </c>
      <c r="HW215" s="163">
        <f t="shared" si="3113"/>
        <v>0</v>
      </c>
      <c r="HX215" s="163"/>
      <c r="HY215" s="163"/>
      <c r="HZ215" s="163"/>
      <c r="IA215" s="163"/>
      <c r="IB215" s="163"/>
      <c r="IC215" s="163"/>
      <c r="ID215" s="254"/>
      <c r="IE215" s="254"/>
      <c r="IF215" s="163"/>
      <c r="IG215" s="163"/>
      <c r="IH215" s="163"/>
      <c r="II215" s="163"/>
      <c r="IJ215" s="163">
        <f t="shared" si="3114"/>
        <v>0</v>
      </c>
      <c r="IK215" s="163">
        <f t="shared" si="3115"/>
        <v>0</v>
      </c>
      <c r="IL215" s="163"/>
      <c r="IM215" s="163"/>
      <c r="IN215" s="163"/>
      <c r="IO215" s="163"/>
      <c r="IP215" s="163"/>
      <c r="IQ215" s="163"/>
      <c r="IR215" s="30">
        <f>VLOOKUP($E215,'факт '!$D$8:$BM$167,55,0)</f>
        <v>0</v>
      </c>
      <c r="IS215" s="30">
        <f>VLOOKUP($E215,'факт '!$D$8:$BM$167,56,0)</f>
        <v>0</v>
      </c>
      <c r="IT215" s="163"/>
      <c r="IU215" s="163"/>
      <c r="IV215" s="163"/>
      <c r="IW215" s="163"/>
      <c r="IX215" s="163">
        <f t="shared" si="2772"/>
        <v>0</v>
      </c>
      <c r="IY215" s="163">
        <f t="shared" si="2773"/>
        <v>0</v>
      </c>
      <c r="IZ215" s="163"/>
      <c r="JA215" s="163"/>
      <c r="JB215" s="170"/>
      <c r="JC215" s="242"/>
      <c r="JD215" s="170"/>
      <c r="JE215" s="170"/>
      <c r="JF215" s="238">
        <f t="shared" ref="JF215:JF218" si="3356">M215+AA215+AO215+BC215+BQ215+CE215+CT215+DH215+DV215+EJ215+EX215+FL215+FZ215+GN215+HB215+HP215+ID215+IR215</f>
        <v>1</v>
      </c>
      <c r="JG215" s="238">
        <f t="shared" ref="JG215:JG218" si="3357">N215+AB215+AP215+BD215+BR215+CF215+CU215+DI215+DW215+EK215+EY215+FM215+GA215+GO215+HC215+HQ215+IE215+IS215</f>
        <v>181651.87</v>
      </c>
      <c r="JH215" s="238">
        <f t="shared" ref="JH215:JH218" si="3358">O215+AC215+AQ215+BE215+BS215+CG215+CV215+DJ215+DX215+EL215+EZ215+FN215+GB215+GP215+HD215+HR215+IF215+IT215</f>
        <v>0</v>
      </c>
      <c r="JI215" s="238">
        <f t="shared" ref="JI215:JI218" si="3359">P215+AD215+AR215+BF215+BT215+CH215+CW215+DK215+DY215+EM215+FA215+FO215+GC215+GQ215+HE215+HS215+IG215+IU215</f>
        <v>0</v>
      </c>
      <c r="JJ215" s="238">
        <f t="shared" si="2664"/>
        <v>1</v>
      </c>
      <c r="JK215" s="238">
        <f t="shared" si="2665"/>
        <v>181651.87</v>
      </c>
      <c r="JL215" s="238">
        <f t="shared" si="3247"/>
        <v>1</v>
      </c>
      <c r="JM215" s="238">
        <f t="shared" si="3248"/>
        <v>181651.87</v>
      </c>
      <c r="JN215" s="48"/>
      <c r="JO215" s="18"/>
      <c r="JP215" s="55"/>
      <c r="JQ215" s="55"/>
      <c r="JR215" s="158"/>
    </row>
    <row r="216" spans="1:279" ht="12" hidden="1" x14ac:dyDescent="0.2">
      <c r="A216" s="10">
        <v>1</v>
      </c>
      <c r="B216" s="10"/>
      <c r="C216" s="18"/>
      <c r="D216" s="338"/>
      <c r="E216" s="21"/>
      <c r="F216" s="22"/>
      <c r="G216" s="25"/>
      <c r="H216" s="29"/>
      <c r="I216" s="30"/>
      <c r="J216" s="30"/>
      <c r="K216" s="30"/>
      <c r="L216" s="30"/>
      <c r="M216" s="30"/>
      <c r="N216" s="30"/>
      <c r="O216" s="30"/>
      <c r="P216" s="30"/>
      <c r="Q216" s="30">
        <f t="shared" si="2862"/>
        <v>0</v>
      </c>
      <c r="R216" s="30">
        <f t="shared" si="2863"/>
        <v>0</v>
      </c>
      <c r="S216" s="163">
        <f t="shared" si="3082"/>
        <v>0</v>
      </c>
      <c r="T216" s="163">
        <f t="shared" si="3083"/>
        <v>0</v>
      </c>
      <c r="U216" s="163"/>
      <c r="V216" s="163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163">
        <f t="shared" si="3084"/>
        <v>0</v>
      </c>
      <c r="AH216" s="163">
        <f t="shared" si="3085"/>
        <v>0</v>
      </c>
      <c r="AI216" s="163"/>
      <c r="AJ216" s="163"/>
      <c r="AK216" s="30"/>
      <c r="AL216" s="30"/>
      <c r="AM216" s="30"/>
      <c r="AN216" s="30"/>
      <c r="AO216" s="252"/>
      <c r="AP216" s="252"/>
      <c r="AQ216" s="30"/>
      <c r="AR216" s="30"/>
      <c r="AS216" s="30">
        <f t="shared" si="2864"/>
        <v>0</v>
      </c>
      <c r="AT216" s="30">
        <f t="shared" si="2865"/>
        <v>0</v>
      </c>
      <c r="AU216" s="163">
        <f t="shared" si="3086"/>
        <v>0</v>
      </c>
      <c r="AV216" s="163">
        <f t="shared" si="3087"/>
        <v>0</v>
      </c>
      <c r="AW216" s="163"/>
      <c r="AX216" s="163"/>
      <c r="AY216" s="30"/>
      <c r="AZ216" s="30"/>
      <c r="BA216" s="30"/>
      <c r="BB216" s="30"/>
      <c r="BC216" s="252"/>
      <c r="BD216" s="252"/>
      <c r="BE216" s="30"/>
      <c r="BF216" s="30"/>
      <c r="BG216" s="30">
        <f t="shared" si="2866"/>
        <v>0</v>
      </c>
      <c r="BH216" s="30">
        <f t="shared" si="2867"/>
        <v>0</v>
      </c>
      <c r="BI216" s="163">
        <f t="shared" si="3088"/>
        <v>0</v>
      </c>
      <c r="BJ216" s="163">
        <f t="shared" si="3089"/>
        <v>0</v>
      </c>
      <c r="BK216" s="163"/>
      <c r="BL216" s="163"/>
      <c r="BM216" s="30"/>
      <c r="BN216" s="30"/>
      <c r="BO216" s="30"/>
      <c r="BP216" s="30"/>
      <c r="BQ216" s="252"/>
      <c r="BR216" s="252"/>
      <c r="BS216" s="252"/>
      <c r="BT216" s="252"/>
      <c r="BU216" s="30">
        <f t="shared" ref="BU216:BU218" si="3360">SUM(BQ216+BS216)</f>
        <v>0</v>
      </c>
      <c r="BV216" s="30">
        <f t="shared" ref="BV216:BV218" si="3361">SUM(BR216+BT216)</f>
        <v>0</v>
      </c>
      <c r="BW216" s="163">
        <f t="shared" si="3090"/>
        <v>0</v>
      </c>
      <c r="BX216" s="163">
        <f t="shared" si="3091"/>
        <v>0</v>
      </c>
      <c r="BY216" s="163"/>
      <c r="BZ216" s="163"/>
      <c r="CA216" s="30"/>
      <c r="CB216" s="30"/>
      <c r="CC216" s="30"/>
      <c r="CD216" s="30"/>
      <c r="CE216" s="252"/>
      <c r="CF216" s="252"/>
      <c r="CG216" s="30"/>
      <c r="CH216" s="30"/>
      <c r="CI216" s="30">
        <f t="shared" si="2870"/>
        <v>0</v>
      </c>
      <c r="CJ216" s="30">
        <f t="shared" si="2871"/>
        <v>0</v>
      </c>
      <c r="CK216" s="163">
        <f t="shared" si="3092"/>
        <v>0</v>
      </c>
      <c r="CL216" s="163">
        <f t="shared" si="3093"/>
        <v>0</v>
      </c>
      <c r="CM216" s="163"/>
      <c r="CN216" s="163"/>
      <c r="CO216" s="163"/>
      <c r="CP216" s="30"/>
      <c r="CQ216" s="30"/>
      <c r="CR216" s="30"/>
      <c r="CS216" s="30"/>
      <c r="CT216" s="252"/>
      <c r="CU216" s="252"/>
      <c r="CV216" s="30"/>
      <c r="CW216" s="30"/>
      <c r="CX216" s="30">
        <f t="shared" si="2872"/>
        <v>0</v>
      </c>
      <c r="CY216" s="30">
        <f t="shared" si="2873"/>
        <v>0</v>
      </c>
      <c r="CZ216" s="163">
        <f t="shared" si="3094"/>
        <v>0</v>
      </c>
      <c r="DA216" s="163">
        <f t="shared" si="3095"/>
        <v>0</v>
      </c>
      <c r="DB216" s="163"/>
      <c r="DC216" s="163"/>
      <c r="DD216" s="30"/>
      <c r="DE216" s="30"/>
      <c r="DF216" s="30"/>
      <c r="DG216" s="30"/>
      <c r="DH216" s="30"/>
      <c r="DI216" s="30"/>
      <c r="DJ216" s="30"/>
      <c r="DK216" s="30"/>
      <c r="DL216" s="30">
        <f t="shared" si="2874"/>
        <v>0</v>
      </c>
      <c r="DM216" s="30">
        <f t="shared" si="2875"/>
        <v>0</v>
      </c>
      <c r="DN216" s="163">
        <f t="shared" si="3096"/>
        <v>0</v>
      </c>
      <c r="DO216" s="163">
        <f t="shared" si="3097"/>
        <v>0</v>
      </c>
      <c r="DP216" s="163"/>
      <c r="DQ216" s="163"/>
      <c r="DR216" s="30"/>
      <c r="DS216" s="30"/>
      <c r="DT216" s="30"/>
      <c r="DU216" s="30"/>
      <c r="DV216" s="252"/>
      <c r="DW216" s="252"/>
      <c r="DX216" s="30"/>
      <c r="DY216" s="30"/>
      <c r="DZ216" s="30">
        <f t="shared" si="2876"/>
        <v>0</v>
      </c>
      <c r="EA216" s="30">
        <f t="shared" si="2877"/>
        <v>0</v>
      </c>
      <c r="EB216" s="163">
        <f t="shared" si="3098"/>
        <v>0</v>
      </c>
      <c r="EC216" s="163">
        <f t="shared" si="3099"/>
        <v>0</v>
      </c>
      <c r="ED216" s="163"/>
      <c r="EE216" s="163"/>
      <c r="EF216" s="30"/>
      <c r="EG216" s="30"/>
      <c r="EH216" s="30"/>
      <c r="EI216" s="30"/>
      <c r="EJ216" s="252"/>
      <c r="EK216" s="252"/>
      <c r="EL216" s="30"/>
      <c r="EM216" s="30"/>
      <c r="EN216" s="30">
        <f t="shared" si="2878"/>
        <v>0</v>
      </c>
      <c r="EO216" s="30">
        <f t="shared" si="2879"/>
        <v>0</v>
      </c>
      <c r="EP216" s="163">
        <f t="shared" si="3100"/>
        <v>0</v>
      </c>
      <c r="EQ216" s="163">
        <f t="shared" si="3101"/>
        <v>0</v>
      </c>
      <c r="ER216" s="163"/>
      <c r="ES216" s="163"/>
      <c r="ET216" s="30"/>
      <c r="EU216" s="30"/>
      <c r="EV216" s="30"/>
      <c r="EW216" s="30"/>
      <c r="EX216" s="252"/>
      <c r="EY216" s="252"/>
      <c r="EZ216" s="30"/>
      <c r="FA216" s="30"/>
      <c r="FB216" s="30">
        <f t="shared" si="2880"/>
        <v>0</v>
      </c>
      <c r="FC216" s="30">
        <f t="shared" si="2881"/>
        <v>0</v>
      </c>
      <c r="FD216" s="163">
        <f t="shared" si="3102"/>
        <v>0</v>
      </c>
      <c r="FE216" s="163">
        <f t="shared" si="3103"/>
        <v>0</v>
      </c>
      <c r="FF216" s="163"/>
      <c r="FG216" s="163"/>
      <c r="FH216" s="30"/>
      <c r="FI216" s="30"/>
      <c r="FJ216" s="30"/>
      <c r="FK216" s="30"/>
      <c r="FL216" s="252"/>
      <c r="FM216" s="252"/>
      <c r="FN216" s="30"/>
      <c r="FO216" s="30"/>
      <c r="FP216" s="30">
        <f t="shared" si="2882"/>
        <v>0</v>
      </c>
      <c r="FQ216" s="30">
        <f t="shared" si="2883"/>
        <v>0</v>
      </c>
      <c r="FR216" s="163">
        <f t="shared" si="3104"/>
        <v>0</v>
      </c>
      <c r="FS216" s="163">
        <f t="shared" si="3105"/>
        <v>0</v>
      </c>
      <c r="FT216" s="163"/>
      <c r="FU216" s="163"/>
      <c r="FV216" s="30"/>
      <c r="FW216" s="30"/>
      <c r="FX216" s="30"/>
      <c r="FY216" s="30"/>
      <c r="FZ216" s="252"/>
      <c r="GA216" s="252"/>
      <c r="GB216" s="30"/>
      <c r="GC216" s="30"/>
      <c r="GD216" s="30">
        <f t="shared" si="2884"/>
        <v>0</v>
      </c>
      <c r="GE216" s="30">
        <f t="shared" si="2885"/>
        <v>0</v>
      </c>
      <c r="GF216" s="163">
        <f t="shared" si="3106"/>
        <v>0</v>
      </c>
      <c r="GG216" s="163">
        <f t="shared" si="3107"/>
        <v>0</v>
      </c>
      <c r="GH216" s="163"/>
      <c r="GI216" s="163"/>
      <c r="GJ216" s="30"/>
      <c r="GK216" s="30"/>
      <c r="GL216" s="30"/>
      <c r="GM216" s="30"/>
      <c r="GN216" s="252"/>
      <c r="GO216" s="252"/>
      <c r="GP216" s="30"/>
      <c r="GQ216" s="30"/>
      <c r="GR216" s="30">
        <f t="shared" si="2886"/>
        <v>0</v>
      </c>
      <c r="GS216" s="30">
        <f t="shared" si="2887"/>
        <v>0</v>
      </c>
      <c r="GT216" s="163">
        <f t="shared" si="3108"/>
        <v>0</v>
      </c>
      <c r="GU216" s="163">
        <f t="shared" si="3109"/>
        <v>0</v>
      </c>
      <c r="GV216" s="163"/>
      <c r="GW216" s="163"/>
      <c r="GX216" s="30"/>
      <c r="GY216" s="30"/>
      <c r="GZ216" s="30"/>
      <c r="HA216" s="30"/>
      <c r="HB216" s="252"/>
      <c r="HC216" s="252"/>
      <c r="HD216" s="30"/>
      <c r="HE216" s="30"/>
      <c r="HF216" s="30">
        <f t="shared" si="2888"/>
        <v>0</v>
      </c>
      <c r="HG216" s="30">
        <f t="shared" si="2889"/>
        <v>0</v>
      </c>
      <c r="HH216" s="163">
        <f t="shared" si="3110"/>
        <v>0</v>
      </c>
      <c r="HI216" s="163">
        <f t="shared" si="3111"/>
        <v>0</v>
      </c>
      <c r="HJ216" s="163"/>
      <c r="HK216" s="163"/>
      <c r="HL216" s="30"/>
      <c r="HM216" s="30"/>
      <c r="HN216" s="30"/>
      <c r="HO216" s="30"/>
      <c r="HP216" s="252"/>
      <c r="HQ216" s="252"/>
      <c r="HR216" s="30"/>
      <c r="HS216" s="30"/>
      <c r="HT216" s="30">
        <f t="shared" si="2890"/>
        <v>0</v>
      </c>
      <c r="HU216" s="30">
        <f t="shared" si="2891"/>
        <v>0</v>
      </c>
      <c r="HV216" s="163">
        <f t="shared" si="3112"/>
        <v>0</v>
      </c>
      <c r="HW216" s="163">
        <f t="shared" si="3113"/>
        <v>0</v>
      </c>
      <c r="HX216" s="163"/>
      <c r="HY216" s="163"/>
      <c r="HZ216" s="163"/>
      <c r="IA216" s="163"/>
      <c r="IB216" s="163"/>
      <c r="IC216" s="163"/>
      <c r="ID216" s="254"/>
      <c r="IE216" s="254"/>
      <c r="IF216" s="163"/>
      <c r="IG216" s="163"/>
      <c r="IH216" s="163"/>
      <c r="II216" s="163"/>
      <c r="IJ216" s="163">
        <f t="shared" si="3114"/>
        <v>0</v>
      </c>
      <c r="IK216" s="163">
        <f t="shared" si="3115"/>
        <v>0</v>
      </c>
      <c r="IL216" s="163"/>
      <c r="IM216" s="163"/>
      <c r="IN216" s="163"/>
      <c r="IO216" s="163"/>
      <c r="IP216" s="163"/>
      <c r="IQ216" s="163"/>
      <c r="IR216" s="163"/>
      <c r="IS216" s="163"/>
      <c r="IT216" s="163"/>
      <c r="IU216" s="163"/>
      <c r="IV216" s="163"/>
      <c r="IW216" s="163"/>
      <c r="IX216" s="163">
        <f t="shared" si="2772"/>
        <v>0</v>
      </c>
      <c r="IY216" s="163">
        <f t="shared" si="2773"/>
        <v>0</v>
      </c>
      <c r="IZ216" s="163"/>
      <c r="JA216" s="163"/>
      <c r="JB216" s="170"/>
      <c r="JC216" s="242"/>
      <c r="JD216" s="170"/>
      <c r="JE216" s="170"/>
      <c r="JF216" s="238">
        <f t="shared" si="3356"/>
        <v>0</v>
      </c>
      <c r="JG216" s="238">
        <f t="shared" si="3357"/>
        <v>0</v>
      </c>
      <c r="JH216" s="238">
        <f t="shared" si="3358"/>
        <v>0</v>
      </c>
      <c r="JI216" s="238">
        <f t="shared" si="3359"/>
        <v>0</v>
      </c>
      <c r="JJ216" s="238">
        <f t="shared" si="2664"/>
        <v>0</v>
      </c>
      <c r="JK216" s="238">
        <f t="shared" si="2665"/>
        <v>0</v>
      </c>
      <c r="JL216" s="238">
        <f t="shared" si="3247"/>
        <v>0</v>
      </c>
      <c r="JM216" s="238">
        <f t="shared" si="3248"/>
        <v>0</v>
      </c>
      <c r="JN216" s="48"/>
      <c r="JO216" s="18"/>
      <c r="JP216" s="55"/>
      <c r="JQ216" s="55"/>
      <c r="JR216" s="158"/>
    </row>
    <row r="217" spans="1:279" ht="12" hidden="1" x14ac:dyDescent="0.2">
      <c r="A217" s="10">
        <v>1</v>
      </c>
      <c r="B217" s="10"/>
      <c r="C217" s="18"/>
      <c r="D217" s="338"/>
      <c r="E217" s="21"/>
      <c r="F217" s="24"/>
      <c r="G217" s="25"/>
      <c r="H217" s="29"/>
      <c r="I217" s="30"/>
      <c r="J217" s="30"/>
      <c r="K217" s="30"/>
      <c r="L217" s="30"/>
      <c r="M217" s="30"/>
      <c r="N217" s="30"/>
      <c r="O217" s="30"/>
      <c r="P217" s="30"/>
      <c r="Q217" s="30">
        <f t="shared" si="2862"/>
        <v>0</v>
      </c>
      <c r="R217" s="30">
        <f t="shared" si="2863"/>
        <v>0</v>
      </c>
      <c r="S217" s="163">
        <f t="shared" si="3082"/>
        <v>0</v>
      </c>
      <c r="T217" s="163">
        <f t="shared" si="3083"/>
        <v>0</v>
      </c>
      <c r="U217" s="163"/>
      <c r="V217" s="163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163">
        <f t="shared" si="3084"/>
        <v>0</v>
      </c>
      <c r="AH217" s="163">
        <f t="shared" si="3085"/>
        <v>0</v>
      </c>
      <c r="AI217" s="163"/>
      <c r="AJ217" s="163"/>
      <c r="AK217" s="30"/>
      <c r="AL217" s="30"/>
      <c r="AM217" s="30"/>
      <c r="AN217" s="30"/>
      <c r="AO217" s="252"/>
      <c r="AP217" s="252"/>
      <c r="AQ217" s="30"/>
      <c r="AR217" s="30"/>
      <c r="AS217" s="30">
        <f t="shared" si="2864"/>
        <v>0</v>
      </c>
      <c r="AT217" s="30">
        <f t="shared" si="2865"/>
        <v>0</v>
      </c>
      <c r="AU217" s="163">
        <f t="shared" si="3086"/>
        <v>0</v>
      </c>
      <c r="AV217" s="163">
        <f t="shared" si="3087"/>
        <v>0</v>
      </c>
      <c r="AW217" s="163"/>
      <c r="AX217" s="163"/>
      <c r="AY217" s="30"/>
      <c r="AZ217" s="30"/>
      <c r="BA217" s="30"/>
      <c r="BB217" s="30"/>
      <c r="BC217" s="252"/>
      <c r="BD217" s="252"/>
      <c r="BE217" s="30"/>
      <c r="BF217" s="30"/>
      <c r="BG217" s="30">
        <f t="shared" si="2866"/>
        <v>0</v>
      </c>
      <c r="BH217" s="30">
        <f t="shared" si="2867"/>
        <v>0</v>
      </c>
      <c r="BI217" s="163">
        <f t="shared" si="3088"/>
        <v>0</v>
      </c>
      <c r="BJ217" s="163">
        <f t="shared" si="3089"/>
        <v>0</v>
      </c>
      <c r="BK217" s="163"/>
      <c r="BL217" s="163"/>
      <c r="BM217" s="30"/>
      <c r="BN217" s="30"/>
      <c r="BO217" s="30"/>
      <c r="BP217" s="30"/>
      <c r="BQ217" s="252"/>
      <c r="BR217" s="252"/>
      <c r="BS217" s="252"/>
      <c r="BT217" s="252"/>
      <c r="BU217" s="30">
        <f t="shared" si="3360"/>
        <v>0</v>
      </c>
      <c r="BV217" s="30">
        <f t="shared" si="3361"/>
        <v>0</v>
      </c>
      <c r="BW217" s="163">
        <f t="shared" si="3090"/>
        <v>0</v>
      </c>
      <c r="BX217" s="163">
        <f t="shared" si="3091"/>
        <v>0</v>
      </c>
      <c r="BY217" s="163"/>
      <c r="BZ217" s="163"/>
      <c r="CA217" s="30"/>
      <c r="CB217" s="30"/>
      <c r="CC217" s="30"/>
      <c r="CD217" s="30"/>
      <c r="CE217" s="252"/>
      <c r="CF217" s="252"/>
      <c r="CG217" s="30"/>
      <c r="CH217" s="30"/>
      <c r="CI217" s="30">
        <f t="shared" si="2870"/>
        <v>0</v>
      </c>
      <c r="CJ217" s="30">
        <f t="shared" si="2871"/>
        <v>0</v>
      </c>
      <c r="CK217" s="163">
        <f t="shared" si="3092"/>
        <v>0</v>
      </c>
      <c r="CL217" s="163">
        <f t="shared" si="3093"/>
        <v>0</v>
      </c>
      <c r="CM217" s="163"/>
      <c r="CN217" s="163"/>
      <c r="CO217" s="163"/>
      <c r="CP217" s="30"/>
      <c r="CQ217" s="30"/>
      <c r="CR217" s="30"/>
      <c r="CS217" s="30"/>
      <c r="CT217" s="252"/>
      <c r="CU217" s="252"/>
      <c r="CV217" s="30"/>
      <c r="CW217" s="30"/>
      <c r="CX217" s="30">
        <f t="shared" si="2872"/>
        <v>0</v>
      </c>
      <c r="CY217" s="30">
        <f t="shared" si="2873"/>
        <v>0</v>
      </c>
      <c r="CZ217" s="163">
        <f t="shared" si="3094"/>
        <v>0</v>
      </c>
      <c r="DA217" s="163">
        <f t="shared" si="3095"/>
        <v>0</v>
      </c>
      <c r="DB217" s="163"/>
      <c r="DC217" s="163"/>
      <c r="DD217" s="30"/>
      <c r="DE217" s="30"/>
      <c r="DF217" s="30"/>
      <c r="DG217" s="30"/>
      <c r="DH217" s="30"/>
      <c r="DI217" s="30"/>
      <c r="DJ217" s="30"/>
      <c r="DK217" s="30"/>
      <c r="DL217" s="30">
        <f t="shared" si="2874"/>
        <v>0</v>
      </c>
      <c r="DM217" s="30">
        <f t="shared" si="2875"/>
        <v>0</v>
      </c>
      <c r="DN217" s="163">
        <f t="shared" si="3096"/>
        <v>0</v>
      </c>
      <c r="DO217" s="163">
        <f t="shared" si="3097"/>
        <v>0</v>
      </c>
      <c r="DP217" s="163"/>
      <c r="DQ217" s="163"/>
      <c r="DR217" s="30"/>
      <c r="DS217" s="30"/>
      <c r="DT217" s="30"/>
      <c r="DU217" s="30"/>
      <c r="DV217" s="252"/>
      <c r="DW217" s="252"/>
      <c r="DX217" s="30"/>
      <c r="DY217" s="30"/>
      <c r="DZ217" s="30">
        <f t="shared" si="2876"/>
        <v>0</v>
      </c>
      <c r="EA217" s="30">
        <f t="shared" si="2877"/>
        <v>0</v>
      </c>
      <c r="EB217" s="163">
        <f t="shared" si="3098"/>
        <v>0</v>
      </c>
      <c r="EC217" s="163">
        <f t="shared" si="3099"/>
        <v>0</v>
      </c>
      <c r="ED217" s="163"/>
      <c r="EE217" s="163"/>
      <c r="EF217" s="30"/>
      <c r="EG217" s="30"/>
      <c r="EH217" s="30"/>
      <c r="EI217" s="30"/>
      <c r="EJ217" s="252"/>
      <c r="EK217" s="252"/>
      <c r="EL217" s="30"/>
      <c r="EM217" s="30"/>
      <c r="EN217" s="30">
        <f t="shared" si="2878"/>
        <v>0</v>
      </c>
      <c r="EO217" s="30">
        <f t="shared" si="2879"/>
        <v>0</v>
      </c>
      <c r="EP217" s="163">
        <f t="shared" si="3100"/>
        <v>0</v>
      </c>
      <c r="EQ217" s="163">
        <f t="shared" si="3101"/>
        <v>0</v>
      </c>
      <c r="ER217" s="163"/>
      <c r="ES217" s="163"/>
      <c r="ET217" s="30"/>
      <c r="EU217" s="30"/>
      <c r="EV217" s="30"/>
      <c r="EW217" s="30"/>
      <c r="EX217" s="252"/>
      <c r="EY217" s="252"/>
      <c r="EZ217" s="30"/>
      <c r="FA217" s="30"/>
      <c r="FB217" s="30">
        <f t="shared" si="2880"/>
        <v>0</v>
      </c>
      <c r="FC217" s="30">
        <f t="shared" si="2881"/>
        <v>0</v>
      </c>
      <c r="FD217" s="163">
        <f t="shared" si="3102"/>
        <v>0</v>
      </c>
      <c r="FE217" s="163">
        <f t="shared" si="3103"/>
        <v>0</v>
      </c>
      <c r="FF217" s="163"/>
      <c r="FG217" s="163"/>
      <c r="FH217" s="30"/>
      <c r="FI217" s="30"/>
      <c r="FJ217" s="30"/>
      <c r="FK217" s="30"/>
      <c r="FL217" s="252"/>
      <c r="FM217" s="252"/>
      <c r="FN217" s="30"/>
      <c r="FO217" s="30"/>
      <c r="FP217" s="30">
        <f t="shared" si="2882"/>
        <v>0</v>
      </c>
      <c r="FQ217" s="30">
        <f t="shared" si="2883"/>
        <v>0</v>
      </c>
      <c r="FR217" s="163">
        <f t="shared" si="3104"/>
        <v>0</v>
      </c>
      <c r="FS217" s="163">
        <f t="shared" si="3105"/>
        <v>0</v>
      </c>
      <c r="FT217" s="163"/>
      <c r="FU217" s="163"/>
      <c r="FV217" s="30"/>
      <c r="FW217" s="30"/>
      <c r="FX217" s="30"/>
      <c r="FY217" s="30"/>
      <c r="FZ217" s="252"/>
      <c r="GA217" s="252"/>
      <c r="GB217" s="30"/>
      <c r="GC217" s="30"/>
      <c r="GD217" s="30">
        <f t="shared" si="2884"/>
        <v>0</v>
      </c>
      <c r="GE217" s="30">
        <f t="shared" si="2885"/>
        <v>0</v>
      </c>
      <c r="GF217" s="163">
        <f t="shared" si="3106"/>
        <v>0</v>
      </c>
      <c r="GG217" s="163">
        <f t="shared" si="3107"/>
        <v>0</v>
      </c>
      <c r="GH217" s="163"/>
      <c r="GI217" s="163"/>
      <c r="GJ217" s="30"/>
      <c r="GK217" s="30"/>
      <c r="GL217" s="30"/>
      <c r="GM217" s="30"/>
      <c r="GN217" s="252"/>
      <c r="GO217" s="252"/>
      <c r="GP217" s="30"/>
      <c r="GQ217" s="30"/>
      <c r="GR217" s="30">
        <f t="shared" si="2886"/>
        <v>0</v>
      </c>
      <c r="GS217" s="30">
        <f t="shared" si="2887"/>
        <v>0</v>
      </c>
      <c r="GT217" s="163">
        <f t="shared" si="3108"/>
        <v>0</v>
      </c>
      <c r="GU217" s="163">
        <f t="shared" si="3109"/>
        <v>0</v>
      </c>
      <c r="GV217" s="163"/>
      <c r="GW217" s="163"/>
      <c r="GX217" s="30"/>
      <c r="GY217" s="30"/>
      <c r="GZ217" s="30"/>
      <c r="HA217" s="30"/>
      <c r="HB217" s="252"/>
      <c r="HC217" s="252"/>
      <c r="HD217" s="30"/>
      <c r="HE217" s="30"/>
      <c r="HF217" s="30">
        <f t="shared" si="2888"/>
        <v>0</v>
      </c>
      <c r="HG217" s="30">
        <f t="shared" si="2889"/>
        <v>0</v>
      </c>
      <c r="HH217" s="163">
        <f t="shared" si="3110"/>
        <v>0</v>
      </c>
      <c r="HI217" s="163">
        <f t="shared" si="3111"/>
        <v>0</v>
      </c>
      <c r="HJ217" s="163"/>
      <c r="HK217" s="163"/>
      <c r="HL217" s="30"/>
      <c r="HM217" s="30"/>
      <c r="HN217" s="30"/>
      <c r="HO217" s="30"/>
      <c r="HP217" s="252"/>
      <c r="HQ217" s="252"/>
      <c r="HR217" s="30"/>
      <c r="HS217" s="30"/>
      <c r="HT217" s="30">
        <f t="shared" si="2890"/>
        <v>0</v>
      </c>
      <c r="HU217" s="30">
        <f t="shared" si="2891"/>
        <v>0</v>
      </c>
      <c r="HV217" s="163">
        <f t="shared" si="3112"/>
        <v>0</v>
      </c>
      <c r="HW217" s="163">
        <f t="shared" si="3113"/>
        <v>0</v>
      </c>
      <c r="HX217" s="163"/>
      <c r="HY217" s="163"/>
      <c r="HZ217" s="163"/>
      <c r="IA217" s="163"/>
      <c r="IB217" s="163"/>
      <c r="IC217" s="163"/>
      <c r="ID217" s="254"/>
      <c r="IE217" s="254"/>
      <c r="IF217" s="163"/>
      <c r="IG217" s="163"/>
      <c r="IH217" s="163"/>
      <c r="II217" s="163"/>
      <c r="IJ217" s="163">
        <f t="shared" si="3114"/>
        <v>0</v>
      </c>
      <c r="IK217" s="163">
        <f t="shared" si="3115"/>
        <v>0</v>
      </c>
      <c r="IL217" s="163"/>
      <c r="IM217" s="163"/>
      <c r="IN217" s="163"/>
      <c r="IO217" s="163"/>
      <c r="IP217" s="163"/>
      <c r="IQ217" s="163"/>
      <c r="IR217" s="163"/>
      <c r="IS217" s="163"/>
      <c r="IT217" s="163"/>
      <c r="IU217" s="163"/>
      <c r="IV217" s="163"/>
      <c r="IW217" s="163"/>
      <c r="IX217" s="163">
        <f t="shared" si="2772"/>
        <v>0</v>
      </c>
      <c r="IY217" s="163">
        <f t="shared" si="2773"/>
        <v>0</v>
      </c>
      <c r="IZ217" s="163"/>
      <c r="JA217" s="163"/>
      <c r="JB217" s="170"/>
      <c r="JC217" s="242"/>
      <c r="JD217" s="170"/>
      <c r="JE217" s="170"/>
      <c r="JF217" s="238">
        <f t="shared" si="3356"/>
        <v>0</v>
      </c>
      <c r="JG217" s="238">
        <f t="shared" si="3357"/>
        <v>0</v>
      </c>
      <c r="JH217" s="238">
        <f t="shared" si="3358"/>
        <v>0</v>
      </c>
      <c r="JI217" s="238">
        <f t="shared" si="3359"/>
        <v>0</v>
      </c>
      <c r="JJ217" s="238">
        <f t="shared" si="2664"/>
        <v>0</v>
      </c>
      <c r="JK217" s="238">
        <f t="shared" si="2665"/>
        <v>0</v>
      </c>
      <c r="JL217" s="238">
        <f t="shared" si="3247"/>
        <v>0</v>
      </c>
      <c r="JM217" s="238">
        <f t="shared" si="3248"/>
        <v>0</v>
      </c>
      <c r="JN217" s="48"/>
      <c r="JO217" s="18"/>
      <c r="JP217" s="55"/>
      <c r="JQ217" s="55"/>
      <c r="JR217" s="158"/>
    </row>
    <row r="218" spans="1:279" ht="12" hidden="1" x14ac:dyDescent="0.2">
      <c r="A218" s="10">
        <v>1</v>
      </c>
      <c r="B218" s="10"/>
      <c r="C218" s="18"/>
      <c r="D218" s="338"/>
      <c r="E218" s="21"/>
      <c r="F218" s="24"/>
      <c r="G218" s="25"/>
      <c r="H218" s="29"/>
      <c r="I218" s="30"/>
      <c r="J218" s="30"/>
      <c r="K218" s="30"/>
      <c r="L218" s="30"/>
      <c r="M218" s="30"/>
      <c r="N218" s="30"/>
      <c r="O218" s="30"/>
      <c r="P218" s="30"/>
      <c r="Q218" s="30">
        <f t="shared" si="2862"/>
        <v>0</v>
      </c>
      <c r="R218" s="30">
        <f t="shared" si="2863"/>
        <v>0</v>
      </c>
      <c r="S218" s="163">
        <f t="shared" si="3082"/>
        <v>0</v>
      </c>
      <c r="T218" s="163">
        <f t="shared" si="3083"/>
        <v>0</v>
      </c>
      <c r="U218" s="163"/>
      <c r="V218" s="163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163">
        <f t="shared" si="3084"/>
        <v>0</v>
      </c>
      <c r="AH218" s="163">
        <f t="shared" si="3085"/>
        <v>0</v>
      </c>
      <c r="AI218" s="163"/>
      <c r="AJ218" s="163"/>
      <c r="AK218" s="30"/>
      <c r="AL218" s="30"/>
      <c r="AM218" s="30"/>
      <c r="AN218" s="30"/>
      <c r="AO218" s="252"/>
      <c r="AP218" s="252"/>
      <c r="AQ218" s="30"/>
      <c r="AR218" s="30"/>
      <c r="AS218" s="30">
        <f t="shared" si="2864"/>
        <v>0</v>
      </c>
      <c r="AT218" s="30">
        <f t="shared" si="2865"/>
        <v>0</v>
      </c>
      <c r="AU218" s="163">
        <f t="shared" si="3086"/>
        <v>0</v>
      </c>
      <c r="AV218" s="163">
        <f t="shared" si="3087"/>
        <v>0</v>
      </c>
      <c r="AW218" s="163"/>
      <c r="AX218" s="163"/>
      <c r="AY218" s="30"/>
      <c r="AZ218" s="30"/>
      <c r="BA218" s="30"/>
      <c r="BB218" s="30"/>
      <c r="BC218" s="252"/>
      <c r="BD218" s="252"/>
      <c r="BE218" s="30"/>
      <c r="BF218" s="30"/>
      <c r="BG218" s="30">
        <f t="shared" si="2866"/>
        <v>0</v>
      </c>
      <c r="BH218" s="30">
        <f t="shared" si="2867"/>
        <v>0</v>
      </c>
      <c r="BI218" s="163">
        <f t="shared" si="3088"/>
        <v>0</v>
      </c>
      <c r="BJ218" s="163">
        <f t="shared" si="3089"/>
        <v>0</v>
      </c>
      <c r="BK218" s="163"/>
      <c r="BL218" s="163"/>
      <c r="BM218" s="30"/>
      <c r="BN218" s="30"/>
      <c r="BO218" s="30"/>
      <c r="BP218" s="30"/>
      <c r="BQ218" s="252"/>
      <c r="BR218" s="252"/>
      <c r="BS218" s="252"/>
      <c r="BT218" s="252"/>
      <c r="BU218" s="30">
        <f t="shared" si="3360"/>
        <v>0</v>
      </c>
      <c r="BV218" s="30">
        <f t="shared" si="3361"/>
        <v>0</v>
      </c>
      <c r="BW218" s="163">
        <f t="shared" si="3090"/>
        <v>0</v>
      </c>
      <c r="BX218" s="163">
        <f t="shared" si="3091"/>
        <v>0</v>
      </c>
      <c r="BY218" s="163"/>
      <c r="BZ218" s="163"/>
      <c r="CA218" s="30"/>
      <c r="CB218" s="30"/>
      <c r="CC218" s="30"/>
      <c r="CD218" s="30"/>
      <c r="CE218" s="252"/>
      <c r="CF218" s="252"/>
      <c r="CG218" s="30"/>
      <c r="CH218" s="30"/>
      <c r="CI218" s="30">
        <f t="shared" si="2870"/>
        <v>0</v>
      </c>
      <c r="CJ218" s="30">
        <f t="shared" si="2871"/>
        <v>0</v>
      </c>
      <c r="CK218" s="163">
        <f t="shared" si="3092"/>
        <v>0</v>
      </c>
      <c r="CL218" s="163">
        <f t="shared" si="3093"/>
        <v>0</v>
      </c>
      <c r="CM218" s="163"/>
      <c r="CN218" s="163"/>
      <c r="CO218" s="163"/>
      <c r="CP218" s="30"/>
      <c r="CQ218" s="30"/>
      <c r="CR218" s="30"/>
      <c r="CS218" s="30"/>
      <c r="CT218" s="252"/>
      <c r="CU218" s="252"/>
      <c r="CV218" s="30"/>
      <c r="CW218" s="30"/>
      <c r="CX218" s="30">
        <f t="shared" si="2872"/>
        <v>0</v>
      </c>
      <c r="CY218" s="30">
        <f t="shared" si="2873"/>
        <v>0</v>
      </c>
      <c r="CZ218" s="163">
        <f t="shared" si="3094"/>
        <v>0</v>
      </c>
      <c r="DA218" s="163">
        <f t="shared" si="3095"/>
        <v>0</v>
      </c>
      <c r="DB218" s="163"/>
      <c r="DC218" s="163"/>
      <c r="DD218" s="30"/>
      <c r="DE218" s="30"/>
      <c r="DF218" s="30"/>
      <c r="DG218" s="30"/>
      <c r="DH218" s="30"/>
      <c r="DI218" s="30"/>
      <c r="DJ218" s="30"/>
      <c r="DK218" s="30"/>
      <c r="DL218" s="30">
        <f t="shared" si="2874"/>
        <v>0</v>
      </c>
      <c r="DM218" s="30">
        <f t="shared" si="2875"/>
        <v>0</v>
      </c>
      <c r="DN218" s="163">
        <f t="shared" si="3096"/>
        <v>0</v>
      </c>
      <c r="DO218" s="163">
        <f t="shared" si="3097"/>
        <v>0</v>
      </c>
      <c r="DP218" s="163"/>
      <c r="DQ218" s="163"/>
      <c r="DR218" s="30"/>
      <c r="DS218" s="30"/>
      <c r="DT218" s="30"/>
      <c r="DU218" s="30"/>
      <c r="DV218" s="252"/>
      <c r="DW218" s="252"/>
      <c r="DX218" s="30"/>
      <c r="DY218" s="30"/>
      <c r="DZ218" s="30">
        <f t="shared" si="2876"/>
        <v>0</v>
      </c>
      <c r="EA218" s="30">
        <f t="shared" si="2877"/>
        <v>0</v>
      </c>
      <c r="EB218" s="163">
        <f t="shared" si="3098"/>
        <v>0</v>
      </c>
      <c r="EC218" s="163">
        <f t="shared" si="3099"/>
        <v>0</v>
      </c>
      <c r="ED218" s="163"/>
      <c r="EE218" s="163"/>
      <c r="EF218" s="30"/>
      <c r="EG218" s="30"/>
      <c r="EH218" s="30"/>
      <c r="EI218" s="30"/>
      <c r="EJ218" s="252"/>
      <c r="EK218" s="252"/>
      <c r="EL218" s="30"/>
      <c r="EM218" s="30"/>
      <c r="EN218" s="30">
        <f t="shared" si="2878"/>
        <v>0</v>
      </c>
      <c r="EO218" s="30">
        <f t="shared" si="2879"/>
        <v>0</v>
      </c>
      <c r="EP218" s="163">
        <f t="shared" si="3100"/>
        <v>0</v>
      </c>
      <c r="EQ218" s="163">
        <f t="shared" si="3101"/>
        <v>0</v>
      </c>
      <c r="ER218" s="163"/>
      <c r="ES218" s="163"/>
      <c r="ET218" s="30"/>
      <c r="EU218" s="30"/>
      <c r="EV218" s="30"/>
      <c r="EW218" s="30"/>
      <c r="EX218" s="252"/>
      <c r="EY218" s="252"/>
      <c r="EZ218" s="30"/>
      <c r="FA218" s="30"/>
      <c r="FB218" s="30">
        <f t="shared" si="2880"/>
        <v>0</v>
      </c>
      <c r="FC218" s="30">
        <f t="shared" si="2881"/>
        <v>0</v>
      </c>
      <c r="FD218" s="163">
        <f t="shared" si="3102"/>
        <v>0</v>
      </c>
      <c r="FE218" s="163">
        <f t="shared" si="3103"/>
        <v>0</v>
      </c>
      <c r="FF218" s="163"/>
      <c r="FG218" s="163"/>
      <c r="FH218" s="30"/>
      <c r="FI218" s="30"/>
      <c r="FJ218" s="30"/>
      <c r="FK218" s="30"/>
      <c r="FL218" s="252"/>
      <c r="FM218" s="252"/>
      <c r="FN218" s="30"/>
      <c r="FO218" s="30"/>
      <c r="FP218" s="30">
        <f t="shared" si="2882"/>
        <v>0</v>
      </c>
      <c r="FQ218" s="30">
        <f t="shared" si="2883"/>
        <v>0</v>
      </c>
      <c r="FR218" s="163">
        <f t="shared" si="3104"/>
        <v>0</v>
      </c>
      <c r="FS218" s="163">
        <f t="shared" si="3105"/>
        <v>0</v>
      </c>
      <c r="FT218" s="163"/>
      <c r="FU218" s="163"/>
      <c r="FV218" s="30"/>
      <c r="FW218" s="30"/>
      <c r="FX218" s="30"/>
      <c r="FY218" s="30"/>
      <c r="FZ218" s="252"/>
      <c r="GA218" s="252"/>
      <c r="GB218" s="30"/>
      <c r="GC218" s="30"/>
      <c r="GD218" s="30">
        <f t="shared" si="2884"/>
        <v>0</v>
      </c>
      <c r="GE218" s="30">
        <f t="shared" si="2885"/>
        <v>0</v>
      </c>
      <c r="GF218" s="163">
        <f t="shared" si="3106"/>
        <v>0</v>
      </c>
      <c r="GG218" s="163">
        <f t="shared" si="3107"/>
        <v>0</v>
      </c>
      <c r="GH218" s="163"/>
      <c r="GI218" s="163"/>
      <c r="GJ218" s="30"/>
      <c r="GK218" s="30"/>
      <c r="GL218" s="30"/>
      <c r="GM218" s="30"/>
      <c r="GN218" s="252"/>
      <c r="GO218" s="252"/>
      <c r="GP218" s="30"/>
      <c r="GQ218" s="30"/>
      <c r="GR218" s="30">
        <f t="shared" si="2886"/>
        <v>0</v>
      </c>
      <c r="GS218" s="30">
        <f t="shared" si="2887"/>
        <v>0</v>
      </c>
      <c r="GT218" s="163">
        <f t="shared" si="3108"/>
        <v>0</v>
      </c>
      <c r="GU218" s="163">
        <f t="shared" si="3109"/>
        <v>0</v>
      </c>
      <c r="GV218" s="163"/>
      <c r="GW218" s="163"/>
      <c r="GX218" s="30"/>
      <c r="GY218" s="30"/>
      <c r="GZ218" s="30"/>
      <c r="HA218" s="30"/>
      <c r="HB218" s="252"/>
      <c r="HC218" s="252"/>
      <c r="HD218" s="30"/>
      <c r="HE218" s="30"/>
      <c r="HF218" s="30">
        <f t="shared" si="2888"/>
        <v>0</v>
      </c>
      <c r="HG218" s="30">
        <f t="shared" si="2889"/>
        <v>0</v>
      </c>
      <c r="HH218" s="163">
        <f t="shared" si="3110"/>
        <v>0</v>
      </c>
      <c r="HI218" s="163">
        <f t="shared" si="3111"/>
        <v>0</v>
      </c>
      <c r="HJ218" s="163"/>
      <c r="HK218" s="163"/>
      <c r="HL218" s="30"/>
      <c r="HM218" s="30"/>
      <c r="HN218" s="30"/>
      <c r="HO218" s="30"/>
      <c r="HP218" s="252"/>
      <c r="HQ218" s="252"/>
      <c r="HR218" s="30"/>
      <c r="HS218" s="30"/>
      <c r="HT218" s="30">
        <f t="shared" si="2890"/>
        <v>0</v>
      </c>
      <c r="HU218" s="30">
        <f t="shared" si="2891"/>
        <v>0</v>
      </c>
      <c r="HV218" s="163">
        <f t="shared" si="3112"/>
        <v>0</v>
      </c>
      <c r="HW218" s="163">
        <f t="shared" si="3113"/>
        <v>0</v>
      </c>
      <c r="HX218" s="163"/>
      <c r="HY218" s="163"/>
      <c r="HZ218" s="163"/>
      <c r="IA218" s="163"/>
      <c r="IB218" s="163"/>
      <c r="IC218" s="163"/>
      <c r="ID218" s="254"/>
      <c r="IE218" s="254"/>
      <c r="IF218" s="163"/>
      <c r="IG218" s="163"/>
      <c r="IH218" s="163"/>
      <c r="II218" s="163"/>
      <c r="IJ218" s="163">
        <f t="shared" si="3114"/>
        <v>0</v>
      </c>
      <c r="IK218" s="163">
        <f t="shared" si="3115"/>
        <v>0</v>
      </c>
      <c r="IL218" s="163"/>
      <c r="IM218" s="163"/>
      <c r="IN218" s="163"/>
      <c r="IO218" s="163"/>
      <c r="IP218" s="163"/>
      <c r="IQ218" s="163"/>
      <c r="IR218" s="163"/>
      <c r="IS218" s="163"/>
      <c r="IT218" s="163"/>
      <c r="IU218" s="163"/>
      <c r="IV218" s="163"/>
      <c r="IW218" s="163"/>
      <c r="IX218" s="163">
        <f t="shared" si="2772"/>
        <v>0</v>
      </c>
      <c r="IY218" s="163">
        <f t="shared" si="2773"/>
        <v>0</v>
      </c>
      <c r="IZ218" s="163"/>
      <c r="JA218" s="163"/>
      <c r="JB218" s="170"/>
      <c r="JC218" s="242"/>
      <c r="JD218" s="170"/>
      <c r="JE218" s="170"/>
      <c r="JF218" s="238">
        <f t="shared" si="3356"/>
        <v>0</v>
      </c>
      <c r="JG218" s="238">
        <f t="shared" si="3357"/>
        <v>0</v>
      </c>
      <c r="JH218" s="238">
        <f t="shared" si="3358"/>
        <v>0</v>
      </c>
      <c r="JI218" s="238">
        <f t="shared" si="3359"/>
        <v>0</v>
      </c>
      <c r="JJ218" s="238">
        <f t="shared" si="2664"/>
        <v>0</v>
      </c>
      <c r="JK218" s="238">
        <f t="shared" si="2665"/>
        <v>0</v>
      </c>
      <c r="JL218" s="238">
        <f t="shared" si="3247"/>
        <v>0</v>
      </c>
      <c r="JM218" s="238">
        <f t="shared" si="3248"/>
        <v>0</v>
      </c>
      <c r="JN218" s="48"/>
      <c r="JO218" s="18"/>
      <c r="JP218" s="55"/>
      <c r="JQ218" s="55"/>
      <c r="JR218" s="158"/>
    </row>
    <row r="219" spans="1:279" ht="13.5" x14ac:dyDescent="0.2">
      <c r="A219" s="10">
        <v>1</v>
      </c>
      <c r="B219" s="10">
        <v>1</v>
      </c>
      <c r="C219" s="443"/>
      <c r="D219" s="432"/>
      <c r="E219" s="432"/>
      <c r="F219" s="470" t="s">
        <v>148</v>
      </c>
      <c r="G219" s="258">
        <v>29</v>
      </c>
      <c r="H219" s="257">
        <v>110915.56469999999</v>
      </c>
      <c r="I219" s="230">
        <f>VLOOKUP($G219,'ВМП план'!$A$8:$AS$56,12,0)</f>
        <v>0</v>
      </c>
      <c r="J219" s="230">
        <f>VLOOKUP($G219,'ВМП план'!$A$8:$AS$56,13,0)</f>
        <v>0</v>
      </c>
      <c r="K219" s="230">
        <f>SUM(I219/12*$B$2)</f>
        <v>0</v>
      </c>
      <c r="L219" s="230">
        <f>SUM(J219/12*$B$2)</f>
        <v>0</v>
      </c>
      <c r="M219" s="34">
        <f>SUM(M220:M223)</f>
        <v>0</v>
      </c>
      <c r="N219" s="34">
        <f t="shared" ref="N219:P219" si="3362">SUM(N220:N223)</f>
        <v>0</v>
      </c>
      <c r="O219" s="34">
        <f t="shared" si="3362"/>
        <v>0</v>
      </c>
      <c r="P219" s="34">
        <f t="shared" si="3362"/>
        <v>0</v>
      </c>
      <c r="Q219" s="94">
        <f t="shared" si="2862"/>
        <v>0</v>
      </c>
      <c r="R219" s="94">
        <f t="shared" si="2863"/>
        <v>0</v>
      </c>
      <c r="S219" s="249">
        <f t="shared" si="3082"/>
        <v>0</v>
      </c>
      <c r="T219" s="249">
        <f t="shared" si="3083"/>
        <v>0</v>
      </c>
      <c r="U219" s="348">
        <f>$H219</f>
        <v>110915.56469999999</v>
      </c>
      <c r="V219" s="347"/>
      <c r="W219" s="230">
        <f>VLOOKUP($G219,'ВМП план'!$A$8:$AS$56,10,0)</f>
        <v>0</v>
      </c>
      <c r="X219" s="230">
        <f>VLOOKUP($G219,'ВМП план'!$A$8:$AS$56,11,0)</f>
        <v>0</v>
      </c>
      <c r="Y219" s="34">
        <f>SUM(W219/12*$B$2)</f>
        <v>0</v>
      </c>
      <c r="Z219" s="34">
        <f>SUM(X219/12*$B$2)</f>
        <v>0</v>
      </c>
      <c r="AA219" s="34">
        <f>SUM(AA220:AA223)</f>
        <v>0</v>
      </c>
      <c r="AB219" s="34">
        <f t="shared" ref="AB219:AD219" si="3363">SUM(AB220:AB223)</f>
        <v>0</v>
      </c>
      <c r="AC219" s="34">
        <f t="shared" si="3363"/>
        <v>0</v>
      </c>
      <c r="AD219" s="34">
        <f t="shared" si="3363"/>
        <v>0</v>
      </c>
      <c r="AE219" s="94">
        <f t="shared" ref="AE219" si="3364">SUM(AA219+AC219)</f>
        <v>0</v>
      </c>
      <c r="AF219" s="94">
        <f t="shared" ref="AF219" si="3365">SUM(AB219+AD219)</f>
        <v>0</v>
      </c>
      <c r="AG219" s="249">
        <f t="shared" si="3084"/>
        <v>0</v>
      </c>
      <c r="AH219" s="249">
        <f t="shared" si="3085"/>
        <v>0</v>
      </c>
      <c r="AI219" s="348">
        <f>$H219</f>
        <v>110915.56469999999</v>
      </c>
      <c r="AJ219" s="347"/>
      <c r="AK219" s="322">
        <f>VLOOKUP($G219,'ВМП план'!$A$8:$AS$56,14,0)</f>
        <v>0</v>
      </c>
      <c r="AL219" s="230">
        <f>VLOOKUP($G219,'ВМП план'!$A$8:$AS$56,15,0)</f>
        <v>0</v>
      </c>
      <c r="AM219" s="34">
        <f>SUM(AK219/12*$B$2)</f>
        <v>0</v>
      </c>
      <c r="AN219" s="34">
        <f>SUM(AL219/12*$B$2)</f>
        <v>0</v>
      </c>
      <c r="AO219" s="34">
        <f>SUM(AO220:AO223)</f>
        <v>0</v>
      </c>
      <c r="AP219" s="34">
        <f t="shared" ref="AP219" si="3366">SUM(AP220:AP223)</f>
        <v>0</v>
      </c>
      <c r="AQ219" s="34">
        <f t="shared" ref="AQ219" si="3367">SUM(AQ220:AQ223)</f>
        <v>0</v>
      </c>
      <c r="AR219" s="34">
        <f t="shared" ref="AR219" si="3368">SUM(AR220:AR223)</f>
        <v>0</v>
      </c>
      <c r="AS219" s="94">
        <f t="shared" si="2864"/>
        <v>0</v>
      </c>
      <c r="AT219" s="94">
        <f t="shared" si="2865"/>
        <v>0</v>
      </c>
      <c r="AU219" s="249">
        <f t="shared" si="3086"/>
        <v>0</v>
      </c>
      <c r="AV219" s="249">
        <f t="shared" si="3087"/>
        <v>0</v>
      </c>
      <c r="AW219" s="348">
        <f>$H219</f>
        <v>110915.56469999999</v>
      </c>
      <c r="AX219" s="347"/>
      <c r="AY219" s="230">
        <f>VLOOKUP($G219,'ВМП план'!$A$8:$AS$56,16,0)</f>
        <v>0</v>
      </c>
      <c r="AZ219" s="230">
        <f>VLOOKUP($G219,'ВМП план'!$A$8:$AS$56,17,0)</f>
        <v>0</v>
      </c>
      <c r="BA219" s="34">
        <f>SUM(AY219/12*$B$2)</f>
        <v>0</v>
      </c>
      <c r="BB219" s="34">
        <f>SUM(AZ219/12*$B$2)</f>
        <v>0</v>
      </c>
      <c r="BC219" s="34">
        <f>SUM(BC220:BC223)</f>
        <v>0</v>
      </c>
      <c r="BD219" s="34">
        <f t="shared" ref="BD219" si="3369">SUM(BD220:BD223)</f>
        <v>0</v>
      </c>
      <c r="BE219" s="34">
        <f t="shared" ref="BE219" si="3370">SUM(BE220:BE223)</f>
        <v>0</v>
      </c>
      <c r="BF219" s="34">
        <f t="shared" ref="BF219" si="3371">SUM(BF220:BF223)</f>
        <v>0</v>
      </c>
      <c r="BG219" s="94">
        <f t="shared" si="2866"/>
        <v>0</v>
      </c>
      <c r="BH219" s="94">
        <f t="shared" si="2867"/>
        <v>0</v>
      </c>
      <c r="BI219" s="249">
        <f t="shared" si="3088"/>
        <v>0</v>
      </c>
      <c r="BJ219" s="249">
        <f t="shared" si="3089"/>
        <v>0</v>
      </c>
      <c r="BK219" s="348">
        <f>$H219</f>
        <v>110915.56469999999</v>
      </c>
      <c r="BL219" s="347"/>
      <c r="BM219" s="230">
        <f>VLOOKUP($G219,'ВМП план'!$A$8:$AS$56,8,0)</f>
        <v>0</v>
      </c>
      <c r="BN219" s="230">
        <f>VLOOKUP($G219,'ВМП план'!$A$8:$AS$56,9,0)</f>
        <v>0</v>
      </c>
      <c r="BO219" s="34">
        <f>SUM(BM219/12*$B$2)</f>
        <v>0</v>
      </c>
      <c r="BP219" s="34">
        <f>SUM(BN219/12*$B$2)</f>
        <v>0</v>
      </c>
      <c r="BQ219" s="34">
        <f>SUM(BQ220:BQ223)</f>
        <v>0</v>
      </c>
      <c r="BR219" s="34">
        <f t="shared" ref="BR219" si="3372">SUM(BR220:BR223)</f>
        <v>0</v>
      </c>
      <c r="BS219" s="34">
        <f t="shared" ref="BS219" si="3373">SUM(BS220:BS223)</f>
        <v>0</v>
      </c>
      <c r="BT219" s="34">
        <f t="shared" ref="BT219" si="3374">SUM(BT220:BT223)</f>
        <v>0</v>
      </c>
      <c r="BU219" s="94">
        <f t="shared" si="2908"/>
        <v>0</v>
      </c>
      <c r="BV219" s="94">
        <f t="shared" si="2909"/>
        <v>0</v>
      </c>
      <c r="BW219" s="249">
        <f t="shared" si="3090"/>
        <v>0</v>
      </c>
      <c r="BX219" s="249">
        <f t="shared" si="3091"/>
        <v>0</v>
      </c>
      <c r="BY219" s="348">
        <f>$H219</f>
        <v>110915.56469999999</v>
      </c>
      <c r="BZ219" s="347"/>
      <c r="CA219" s="230">
        <f>VLOOKUP($G219,'ВМП план'!$A$8:$AS$56,18,0)</f>
        <v>0</v>
      </c>
      <c r="CB219" s="230">
        <f>VLOOKUP($G219,'ВМП план'!$A$8:$AS$56,19,0)</f>
        <v>0</v>
      </c>
      <c r="CC219" s="34">
        <f>SUM(CA219/12*$B$2)</f>
        <v>0</v>
      </c>
      <c r="CD219" s="34">
        <f>SUM(CB219/12*$B$2)</f>
        <v>0</v>
      </c>
      <c r="CE219" s="34">
        <f>SUM(CE220:CE223)</f>
        <v>0</v>
      </c>
      <c r="CF219" s="34">
        <f t="shared" ref="CF219" si="3375">SUM(CF220:CF223)</f>
        <v>0</v>
      </c>
      <c r="CG219" s="34">
        <f t="shared" ref="CG219" si="3376">SUM(CG220:CG223)</f>
        <v>0</v>
      </c>
      <c r="CH219" s="34">
        <f t="shared" ref="CH219" si="3377">SUM(CH220:CH223)</f>
        <v>0</v>
      </c>
      <c r="CI219" s="30">
        <f t="shared" si="2870"/>
        <v>0</v>
      </c>
      <c r="CJ219" s="30">
        <f t="shared" si="2871"/>
        <v>0</v>
      </c>
      <c r="CK219" s="249">
        <f t="shared" si="3092"/>
        <v>0</v>
      </c>
      <c r="CL219" s="249">
        <f t="shared" si="3093"/>
        <v>0</v>
      </c>
      <c r="CM219" s="348">
        <f>$H219</f>
        <v>110915.56469999999</v>
      </c>
      <c r="CN219" s="347"/>
      <c r="CO219" s="347"/>
      <c r="CP219" s="230">
        <f>VLOOKUP($G219,'ВМП план'!$A$8:$AS$56,20,0)</f>
        <v>0</v>
      </c>
      <c r="CQ219" s="230">
        <f>VLOOKUP($G219,'ВМП план'!$A$8:$AS$56,21,0)</f>
        <v>0</v>
      </c>
      <c r="CR219" s="34">
        <f>SUM(CP219/12*$B$2)</f>
        <v>0</v>
      </c>
      <c r="CS219" s="34">
        <f>SUM(CQ219/12*$B$2)</f>
        <v>0</v>
      </c>
      <c r="CT219" s="34">
        <f>SUM(CT220:CT223)</f>
        <v>0</v>
      </c>
      <c r="CU219" s="34">
        <f t="shared" ref="CU219" si="3378">SUM(CU220:CU223)</f>
        <v>0</v>
      </c>
      <c r="CV219" s="34">
        <f t="shared" ref="CV219" si="3379">SUM(CV220:CV223)</f>
        <v>0</v>
      </c>
      <c r="CW219" s="34">
        <f t="shared" ref="CW219" si="3380">SUM(CW220:CW223)</f>
        <v>0</v>
      </c>
      <c r="CX219" s="94">
        <f t="shared" si="2872"/>
        <v>0</v>
      </c>
      <c r="CY219" s="94">
        <f t="shared" si="2873"/>
        <v>0</v>
      </c>
      <c r="CZ219" s="249">
        <f t="shared" si="3094"/>
        <v>0</v>
      </c>
      <c r="DA219" s="249">
        <f t="shared" si="3095"/>
        <v>0</v>
      </c>
      <c r="DB219" s="348">
        <f>$H219</f>
        <v>110915.56469999999</v>
      </c>
      <c r="DC219" s="347"/>
      <c r="DD219" s="230">
        <f>VLOOKUP($G219,'ВМП план'!$A$8:$AS$56,22,0)</f>
        <v>0</v>
      </c>
      <c r="DE219" s="230">
        <f>VLOOKUP($G219,'ВМП план'!$A$8:$AS$56,23,0)</f>
        <v>0</v>
      </c>
      <c r="DF219" s="34">
        <f>SUM(DD219/12*$B$2)</f>
        <v>0</v>
      </c>
      <c r="DG219" s="34">
        <f>SUM(DE219/12*$B$2)</f>
        <v>0</v>
      </c>
      <c r="DH219" s="34">
        <f>SUM(DH220:DH223)</f>
        <v>0</v>
      </c>
      <c r="DI219" s="34">
        <f t="shared" ref="DI219" si="3381">SUM(DI220:DI223)</f>
        <v>0</v>
      </c>
      <c r="DJ219" s="34">
        <f t="shared" ref="DJ219" si="3382">SUM(DJ220:DJ223)</f>
        <v>0</v>
      </c>
      <c r="DK219" s="34">
        <f t="shared" ref="DK219" si="3383">SUM(DK220:DK223)</f>
        <v>0</v>
      </c>
      <c r="DL219" s="94">
        <f t="shared" si="2874"/>
        <v>0</v>
      </c>
      <c r="DM219" s="94">
        <f t="shared" si="2875"/>
        <v>0</v>
      </c>
      <c r="DN219" s="249">
        <f t="shared" si="3096"/>
        <v>0</v>
      </c>
      <c r="DO219" s="249">
        <f t="shared" si="3097"/>
        <v>0</v>
      </c>
      <c r="DP219" s="348">
        <f>$H219</f>
        <v>110915.56469999999</v>
      </c>
      <c r="DQ219" s="347"/>
      <c r="DR219" s="230">
        <f>VLOOKUP($G219,'ВМП план'!$A$8:$AS$56,24,0)</f>
        <v>0</v>
      </c>
      <c r="DS219" s="230">
        <f>VLOOKUP($G219,'ВМП план'!$A$8:$AS$56,25,0)</f>
        <v>0</v>
      </c>
      <c r="DT219" s="34">
        <f>SUM(DR219/12*$B$2)</f>
        <v>0</v>
      </c>
      <c r="DU219" s="34">
        <f>SUM(DS219/12*$B$2)</f>
        <v>0</v>
      </c>
      <c r="DV219" s="34">
        <f>SUM(DV220:DV223)</f>
        <v>0</v>
      </c>
      <c r="DW219" s="34">
        <f t="shared" ref="DW219" si="3384">SUM(DW220:DW223)</f>
        <v>0</v>
      </c>
      <c r="DX219" s="34">
        <f t="shared" ref="DX219" si="3385">SUM(DX220:DX223)</f>
        <v>0</v>
      </c>
      <c r="DY219" s="34">
        <f t="shared" ref="DY219" si="3386">SUM(DY220:DY223)</f>
        <v>0</v>
      </c>
      <c r="DZ219" s="94">
        <f t="shared" si="2876"/>
        <v>0</v>
      </c>
      <c r="EA219" s="94">
        <f t="shared" si="2877"/>
        <v>0</v>
      </c>
      <c r="EB219" s="249">
        <f t="shared" si="3098"/>
        <v>0</v>
      </c>
      <c r="EC219" s="249">
        <f t="shared" si="3099"/>
        <v>0</v>
      </c>
      <c r="ED219" s="348">
        <f>$H219</f>
        <v>110915.56469999999</v>
      </c>
      <c r="EE219" s="347"/>
      <c r="EF219" s="230">
        <f>VLOOKUP($G219,'ВМП план'!$A$8:$AS$56,26,0)</f>
        <v>0</v>
      </c>
      <c r="EG219" s="230">
        <f>VLOOKUP($G219,'ВМП план'!$A$8:$AS$56,27,0)</f>
        <v>0</v>
      </c>
      <c r="EH219" s="34">
        <f>SUM(EF219/12*$B$2)</f>
        <v>0</v>
      </c>
      <c r="EI219" s="34">
        <f>SUM(EG219/12*$B$2)</f>
        <v>0</v>
      </c>
      <c r="EJ219" s="34">
        <f>SUM(EJ220:EJ223)</f>
        <v>0</v>
      </c>
      <c r="EK219" s="34">
        <f t="shared" ref="EK219" si="3387">SUM(EK220:EK223)</f>
        <v>0</v>
      </c>
      <c r="EL219" s="34">
        <f t="shared" ref="EL219" si="3388">SUM(EL220:EL223)</f>
        <v>0</v>
      </c>
      <c r="EM219" s="34">
        <f t="shared" ref="EM219" si="3389">SUM(EM220:EM223)</f>
        <v>0</v>
      </c>
      <c r="EN219" s="94">
        <f t="shared" si="2878"/>
        <v>0</v>
      </c>
      <c r="EO219" s="94">
        <f t="shared" si="2879"/>
        <v>0</v>
      </c>
      <c r="EP219" s="249">
        <f t="shared" si="3100"/>
        <v>0</v>
      </c>
      <c r="EQ219" s="249">
        <f t="shared" si="3101"/>
        <v>0</v>
      </c>
      <c r="ER219" s="348">
        <f>$H219</f>
        <v>110915.56469999999</v>
      </c>
      <c r="ES219" s="347"/>
      <c r="ET219" s="230">
        <f>VLOOKUP($G219,'ВМП план'!$A$8:$AS$56,28,0)</f>
        <v>0</v>
      </c>
      <c r="EU219" s="230">
        <f>VLOOKUP($G219,'ВМП план'!$A$8:$AS$56,29,0)</f>
        <v>0</v>
      </c>
      <c r="EV219" s="34">
        <f>SUM(ET219/12*$B$2)</f>
        <v>0</v>
      </c>
      <c r="EW219" s="34">
        <f>SUM(EU219/12*$B$2)</f>
        <v>0</v>
      </c>
      <c r="EX219" s="34">
        <f>SUM(EX220:EX223)</f>
        <v>0</v>
      </c>
      <c r="EY219" s="34">
        <f t="shared" ref="EY219" si="3390">SUM(EY220:EY223)</f>
        <v>0</v>
      </c>
      <c r="EZ219" s="34">
        <f t="shared" ref="EZ219" si="3391">SUM(EZ220:EZ223)</f>
        <v>0</v>
      </c>
      <c r="FA219" s="34">
        <f t="shared" ref="FA219" si="3392">SUM(FA220:FA223)</f>
        <v>0</v>
      </c>
      <c r="FB219" s="94">
        <f t="shared" si="2880"/>
        <v>0</v>
      </c>
      <c r="FC219" s="94">
        <f t="shared" si="2881"/>
        <v>0</v>
      </c>
      <c r="FD219" s="249">
        <f t="shared" si="3102"/>
        <v>0</v>
      </c>
      <c r="FE219" s="249">
        <f t="shared" si="3103"/>
        <v>0</v>
      </c>
      <c r="FF219" s="348">
        <f>$H219</f>
        <v>110915.56469999999</v>
      </c>
      <c r="FG219" s="347"/>
      <c r="FH219" s="230">
        <f>VLOOKUP($G219,'ВМП план'!$A$8:$AS$56,30,0)</f>
        <v>0</v>
      </c>
      <c r="FI219" s="230">
        <f>VLOOKUP($G219,'ВМП план'!$A$8:$AS$56,31,0)</f>
        <v>0</v>
      </c>
      <c r="FJ219" s="34">
        <f>SUM(FH219/12*$B$2)</f>
        <v>0</v>
      </c>
      <c r="FK219" s="34">
        <f>SUM(FI219/12*$B$2)</f>
        <v>0</v>
      </c>
      <c r="FL219" s="34">
        <f>SUM(FL220:FL223)</f>
        <v>0</v>
      </c>
      <c r="FM219" s="34">
        <f t="shared" ref="FM219" si="3393">SUM(FM220:FM223)</f>
        <v>0</v>
      </c>
      <c r="FN219" s="34">
        <f t="shared" ref="FN219" si="3394">SUM(FN220:FN223)</f>
        <v>0</v>
      </c>
      <c r="FO219" s="34">
        <f t="shared" ref="FO219" si="3395">SUM(FO220:FO223)</f>
        <v>0</v>
      </c>
      <c r="FP219" s="30">
        <f t="shared" si="2882"/>
        <v>0</v>
      </c>
      <c r="FQ219" s="30">
        <f t="shared" si="2883"/>
        <v>0</v>
      </c>
      <c r="FR219" s="249">
        <f t="shared" si="3104"/>
        <v>0</v>
      </c>
      <c r="FS219" s="249">
        <f t="shared" si="3105"/>
        <v>0</v>
      </c>
      <c r="FT219" s="348">
        <f>$H219</f>
        <v>110915.56469999999</v>
      </c>
      <c r="FU219" s="347"/>
      <c r="FV219" s="230">
        <f>VLOOKUP($G219,'ВМП план'!$A$8:$AS$56,42,0)</f>
        <v>0</v>
      </c>
      <c r="FW219" s="230">
        <f>VLOOKUP($G219,'ВМП план'!$A$8:$AS$56,43,0)</f>
        <v>0</v>
      </c>
      <c r="FX219" s="34">
        <f>SUM(FV219/12*$B$2)</f>
        <v>0</v>
      </c>
      <c r="FY219" s="34">
        <f>SUM(FW219/12*$B$2)</f>
        <v>0</v>
      </c>
      <c r="FZ219" s="34">
        <f>SUM(FZ220:FZ223)</f>
        <v>0</v>
      </c>
      <c r="GA219" s="34">
        <f t="shared" ref="GA219" si="3396">SUM(GA220:GA223)</f>
        <v>0</v>
      </c>
      <c r="GB219" s="34">
        <f t="shared" ref="GB219" si="3397">SUM(GB220:GB223)</f>
        <v>0</v>
      </c>
      <c r="GC219" s="34">
        <f t="shared" ref="GC219" si="3398">SUM(GC220:GC223)</f>
        <v>0</v>
      </c>
      <c r="GD219" s="94">
        <f t="shared" si="2884"/>
        <v>0</v>
      </c>
      <c r="GE219" s="94">
        <f t="shared" si="2885"/>
        <v>0</v>
      </c>
      <c r="GF219" s="249">
        <f t="shared" si="3106"/>
        <v>0</v>
      </c>
      <c r="GG219" s="249">
        <f t="shared" si="3107"/>
        <v>0</v>
      </c>
      <c r="GH219" s="348">
        <f>$H219</f>
        <v>110915.56469999999</v>
      </c>
      <c r="GI219" s="347" t="e">
        <f>GA219/FZ219</f>
        <v>#DIV/0!</v>
      </c>
      <c r="GJ219" s="230">
        <f>VLOOKUP($G219,'ВМП план'!$A$8:$AS$56,34,0)</f>
        <v>0</v>
      </c>
      <c r="GK219" s="230">
        <f>VLOOKUP($G219,'ВМП план'!$A$8:$AS$56,35,0)</f>
        <v>0</v>
      </c>
      <c r="GL219" s="34">
        <f>SUM(GJ219/12*$B$2)</f>
        <v>0</v>
      </c>
      <c r="GM219" s="34">
        <f>SUM(GK219/12*$B$2)</f>
        <v>0</v>
      </c>
      <c r="GN219" s="34">
        <f>SUM(GN220:GN223)</f>
        <v>0</v>
      </c>
      <c r="GO219" s="34">
        <f t="shared" ref="GO219" si="3399">SUM(GO220:GO223)</f>
        <v>0</v>
      </c>
      <c r="GP219" s="34">
        <f t="shared" ref="GP219" si="3400">SUM(GP220:GP223)</f>
        <v>0</v>
      </c>
      <c r="GQ219" s="34">
        <f t="shared" ref="GQ219" si="3401">SUM(GQ220:GQ223)</f>
        <v>0</v>
      </c>
      <c r="GR219" s="30">
        <f t="shared" si="2886"/>
        <v>0</v>
      </c>
      <c r="GS219" s="30">
        <f t="shared" si="2887"/>
        <v>0</v>
      </c>
      <c r="GT219" s="249">
        <f t="shared" si="3108"/>
        <v>0</v>
      </c>
      <c r="GU219" s="249">
        <f t="shared" si="3109"/>
        <v>0</v>
      </c>
      <c r="GV219" s="348">
        <f>$H219</f>
        <v>110915.56469999999</v>
      </c>
      <c r="GW219" s="347"/>
      <c r="GX219" s="230">
        <f>VLOOKUP($G219,'ВМП план'!$A$8:$AS$56,36,0)</f>
        <v>0</v>
      </c>
      <c r="GY219" s="230">
        <f>VLOOKUP($G219,'ВМП план'!$A$8:$AS$56,37,0)</f>
        <v>0</v>
      </c>
      <c r="GZ219" s="34">
        <f>SUM(GX219/12*$B$2)</f>
        <v>0</v>
      </c>
      <c r="HA219" s="34">
        <f>SUM(GY219/12*$B$2)</f>
        <v>0</v>
      </c>
      <c r="HB219" s="34">
        <f>SUM(HB220:HB223)</f>
        <v>0</v>
      </c>
      <c r="HC219" s="34">
        <f t="shared" ref="HC219" si="3402">SUM(HC220:HC223)</f>
        <v>0</v>
      </c>
      <c r="HD219" s="34">
        <f t="shared" ref="HD219" si="3403">SUM(HD220:HD223)</f>
        <v>0</v>
      </c>
      <c r="HE219" s="34">
        <f t="shared" ref="HE219" si="3404">SUM(HE220:HE223)</f>
        <v>0</v>
      </c>
      <c r="HF219" s="94">
        <f t="shared" si="2888"/>
        <v>0</v>
      </c>
      <c r="HG219" s="94">
        <f t="shared" si="2889"/>
        <v>0</v>
      </c>
      <c r="HH219" s="249">
        <f t="shared" si="3110"/>
        <v>0</v>
      </c>
      <c r="HI219" s="249">
        <f t="shared" si="3111"/>
        <v>0</v>
      </c>
      <c r="HJ219" s="348">
        <f>$H219</f>
        <v>110915.56469999999</v>
      </c>
      <c r="HK219" s="347" t="e">
        <f>HC219/HB219</f>
        <v>#DIV/0!</v>
      </c>
      <c r="HL219" s="230">
        <f>VLOOKUP($G219,'ВМП план'!$A$8:$AS$56,38,0)</f>
        <v>0</v>
      </c>
      <c r="HM219" s="230">
        <f>VLOOKUP($G219,'ВМП план'!$A$8:$AS$56,39,0)</f>
        <v>0</v>
      </c>
      <c r="HN219" s="34">
        <f>SUM(HL219/12*$B$2)</f>
        <v>0</v>
      </c>
      <c r="HO219" s="34">
        <f>SUM(HM219/12*$B$2)</f>
        <v>0</v>
      </c>
      <c r="HP219" s="34">
        <f>SUM(HP220:HP223)</f>
        <v>0</v>
      </c>
      <c r="HQ219" s="34">
        <f t="shared" ref="HQ219" si="3405">SUM(HQ220:HQ223)</f>
        <v>0</v>
      </c>
      <c r="HR219" s="34">
        <f t="shared" ref="HR219" si="3406">SUM(HR220:HR223)</f>
        <v>0</v>
      </c>
      <c r="HS219" s="34">
        <f t="shared" ref="HS219" si="3407">SUM(HS220:HS223)</f>
        <v>0</v>
      </c>
      <c r="HT219" s="94">
        <f t="shared" si="2890"/>
        <v>0</v>
      </c>
      <c r="HU219" s="94">
        <f t="shared" si="2891"/>
        <v>0</v>
      </c>
      <c r="HV219" s="249">
        <f t="shared" si="3112"/>
        <v>0</v>
      </c>
      <c r="HW219" s="249">
        <f t="shared" si="3113"/>
        <v>0</v>
      </c>
      <c r="HX219" s="348">
        <f>$H219</f>
        <v>110915.56469999999</v>
      </c>
      <c r="HY219" s="347" t="e">
        <f>HQ219/HP219</f>
        <v>#DIV/0!</v>
      </c>
      <c r="HZ219" s="515">
        <f>VLOOKUP($G219,'ВМП план'!$A$8:$AS$56,32,0)</f>
        <v>0</v>
      </c>
      <c r="IA219" s="515">
        <f>VLOOKUP($G219,'ВМП план'!$A$8:$AS$56,33,0)</f>
        <v>0</v>
      </c>
      <c r="IB219" s="515">
        <f>SUM(HZ219/12*$B$2)</f>
        <v>0</v>
      </c>
      <c r="IC219" s="515">
        <f>SUM(IA219/12*$B$2)</f>
        <v>0</v>
      </c>
      <c r="ID219" s="524"/>
      <c r="IE219" s="524"/>
      <c r="IF219" s="249"/>
      <c r="IG219" s="249"/>
      <c r="IH219" s="249"/>
      <c r="II219" s="249"/>
      <c r="IJ219" s="524">
        <f t="shared" si="3114"/>
        <v>0</v>
      </c>
      <c r="IK219" s="524">
        <f t="shared" si="3115"/>
        <v>0</v>
      </c>
      <c r="IL219" s="348">
        <f>$H219</f>
        <v>110915.56469999999</v>
      </c>
      <c r="IM219" s="347" t="e">
        <f>IE219/ID219</f>
        <v>#DIV/0!</v>
      </c>
      <c r="IN219" s="515">
        <f>VLOOKUP($G219,'ВМП план'!$A$8:$AS$56,32,0)</f>
        <v>0</v>
      </c>
      <c r="IO219" s="515">
        <f>VLOOKUP($G219,'ВМП план'!$A$8:$AS$56,33,0)</f>
        <v>0</v>
      </c>
      <c r="IP219" s="515">
        <f>SUM(IN219/12*$B$2)</f>
        <v>0</v>
      </c>
      <c r="IQ219" s="515">
        <f>SUM(IO219/12*$B$2)</f>
        <v>0</v>
      </c>
      <c r="IR219" s="524"/>
      <c r="IS219" s="524"/>
      <c r="IT219" s="249"/>
      <c r="IU219" s="249"/>
      <c r="IV219" s="249"/>
      <c r="IW219" s="249"/>
      <c r="IX219" s="524">
        <f t="shared" si="2772"/>
        <v>0</v>
      </c>
      <c r="IY219" s="524">
        <f t="shared" si="2773"/>
        <v>0</v>
      </c>
      <c r="IZ219" s="348">
        <f>$H219</f>
        <v>110915.56469999999</v>
      </c>
      <c r="JA219" s="347" t="e">
        <f>IS219/IR219</f>
        <v>#DIV/0!</v>
      </c>
      <c r="JB219" s="524">
        <f>I219+W219+AK219+AY219+BM219+CA219+CP219+DD219+DR219+EF219+ET219+FH219+FV219+GJ219+GX219+HL219+HZ219+IN219</f>
        <v>0</v>
      </c>
      <c r="JC219" s="526">
        <f>J219+X219+AL219+AZ219+BN219+CB219+CQ219+DE219+DS219+EG219+EU219+FI219+FW219+GK219+GY219+HM219+IA219+IO219</f>
        <v>0</v>
      </c>
      <c r="JD219" s="540">
        <f t="shared" ref="JD219" si="3408">K219+Y219+AM219+BA219+BO219+CC219+CR219+DF219+DT219+EH219+EV219+FJ219+FX219+GL219+GZ219+HN219+IB219+IP219</f>
        <v>0</v>
      </c>
      <c r="JE219" s="526">
        <f t="shared" ref="JE219" si="3409">L219+Z219+AN219+BB219+BP219+CD219+CS219+DG219+DU219+EI219+EW219+FK219+FY219+GM219+HA219+HO219+IC219+IQ219</f>
        <v>0</v>
      </c>
      <c r="JF219" s="524">
        <f>M219+AA219+AO219+BC219+BQ219+CE219+CT219+DH219+DV219+EJ219+EX219+FL219+FZ219+GN219+HB219+HP219+ID219</f>
        <v>0</v>
      </c>
      <c r="JG219" s="524">
        <f>N219+AB219+AP219+BD219+BR219+CF219+CU219+DI219+DW219+EK219+EY219+FM219+GA219+GO219+HC219+HQ219+IE219</f>
        <v>0</v>
      </c>
      <c r="JH219" s="239">
        <f>O219+AC219+AQ219+BE219+BS219+CG219+CV219+DJ219+DX219+EL219+EZ219+FN219+GB219+GP219+HD219+HR219+IF219</f>
        <v>0</v>
      </c>
      <c r="JI219" s="239">
        <f>P219+AD219+AR219+BF219+BT219+CH219+CW219+DK219+DY219+EM219+FA219+FO219+GC219+GQ219+HE219+HS219+IG219</f>
        <v>0</v>
      </c>
      <c r="JJ219" s="239">
        <f t="shared" si="2664"/>
        <v>0</v>
      </c>
      <c r="JK219" s="239">
        <f t="shared" si="2665"/>
        <v>0</v>
      </c>
      <c r="JL219" s="524">
        <f t="shared" si="3247"/>
        <v>0</v>
      </c>
      <c r="JM219" s="524">
        <f t="shared" si="3248"/>
        <v>0</v>
      </c>
      <c r="JN219" s="73"/>
      <c r="JO219" s="73"/>
      <c r="JP219" s="55"/>
      <c r="JQ219" s="55"/>
      <c r="JR219" s="378"/>
      <c r="JS219" s="382"/>
    </row>
    <row r="220" spans="1:279" ht="12" hidden="1" x14ac:dyDescent="0.2">
      <c r="A220" s="10">
        <v>1</v>
      </c>
      <c r="B220" s="10"/>
      <c r="C220" s="18"/>
      <c r="D220" s="53"/>
      <c r="E220" s="25"/>
      <c r="F220" s="22"/>
      <c r="G220" s="25"/>
      <c r="H220" s="29"/>
      <c r="I220" s="30"/>
      <c r="J220" s="30"/>
      <c r="K220" s="30"/>
      <c r="L220" s="30"/>
      <c r="M220" s="30"/>
      <c r="N220" s="30"/>
      <c r="O220" s="30"/>
      <c r="P220" s="30"/>
      <c r="Q220" s="30">
        <f t="shared" si="2862"/>
        <v>0</v>
      </c>
      <c r="R220" s="30">
        <f t="shared" si="2863"/>
        <v>0</v>
      </c>
      <c r="S220" s="163">
        <f t="shared" si="3082"/>
        <v>0</v>
      </c>
      <c r="T220" s="163">
        <f t="shared" si="3083"/>
        <v>0</v>
      </c>
      <c r="U220" s="163"/>
      <c r="V220" s="163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163">
        <f t="shared" si="3084"/>
        <v>0</v>
      </c>
      <c r="AH220" s="163">
        <f t="shared" si="3085"/>
        <v>0</v>
      </c>
      <c r="AI220" s="163"/>
      <c r="AJ220" s="163"/>
      <c r="AK220" s="30"/>
      <c r="AL220" s="30"/>
      <c r="AM220" s="30"/>
      <c r="AN220" s="30"/>
      <c r="AO220" s="252"/>
      <c r="AP220" s="252"/>
      <c r="AQ220" s="30"/>
      <c r="AR220" s="30"/>
      <c r="AS220" s="30">
        <f t="shared" si="2864"/>
        <v>0</v>
      </c>
      <c r="AT220" s="30">
        <f t="shared" si="2865"/>
        <v>0</v>
      </c>
      <c r="AU220" s="163">
        <f t="shared" si="3086"/>
        <v>0</v>
      </c>
      <c r="AV220" s="163">
        <f t="shared" si="3087"/>
        <v>0</v>
      </c>
      <c r="AW220" s="163"/>
      <c r="AX220" s="163"/>
      <c r="AY220" s="30"/>
      <c r="AZ220" s="30"/>
      <c r="BA220" s="30"/>
      <c r="BB220" s="30"/>
      <c r="BC220" s="252"/>
      <c r="BD220" s="252"/>
      <c r="BE220" s="30"/>
      <c r="BF220" s="30"/>
      <c r="BG220" s="30">
        <f t="shared" si="2866"/>
        <v>0</v>
      </c>
      <c r="BH220" s="30">
        <f t="shared" si="2867"/>
        <v>0</v>
      </c>
      <c r="BI220" s="163">
        <f t="shared" si="3088"/>
        <v>0</v>
      </c>
      <c r="BJ220" s="163">
        <f t="shared" si="3089"/>
        <v>0</v>
      </c>
      <c r="BK220" s="163"/>
      <c r="BL220" s="163"/>
      <c r="BM220" s="30"/>
      <c r="BN220" s="30"/>
      <c r="BO220" s="30"/>
      <c r="BP220" s="30"/>
      <c r="BQ220" s="252"/>
      <c r="BR220" s="252"/>
      <c r="BS220" s="252"/>
      <c r="BT220" s="252"/>
      <c r="BU220" s="30">
        <f t="shared" ref="BU220:BU223" si="3410">SUM(BQ220+BS220)</f>
        <v>0</v>
      </c>
      <c r="BV220" s="30">
        <f t="shared" ref="BV220:BV223" si="3411">SUM(BR220+BT220)</f>
        <v>0</v>
      </c>
      <c r="BW220" s="163">
        <f t="shared" si="3090"/>
        <v>0</v>
      </c>
      <c r="BX220" s="163">
        <f t="shared" si="3091"/>
        <v>0</v>
      </c>
      <c r="BY220" s="163"/>
      <c r="BZ220" s="163"/>
      <c r="CA220" s="30"/>
      <c r="CB220" s="30"/>
      <c r="CC220" s="30"/>
      <c r="CD220" s="30"/>
      <c r="CE220" s="252"/>
      <c r="CF220" s="252"/>
      <c r="CG220" s="30"/>
      <c r="CH220" s="30"/>
      <c r="CI220" s="30">
        <f t="shared" si="2870"/>
        <v>0</v>
      </c>
      <c r="CJ220" s="30">
        <f t="shared" si="2871"/>
        <v>0</v>
      </c>
      <c r="CK220" s="163">
        <f t="shared" si="3092"/>
        <v>0</v>
      </c>
      <c r="CL220" s="163">
        <f t="shared" si="3093"/>
        <v>0</v>
      </c>
      <c r="CM220" s="163"/>
      <c r="CN220" s="163"/>
      <c r="CO220" s="163"/>
      <c r="CP220" s="30"/>
      <c r="CQ220" s="30"/>
      <c r="CR220" s="30"/>
      <c r="CS220" s="30"/>
      <c r="CT220" s="252"/>
      <c r="CU220" s="252"/>
      <c r="CV220" s="30"/>
      <c r="CW220" s="30"/>
      <c r="CX220" s="30">
        <f t="shared" si="2872"/>
        <v>0</v>
      </c>
      <c r="CY220" s="30">
        <f t="shared" si="2873"/>
        <v>0</v>
      </c>
      <c r="CZ220" s="163">
        <f t="shared" si="3094"/>
        <v>0</v>
      </c>
      <c r="DA220" s="163">
        <f t="shared" si="3095"/>
        <v>0</v>
      </c>
      <c r="DB220" s="163"/>
      <c r="DC220" s="163"/>
      <c r="DD220" s="30"/>
      <c r="DE220" s="30"/>
      <c r="DF220" s="30"/>
      <c r="DG220" s="30"/>
      <c r="DH220" s="30"/>
      <c r="DI220" s="30"/>
      <c r="DJ220" s="30"/>
      <c r="DK220" s="30"/>
      <c r="DL220" s="30">
        <f t="shared" si="2874"/>
        <v>0</v>
      </c>
      <c r="DM220" s="30">
        <f t="shared" si="2875"/>
        <v>0</v>
      </c>
      <c r="DN220" s="163">
        <f t="shared" si="3096"/>
        <v>0</v>
      </c>
      <c r="DO220" s="163">
        <f t="shared" si="3097"/>
        <v>0</v>
      </c>
      <c r="DP220" s="163"/>
      <c r="DQ220" s="163"/>
      <c r="DR220" s="30"/>
      <c r="DS220" s="30"/>
      <c r="DT220" s="30"/>
      <c r="DU220" s="30"/>
      <c r="DV220" s="252"/>
      <c r="DW220" s="252"/>
      <c r="DX220" s="30"/>
      <c r="DY220" s="30"/>
      <c r="DZ220" s="30">
        <f t="shared" si="2876"/>
        <v>0</v>
      </c>
      <c r="EA220" s="30">
        <f t="shared" si="2877"/>
        <v>0</v>
      </c>
      <c r="EB220" s="163">
        <f t="shared" si="3098"/>
        <v>0</v>
      </c>
      <c r="EC220" s="163">
        <f t="shared" si="3099"/>
        <v>0</v>
      </c>
      <c r="ED220" s="163"/>
      <c r="EE220" s="163"/>
      <c r="EF220" s="30"/>
      <c r="EG220" s="30"/>
      <c r="EH220" s="30"/>
      <c r="EI220" s="30"/>
      <c r="EJ220" s="252"/>
      <c r="EK220" s="252"/>
      <c r="EL220" s="30"/>
      <c r="EM220" s="30"/>
      <c r="EN220" s="30">
        <f t="shared" si="2878"/>
        <v>0</v>
      </c>
      <c r="EO220" s="30">
        <f t="shared" si="2879"/>
        <v>0</v>
      </c>
      <c r="EP220" s="163">
        <f t="shared" si="3100"/>
        <v>0</v>
      </c>
      <c r="EQ220" s="163">
        <f t="shared" si="3101"/>
        <v>0</v>
      </c>
      <c r="ER220" s="163"/>
      <c r="ES220" s="163"/>
      <c r="ET220" s="30"/>
      <c r="EU220" s="30"/>
      <c r="EV220" s="30"/>
      <c r="EW220" s="30"/>
      <c r="EX220" s="252"/>
      <c r="EY220" s="252"/>
      <c r="EZ220" s="30"/>
      <c r="FA220" s="30"/>
      <c r="FB220" s="30">
        <f t="shared" si="2880"/>
        <v>0</v>
      </c>
      <c r="FC220" s="30">
        <f t="shared" si="2881"/>
        <v>0</v>
      </c>
      <c r="FD220" s="163">
        <f t="shared" si="3102"/>
        <v>0</v>
      </c>
      <c r="FE220" s="163">
        <f t="shared" si="3103"/>
        <v>0</v>
      </c>
      <c r="FF220" s="163"/>
      <c r="FG220" s="163"/>
      <c r="FH220" s="30"/>
      <c r="FI220" s="30"/>
      <c r="FJ220" s="30"/>
      <c r="FK220" s="30"/>
      <c r="FL220" s="252"/>
      <c r="FM220" s="252"/>
      <c r="FN220" s="30"/>
      <c r="FO220" s="30"/>
      <c r="FP220" s="30">
        <f t="shared" si="2882"/>
        <v>0</v>
      </c>
      <c r="FQ220" s="30">
        <f t="shared" si="2883"/>
        <v>0</v>
      </c>
      <c r="FR220" s="163">
        <f t="shared" si="3104"/>
        <v>0</v>
      </c>
      <c r="FS220" s="163">
        <f t="shared" si="3105"/>
        <v>0</v>
      </c>
      <c r="FT220" s="163"/>
      <c r="FU220" s="163"/>
      <c r="FV220" s="30"/>
      <c r="FW220" s="30"/>
      <c r="FX220" s="30"/>
      <c r="FY220" s="30"/>
      <c r="FZ220" s="252"/>
      <c r="GA220" s="252"/>
      <c r="GB220" s="30"/>
      <c r="GC220" s="30"/>
      <c r="GD220" s="30">
        <f t="shared" si="2884"/>
        <v>0</v>
      </c>
      <c r="GE220" s="30">
        <f t="shared" si="2885"/>
        <v>0</v>
      </c>
      <c r="GF220" s="163">
        <f t="shared" si="3106"/>
        <v>0</v>
      </c>
      <c r="GG220" s="163">
        <f t="shared" si="3107"/>
        <v>0</v>
      </c>
      <c r="GH220" s="163"/>
      <c r="GI220" s="163"/>
      <c r="GJ220" s="30"/>
      <c r="GK220" s="30"/>
      <c r="GL220" s="30"/>
      <c r="GM220" s="30"/>
      <c r="GN220" s="252"/>
      <c r="GO220" s="252"/>
      <c r="GP220" s="30"/>
      <c r="GQ220" s="30"/>
      <c r="GR220" s="30">
        <f t="shared" si="2886"/>
        <v>0</v>
      </c>
      <c r="GS220" s="30">
        <f t="shared" si="2887"/>
        <v>0</v>
      </c>
      <c r="GT220" s="163">
        <f t="shared" si="3108"/>
        <v>0</v>
      </c>
      <c r="GU220" s="163">
        <f t="shared" si="3109"/>
        <v>0</v>
      </c>
      <c r="GV220" s="163"/>
      <c r="GW220" s="163"/>
      <c r="GX220" s="30"/>
      <c r="GY220" s="30"/>
      <c r="GZ220" s="30"/>
      <c r="HA220" s="30"/>
      <c r="HB220" s="252"/>
      <c r="HC220" s="252"/>
      <c r="HD220" s="30"/>
      <c r="HE220" s="30"/>
      <c r="HF220" s="30">
        <f t="shared" si="2888"/>
        <v>0</v>
      </c>
      <c r="HG220" s="30">
        <f t="shared" si="2889"/>
        <v>0</v>
      </c>
      <c r="HH220" s="163">
        <f t="shared" si="3110"/>
        <v>0</v>
      </c>
      <c r="HI220" s="163">
        <f t="shared" si="3111"/>
        <v>0</v>
      </c>
      <c r="HJ220" s="163"/>
      <c r="HK220" s="163"/>
      <c r="HL220" s="30"/>
      <c r="HM220" s="30"/>
      <c r="HN220" s="30"/>
      <c r="HO220" s="30"/>
      <c r="HP220" s="252"/>
      <c r="HQ220" s="252"/>
      <c r="HR220" s="30"/>
      <c r="HS220" s="30"/>
      <c r="HT220" s="30">
        <f t="shared" si="2890"/>
        <v>0</v>
      </c>
      <c r="HU220" s="30">
        <f t="shared" si="2891"/>
        <v>0</v>
      </c>
      <c r="HV220" s="163">
        <f t="shared" si="3112"/>
        <v>0</v>
      </c>
      <c r="HW220" s="163">
        <f t="shared" si="3113"/>
        <v>0</v>
      </c>
      <c r="HX220" s="163"/>
      <c r="HY220" s="163"/>
      <c r="HZ220" s="163"/>
      <c r="IA220" s="163"/>
      <c r="IB220" s="163"/>
      <c r="IC220" s="163"/>
      <c r="ID220" s="254"/>
      <c r="IE220" s="254"/>
      <c r="IF220" s="163"/>
      <c r="IG220" s="163"/>
      <c r="IH220" s="163"/>
      <c r="II220" s="163"/>
      <c r="IJ220" s="163">
        <f t="shared" si="3114"/>
        <v>0</v>
      </c>
      <c r="IK220" s="163">
        <f t="shared" si="3115"/>
        <v>0</v>
      </c>
      <c r="IL220" s="163"/>
      <c r="IM220" s="163"/>
      <c r="IN220" s="163"/>
      <c r="IO220" s="163"/>
      <c r="IP220" s="163"/>
      <c r="IQ220" s="163"/>
      <c r="IR220" s="163"/>
      <c r="IS220" s="163"/>
      <c r="IT220" s="163"/>
      <c r="IU220" s="163"/>
      <c r="IV220" s="163"/>
      <c r="IW220" s="163"/>
      <c r="IX220" s="163">
        <f t="shared" si="2772"/>
        <v>0</v>
      </c>
      <c r="IY220" s="163">
        <f t="shared" si="2773"/>
        <v>0</v>
      </c>
      <c r="IZ220" s="163"/>
      <c r="JA220" s="163"/>
      <c r="JB220" s="170"/>
      <c r="JC220" s="242"/>
      <c r="JD220" s="170"/>
      <c r="JE220" s="170"/>
      <c r="JF220" s="238">
        <f t="shared" ref="JF220:JF223" si="3412">M220+AA220+AO220+BC220+BQ220+CE220+CT220+DH220+DV220+EJ220+EX220+FL220+FZ220+GN220+HB220+HP220+ID220+IR220</f>
        <v>0</v>
      </c>
      <c r="JG220" s="238">
        <f t="shared" ref="JG220:JG223" si="3413">N220+AB220+AP220+BD220+BR220+CF220+CU220+DI220+DW220+EK220+EY220+FM220+GA220+GO220+HC220+HQ220+IE220+IS220</f>
        <v>0</v>
      </c>
      <c r="JH220" s="238">
        <f t="shared" ref="JH220:JH223" si="3414">O220+AC220+AQ220+BE220+BS220+CG220+CV220+DJ220+DX220+EL220+EZ220+FN220+GB220+GP220+HD220+HR220+IF220+IT220</f>
        <v>0</v>
      </c>
      <c r="JI220" s="238">
        <f t="shared" ref="JI220:JI223" si="3415">P220+AD220+AR220+BF220+BT220+CH220+CW220+DK220+DY220+EM220+FA220+FO220+GC220+GQ220+HE220+HS220+IG220+IU220</f>
        <v>0</v>
      </c>
      <c r="JJ220" s="238">
        <f t="shared" si="2664"/>
        <v>0</v>
      </c>
      <c r="JK220" s="238">
        <f t="shared" si="2665"/>
        <v>0</v>
      </c>
      <c r="JL220" s="238">
        <f t="shared" si="3247"/>
        <v>0</v>
      </c>
      <c r="JM220" s="238">
        <f t="shared" si="3248"/>
        <v>0</v>
      </c>
      <c r="JN220" s="48"/>
      <c r="JO220" s="18"/>
      <c r="JP220" s="55"/>
      <c r="JQ220" s="55"/>
      <c r="JR220" s="158"/>
    </row>
    <row r="221" spans="1:279" ht="12" hidden="1" x14ac:dyDescent="0.2">
      <c r="A221" s="10">
        <v>1</v>
      </c>
      <c r="B221" s="10"/>
      <c r="C221" s="18"/>
      <c r="D221" s="53"/>
      <c r="E221" s="25"/>
      <c r="F221" s="22"/>
      <c r="G221" s="25"/>
      <c r="H221" s="29"/>
      <c r="I221" s="30"/>
      <c r="J221" s="30"/>
      <c r="K221" s="30"/>
      <c r="L221" s="30"/>
      <c r="M221" s="30"/>
      <c r="N221" s="30"/>
      <c r="O221" s="30"/>
      <c r="P221" s="30"/>
      <c r="Q221" s="30">
        <f t="shared" si="2862"/>
        <v>0</v>
      </c>
      <c r="R221" s="30">
        <f t="shared" si="2863"/>
        <v>0</v>
      </c>
      <c r="S221" s="163">
        <f t="shared" si="3082"/>
        <v>0</v>
      </c>
      <c r="T221" s="163">
        <f t="shared" si="3083"/>
        <v>0</v>
      </c>
      <c r="U221" s="163"/>
      <c r="V221" s="163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163">
        <f t="shared" si="3084"/>
        <v>0</v>
      </c>
      <c r="AH221" s="163">
        <f t="shared" si="3085"/>
        <v>0</v>
      </c>
      <c r="AI221" s="163"/>
      <c r="AJ221" s="163"/>
      <c r="AK221" s="30"/>
      <c r="AL221" s="30"/>
      <c r="AM221" s="30"/>
      <c r="AN221" s="30"/>
      <c r="AO221" s="252"/>
      <c r="AP221" s="252"/>
      <c r="AQ221" s="30"/>
      <c r="AR221" s="30"/>
      <c r="AS221" s="30">
        <f t="shared" si="2864"/>
        <v>0</v>
      </c>
      <c r="AT221" s="30">
        <f t="shared" si="2865"/>
        <v>0</v>
      </c>
      <c r="AU221" s="163">
        <f t="shared" si="3086"/>
        <v>0</v>
      </c>
      <c r="AV221" s="163">
        <f t="shared" si="3087"/>
        <v>0</v>
      </c>
      <c r="AW221" s="163"/>
      <c r="AX221" s="163"/>
      <c r="AY221" s="30"/>
      <c r="AZ221" s="30"/>
      <c r="BA221" s="30"/>
      <c r="BB221" s="30"/>
      <c r="BC221" s="252"/>
      <c r="BD221" s="252"/>
      <c r="BE221" s="30"/>
      <c r="BF221" s="30"/>
      <c r="BG221" s="30">
        <f t="shared" si="2866"/>
        <v>0</v>
      </c>
      <c r="BH221" s="30">
        <f t="shared" si="2867"/>
        <v>0</v>
      </c>
      <c r="BI221" s="163">
        <f t="shared" si="3088"/>
        <v>0</v>
      </c>
      <c r="BJ221" s="163">
        <f t="shared" si="3089"/>
        <v>0</v>
      </c>
      <c r="BK221" s="163"/>
      <c r="BL221" s="163"/>
      <c r="BM221" s="30"/>
      <c r="BN221" s="30"/>
      <c r="BO221" s="30"/>
      <c r="BP221" s="30"/>
      <c r="BQ221" s="252"/>
      <c r="BR221" s="252"/>
      <c r="BS221" s="252"/>
      <c r="BT221" s="252"/>
      <c r="BU221" s="30">
        <f t="shared" si="3410"/>
        <v>0</v>
      </c>
      <c r="BV221" s="30">
        <f t="shared" si="3411"/>
        <v>0</v>
      </c>
      <c r="BW221" s="163">
        <f t="shared" si="3090"/>
        <v>0</v>
      </c>
      <c r="BX221" s="163">
        <f t="shared" si="3091"/>
        <v>0</v>
      </c>
      <c r="BY221" s="163"/>
      <c r="BZ221" s="163"/>
      <c r="CA221" s="30"/>
      <c r="CB221" s="30"/>
      <c r="CC221" s="30"/>
      <c r="CD221" s="30"/>
      <c r="CE221" s="252"/>
      <c r="CF221" s="252"/>
      <c r="CG221" s="30"/>
      <c r="CH221" s="30"/>
      <c r="CI221" s="30">
        <f t="shared" si="2870"/>
        <v>0</v>
      </c>
      <c r="CJ221" s="30">
        <f t="shared" si="2871"/>
        <v>0</v>
      </c>
      <c r="CK221" s="163">
        <f t="shared" si="3092"/>
        <v>0</v>
      </c>
      <c r="CL221" s="163">
        <f t="shared" si="3093"/>
        <v>0</v>
      </c>
      <c r="CM221" s="163"/>
      <c r="CN221" s="163"/>
      <c r="CO221" s="163"/>
      <c r="CP221" s="30"/>
      <c r="CQ221" s="30"/>
      <c r="CR221" s="30"/>
      <c r="CS221" s="30"/>
      <c r="CT221" s="252"/>
      <c r="CU221" s="252"/>
      <c r="CV221" s="30"/>
      <c r="CW221" s="30"/>
      <c r="CX221" s="30">
        <f t="shared" si="2872"/>
        <v>0</v>
      </c>
      <c r="CY221" s="30">
        <f t="shared" si="2873"/>
        <v>0</v>
      </c>
      <c r="CZ221" s="163">
        <f t="shared" si="3094"/>
        <v>0</v>
      </c>
      <c r="DA221" s="163">
        <f t="shared" si="3095"/>
        <v>0</v>
      </c>
      <c r="DB221" s="163"/>
      <c r="DC221" s="163"/>
      <c r="DD221" s="30"/>
      <c r="DE221" s="30"/>
      <c r="DF221" s="30"/>
      <c r="DG221" s="30"/>
      <c r="DH221" s="30"/>
      <c r="DI221" s="30"/>
      <c r="DJ221" s="30"/>
      <c r="DK221" s="30"/>
      <c r="DL221" s="30">
        <f t="shared" si="2874"/>
        <v>0</v>
      </c>
      <c r="DM221" s="30">
        <f t="shared" si="2875"/>
        <v>0</v>
      </c>
      <c r="DN221" s="163">
        <f t="shared" si="3096"/>
        <v>0</v>
      </c>
      <c r="DO221" s="163">
        <f t="shared" si="3097"/>
        <v>0</v>
      </c>
      <c r="DP221" s="163"/>
      <c r="DQ221" s="163"/>
      <c r="DR221" s="30"/>
      <c r="DS221" s="30"/>
      <c r="DT221" s="30"/>
      <c r="DU221" s="30"/>
      <c r="DV221" s="252"/>
      <c r="DW221" s="252"/>
      <c r="DX221" s="30"/>
      <c r="DY221" s="30"/>
      <c r="DZ221" s="30">
        <f t="shared" si="2876"/>
        <v>0</v>
      </c>
      <c r="EA221" s="30">
        <f t="shared" si="2877"/>
        <v>0</v>
      </c>
      <c r="EB221" s="163">
        <f t="shared" si="3098"/>
        <v>0</v>
      </c>
      <c r="EC221" s="163">
        <f t="shared" si="3099"/>
        <v>0</v>
      </c>
      <c r="ED221" s="163"/>
      <c r="EE221" s="163"/>
      <c r="EF221" s="30"/>
      <c r="EG221" s="30"/>
      <c r="EH221" s="30"/>
      <c r="EI221" s="30"/>
      <c r="EJ221" s="252"/>
      <c r="EK221" s="252"/>
      <c r="EL221" s="30"/>
      <c r="EM221" s="30"/>
      <c r="EN221" s="30">
        <f t="shared" si="2878"/>
        <v>0</v>
      </c>
      <c r="EO221" s="30">
        <f t="shared" si="2879"/>
        <v>0</v>
      </c>
      <c r="EP221" s="163">
        <f t="shared" si="3100"/>
        <v>0</v>
      </c>
      <c r="EQ221" s="163">
        <f t="shared" si="3101"/>
        <v>0</v>
      </c>
      <c r="ER221" s="163"/>
      <c r="ES221" s="163"/>
      <c r="ET221" s="30"/>
      <c r="EU221" s="30"/>
      <c r="EV221" s="30"/>
      <c r="EW221" s="30"/>
      <c r="EX221" s="252"/>
      <c r="EY221" s="252"/>
      <c r="EZ221" s="30"/>
      <c r="FA221" s="30"/>
      <c r="FB221" s="30">
        <f t="shared" si="2880"/>
        <v>0</v>
      </c>
      <c r="FC221" s="30">
        <f t="shared" si="2881"/>
        <v>0</v>
      </c>
      <c r="FD221" s="163">
        <f t="shared" si="3102"/>
        <v>0</v>
      </c>
      <c r="FE221" s="163">
        <f t="shared" si="3103"/>
        <v>0</v>
      </c>
      <c r="FF221" s="163"/>
      <c r="FG221" s="163"/>
      <c r="FH221" s="30"/>
      <c r="FI221" s="30"/>
      <c r="FJ221" s="30"/>
      <c r="FK221" s="30"/>
      <c r="FL221" s="252"/>
      <c r="FM221" s="252"/>
      <c r="FN221" s="30"/>
      <c r="FO221" s="30"/>
      <c r="FP221" s="30">
        <f t="shared" si="2882"/>
        <v>0</v>
      </c>
      <c r="FQ221" s="30">
        <f t="shared" si="2883"/>
        <v>0</v>
      </c>
      <c r="FR221" s="163">
        <f t="shared" si="3104"/>
        <v>0</v>
      </c>
      <c r="FS221" s="163">
        <f t="shared" si="3105"/>
        <v>0</v>
      </c>
      <c r="FT221" s="163"/>
      <c r="FU221" s="163"/>
      <c r="FV221" s="30"/>
      <c r="FW221" s="30"/>
      <c r="FX221" s="30"/>
      <c r="FY221" s="30"/>
      <c r="FZ221" s="252"/>
      <c r="GA221" s="252"/>
      <c r="GB221" s="30"/>
      <c r="GC221" s="30"/>
      <c r="GD221" s="30">
        <f t="shared" si="2884"/>
        <v>0</v>
      </c>
      <c r="GE221" s="30">
        <f t="shared" si="2885"/>
        <v>0</v>
      </c>
      <c r="GF221" s="163">
        <f t="shared" si="3106"/>
        <v>0</v>
      </c>
      <c r="GG221" s="163">
        <f t="shared" si="3107"/>
        <v>0</v>
      </c>
      <c r="GH221" s="163"/>
      <c r="GI221" s="163"/>
      <c r="GJ221" s="30"/>
      <c r="GK221" s="30"/>
      <c r="GL221" s="30"/>
      <c r="GM221" s="30"/>
      <c r="GN221" s="252"/>
      <c r="GO221" s="252"/>
      <c r="GP221" s="30"/>
      <c r="GQ221" s="30"/>
      <c r="GR221" s="30">
        <f t="shared" si="2886"/>
        <v>0</v>
      </c>
      <c r="GS221" s="30">
        <f t="shared" si="2887"/>
        <v>0</v>
      </c>
      <c r="GT221" s="163">
        <f t="shared" si="3108"/>
        <v>0</v>
      </c>
      <c r="GU221" s="163">
        <f t="shared" si="3109"/>
        <v>0</v>
      </c>
      <c r="GV221" s="163"/>
      <c r="GW221" s="163"/>
      <c r="GX221" s="30"/>
      <c r="GY221" s="30"/>
      <c r="GZ221" s="30"/>
      <c r="HA221" s="30"/>
      <c r="HB221" s="252"/>
      <c r="HC221" s="252"/>
      <c r="HD221" s="30"/>
      <c r="HE221" s="30"/>
      <c r="HF221" s="30">
        <f t="shared" si="2888"/>
        <v>0</v>
      </c>
      <c r="HG221" s="30">
        <f t="shared" si="2889"/>
        <v>0</v>
      </c>
      <c r="HH221" s="163">
        <f t="shared" si="3110"/>
        <v>0</v>
      </c>
      <c r="HI221" s="163">
        <f t="shared" si="3111"/>
        <v>0</v>
      </c>
      <c r="HJ221" s="163"/>
      <c r="HK221" s="163"/>
      <c r="HL221" s="30"/>
      <c r="HM221" s="30"/>
      <c r="HN221" s="30"/>
      <c r="HO221" s="30"/>
      <c r="HP221" s="252"/>
      <c r="HQ221" s="252"/>
      <c r="HR221" s="30"/>
      <c r="HS221" s="30"/>
      <c r="HT221" s="30">
        <f t="shared" si="2890"/>
        <v>0</v>
      </c>
      <c r="HU221" s="30">
        <f t="shared" si="2891"/>
        <v>0</v>
      </c>
      <c r="HV221" s="163">
        <f t="shared" si="3112"/>
        <v>0</v>
      </c>
      <c r="HW221" s="163">
        <f t="shared" si="3113"/>
        <v>0</v>
      </c>
      <c r="HX221" s="163"/>
      <c r="HY221" s="163"/>
      <c r="HZ221" s="163"/>
      <c r="IA221" s="163"/>
      <c r="IB221" s="163"/>
      <c r="IC221" s="163"/>
      <c r="ID221" s="254"/>
      <c r="IE221" s="254"/>
      <c r="IF221" s="163"/>
      <c r="IG221" s="163"/>
      <c r="IH221" s="163"/>
      <c r="II221" s="163"/>
      <c r="IJ221" s="163">
        <f t="shared" si="3114"/>
        <v>0</v>
      </c>
      <c r="IK221" s="163">
        <f t="shared" si="3115"/>
        <v>0</v>
      </c>
      <c r="IL221" s="163"/>
      <c r="IM221" s="163"/>
      <c r="IN221" s="163"/>
      <c r="IO221" s="163"/>
      <c r="IP221" s="163"/>
      <c r="IQ221" s="163"/>
      <c r="IR221" s="163"/>
      <c r="IS221" s="163"/>
      <c r="IT221" s="163"/>
      <c r="IU221" s="163"/>
      <c r="IV221" s="163"/>
      <c r="IW221" s="163"/>
      <c r="IX221" s="163">
        <f t="shared" si="2772"/>
        <v>0</v>
      </c>
      <c r="IY221" s="163">
        <f t="shared" si="2773"/>
        <v>0</v>
      </c>
      <c r="IZ221" s="163"/>
      <c r="JA221" s="163"/>
      <c r="JB221" s="170"/>
      <c r="JC221" s="242"/>
      <c r="JD221" s="170"/>
      <c r="JE221" s="170"/>
      <c r="JF221" s="238">
        <f t="shared" si="3412"/>
        <v>0</v>
      </c>
      <c r="JG221" s="238">
        <f t="shared" si="3413"/>
        <v>0</v>
      </c>
      <c r="JH221" s="238">
        <f t="shared" si="3414"/>
        <v>0</v>
      </c>
      <c r="JI221" s="238">
        <f t="shared" si="3415"/>
        <v>0</v>
      </c>
      <c r="JJ221" s="238">
        <f t="shared" si="2664"/>
        <v>0</v>
      </c>
      <c r="JK221" s="238">
        <f t="shared" si="2665"/>
        <v>0</v>
      </c>
      <c r="JL221" s="238">
        <f t="shared" si="3247"/>
        <v>0</v>
      </c>
      <c r="JM221" s="238">
        <f t="shared" si="3248"/>
        <v>0</v>
      </c>
      <c r="JN221" s="48"/>
      <c r="JO221" s="18"/>
      <c r="JP221" s="55"/>
      <c r="JQ221" s="55"/>
      <c r="JR221" s="158"/>
    </row>
    <row r="222" spans="1:279" ht="12" hidden="1" x14ac:dyDescent="0.2">
      <c r="A222" s="10">
        <v>1</v>
      </c>
      <c r="B222" s="10"/>
      <c r="C222" s="18"/>
      <c r="D222" s="53"/>
      <c r="E222" s="25"/>
      <c r="F222" s="22"/>
      <c r="G222" s="25"/>
      <c r="H222" s="29"/>
      <c r="I222" s="30"/>
      <c r="J222" s="30"/>
      <c r="K222" s="30"/>
      <c r="L222" s="30"/>
      <c r="M222" s="30"/>
      <c r="N222" s="30"/>
      <c r="O222" s="30"/>
      <c r="P222" s="30"/>
      <c r="Q222" s="30">
        <f t="shared" si="2862"/>
        <v>0</v>
      </c>
      <c r="R222" s="30">
        <f t="shared" si="2863"/>
        <v>0</v>
      </c>
      <c r="S222" s="163">
        <f t="shared" si="3082"/>
        <v>0</v>
      </c>
      <c r="T222" s="163">
        <f t="shared" si="3083"/>
        <v>0</v>
      </c>
      <c r="U222" s="163"/>
      <c r="V222" s="163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163">
        <f t="shared" si="3084"/>
        <v>0</v>
      </c>
      <c r="AH222" s="163">
        <f t="shared" si="3085"/>
        <v>0</v>
      </c>
      <c r="AI222" s="163"/>
      <c r="AJ222" s="163"/>
      <c r="AK222" s="30"/>
      <c r="AL222" s="30"/>
      <c r="AM222" s="30"/>
      <c r="AN222" s="30"/>
      <c r="AO222" s="252"/>
      <c r="AP222" s="252"/>
      <c r="AQ222" s="30"/>
      <c r="AR222" s="30"/>
      <c r="AS222" s="30">
        <f t="shared" si="2864"/>
        <v>0</v>
      </c>
      <c r="AT222" s="30">
        <f t="shared" si="2865"/>
        <v>0</v>
      </c>
      <c r="AU222" s="163">
        <f t="shared" si="3086"/>
        <v>0</v>
      </c>
      <c r="AV222" s="163">
        <f t="shared" si="3087"/>
        <v>0</v>
      </c>
      <c r="AW222" s="163"/>
      <c r="AX222" s="163"/>
      <c r="AY222" s="30"/>
      <c r="AZ222" s="30"/>
      <c r="BA222" s="30"/>
      <c r="BB222" s="30"/>
      <c r="BC222" s="252"/>
      <c r="BD222" s="252"/>
      <c r="BE222" s="30"/>
      <c r="BF222" s="30"/>
      <c r="BG222" s="30">
        <f t="shared" si="2866"/>
        <v>0</v>
      </c>
      <c r="BH222" s="30">
        <f t="shared" si="2867"/>
        <v>0</v>
      </c>
      <c r="BI222" s="163">
        <f t="shared" si="3088"/>
        <v>0</v>
      </c>
      <c r="BJ222" s="163">
        <f t="shared" si="3089"/>
        <v>0</v>
      </c>
      <c r="BK222" s="163"/>
      <c r="BL222" s="163"/>
      <c r="BM222" s="30"/>
      <c r="BN222" s="30"/>
      <c r="BO222" s="30"/>
      <c r="BP222" s="30"/>
      <c r="BQ222" s="252"/>
      <c r="BR222" s="252"/>
      <c r="BS222" s="252"/>
      <c r="BT222" s="252"/>
      <c r="BU222" s="30">
        <f t="shared" si="3410"/>
        <v>0</v>
      </c>
      <c r="BV222" s="30">
        <f t="shared" si="3411"/>
        <v>0</v>
      </c>
      <c r="BW222" s="163">
        <f t="shared" si="3090"/>
        <v>0</v>
      </c>
      <c r="BX222" s="163">
        <f t="shared" si="3091"/>
        <v>0</v>
      </c>
      <c r="BY222" s="163"/>
      <c r="BZ222" s="163"/>
      <c r="CA222" s="30"/>
      <c r="CB222" s="30"/>
      <c r="CC222" s="30"/>
      <c r="CD222" s="30"/>
      <c r="CE222" s="252"/>
      <c r="CF222" s="252"/>
      <c r="CG222" s="30"/>
      <c r="CH222" s="30"/>
      <c r="CI222" s="30">
        <f t="shared" si="2870"/>
        <v>0</v>
      </c>
      <c r="CJ222" s="30">
        <f t="shared" si="2871"/>
        <v>0</v>
      </c>
      <c r="CK222" s="163">
        <f t="shared" si="3092"/>
        <v>0</v>
      </c>
      <c r="CL222" s="163">
        <f t="shared" si="3093"/>
        <v>0</v>
      </c>
      <c r="CM222" s="163"/>
      <c r="CN222" s="163"/>
      <c r="CO222" s="163"/>
      <c r="CP222" s="30"/>
      <c r="CQ222" s="30"/>
      <c r="CR222" s="30"/>
      <c r="CS222" s="30"/>
      <c r="CT222" s="252"/>
      <c r="CU222" s="252"/>
      <c r="CV222" s="30"/>
      <c r="CW222" s="30"/>
      <c r="CX222" s="30">
        <f t="shared" si="2872"/>
        <v>0</v>
      </c>
      <c r="CY222" s="30">
        <f t="shared" si="2873"/>
        <v>0</v>
      </c>
      <c r="CZ222" s="163">
        <f t="shared" si="3094"/>
        <v>0</v>
      </c>
      <c r="DA222" s="163">
        <f t="shared" si="3095"/>
        <v>0</v>
      </c>
      <c r="DB222" s="163"/>
      <c r="DC222" s="163"/>
      <c r="DD222" s="30"/>
      <c r="DE222" s="30"/>
      <c r="DF222" s="30"/>
      <c r="DG222" s="30"/>
      <c r="DH222" s="30"/>
      <c r="DI222" s="30"/>
      <c r="DJ222" s="30"/>
      <c r="DK222" s="30"/>
      <c r="DL222" s="30">
        <f t="shared" si="2874"/>
        <v>0</v>
      </c>
      <c r="DM222" s="30">
        <f t="shared" si="2875"/>
        <v>0</v>
      </c>
      <c r="DN222" s="163">
        <f t="shared" si="3096"/>
        <v>0</v>
      </c>
      <c r="DO222" s="163">
        <f t="shared" si="3097"/>
        <v>0</v>
      </c>
      <c r="DP222" s="163"/>
      <c r="DQ222" s="163"/>
      <c r="DR222" s="30"/>
      <c r="DS222" s="30"/>
      <c r="DT222" s="30"/>
      <c r="DU222" s="30"/>
      <c r="DV222" s="252"/>
      <c r="DW222" s="252"/>
      <c r="DX222" s="30"/>
      <c r="DY222" s="30"/>
      <c r="DZ222" s="30">
        <f t="shared" si="2876"/>
        <v>0</v>
      </c>
      <c r="EA222" s="30">
        <f t="shared" si="2877"/>
        <v>0</v>
      </c>
      <c r="EB222" s="163">
        <f t="shared" si="3098"/>
        <v>0</v>
      </c>
      <c r="EC222" s="163">
        <f t="shared" si="3099"/>
        <v>0</v>
      </c>
      <c r="ED222" s="163"/>
      <c r="EE222" s="163"/>
      <c r="EF222" s="30"/>
      <c r="EG222" s="30"/>
      <c r="EH222" s="30"/>
      <c r="EI222" s="30"/>
      <c r="EJ222" s="252"/>
      <c r="EK222" s="252"/>
      <c r="EL222" s="30"/>
      <c r="EM222" s="30"/>
      <c r="EN222" s="30">
        <f t="shared" si="2878"/>
        <v>0</v>
      </c>
      <c r="EO222" s="30">
        <f t="shared" si="2879"/>
        <v>0</v>
      </c>
      <c r="EP222" s="163">
        <f t="shared" si="3100"/>
        <v>0</v>
      </c>
      <c r="EQ222" s="163">
        <f t="shared" si="3101"/>
        <v>0</v>
      </c>
      <c r="ER222" s="163"/>
      <c r="ES222" s="163"/>
      <c r="ET222" s="30"/>
      <c r="EU222" s="30"/>
      <c r="EV222" s="30"/>
      <c r="EW222" s="30"/>
      <c r="EX222" s="252"/>
      <c r="EY222" s="252"/>
      <c r="EZ222" s="30"/>
      <c r="FA222" s="30"/>
      <c r="FB222" s="30">
        <f t="shared" si="2880"/>
        <v>0</v>
      </c>
      <c r="FC222" s="30">
        <f t="shared" si="2881"/>
        <v>0</v>
      </c>
      <c r="FD222" s="163">
        <f t="shared" si="3102"/>
        <v>0</v>
      </c>
      <c r="FE222" s="163">
        <f t="shared" si="3103"/>
        <v>0</v>
      </c>
      <c r="FF222" s="163"/>
      <c r="FG222" s="163"/>
      <c r="FH222" s="30"/>
      <c r="FI222" s="30"/>
      <c r="FJ222" s="30"/>
      <c r="FK222" s="30"/>
      <c r="FL222" s="252"/>
      <c r="FM222" s="252"/>
      <c r="FN222" s="30"/>
      <c r="FO222" s="30"/>
      <c r="FP222" s="30">
        <f t="shared" si="2882"/>
        <v>0</v>
      </c>
      <c r="FQ222" s="30">
        <f t="shared" si="2883"/>
        <v>0</v>
      </c>
      <c r="FR222" s="163">
        <f t="shared" si="3104"/>
        <v>0</v>
      </c>
      <c r="FS222" s="163">
        <f t="shared" si="3105"/>
        <v>0</v>
      </c>
      <c r="FT222" s="163"/>
      <c r="FU222" s="163"/>
      <c r="FV222" s="30"/>
      <c r="FW222" s="30"/>
      <c r="FX222" s="30"/>
      <c r="FY222" s="30"/>
      <c r="FZ222" s="252"/>
      <c r="GA222" s="252"/>
      <c r="GB222" s="30"/>
      <c r="GC222" s="30"/>
      <c r="GD222" s="30">
        <f t="shared" si="2884"/>
        <v>0</v>
      </c>
      <c r="GE222" s="30">
        <f t="shared" si="2885"/>
        <v>0</v>
      </c>
      <c r="GF222" s="163">
        <f t="shared" si="3106"/>
        <v>0</v>
      </c>
      <c r="GG222" s="163">
        <f t="shared" si="3107"/>
        <v>0</v>
      </c>
      <c r="GH222" s="163"/>
      <c r="GI222" s="163"/>
      <c r="GJ222" s="30"/>
      <c r="GK222" s="30"/>
      <c r="GL222" s="30"/>
      <c r="GM222" s="30"/>
      <c r="GN222" s="252"/>
      <c r="GO222" s="252"/>
      <c r="GP222" s="30"/>
      <c r="GQ222" s="30"/>
      <c r="GR222" s="30">
        <f t="shared" si="2886"/>
        <v>0</v>
      </c>
      <c r="GS222" s="30">
        <f t="shared" si="2887"/>
        <v>0</v>
      </c>
      <c r="GT222" s="163">
        <f t="shared" si="3108"/>
        <v>0</v>
      </c>
      <c r="GU222" s="163">
        <f t="shared" si="3109"/>
        <v>0</v>
      </c>
      <c r="GV222" s="163"/>
      <c r="GW222" s="163"/>
      <c r="GX222" s="30"/>
      <c r="GY222" s="30"/>
      <c r="GZ222" s="30"/>
      <c r="HA222" s="30"/>
      <c r="HB222" s="252"/>
      <c r="HC222" s="252"/>
      <c r="HD222" s="30"/>
      <c r="HE222" s="30"/>
      <c r="HF222" s="30">
        <f t="shared" si="2888"/>
        <v>0</v>
      </c>
      <c r="HG222" s="30">
        <f t="shared" si="2889"/>
        <v>0</v>
      </c>
      <c r="HH222" s="163">
        <f t="shared" si="3110"/>
        <v>0</v>
      </c>
      <c r="HI222" s="163">
        <f t="shared" si="3111"/>
        <v>0</v>
      </c>
      <c r="HJ222" s="163"/>
      <c r="HK222" s="163"/>
      <c r="HL222" s="30"/>
      <c r="HM222" s="30"/>
      <c r="HN222" s="30"/>
      <c r="HO222" s="30"/>
      <c r="HP222" s="252"/>
      <c r="HQ222" s="252"/>
      <c r="HR222" s="30"/>
      <c r="HS222" s="30"/>
      <c r="HT222" s="30">
        <f t="shared" si="2890"/>
        <v>0</v>
      </c>
      <c r="HU222" s="30">
        <f t="shared" si="2891"/>
        <v>0</v>
      </c>
      <c r="HV222" s="163">
        <f t="shared" si="3112"/>
        <v>0</v>
      </c>
      <c r="HW222" s="163">
        <f t="shared" si="3113"/>
        <v>0</v>
      </c>
      <c r="HX222" s="163"/>
      <c r="HY222" s="163"/>
      <c r="HZ222" s="163"/>
      <c r="IA222" s="163"/>
      <c r="IB222" s="163"/>
      <c r="IC222" s="163"/>
      <c r="ID222" s="254"/>
      <c r="IE222" s="254"/>
      <c r="IF222" s="163"/>
      <c r="IG222" s="163"/>
      <c r="IH222" s="163"/>
      <c r="II222" s="163"/>
      <c r="IJ222" s="163">
        <f t="shared" si="3114"/>
        <v>0</v>
      </c>
      <c r="IK222" s="163">
        <f t="shared" si="3115"/>
        <v>0</v>
      </c>
      <c r="IL222" s="163"/>
      <c r="IM222" s="163"/>
      <c r="IN222" s="163"/>
      <c r="IO222" s="163"/>
      <c r="IP222" s="163"/>
      <c r="IQ222" s="163"/>
      <c r="IR222" s="163"/>
      <c r="IS222" s="163"/>
      <c r="IT222" s="163"/>
      <c r="IU222" s="163"/>
      <c r="IV222" s="163"/>
      <c r="IW222" s="163"/>
      <c r="IX222" s="163">
        <f t="shared" si="2772"/>
        <v>0</v>
      </c>
      <c r="IY222" s="163">
        <f t="shared" si="2773"/>
        <v>0</v>
      </c>
      <c r="IZ222" s="163"/>
      <c r="JA222" s="163"/>
      <c r="JB222" s="170"/>
      <c r="JC222" s="242"/>
      <c r="JD222" s="170"/>
      <c r="JE222" s="170"/>
      <c r="JF222" s="238">
        <f t="shared" si="3412"/>
        <v>0</v>
      </c>
      <c r="JG222" s="238">
        <f t="shared" si="3413"/>
        <v>0</v>
      </c>
      <c r="JH222" s="238">
        <f t="shared" si="3414"/>
        <v>0</v>
      </c>
      <c r="JI222" s="238">
        <f t="shared" si="3415"/>
        <v>0</v>
      </c>
      <c r="JJ222" s="238">
        <f t="shared" si="2664"/>
        <v>0</v>
      </c>
      <c r="JK222" s="238">
        <f t="shared" si="2665"/>
        <v>0</v>
      </c>
      <c r="JL222" s="238">
        <f t="shared" si="3247"/>
        <v>0</v>
      </c>
      <c r="JM222" s="238">
        <f t="shared" si="3248"/>
        <v>0</v>
      </c>
      <c r="JN222" s="48"/>
      <c r="JO222" s="18"/>
      <c r="JP222" s="55"/>
      <c r="JQ222" s="55"/>
      <c r="JR222" s="158"/>
    </row>
    <row r="223" spans="1:279" ht="12" hidden="1" x14ac:dyDescent="0.2">
      <c r="A223" s="10">
        <v>1</v>
      </c>
      <c r="B223" s="10"/>
      <c r="C223" s="18"/>
      <c r="D223" s="53"/>
      <c r="E223" s="25"/>
      <c r="F223" s="22"/>
      <c r="G223" s="25"/>
      <c r="H223" s="29"/>
      <c r="I223" s="30"/>
      <c r="J223" s="30"/>
      <c r="K223" s="30"/>
      <c r="L223" s="30"/>
      <c r="M223" s="30"/>
      <c r="N223" s="30"/>
      <c r="O223" s="30"/>
      <c r="P223" s="30"/>
      <c r="Q223" s="30">
        <f t="shared" si="2862"/>
        <v>0</v>
      </c>
      <c r="R223" s="30">
        <f t="shared" si="2863"/>
        <v>0</v>
      </c>
      <c r="S223" s="163">
        <f t="shared" si="3082"/>
        <v>0</v>
      </c>
      <c r="T223" s="163">
        <f t="shared" si="3083"/>
        <v>0</v>
      </c>
      <c r="U223" s="163"/>
      <c r="V223" s="163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163">
        <f t="shared" si="3084"/>
        <v>0</v>
      </c>
      <c r="AH223" s="163">
        <f t="shared" si="3085"/>
        <v>0</v>
      </c>
      <c r="AI223" s="163"/>
      <c r="AJ223" s="163"/>
      <c r="AK223" s="30"/>
      <c r="AL223" s="30"/>
      <c r="AM223" s="30"/>
      <c r="AN223" s="30"/>
      <c r="AO223" s="252"/>
      <c r="AP223" s="252"/>
      <c r="AQ223" s="30"/>
      <c r="AR223" s="30"/>
      <c r="AS223" s="30">
        <f t="shared" si="2864"/>
        <v>0</v>
      </c>
      <c r="AT223" s="30">
        <f t="shared" si="2865"/>
        <v>0</v>
      </c>
      <c r="AU223" s="163">
        <f t="shared" si="3086"/>
        <v>0</v>
      </c>
      <c r="AV223" s="163">
        <f t="shared" si="3087"/>
        <v>0</v>
      </c>
      <c r="AW223" s="163"/>
      <c r="AX223" s="163"/>
      <c r="AY223" s="30"/>
      <c r="AZ223" s="30"/>
      <c r="BA223" s="30"/>
      <c r="BB223" s="30"/>
      <c r="BC223" s="252"/>
      <c r="BD223" s="252"/>
      <c r="BE223" s="30"/>
      <c r="BF223" s="30"/>
      <c r="BG223" s="30">
        <f t="shared" si="2866"/>
        <v>0</v>
      </c>
      <c r="BH223" s="30">
        <f t="shared" si="2867"/>
        <v>0</v>
      </c>
      <c r="BI223" s="163">
        <f t="shared" si="3088"/>
        <v>0</v>
      </c>
      <c r="BJ223" s="163">
        <f t="shared" si="3089"/>
        <v>0</v>
      </c>
      <c r="BK223" s="163"/>
      <c r="BL223" s="163"/>
      <c r="BM223" s="30"/>
      <c r="BN223" s="30"/>
      <c r="BO223" s="30"/>
      <c r="BP223" s="30"/>
      <c r="BQ223" s="252"/>
      <c r="BR223" s="252"/>
      <c r="BS223" s="252"/>
      <c r="BT223" s="252"/>
      <c r="BU223" s="30">
        <f t="shared" si="3410"/>
        <v>0</v>
      </c>
      <c r="BV223" s="30">
        <f t="shared" si="3411"/>
        <v>0</v>
      </c>
      <c r="BW223" s="163">
        <f t="shared" si="3090"/>
        <v>0</v>
      </c>
      <c r="BX223" s="163">
        <f t="shared" si="3091"/>
        <v>0</v>
      </c>
      <c r="BY223" s="163"/>
      <c r="BZ223" s="163"/>
      <c r="CA223" s="30"/>
      <c r="CB223" s="30"/>
      <c r="CC223" s="30"/>
      <c r="CD223" s="30"/>
      <c r="CE223" s="252"/>
      <c r="CF223" s="252"/>
      <c r="CG223" s="30"/>
      <c r="CH223" s="30"/>
      <c r="CI223" s="30">
        <f t="shared" si="2870"/>
        <v>0</v>
      </c>
      <c r="CJ223" s="30">
        <f t="shared" si="2871"/>
        <v>0</v>
      </c>
      <c r="CK223" s="163">
        <f t="shared" si="3092"/>
        <v>0</v>
      </c>
      <c r="CL223" s="163">
        <f t="shared" si="3093"/>
        <v>0</v>
      </c>
      <c r="CM223" s="163"/>
      <c r="CN223" s="163"/>
      <c r="CO223" s="163"/>
      <c r="CP223" s="30"/>
      <c r="CQ223" s="30"/>
      <c r="CR223" s="30"/>
      <c r="CS223" s="30"/>
      <c r="CT223" s="252"/>
      <c r="CU223" s="252"/>
      <c r="CV223" s="30"/>
      <c r="CW223" s="30"/>
      <c r="CX223" s="30">
        <f t="shared" si="2872"/>
        <v>0</v>
      </c>
      <c r="CY223" s="30">
        <f t="shared" si="2873"/>
        <v>0</v>
      </c>
      <c r="CZ223" s="163">
        <f t="shared" si="3094"/>
        <v>0</v>
      </c>
      <c r="DA223" s="163">
        <f t="shared" si="3095"/>
        <v>0</v>
      </c>
      <c r="DB223" s="163"/>
      <c r="DC223" s="163"/>
      <c r="DD223" s="30"/>
      <c r="DE223" s="30"/>
      <c r="DF223" s="30"/>
      <c r="DG223" s="30"/>
      <c r="DH223" s="30"/>
      <c r="DI223" s="30"/>
      <c r="DJ223" s="30"/>
      <c r="DK223" s="30"/>
      <c r="DL223" s="30">
        <f t="shared" si="2874"/>
        <v>0</v>
      </c>
      <c r="DM223" s="30">
        <f t="shared" si="2875"/>
        <v>0</v>
      </c>
      <c r="DN223" s="163">
        <f t="shared" si="3096"/>
        <v>0</v>
      </c>
      <c r="DO223" s="163">
        <f t="shared" si="3097"/>
        <v>0</v>
      </c>
      <c r="DP223" s="163"/>
      <c r="DQ223" s="163"/>
      <c r="DR223" s="30"/>
      <c r="DS223" s="30"/>
      <c r="DT223" s="30"/>
      <c r="DU223" s="30"/>
      <c r="DV223" s="252"/>
      <c r="DW223" s="252"/>
      <c r="DX223" s="30"/>
      <c r="DY223" s="30"/>
      <c r="DZ223" s="30">
        <f t="shared" si="2876"/>
        <v>0</v>
      </c>
      <c r="EA223" s="30">
        <f t="shared" si="2877"/>
        <v>0</v>
      </c>
      <c r="EB223" s="163">
        <f t="shared" si="3098"/>
        <v>0</v>
      </c>
      <c r="EC223" s="163">
        <f t="shared" si="3099"/>
        <v>0</v>
      </c>
      <c r="ED223" s="163"/>
      <c r="EE223" s="163"/>
      <c r="EF223" s="30"/>
      <c r="EG223" s="30"/>
      <c r="EH223" s="30"/>
      <c r="EI223" s="30"/>
      <c r="EJ223" s="252"/>
      <c r="EK223" s="252"/>
      <c r="EL223" s="30"/>
      <c r="EM223" s="30"/>
      <c r="EN223" s="30">
        <f t="shared" si="2878"/>
        <v>0</v>
      </c>
      <c r="EO223" s="30">
        <f t="shared" si="2879"/>
        <v>0</v>
      </c>
      <c r="EP223" s="163">
        <f t="shared" si="3100"/>
        <v>0</v>
      </c>
      <c r="EQ223" s="163">
        <f t="shared" si="3101"/>
        <v>0</v>
      </c>
      <c r="ER223" s="163"/>
      <c r="ES223" s="163"/>
      <c r="ET223" s="30"/>
      <c r="EU223" s="30"/>
      <c r="EV223" s="30"/>
      <c r="EW223" s="30"/>
      <c r="EX223" s="252"/>
      <c r="EY223" s="252"/>
      <c r="EZ223" s="30"/>
      <c r="FA223" s="30"/>
      <c r="FB223" s="30">
        <f t="shared" si="2880"/>
        <v>0</v>
      </c>
      <c r="FC223" s="30">
        <f t="shared" si="2881"/>
        <v>0</v>
      </c>
      <c r="FD223" s="163">
        <f t="shared" si="3102"/>
        <v>0</v>
      </c>
      <c r="FE223" s="163">
        <f t="shared" si="3103"/>
        <v>0</v>
      </c>
      <c r="FF223" s="163"/>
      <c r="FG223" s="163"/>
      <c r="FH223" s="30"/>
      <c r="FI223" s="30"/>
      <c r="FJ223" s="30"/>
      <c r="FK223" s="30"/>
      <c r="FL223" s="252"/>
      <c r="FM223" s="252"/>
      <c r="FN223" s="30"/>
      <c r="FO223" s="30"/>
      <c r="FP223" s="30">
        <f t="shared" si="2882"/>
        <v>0</v>
      </c>
      <c r="FQ223" s="30">
        <f t="shared" si="2883"/>
        <v>0</v>
      </c>
      <c r="FR223" s="163">
        <f t="shared" si="3104"/>
        <v>0</v>
      </c>
      <c r="FS223" s="163">
        <f t="shared" si="3105"/>
        <v>0</v>
      </c>
      <c r="FT223" s="163"/>
      <c r="FU223" s="163"/>
      <c r="FV223" s="30"/>
      <c r="FW223" s="30"/>
      <c r="FX223" s="30"/>
      <c r="FY223" s="30"/>
      <c r="FZ223" s="252"/>
      <c r="GA223" s="252"/>
      <c r="GB223" s="30"/>
      <c r="GC223" s="30"/>
      <c r="GD223" s="30">
        <f t="shared" si="2884"/>
        <v>0</v>
      </c>
      <c r="GE223" s="30">
        <f t="shared" si="2885"/>
        <v>0</v>
      </c>
      <c r="GF223" s="163">
        <f t="shared" si="3106"/>
        <v>0</v>
      </c>
      <c r="GG223" s="163">
        <f t="shared" si="3107"/>
        <v>0</v>
      </c>
      <c r="GH223" s="163"/>
      <c r="GI223" s="163"/>
      <c r="GJ223" s="30"/>
      <c r="GK223" s="30"/>
      <c r="GL223" s="30"/>
      <c r="GM223" s="30"/>
      <c r="GN223" s="252"/>
      <c r="GO223" s="252"/>
      <c r="GP223" s="30"/>
      <c r="GQ223" s="30"/>
      <c r="GR223" s="30">
        <f t="shared" si="2886"/>
        <v>0</v>
      </c>
      <c r="GS223" s="30">
        <f t="shared" si="2887"/>
        <v>0</v>
      </c>
      <c r="GT223" s="163">
        <f t="shared" si="3108"/>
        <v>0</v>
      </c>
      <c r="GU223" s="163">
        <f t="shared" si="3109"/>
        <v>0</v>
      </c>
      <c r="GV223" s="163"/>
      <c r="GW223" s="163"/>
      <c r="GX223" s="30"/>
      <c r="GY223" s="30"/>
      <c r="GZ223" s="30"/>
      <c r="HA223" s="30"/>
      <c r="HB223" s="252"/>
      <c r="HC223" s="252"/>
      <c r="HD223" s="30"/>
      <c r="HE223" s="30"/>
      <c r="HF223" s="30">
        <f t="shared" si="2888"/>
        <v>0</v>
      </c>
      <c r="HG223" s="30">
        <f t="shared" si="2889"/>
        <v>0</v>
      </c>
      <c r="HH223" s="163">
        <f t="shared" si="3110"/>
        <v>0</v>
      </c>
      <c r="HI223" s="163">
        <f t="shared" si="3111"/>
        <v>0</v>
      </c>
      <c r="HJ223" s="163"/>
      <c r="HK223" s="163"/>
      <c r="HL223" s="30"/>
      <c r="HM223" s="30"/>
      <c r="HN223" s="30"/>
      <c r="HO223" s="30"/>
      <c r="HP223" s="252"/>
      <c r="HQ223" s="252"/>
      <c r="HR223" s="30"/>
      <c r="HS223" s="30"/>
      <c r="HT223" s="30">
        <f t="shared" si="2890"/>
        <v>0</v>
      </c>
      <c r="HU223" s="30">
        <f t="shared" si="2891"/>
        <v>0</v>
      </c>
      <c r="HV223" s="163">
        <f t="shared" si="3112"/>
        <v>0</v>
      </c>
      <c r="HW223" s="163">
        <f t="shared" si="3113"/>
        <v>0</v>
      </c>
      <c r="HX223" s="163"/>
      <c r="HY223" s="163"/>
      <c r="HZ223" s="163"/>
      <c r="IA223" s="163"/>
      <c r="IB223" s="163"/>
      <c r="IC223" s="163"/>
      <c r="ID223" s="254"/>
      <c r="IE223" s="254"/>
      <c r="IF223" s="163"/>
      <c r="IG223" s="163"/>
      <c r="IH223" s="163"/>
      <c r="II223" s="163"/>
      <c r="IJ223" s="163">
        <f t="shared" si="3114"/>
        <v>0</v>
      </c>
      <c r="IK223" s="163">
        <f t="shared" si="3115"/>
        <v>0</v>
      </c>
      <c r="IL223" s="163"/>
      <c r="IM223" s="163"/>
      <c r="IN223" s="163"/>
      <c r="IO223" s="163"/>
      <c r="IP223" s="163"/>
      <c r="IQ223" s="163"/>
      <c r="IR223" s="163"/>
      <c r="IS223" s="163"/>
      <c r="IT223" s="163"/>
      <c r="IU223" s="163"/>
      <c r="IV223" s="163"/>
      <c r="IW223" s="163"/>
      <c r="IX223" s="163">
        <f t="shared" si="2772"/>
        <v>0</v>
      </c>
      <c r="IY223" s="163">
        <f t="shared" si="2773"/>
        <v>0</v>
      </c>
      <c r="IZ223" s="163"/>
      <c r="JA223" s="163"/>
      <c r="JB223" s="170"/>
      <c r="JC223" s="242"/>
      <c r="JD223" s="170"/>
      <c r="JE223" s="170"/>
      <c r="JF223" s="238">
        <f t="shared" si="3412"/>
        <v>0</v>
      </c>
      <c r="JG223" s="238">
        <f t="shared" si="3413"/>
        <v>0</v>
      </c>
      <c r="JH223" s="238">
        <f t="shared" si="3414"/>
        <v>0</v>
      </c>
      <c r="JI223" s="238">
        <f t="shared" si="3415"/>
        <v>0</v>
      </c>
      <c r="JJ223" s="238">
        <f t="shared" si="2664"/>
        <v>0</v>
      </c>
      <c r="JK223" s="238">
        <f t="shared" si="2665"/>
        <v>0</v>
      </c>
      <c r="JL223" s="238">
        <f t="shared" si="3247"/>
        <v>0</v>
      </c>
      <c r="JM223" s="238">
        <f t="shared" si="3248"/>
        <v>0</v>
      </c>
      <c r="JN223" s="48"/>
      <c r="JO223" s="18"/>
      <c r="JP223" s="55"/>
      <c r="JQ223" s="55"/>
      <c r="JR223" s="158"/>
    </row>
    <row r="224" spans="1:279" ht="13.5" x14ac:dyDescent="0.2">
      <c r="A224" s="10">
        <v>1</v>
      </c>
      <c r="B224" s="10">
        <v>1</v>
      </c>
      <c r="C224" s="443"/>
      <c r="D224" s="432"/>
      <c r="E224" s="432"/>
      <c r="F224" s="713" t="s">
        <v>44</v>
      </c>
      <c r="G224" s="35"/>
      <c r="H224" s="231"/>
      <c r="I224" s="34">
        <f>SUM(I225)</f>
        <v>0</v>
      </c>
      <c r="J224" s="34">
        <f>SUM(J225)</f>
        <v>0</v>
      </c>
      <c r="K224" s="230">
        <f t="shared" ref="K224:K225" si="3416">SUM(I224/12*$B$2)</f>
        <v>0</v>
      </c>
      <c r="L224" s="230">
        <f t="shared" ref="L224:L225" si="3417">SUM(J224/12*$B$2)</f>
        <v>0</v>
      </c>
      <c r="M224" s="34">
        <f t="shared" ref="M224:P224" si="3418">SUM(M225)</f>
        <v>0</v>
      </c>
      <c r="N224" s="34">
        <f t="shared" si="3418"/>
        <v>0</v>
      </c>
      <c r="O224" s="34">
        <f t="shared" si="3418"/>
        <v>0</v>
      </c>
      <c r="P224" s="34">
        <f t="shared" si="3418"/>
        <v>0</v>
      </c>
      <c r="Q224" s="94">
        <f t="shared" si="2862"/>
        <v>0</v>
      </c>
      <c r="R224" s="94">
        <f t="shared" si="2863"/>
        <v>0</v>
      </c>
      <c r="S224" s="249">
        <f t="shared" si="3082"/>
        <v>0</v>
      </c>
      <c r="T224" s="249">
        <f t="shared" si="3083"/>
        <v>0</v>
      </c>
      <c r="U224" s="348">
        <f t="shared" ref="U224:U225" si="3419">$H224</f>
        <v>0</v>
      </c>
      <c r="V224" s="347"/>
      <c r="W224" s="34">
        <f>SUM(W225)</f>
        <v>0</v>
      </c>
      <c r="X224" s="34">
        <f>SUM(X225)</f>
        <v>0</v>
      </c>
      <c r="Y224" s="34">
        <f t="shared" ref="Y224:Y225" si="3420">SUM(W224/12*$B$2)</f>
        <v>0</v>
      </c>
      <c r="Z224" s="34">
        <f t="shared" ref="Z224:Z225" si="3421">SUM(X224/12*$B$2)</f>
        <v>0</v>
      </c>
      <c r="AA224" s="34">
        <f t="shared" ref="AA224:AD224" si="3422">SUM(AA225)</f>
        <v>0</v>
      </c>
      <c r="AB224" s="34">
        <f t="shared" si="3422"/>
        <v>0</v>
      </c>
      <c r="AC224" s="34">
        <f t="shared" si="3422"/>
        <v>0</v>
      </c>
      <c r="AD224" s="34">
        <f t="shared" si="3422"/>
        <v>0</v>
      </c>
      <c r="AE224" s="94">
        <f t="shared" ref="AE224:AE225" si="3423">SUM(AA224+AC224)</f>
        <v>0</v>
      </c>
      <c r="AF224" s="94">
        <f t="shared" ref="AF224:AF225" si="3424">SUM(AB224+AD224)</f>
        <v>0</v>
      </c>
      <c r="AG224" s="249">
        <f t="shared" si="3084"/>
        <v>0</v>
      </c>
      <c r="AH224" s="249">
        <f t="shared" si="3085"/>
        <v>0</v>
      </c>
      <c r="AI224" s="348">
        <f t="shared" ref="AI224:AI225" si="3425">$H224</f>
        <v>0</v>
      </c>
      <c r="AJ224" s="347"/>
      <c r="AK224" s="324">
        <f>SUM(AK225)</f>
        <v>0</v>
      </c>
      <c r="AL224" s="34">
        <f>SUM(AL225)</f>
        <v>0</v>
      </c>
      <c r="AM224" s="34">
        <f t="shared" ref="AM224:AM225" si="3426">SUM(AK224/12*$B$2)</f>
        <v>0</v>
      </c>
      <c r="AN224" s="34">
        <f t="shared" ref="AN224:AN225" si="3427">SUM(AL224/12*$B$2)</f>
        <v>0</v>
      </c>
      <c r="AO224" s="34">
        <f t="shared" ref="AO224" si="3428">SUM(AO225)</f>
        <v>0</v>
      </c>
      <c r="AP224" s="34">
        <f t="shared" ref="AP224" si="3429">SUM(AP225)</f>
        <v>0</v>
      </c>
      <c r="AQ224" s="34">
        <f t="shared" ref="AQ224" si="3430">SUM(AQ225)</f>
        <v>0</v>
      </c>
      <c r="AR224" s="34">
        <f t="shared" ref="AR224" si="3431">SUM(AR225)</f>
        <v>0</v>
      </c>
      <c r="AS224" s="94">
        <f t="shared" si="2864"/>
        <v>0</v>
      </c>
      <c r="AT224" s="94">
        <f t="shared" si="2865"/>
        <v>0</v>
      </c>
      <c r="AU224" s="249">
        <f t="shared" si="3086"/>
        <v>0</v>
      </c>
      <c r="AV224" s="249">
        <f t="shared" si="3087"/>
        <v>0</v>
      </c>
      <c r="AW224" s="348">
        <f t="shared" ref="AW224:AW225" si="3432">$H224</f>
        <v>0</v>
      </c>
      <c r="AX224" s="347"/>
      <c r="AY224" s="34">
        <f>SUM(AY225)</f>
        <v>0</v>
      </c>
      <c r="AZ224" s="34">
        <f>SUM(AZ225)</f>
        <v>0</v>
      </c>
      <c r="BA224" s="34">
        <f t="shared" ref="BA224:BA225" si="3433">SUM(AY224/12*$B$2)</f>
        <v>0</v>
      </c>
      <c r="BB224" s="34">
        <f t="shared" ref="BB224:BB225" si="3434">SUM(AZ224/12*$B$2)</f>
        <v>0</v>
      </c>
      <c r="BC224" s="34">
        <f t="shared" ref="BC224" si="3435">SUM(BC225)</f>
        <v>0</v>
      </c>
      <c r="BD224" s="34">
        <f t="shared" ref="BD224" si="3436">SUM(BD225)</f>
        <v>0</v>
      </c>
      <c r="BE224" s="34">
        <f t="shared" ref="BE224" si="3437">SUM(BE225)</f>
        <v>0</v>
      </c>
      <c r="BF224" s="34">
        <f t="shared" ref="BF224" si="3438">SUM(BF225)</f>
        <v>0</v>
      </c>
      <c r="BG224" s="94">
        <f t="shared" si="2866"/>
        <v>0</v>
      </c>
      <c r="BH224" s="94">
        <f t="shared" si="2867"/>
        <v>0</v>
      </c>
      <c r="BI224" s="249">
        <f t="shared" si="3088"/>
        <v>0</v>
      </c>
      <c r="BJ224" s="249">
        <f t="shared" si="3089"/>
        <v>0</v>
      </c>
      <c r="BK224" s="348">
        <f t="shared" ref="BK224:BK225" si="3439">$H224</f>
        <v>0</v>
      </c>
      <c r="BL224" s="347"/>
      <c r="BM224" s="34">
        <f>SUM(BM225)</f>
        <v>195</v>
      </c>
      <c r="BN224" s="34">
        <f>SUM(BN225)</f>
        <v>28941491.299499996</v>
      </c>
      <c r="BO224" s="34">
        <f t="shared" ref="BO224:BO225" si="3440">SUM(BM224/12*$B$2)</f>
        <v>162.5</v>
      </c>
      <c r="BP224" s="34">
        <f t="shared" ref="BP224:BP225" si="3441">SUM(BN224/12*$B$2)</f>
        <v>24117909.416249994</v>
      </c>
      <c r="BQ224" s="34">
        <f t="shared" ref="BQ224" si="3442">SUM(BQ225)</f>
        <v>196</v>
      </c>
      <c r="BR224" s="34">
        <f t="shared" ref="BR224" si="3443">SUM(BR225)</f>
        <v>29089908.399999905</v>
      </c>
      <c r="BS224" s="34">
        <f t="shared" ref="BS224" si="3444">SUM(BS225)</f>
        <v>0</v>
      </c>
      <c r="BT224" s="34">
        <f t="shared" ref="BT224" si="3445">SUM(BT225)</f>
        <v>0</v>
      </c>
      <c r="BU224" s="94">
        <f t="shared" si="2908"/>
        <v>196</v>
      </c>
      <c r="BV224" s="94">
        <f t="shared" si="2909"/>
        <v>29089908.399999905</v>
      </c>
      <c r="BW224" s="249">
        <f t="shared" si="3090"/>
        <v>33.5</v>
      </c>
      <c r="BX224" s="249">
        <f t="shared" si="3091"/>
        <v>4971998.9837499112</v>
      </c>
      <c r="BY224" s="348">
        <f t="shared" ref="BY224:BY225" si="3446">$H224</f>
        <v>0</v>
      </c>
      <c r="BZ224" s="348"/>
      <c r="CA224" s="34">
        <f>SUM(CA225)</f>
        <v>0</v>
      </c>
      <c r="CB224" s="34">
        <f>SUM(CB225)</f>
        <v>0</v>
      </c>
      <c r="CC224" s="34">
        <f t="shared" ref="CC224:CC225" si="3447">SUM(CA224/12*$B$2)</f>
        <v>0</v>
      </c>
      <c r="CD224" s="34">
        <f t="shared" ref="CD224:CD225" si="3448">SUM(CB224/12*$B$2)</f>
        <v>0</v>
      </c>
      <c r="CE224" s="34">
        <f t="shared" ref="CE224" si="3449">SUM(CE225)</f>
        <v>0</v>
      </c>
      <c r="CF224" s="34">
        <f t="shared" ref="CF224" si="3450">SUM(CF225)</f>
        <v>0</v>
      </c>
      <c r="CG224" s="34">
        <f t="shared" ref="CG224" si="3451">SUM(CG225)</f>
        <v>0</v>
      </c>
      <c r="CH224" s="34">
        <f t="shared" ref="CH224" si="3452">SUM(CH225)</f>
        <v>0</v>
      </c>
      <c r="CI224" s="30">
        <f t="shared" si="2870"/>
        <v>0</v>
      </c>
      <c r="CJ224" s="30">
        <f t="shared" si="2871"/>
        <v>0</v>
      </c>
      <c r="CK224" s="249">
        <f t="shared" si="3092"/>
        <v>0</v>
      </c>
      <c r="CL224" s="249">
        <f t="shared" si="3093"/>
        <v>0</v>
      </c>
      <c r="CM224" s="348">
        <f t="shared" ref="CM224:CM225" si="3453">$H224</f>
        <v>0</v>
      </c>
      <c r="CN224" s="347"/>
      <c r="CO224" s="347"/>
      <c r="CP224" s="34">
        <f>SUM(CP225)</f>
        <v>0</v>
      </c>
      <c r="CQ224" s="34">
        <f>SUM(CQ225)</f>
        <v>0</v>
      </c>
      <c r="CR224" s="34">
        <f t="shared" ref="CR224:CR225" si="3454">SUM(CP224/12*$B$2)</f>
        <v>0</v>
      </c>
      <c r="CS224" s="34">
        <f t="shared" ref="CS224:CS225" si="3455">SUM(CQ224/12*$B$2)</f>
        <v>0</v>
      </c>
      <c r="CT224" s="34">
        <f t="shared" ref="CT224" si="3456">SUM(CT225)</f>
        <v>0</v>
      </c>
      <c r="CU224" s="34">
        <f t="shared" ref="CU224" si="3457">SUM(CU225)</f>
        <v>0</v>
      </c>
      <c r="CV224" s="34">
        <f t="shared" ref="CV224" si="3458">SUM(CV225)</f>
        <v>0</v>
      </c>
      <c r="CW224" s="34">
        <f t="shared" ref="CW224" si="3459">SUM(CW225)</f>
        <v>0</v>
      </c>
      <c r="CX224" s="94">
        <f t="shared" si="2872"/>
        <v>0</v>
      </c>
      <c r="CY224" s="94">
        <f t="shared" si="2873"/>
        <v>0</v>
      </c>
      <c r="CZ224" s="249">
        <f t="shared" si="3094"/>
        <v>0</v>
      </c>
      <c r="DA224" s="249">
        <f t="shared" si="3095"/>
        <v>0</v>
      </c>
      <c r="DB224" s="348">
        <f t="shared" ref="DB224:DB225" si="3460">$H224</f>
        <v>0</v>
      </c>
      <c r="DC224" s="347"/>
      <c r="DD224" s="34">
        <f>SUM(DD225)</f>
        <v>0</v>
      </c>
      <c r="DE224" s="34">
        <f>SUM(DE225)</f>
        <v>0</v>
      </c>
      <c r="DF224" s="34">
        <f t="shared" ref="DF224:DF225" si="3461">SUM(DD224/12*$B$2)</f>
        <v>0</v>
      </c>
      <c r="DG224" s="34">
        <f t="shared" ref="DG224:DG225" si="3462">SUM(DE224/12*$B$2)</f>
        <v>0</v>
      </c>
      <c r="DH224" s="34">
        <f t="shared" ref="DH224" si="3463">SUM(DH225)</f>
        <v>0</v>
      </c>
      <c r="DI224" s="34">
        <f t="shared" ref="DI224" si="3464">SUM(DI225)</f>
        <v>0</v>
      </c>
      <c r="DJ224" s="34">
        <f t="shared" ref="DJ224" si="3465">SUM(DJ225)</f>
        <v>0</v>
      </c>
      <c r="DK224" s="34">
        <f t="shared" ref="DK224" si="3466">SUM(DK225)</f>
        <v>0</v>
      </c>
      <c r="DL224" s="94">
        <f t="shared" si="2874"/>
        <v>0</v>
      </c>
      <c r="DM224" s="94">
        <f t="shared" si="2875"/>
        <v>0</v>
      </c>
      <c r="DN224" s="249">
        <f t="shared" si="3096"/>
        <v>0</v>
      </c>
      <c r="DO224" s="249">
        <f t="shared" si="3097"/>
        <v>0</v>
      </c>
      <c r="DP224" s="348">
        <f t="shared" ref="DP224:DP225" si="3467">$H224</f>
        <v>0</v>
      </c>
      <c r="DQ224" s="347"/>
      <c r="DR224" s="34">
        <f>SUM(DR225)</f>
        <v>0</v>
      </c>
      <c r="DS224" s="34">
        <f>SUM(DS225)</f>
        <v>0</v>
      </c>
      <c r="DT224" s="34">
        <f t="shared" ref="DT224:DT225" si="3468">SUM(DR224/12*$B$2)</f>
        <v>0</v>
      </c>
      <c r="DU224" s="34">
        <f t="shared" ref="DU224:DU225" si="3469">SUM(DS224/12*$B$2)</f>
        <v>0</v>
      </c>
      <c r="DV224" s="34">
        <f t="shared" ref="DV224" si="3470">SUM(DV225)</f>
        <v>0</v>
      </c>
      <c r="DW224" s="34">
        <f t="shared" ref="DW224" si="3471">SUM(DW225)</f>
        <v>0</v>
      </c>
      <c r="DX224" s="34">
        <f t="shared" ref="DX224" si="3472">SUM(DX225)</f>
        <v>0</v>
      </c>
      <c r="DY224" s="34">
        <f t="shared" ref="DY224" si="3473">SUM(DY225)</f>
        <v>0</v>
      </c>
      <c r="DZ224" s="94">
        <f t="shared" si="2876"/>
        <v>0</v>
      </c>
      <c r="EA224" s="94">
        <f t="shared" si="2877"/>
        <v>0</v>
      </c>
      <c r="EB224" s="249">
        <f t="shared" si="3098"/>
        <v>0</v>
      </c>
      <c r="EC224" s="249">
        <f t="shared" si="3099"/>
        <v>0</v>
      </c>
      <c r="ED224" s="348">
        <f t="shared" ref="ED224:ED225" si="3474">$H224</f>
        <v>0</v>
      </c>
      <c r="EE224" s="347"/>
      <c r="EF224" s="34">
        <f>SUM(EF225)</f>
        <v>0</v>
      </c>
      <c r="EG224" s="34">
        <f>SUM(EG225)</f>
        <v>0</v>
      </c>
      <c r="EH224" s="34">
        <f t="shared" ref="EH224:EH225" si="3475">SUM(EF224/12*$B$2)</f>
        <v>0</v>
      </c>
      <c r="EI224" s="34">
        <f t="shared" ref="EI224:EI225" si="3476">SUM(EG224/12*$B$2)</f>
        <v>0</v>
      </c>
      <c r="EJ224" s="34">
        <f t="shared" ref="EJ224" si="3477">SUM(EJ225)</f>
        <v>0</v>
      </c>
      <c r="EK224" s="34">
        <f t="shared" ref="EK224" si="3478">SUM(EK225)</f>
        <v>0</v>
      </c>
      <c r="EL224" s="34">
        <f t="shared" ref="EL224" si="3479">SUM(EL225)</f>
        <v>0</v>
      </c>
      <c r="EM224" s="34">
        <f t="shared" ref="EM224" si="3480">SUM(EM225)</f>
        <v>0</v>
      </c>
      <c r="EN224" s="94">
        <f t="shared" si="2878"/>
        <v>0</v>
      </c>
      <c r="EO224" s="94">
        <f t="shared" si="2879"/>
        <v>0</v>
      </c>
      <c r="EP224" s="163">
        <f t="shared" si="3100"/>
        <v>0</v>
      </c>
      <c r="EQ224" s="163">
        <f t="shared" si="3101"/>
        <v>0</v>
      </c>
      <c r="ER224" s="348">
        <f t="shared" ref="ER224:ER225" si="3481">$H224</f>
        <v>0</v>
      </c>
      <c r="ES224" s="347"/>
      <c r="ET224" s="34">
        <f>SUM(ET225)</f>
        <v>0</v>
      </c>
      <c r="EU224" s="34">
        <f>SUM(EU225)</f>
        <v>0</v>
      </c>
      <c r="EV224" s="34">
        <f t="shared" ref="EV224:EV225" si="3482">SUM(ET224/12*$B$2)</f>
        <v>0</v>
      </c>
      <c r="EW224" s="34">
        <f t="shared" ref="EW224:EW225" si="3483">SUM(EU224/12*$B$2)</f>
        <v>0</v>
      </c>
      <c r="EX224" s="34">
        <f t="shared" ref="EX224" si="3484">SUM(EX225)</f>
        <v>0</v>
      </c>
      <c r="EY224" s="34">
        <f t="shared" ref="EY224" si="3485">SUM(EY225)</f>
        <v>0</v>
      </c>
      <c r="EZ224" s="34">
        <f t="shared" ref="EZ224" si="3486">SUM(EZ225)</f>
        <v>0</v>
      </c>
      <c r="FA224" s="34">
        <f t="shared" ref="FA224" si="3487">SUM(FA225)</f>
        <v>0</v>
      </c>
      <c r="FB224" s="94">
        <f t="shared" si="2880"/>
        <v>0</v>
      </c>
      <c r="FC224" s="94">
        <f t="shared" si="2881"/>
        <v>0</v>
      </c>
      <c r="FD224" s="249">
        <f t="shared" si="3102"/>
        <v>0</v>
      </c>
      <c r="FE224" s="249">
        <f t="shared" si="3103"/>
        <v>0</v>
      </c>
      <c r="FF224" s="348">
        <f t="shared" ref="FF224:FF225" si="3488">$H224</f>
        <v>0</v>
      </c>
      <c r="FG224" s="347"/>
      <c r="FH224" s="34">
        <f>SUM(FH225)</f>
        <v>0</v>
      </c>
      <c r="FI224" s="34">
        <f>SUM(FI225)</f>
        <v>0</v>
      </c>
      <c r="FJ224" s="34">
        <f t="shared" ref="FJ224:FJ225" si="3489">SUM(FH224/12*$B$2)</f>
        <v>0</v>
      </c>
      <c r="FK224" s="34">
        <f t="shared" ref="FK224:FK225" si="3490">SUM(FI224/12*$B$2)</f>
        <v>0</v>
      </c>
      <c r="FL224" s="34">
        <f t="shared" ref="FL224" si="3491">SUM(FL225)</f>
        <v>0</v>
      </c>
      <c r="FM224" s="34">
        <f t="shared" ref="FM224" si="3492">SUM(FM225)</f>
        <v>0</v>
      </c>
      <c r="FN224" s="34">
        <f t="shared" ref="FN224" si="3493">SUM(FN225)</f>
        <v>0</v>
      </c>
      <c r="FO224" s="34">
        <f t="shared" ref="FO224" si="3494">SUM(FO225)</f>
        <v>0</v>
      </c>
      <c r="FP224" s="30">
        <f t="shared" si="2882"/>
        <v>0</v>
      </c>
      <c r="FQ224" s="30">
        <f t="shared" si="2883"/>
        <v>0</v>
      </c>
      <c r="FR224" s="249">
        <f t="shared" si="3104"/>
        <v>0</v>
      </c>
      <c r="FS224" s="249">
        <f t="shared" si="3105"/>
        <v>0</v>
      </c>
      <c r="FT224" s="348">
        <f t="shared" ref="FT224:FT225" si="3495">$H224</f>
        <v>0</v>
      </c>
      <c r="FU224" s="347"/>
      <c r="FV224" s="34">
        <f>SUM(FV225)</f>
        <v>0</v>
      </c>
      <c r="FW224" s="34">
        <f>SUM(FW225)</f>
        <v>0</v>
      </c>
      <c r="FX224" s="34">
        <f t="shared" ref="FX224:FX225" si="3496">SUM(FV224/12*$B$2)</f>
        <v>0</v>
      </c>
      <c r="FY224" s="34">
        <f t="shared" ref="FY224:FY225" si="3497">SUM(FW224/12*$B$2)</f>
        <v>0</v>
      </c>
      <c r="FZ224" s="34">
        <f t="shared" ref="FZ224" si="3498">SUM(FZ225)</f>
        <v>0</v>
      </c>
      <c r="GA224" s="34">
        <f t="shared" ref="GA224" si="3499">SUM(GA225)</f>
        <v>0</v>
      </c>
      <c r="GB224" s="34">
        <f t="shared" ref="GB224" si="3500">SUM(GB225)</f>
        <v>0</v>
      </c>
      <c r="GC224" s="34">
        <f t="shared" ref="GC224" si="3501">SUM(GC225)</f>
        <v>0</v>
      </c>
      <c r="GD224" s="94">
        <f t="shared" si="2884"/>
        <v>0</v>
      </c>
      <c r="GE224" s="94">
        <f t="shared" si="2885"/>
        <v>0</v>
      </c>
      <c r="GF224" s="249">
        <f t="shared" si="3106"/>
        <v>0</v>
      </c>
      <c r="GG224" s="249">
        <f t="shared" si="3107"/>
        <v>0</v>
      </c>
      <c r="GH224" s="348">
        <f t="shared" ref="GH224:GH225" si="3502">$H224</f>
        <v>0</v>
      </c>
      <c r="GI224" s="347" t="e">
        <f t="shared" ref="GI224:GI225" si="3503">GA224/FZ224</f>
        <v>#DIV/0!</v>
      </c>
      <c r="GJ224" s="34">
        <f>SUM(GJ225)</f>
        <v>0</v>
      </c>
      <c r="GK224" s="34">
        <f>SUM(GK225)</f>
        <v>0</v>
      </c>
      <c r="GL224" s="34">
        <f t="shared" ref="GL224:GL225" si="3504">SUM(GJ224/12*$B$2)</f>
        <v>0</v>
      </c>
      <c r="GM224" s="34">
        <f t="shared" ref="GM224:GM225" si="3505">SUM(GK224/12*$B$2)</f>
        <v>0</v>
      </c>
      <c r="GN224" s="34">
        <f t="shared" ref="GN224" si="3506">SUM(GN225)</f>
        <v>0</v>
      </c>
      <c r="GO224" s="34">
        <f t="shared" ref="GO224" si="3507">SUM(GO225)</f>
        <v>0</v>
      </c>
      <c r="GP224" s="34">
        <f t="shared" ref="GP224" si="3508">SUM(GP225)</f>
        <v>0</v>
      </c>
      <c r="GQ224" s="34">
        <f t="shared" ref="GQ224" si="3509">SUM(GQ225)</f>
        <v>0</v>
      </c>
      <c r="GR224" s="30">
        <f t="shared" si="2886"/>
        <v>0</v>
      </c>
      <c r="GS224" s="30">
        <f t="shared" si="2887"/>
        <v>0</v>
      </c>
      <c r="GT224" s="249">
        <f t="shared" si="3108"/>
        <v>0</v>
      </c>
      <c r="GU224" s="249">
        <f t="shared" si="3109"/>
        <v>0</v>
      </c>
      <c r="GV224" s="348">
        <f t="shared" ref="GV224:GV225" si="3510">$H224</f>
        <v>0</v>
      </c>
      <c r="GW224" s="347"/>
      <c r="GX224" s="34">
        <f>SUM(GX225)</f>
        <v>0</v>
      </c>
      <c r="GY224" s="34">
        <f>SUM(GY225)</f>
        <v>0</v>
      </c>
      <c r="GZ224" s="34">
        <f t="shared" ref="GZ224:GZ225" si="3511">SUM(GX224/12*$B$2)</f>
        <v>0</v>
      </c>
      <c r="HA224" s="34">
        <f t="shared" ref="HA224:HA225" si="3512">SUM(GY224/12*$B$2)</f>
        <v>0</v>
      </c>
      <c r="HB224" s="34">
        <f t="shared" ref="HB224" si="3513">SUM(HB225)</f>
        <v>0</v>
      </c>
      <c r="HC224" s="34">
        <f t="shared" ref="HC224" si="3514">SUM(HC225)</f>
        <v>0</v>
      </c>
      <c r="HD224" s="34">
        <f t="shared" ref="HD224" si="3515">SUM(HD225)</f>
        <v>0</v>
      </c>
      <c r="HE224" s="34">
        <f t="shared" ref="HE224" si="3516">SUM(HE225)</f>
        <v>0</v>
      </c>
      <c r="HF224" s="94">
        <f t="shared" si="2888"/>
        <v>0</v>
      </c>
      <c r="HG224" s="94">
        <f t="shared" si="2889"/>
        <v>0</v>
      </c>
      <c r="HH224" s="249">
        <f t="shared" si="3110"/>
        <v>0</v>
      </c>
      <c r="HI224" s="249">
        <f t="shared" si="3111"/>
        <v>0</v>
      </c>
      <c r="HJ224" s="348">
        <f t="shared" ref="HJ224:HJ225" si="3517">$H224</f>
        <v>0</v>
      </c>
      <c r="HK224" s="347" t="e">
        <f t="shared" ref="HK224:HK225" si="3518">HC224/HB224</f>
        <v>#DIV/0!</v>
      </c>
      <c r="HL224" s="34">
        <f>SUM(HL225)</f>
        <v>0</v>
      </c>
      <c r="HM224" s="34">
        <f>SUM(HM225)</f>
        <v>0</v>
      </c>
      <c r="HN224" s="34">
        <f t="shared" ref="HN224:HN225" si="3519">SUM(HL224/12*$B$2)</f>
        <v>0</v>
      </c>
      <c r="HO224" s="34">
        <f t="shared" ref="HO224:HO225" si="3520">SUM(HM224/12*$B$2)</f>
        <v>0</v>
      </c>
      <c r="HP224" s="34">
        <f t="shared" ref="HP224" si="3521">SUM(HP225)</f>
        <v>0</v>
      </c>
      <c r="HQ224" s="34">
        <f t="shared" ref="HQ224" si="3522">SUM(HQ225)</f>
        <v>0</v>
      </c>
      <c r="HR224" s="34">
        <f t="shared" ref="HR224" si="3523">SUM(HR225)</f>
        <v>0</v>
      </c>
      <c r="HS224" s="34">
        <f t="shared" ref="HS224" si="3524">SUM(HS225)</f>
        <v>0</v>
      </c>
      <c r="HT224" s="94">
        <f t="shared" si="2890"/>
        <v>0</v>
      </c>
      <c r="HU224" s="94">
        <f t="shared" si="2891"/>
        <v>0</v>
      </c>
      <c r="HV224" s="249">
        <f t="shared" si="3112"/>
        <v>0</v>
      </c>
      <c r="HW224" s="249">
        <f t="shared" si="3113"/>
        <v>0</v>
      </c>
      <c r="HX224" s="348">
        <f t="shared" ref="HX224:HX225" si="3525">$H224</f>
        <v>0</v>
      </c>
      <c r="HY224" s="347" t="e">
        <f t="shared" ref="HY224:HY225" si="3526">HQ224/HP224</f>
        <v>#DIV/0!</v>
      </c>
      <c r="HZ224" s="515">
        <f>SUM(HZ225)</f>
        <v>0</v>
      </c>
      <c r="IA224" s="515">
        <f>SUM(IA225)</f>
        <v>0</v>
      </c>
      <c r="IB224" s="515">
        <f t="shared" ref="IB224" si="3527">SUM(HZ224/12*$B$2)</f>
        <v>0</v>
      </c>
      <c r="IC224" s="515">
        <f t="shared" ref="IC224" si="3528">SUM(IA224/12*$B$2)</f>
        <v>0</v>
      </c>
      <c r="ID224" s="515">
        <f t="shared" ref="ID224:IG224" si="3529">SUM(ID225)</f>
        <v>0</v>
      </c>
      <c r="IE224" s="515">
        <f t="shared" si="3529"/>
        <v>0</v>
      </c>
      <c r="IF224" s="34">
        <f t="shared" si="3529"/>
        <v>0</v>
      </c>
      <c r="IG224" s="34">
        <f t="shared" si="3529"/>
        <v>0</v>
      </c>
      <c r="IH224" s="94">
        <f t="shared" ref="IH224" si="3530">SUM(ID224+IF224)</f>
        <v>0</v>
      </c>
      <c r="II224" s="94">
        <f t="shared" ref="II224" si="3531">SUM(IE224+IG224)</f>
        <v>0</v>
      </c>
      <c r="IJ224" s="524">
        <f t="shared" si="3114"/>
        <v>0</v>
      </c>
      <c r="IK224" s="524">
        <f t="shared" si="3115"/>
        <v>0</v>
      </c>
      <c r="IL224" s="348">
        <f t="shared" ref="IL224:IL225" si="3532">$H224</f>
        <v>0</v>
      </c>
      <c r="IM224" s="347" t="e">
        <f t="shared" ref="IM224:IM225" si="3533">IE224/ID224</f>
        <v>#DIV/0!</v>
      </c>
      <c r="IN224" s="515">
        <f>SUM(IN225)</f>
        <v>0</v>
      </c>
      <c r="IO224" s="515">
        <f>SUM(IO225)</f>
        <v>0</v>
      </c>
      <c r="IP224" s="515">
        <f t="shared" ref="IP224" si="3534">SUM(IN224/12*$B$2)</f>
        <v>0</v>
      </c>
      <c r="IQ224" s="515">
        <f t="shared" ref="IQ224" si="3535">SUM(IO224/12*$B$2)</f>
        <v>0</v>
      </c>
      <c r="IR224" s="515">
        <f t="shared" ref="IR224:IU224" si="3536">SUM(IR225)</f>
        <v>0</v>
      </c>
      <c r="IS224" s="515">
        <f t="shared" si="3536"/>
        <v>0</v>
      </c>
      <c r="IT224" s="34">
        <f t="shared" si="3536"/>
        <v>0</v>
      </c>
      <c r="IU224" s="34">
        <f t="shared" si="3536"/>
        <v>0</v>
      </c>
      <c r="IV224" s="94">
        <f t="shared" ref="IV224" si="3537">SUM(IR224+IT224)</f>
        <v>0</v>
      </c>
      <c r="IW224" s="94">
        <f t="shared" ref="IW224" si="3538">SUM(IS224+IU224)</f>
        <v>0</v>
      </c>
      <c r="IX224" s="524">
        <f t="shared" si="2772"/>
        <v>0</v>
      </c>
      <c r="IY224" s="524">
        <f t="shared" si="2773"/>
        <v>0</v>
      </c>
      <c r="IZ224" s="348">
        <f t="shared" ref="IZ224:IZ225" si="3539">$H224</f>
        <v>0</v>
      </c>
      <c r="JA224" s="347" t="e">
        <f t="shared" ref="JA224:JA225" si="3540">IS224/IR224</f>
        <v>#DIV/0!</v>
      </c>
      <c r="JB224" s="524">
        <f t="shared" ref="JB224:JB225" si="3541">I224+W224+AK224+AY224+BM224+CA224+CP224+DD224+DR224+EF224+ET224+FH224+FV224+GJ224+GX224+HL224+HZ224+IN224</f>
        <v>195</v>
      </c>
      <c r="JC224" s="526">
        <f t="shared" ref="JC224:JC225" si="3542">J224+X224+AL224+AZ224+BN224+CB224+CQ224+DE224+DS224+EG224+EU224+FI224+FW224+GK224+GY224+HM224+IA224+IO224</f>
        <v>28941491.299499996</v>
      </c>
      <c r="JD224" s="540">
        <f t="shared" ref="JD224:JD225" si="3543">K224+Y224+AM224+BA224+BO224+CC224+CR224+DF224+DT224+EH224+EV224+FJ224+FX224+GL224+GZ224+HN224+IB224+IP224</f>
        <v>162.5</v>
      </c>
      <c r="JE224" s="526">
        <f t="shared" ref="JE224:JE225" si="3544">L224+Z224+AN224+BB224+BP224+CD224+CS224+DG224+DU224+EI224+EW224+FK224+FY224+GM224+HA224+HO224+IC224+IQ224</f>
        <v>24117909.416249994</v>
      </c>
      <c r="JF224" s="524">
        <f t="shared" si="2660"/>
        <v>196</v>
      </c>
      <c r="JG224" s="524">
        <f t="shared" si="2661"/>
        <v>29089908.399999905</v>
      </c>
      <c r="JH224" s="239">
        <f t="shared" si="2662"/>
        <v>0</v>
      </c>
      <c r="JI224" s="239">
        <f t="shared" si="2663"/>
        <v>0</v>
      </c>
      <c r="JJ224" s="239">
        <f t="shared" si="2664"/>
        <v>196</v>
      </c>
      <c r="JK224" s="239">
        <f t="shared" si="2665"/>
        <v>29089908.399999905</v>
      </c>
      <c r="JL224" s="524">
        <f t="shared" si="3247"/>
        <v>33.5</v>
      </c>
      <c r="JM224" s="524">
        <f t="shared" si="3248"/>
        <v>4971998.9837499112</v>
      </c>
      <c r="JN224" s="73">
        <f t="shared" ref="JN224:JN225" si="3545">JF224/JD224</f>
        <v>1.2061538461538461</v>
      </c>
      <c r="JO224" s="73">
        <f t="shared" ref="JO224:JO225" si="3546">JG224/JE224</f>
        <v>1.2061538128342051</v>
      </c>
      <c r="JP224" s="55"/>
      <c r="JQ224" s="55"/>
      <c r="JR224" s="378">
        <f t="shared" ref="JR224" si="3547">SUM(JP224-JQ224)</f>
        <v>0</v>
      </c>
      <c r="JS224" s="382"/>
    </row>
    <row r="225" spans="1:281" ht="13.5" x14ac:dyDescent="0.2">
      <c r="A225" s="10">
        <v>1</v>
      </c>
      <c r="B225" s="10">
        <v>1</v>
      </c>
      <c r="C225" s="443"/>
      <c r="D225" s="432"/>
      <c r="E225" s="432"/>
      <c r="F225" s="470" t="s">
        <v>157</v>
      </c>
      <c r="G225" s="258">
        <v>30</v>
      </c>
      <c r="H225" s="257">
        <v>148417.90409999999</v>
      </c>
      <c r="I225" s="230">
        <f>VLOOKUP($G225,'ВМП план'!$A$8:$AS$56,12,0)</f>
        <v>0</v>
      </c>
      <c r="J225" s="230">
        <f>VLOOKUP($G225,'ВМП план'!$A$8:$AS$56,13,0)</f>
        <v>0</v>
      </c>
      <c r="K225" s="230">
        <f t="shared" si="3416"/>
        <v>0</v>
      </c>
      <c r="L225" s="230">
        <f t="shared" si="3417"/>
        <v>0</v>
      </c>
      <c r="M225" s="94">
        <f>SUM(M226:M230)</f>
        <v>0</v>
      </c>
      <c r="N225" s="94">
        <f t="shared" ref="N225:P225" si="3548">SUM(N226:N230)</f>
        <v>0</v>
      </c>
      <c r="O225" s="94">
        <f t="shared" si="3548"/>
        <v>0</v>
      </c>
      <c r="P225" s="94">
        <f t="shared" si="3548"/>
        <v>0</v>
      </c>
      <c r="Q225" s="94">
        <f t="shared" si="2862"/>
        <v>0</v>
      </c>
      <c r="R225" s="94">
        <f t="shared" si="2863"/>
        <v>0</v>
      </c>
      <c r="S225" s="249">
        <f t="shared" si="3082"/>
        <v>0</v>
      </c>
      <c r="T225" s="249">
        <f t="shared" si="3083"/>
        <v>0</v>
      </c>
      <c r="U225" s="348">
        <f t="shared" si="3419"/>
        <v>148417.90409999999</v>
      </c>
      <c r="V225" s="347"/>
      <c r="W225" s="230">
        <f>VLOOKUP($G225,'ВМП план'!$A$8:$AS$56,10,0)</f>
        <v>0</v>
      </c>
      <c r="X225" s="230">
        <f>VLOOKUP($G225,'ВМП план'!$A$8:$AS$56,11,0)</f>
        <v>0</v>
      </c>
      <c r="Y225" s="34">
        <f t="shared" si="3420"/>
        <v>0</v>
      </c>
      <c r="Z225" s="34">
        <f t="shared" si="3421"/>
        <v>0</v>
      </c>
      <c r="AA225" s="94">
        <f>SUM(AA226:AA230)</f>
        <v>0</v>
      </c>
      <c r="AB225" s="94">
        <f t="shared" ref="AB225:AD225" si="3549">SUM(AB226:AB230)</f>
        <v>0</v>
      </c>
      <c r="AC225" s="94">
        <f t="shared" si="3549"/>
        <v>0</v>
      </c>
      <c r="AD225" s="94">
        <f t="shared" si="3549"/>
        <v>0</v>
      </c>
      <c r="AE225" s="94">
        <f t="shared" si="3423"/>
        <v>0</v>
      </c>
      <c r="AF225" s="94">
        <f t="shared" si="3424"/>
        <v>0</v>
      </c>
      <c r="AG225" s="249">
        <f t="shared" si="3084"/>
        <v>0</v>
      </c>
      <c r="AH225" s="249">
        <f t="shared" si="3085"/>
        <v>0</v>
      </c>
      <c r="AI225" s="348">
        <f t="shared" si="3425"/>
        <v>148417.90409999999</v>
      </c>
      <c r="AJ225" s="347"/>
      <c r="AK225" s="322">
        <f>VLOOKUP($G225,'ВМП план'!$A$8:$AS$56,14,0)</f>
        <v>0</v>
      </c>
      <c r="AL225" s="230">
        <f>VLOOKUP($G225,'ВМП план'!$A$8:$AS$56,15,0)</f>
        <v>0</v>
      </c>
      <c r="AM225" s="34">
        <f t="shared" si="3426"/>
        <v>0</v>
      </c>
      <c r="AN225" s="34">
        <f t="shared" si="3427"/>
        <v>0</v>
      </c>
      <c r="AO225" s="94">
        <f>SUM(AO226:AO230)</f>
        <v>0</v>
      </c>
      <c r="AP225" s="94">
        <f t="shared" ref="AP225" si="3550">SUM(AP226:AP230)</f>
        <v>0</v>
      </c>
      <c r="AQ225" s="94">
        <f t="shared" ref="AQ225" si="3551">SUM(AQ226:AQ230)</f>
        <v>0</v>
      </c>
      <c r="AR225" s="94">
        <f t="shared" ref="AR225" si="3552">SUM(AR226:AR230)</f>
        <v>0</v>
      </c>
      <c r="AS225" s="94">
        <f t="shared" si="2864"/>
        <v>0</v>
      </c>
      <c r="AT225" s="94">
        <f t="shared" si="2865"/>
        <v>0</v>
      </c>
      <c r="AU225" s="249">
        <f t="shared" si="3086"/>
        <v>0</v>
      </c>
      <c r="AV225" s="249">
        <f t="shared" si="3087"/>
        <v>0</v>
      </c>
      <c r="AW225" s="348">
        <f t="shared" si="3432"/>
        <v>148417.90409999999</v>
      </c>
      <c r="AX225" s="347"/>
      <c r="AY225" s="230">
        <f>VLOOKUP($G225,'ВМП план'!$A$8:$AS$56,16,0)</f>
        <v>0</v>
      </c>
      <c r="AZ225" s="230">
        <f>VLOOKUP($G225,'ВМП план'!$A$8:$AS$56,17,0)</f>
        <v>0</v>
      </c>
      <c r="BA225" s="34">
        <f t="shared" si="3433"/>
        <v>0</v>
      </c>
      <c r="BB225" s="34">
        <f t="shared" si="3434"/>
        <v>0</v>
      </c>
      <c r="BC225" s="94">
        <f>SUM(BC226:BC230)</f>
        <v>0</v>
      </c>
      <c r="BD225" s="94">
        <f t="shared" ref="BD225" si="3553">SUM(BD226:BD230)</f>
        <v>0</v>
      </c>
      <c r="BE225" s="94">
        <f t="shared" ref="BE225" si="3554">SUM(BE226:BE230)</f>
        <v>0</v>
      </c>
      <c r="BF225" s="94">
        <f t="shared" ref="BF225" si="3555">SUM(BF226:BF230)</f>
        <v>0</v>
      </c>
      <c r="BG225" s="94">
        <f t="shared" si="2866"/>
        <v>0</v>
      </c>
      <c r="BH225" s="94">
        <f t="shared" si="2867"/>
        <v>0</v>
      </c>
      <c r="BI225" s="249">
        <f t="shared" si="3088"/>
        <v>0</v>
      </c>
      <c r="BJ225" s="249">
        <f t="shared" si="3089"/>
        <v>0</v>
      </c>
      <c r="BK225" s="348">
        <f t="shared" si="3439"/>
        <v>148417.90409999999</v>
      </c>
      <c r="BL225" s="347"/>
      <c r="BM225" s="230">
        <f>VLOOKUP($G225,'ВМП план'!$A$8:$AS$56,8,0)</f>
        <v>195</v>
      </c>
      <c r="BN225" s="230">
        <f>VLOOKUP($G225,'ВМП план'!$A$8:$AS$56,9,0)</f>
        <v>28941491.299499996</v>
      </c>
      <c r="BO225" s="34">
        <f t="shared" si="3440"/>
        <v>162.5</v>
      </c>
      <c r="BP225" s="34">
        <f t="shared" si="3441"/>
        <v>24117909.416249994</v>
      </c>
      <c r="BQ225" s="34">
        <f>SUM(BQ226:BQ230)</f>
        <v>196</v>
      </c>
      <c r="BR225" s="34">
        <f t="shared" ref="BR225" si="3556">SUM(BR226:BR230)</f>
        <v>29089908.399999905</v>
      </c>
      <c r="BS225" s="94">
        <f t="shared" ref="BS225" si="3557">SUM(BS226:BS230)</f>
        <v>0</v>
      </c>
      <c r="BT225" s="94">
        <f t="shared" ref="BT225" si="3558">SUM(BT226:BT230)</f>
        <v>0</v>
      </c>
      <c r="BU225" s="94">
        <f t="shared" si="2908"/>
        <v>196</v>
      </c>
      <c r="BV225" s="94">
        <f t="shared" si="2909"/>
        <v>29089908.399999905</v>
      </c>
      <c r="BW225" s="249">
        <f t="shared" si="3090"/>
        <v>33.5</v>
      </c>
      <c r="BX225" s="249">
        <f t="shared" si="3091"/>
        <v>4971998.9837499112</v>
      </c>
      <c r="BY225" s="348">
        <f t="shared" si="3446"/>
        <v>148417.90409999999</v>
      </c>
      <c r="BZ225" s="348">
        <f t="shared" ref="BZ225" si="3559">BR225/BQ225</f>
        <v>148417.89999999953</v>
      </c>
      <c r="CA225" s="230">
        <f>VLOOKUP($G225,'ВМП план'!$A$8:$AS$56,18,0)</f>
        <v>0</v>
      </c>
      <c r="CB225" s="230">
        <f>VLOOKUP($G225,'ВМП план'!$A$8:$AS$56,19,0)</f>
        <v>0</v>
      </c>
      <c r="CC225" s="34">
        <f t="shared" si="3447"/>
        <v>0</v>
      </c>
      <c r="CD225" s="34">
        <f t="shared" si="3448"/>
        <v>0</v>
      </c>
      <c r="CE225" s="94">
        <f>SUM(CE226:CE230)</f>
        <v>0</v>
      </c>
      <c r="CF225" s="94">
        <f t="shared" ref="CF225" si="3560">SUM(CF226:CF230)</f>
        <v>0</v>
      </c>
      <c r="CG225" s="94">
        <f t="shared" ref="CG225" si="3561">SUM(CG226:CG230)</f>
        <v>0</v>
      </c>
      <c r="CH225" s="94">
        <f t="shared" ref="CH225" si="3562">SUM(CH226:CH230)</f>
        <v>0</v>
      </c>
      <c r="CI225" s="30">
        <f t="shared" si="2870"/>
        <v>0</v>
      </c>
      <c r="CJ225" s="30">
        <f t="shared" si="2871"/>
        <v>0</v>
      </c>
      <c r="CK225" s="249">
        <f t="shared" si="3092"/>
        <v>0</v>
      </c>
      <c r="CL225" s="249">
        <f t="shared" si="3093"/>
        <v>0</v>
      </c>
      <c r="CM225" s="348">
        <f t="shared" si="3453"/>
        <v>148417.90409999999</v>
      </c>
      <c r="CN225" s="347"/>
      <c r="CO225" s="347"/>
      <c r="CP225" s="230">
        <f>VLOOKUP($G225,'ВМП план'!$A$8:$AS$56,20,0)</f>
        <v>0</v>
      </c>
      <c r="CQ225" s="230">
        <f>VLOOKUP($G225,'ВМП план'!$A$8:$AS$56,21,0)</f>
        <v>0</v>
      </c>
      <c r="CR225" s="34">
        <f t="shared" si="3454"/>
        <v>0</v>
      </c>
      <c r="CS225" s="34">
        <f t="shared" si="3455"/>
        <v>0</v>
      </c>
      <c r="CT225" s="94">
        <f>SUM(CT226:CT230)</f>
        <v>0</v>
      </c>
      <c r="CU225" s="94">
        <f t="shared" ref="CU225" si="3563">SUM(CU226:CU230)</f>
        <v>0</v>
      </c>
      <c r="CV225" s="94">
        <f t="shared" ref="CV225" si="3564">SUM(CV226:CV230)</f>
        <v>0</v>
      </c>
      <c r="CW225" s="94">
        <f t="shared" ref="CW225" si="3565">SUM(CW226:CW230)</f>
        <v>0</v>
      </c>
      <c r="CX225" s="94">
        <f t="shared" si="2872"/>
        <v>0</v>
      </c>
      <c r="CY225" s="94">
        <f t="shared" si="2873"/>
        <v>0</v>
      </c>
      <c r="CZ225" s="249">
        <f t="shared" si="3094"/>
        <v>0</v>
      </c>
      <c r="DA225" s="249">
        <f t="shared" si="3095"/>
        <v>0</v>
      </c>
      <c r="DB225" s="348">
        <f t="shared" si="3460"/>
        <v>148417.90409999999</v>
      </c>
      <c r="DC225" s="347"/>
      <c r="DD225" s="230">
        <f>VLOOKUP($G225,'ВМП план'!$A$8:$AS$56,22,0)</f>
        <v>0</v>
      </c>
      <c r="DE225" s="230">
        <f>VLOOKUP($G225,'ВМП план'!$A$8:$AS$56,23,0)</f>
        <v>0</v>
      </c>
      <c r="DF225" s="34">
        <f t="shared" si="3461"/>
        <v>0</v>
      </c>
      <c r="DG225" s="34">
        <f t="shared" si="3462"/>
        <v>0</v>
      </c>
      <c r="DH225" s="94">
        <f>SUM(DH226:DH230)</f>
        <v>0</v>
      </c>
      <c r="DI225" s="94">
        <f t="shared" ref="DI225" si="3566">SUM(DI226:DI230)</f>
        <v>0</v>
      </c>
      <c r="DJ225" s="94">
        <f t="shared" ref="DJ225" si="3567">SUM(DJ226:DJ230)</f>
        <v>0</v>
      </c>
      <c r="DK225" s="94">
        <f t="shared" ref="DK225" si="3568">SUM(DK226:DK230)</f>
        <v>0</v>
      </c>
      <c r="DL225" s="94">
        <f t="shared" si="2874"/>
        <v>0</v>
      </c>
      <c r="DM225" s="94">
        <f t="shared" si="2875"/>
        <v>0</v>
      </c>
      <c r="DN225" s="249">
        <f t="shared" si="3096"/>
        <v>0</v>
      </c>
      <c r="DO225" s="249">
        <f t="shared" si="3097"/>
        <v>0</v>
      </c>
      <c r="DP225" s="348">
        <f t="shared" si="3467"/>
        <v>148417.90409999999</v>
      </c>
      <c r="DQ225" s="347"/>
      <c r="DR225" s="230">
        <f>VLOOKUP($G225,'ВМП план'!$A$8:$AS$56,24,0)</f>
        <v>0</v>
      </c>
      <c r="DS225" s="230">
        <f>VLOOKUP($G225,'ВМП план'!$A$8:$AS$56,25,0)</f>
        <v>0</v>
      </c>
      <c r="DT225" s="34">
        <f t="shared" si="3468"/>
        <v>0</v>
      </c>
      <c r="DU225" s="34">
        <f t="shared" si="3469"/>
        <v>0</v>
      </c>
      <c r="DV225" s="94">
        <f>SUM(DV226:DV230)</f>
        <v>0</v>
      </c>
      <c r="DW225" s="94">
        <f t="shared" ref="DW225" si="3569">SUM(DW226:DW230)</f>
        <v>0</v>
      </c>
      <c r="DX225" s="94">
        <f t="shared" ref="DX225" si="3570">SUM(DX226:DX230)</f>
        <v>0</v>
      </c>
      <c r="DY225" s="94">
        <f t="shared" ref="DY225" si="3571">SUM(DY226:DY230)</f>
        <v>0</v>
      </c>
      <c r="DZ225" s="94">
        <f t="shared" si="2876"/>
        <v>0</v>
      </c>
      <c r="EA225" s="94">
        <f t="shared" si="2877"/>
        <v>0</v>
      </c>
      <c r="EB225" s="249">
        <f t="shared" si="3098"/>
        <v>0</v>
      </c>
      <c r="EC225" s="249">
        <f t="shared" si="3099"/>
        <v>0</v>
      </c>
      <c r="ED225" s="348">
        <f t="shared" si="3474"/>
        <v>148417.90409999999</v>
      </c>
      <c r="EE225" s="347"/>
      <c r="EF225" s="230">
        <f>VLOOKUP($G225,'ВМП план'!$A$8:$AS$56,26,0)</f>
        <v>0</v>
      </c>
      <c r="EG225" s="230">
        <f>VLOOKUP($G225,'ВМП план'!$A$8:$AS$56,27,0)</f>
        <v>0</v>
      </c>
      <c r="EH225" s="34">
        <f t="shared" si="3475"/>
        <v>0</v>
      </c>
      <c r="EI225" s="34">
        <f t="shared" si="3476"/>
        <v>0</v>
      </c>
      <c r="EJ225" s="94">
        <f>SUM(EJ226:EJ230)</f>
        <v>0</v>
      </c>
      <c r="EK225" s="94">
        <f t="shared" ref="EK225" si="3572">SUM(EK226:EK230)</f>
        <v>0</v>
      </c>
      <c r="EL225" s="94">
        <f t="shared" ref="EL225" si="3573">SUM(EL226:EL230)</f>
        <v>0</v>
      </c>
      <c r="EM225" s="94">
        <f t="shared" ref="EM225" si="3574">SUM(EM226:EM230)</f>
        <v>0</v>
      </c>
      <c r="EN225" s="94">
        <f t="shared" si="2878"/>
        <v>0</v>
      </c>
      <c r="EO225" s="94">
        <f t="shared" si="2879"/>
        <v>0</v>
      </c>
      <c r="EP225" s="163">
        <f t="shared" si="3100"/>
        <v>0</v>
      </c>
      <c r="EQ225" s="163">
        <f t="shared" si="3101"/>
        <v>0</v>
      </c>
      <c r="ER225" s="348">
        <f t="shared" si="3481"/>
        <v>148417.90409999999</v>
      </c>
      <c r="ES225" s="347"/>
      <c r="ET225" s="230">
        <f>VLOOKUP($G225,'ВМП план'!$A$8:$AS$56,28,0)</f>
        <v>0</v>
      </c>
      <c r="EU225" s="230">
        <f>VLOOKUP($G225,'ВМП план'!$A$8:$AS$56,29,0)</f>
        <v>0</v>
      </c>
      <c r="EV225" s="34">
        <f t="shared" si="3482"/>
        <v>0</v>
      </c>
      <c r="EW225" s="34">
        <f t="shared" si="3483"/>
        <v>0</v>
      </c>
      <c r="EX225" s="94">
        <f>SUM(EX226:EX230)</f>
        <v>0</v>
      </c>
      <c r="EY225" s="94">
        <f t="shared" ref="EY225" si="3575">SUM(EY226:EY230)</f>
        <v>0</v>
      </c>
      <c r="EZ225" s="94">
        <f t="shared" ref="EZ225" si="3576">SUM(EZ226:EZ230)</f>
        <v>0</v>
      </c>
      <c r="FA225" s="94">
        <f t="shared" ref="FA225" si="3577">SUM(FA226:FA230)</f>
        <v>0</v>
      </c>
      <c r="FB225" s="94">
        <f t="shared" si="2880"/>
        <v>0</v>
      </c>
      <c r="FC225" s="94">
        <f t="shared" si="2881"/>
        <v>0</v>
      </c>
      <c r="FD225" s="249">
        <f t="shared" si="3102"/>
        <v>0</v>
      </c>
      <c r="FE225" s="249">
        <f t="shared" si="3103"/>
        <v>0</v>
      </c>
      <c r="FF225" s="348">
        <f t="shared" si="3488"/>
        <v>148417.90409999999</v>
      </c>
      <c r="FG225" s="347"/>
      <c r="FH225" s="230">
        <f>VLOOKUP($G225,'ВМП план'!$A$8:$AS$56,30,0)</f>
        <v>0</v>
      </c>
      <c r="FI225" s="230">
        <f>VLOOKUP($G225,'ВМП план'!$A$8:$AS$56,31,0)</f>
        <v>0</v>
      </c>
      <c r="FJ225" s="34">
        <f t="shared" si="3489"/>
        <v>0</v>
      </c>
      <c r="FK225" s="34">
        <f t="shared" si="3490"/>
        <v>0</v>
      </c>
      <c r="FL225" s="94">
        <f>SUM(FL226:FL230)</f>
        <v>0</v>
      </c>
      <c r="FM225" s="94">
        <f t="shared" ref="FM225" si="3578">SUM(FM226:FM230)</f>
        <v>0</v>
      </c>
      <c r="FN225" s="94">
        <f t="shared" ref="FN225" si="3579">SUM(FN226:FN230)</f>
        <v>0</v>
      </c>
      <c r="FO225" s="94">
        <f t="shared" ref="FO225" si="3580">SUM(FO226:FO230)</f>
        <v>0</v>
      </c>
      <c r="FP225" s="30">
        <f t="shared" si="2882"/>
        <v>0</v>
      </c>
      <c r="FQ225" s="30">
        <f t="shared" si="2883"/>
        <v>0</v>
      </c>
      <c r="FR225" s="249">
        <f t="shared" si="3104"/>
        <v>0</v>
      </c>
      <c r="FS225" s="249">
        <f t="shared" si="3105"/>
        <v>0</v>
      </c>
      <c r="FT225" s="348">
        <f t="shared" si="3495"/>
        <v>148417.90409999999</v>
      </c>
      <c r="FU225" s="347"/>
      <c r="FV225" s="230">
        <f>VLOOKUP($G225,'ВМП план'!$A$8:$AS$56,42,0)</f>
        <v>0</v>
      </c>
      <c r="FW225" s="230">
        <f>VLOOKUP($G225,'ВМП план'!$A$8:$AS$56,43,0)</f>
        <v>0</v>
      </c>
      <c r="FX225" s="34">
        <f t="shared" si="3496"/>
        <v>0</v>
      </c>
      <c r="FY225" s="34">
        <f t="shared" si="3497"/>
        <v>0</v>
      </c>
      <c r="FZ225" s="94">
        <f>SUM(FZ226:FZ230)</f>
        <v>0</v>
      </c>
      <c r="GA225" s="94">
        <f t="shared" ref="GA225" si="3581">SUM(GA226:GA230)</f>
        <v>0</v>
      </c>
      <c r="GB225" s="94">
        <f t="shared" ref="GB225" si="3582">SUM(GB226:GB230)</f>
        <v>0</v>
      </c>
      <c r="GC225" s="94">
        <f t="shared" ref="GC225" si="3583">SUM(GC226:GC230)</f>
        <v>0</v>
      </c>
      <c r="GD225" s="94">
        <f t="shared" si="2884"/>
        <v>0</v>
      </c>
      <c r="GE225" s="94">
        <f t="shared" si="2885"/>
        <v>0</v>
      </c>
      <c r="GF225" s="249">
        <f t="shared" si="3106"/>
        <v>0</v>
      </c>
      <c r="GG225" s="249">
        <f t="shared" si="3107"/>
        <v>0</v>
      </c>
      <c r="GH225" s="348">
        <f t="shared" si="3502"/>
        <v>148417.90409999999</v>
      </c>
      <c r="GI225" s="347" t="e">
        <f t="shared" si="3503"/>
        <v>#DIV/0!</v>
      </c>
      <c r="GJ225" s="230">
        <f>VLOOKUP($G225,'ВМП план'!$A$8:$AS$56,34,0)</f>
        <v>0</v>
      </c>
      <c r="GK225" s="230">
        <f>VLOOKUP($G225,'ВМП план'!$A$8:$AS$56,35,0)</f>
        <v>0</v>
      </c>
      <c r="GL225" s="34">
        <f t="shared" si="3504"/>
        <v>0</v>
      </c>
      <c r="GM225" s="34">
        <f t="shared" si="3505"/>
        <v>0</v>
      </c>
      <c r="GN225" s="94">
        <f>SUM(GN226:GN230)</f>
        <v>0</v>
      </c>
      <c r="GO225" s="94">
        <f t="shared" ref="GO225" si="3584">SUM(GO226:GO230)</f>
        <v>0</v>
      </c>
      <c r="GP225" s="94">
        <f t="shared" ref="GP225" si="3585">SUM(GP226:GP230)</f>
        <v>0</v>
      </c>
      <c r="GQ225" s="94">
        <f t="shared" ref="GQ225" si="3586">SUM(GQ226:GQ230)</f>
        <v>0</v>
      </c>
      <c r="GR225" s="30">
        <f t="shared" si="2886"/>
        <v>0</v>
      </c>
      <c r="GS225" s="30">
        <f t="shared" si="2887"/>
        <v>0</v>
      </c>
      <c r="GT225" s="249">
        <f t="shared" si="3108"/>
        <v>0</v>
      </c>
      <c r="GU225" s="249">
        <f t="shared" si="3109"/>
        <v>0</v>
      </c>
      <c r="GV225" s="348">
        <f t="shared" si="3510"/>
        <v>148417.90409999999</v>
      </c>
      <c r="GW225" s="347"/>
      <c r="GX225" s="230">
        <f>VLOOKUP($G225,'ВМП план'!$A$8:$AS$56,36,0)</f>
        <v>0</v>
      </c>
      <c r="GY225" s="230">
        <f>VLOOKUP($G225,'ВМП план'!$A$8:$AS$56,37,0)</f>
        <v>0</v>
      </c>
      <c r="GZ225" s="34">
        <f t="shared" si="3511"/>
        <v>0</v>
      </c>
      <c r="HA225" s="34">
        <f t="shared" si="3512"/>
        <v>0</v>
      </c>
      <c r="HB225" s="94">
        <f>SUM(HB226:HB230)</f>
        <v>0</v>
      </c>
      <c r="HC225" s="94">
        <f t="shared" ref="HC225" si="3587">SUM(HC226:HC230)</f>
        <v>0</v>
      </c>
      <c r="HD225" s="94">
        <f t="shared" ref="HD225" si="3588">SUM(HD226:HD230)</f>
        <v>0</v>
      </c>
      <c r="HE225" s="94">
        <f t="shared" ref="HE225" si="3589">SUM(HE226:HE230)</f>
        <v>0</v>
      </c>
      <c r="HF225" s="94">
        <f t="shared" si="2888"/>
        <v>0</v>
      </c>
      <c r="HG225" s="94">
        <f t="shared" si="2889"/>
        <v>0</v>
      </c>
      <c r="HH225" s="249">
        <f t="shared" si="3110"/>
        <v>0</v>
      </c>
      <c r="HI225" s="249">
        <f t="shared" si="3111"/>
        <v>0</v>
      </c>
      <c r="HJ225" s="348">
        <f t="shared" si="3517"/>
        <v>148417.90409999999</v>
      </c>
      <c r="HK225" s="347" t="e">
        <f t="shared" si="3518"/>
        <v>#DIV/0!</v>
      </c>
      <c r="HL225" s="230">
        <f>VLOOKUP($G225,'ВМП план'!$A$8:$AS$56,38,0)</f>
        <v>0</v>
      </c>
      <c r="HM225" s="230">
        <f>VLOOKUP($G225,'ВМП план'!$A$8:$AS$56,39,0)</f>
        <v>0</v>
      </c>
      <c r="HN225" s="34">
        <f t="shared" si="3519"/>
        <v>0</v>
      </c>
      <c r="HO225" s="34">
        <f t="shared" si="3520"/>
        <v>0</v>
      </c>
      <c r="HP225" s="94">
        <f>SUM(HP226:HP230)</f>
        <v>0</v>
      </c>
      <c r="HQ225" s="94">
        <f t="shared" ref="HQ225" si="3590">SUM(HQ226:HQ230)</f>
        <v>0</v>
      </c>
      <c r="HR225" s="94">
        <f t="shared" ref="HR225" si="3591">SUM(HR226:HR230)</f>
        <v>0</v>
      </c>
      <c r="HS225" s="94">
        <f t="shared" ref="HS225" si="3592">SUM(HS226:HS230)</f>
        <v>0</v>
      </c>
      <c r="HT225" s="94">
        <f t="shared" si="2890"/>
        <v>0</v>
      </c>
      <c r="HU225" s="94">
        <f t="shared" si="2891"/>
        <v>0</v>
      </c>
      <c r="HV225" s="249">
        <f t="shared" si="3112"/>
        <v>0</v>
      </c>
      <c r="HW225" s="249">
        <f t="shared" si="3113"/>
        <v>0</v>
      </c>
      <c r="HX225" s="348">
        <f t="shared" si="3525"/>
        <v>148417.90409999999</v>
      </c>
      <c r="HY225" s="347" t="e">
        <f t="shared" si="3526"/>
        <v>#DIV/0!</v>
      </c>
      <c r="HZ225" s="515">
        <f>VLOOKUP($G225,'ВМП план'!$A$8:$AS$56,32,0)</f>
        <v>0</v>
      </c>
      <c r="IA225" s="515">
        <f>VLOOKUP($G225,'ВМП план'!$A$8:$AS$56,33,0)</f>
        <v>0</v>
      </c>
      <c r="IB225" s="515">
        <f>SUM(HZ225/12*$B$2)</f>
        <v>0</v>
      </c>
      <c r="IC225" s="515">
        <f>SUM(IA225/12*$B$2)</f>
        <v>0</v>
      </c>
      <c r="ID225" s="524"/>
      <c r="IE225" s="524"/>
      <c r="IF225" s="249"/>
      <c r="IG225" s="249"/>
      <c r="IH225" s="249"/>
      <c r="II225" s="249"/>
      <c r="IJ225" s="524">
        <f t="shared" si="3114"/>
        <v>0</v>
      </c>
      <c r="IK225" s="524">
        <f t="shared" si="3115"/>
        <v>0</v>
      </c>
      <c r="IL225" s="348">
        <f t="shared" si="3532"/>
        <v>148417.90409999999</v>
      </c>
      <c r="IM225" s="347" t="e">
        <f t="shared" si="3533"/>
        <v>#DIV/0!</v>
      </c>
      <c r="IN225" s="515">
        <f>VLOOKUP($G225,'ВМП план'!$A$8:$AS$56,32,0)</f>
        <v>0</v>
      </c>
      <c r="IO225" s="515">
        <f>VLOOKUP($G225,'ВМП план'!$A$8:$AS$56,33,0)</f>
        <v>0</v>
      </c>
      <c r="IP225" s="515">
        <f>SUM(IN225/12*$B$2)</f>
        <v>0</v>
      </c>
      <c r="IQ225" s="515">
        <f>SUM(IO225/12*$B$2)</f>
        <v>0</v>
      </c>
      <c r="IR225" s="524"/>
      <c r="IS225" s="524"/>
      <c r="IT225" s="249"/>
      <c r="IU225" s="249"/>
      <c r="IV225" s="249"/>
      <c r="IW225" s="249"/>
      <c r="IX225" s="524">
        <f t="shared" si="2772"/>
        <v>0</v>
      </c>
      <c r="IY225" s="524">
        <f t="shared" si="2773"/>
        <v>0</v>
      </c>
      <c r="IZ225" s="348">
        <f t="shared" si="3539"/>
        <v>148417.90409999999</v>
      </c>
      <c r="JA225" s="347" t="e">
        <f t="shared" si="3540"/>
        <v>#DIV/0!</v>
      </c>
      <c r="JB225" s="524">
        <f t="shared" si="3541"/>
        <v>195</v>
      </c>
      <c r="JC225" s="526">
        <f t="shared" si="3542"/>
        <v>28941491.299499996</v>
      </c>
      <c r="JD225" s="540">
        <f t="shared" si="3543"/>
        <v>162.5</v>
      </c>
      <c r="JE225" s="526">
        <f t="shared" si="3544"/>
        <v>24117909.416249994</v>
      </c>
      <c r="JF225" s="524">
        <f t="shared" ref="JF225:JI225" si="3593">M225+AA225+AO225+BC225+BQ225+CE225+CT225+DH225+DV225+EJ225+EX225+FL225+FZ225+GN225+HB225+HP225+ID225</f>
        <v>196</v>
      </c>
      <c r="JG225" s="524">
        <f t="shared" si="3593"/>
        <v>29089908.399999905</v>
      </c>
      <c r="JH225" s="239">
        <f t="shared" si="3593"/>
        <v>0</v>
      </c>
      <c r="JI225" s="239">
        <f t="shared" si="3593"/>
        <v>0</v>
      </c>
      <c r="JJ225" s="239">
        <f t="shared" si="2664"/>
        <v>196</v>
      </c>
      <c r="JK225" s="239">
        <f t="shared" si="2665"/>
        <v>29089908.399999905</v>
      </c>
      <c r="JL225" s="524">
        <f t="shared" si="3247"/>
        <v>33.5</v>
      </c>
      <c r="JM225" s="524">
        <f t="shared" si="3248"/>
        <v>4971998.9837499112</v>
      </c>
      <c r="JN225" s="73">
        <f t="shared" si="3545"/>
        <v>1.2061538461538461</v>
      </c>
      <c r="JO225" s="73">
        <f t="shared" si="3546"/>
        <v>1.2061538128342051</v>
      </c>
      <c r="JP225" s="55">
        <f t="shared" ref="JP225" si="3594">JC225/JB225</f>
        <v>148417.90409999999</v>
      </c>
      <c r="JQ225" s="55">
        <f t="shared" ref="JQ225:JQ226" si="3595">JG225/JF225</f>
        <v>148417.89999999953</v>
      </c>
      <c r="JR225" s="378">
        <f>SUM($JP$225-JQ225)</f>
        <v>4.1000004566740245E-3</v>
      </c>
      <c r="JS225" s="382"/>
    </row>
    <row r="226" spans="1:281" ht="216.75" hidden="1" x14ac:dyDescent="0.2">
      <c r="A226" s="10">
        <v>1</v>
      </c>
      <c r="B226" s="10">
        <v>1</v>
      </c>
      <c r="C226" s="449" t="s">
        <v>175</v>
      </c>
      <c r="D226" s="428" t="s">
        <v>284</v>
      </c>
      <c r="E226" s="448">
        <v>406</v>
      </c>
      <c r="F226" s="428" t="s">
        <v>285</v>
      </c>
      <c r="G226" s="142">
        <v>30</v>
      </c>
      <c r="H226" s="169">
        <v>148417.90409999999</v>
      </c>
      <c r="I226" s="30"/>
      <c r="J226" s="30"/>
      <c r="K226" s="30"/>
      <c r="L226" s="30"/>
      <c r="M226" s="30">
        <f>VLOOKUP($E226,'факт '!$D$8:$BM$167,3,0)</f>
        <v>0</v>
      </c>
      <c r="N226" s="30">
        <f>VLOOKUP($E226,'факт '!$D$8:$BM$167,4,0)</f>
        <v>0</v>
      </c>
      <c r="O226" s="30">
        <f>VLOOKUP($E226,'факт '!$D$8:$BM$167,5,0)</f>
        <v>0</v>
      </c>
      <c r="P226" s="30">
        <f>VLOOKUP($E226,'факт '!$D$8:$BM$167,6,0)</f>
        <v>0</v>
      </c>
      <c r="Q226" s="30">
        <f>M226+O226</f>
        <v>0</v>
      </c>
      <c r="R226" s="30">
        <f>N226+P226</f>
        <v>0</v>
      </c>
      <c r="S226" s="163">
        <f t="shared" si="3082"/>
        <v>0</v>
      </c>
      <c r="T226" s="163">
        <f t="shared" si="3083"/>
        <v>0</v>
      </c>
      <c r="U226" s="163"/>
      <c r="V226" s="163"/>
      <c r="W226" s="30"/>
      <c r="X226" s="30"/>
      <c r="Y226" s="30"/>
      <c r="Z226" s="30"/>
      <c r="AA226" s="30">
        <f>VLOOKUP($E226,'факт '!$D$8:$BM$167,9,0)</f>
        <v>0</v>
      </c>
      <c r="AB226" s="30">
        <f>VLOOKUP($E226,'факт '!$D$8:$BM$167,10,0)</f>
        <v>0</v>
      </c>
      <c r="AC226" s="30">
        <f>VLOOKUP($E226,'факт '!$D$8:$BM$167,11,0)</f>
        <v>0</v>
      </c>
      <c r="AD226" s="30">
        <f>VLOOKUP($E226,'факт '!$D$8:$BM$167,12,0)</f>
        <v>0</v>
      </c>
      <c r="AE226" s="30">
        <f>AA226+AC226</f>
        <v>0</v>
      </c>
      <c r="AF226" s="30">
        <f>AB226+AD226</f>
        <v>0</v>
      </c>
      <c r="AG226" s="163">
        <f t="shared" si="3084"/>
        <v>0</v>
      </c>
      <c r="AH226" s="163">
        <f t="shared" si="3085"/>
        <v>0</v>
      </c>
      <c r="AI226" s="163"/>
      <c r="AJ226" s="163"/>
      <c r="AK226" s="323"/>
      <c r="AL226" s="30"/>
      <c r="AM226" s="30"/>
      <c r="AN226" s="30"/>
      <c r="AO226" s="30">
        <f>VLOOKUP($E226,'факт '!$D$8:$BM$167,7,0)</f>
        <v>0</v>
      </c>
      <c r="AP226" s="30">
        <f>VLOOKUP($E226,'факт '!$D$8:$BM$167,8,0)</f>
        <v>0</v>
      </c>
      <c r="AQ226" s="30"/>
      <c r="AR226" s="30"/>
      <c r="AS226" s="30">
        <f>AO226+AQ226</f>
        <v>0</v>
      </c>
      <c r="AT226" s="30">
        <f>AP226+AR226</f>
        <v>0</v>
      </c>
      <c r="AU226" s="163">
        <f t="shared" si="3086"/>
        <v>0</v>
      </c>
      <c r="AV226" s="163">
        <f t="shared" si="3087"/>
        <v>0</v>
      </c>
      <c r="AW226" s="163"/>
      <c r="AX226" s="163"/>
      <c r="AY226" s="30"/>
      <c r="AZ226" s="30"/>
      <c r="BA226" s="30"/>
      <c r="BB226" s="30"/>
      <c r="BC226" s="30">
        <f>VLOOKUP($E226,'факт '!$D$8:$BM$167,13,0)</f>
        <v>0</v>
      </c>
      <c r="BD226" s="30">
        <f>VLOOKUP($E226,'факт '!$D$8:$BM$167,14,0)</f>
        <v>0</v>
      </c>
      <c r="BE226" s="30"/>
      <c r="BF226" s="30"/>
      <c r="BG226" s="30">
        <f>BC226+BE226</f>
        <v>0</v>
      </c>
      <c r="BH226" s="30">
        <f>BD226+BF226</f>
        <v>0</v>
      </c>
      <c r="BI226" s="163">
        <f t="shared" si="3088"/>
        <v>0</v>
      </c>
      <c r="BJ226" s="163">
        <f t="shared" si="3089"/>
        <v>0</v>
      </c>
      <c r="BK226" s="163"/>
      <c r="BL226" s="163"/>
      <c r="BM226" s="30"/>
      <c r="BN226" s="30"/>
      <c r="BO226" s="30"/>
      <c r="BP226" s="30"/>
      <c r="BQ226" s="30">
        <f>VLOOKUP($E226,'факт '!$D$8:$BM$167,17,0)</f>
        <v>196</v>
      </c>
      <c r="BR226" s="30">
        <f>VLOOKUP($E226,'факт '!$D$8:$BM$167,18,0)</f>
        <v>29089908.399999905</v>
      </c>
      <c r="BS226" s="30">
        <f>VLOOKUP($E226,'факт '!$D$8:$BM$167,19,0)</f>
        <v>0</v>
      </c>
      <c r="BT226" s="30">
        <f>VLOOKUP($E226,'факт '!$D$8:$BM$167,20,0)</f>
        <v>0</v>
      </c>
      <c r="BU226" s="30">
        <f>BQ226+BS226</f>
        <v>196</v>
      </c>
      <c r="BV226" s="30">
        <f>BR226+BT226</f>
        <v>29089908.399999905</v>
      </c>
      <c r="BW226" s="163">
        <f t="shared" si="3090"/>
        <v>196</v>
      </c>
      <c r="BX226" s="163">
        <f t="shared" si="3091"/>
        <v>29089908.399999905</v>
      </c>
      <c r="BY226" s="163">
        <v>148417.90409999999</v>
      </c>
      <c r="BZ226" s="347">
        <f>BR226/BQ226</f>
        <v>148417.89999999953</v>
      </c>
      <c r="CA226" s="30"/>
      <c r="CB226" s="30"/>
      <c r="CC226" s="30"/>
      <c r="CD226" s="30"/>
      <c r="CE226" s="30">
        <f>VLOOKUP($E226,'факт '!$D$8:$BM$167,21,0)</f>
        <v>0</v>
      </c>
      <c r="CF226" s="30">
        <f>VLOOKUP($E226,'факт '!$D$8:$BM$167,22,0)</f>
        <v>0</v>
      </c>
      <c r="CG226" s="30">
        <f>VLOOKUP($E226,'факт '!$D$8:$BM$167,23,0)</f>
        <v>0</v>
      </c>
      <c r="CH226" s="30">
        <f>VLOOKUP($E226,'факт '!$D$8:$BM$167,24,0)</f>
        <v>0</v>
      </c>
      <c r="CI226" s="30">
        <f>CE226+CG226</f>
        <v>0</v>
      </c>
      <c r="CJ226" s="30">
        <f>CF226+CH226</f>
        <v>0</v>
      </c>
      <c r="CK226" s="163">
        <f t="shared" si="3092"/>
        <v>0</v>
      </c>
      <c r="CL226" s="163">
        <f t="shared" si="3093"/>
        <v>0</v>
      </c>
      <c r="CM226" s="163"/>
      <c r="CN226" s="163"/>
      <c r="CO226" s="163"/>
      <c r="CP226" s="30"/>
      <c r="CQ226" s="30"/>
      <c r="CR226" s="30"/>
      <c r="CS226" s="30"/>
      <c r="CT226" s="30">
        <f>VLOOKUP($E226,'факт '!$D$8:$BM$167,25,0)</f>
        <v>0</v>
      </c>
      <c r="CU226" s="30">
        <f>VLOOKUP($E226,'факт '!$D$8:$BM$167,26,0)</f>
        <v>0</v>
      </c>
      <c r="CV226" s="30">
        <f>VLOOKUP($E226,'факт '!$D$8:$BM$167,27,0)</f>
        <v>0</v>
      </c>
      <c r="CW226" s="30">
        <f>VLOOKUP($E226,'факт '!$D$8:$BM$167,28,0)</f>
        <v>0</v>
      </c>
      <c r="CX226" s="30">
        <f>CT226+CV226</f>
        <v>0</v>
      </c>
      <c r="CY226" s="30">
        <f>CU226+CW226</f>
        <v>0</v>
      </c>
      <c r="CZ226" s="163">
        <f t="shared" si="3094"/>
        <v>0</v>
      </c>
      <c r="DA226" s="163">
        <f t="shared" si="3095"/>
        <v>0</v>
      </c>
      <c r="DB226" s="163"/>
      <c r="DC226" s="163"/>
      <c r="DD226" s="30"/>
      <c r="DE226" s="30"/>
      <c r="DF226" s="30"/>
      <c r="DG226" s="30"/>
      <c r="DH226" s="30">
        <f>VLOOKUP($E226,'факт '!$D$8:$BM$167,29,0)</f>
        <v>0</v>
      </c>
      <c r="DI226" s="30">
        <f>VLOOKUP($E226,'факт '!$D$8:$BM$167,30,0)</f>
        <v>0</v>
      </c>
      <c r="DJ226" s="30">
        <f>VLOOKUP($E226,'факт '!$D$8:$BM$167,31,0)</f>
        <v>0</v>
      </c>
      <c r="DK226" s="30">
        <f>VLOOKUP($E226,'факт '!$D$8:$BM$167,32,0)</f>
        <v>0</v>
      </c>
      <c r="DL226" s="30">
        <f>DH226+DJ226</f>
        <v>0</v>
      </c>
      <c r="DM226" s="30">
        <f>DI226+DK226</f>
        <v>0</v>
      </c>
      <c r="DN226" s="163">
        <f t="shared" si="3096"/>
        <v>0</v>
      </c>
      <c r="DO226" s="163">
        <f t="shared" si="3097"/>
        <v>0</v>
      </c>
      <c r="DP226" s="163"/>
      <c r="DQ226" s="163"/>
      <c r="DR226" s="30"/>
      <c r="DS226" s="30"/>
      <c r="DT226" s="30"/>
      <c r="DU226" s="30"/>
      <c r="DV226" s="30">
        <f>VLOOKUP($E226,'факт '!$D$8:$BM$167,33,0)</f>
        <v>0</v>
      </c>
      <c r="DW226" s="30">
        <f>VLOOKUP($E226,'факт '!$D$8:$BM$167,34,0)</f>
        <v>0</v>
      </c>
      <c r="DX226" s="30">
        <f>VLOOKUP($E226,'факт '!$D$8:$BM$167,35,0)</f>
        <v>0</v>
      </c>
      <c r="DY226" s="30">
        <f>VLOOKUP($E226,'факт '!$D$8:$BM$167,36,0)</f>
        <v>0</v>
      </c>
      <c r="DZ226" s="30">
        <f>DV226+DX226</f>
        <v>0</v>
      </c>
      <c r="EA226" s="30">
        <f>DW226+DY226</f>
        <v>0</v>
      </c>
      <c r="EB226" s="163">
        <f t="shared" si="3098"/>
        <v>0</v>
      </c>
      <c r="EC226" s="163">
        <f t="shared" si="3099"/>
        <v>0</v>
      </c>
      <c r="ED226" s="163"/>
      <c r="EE226" s="163"/>
      <c r="EF226" s="30"/>
      <c r="EG226" s="30"/>
      <c r="EH226" s="30"/>
      <c r="EI226" s="30"/>
      <c r="EJ226" s="30">
        <f>VLOOKUP($E226,'факт '!$D$8:$BM$167,15,0)</f>
        <v>0</v>
      </c>
      <c r="EK226" s="30">
        <f>VLOOKUP($E226,'факт '!$D$8:$BM$167,16,0)</f>
        <v>0</v>
      </c>
      <c r="EL226" s="30"/>
      <c r="EM226" s="30"/>
      <c r="EN226" s="30">
        <f>EJ226+EL226</f>
        <v>0</v>
      </c>
      <c r="EO226" s="30">
        <f>EK226+EM226</f>
        <v>0</v>
      </c>
      <c r="EP226" s="163">
        <f t="shared" si="3100"/>
        <v>0</v>
      </c>
      <c r="EQ226" s="163">
        <f t="shared" si="3101"/>
        <v>0</v>
      </c>
      <c r="ER226" s="163"/>
      <c r="ES226" s="163"/>
      <c r="ET226" s="30"/>
      <c r="EU226" s="30"/>
      <c r="EV226" s="30"/>
      <c r="EW226" s="30"/>
      <c r="EX226" s="30">
        <f>VLOOKUP($E226,'факт '!$D$8:$BM$167,37,0)</f>
        <v>0</v>
      </c>
      <c r="EY226" s="30">
        <f>VLOOKUP($E226,'факт '!$D$8:$BM$167,38,0)</f>
        <v>0</v>
      </c>
      <c r="EZ226" s="30">
        <f>VLOOKUP($E226,'факт '!$D$8:$BM$167,39,0)</f>
        <v>0</v>
      </c>
      <c r="FA226" s="30">
        <f>VLOOKUP($E226,'факт '!$D$8:$BM$167,40,0)</f>
        <v>0</v>
      </c>
      <c r="FB226" s="30">
        <f>EX226+EZ226</f>
        <v>0</v>
      </c>
      <c r="FC226" s="30">
        <f>EY226+FA226</f>
        <v>0</v>
      </c>
      <c r="FD226" s="163">
        <f t="shared" si="3102"/>
        <v>0</v>
      </c>
      <c r="FE226" s="163">
        <f t="shared" si="3103"/>
        <v>0</v>
      </c>
      <c r="FF226" s="163"/>
      <c r="FG226" s="163"/>
      <c r="FH226" s="30"/>
      <c r="FI226" s="30"/>
      <c r="FJ226" s="30"/>
      <c r="FK226" s="30"/>
      <c r="FL226" s="30">
        <f>VLOOKUP($E226,'факт '!$D$8:$BM$167,45,0)</f>
        <v>0</v>
      </c>
      <c r="FM226" s="30">
        <f>VLOOKUP($E226,'факт '!$D$8:$BM$167,46,0)</f>
        <v>0</v>
      </c>
      <c r="FN226" s="30">
        <f>VLOOKUP($E226,'факт '!$D$8:$BM$167,47,0)</f>
        <v>0</v>
      </c>
      <c r="FO226" s="30">
        <f>VLOOKUP($E226,'факт '!$D$8:$BM$167,48,0)</f>
        <v>0</v>
      </c>
      <c r="FP226" s="30">
        <f>FL226+FN226</f>
        <v>0</v>
      </c>
      <c r="FQ226" s="30">
        <f>FM226+FO226</f>
        <v>0</v>
      </c>
      <c r="FR226" s="163">
        <f t="shared" si="3104"/>
        <v>0</v>
      </c>
      <c r="FS226" s="163">
        <f t="shared" si="3105"/>
        <v>0</v>
      </c>
      <c r="FT226" s="163"/>
      <c r="FU226" s="163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163">
        <f t="shared" si="3106"/>
        <v>0</v>
      </c>
      <c r="GG226" s="163">
        <f t="shared" si="3107"/>
        <v>0</v>
      </c>
      <c r="GH226" s="163"/>
      <c r="GI226" s="163"/>
      <c r="GJ226" s="30"/>
      <c r="GK226" s="30"/>
      <c r="GL226" s="30"/>
      <c r="GM226" s="30"/>
      <c r="GN226" s="30">
        <f>VLOOKUP($E226,'факт '!$D$8:$BM$167,41,0)</f>
        <v>0</v>
      </c>
      <c r="GO226" s="30">
        <f>VLOOKUP($E226,'факт '!$D$8:$BM$167,42,0)</f>
        <v>0</v>
      </c>
      <c r="GP226" s="30">
        <f>VLOOKUP($E226,'факт '!$D$8:$BM$167,43,0)</f>
        <v>0</v>
      </c>
      <c r="GQ226" s="30">
        <f>VLOOKUP($E226,'факт '!$D$8:$BM$167,44,0)</f>
        <v>0</v>
      </c>
      <c r="GR226" s="30">
        <f>GN226+GP226</f>
        <v>0</v>
      </c>
      <c r="GS226" s="30">
        <f>GO226+GQ226</f>
        <v>0</v>
      </c>
      <c r="GT226" s="163">
        <f t="shared" si="3108"/>
        <v>0</v>
      </c>
      <c r="GU226" s="163">
        <f t="shared" si="3109"/>
        <v>0</v>
      </c>
      <c r="GV226" s="163"/>
      <c r="GW226" s="163"/>
      <c r="GX226" s="30"/>
      <c r="GY226" s="30"/>
      <c r="GZ226" s="30"/>
      <c r="HA226" s="30"/>
      <c r="HB226" s="30">
        <f>VLOOKUP($E226,'факт '!$D$8:$BM$167,49,0)</f>
        <v>0</v>
      </c>
      <c r="HC226" s="30">
        <f>VLOOKUP($E226,'факт '!$D$8:$BM$167,50,0)</f>
        <v>0</v>
      </c>
      <c r="HD226" s="30"/>
      <c r="HE226" s="30"/>
      <c r="HF226" s="30">
        <f>HB226+HD226</f>
        <v>0</v>
      </c>
      <c r="HG226" s="30">
        <f>HC226+HE226</f>
        <v>0</v>
      </c>
      <c r="HH226" s="163">
        <f t="shared" si="3110"/>
        <v>0</v>
      </c>
      <c r="HI226" s="163">
        <f t="shared" si="3111"/>
        <v>0</v>
      </c>
      <c r="HJ226" s="163"/>
      <c r="HK226" s="163"/>
      <c r="HL226" s="30"/>
      <c r="HM226" s="30"/>
      <c r="HN226" s="30"/>
      <c r="HO226" s="30"/>
      <c r="HP226" s="30">
        <f>VLOOKUP($E226,'факт '!$D$8:$BM$167,51,0)</f>
        <v>0</v>
      </c>
      <c r="HQ226" s="30">
        <f>VLOOKUP($E226,'факт '!$D$8:$BM$167,52,0)</f>
        <v>0</v>
      </c>
      <c r="HR226" s="30"/>
      <c r="HS226" s="30"/>
      <c r="HT226" s="30">
        <f>HP226+HR226</f>
        <v>0</v>
      </c>
      <c r="HU226" s="30">
        <f>HQ226+HS226</f>
        <v>0</v>
      </c>
      <c r="HV226" s="163">
        <f t="shared" si="3112"/>
        <v>0</v>
      </c>
      <c r="HW226" s="163">
        <f t="shared" si="3113"/>
        <v>0</v>
      </c>
      <c r="HX226" s="163"/>
      <c r="HY226" s="163"/>
      <c r="HZ226" s="163"/>
      <c r="IA226" s="163"/>
      <c r="IB226" s="163"/>
      <c r="IC226" s="163"/>
      <c r="ID226" s="30">
        <f>VLOOKUP($E226,'факт '!$D$8:$BM$167,53,0)</f>
        <v>0</v>
      </c>
      <c r="IE226" s="30">
        <f>VLOOKUP($E226,'факт '!$D$8:$BM$167,54,0)</f>
        <v>0</v>
      </c>
      <c r="IF226" s="163"/>
      <c r="IG226" s="163"/>
      <c r="IH226" s="163">
        <f>ID226+IF226</f>
        <v>0</v>
      </c>
      <c r="II226" s="163">
        <f>IE226+IG226</f>
        <v>0</v>
      </c>
      <c r="IJ226" s="163">
        <f t="shared" si="3114"/>
        <v>0</v>
      </c>
      <c r="IK226" s="163">
        <f t="shared" si="3115"/>
        <v>0</v>
      </c>
      <c r="IL226" s="163"/>
      <c r="IM226" s="163"/>
      <c r="IN226" s="163"/>
      <c r="IO226" s="163"/>
      <c r="IP226" s="163"/>
      <c r="IQ226" s="163"/>
      <c r="IR226" s="30">
        <f>VLOOKUP($E226,'факт '!$D$8:$BM$167,55,0)</f>
        <v>0</v>
      </c>
      <c r="IS226" s="30">
        <f>VLOOKUP($E226,'факт '!$D$8:$BM$167,56,0)</f>
        <v>0</v>
      </c>
      <c r="IT226" s="163"/>
      <c r="IU226" s="163"/>
      <c r="IV226" s="163">
        <f>IR226+IT226</f>
        <v>0</v>
      </c>
      <c r="IW226" s="163">
        <f>IS226+IU226</f>
        <v>0</v>
      </c>
      <c r="IX226" s="163">
        <f t="shared" si="2772"/>
        <v>0</v>
      </c>
      <c r="IY226" s="163">
        <f t="shared" si="2773"/>
        <v>0</v>
      </c>
      <c r="IZ226" s="163"/>
      <c r="JA226" s="163"/>
      <c r="JB226" s="170"/>
      <c r="JC226" s="242"/>
      <c r="JD226" s="170"/>
      <c r="JE226" s="170"/>
      <c r="JF226" s="238">
        <f t="shared" ref="JF226:JF230" si="3596">M226+AA226+AO226+BC226+BQ226+CE226+CT226+DH226+DV226+EJ226+EX226+FL226+FZ226+GN226+HB226+HP226+ID226+IR226</f>
        <v>196</v>
      </c>
      <c r="JG226" s="238">
        <f t="shared" ref="JG226:JG230" si="3597">N226+AB226+AP226+BD226+BR226+CF226+CU226+DI226+DW226+EK226+EY226+FM226+GA226+GO226+HC226+HQ226+IE226+IS226</f>
        <v>29089908.399999905</v>
      </c>
      <c r="JH226" s="238">
        <f t="shared" ref="JH226:JH230" si="3598">O226+AC226+AQ226+BE226+BS226+CG226+CV226+DJ226+DX226+EL226+EZ226+FN226+GB226+GP226+HD226+HR226+IF226+IT226</f>
        <v>0</v>
      </c>
      <c r="JI226" s="238">
        <f t="shared" ref="JI226:JI230" si="3599">P226+AD226+AR226+BF226+BT226+CH226+CW226+DK226+DY226+EM226+FA226+FO226+GC226+GQ226+HE226+HS226+IG226+IU226</f>
        <v>0</v>
      </c>
      <c r="JJ226" s="238">
        <f t="shared" si="2664"/>
        <v>196</v>
      </c>
      <c r="JK226" s="238">
        <f t="shared" si="2665"/>
        <v>29089908.399999905</v>
      </c>
      <c r="JL226" s="238">
        <f t="shared" ref="JL226" si="3600">SUM(JF226-JD226)</f>
        <v>196</v>
      </c>
      <c r="JM226" s="238">
        <f t="shared" ref="JM226" si="3601">SUM(JG226-JE226)</f>
        <v>29089908.399999905</v>
      </c>
      <c r="JN226" s="48"/>
      <c r="JO226" s="18"/>
      <c r="JP226" s="55"/>
      <c r="JQ226" s="55">
        <f t="shared" si="3595"/>
        <v>148417.89999999953</v>
      </c>
      <c r="JR226" s="378">
        <f>JQ226-JP225</f>
        <v>-4.1000004566740245E-3</v>
      </c>
      <c r="JS226" s="382"/>
    </row>
    <row r="227" spans="1:281" ht="12" hidden="1" x14ac:dyDescent="0.2">
      <c r="A227" s="10">
        <v>1</v>
      </c>
      <c r="B227" s="10"/>
      <c r="C227" s="18"/>
      <c r="D227" s="53"/>
      <c r="E227" s="25"/>
      <c r="F227" s="22"/>
      <c r="G227" s="25"/>
      <c r="H227" s="29"/>
      <c r="I227" s="30"/>
      <c r="J227" s="30"/>
      <c r="K227" s="30"/>
      <c r="L227" s="30"/>
      <c r="M227" s="30"/>
      <c r="N227" s="30"/>
      <c r="O227" s="30"/>
      <c r="P227" s="30"/>
      <c r="Q227" s="30">
        <f t="shared" si="2862"/>
        <v>0</v>
      </c>
      <c r="R227" s="30">
        <f t="shared" si="2863"/>
        <v>0</v>
      </c>
      <c r="S227" s="163">
        <f t="shared" si="3082"/>
        <v>0</v>
      </c>
      <c r="T227" s="163">
        <f t="shared" si="3083"/>
        <v>0</v>
      </c>
      <c r="U227" s="163"/>
      <c r="V227" s="163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163">
        <f t="shared" si="3084"/>
        <v>0</v>
      </c>
      <c r="AH227" s="163">
        <f t="shared" si="3085"/>
        <v>0</v>
      </c>
      <c r="AI227" s="163"/>
      <c r="AJ227" s="163"/>
      <c r="AK227" s="30"/>
      <c r="AL227" s="30"/>
      <c r="AM227" s="30"/>
      <c r="AN227" s="30"/>
      <c r="AO227" s="252"/>
      <c r="AP227" s="252"/>
      <c r="AQ227" s="30"/>
      <c r="AR227" s="30"/>
      <c r="AS227" s="30">
        <f t="shared" si="2864"/>
        <v>0</v>
      </c>
      <c r="AT227" s="30">
        <f t="shared" si="2865"/>
        <v>0</v>
      </c>
      <c r="AU227" s="163">
        <f t="shared" si="3086"/>
        <v>0</v>
      </c>
      <c r="AV227" s="163">
        <f t="shared" si="3087"/>
        <v>0</v>
      </c>
      <c r="AW227" s="163"/>
      <c r="AX227" s="163"/>
      <c r="AY227" s="30"/>
      <c r="AZ227" s="30"/>
      <c r="BA227" s="30"/>
      <c r="BB227" s="30"/>
      <c r="BC227" s="252"/>
      <c r="BD227" s="252"/>
      <c r="BE227" s="30"/>
      <c r="BF227" s="30"/>
      <c r="BG227" s="30">
        <f t="shared" si="2866"/>
        <v>0</v>
      </c>
      <c r="BH227" s="30">
        <f t="shared" si="2867"/>
        <v>0</v>
      </c>
      <c r="BI227" s="163">
        <f t="shared" si="3088"/>
        <v>0</v>
      </c>
      <c r="BJ227" s="163">
        <f t="shared" si="3089"/>
        <v>0</v>
      </c>
      <c r="BK227" s="163"/>
      <c r="BL227" s="163"/>
      <c r="BM227" s="30"/>
      <c r="BN227" s="30"/>
      <c r="BO227" s="30"/>
      <c r="BP227" s="30"/>
      <c r="BQ227" s="252"/>
      <c r="BR227" s="252"/>
      <c r="BS227" s="252"/>
      <c r="BT227" s="252"/>
      <c r="BU227" s="30">
        <f t="shared" ref="BU227:BU230" si="3602">SUM(BQ227+BS227)</f>
        <v>0</v>
      </c>
      <c r="BV227" s="30">
        <f t="shared" ref="BV227:BV230" si="3603">SUM(BR227+BT227)</f>
        <v>0</v>
      </c>
      <c r="BW227" s="163">
        <f t="shared" si="3090"/>
        <v>0</v>
      </c>
      <c r="BX227" s="163">
        <f t="shared" si="3091"/>
        <v>0</v>
      </c>
      <c r="BY227" s="163"/>
      <c r="BZ227" s="163"/>
      <c r="CA227" s="30"/>
      <c r="CB227" s="30"/>
      <c r="CC227" s="30"/>
      <c r="CD227" s="30"/>
      <c r="CE227" s="252"/>
      <c r="CF227" s="252"/>
      <c r="CG227" s="30"/>
      <c r="CH227" s="30"/>
      <c r="CI227" s="30">
        <f t="shared" si="2870"/>
        <v>0</v>
      </c>
      <c r="CJ227" s="30">
        <f t="shared" si="2871"/>
        <v>0</v>
      </c>
      <c r="CK227" s="163">
        <f t="shared" si="3092"/>
        <v>0</v>
      </c>
      <c r="CL227" s="163">
        <f t="shared" si="3093"/>
        <v>0</v>
      </c>
      <c r="CM227" s="163"/>
      <c r="CN227" s="163"/>
      <c r="CO227" s="163"/>
      <c r="CP227" s="30"/>
      <c r="CQ227" s="30"/>
      <c r="CR227" s="30"/>
      <c r="CS227" s="30"/>
      <c r="CT227" s="252"/>
      <c r="CU227" s="252"/>
      <c r="CV227" s="30"/>
      <c r="CW227" s="30"/>
      <c r="CX227" s="30">
        <f t="shared" si="2872"/>
        <v>0</v>
      </c>
      <c r="CY227" s="30">
        <f t="shared" si="2873"/>
        <v>0</v>
      </c>
      <c r="CZ227" s="163">
        <f t="shared" si="3094"/>
        <v>0</v>
      </c>
      <c r="DA227" s="163">
        <f t="shared" si="3095"/>
        <v>0</v>
      </c>
      <c r="DB227" s="163"/>
      <c r="DC227" s="163"/>
      <c r="DD227" s="30"/>
      <c r="DE227" s="30"/>
      <c r="DF227" s="30"/>
      <c r="DG227" s="30"/>
      <c r="DH227" s="30"/>
      <c r="DI227" s="30"/>
      <c r="DJ227" s="30"/>
      <c r="DK227" s="30"/>
      <c r="DL227" s="30">
        <f t="shared" si="2874"/>
        <v>0</v>
      </c>
      <c r="DM227" s="30">
        <f t="shared" si="2875"/>
        <v>0</v>
      </c>
      <c r="DN227" s="163">
        <f t="shared" si="3096"/>
        <v>0</v>
      </c>
      <c r="DO227" s="163">
        <f t="shared" si="3097"/>
        <v>0</v>
      </c>
      <c r="DP227" s="163"/>
      <c r="DQ227" s="163"/>
      <c r="DR227" s="30"/>
      <c r="DS227" s="30"/>
      <c r="DT227" s="30"/>
      <c r="DU227" s="30"/>
      <c r="DV227" s="252"/>
      <c r="DW227" s="252"/>
      <c r="DX227" s="30"/>
      <c r="DY227" s="30"/>
      <c r="DZ227" s="30">
        <f t="shared" si="2876"/>
        <v>0</v>
      </c>
      <c r="EA227" s="30">
        <f t="shared" si="2877"/>
        <v>0</v>
      </c>
      <c r="EB227" s="163">
        <f t="shared" si="3098"/>
        <v>0</v>
      </c>
      <c r="EC227" s="163">
        <f t="shared" si="3099"/>
        <v>0</v>
      </c>
      <c r="ED227" s="163"/>
      <c r="EE227" s="163"/>
      <c r="EF227" s="30"/>
      <c r="EG227" s="30"/>
      <c r="EH227" s="30"/>
      <c r="EI227" s="30"/>
      <c r="EJ227" s="252"/>
      <c r="EK227" s="252"/>
      <c r="EL227" s="30"/>
      <c r="EM227" s="30"/>
      <c r="EN227" s="30">
        <f t="shared" si="2878"/>
        <v>0</v>
      </c>
      <c r="EO227" s="30">
        <f t="shared" si="2879"/>
        <v>0</v>
      </c>
      <c r="EP227" s="163">
        <f t="shared" si="3100"/>
        <v>0</v>
      </c>
      <c r="EQ227" s="163">
        <f t="shared" si="3101"/>
        <v>0</v>
      </c>
      <c r="ER227" s="163"/>
      <c r="ES227" s="163"/>
      <c r="ET227" s="30"/>
      <c r="EU227" s="30"/>
      <c r="EV227" s="30"/>
      <c r="EW227" s="30"/>
      <c r="EX227" s="252"/>
      <c r="EY227" s="252"/>
      <c r="EZ227" s="30"/>
      <c r="FA227" s="30"/>
      <c r="FB227" s="30">
        <f t="shared" si="2880"/>
        <v>0</v>
      </c>
      <c r="FC227" s="30">
        <f t="shared" si="2881"/>
        <v>0</v>
      </c>
      <c r="FD227" s="163">
        <f t="shared" si="3102"/>
        <v>0</v>
      </c>
      <c r="FE227" s="163">
        <f t="shared" si="3103"/>
        <v>0</v>
      </c>
      <c r="FF227" s="163"/>
      <c r="FG227" s="163"/>
      <c r="FH227" s="30"/>
      <c r="FI227" s="30"/>
      <c r="FJ227" s="30"/>
      <c r="FK227" s="30"/>
      <c r="FL227" s="252"/>
      <c r="FM227" s="252"/>
      <c r="FN227" s="30"/>
      <c r="FO227" s="30"/>
      <c r="FP227" s="30">
        <f t="shared" si="2882"/>
        <v>0</v>
      </c>
      <c r="FQ227" s="30">
        <f t="shared" si="2883"/>
        <v>0</v>
      </c>
      <c r="FR227" s="163">
        <f t="shared" si="3104"/>
        <v>0</v>
      </c>
      <c r="FS227" s="163">
        <f t="shared" si="3105"/>
        <v>0</v>
      </c>
      <c r="FT227" s="163"/>
      <c r="FU227" s="163"/>
      <c r="FV227" s="30"/>
      <c r="FW227" s="30"/>
      <c r="FX227" s="30"/>
      <c r="FY227" s="30"/>
      <c r="FZ227" s="252"/>
      <c r="GA227" s="252"/>
      <c r="GB227" s="30"/>
      <c r="GC227" s="30"/>
      <c r="GD227" s="30">
        <f t="shared" si="2884"/>
        <v>0</v>
      </c>
      <c r="GE227" s="30">
        <f t="shared" si="2885"/>
        <v>0</v>
      </c>
      <c r="GF227" s="163">
        <f t="shared" si="3106"/>
        <v>0</v>
      </c>
      <c r="GG227" s="163">
        <f t="shared" si="3107"/>
        <v>0</v>
      </c>
      <c r="GH227" s="163"/>
      <c r="GI227" s="163"/>
      <c r="GJ227" s="30"/>
      <c r="GK227" s="30"/>
      <c r="GL227" s="30"/>
      <c r="GM227" s="30"/>
      <c r="GN227" s="252"/>
      <c r="GO227" s="252"/>
      <c r="GP227" s="30"/>
      <c r="GQ227" s="30"/>
      <c r="GR227" s="30">
        <f t="shared" si="2886"/>
        <v>0</v>
      </c>
      <c r="GS227" s="30">
        <f t="shared" si="2887"/>
        <v>0</v>
      </c>
      <c r="GT227" s="163">
        <f t="shared" si="3108"/>
        <v>0</v>
      </c>
      <c r="GU227" s="163">
        <f t="shared" si="3109"/>
        <v>0</v>
      </c>
      <c r="GV227" s="163"/>
      <c r="GW227" s="163"/>
      <c r="GX227" s="30"/>
      <c r="GY227" s="30"/>
      <c r="GZ227" s="30"/>
      <c r="HA227" s="30"/>
      <c r="HB227" s="252"/>
      <c r="HC227" s="252"/>
      <c r="HD227" s="30"/>
      <c r="HE227" s="30"/>
      <c r="HF227" s="30">
        <f t="shared" si="2888"/>
        <v>0</v>
      </c>
      <c r="HG227" s="30">
        <f t="shared" si="2889"/>
        <v>0</v>
      </c>
      <c r="HH227" s="163">
        <f t="shared" si="3110"/>
        <v>0</v>
      </c>
      <c r="HI227" s="163">
        <f t="shared" si="3111"/>
        <v>0</v>
      </c>
      <c r="HJ227" s="163"/>
      <c r="HK227" s="163"/>
      <c r="HL227" s="30"/>
      <c r="HM227" s="30"/>
      <c r="HN227" s="30"/>
      <c r="HO227" s="30"/>
      <c r="HP227" s="252"/>
      <c r="HQ227" s="252"/>
      <c r="HR227" s="30"/>
      <c r="HS227" s="30"/>
      <c r="HT227" s="30">
        <f t="shared" si="2890"/>
        <v>0</v>
      </c>
      <c r="HU227" s="30">
        <f t="shared" si="2891"/>
        <v>0</v>
      </c>
      <c r="HV227" s="163">
        <f t="shared" si="3112"/>
        <v>0</v>
      </c>
      <c r="HW227" s="163">
        <f t="shared" si="3113"/>
        <v>0</v>
      </c>
      <c r="HX227" s="163"/>
      <c r="HY227" s="163"/>
      <c r="HZ227" s="163"/>
      <c r="IA227" s="163"/>
      <c r="IB227" s="163"/>
      <c r="IC227" s="163"/>
      <c r="ID227" s="254"/>
      <c r="IE227" s="254"/>
      <c r="IF227" s="163"/>
      <c r="IG227" s="163"/>
      <c r="IH227" s="163"/>
      <c r="II227" s="163"/>
      <c r="IJ227" s="163">
        <f t="shared" si="3114"/>
        <v>0</v>
      </c>
      <c r="IK227" s="163">
        <f t="shared" si="3115"/>
        <v>0</v>
      </c>
      <c r="IL227" s="163"/>
      <c r="IM227" s="163"/>
      <c r="IN227" s="163"/>
      <c r="IO227" s="163"/>
      <c r="IP227" s="163"/>
      <c r="IQ227" s="163"/>
      <c r="IR227" s="163"/>
      <c r="IS227" s="163"/>
      <c r="IT227" s="163"/>
      <c r="IU227" s="163"/>
      <c r="IV227" s="163"/>
      <c r="IW227" s="163"/>
      <c r="IX227" s="163">
        <f t="shared" si="2772"/>
        <v>0</v>
      </c>
      <c r="IY227" s="163">
        <f t="shared" si="2773"/>
        <v>0</v>
      </c>
      <c r="IZ227" s="163"/>
      <c r="JA227" s="163"/>
      <c r="JB227" s="170"/>
      <c r="JC227" s="242"/>
      <c r="JD227" s="170"/>
      <c r="JE227" s="170"/>
      <c r="JF227" s="238">
        <f t="shared" si="3596"/>
        <v>0</v>
      </c>
      <c r="JG227" s="238">
        <f t="shared" si="3597"/>
        <v>0</v>
      </c>
      <c r="JH227" s="238">
        <f t="shared" si="3598"/>
        <v>0</v>
      </c>
      <c r="JI227" s="238">
        <f t="shared" si="3599"/>
        <v>0</v>
      </c>
      <c r="JJ227" s="238">
        <f t="shared" si="2664"/>
        <v>0</v>
      </c>
      <c r="JK227" s="238">
        <f t="shared" si="2665"/>
        <v>0</v>
      </c>
      <c r="JL227" s="238">
        <f t="shared" si="3247"/>
        <v>0</v>
      </c>
      <c r="JM227" s="238">
        <f t="shared" si="3248"/>
        <v>0</v>
      </c>
      <c r="JN227" s="48"/>
      <c r="JO227" s="18"/>
      <c r="JP227" s="55"/>
      <c r="JQ227" s="55"/>
      <c r="JR227" s="158"/>
    </row>
    <row r="228" spans="1:281" ht="12" hidden="1" x14ac:dyDescent="0.2">
      <c r="A228" s="10">
        <v>1</v>
      </c>
      <c r="B228" s="10"/>
      <c r="C228" s="18"/>
      <c r="D228" s="53"/>
      <c r="E228" s="25"/>
      <c r="F228" s="22"/>
      <c r="G228" s="25"/>
      <c r="H228" s="29"/>
      <c r="I228" s="30"/>
      <c r="J228" s="30"/>
      <c r="K228" s="30"/>
      <c r="L228" s="30"/>
      <c r="M228" s="30"/>
      <c r="N228" s="30"/>
      <c r="O228" s="30"/>
      <c r="P228" s="30"/>
      <c r="Q228" s="30">
        <f t="shared" si="2862"/>
        <v>0</v>
      </c>
      <c r="R228" s="30">
        <f t="shared" si="2863"/>
        <v>0</v>
      </c>
      <c r="S228" s="163">
        <f t="shared" si="3082"/>
        <v>0</v>
      </c>
      <c r="T228" s="163">
        <f t="shared" si="3083"/>
        <v>0</v>
      </c>
      <c r="U228" s="163"/>
      <c r="V228" s="163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163">
        <f t="shared" si="3084"/>
        <v>0</v>
      </c>
      <c r="AH228" s="163">
        <f t="shared" si="3085"/>
        <v>0</v>
      </c>
      <c r="AI228" s="163"/>
      <c r="AJ228" s="163"/>
      <c r="AK228" s="30"/>
      <c r="AL228" s="30"/>
      <c r="AM228" s="30"/>
      <c r="AN228" s="30"/>
      <c r="AO228" s="252"/>
      <c r="AP228" s="252"/>
      <c r="AQ228" s="30"/>
      <c r="AR228" s="30"/>
      <c r="AS228" s="30">
        <f t="shared" si="2864"/>
        <v>0</v>
      </c>
      <c r="AT228" s="30">
        <f t="shared" si="2865"/>
        <v>0</v>
      </c>
      <c r="AU228" s="163">
        <f t="shared" si="3086"/>
        <v>0</v>
      </c>
      <c r="AV228" s="163">
        <f t="shared" si="3087"/>
        <v>0</v>
      </c>
      <c r="AW228" s="163"/>
      <c r="AX228" s="163"/>
      <c r="AY228" s="30"/>
      <c r="AZ228" s="30"/>
      <c r="BA228" s="30"/>
      <c r="BB228" s="30"/>
      <c r="BC228" s="252"/>
      <c r="BD228" s="252"/>
      <c r="BE228" s="30"/>
      <c r="BF228" s="30"/>
      <c r="BG228" s="30">
        <f t="shared" si="2866"/>
        <v>0</v>
      </c>
      <c r="BH228" s="30">
        <f t="shared" si="2867"/>
        <v>0</v>
      </c>
      <c r="BI228" s="163">
        <f t="shared" si="3088"/>
        <v>0</v>
      </c>
      <c r="BJ228" s="163">
        <f t="shared" si="3089"/>
        <v>0</v>
      </c>
      <c r="BK228" s="163"/>
      <c r="BL228" s="163"/>
      <c r="BM228" s="30"/>
      <c r="BN228" s="30"/>
      <c r="BO228" s="30"/>
      <c r="BP228" s="30"/>
      <c r="BQ228" s="252"/>
      <c r="BR228" s="252"/>
      <c r="BS228" s="252"/>
      <c r="BT228" s="252"/>
      <c r="BU228" s="30">
        <f t="shared" si="3602"/>
        <v>0</v>
      </c>
      <c r="BV228" s="30">
        <f t="shared" si="3603"/>
        <v>0</v>
      </c>
      <c r="BW228" s="163">
        <f t="shared" si="3090"/>
        <v>0</v>
      </c>
      <c r="BX228" s="163">
        <f t="shared" si="3091"/>
        <v>0</v>
      </c>
      <c r="BY228" s="163"/>
      <c r="BZ228" s="163"/>
      <c r="CA228" s="30"/>
      <c r="CB228" s="30"/>
      <c r="CC228" s="30"/>
      <c r="CD228" s="30"/>
      <c r="CE228" s="252"/>
      <c r="CF228" s="252"/>
      <c r="CG228" s="30"/>
      <c r="CH228" s="30"/>
      <c r="CI228" s="30">
        <f t="shared" si="2870"/>
        <v>0</v>
      </c>
      <c r="CJ228" s="30">
        <f t="shared" si="2871"/>
        <v>0</v>
      </c>
      <c r="CK228" s="163">
        <f t="shared" si="3092"/>
        <v>0</v>
      </c>
      <c r="CL228" s="163">
        <f t="shared" si="3093"/>
        <v>0</v>
      </c>
      <c r="CM228" s="163"/>
      <c r="CN228" s="163"/>
      <c r="CO228" s="163"/>
      <c r="CP228" s="30"/>
      <c r="CQ228" s="30"/>
      <c r="CR228" s="30"/>
      <c r="CS228" s="30"/>
      <c r="CT228" s="252"/>
      <c r="CU228" s="252"/>
      <c r="CV228" s="30"/>
      <c r="CW228" s="30"/>
      <c r="CX228" s="30">
        <f t="shared" si="2872"/>
        <v>0</v>
      </c>
      <c r="CY228" s="30">
        <f t="shared" si="2873"/>
        <v>0</v>
      </c>
      <c r="CZ228" s="163">
        <f t="shared" si="3094"/>
        <v>0</v>
      </c>
      <c r="DA228" s="163">
        <f t="shared" si="3095"/>
        <v>0</v>
      </c>
      <c r="DB228" s="163"/>
      <c r="DC228" s="163"/>
      <c r="DD228" s="30"/>
      <c r="DE228" s="30"/>
      <c r="DF228" s="30"/>
      <c r="DG228" s="30"/>
      <c r="DH228" s="30"/>
      <c r="DI228" s="30"/>
      <c r="DJ228" s="30"/>
      <c r="DK228" s="30"/>
      <c r="DL228" s="30">
        <f t="shared" si="2874"/>
        <v>0</v>
      </c>
      <c r="DM228" s="30">
        <f t="shared" si="2875"/>
        <v>0</v>
      </c>
      <c r="DN228" s="163">
        <f t="shared" si="3096"/>
        <v>0</v>
      </c>
      <c r="DO228" s="163">
        <f t="shared" si="3097"/>
        <v>0</v>
      </c>
      <c r="DP228" s="163"/>
      <c r="DQ228" s="163"/>
      <c r="DR228" s="30"/>
      <c r="DS228" s="30"/>
      <c r="DT228" s="30"/>
      <c r="DU228" s="30"/>
      <c r="DV228" s="252"/>
      <c r="DW228" s="252"/>
      <c r="DX228" s="30"/>
      <c r="DY228" s="30"/>
      <c r="DZ228" s="30">
        <f t="shared" si="2876"/>
        <v>0</v>
      </c>
      <c r="EA228" s="30">
        <f t="shared" si="2877"/>
        <v>0</v>
      </c>
      <c r="EB228" s="163">
        <f t="shared" si="3098"/>
        <v>0</v>
      </c>
      <c r="EC228" s="163">
        <f t="shared" si="3099"/>
        <v>0</v>
      </c>
      <c r="ED228" s="163"/>
      <c r="EE228" s="163"/>
      <c r="EF228" s="30"/>
      <c r="EG228" s="30"/>
      <c r="EH228" s="30"/>
      <c r="EI228" s="30"/>
      <c r="EJ228" s="252"/>
      <c r="EK228" s="252"/>
      <c r="EL228" s="30"/>
      <c r="EM228" s="30"/>
      <c r="EN228" s="30">
        <f t="shared" si="2878"/>
        <v>0</v>
      </c>
      <c r="EO228" s="30">
        <f t="shared" si="2879"/>
        <v>0</v>
      </c>
      <c r="EP228" s="163">
        <f t="shared" si="3100"/>
        <v>0</v>
      </c>
      <c r="EQ228" s="163">
        <f t="shared" si="3101"/>
        <v>0</v>
      </c>
      <c r="ER228" s="163"/>
      <c r="ES228" s="163"/>
      <c r="ET228" s="30"/>
      <c r="EU228" s="30"/>
      <c r="EV228" s="30"/>
      <c r="EW228" s="30"/>
      <c r="EX228" s="252"/>
      <c r="EY228" s="252"/>
      <c r="EZ228" s="30"/>
      <c r="FA228" s="30"/>
      <c r="FB228" s="30">
        <f t="shared" si="2880"/>
        <v>0</v>
      </c>
      <c r="FC228" s="30">
        <f t="shared" si="2881"/>
        <v>0</v>
      </c>
      <c r="FD228" s="163">
        <f t="shared" si="3102"/>
        <v>0</v>
      </c>
      <c r="FE228" s="163">
        <f t="shared" si="3103"/>
        <v>0</v>
      </c>
      <c r="FF228" s="163"/>
      <c r="FG228" s="163"/>
      <c r="FH228" s="30"/>
      <c r="FI228" s="30"/>
      <c r="FJ228" s="30"/>
      <c r="FK228" s="30"/>
      <c r="FL228" s="252"/>
      <c r="FM228" s="252"/>
      <c r="FN228" s="30"/>
      <c r="FO228" s="30"/>
      <c r="FP228" s="30">
        <f t="shared" si="2882"/>
        <v>0</v>
      </c>
      <c r="FQ228" s="30">
        <f t="shared" si="2883"/>
        <v>0</v>
      </c>
      <c r="FR228" s="163">
        <f t="shared" si="3104"/>
        <v>0</v>
      </c>
      <c r="FS228" s="163">
        <f t="shared" si="3105"/>
        <v>0</v>
      </c>
      <c r="FT228" s="163"/>
      <c r="FU228" s="163"/>
      <c r="FV228" s="30"/>
      <c r="FW228" s="30"/>
      <c r="FX228" s="30"/>
      <c r="FY228" s="30"/>
      <c r="FZ228" s="252"/>
      <c r="GA228" s="252"/>
      <c r="GB228" s="30"/>
      <c r="GC228" s="30"/>
      <c r="GD228" s="30">
        <f t="shared" si="2884"/>
        <v>0</v>
      </c>
      <c r="GE228" s="30">
        <f t="shared" si="2885"/>
        <v>0</v>
      </c>
      <c r="GF228" s="163">
        <f t="shared" si="3106"/>
        <v>0</v>
      </c>
      <c r="GG228" s="163">
        <f t="shared" si="3107"/>
        <v>0</v>
      </c>
      <c r="GH228" s="163"/>
      <c r="GI228" s="163"/>
      <c r="GJ228" s="30"/>
      <c r="GK228" s="30"/>
      <c r="GL228" s="30"/>
      <c r="GM228" s="30"/>
      <c r="GN228" s="252"/>
      <c r="GO228" s="252"/>
      <c r="GP228" s="30"/>
      <c r="GQ228" s="30"/>
      <c r="GR228" s="30">
        <f t="shared" si="2886"/>
        <v>0</v>
      </c>
      <c r="GS228" s="30">
        <f t="shared" si="2887"/>
        <v>0</v>
      </c>
      <c r="GT228" s="163">
        <f t="shared" si="3108"/>
        <v>0</v>
      </c>
      <c r="GU228" s="163">
        <f t="shared" si="3109"/>
        <v>0</v>
      </c>
      <c r="GV228" s="163"/>
      <c r="GW228" s="163"/>
      <c r="GX228" s="30"/>
      <c r="GY228" s="30"/>
      <c r="GZ228" s="30"/>
      <c r="HA228" s="30"/>
      <c r="HB228" s="252"/>
      <c r="HC228" s="252"/>
      <c r="HD228" s="30"/>
      <c r="HE228" s="30"/>
      <c r="HF228" s="30">
        <f t="shared" si="2888"/>
        <v>0</v>
      </c>
      <c r="HG228" s="30">
        <f t="shared" si="2889"/>
        <v>0</v>
      </c>
      <c r="HH228" s="163">
        <f t="shared" si="3110"/>
        <v>0</v>
      </c>
      <c r="HI228" s="163">
        <f t="shared" si="3111"/>
        <v>0</v>
      </c>
      <c r="HJ228" s="163"/>
      <c r="HK228" s="163"/>
      <c r="HL228" s="30"/>
      <c r="HM228" s="30"/>
      <c r="HN228" s="30"/>
      <c r="HO228" s="30"/>
      <c r="HP228" s="252"/>
      <c r="HQ228" s="252"/>
      <c r="HR228" s="30"/>
      <c r="HS228" s="30"/>
      <c r="HT228" s="30">
        <f t="shared" si="2890"/>
        <v>0</v>
      </c>
      <c r="HU228" s="30">
        <f t="shared" si="2891"/>
        <v>0</v>
      </c>
      <c r="HV228" s="163">
        <f t="shared" si="3112"/>
        <v>0</v>
      </c>
      <c r="HW228" s="163">
        <f t="shared" si="3113"/>
        <v>0</v>
      </c>
      <c r="HX228" s="163"/>
      <c r="HY228" s="163"/>
      <c r="HZ228" s="163"/>
      <c r="IA228" s="163"/>
      <c r="IB228" s="163"/>
      <c r="IC228" s="163"/>
      <c r="ID228" s="254"/>
      <c r="IE228" s="254"/>
      <c r="IF228" s="163"/>
      <c r="IG228" s="163"/>
      <c r="IH228" s="163"/>
      <c r="II228" s="163"/>
      <c r="IJ228" s="163">
        <f t="shared" si="3114"/>
        <v>0</v>
      </c>
      <c r="IK228" s="163">
        <f t="shared" si="3115"/>
        <v>0</v>
      </c>
      <c r="IL228" s="163"/>
      <c r="IM228" s="163"/>
      <c r="IN228" s="163"/>
      <c r="IO228" s="163"/>
      <c r="IP228" s="163"/>
      <c r="IQ228" s="163"/>
      <c r="IR228" s="163"/>
      <c r="IS228" s="163"/>
      <c r="IT228" s="163"/>
      <c r="IU228" s="163"/>
      <c r="IV228" s="163"/>
      <c r="IW228" s="163"/>
      <c r="IX228" s="163">
        <f t="shared" si="2772"/>
        <v>0</v>
      </c>
      <c r="IY228" s="163">
        <f t="shared" si="2773"/>
        <v>0</v>
      </c>
      <c r="IZ228" s="163"/>
      <c r="JA228" s="163"/>
      <c r="JB228" s="170"/>
      <c r="JC228" s="242"/>
      <c r="JD228" s="170"/>
      <c r="JE228" s="170"/>
      <c r="JF228" s="238">
        <f t="shared" si="3596"/>
        <v>0</v>
      </c>
      <c r="JG228" s="238">
        <f t="shared" si="3597"/>
        <v>0</v>
      </c>
      <c r="JH228" s="238">
        <f t="shared" si="3598"/>
        <v>0</v>
      </c>
      <c r="JI228" s="238">
        <f t="shared" si="3599"/>
        <v>0</v>
      </c>
      <c r="JJ228" s="238">
        <f t="shared" si="2664"/>
        <v>0</v>
      </c>
      <c r="JK228" s="238">
        <f t="shared" si="2665"/>
        <v>0</v>
      </c>
      <c r="JL228" s="238">
        <f t="shared" si="3247"/>
        <v>0</v>
      </c>
      <c r="JM228" s="238">
        <f t="shared" si="3248"/>
        <v>0</v>
      </c>
      <c r="JN228" s="48"/>
      <c r="JO228" s="18"/>
      <c r="JP228" s="55"/>
      <c r="JQ228" s="55"/>
      <c r="JR228" s="158"/>
    </row>
    <row r="229" spans="1:281" ht="12" hidden="1" x14ac:dyDescent="0.2">
      <c r="A229" s="10">
        <v>1</v>
      </c>
      <c r="B229" s="10"/>
      <c r="C229" s="18"/>
      <c r="D229" s="53"/>
      <c r="E229" s="25"/>
      <c r="F229" s="22"/>
      <c r="G229" s="25"/>
      <c r="H229" s="29"/>
      <c r="I229" s="30"/>
      <c r="J229" s="30"/>
      <c r="K229" s="30"/>
      <c r="L229" s="30"/>
      <c r="M229" s="30"/>
      <c r="N229" s="30"/>
      <c r="O229" s="30"/>
      <c r="P229" s="30"/>
      <c r="Q229" s="30">
        <f t="shared" si="2862"/>
        <v>0</v>
      </c>
      <c r="R229" s="30">
        <f t="shared" si="2863"/>
        <v>0</v>
      </c>
      <c r="S229" s="163">
        <f t="shared" si="3082"/>
        <v>0</v>
      </c>
      <c r="T229" s="163">
        <f t="shared" si="3083"/>
        <v>0</v>
      </c>
      <c r="U229" s="163"/>
      <c r="V229" s="163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163">
        <f t="shared" si="3084"/>
        <v>0</v>
      </c>
      <c r="AH229" s="163">
        <f t="shared" si="3085"/>
        <v>0</v>
      </c>
      <c r="AI229" s="163"/>
      <c r="AJ229" s="163"/>
      <c r="AK229" s="30"/>
      <c r="AL229" s="30"/>
      <c r="AM229" s="30"/>
      <c r="AN229" s="30"/>
      <c r="AO229" s="252"/>
      <c r="AP229" s="252"/>
      <c r="AQ229" s="30"/>
      <c r="AR229" s="30"/>
      <c r="AS229" s="30">
        <f t="shared" si="2864"/>
        <v>0</v>
      </c>
      <c r="AT229" s="30">
        <f t="shared" si="2865"/>
        <v>0</v>
      </c>
      <c r="AU229" s="163">
        <f t="shared" si="3086"/>
        <v>0</v>
      </c>
      <c r="AV229" s="163">
        <f t="shared" si="3087"/>
        <v>0</v>
      </c>
      <c r="AW229" s="163"/>
      <c r="AX229" s="163"/>
      <c r="AY229" s="30"/>
      <c r="AZ229" s="30"/>
      <c r="BA229" s="30"/>
      <c r="BB229" s="30"/>
      <c r="BC229" s="252"/>
      <c r="BD229" s="252"/>
      <c r="BE229" s="30"/>
      <c r="BF229" s="30"/>
      <c r="BG229" s="30">
        <f t="shared" si="2866"/>
        <v>0</v>
      </c>
      <c r="BH229" s="30">
        <f t="shared" si="2867"/>
        <v>0</v>
      </c>
      <c r="BI229" s="163">
        <f t="shared" si="3088"/>
        <v>0</v>
      </c>
      <c r="BJ229" s="163">
        <f t="shared" si="3089"/>
        <v>0</v>
      </c>
      <c r="BK229" s="163"/>
      <c r="BL229" s="163"/>
      <c r="BM229" s="30"/>
      <c r="BN229" s="30"/>
      <c r="BO229" s="30"/>
      <c r="BP229" s="30"/>
      <c r="BQ229" s="252"/>
      <c r="BR229" s="252"/>
      <c r="BS229" s="252"/>
      <c r="BT229" s="252"/>
      <c r="BU229" s="30">
        <f t="shared" si="3602"/>
        <v>0</v>
      </c>
      <c r="BV229" s="30">
        <f t="shared" si="3603"/>
        <v>0</v>
      </c>
      <c r="BW229" s="163">
        <f t="shared" si="3090"/>
        <v>0</v>
      </c>
      <c r="BX229" s="163">
        <f t="shared" si="3091"/>
        <v>0</v>
      </c>
      <c r="BY229" s="163"/>
      <c r="BZ229" s="163"/>
      <c r="CA229" s="30"/>
      <c r="CB229" s="30"/>
      <c r="CC229" s="30"/>
      <c r="CD229" s="30"/>
      <c r="CE229" s="252"/>
      <c r="CF229" s="252"/>
      <c r="CG229" s="30"/>
      <c r="CH229" s="30"/>
      <c r="CI229" s="30">
        <f t="shared" si="2870"/>
        <v>0</v>
      </c>
      <c r="CJ229" s="30">
        <f t="shared" si="2871"/>
        <v>0</v>
      </c>
      <c r="CK229" s="163">
        <f t="shared" si="3092"/>
        <v>0</v>
      </c>
      <c r="CL229" s="163">
        <f t="shared" si="3093"/>
        <v>0</v>
      </c>
      <c r="CM229" s="163"/>
      <c r="CN229" s="163"/>
      <c r="CO229" s="163"/>
      <c r="CP229" s="30"/>
      <c r="CQ229" s="30"/>
      <c r="CR229" s="30"/>
      <c r="CS229" s="30"/>
      <c r="CT229" s="252"/>
      <c r="CU229" s="252"/>
      <c r="CV229" s="30"/>
      <c r="CW229" s="30"/>
      <c r="CX229" s="30">
        <f t="shared" si="2872"/>
        <v>0</v>
      </c>
      <c r="CY229" s="30">
        <f t="shared" si="2873"/>
        <v>0</v>
      </c>
      <c r="CZ229" s="163">
        <f t="shared" si="3094"/>
        <v>0</v>
      </c>
      <c r="DA229" s="163">
        <f t="shared" si="3095"/>
        <v>0</v>
      </c>
      <c r="DB229" s="163"/>
      <c r="DC229" s="163"/>
      <c r="DD229" s="30"/>
      <c r="DE229" s="30"/>
      <c r="DF229" s="30"/>
      <c r="DG229" s="30"/>
      <c r="DH229" s="30"/>
      <c r="DI229" s="30"/>
      <c r="DJ229" s="30"/>
      <c r="DK229" s="30"/>
      <c r="DL229" s="30">
        <f t="shared" si="2874"/>
        <v>0</v>
      </c>
      <c r="DM229" s="30">
        <f t="shared" si="2875"/>
        <v>0</v>
      </c>
      <c r="DN229" s="163">
        <f t="shared" si="3096"/>
        <v>0</v>
      </c>
      <c r="DO229" s="163">
        <f t="shared" si="3097"/>
        <v>0</v>
      </c>
      <c r="DP229" s="163"/>
      <c r="DQ229" s="163"/>
      <c r="DR229" s="30"/>
      <c r="DS229" s="30"/>
      <c r="DT229" s="30"/>
      <c r="DU229" s="30"/>
      <c r="DV229" s="252"/>
      <c r="DW229" s="252"/>
      <c r="DX229" s="30"/>
      <c r="DY229" s="30"/>
      <c r="DZ229" s="30">
        <f t="shared" si="2876"/>
        <v>0</v>
      </c>
      <c r="EA229" s="30">
        <f t="shared" si="2877"/>
        <v>0</v>
      </c>
      <c r="EB229" s="163">
        <f t="shared" si="3098"/>
        <v>0</v>
      </c>
      <c r="EC229" s="163">
        <f t="shared" si="3099"/>
        <v>0</v>
      </c>
      <c r="ED229" s="163"/>
      <c r="EE229" s="163"/>
      <c r="EF229" s="30"/>
      <c r="EG229" s="30"/>
      <c r="EH229" s="30"/>
      <c r="EI229" s="30"/>
      <c r="EJ229" s="252"/>
      <c r="EK229" s="252"/>
      <c r="EL229" s="30"/>
      <c r="EM229" s="30"/>
      <c r="EN229" s="30">
        <f t="shared" si="2878"/>
        <v>0</v>
      </c>
      <c r="EO229" s="30">
        <f t="shared" si="2879"/>
        <v>0</v>
      </c>
      <c r="EP229" s="163">
        <f t="shared" si="3100"/>
        <v>0</v>
      </c>
      <c r="EQ229" s="163">
        <f t="shared" si="3101"/>
        <v>0</v>
      </c>
      <c r="ER229" s="163"/>
      <c r="ES229" s="163"/>
      <c r="ET229" s="30"/>
      <c r="EU229" s="30"/>
      <c r="EV229" s="30"/>
      <c r="EW229" s="30"/>
      <c r="EX229" s="252"/>
      <c r="EY229" s="252"/>
      <c r="EZ229" s="30"/>
      <c r="FA229" s="30"/>
      <c r="FB229" s="30">
        <f t="shared" si="2880"/>
        <v>0</v>
      </c>
      <c r="FC229" s="30">
        <f t="shared" si="2881"/>
        <v>0</v>
      </c>
      <c r="FD229" s="163">
        <f t="shared" si="3102"/>
        <v>0</v>
      </c>
      <c r="FE229" s="163">
        <f t="shared" si="3103"/>
        <v>0</v>
      </c>
      <c r="FF229" s="163"/>
      <c r="FG229" s="163"/>
      <c r="FH229" s="30"/>
      <c r="FI229" s="30"/>
      <c r="FJ229" s="30"/>
      <c r="FK229" s="30"/>
      <c r="FL229" s="252"/>
      <c r="FM229" s="252"/>
      <c r="FN229" s="30"/>
      <c r="FO229" s="30"/>
      <c r="FP229" s="30">
        <f t="shared" si="2882"/>
        <v>0</v>
      </c>
      <c r="FQ229" s="30">
        <f t="shared" si="2883"/>
        <v>0</v>
      </c>
      <c r="FR229" s="163">
        <f t="shared" si="3104"/>
        <v>0</v>
      </c>
      <c r="FS229" s="163">
        <f t="shared" si="3105"/>
        <v>0</v>
      </c>
      <c r="FT229" s="163"/>
      <c r="FU229" s="163"/>
      <c r="FV229" s="30"/>
      <c r="FW229" s="30"/>
      <c r="FX229" s="30"/>
      <c r="FY229" s="30"/>
      <c r="FZ229" s="252"/>
      <c r="GA229" s="252"/>
      <c r="GB229" s="30"/>
      <c r="GC229" s="30"/>
      <c r="GD229" s="30">
        <f t="shared" si="2884"/>
        <v>0</v>
      </c>
      <c r="GE229" s="30">
        <f t="shared" si="2885"/>
        <v>0</v>
      </c>
      <c r="GF229" s="163">
        <f t="shared" si="3106"/>
        <v>0</v>
      </c>
      <c r="GG229" s="163">
        <f t="shared" si="3107"/>
        <v>0</v>
      </c>
      <c r="GH229" s="163"/>
      <c r="GI229" s="163"/>
      <c r="GJ229" s="30"/>
      <c r="GK229" s="30"/>
      <c r="GL229" s="30"/>
      <c r="GM229" s="30"/>
      <c r="GN229" s="252"/>
      <c r="GO229" s="252"/>
      <c r="GP229" s="30"/>
      <c r="GQ229" s="30"/>
      <c r="GR229" s="30">
        <f t="shared" si="2886"/>
        <v>0</v>
      </c>
      <c r="GS229" s="30">
        <f t="shared" si="2887"/>
        <v>0</v>
      </c>
      <c r="GT229" s="163">
        <f t="shared" si="3108"/>
        <v>0</v>
      </c>
      <c r="GU229" s="163">
        <f t="shared" si="3109"/>
        <v>0</v>
      </c>
      <c r="GV229" s="163"/>
      <c r="GW229" s="163"/>
      <c r="GX229" s="30"/>
      <c r="GY229" s="30"/>
      <c r="GZ229" s="30"/>
      <c r="HA229" s="30"/>
      <c r="HB229" s="252"/>
      <c r="HC229" s="252"/>
      <c r="HD229" s="30"/>
      <c r="HE229" s="30"/>
      <c r="HF229" s="30">
        <f t="shared" si="2888"/>
        <v>0</v>
      </c>
      <c r="HG229" s="30">
        <f t="shared" si="2889"/>
        <v>0</v>
      </c>
      <c r="HH229" s="163">
        <f t="shared" si="3110"/>
        <v>0</v>
      </c>
      <c r="HI229" s="163">
        <f t="shared" si="3111"/>
        <v>0</v>
      </c>
      <c r="HJ229" s="163"/>
      <c r="HK229" s="163"/>
      <c r="HL229" s="30"/>
      <c r="HM229" s="30"/>
      <c r="HN229" s="30"/>
      <c r="HO229" s="30"/>
      <c r="HP229" s="252"/>
      <c r="HQ229" s="252"/>
      <c r="HR229" s="30"/>
      <c r="HS229" s="30"/>
      <c r="HT229" s="30">
        <f t="shared" si="2890"/>
        <v>0</v>
      </c>
      <c r="HU229" s="30">
        <f t="shared" si="2891"/>
        <v>0</v>
      </c>
      <c r="HV229" s="163">
        <f t="shared" si="3112"/>
        <v>0</v>
      </c>
      <c r="HW229" s="163">
        <f t="shared" si="3113"/>
        <v>0</v>
      </c>
      <c r="HX229" s="163"/>
      <c r="HY229" s="163"/>
      <c r="HZ229" s="163"/>
      <c r="IA229" s="163"/>
      <c r="IB229" s="163"/>
      <c r="IC229" s="163"/>
      <c r="ID229" s="254"/>
      <c r="IE229" s="254"/>
      <c r="IF229" s="163"/>
      <c r="IG229" s="163"/>
      <c r="IH229" s="163"/>
      <c r="II229" s="163"/>
      <c r="IJ229" s="163">
        <f t="shared" si="3114"/>
        <v>0</v>
      </c>
      <c r="IK229" s="163">
        <f t="shared" si="3115"/>
        <v>0</v>
      </c>
      <c r="IL229" s="163"/>
      <c r="IM229" s="163"/>
      <c r="IN229" s="163"/>
      <c r="IO229" s="163"/>
      <c r="IP229" s="163"/>
      <c r="IQ229" s="163"/>
      <c r="IR229" s="163"/>
      <c r="IS229" s="163"/>
      <c r="IT229" s="163"/>
      <c r="IU229" s="163"/>
      <c r="IV229" s="163"/>
      <c r="IW229" s="163"/>
      <c r="IX229" s="163">
        <f t="shared" si="2772"/>
        <v>0</v>
      </c>
      <c r="IY229" s="163">
        <f t="shared" si="2773"/>
        <v>0</v>
      </c>
      <c r="IZ229" s="163"/>
      <c r="JA229" s="163"/>
      <c r="JB229" s="170"/>
      <c r="JC229" s="242"/>
      <c r="JD229" s="170"/>
      <c r="JE229" s="170"/>
      <c r="JF229" s="238">
        <f t="shared" si="3596"/>
        <v>0</v>
      </c>
      <c r="JG229" s="238">
        <f t="shared" si="3597"/>
        <v>0</v>
      </c>
      <c r="JH229" s="238">
        <f t="shared" si="3598"/>
        <v>0</v>
      </c>
      <c r="JI229" s="238">
        <f t="shared" si="3599"/>
        <v>0</v>
      </c>
      <c r="JJ229" s="238">
        <f t="shared" si="2664"/>
        <v>0</v>
      </c>
      <c r="JK229" s="238">
        <f t="shared" si="2665"/>
        <v>0</v>
      </c>
      <c r="JL229" s="238">
        <f t="shared" si="3247"/>
        <v>0</v>
      </c>
      <c r="JM229" s="238">
        <f t="shared" si="3248"/>
        <v>0</v>
      </c>
      <c r="JN229" s="48"/>
      <c r="JO229" s="18"/>
      <c r="JP229" s="55"/>
      <c r="JQ229" s="55"/>
      <c r="JR229" s="158"/>
    </row>
    <row r="230" spans="1:281" ht="12" hidden="1" x14ac:dyDescent="0.2">
      <c r="A230" s="10">
        <v>1</v>
      </c>
      <c r="B230" s="10"/>
      <c r="C230" s="18"/>
      <c r="D230" s="53"/>
      <c r="E230" s="25"/>
      <c r="F230" s="22"/>
      <c r="G230" s="25"/>
      <c r="H230" s="29"/>
      <c r="I230" s="30"/>
      <c r="J230" s="30"/>
      <c r="K230" s="30"/>
      <c r="L230" s="30"/>
      <c r="M230" s="30"/>
      <c r="N230" s="30"/>
      <c r="O230" s="30"/>
      <c r="P230" s="30"/>
      <c r="Q230" s="30">
        <f t="shared" si="2862"/>
        <v>0</v>
      </c>
      <c r="R230" s="30">
        <f t="shared" si="2863"/>
        <v>0</v>
      </c>
      <c r="S230" s="163">
        <f t="shared" si="3082"/>
        <v>0</v>
      </c>
      <c r="T230" s="163">
        <f t="shared" si="3083"/>
        <v>0</v>
      </c>
      <c r="U230" s="163"/>
      <c r="V230" s="163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163">
        <f t="shared" si="3084"/>
        <v>0</v>
      </c>
      <c r="AH230" s="163">
        <f t="shared" si="3085"/>
        <v>0</v>
      </c>
      <c r="AI230" s="163"/>
      <c r="AJ230" s="163"/>
      <c r="AK230" s="30"/>
      <c r="AL230" s="30"/>
      <c r="AM230" s="30"/>
      <c r="AN230" s="30"/>
      <c r="AO230" s="252"/>
      <c r="AP230" s="252"/>
      <c r="AQ230" s="30"/>
      <c r="AR230" s="30"/>
      <c r="AS230" s="30">
        <f t="shared" si="2864"/>
        <v>0</v>
      </c>
      <c r="AT230" s="30">
        <f t="shared" si="2865"/>
        <v>0</v>
      </c>
      <c r="AU230" s="163">
        <f t="shared" si="3086"/>
        <v>0</v>
      </c>
      <c r="AV230" s="163">
        <f t="shared" si="3087"/>
        <v>0</v>
      </c>
      <c r="AW230" s="163"/>
      <c r="AX230" s="163"/>
      <c r="AY230" s="30"/>
      <c r="AZ230" s="30"/>
      <c r="BA230" s="30"/>
      <c r="BB230" s="30"/>
      <c r="BC230" s="252"/>
      <c r="BD230" s="252"/>
      <c r="BE230" s="30"/>
      <c r="BF230" s="30"/>
      <c r="BG230" s="30">
        <f t="shared" si="2866"/>
        <v>0</v>
      </c>
      <c r="BH230" s="30">
        <f t="shared" si="2867"/>
        <v>0</v>
      </c>
      <c r="BI230" s="163">
        <f t="shared" si="3088"/>
        <v>0</v>
      </c>
      <c r="BJ230" s="163">
        <f t="shared" si="3089"/>
        <v>0</v>
      </c>
      <c r="BK230" s="163"/>
      <c r="BL230" s="163"/>
      <c r="BM230" s="30"/>
      <c r="BN230" s="30"/>
      <c r="BO230" s="30"/>
      <c r="BP230" s="30"/>
      <c r="BQ230" s="252"/>
      <c r="BR230" s="252"/>
      <c r="BS230" s="252"/>
      <c r="BT230" s="252"/>
      <c r="BU230" s="30">
        <f t="shared" si="3602"/>
        <v>0</v>
      </c>
      <c r="BV230" s="30">
        <f t="shared" si="3603"/>
        <v>0</v>
      </c>
      <c r="BW230" s="163">
        <f t="shared" si="3090"/>
        <v>0</v>
      </c>
      <c r="BX230" s="163">
        <f t="shared" si="3091"/>
        <v>0</v>
      </c>
      <c r="BY230" s="163"/>
      <c r="BZ230" s="163"/>
      <c r="CA230" s="30"/>
      <c r="CB230" s="30"/>
      <c r="CC230" s="30"/>
      <c r="CD230" s="30"/>
      <c r="CE230" s="252"/>
      <c r="CF230" s="252"/>
      <c r="CG230" s="30"/>
      <c r="CH230" s="30"/>
      <c r="CI230" s="30">
        <f t="shared" si="2870"/>
        <v>0</v>
      </c>
      <c r="CJ230" s="30">
        <f t="shared" si="2871"/>
        <v>0</v>
      </c>
      <c r="CK230" s="163">
        <f t="shared" si="3092"/>
        <v>0</v>
      </c>
      <c r="CL230" s="163">
        <f t="shared" si="3093"/>
        <v>0</v>
      </c>
      <c r="CM230" s="163"/>
      <c r="CN230" s="163"/>
      <c r="CO230" s="163"/>
      <c r="CP230" s="30"/>
      <c r="CQ230" s="30"/>
      <c r="CR230" s="30"/>
      <c r="CS230" s="30"/>
      <c r="CT230" s="252"/>
      <c r="CU230" s="252"/>
      <c r="CV230" s="30"/>
      <c r="CW230" s="30"/>
      <c r="CX230" s="30">
        <f t="shared" si="2872"/>
        <v>0</v>
      </c>
      <c r="CY230" s="30">
        <f t="shared" si="2873"/>
        <v>0</v>
      </c>
      <c r="CZ230" s="163">
        <f t="shared" si="3094"/>
        <v>0</v>
      </c>
      <c r="DA230" s="163">
        <f t="shared" si="3095"/>
        <v>0</v>
      </c>
      <c r="DB230" s="163"/>
      <c r="DC230" s="163"/>
      <c r="DD230" s="30"/>
      <c r="DE230" s="30"/>
      <c r="DF230" s="30"/>
      <c r="DG230" s="30"/>
      <c r="DH230" s="30"/>
      <c r="DI230" s="30"/>
      <c r="DJ230" s="30"/>
      <c r="DK230" s="30"/>
      <c r="DL230" s="30">
        <f t="shared" si="2874"/>
        <v>0</v>
      </c>
      <c r="DM230" s="30">
        <f t="shared" si="2875"/>
        <v>0</v>
      </c>
      <c r="DN230" s="163">
        <f t="shared" si="3096"/>
        <v>0</v>
      </c>
      <c r="DO230" s="163">
        <f t="shared" si="3097"/>
        <v>0</v>
      </c>
      <c r="DP230" s="163"/>
      <c r="DQ230" s="163"/>
      <c r="DR230" s="30"/>
      <c r="DS230" s="30"/>
      <c r="DT230" s="30"/>
      <c r="DU230" s="30"/>
      <c r="DV230" s="252"/>
      <c r="DW230" s="252"/>
      <c r="DX230" s="30"/>
      <c r="DY230" s="30"/>
      <c r="DZ230" s="30">
        <f t="shared" si="2876"/>
        <v>0</v>
      </c>
      <c r="EA230" s="30">
        <f t="shared" si="2877"/>
        <v>0</v>
      </c>
      <c r="EB230" s="163">
        <f t="shared" si="3098"/>
        <v>0</v>
      </c>
      <c r="EC230" s="163">
        <f t="shared" si="3099"/>
        <v>0</v>
      </c>
      <c r="ED230" s="163"/>
      <c r="EE230" s="163"/>
      <c r="EF230" s="30"/>
      <c r="EG230" s="30"/>
      <c r="EH230" s="30"/>
      <c r="EI230" s="30"/>
      <c r="EJ230" s="252"/>
      <c r="EK230" s="252"/>
      <c r="EL230" s="30"/>
      <c r="EM230" s="30"/>
      <c r="EN230" s="30">
        <f t="shared" si="2878"/>
        <v>0</v>
      </c>
      <c r="EO230" s="30">
        <f t="shared" si="2879"/>
        <v>0</v>
      </c>
      <c r="EP230" s="163">
        <f t="shared" si="3100"/>
        <v>0</v>
      </c>
      <c r="EQ230" s="163">
        <f t="shared" si="3101"/>
        <v>0</v>
      </c>
      <c r="ER230" s="163"/>
      <c r="ES230" s="163"/>
      <c r="ET230" s="30"/>
      <c r="EU230" s="30"/>
      <c r="EV230" s="30"/>
      <c r="EW230" s="30"/>
      <c r="EX230" s="252"/>
      <c r="EY230" s="252"/>
      <c r="EZ230" s="30"/>
      <c r="FA230" s="30"/>
      <c r="FB230" s="30">
        <f t="shared" si="2880"/>
        <v>0</v>
      </c>
      <c r="FC230" s="30">
        <f t="shared" si="2881"/>
        <v>0</v>
      </c>
      <c r="FD230" s="163">
        <f t="shared" si="3102"/>
        <v>0</v>
      </c>
      <c r="FE230" s="163">
        <f t="shared" si="3103"/>
        <v>0</v>
      </c>
      <c r="FF230" s="163"/>
      <c r="FG230" s="163"/>
      <c r="FH230" s="30"/>
      <c r="FI230" s="30"/>
      <c r="FJ230" s="30"/>
      <c r="FK230" s="30"/>
      <c r="FL230" s="252"/>
      <c r="FM230" s="252"/>
      <c r="FN230" s="30"/>
      <c r="FO230" s="30"/>
      <c r="FP230" s="30">
        <f t="shared" si="2882"/>
        <v>0</v>
      </c>
      <c r="FQ230" s="30">
        <f t="shared" si="2883"/>
        <v>0</v>
      </c>
      <c r="FR230" s="163">
        <f t="shared" si="3104"/>
        <v>0</v>
      </c>
      <c r="FS230" s="163">
        <f t="shared" si="3105"/>
        <v>0</v>
      </c>
      <c r="FT230" s="163"/>
      <c r="FU230" s="163"/>
      <c r="FV230" s="30"/>
      <c r="FW230" s="30"/>
      <c r="FX230" s="30"/>
      <c r="FY230" s="30"/>
      <c r="FZ230" s="252"/>
      <c r="GA230" s="252"/>
      <c r="GB230" s="30"/>
      <c r="GC230" s="30"/>
      <c r="GD230" s="30">
        <f t="shared" si="2884"/>
        <v>0</v>
      </c>
      <c r="GE230" s="30">
        <f t="shared" si="2885"/>
        <v>0</v>
      </c>
      <c r="GF230" s="163">
        <f t="shared" si="3106"/>
        <v>0</v>
      </c>
      <c r="GG230" s="163">
        <f t="shared" si="3107"/>
        <v>0</v>
      </c>
      <c r="GH230" s="163"/>
      <c r="GI230" s="163"/>
      <c r="GJ230" s="30"/>
      <c r="GK230" s="30"/>
      <c r="GL230" s="30"/>
      <c r="GM230" s="30"/>
      <c r="GN230" s="252"/>
      <c r="GO230" s="252"/>
      <c r="GP230" s="30"/>
      <c r="GQ230" s="30"/>
      <c r="GR230" s="30">
        <f t="shared" si="2886"/>
        <v>0</v>
      </c>
      <c r="GS230" s="30">
        <f t="shared" si="2887"/>
        <v>0</v>
      </c>
      <c r="GT230" s="163">
        <f t="shared" si="3108"/>
        <v>0</v>
      </c>
      <c r="GU230" s="163">
        <f t="shared" si="3109"/>
        <v>0</v>
      </c>
      <c r="GV230" s="163"/>
      <c r="GW230" s="163"/>
      <c r="GX230" s="30"/>
      <c r="GY230" s="30"/>
      <c r="GZ230" s="30"/>
      <c r="HA230" s="30"/>
      <c r="HB230" s="252"/>
      <c r="HC230" s="252"/>
      <c r="HD230" s="30"/>
      <c r="HE230" s="30"/>
      <c r="HF230" s="30">
        <f t="shared" si="2888"/>
        <v>0</v>
      </c>
      <c r="HG230" s="30">
        <f t="shared" si="2889"/>
        <v>0</v>
      </c>
      <c r="HH230" s="163">
        <f t="shared" si="3110"/>
        <v>0</v>
      </c>
      <c r="HI230" s="163">
        <f t="shared" si="3111"/>
        <v>0</v>
      </c>
      <c r="HJ230" s="163"/>
      <c r="HK230" s="163"/>
      <c r="HL230" s="30"/>
      <c r="HM230" s="30"/>
      <c r="HN230" s="30"/>
      <c r="HO230" s="30"/>
      <c r="HP230" s="252"/>
      <c r="HQ230" s="252"/>
      <c r="HR230" s="30"/>
      <c r="HS230" s="30"/>
      <c r="HT230" s="30">
        <f t="shared" si="2890"/>
        <v>0</v>
      </c>
      <c r="HU230" s="30">
        <f t="shared" si="2891"/>
        <v>0</v>
      </c>
      <c r="HV230" s="163">
        <f t="shared" si="3112"/>
        <v>0</v>
      </c>
      <c r="HW230" s="163">
        <f t="shared" si="3113"/>
        <v>0</v>
      </c>
      <c r="HX230" s="163"/>
      <c r="HY230" s="163"/>
      <c r="HZ230" s="163"/>
      <c r="IA230" s="163"/>
      <c r="IB230" s="163"/>
      <c r="IC230" s="163"/>
      <c r="ID230" s="254"/>
      <c r="IE230" s="254"/>
      <c r="IF230" s="163"/>
      <c r="IG230" s="163"/>
      <c r="IH230" s="163"/>
      <c r="II230" s="163"/>
      <c r="IJ230" s="163">
        <f t="shared" si="3114"/>
        <v>0</v>
      </c>
      <c r="IK230" s="163">
        <f t="shared" si="3115"/>
        <v>0</v>
      </c>
      <c r="IL230" s="163"/>
      <c r="IM230" s="163"/>
      <c r="IN230" s="163"/>
      <c r="IO230" s="163"/>
      <c r="IP230" s="163"/>
      <c r="IQ230" s="163"/>
      <c r="IR230" s="163"/>
      <c r="IS230" s="163"/>
      <c r="IT230" s="163"/>
      <c r="IU230" s="163"/>
      <c r="IV230" s="163"/>
      <c r="IW230" s="163"/>
      <c r="IX230" s="163">
        <f t="shared" si="2772"/>
        <v>0</v>
      </c>
      <c r="IY230" s="163">
        <f t="shared" si="2773"/>
        <v>0</v>
      </c>
      <c r="IZ230" s="163"/>
      <c r="JA230" s="163"/>
      <c r="JB230" s="170"/>
      <c r="JC230" s="242"/>
      <c r="JD230" s="170"/>
      <c r="JE230" s="170"/>
      <c r="JF230" s="238">
        <f t="shared" si="3596"/>
        <v>0</v>
      </c>
      <c r="JG230" s="238">
        <f t="shared" si="3597"/>
        <v>0</v>
      </c>
      <c r="JH230" s="238">
        <f t="shared" si="3598"/>
        <v>0</v>
      </c>
      <c r="JI230" s="238">
        <f t="shared" si="3599"/>
        <v>0</v>
      </c>
      <c r="JJ230" s="238">
        <f t="shared" si="2664"/>
        <v>0</v>
      </c>
      <c r="JK230" s="238">
        <f t="shared" si="2665"/>
        <v>0</v>
      </c>
      <c r="JL230" s="238">
        <f t="shared" si="3247"/>
        <v>0</v>
      </c>
      <c r="JM230" s="238">
        <f t="shared" si="3248"/>
        <v>0</v>
      </c>
      <c r="JN230" s="48"/>
      <c r="JO230" s="18"/>
      <c r="JP230" s="55"/>
      <c r="JQ230" s="55"/>
      <c r="JR230" s="158"/>
    </row>
    <row r="231" spans="1:281" ht="27" x14ac:dyDescent="0.2">
      <c r="A231" s="10">
        <v>1</v>
      </c>
      <c r="B231" s="10">
        <v>1</v>
      </c>
      <c r="C231" s="443"/>
      <c r="D231" s="432"/>
      <c r="E231" s="432"/>
      <c r="F231" s="713" t="s">
        <v>46</v>
      </c>
      <c r="G231" s="28"/>
      <c r="H231" s="231"/>
      <c r="I231" s="34">
        <f>SUM(I232,I237,I242,I247,I252,I257,I262,I267,I272,I277,I282)</f>
        <v>0</v>
      </c>
      <c r="J231" s="34">
        <f t="shared" ref="J231:CE231" si="3604">SUM(J232,J237,J242,J247,J252,J257,J262,J267,J272,J277,J282)</f>
        <v>0</v>
      </c>
      <c r="K231" s="230">
        <f t="shared" ref="K231:K232" si="3605">SUM(I231/12*$B$2)</f>
        <v>0</v>
      </c>
      <c r="L231" s="230">
        <f t="shared" ref="L231:L232" si="3606">SUM(J231/12*$B$2)</f>
        <v>0</v>
      </c>
      <c r="M231" s="34">
        <f t="shared" si="3604"/>
        <v>0</v>
      </c>
      <c r="N231" s="34">
        <f t="shared" si="3604"/>
        <v>0</v>
      </c>
      <c r="O231" s="34">
        <f t="shared" si="3604"/>
        <v>0</v>
      </c>
      <c r="P231" s="34">
        <f t="shared" si="3604"/>
        <v>0</v>
      </c>
      <c r="Q231" s="34">
        <f t="shared" si="3604"/>
        <v>0</v>
      </c>
      <c r="R231" s="34">
        <f t="shared" si="3604"/>
        <v>0</v>
      </c>
      <c r="S231" s="249">
        <f t="shared" si="3082"/>
        <v>0</v>
      </c>
      <c r="T231" s="249">
        <f t="shared" si="3083"/>
        <v>0</v>
      </c>
      <c r="U231" s="348">
        <f t="shared" ref="U231:U232" si="3607">$H231</f>
        <v>0</v>
      </c>
      <c r="V231" s="347"/>
      <c r="W231" s="34">
        <f t="shared" si="3604"/>
        <v>848</v>
      </c>
      <c r="X231" s="34">
        <f t="shared" si="3604"/>
        <v>168840728.8766</v>
      </c>
      <c r="Y231" s="34">
        <f t="shared" ref="Y231:Y232" si="3608">SUM(W231/12*$B$2)</f>
        <v>706.66666666666674</v>
      </c>
      <c r="Z231" s="34">
        <f t="shared" ref="Z231:Z232" si="3609">SUM(X231/12*$B$2)</f>
        <v>140700607.39716667</v>
      </c>
      <c r="AA231" s="34">
        <f t="shared" si="3604"/>
        <v>728</v>
      </c>
      <c r="AB231" s="34">
        <f t="shared" si="3604"/>
        <v>147299574.57000035</v>
      </c>
      <c r="AC231" s="34">
        <f t="shared" si="3604"/>
        <v>95</v>
      </c>
      <c r="AD231" s="34">
        <f t="shared" si="3604"/>
        <v>19948232.819999993</v>
      </c>
      <c r="AE231" s="34">
        <f t="shared" si="3604"/>
        <v>823</v>
      </c>
      <c r="AF231" s="34">
        <f t="shared" si="3604"/>
        <v>167247807.39000034</v>
      </c>
      <c r="AG231" s="502">
        <f t="shared" si="3084"/>
        <v>21.333333333333258</v>
      </c>
      <c r="AH231" s="502">
        <f t="shared" si="3085"/>
        <v>6598967.1728336811</v>
      </c>
      <c r="AI231" s="348">
        <f t="shared" ref="AI231:AI232" si="3610">$H231</f>
        <v>0</v>
      </c>
      <c r="AJ231" s="348"/>
      <c r="AK231" s="324">
        <f t="shared" si="3604"/>
        <v>0</v>
      </c>
      <c r="AL231" s="34">
        <f t="shared" si="3604"/>
        <v>0</v>
      </c>
      <c r="AM231" s="34">
        <f t="shared" ref="AM231:AM232" si="3611">SUM(AK231/12*$B$2)</f>
        <v>0</v>
      </c>
      <c r="AN231" s="34">
        <f t="shared" ref="AN231:AN232" si="3612">SUM(AL231/12*$B$2)</f>
        <v>0</v>
      </c>
      <c r="AO231" s="34">
        <f t="shared" si="3604"/>
        <v>0</v>
      </c>
      <c r="AP231" s="34">
        <f t="shared" si="3604"/>
        <v>0</v>
      </c>
      <c r="AQ231" s="34">
        <f t="shared" si="3604"/>
        <v>0</v>
      </c>
      <c r="AR231" s="34">
        <f t="shared" si="3604"/>
        <v>0</v>
      </c>
      <c r="AS231" s="34">
        <f t="shared" si="3604"/>
        <v>0</v>
      </c>
      <c r="AT231" s="34">
        <f t="shared" si="3604"/>
        <v>0</v>
      </c>
      <c r="AU231" s="249">
        <f t="shared" si="3086"/>
        <v>0</v>
      </c>
      <c r="AV231" s="249">
        <f t="shared" si="3087"/>
        <v>0</v>
      </c>
      <c r="AW231" s="348">
        <f t="shared" ref="AW231:AW232" si="3613">$H231</f>
        <v>0</v>
      </c>
      <c r="AX231" s="347"/>
      <c r="AY231" s="34">
        <f t="shared" si="3604"/>
        <v>0</v>
      </c>
      <c r="AZ231" s="34">
        <f t="shared" si="3604"/>
        <v>0</v>
      </c>
      <c r="BA231" s="34">
        <f t="shared" ref="BA231:BA232" si="3614">SUM(AY231/12*$B$2)</f>
        <v>0</v>
      </c>
      <c r="BB231" s="34">
        <f t="shared" ref="BB231:BB232" si="3615">SUM(AZ231/12*$B$2)</f>
        <v>0</v>
      </c>
      <c r="BC231" s="34">
        <f t="shared" si="3604"/>
        <v>0</v>
      </c>
      <c r="BD231" s="34">
        <f t="shared" si="3604"/>
        <v>0</v>
      </c>
      <c r="BE231" s="34">
        <f t="shared" si="3604"/>
        <v>0</v>
      </c>
      <c r="BF231" s="34">
        <f t="shared" si="3604"/>
        <v>0</v>
      </c>
      <c r="BG231" s="34">
        <f t="shared" si="3604"/>
        <v>0</v>
      </c>
      <c r="BH231" s="34">
        <f t="shared" si="3604"/>
        <v>0</v>
      </c>
      <c r="BI231" s="249">
        <f t="shared" si="3088"/>
        <v>0</v>
      </c>
      <c r="BJ231" s="249">
        <f t="shared" si="3089"/>
        <v>0</v>
      </c>
      <c r="BK231" s="348">
        <f t="shared" ref="BK231:BK232" si="3616">$H231</f>
        <v>0</v>
      </c>
      <c r="BL231" s="347"/>
      <c r="BM231" s="34">
        <f t="shared" si="3604"/>
        <v>452</v>
      </c>
      <c r="BN231" s="34">
        <f t="shared" si="3604"/>
        <v>100570722.13604999</v>
      </c>
      <c r="BO231" s="34">
        <f t="shared" ref="BO231:BO232" si="3617">SUM(BM231/12*$B$2)</f>
        <v>376.66666666666663</v>
      </c>
      <c r="BP231" s="34">
        <f t="shared" ref="BP231:BP232" si="3618">SUM(BN231/12*$B$2)</f>
        <v>83808935.113374993</v>
      </c>
      <c r="BQ231" s="34">
        <f t="shared" si="3604"/>
        <v>387</v>
      </c>
      <c r="BR231" s="34">
        <f t="shared" si="3604"/>
        <v>85483216.039999902</v>
      </c>
      <c r="BS231" s="34">
        <f t="shared" si="3604"/>
        <v>22</v>
      </c>
      <c r="BT231" s="34">
        <f t="shared" si="3604"/>
        <v>5111780.5699999984</v>
      </c>
      <c r="BU231" s="34">
        <f t="shared" si="3604"/>
        <v>409</v>
      </c>
      <c r="BV231" s="34">
        <f t="shared" si="3604"/>
        <v>90594996.609999895</v>
      </c>
      <c r="BW231" s="249">
        <f t="shared" si="3090"/>
        <v>10.333333333333371</v>
      </c>
      <c r="BX231" s="249">
        <f t="shared" si="3091"/>
        <v>1674280.926624909</v>
      </c>
      <c r="BY231" s="348">
        <f t="shared" ref="BY231:BY233" si="3619">$H231</f>
        <v>0</v>
      </c>
      <c r="BZ231" s="348"/>
      <c r="CA231" s="417">
        <f t="shared" si="3604"/>
        <v>1127</v>
      </c>
      <c r="CB231" s="417">
        <f t="shared" si="3604"/>
        <v>314775972.96235001</v>
      </c>
      <c r="CC231" s="417">
        <f t="shared" ref="CC231:CC232" si="3620">SUM(CA231/12*$B$2)</f>
        <v>939.16666666666674</v>
      </c>
      <c r="CD231" s="417">
        <f t="shared" ref="CD231:CD232" si="3621">SUM(CB231/12*$B$2)</f>
        <v>262313310.80195832</v>
      </c>
      <c r="CE231" s="417">
        <f t="shared" si="3604"/>
        <v>896</v>
      </c>
      <c r="CF231" s="417">
        <f t="shared" ref="CF231:FB231" si="3622">SUM(CF232,CF237,CF242,CF247,CF252,CF257,CF262,CF267,CF272,CF277,CF282)</f>
        <v>250119705.23000127</v>
      </c>
      <c r="CG231" s="417">
        <f t="shared" si="3622"/>
        <v>643</v>
      </c>
      <c r="CH231" s="417">
        <f t="shared" si="3622"/>
        <v>182001408.58999982</v>
      </c>
      <c r="CI231" s="34">
        <f t="shared" si="3622"/>
        <v>1539</v>
      </c>
      <c r="CJ231" s="34">
        <f t="shared" si="3622"/>
        <v>432121113.82000107</v>
      </c>
      <c r="CK231" s="420">
        <f t="shared" si="3092"/>
        <v>-43.166666666666742</v>
      </c>
      <c r="CL231" s="420">
        <f t="shared" si="3093"/>
        <v>-12193605.571957052</v>
      </c>
      <c r="CM231" s="348">
        <f t="shared" ref="CM231:CM233" si="3623">$H231</f>
        <v>0</v>
      </c>
      <c r="CN231" s="347"/>
      <c r="CO231" s="347"/>
      <c r="CP231" s="34">
        <f t="shared" si="3622"/>
        <v>0</v>
      </c>
      <c r="CQ231" s="34">
        <f t="shared" si="3622"/>
        <v>0</v>
      </c>
      <c r="CR231" s="34">
        <f t="shared" ref="CR231:CR232" si="3624">SUM(CP231/12*$B$2)</f>
        <v>0</v>
      </c>
      <c r="CS231" s="34">
        <f t="shared" ref="CS231:CS232" si="3625">SUM(CQ231/12*$B$2)</f>
        <v>0</v>
      </c>
      <c r="CT231" s="34">
        <f t="shared" si="3622"/>
        <v>0</v>
      </c>
      <c r="CU231" s="34">
        <f t="shared" si="3622"/>
        <v>0</v>
      </c>
      <c r="CV231" s="34">
        <f t="shared" si="3622"/>
        <v>0</v>
      </c>
      <c r="CW231" s="34">
        <f t="shared" si="3622"/>
        <v>0</v>
      </c>
      <c r="CX231" s="34">
        <f t="shared" si="3622"/>
        <v>0</v>
      </c>
      <c r="CY231" s="34">
        <f t="shared" si="3622"/>
        <v>0</v>
      </c>
      <c r="CZ231" s="249">
        <f t="shared" si="3094"/>
        <v>0</v>
      </c>
      <c r="DA231" s="249">
        <f t="shared" si="3095"/>
        <v>0</v>
      </c>
      <c r="DB231" s="348">
        <f t="shared" ref="DB231:DB232" si="3626">$H231</f>
        <v>0</v>
      </c>
      <c r="DC231" s="347"/>
      <c r="DD231" s="34">
        <f t="shared" si="3622"/>
        <v>0</v>
      </c>
      <c r="DE231" s="34">
        <f t="shared" si="3622"/>
        <v>0</v>
      </c>
      <c r="DF231" s="34">
        <f t="shared" ref="DF231:DF232" si="3627">SUM(DD231/12*$B$2)</f>
        <v>0</v>
      </c>
      <c r="DG231" s="34">
        <f t="shared" ref="DG231:DG232" si="3628">SUM(DE231/12*$B$2)</f>
        <v>0</v>
      </c>
      <c r="DH231" s="34">
        <f t="shared" si="3622"/>
        <v>0</v>
      </c>
      <c r="DI231" s="34">
        <f t="shared" si="3622"/>
        <v>0</v>
      </c>
      <c r="DJ231" s="34">
        <f t="shared" si="3622"/>
        <v>0</v>
      </c>
      <c r="DK231" s="34">
        <f t="shared" si="3622"/>
        <v>0</v>
      </c>
      <c r="DL231" s="34">
        <f t="shared" si="3622"/>
        <v>0</v>
      </c>
      <c r="DM231" s="34">
        <f t="shared" si="3622"/>
        <v>0</v>
      </c>
      <c r="DN231" s="249">
        <f t="shared" si="3096"/>
        <v>0</v>
      </c>
      <c r="DO231" s="249">
        <f t="shared" si="3097"/>
        <v>0</v>
      </c>
      <c r="DP231" s="348">
        <f t="shared" ref="DP231:DP232" si="3629">$H231</f>
        <v>0</v>
      </c>
      <c r="DQ231" s="347"/>
      <c r="DR231" s="34">
        <f t="shared" si="3622"/>
        <v>0</v>
      </c>
      <c r="DS231" s="34">
        <f t="shared" si="3622"/>
        <v>0</v>
      </c>
      <c r="DT231" s="34">
        <f t="shared" ref="DT231:DT232" si="3630">SUM(DR231/12*$B$2)</f>
        <v>0</v>
      </c>
      <c r="DU231" s="34">
        <f t="shared" ref="DU231:DU232" si="3631">SUM(DS231/12*$B$2)</f>
        <v>0</v>
      </c>
      <c r="DV231" s="34">
        <f t="shared" si="3622"/>
        <v>0</v>
      </c>
      <c r="DW231" s="34">
        <f t="shared" si="3622"/>
        <v>0</v>
      </c>
      <c r="DX231" s="34">
        <f t="shared" si="3622"/>
        <v>0</v>
      </c>
      <c r="DY231" s="34">
        <f t="shared" si="3622"/>
        <v>0</v>
      </c>
      <c r="DZ231" s="34">
        <f t="shared" si="3622"/>
        <v>0</v>
      </c>
      <c r="EA231" s="34">
        <f t="shared" si="3622"/>
        <v>0</v>
      </c>
      <c r="EB231" s="249">
        <f t="shared" si="3098"/>
        <v>0</v>
      </c>
      <c r="EC231" s="249">
        <f t="shared" si="3099"/>
        <v>0</v>
      </c>
      <c r="ED231" s="348">
        <f t="shared" ref="ED231:ED232" si="3632">$H231</f>
        <v>0</v>
      </c>
      <c r="EE231" s="347"/>
      <c r="EF231" s="34">
        <f t="shared" si="3622"/>
        <v>0</v>
      </c>
      <c r="EG231" s="34">
        <f t="shared" si="3622"/>
        <v>0</v>
      </c>
      <c r="EH231" s="34">
        <f t="shared" ref="EH231:EH232" si="3633">SUM(EF231/12*$B$2)</f>
        <v>0</v>
      </c>
      <c r="EI231" s="34">
        <f t="shared" ref="EI231:EI232" si="3634">SUM(EG231/12*$B$2)</f>
        <v>0</v>
      </c>
      <c r="EJ231" s="34">
        <f t="shared" si="3622"/>
        <v>0</v>
      </c>
      <c r="EK231" s="34">
        <f t="shared" si="3622"/>
        <v>0</v>
      </c>
      <c r="EL231" s="34">
        <f t="shared" si="3622"/>
        <v>0</v>
      </c>
      <c r="EM231" s="34">
        <f t="shared" si="3622"/>
        <v>0</v>
      </c>
      <c r="EN231" s="34">
        <f t="shared" si="3622"/>
        <v>0</v>
      </c>
      <c r="EO231" s="34">
        <f t="shared" si="3622"/>
        <v>0</v>
      </c>
      <c r="EP231" s="163">
        <f t="shared" si="3100"/>
        <v>0</v>
      </c>
      <c r="EQ231" s="163">
        <f t="shared" si="3101"/>
        <v>0</v>
      </c>
      <c r="ER231" s="348">
        <f t="shared" ref="ER231:ER232" si="3635">$H231</f>
        <v>0</v>
      </c>
      <c r="ES231" s="347"/>
      <c r="ET231" s="34">
        <f t="shared" si="3622"/>
        <v>0</v>
      </c>
      <c r="EU231" s="34">
        <f t="shared" si="3622"/>
        <v>0</v>
      </c>
      <c r="EV231" s="34">
        <f t="shared" ref="EV231:EV232" si="3636">SUM(ET231/12*$B$2)</f>
        <v>0</v>
      </c>
      <c r="EW231" s="34">
        <f t="shared" ref="EW231:EW232" si="3637">SUM(EU231/12*$B$2)</f>
        <v>0</v>
      </c>
      <c r="EX231" s="34">
        <f t="shared" si="3622"/>
        <v>0</v>
      </c>
      <c r="EY231" s="34">
        <f t="shared" si="3622"/>
        <v>0</v>
      </c>
      <c r="EZ231" s="34">
        <f t="shared" si="3622"/>
        <v>0</v>
      </c>
      <c r="FA231" s="34">
        <f t="shared" si="3622"/>
        <v>0</v>
      </c>
      <c r="FB231" s="34">
        <f t="shared" si="3622"/>
        <v>0</v>
      </c>
      <c r="FC231" s="34">
        <f t="shared" ref="FC231:HU231" si="3638">SUM(FC232,FC237,FC242,FC247,FC252,FC257,FC262,FC267,FC272,FC277,FC282)</f>
        <v>0</v>
      </c>
      <c r="FD231" s="249">
        <f t="shared" si="3102"/>
        <v>0</v>
      </c>
      <c r="FE231" s="249">
        <f t="shared" si="3103"/>
        <v>0</v>
      </c>
      <c r="FF231" s="348">
        <f t="shared" ref="FF231:FF232" si="3639">$H231</f>
        <v>0</v>
      </c>
      <c r="FG231" s="347"/>
      <c r="FH231" s="515">
        <f t="shared" si="3638"/>
        <v>175</v>
      </c>
      <c r="FI231" s="517">
        <f t="shared" si="3638"/>
        <v>35267546.003949992</v>
      </c>
      <c r="FJ231" s="515">
        <f t="shared" ref="FJ231:FJ232" si="3640">SUM(FH231/12*$B$2)</f>
        <v>145.83333333333334</v>
      </c>
      <c r="FK231" s="515">
        <f t="shared" ref="FK231:FK232" si="3641">SUM(FI231/12*$B$2)</f>
        <v>29389621.669958327</v>
      </c>
      <c r="FL231" s="515">
        <f t="shared" si="3638"/>
        <v>173</v>
      </c>
      <c r="FM231" s="517">
        <f t="shared" si="3638"/>
        <v>35675571.380000003</v>
      </c>
      <c r="FN231" s="34">
        <f t="shared" si="3638"/>
        <v>20</v>
      </c>
      <c r="FO231" s="34">
        <f t="shared" si="3638"/>
        <v>3974959.3499999996</v>
      </c>
      <c r="FP231" s="515">
        <f t="shared" si="3638"/>
        <v>193</v>
      </c>
      <c r="FQ231" s="515">
        <f t="shared" si="3638"/>
        <v>39650530.730000004</v>
      </c>
      <c r="FR231" s="516">
        <f t="shared" si="3104"/>
        <v>27.166666666666657</v>
      </c>
      <c r="FS231" s="516">
        <f t="shared" si="3105"/>
        <v>6285949.7100416757</v>
      </c>
      <c r="FT231" s="348">
        <f t="shared" ref="FT231:FT232" si="3642">$H231</f>
        <v>0</v>
      </c>
      <c r="FU231" s="347"/>
      <c r="FV231" s="34">
        <f t="shared" si="3638"/>
        <v>0</v>
      </c>
      <c r="FW231" s="34">
        <f t="shared" si="3638"/>
        <v>0</v>
      </c>
      <c r="FX231" s="34">
        <f t="shared" ref="FX231:FX232" si="3643">SUM(FV231/12*$B$2)</f>
        <v>0</v>
      </c>
      <c r="FY231" s="34">
        <f t="shared" ref="FY231:FY232" si="3644">SUM(FW231/12*$B$2)</f>
        <v>0</v>
      </c>
      <c r="FZ231" s="34">
        <f t="shared" si="3638"/>
        <v>0</v>
      </c>
      <c r="GA231" s="34">
        <f t="shared" si="3638"/>
        <v>0</v>
      </c>
      <c r="GB231" s="34">
        <f t="shared" si="3638"/>
        <v>0</v>
      </c>
      <c r="GC231" s="34">
        <f t="shared" si="3638"/>
        <v>0</v>
      </c>
      <c r="GD231" s="34">
        <f t="shared" si="3638"/>
        <v>0</v>
      </c>
      <c r="GE231" s="34">
        <f t="shared" si="3638"/>
        <v>0</v>
      </c>
      <c r="GF231" s="249">
        <f t="shared" si="3106"/>
        <v>0</v>
      </c>
      <c r="GG231" s="249">
        <f t="shared" si="3107"/>
        <v>0</v>
      </c>
      <c r="GH231" s="348">
        <f t="shared" ref="GH231:GH232" si="3645">$H231</f>
        <v>0</v>
      </c>
      <c r="GI231" s="347" t="e">
        <f t="shared" ref="GI231:GI232" si="3646">GA231/FZ231</f>
        <v>#DIV/0!</v>
      </c>
      <c r="GJ231" s="34">
        <f t="shared" si="3638"/>
        <v>0</v>
      </c>
      <c r="GK231" s="34">
        <f t="shared" si="3638"/>
        <v>0</v>
      </c>
      <c r="GL231" s="34">
        <f t="shared" ref="GL231:GL232" si="3647">SUM(GJ231/12*$B$2)</f>
        <v>0</v>
      </c>
      <c r="GM231" s="34">
        <f t="shared" ref="GM231:GM232" si="3648">SUM(GK231/12*$B$2)</f>
        <v>0</v>
      </c>
      <c r="GN231" s="34">
        <f t="shared" si="3638"/>
        <v>0</v>
      </c>
      <c r="GO231" s="34">
        <f t="shared" si="3638"/>
        <v>0</v>
      </c>
      <c r="GP231" s="34">
        <f t="shared" si="3638"/>
        <v>0</v>
      </c>
      <c r="GQ231" s="34">
        <f t="shared" si="3638"/>
        <v>0</v>
      </c>
      <c r="GR231" s="34">
        <f t="shared" si="3638"/>
        <v>0</v>
      </c>
      <c r="GS231" s="34">
        <f t="shared" si="3638"/>
        <v>0</v>
      </c>
      <c r="GT231" s="249">
        <f t="shared" si="3108"/>
        <v>0</v>
      </c>
      <c r="GU231" s="249">
        <f t="shared" si="3109"/>
        <v>0</v>
      </c>
      <c r="GV231" s="348">
        <f t="shared" ref="GV231:GV232" si="3649">$H231</f>
        <v>0</v>
      </c>
      <c r="GW231" s="347"/>
      <c r="GX231" s="34">
        <f t="shared" si="3638"/>
        <v>0</v>
      </c>
      <c r="GY231" s="34">
        <f t="shared" si="3638"/>
        <v>0</v>
      </c>
      <c r="GZ231" s="34">
        <f t="shared" ref="GZ231:GZ232" si="3650">SUM(GX231/12*$B$2)</f>
        <v>0</v>
      </c>
      <c r="HA231" s="34">
        <f t="shared" ref="HA231:HA232" si="3651">SUM(GY231/12*$B$2)</f>
        <v>0</v>
      </c>
      <c r="HB231" s="34">
        <f t="shared" si="3638"/>
        <v>0</v>
      </c>
      <c r="HC231" s="34">
        <f t="shared" si="3638"/>
        <v>0</v>
      </c>
      <c r="HD231" s="34">
        <f t="shared" si="3638"/>
        <v>0</v>
      </c>
      <c r="HE231" s="34">
        <f t="shared" si="3638"/>
        <v>0</v>
      </c>
      <c r="HF231" s="34">
        <f t="shared" si="3638"/>
        <v>0</v>
      </c>
      <c r="HG231" s="34">
        <f t="shared" si="3638"/>
        <v>0</v>
      </c>
      <c r="HH231" s="249">
        <f t="shared" si="3110"/>
        <v>0</v>
      </c>
      <c r="HI231" s="249">
        <f t="shared" si="3111"/>
        <v>0</v>
      </c>
      <c r="HJ231" s="348">
        <f t="shared" ref="HJ231:HJ232" si="3652">$H231</f>
        <v>0</v>
      </c>
      <c r="HK231" s="347" t="e">
        <f t="shared" ref="HK231:HK232" si="3653">HC231/HB231</f>
        <v>#DIV/0!</v>
      </c>
      <c r="HL231" s="34">
        <f t="shared" si="3638"/>
        <v>160</v>
      </c>
      <c r="HM231" s="34">
        <f t="shared" si="3638"/>
        <v>30651883.942900002</v>
      </c>
      <c r="HN231" s="34">
        <f t="shared" ref="HN231:HN232" si="3654">SUM(HL231/12*$B$2)</f>
        <v>133.33333333333334</v>
      </c>
      <c r="HO231" s="34">
        <f t="shared" ref="HO231:HO232" si="3655">SUM(HM231/12*$B$2)</f>
        <v>25543236.619083337</v>
      </c>
      <c r="HP231" s="34">
        <f t="shared" si="3638"/>
        <v>265</v>
      </c>
      <c r="HQ231" s="34">
        <f t="shared" si="3638"/>
        <v>54621997.559999965</v>
      </c>
      <c r="HR231" s="34">
        <f t="shared" si="3638"/>
        <v>0</v>
      </c>
      <c r="HS231" s="34">
        <f t="shared" si="3638"/>
        <v>0</v>
      </c>
      <c r="HT231" s="34">
        <f t="shared" si="3638"/>
        <v>265</v>
      </c>
      <c r="HU231" s="34">
        <f t="shared" si="3638"/>
        <v>54621997.559999965</v>
      </c>
      <c r="HV231" s="249">
        <f t="shared" si="3112"/>
        <v>131.66666666666666</v>
      </c>
      <c r="HW231" s="249">
        <f t="shared" si="3113"/>
        <v>29078760.940916628</v>
      </c>
      <c r="HX231" s="348">
        <f t="shared" ref="HX231:HX232" si="3656">$H231</f>
        <v>0</v>
      </c>
      <c r="HY231" s="347"/>
      <c r="HZ231" s="515">
        <f t="shared" ref="HZ231" si="3657">SUM(HZ232,HZ237,HZ242,HZ247,HZ252,HZ257,HZ262,HZ267,HZ272,HZ277,HZ282)</f>
        <v>0</v>
      </c>
      <c r="IA231" s="515">
        <f t="shared" ref="IA231" si="3658">SUM(IA232,IA237,IA242,IA247,IA252,IA257,IA262,IA267,IA272,IA277,IA282)</f>
        <v>0</v>
      </c>
      <c r="IB231" s="515">
        <f t="shared" ref="IB231" si="3659">SUM(HZ231/12*$B$2)</f>
        <v>0</v>
      </c>
      <c r="IC231" s="515">
        <f t="shared" ref="IC231" si="3660">SUM(IA231/12*$B$2)</f>
        <v>0</v>
      </c>
      <c r="ID231" s="515">
        <f t="shared" ref="ID231" si="3661">SUM(ID232,ID237,ID242,ID247,ID252,ID257,ID262,ID267,ID272,ID277,ID282)</f>
        <v>0</v>
      </c>
      <c r="IE231" s="515">
        <f t="shared" ref="IE231" si="3662">SUM(IE232,IE237,IE242,IE247,IE252,IE257,IE262,IE267,IE272,IE277,IE282)</f>
        <v>0</v>
      </c>
      <c r="IF231" s="34">
        <f t="shared" ref="IF231" si="3663">SUM(IF232,IF237,IF242,IF247,IF252,IF257,IF262,IF267,IF272,IF277,IF282)</f>
        <v>0</v>
      </c>
      <c r="IG231" s="34">
        <f t="shared" ref="IG231" si="3664">SUM(IG232,IG237,IG242,IG247,IG252,IG257,IG262,IG267,IG272,IG277,IG282)</f>
        <v>0</v>
      </c>
      <c r="IH231" s="34">
        <f t="shared" ref="IH231" si="3665">SUM(IH232,IH237,IH242,IH247,IH252,IH257,IH262,IH267,IH272,IH277,IH282)</f>
        <v>0</v>
      </c>
      <c r="II231" s="34">
        <f t="shared" ref="II231" si="3666">SUM(II232,II237,II242,II247,II252,II257,II262,II267,II272,II277,II282)</f>
        <v>0</v>
      </c>
      <c r="IJ231" s="524">
        <f t="shared" si="3114"/>
        <v>0</v>
      </c>
      <c r="IK231" s="524">
        <f t="shared" si="3115"/>
        <v>0</v>
      </c>
      <c r="IL231" s="348">
        <f t="shared" ref="IL231:IL232" si="3667">$H231</f>
        <v>0</v>
      </c>
      <c r="IM231" s="347" t="e">
        <f t="shared" ref="IM231:IM232" si="3668">IE231/ID231</f>
        <v>#DIV/0!</v>
      </c>
      <c r="IN231" s="515">
        <f t="shared" ref="IN231:IO231" si="3669">SUM(IN232,IN237,IN242,IN247,IN252,IN257,IN262,IN267,IN272,IN277,IN282)</f>
        <v>16</v>
      </c>
      <c r="IO231" s="515">
        <f t="shared" si="3669"/>
        <v>4170306.1642</v>
      </c>
      <c r="IP231" s="515">
        <f>SUM(IN231/12*9)</f>
        <v>12</v>
      </c>
      <c r="IQ231" s="515">
        <f>SUM(IO231/4*2)</f>
        <v>2085153.0821</v>
      </c>
      <c r="IR231" s="515">
        <f t="shared" ref="IR231:IW231" si="3670">SUM(IR232,IR237,IR242,IR247,IR252,IR257,IR262,IR267,IR272,IR277,IR282)</f>
        <v>4</v>
      </c>
      <c r="IS231" s="515">
        <f t="shared" si="3670"/>
        <v>919089.92000000016</v>
      </c>
      <c r="IT231" s="34">
        <f t="shared" si="3670"/>
        <v>0</v>
      </c>
      <c r="IU231" s="34">
        <f t="shared" si="3670"/>
        <v>0</v>
      </c>
      <c r="IV231" s="34">
        <f t="shared" si="3670"/>
        <v>1</v>
      </c>
      <c r="IW231" s="34">
        <f t="shared" si="3670"/>
        <v>249836.57</v>
      </c>
      <c r="IX231" s="524">
        <f t="shared" si="2772"/>
        <v>-8</v>
      </c>
      <c r="IY231" s="524">
        <f t="shared" si="2773"/>
        <v>-1166063.1620999998</v>
      </c>
      <c r="IZ231" s="348">
        <f t="shared" ref="IZ231:IZ232" si="3671">$H231</f>
        <v>0</v>
      </c>
      <c r="JA231" s="347">
        <f t="shared" ref="JA231:JA232" si="3672">IS231/IR231</f>
        <v>229772.48000000004</v>
      </c>
      <c r="JB231" s="524">
        <f t="shared" ref="JB231:JB232" si="3673">I231+W231+AK231+AY231+BM231+CA231+CP231+DD231+DR231+EF231+ET231+FH231+FV231+GJ231+GX231+HL231+HZ231+IN231</f>
        <v>2778</v>
      </c>
      <c r="JC231" s="524">
        <f t="shared" ref="JC231" si="3674">J231+X231+AL231+AZ231+BN231+CB231+CQ231+DE231+DS231+EG231+EU231+FI231+FW231+GK231+GY231+HM231+IA231+IO231</f>
        <v>654277160.08604991</v>
      </c>
      <c r="JD231" s="524">
        <f t="shared" ref="JD231" si="3675">K231+Y231+AM231+BA231+BO231+CC231+CR231+DF231+DT231+EH231+EV231+FJ231+FX231+GL231+GZ231+HN231+IB231+IP231</f>
        <v>2313.666666666667</v>
      </c>
      <c r="JE231" s="524">
        <f t="shared" ref="JE231" si="3676">L231+Z231+AN231+BB231+BP231+CD231+CS231+DG231+DU231+EI231+EW231+FK231+FY231+GM231+HA231+HO231+IC231+IQ231</f>
        <v>543840864.68364167</v>
      </c>
      <c r="JF231" s="524">
        <f t="shared" ref="JF231:JI231" si="3677">SUM(JF232,JF237,JF242,JF247,JF252,JF257,JF262,JF267,JF272,JF277,JF282)</f>
        <v>2453</v>
      </c>
      <c r="JG231" s="524">
        <f t="shared" si="3677"/>
        <v>574119154.70000148</v>
      </c>
      <c r="JH231" s="239">
        <f t="shared" si="3677"/>
        <v>780</v>
      </c>
      <c r="JI231" s="239">
        <f t="shared" si="3677"/>
        <v>211036381.32999977</v>
      </c>
      <c r="JJ231" s="239">
        <f t="shared" ref="JJ231:JJ300" si="3678">SUM(JF231+JH231)</f>
        <v>3233</v>
      </c>
      <c r="JK231" s="239">
        <f t="shared" ref="JK231:JK300" si="3679">SUM(JG231+JI231)</f>
        <v>785155536.03000128</v>
      </c>
      <c r="JL231" s="524">
        <f t="shared" si="3247"/>
        <v>139.33333333333303</v>
      </c>
      <c r="JM231" s="524">
        <f t="shared" si="3248"/>
        <v>30278290.016359806</v>
      </c>
      <c r="JN231" s="73">
        <f t="shared" ref="JN231:JN232" si="3680">JF231/JD231</f>
        <v>1.0602218700475434</v>
      </c>
      <c r="JO231" s="73">
        <f t="shared" ref="JO231:JO232" si="3681">JG231/JE231</f>
        <v>1.0556749078316743</v>
      </c>
      <c r="JP231" s="55"/>
      <c r="JQ231" s="55"/>
      <c r="JR231" s="378">
        <f t="shared" ref="JR231" si="3682">SUM(JP231-JQ231)</f>
        <v>0</v>
      </c>
      <c r="JS231" s="382">
        <f t="shared" ref="JS231:JS233" si="3683">JI231/JH231</f>
        <v>270559.46324358945</v>
      </c>
    </row>
    <row r="232" spans="1:281" ht="13.5" x14ac:dyDescent="0.2">
      <c r="A232" s="10">
        <v>1</v>
      </c>
      <c r="B232" s="10">
        <v>1</v>
      </c>
      <c r="C232" s="443"/>
      <c r="D232" s="432"/>
      <c r="E232" s="432"/>
      <c r="F232" s="470" t="s">
        <v>158</v>
      </c>
      <c r="G232" s="258">
        <v>31</v>
      </c>
      <c r="H232" s="257">
        <v>181699.51689999999</v>
      </c>
      <c r="I232" s="230">
        <f>VLOOKUP($G232,'ВМП план'!$A$8:$AS$56,12,0)</f>
        <v>0</v>
      </c>
      <c r="J232" s="230">
        <f>VLOOKUP($G232,'ВМП план'!$A$8:$AS$56,13,0)</f>
        <v>0</v>
      </c>
      <c r="K232" s="230">
        <f t="shared" si="3605"/>
        <v>0</v>
      </c>
      <c r="L232" s="230">
        <f t="shared" si="3606"/>
        <v>0</v>
      </c>
      <c r="M232" s="34">
        <f>SUM(M233:M236)</f>
        <v>0</v>
      </c>
      <c r="N232" s="34">
        <f t="shared" ref="N232:P232" si="3684">SUM(N233:N236)</f>
        <v>0</v>
      </c>
      <c r="O232" s="34">
        <f t="shared" si="3684"/>
        <v>0</v>
      </c>
      <c r="P232" s="34">
        <f t="shared" si="3684"/>
        <v>0</v>
      </c>
      <c r="Q232" s="94">
        <f t="shared" si="2862"/>
        <v>0</v>
      </c>
      <c r="R232" s="94">
        <f t="shared" si="2863"/>
        <v>0</v>
      </c>
      <c r="S232" s="249">
        <f t="shared" si="3082"/>
        <v>0</v>
      </c>
      <c r="T232" s="249">
        <f t="shared" si="3083"/>
        <v>0</v>
      </c>
      <c r="U232" s="348">
        <f t="shared" si="3607"/>
        <v>181699.51689999999</v>
      </c>
      <c r="V232" s="347"/>
      <c r="W232" s="230">
        <f>VLOOKUP($G232,'ВМП план'!$A$8:$AS$56,10,0)</f>
        <v>445</v>
      </c>
      <c r="X232" s="230">
        <f>VLOOKUP($G232,'ВМП план'!$A$8:$AS$56,11,0)</f>
        <v>80856285.020499989</v>
      </c>
      <c r="Y232" s="34">
        <f t="shared" si="3608"/>
        <v>370.83333333333337</v>
      </c>
      <c r="Z232" s="34">
        <f t="shared" si="3609"/>
        <v>67380237.517083317</v>
      </c>
      <c r="AA232" s="34">
        <f>SUM(AA233:AA236)</f>
        <v>330</v>
      </c>
      <c r="AB232" s="34">
        <f t="shared" ref="AB232:AD232" si="3685">SUM(AB233:AB236)</f>
        <v>59960841.600000404</v>
      </c>
      <c r="AC232" s="34">
        <f t="shared" si="3685"/>
        <v>43</v>
      </c>
      <c r="AD232" s="34">
        <f t="shared" si="3685"/>
        <v>7813079.359999991</v>
      </c>
      <c r="AE232" s="34">
        <f t="shared" ref="AE232" si="3686">SUM(AA232+AC232)</f>
        <v>373</v>
      </c>
      <c r="AF232" s="34">
        <f t="shared" ref="AF232" si="3687">SUM(AB232+AD232)</f>
        <v>67773920.960000396</v>
      </c>
      <c r="AG232" s="502">
        <f t="shared" si="3084"/>
        <v>-40.833333333333371</v>
      </c>
      <c r="AH232" s="502">
        <f t="shared" si="3085"/>
        <v>-7419395.9170829132</v>
      </c>
      <c r="AI232" s="348">
        <f t="shared" si="3610"/>
        <v>181699.51689999999</v>
      </c>
      <c r="AJ232" s="348">
        <f t="shared" ref="AJ232:AJ233" si="3688">AB232/AA232</f>
        <v>181699.52000000121</v>
      </c>
      <c r="AK232" s="322">
        <f>VLOOKUP($G232,'ВМП план'!$A$8:$AS$56,14,0)</f>
        <v>0</v>
      </c>
      <c r="AL232" s="230">
        <f>VLOOKUP($G232,'ВМП план'!$A$8:$AS$56,15,0)</f>
        <v>0</v>
      </c>
      <c r="AM232" s="34">
        <f t="shared" si="3611"/>
        <v>0</v>
      </c>
      <c r="AN232" s="34">
        <f t="shared" si="3612"/>
        <v>0</v>
      </c>
      <c r="AO232" s="34">
        <f>SUM(AO233:AO236)</f>
        <v>0</v>
      </c>
      <c r="AP232" s="34">
        <f t="shared" ref="AP232" si="3689">SUM(AP233:AP236)</f>
        <v>0</v>
      </c>
      <c r="AQ232" s="34">
        <f t="shared" ref="AQ232" si="3690">SUM(AQ233:AQ236)</f>
        <v>0</v>
      </c>
      <c r="AR232" s="34">
        <f t="shared" ref="AR232" si="3691">SUM(AR233:AR236)</f>
        <v>0</v>
      </c>
      <c r="AS232" s="94">
        <f t="shared" si="2864"/>
        <v>0</v>
      </c>
      <c r="AT232" s="94">
        <f t="shared" si="2865"/>
        <v>0</v>
      </c>
      <c r="AU232" s="249">
        <f t="shared" si="3086"/>
        <v>0</v>
      </c>
      <c r="AV232" s="249">
        <f t="shared" si="3087"/>
        <v>0</v>
      </c>
      <c r="AW232" s="348">
        <f t="shared" si="3613"/>
        <v>181699.51689999999</v>
      </c>
      <c r="AX232" s="347"/>
      <c r="AY232" s="230">
        <f>VLOOKUP($G232,'ВМП план'!$A$8:$AS$56,16,0)</f>
        <v>0</v>
      </c>
      <c r="AZ232" s="230">
        <f>VLOOKUP($G232,'ВМП план'!$A$8:$AS$56,17,0)</f>
        <v>0</v>
      </c>
      <c r="BA232" s="34">
        <f t="shared" si="3614"/>
        <v>0</v>
      </c>
      <c r="BB232" s="34">
        <f t="shared" si="3615"/>
        <v>0</v>
      </c>
      <c r="BC232" s="34">
        <f>SUM(BC233:BC236)</f>
        <v>0</v>
      </c>
      <c r="BD232" s="34">
        <f t="shared" ref="BD232" si="3692">SUM(BD233:BD236)</f>
        <v>0</v>
      </c>
      <c r="BE232" s="34">
        <f t="shared" ref="BE232" si="3693">SUM(BE233:BE236)</f>
        <v>0</v>
      </c>
      <c r="BF232" s="34">
        <f t="shared" ref="BF232" si="3694">SUM(BF233:BF236)</f>
        <v>0</v>
      </c>
      <c r="BG232" s="94">
        <f t="shared" si="2866"/>
        <v>0</v>
      </c>
      <c r="BH232" s="94">
        <f t="shared" si="2867"/>
        <v>0</v>
      </c>
      <c r="BI232" s="249">
        <f t="shared" si="3088"/>
        <v>0</v>
      </c>
      <c r="BJ232" s="249">
        <f t="shared" si="3089"/>
        <v>0</v>
      </c>
      <c r="BK232" s="348">
        <f t="shared" si="3616"/>
        <v>181699.51689999999</v>
      </c>
      <c r="BL232" s="347"/>
      <c r="BM232" s="230">
        <f>VLOOKUP($G232,'ВМП план'!$A$8:$AS$56,8,0)</f>
        <v>40</v>
      </c>
      <c r="BN232" s="230">
        <f>VLOOKUP($G232,'ВМП план'!$A$8:$AS$56,9,0)</f>
        <v>7267980.675999999</v>
      </c>
      <c r="BO232" s="34">
        <f t="shared" si="3617"/>
        <v>33.333333333333336</v>
      </c>
      <c r="BP232" s="34">
        <f t="shared" si="3618"/>
        <v>6056650.5633333325</v>
      </c>
      <c r="BQ232" s="34">
        <f>SUM(BQ233:BQ236)</f>
        <v>36</v>
      </c>
      <c r="BR232" s="34">
        <f t="shared" ref="BR232" si="3695">SUM(BR233:BR236)</f>
        <v>6541182.7199999942</v>
      </c>
      <c r="BS232" s="34">
        <f t="shared" ref="BS232" si="3696">SUM(BS233:BS236)</f>
        <v>2</v>
      </c>
      <c r="BT232" s="34">
        <f t="shared" ref="BT232" si="3697">SUM(BT233:BT236)</f>
        <v>363399.04</v>
      </c>
      <c r="BU232" s="94">
        <f t="shared" si="2908"/>
        <v>38</v>
      </c>
      <c r="BV232" s="94">
        <f t="shared" si="2909"/>
        <v>6904581.7599999942</v>
      </c>
      <c r="BW232" s="249">
        <f t="shared" si="3090"/>
        <v>2.6666666666666643</v>
      </c>
      <c r="BX232" s="249">
        <f t="shared" si="3091"/>
        <v>484532.15666666161</v>
      </c>
      <c r="BY232" s="348">
        <f t="shared" si="3619"/>
        <v>181699.51689999999</v>
      </c>
      <c r="BZ232" s="348">
        <f t="shared" ref="BZ232" si="3698">BR232/BQ232</f>
        <v>181699.51999999984</v>
      </c>
      <c r="CA232" s="418">
        <f>VLOOKUP($G232,'ВМП план'!$A$8:$AS$56,18,0)</f>
        <v>1</v>
      </c>
      <c r="CB232" s="418">
        <f>VLOOKUP($G232,'ВМП план'!$A$8:$AS$56,19,0)</f>
        <v>181699.51689999999</v>
      </c>
      <c r="CC232" s="417">
        <f t="shared" si="3620"/>
        <v>0.83333333333333326</v>
      </c>
      <c r="CD232" s="417">
        <f t="shared" si="3621"/>
        <v>151416.26408333331</v>
      </c>
      <c r="CE232" s="419">
        <f>SUM(CE233:CE236)</f>
        <v>2</v>
      </c>
      <c r="CF232" s="419">
        <f t="shared" ref="CF232" si="3699">SUM(CF233:CF236)</f>
        <v>363399.04</v>
      </c>
      <c r="CG232" s="418">
        <f t="shared" ref="CG232" si="3700">SUM(CG233:CG236)</f>
        <v>0</v>
      </c>
      <c r="CH232" s="418">
        <f t="shared" ref="CH232" si="3701">SUM(CH233:CH236)</f>
        <v>0</v>
      </c>
      <c r="CI232" s="94">
        <f t="shared" si="2870"/>
        <v>2</v>
      </c>
      <c r="CJ232" s="94">
        <f t="shared" si="2871"/>
        <v>363399.04</v>
      </c>
      <c r="CK232" s="420">
        <f t="shared" si="3092"/>
        <v>1.1666666666666667</v>
      </c>
      <c r="CL232" s="420">
        <f t="shared" si="3093"/>
        <v>211982.77591666667</v>
      </c>
      <c r="CM232" s="348">
        <f t="shared" si="3623"/>
        <v>181699.51689999999</v>
      </c>
      <c r="CN232" s="347">
        <f t="shared" ref="CN232" si="3702">CF232/CE232</f>
        <v>181699.52</v>
      </c>
      <c r="CO232" s="347"/>
      <c r="CP232" s="230">
        <f>VLOOKUP($G232,'ВМП план'!$A$8:$AS$56,20,0)</f>
        <v>0</v>
      </c>
      <c r="CQ232" s="230">
        <f>VLOOKUP($G232,'ВМП план'!$A$8:$AS$56,21,0)</f>
        <v>0</v>
      </c>
      <c r="CR232" s="34">
        <f t="shared" si="3624"/>
        <v>0</v>
      </c>
      <c r="CS232" s="34">
        <f t="shared" si="3625"/>
        <v>0</v>
      </c>
      <c r="CT232" s="34">
        <f>SUM(CT233:CT236)</f>
        <v>0</v>
      </c>
      <c r="CU232" s="34">
        <f t="shared" ref="CU232" si="3703">SUM(CU233:CU236)</f>
        <v>0</v>
      </c>
      <c r="CV232" s="34">
        <f t="shared" ref="CV232" si="3704">SUM(CV233:CV236)</f>
        <v>0</v>
      </c>
      <c r="CW232" s="34">
        <f t="shared" ref="CW232" si="3705">SUM(CW233:CW236)</f>
        <v>0</v>
      </c>
      <c r="CX232" s="94">
        <f t="shared" si="2872"/>
        <v>0</v>
      </c>
      <c r="CY232" s="94">
        <f t="shared" si="2873"/>
        <v>0</v>
      </c>
      <c r="CZ232" s="249">
        <f t="shared" si="3094"/>
        <v>0</v>
      </c>
      <c r="DA232" s="249">
        <f t="shared" si="3095"/>
        <v>0</v>
      </c>
      <c r="DB232" s="348">
        <f t="shared" si="3626"/>
        <v>181699.51689999999</v>
      </c>
      <c r="DC232" s="347"/>
      <c r="DD232" s="230">
        <f>VLOOKUP($G232,'ВМП план'!$A$8:$AS$56,22,0)</f>
        <v>0</v>
      </c>
      <c r="DE232" s="230">
        <f>VLOOKUP($G232,'ВМП план'!$A$8:$AS$56,23,0)</f>
        <v>0</v>
      </c>
      <c r="DF232" s="34">
        <f t="shared" si="3627"/>
        <v>0</v>
      </c>
      <c r="DG232" s="34">
        <f t="shared" si="3628"/>
        <v>0</v>
      </c>
      <c r="DH232" s="34">
        <f>SUM(DH233:DH236)</f>
        <v>0</v>
      </c>
      <c r="DI232" s="34">
        <f t="shared" ref="DI232" si="3706">SUM(DI233:DI236)</f>
        <v>0</v>
      </c>
      <c r="DJ232" s="34">
        <f t="shared" ref="DJ232" si="3707">SUM(DJ233:DJ236)</f>
        <v>0</v>
      </c>
      <c r="DK232" s="34">
        <f t="shared" ref="DK232" si="3708">SUM(DK233:DK236)</f>
        <v>0</v>
      </c>
      <c r="DL232" s="94">
        <f t="shared" si="2874"/>
        <v>0</v>
      </c>
      <c r="DM232" s="94">
        <f t="shared" si="2875"/>
        <v>0</v>
      </c>
      <c r="DN232" s="249">
        <f t="shared" si="3096"/>
        <v>0</v>
      </c>
      <c r="DO232" s="249">
        <f t="shared" si="3097"/>
        <v>0</v>
      </c>
      <c r="DP232" s="348">
        <f t="shared" si="3629"/>
        <v>181699.51689999999</v>
      </c>
      <c r="DQ232" s="347"/>
      <c r="DR232" s="230">
        <f>VLOOKUP($G232,'ВМП план'!$A$8:$AS$56,24,0)</f>
        <v>0</v>
      </c>
      <c r="DS232" s="230">
        <f>VLOOKUP($G232,'ВМП план'!$A$8:$AS$56,25,0)</f>
        <v>0</v>
      </c>
      <c r="DT232" s="34">
        <f t="shared" si="3630"/>
        <v>0</v>
      </c>
      <c r="DU232" s="34">
        <f t="shared" si="3631"/>
        <v>0</v>
      </c>
      <c r="DV232" s="34">
        <f>SUM(DV233:DV236)</f>
        <v>0</v>
      </c>
      <c r="DW232" s="34">
        <f t="shared" ref="DW232" si="3709">SUM(DW233:DW236)</f>
        <v>0</v>
      </c>
      <c r="DX232" s="34">
        <f t="shared" ref="DX232" si="3710">SUM(DX233:DX236)</f>
        <v>0</v>
      </c>
      <c r="DY232" s="34">
        <f t="shared" ref="DY232" si="3711">SUM(DY233:DY236)</f>
        <v>0</v>
      </c>
      <c r="DZ232" s="94">
        <f t="shared" si="2876"/>
        <v>0</v>
      </c>
      <c r="EA232" s="94">
        <f t="shared" si="2877"/>
        <v>0</v>
      </c>
      <c r="EB232" s="249">
        <f t="shared" si="3098"/>
        <v>0</v>
      </c>
      <c r="EC232" s="249">
        <f t="shared" si="3099"/>
        <v>0</v>
      </c>
      <c r="ED232" s="348">
        <f t="shared" si="3632"/>
        <v>181699.51689999999</v>
      </c>
      <c r="EE232" s="347"/>
      <c r="EF232" s="230">
        <f>VLOOKUP($G232,'ВМП план'!$A$8:$AS$56,26,0)</f>
        <v>0</v>
      </c>
      <c r="EG232" s="230">
        <f>VLOOKUP($G232,'ВМП план'!$A$8:$AS$56,27,0)</f>
        <v>0</v>
      </c>
      <c r="EH232" s="34">
        <f t="shared" si="3633"/>
        <v>0</v>
      </c>
      <c r="EI232" s="34">
        <f t="shared" si="3634"/>
        <v>0</v>
      </c>
      <c r="EJ232" s="34">
        <f>SUM(EJ233:EJ236)</f>
        <v>0</v>
      </c>
      <c r="EK232" s="34">
        <f t="shared" ref="EK232" si="3712">SUM(EK233:EK236)</f>
        <v>0</v>
      </c>
      <c r="EL232" s="34">
        <f t="shared" ref="EL232" si="3713">SUM(EL233:EL236)</f>
        <v>0</v>
      </c>
      <c r="EM232" s="34">
        <f t="shared" ref="EM232" si="3714">SUM(EM233:EM236)</f>
        <v>0</v>
      </c>
      <c r="EN232" s="94">
        <f t="shared" si="2878"/>
        <v>0</v>
      </c>
      <c r="EO232" s="94">
        <f t="shared" si="2879"/>
        <v>0</v>
      </c>
      <c r="EP232" s="163">
        <f t="shared" si="3100"/>
        <v>0</v>
      </c>
      <c r="EQ232" s="163">
        <f t="shared" si="3101"/>
        <v>0</v>
      </c>
      <c r="ER232" s="348">
        <f t="shared" si="3635"/>
        <v>181699.51689999999</v>
      </c>
      <c r="ES232" s="347"/>
      <c r="ET232" s="230">
        <f>VLOOKUP($G232,'ВМП план'!$A$8:$AS$56,28,0)</f>
        <v>0</v>
      </c>
      <c r="EU232" s="230">
        <f>VLOOKUP($G232,'ВМП план'!$A$8:$AS$56,29,0)</f>
        <v>0</v>
      </c>
      <c r="EV232" s="34">
        <f t="shared" si="3636"/>
        <v>0</v>
      </c>
      <c r="EW232" s="34">
        <f t="shared" si="3637"/>
        <v>0</v>
      </c>
      <c r="EX232" s="34">
        <f>SUM(EX233:EX236)</f>
        <v>0</v>
      </c>
      <c r="EY232" s="34">
        <f t="shared" ref="EY232" si="3715">SUM(EY233:EY236)</f>
        <v>0</v>
      </c>
      <c r="EZ232" s="34">
        <f t="shared" ref="EZ232" si="3716">SUM(EZ233:EZ236)</f>
        <v>0</v>
      </c>
      <c r="FA232" s="34">
        <f t="shared" ref="FA232" si="3717">SUM(FA233:FA236)</f>
        <v>0</v>
      </c>
      <c r="FB232" s="94">
        <f t="shared" si="2880"/>
        <v>0</v>
      </c>
      <c r="FC232" s="94">
        <f t="shared" si="2881"/>
        <v>0</v>
      </c>
      <c r="FD232" s="249">
        <f t="shared" si="3102"/>
        <v>0</v>
      </c>
      <c r="FE232" s="249">
        <f t="shared" si="3103"/>
        <v>0</v>
      </c>
      <c r="FF232" s="348">
        <f t="shared" si="3639"/>
        <v>181699.51689999999</v>
      </c>
      <c r="FG232" s="347"/>
      <c r="FH232" s="515">
        <f>VLOOKUP($G232,'ВМП план'!$A$8:$AS$56,30,0)</f>
        <v>10</v>
      </c>
      <c r="FI232" s="517">
        <f>VLOOKUP($G232,'ВМП план'!$A$8:$AS$56,31,0)</f>
        <v>1816995.1689999998</v>
      </c>
      <c r="FJ232" s="515">
        <f t="shared" si="3640"/>
        <v>8.3333333333333339</v>
      </c>
      <c r="FK232" s="515">
        <f t="shared" si="3641"/>
        <v>1514162.6408333331</v>
      </c>
      <c r="FL232" s="515">
        <f>SUM(FL233:FL236)</f>
        <v>3</v>
      </c>
      <c r="FM232" s="517">
        <f t="shared" ref="FM232" si="3718">SUM(FM233:FM236)</f>
        <v>545098.55999999994</v>
      </c>
      <c r="FN232" s="34">
        <f t="shared" ref="FN232" si="3719">SUM(FN233:FN236)</f>
        <v>0</v>
      </c>
      <c r="FO232" s="34">
        <f t="shared" ref="FO232" si="3720">SUM(FO233:FO236)</f>
        <v>0</v>
      </c>
      <c r="FP232" s="519">
        <f t="shared" si="2882"/>
        <v>3</v>
      </c>
      <c r="FQ232" s="519">
        <f t="shared" si="2883"/>
        <v>545098.55999999994</v>
      </c>
      <c r="FR232" s="516">
        <f t="shared" si="3104"/>
        <v>-5.3333333333333339</v>
      </c>
      <c r="FS232" s="516">
        <f t="shared" si="3105"/>
        <v>-969064.0808333332</v>
      </c>
      <c r="FT232" s="348">
        <f t="shared" si="3642"/>
        <v>181699.51689999999</v>
      </c>
      <c r="FU232" s="347">
        <f t="shared" ref="FU232" si="3721">FM232/FL232</f>
        <v>181699.52</v>
      </c>
      <c r="FV232" s="230">
        <f>VLOOKUP($G232,'ВМП план'!$A$8:$AS$56,42,0)</f>
        <v>0</v>
      </c>
      <c r="FW232" s="230">
        <f>VLOOKUP($G232,'ВМП план'!$A$8:$AS$56,43,0)</f>
        <v>0</v>
      </c>
      <c r="FX232" s="34">
        <f t="shared" si="3643"/>
        <v>0</v>
      </c>
      <c r="FY232" s="34">
        <f t="shared" si="3644"/>
        <v>0</v>
      </c>
      <c r="FZ232" s="34">
        <f>SUM(FZ233:FZ236)</f>
        <v>0</v>
      </c>
      <c r="GA232" s="34">
        <f t="shared" ref="GA232" si="3722">SUM(GA233:GA236)</f>
        <v>0</v>
      </c>
      <c r="GB232" s="34">
        <f t="shared" ref="GB232" si="3723">SUM(GB233:GB236)</f>
        <v>0</v>
      </c>
      <c r="GC232" s="34">
        <f t="shared" ref="GC232" si="3724">SUM(GC233:GC236)</f>
        <v>0</v>
      </c>
      <c r="GD232" s="94">
        <f t="shared" si="2884"/>
        <v>0</v>
      </c>
      <c r="GE232" s="94">
        <f t="shared" si="2885"/>
        <v>0</v>
      </c>
      <c r="GF232" s="249">
        <f t="shared" si="3106"/>
        <v>0</v>
      </c>
      <c r="GG232" s="249">
        <f t="shared" si="3107"/>
        <v>0</v>
      </c>
      <c r="GH232" s="348">
        <f t="shared" si="3645"/>
        <v>181699.51689999999</v>
      </c>
      <c r="GI232" s="347" t="e">
        <f t="shared" si="3646"/>
        <v>#DIV/0!</v>
      </c>
      <c r="GJ232" s="230">
        <f>VLOOKUP($G232,'ВМП план'!$A$8:$AS$56,34,0)</f>
        <v>0</v>
      </c>
      <c r="GK232" s="230">
        <f>VLOOKUP($G232,'ВМП план'!$A$8:$AS$56,35,0)</f>
        <v>0</v>
      </c>
      <c r="GL232" s="34">
        <f t="shared" si="3647"/>
        <v>0</v>
      </c>
      <c r="GM232" s="34">
        <f t="shared" si="3648"/>
        <v>0</v>
      </c>
      <c r="GN232" s="34">
        <f>SUM(GN233:GN236)</f>
        <v>0</v>
      </c>
      <c r="GO232" s="34">
        <f t="shared" ref="GO232" si="3725">SUM(GO233:GO236)</f>
        <v>0</v>
      </c>
      <c r="GP232" s="34">
        <f t="shared" ref="GP232" si="3726">SUM(GP233:GP236)</f>
        <v>0</v>
      </c>
      <c r="GQ232" s="34">
        <f t="shared" ref="GQ232" si="3727">SUM(GQ233:GQ236)</f>
        <v>0</v>
      </c>
      <c r="GR232" s="30">
        <f t="shared" si="2886"/>
        <v>0</v>
      </c>
      <c r="GS232" s="30">
        <f t="shared" si="2887"/>
        <v>0</v>
      </c>
      <c r="GT232" s="249">
        <f t="shared" si="3108"/>
        <v>0</v>
      </c>
      <c r="GU232" s="249">
        <f t="shared" si="3109"/>
        <v>0</v>
      </c>
      <c r="GV232" s="348">
        <f t="shared" si="3649"/>
        <v>181699.51689999999</v>
      </c>
      <c r="GW232" s="347"/>
      <c r="GX232" s="230">
        <f>VLOOKUP($G232,'ВМП план'!$A$8:$AS$56,36,0)</f>
        <v>0</v>
      </c>
      <c r="GY232" s="230">
        <f>VLOOKUP($G232,'ВМП план'!$A$8:$AS$56,37,0)</f>
        <v>0</v>
      </c>
      <c r="GZ232" s="34">
        <f t="shared" si="3650"/>
        <v>0</v>
      </c>
      <c r="HA232" s="34">
        <f t="shared" si="3651"/>
        <v>0</v>
      </c>
      <c r="HB232" s="34">
        <f>SUM(HB233:HB236)</f>
        <v>0</v>
      </c>
      <c r="HC232" s="34">
        <f t="shared" ref="HC232" si="3728">SUM(HC233:HC236)</f>
        <v>0</v>
      </c>
      <c r="HD232" s="34">
        <f t="shared" ref="HD232" si="3729">SUM(HD233:HD236)</f>
        <v>0</v>
      </c>
      <c r="HE232" s="34">
        <f t="shared" ref="HE232" si="3730">SUM(HE233:HE236)</f>
        <v>0</v>
      </c>
      <c r="HF232" s="94">
        <f t="shared" si="2888"/>
        <v>0</v>
      </c>
      <c r="HG232" s="94">
        <f t="shared" si="2889"/>
        <v>0</v>
      </c>
      <c r="HH232" s="249">
        <f t="shared" si="3110"/>
        <v>0</v>
      </c>
      <c r="HI232" s="249">
        <f t="shared" si="3111"/>
        <v>0</v>
      </c>
      <c r="HJ232" s="348">
        <f t="shared" si="3652"/>
        <v>181699.51689999999</v>
      </c>
      <c r="HK232" s="347" t="e">
        <f t="shared" si="3653"/>
        <v>#DIV/0!</v>
      </c>
      <c r="HL232" s="230">
        <f>VLOOKUP($G232,'ВМП план'!$A$8:$AS$56,38,0)</f>
        <v>83</v>
      </c>
      <c r="HM232" s="230">
        <f>VLOOKUP($G232,'ВМП план'!$A$8:$AS$56,39,0)</f>
        <v>15081059.9027</v>
      </c>
      <c r="HN232" s="34">
        <f t="shared" si="3654"/>
        <v>69.166666666666671</v>
      </c>
      <c r="HO232" s="34">
        <f t="shared" si="3655"/>
        <v>12567549.918916665</v>
      </c>
      <c r="HP232" s="34">
        <f>SUM(HP233:HP236)</f>
        <v>125</v>
      </c>
      <c r="HQ232" s="34">
        <f t="shared" ref="HQ232" si="3731">SUM(HQ233:HQ236)</f>
        <v>22712439.999999955</v>
      </c>
      <c r="HR232" s="34">
        <f t="shared" ref="HR232" si="3732">SUM(HR233:HR236)</f>
        <v>0</v>
      </c>
      <c r="HS232" s="34">
        <f t="shared" ref="HS232" si="3733">SUM(HS233:HS236)</f>
        <v>0</v>
      </c>
      <c r="HT232" s="94">
        <f t="shared" si="2890"/>
        <v>125</v>
      </c>
      <c r="HU232" s="94">
        <f t="shared" si="2891"/>
        <v>22712439.999999955</v>
      </c>
      <c r="HV232" s="249">
        <f t="shared" si="3112"/>
        <v>55.833333333333329</v>
      </c>
      <c r="HW232" s="249">
        <f t="shared" si="3113"/>
        <v>10144890.08108329</v>
      </c>
      <c r="HX232" s="348">
        <f t="shared" si="3656"/>
        <v>181699.51689999999</v>
      </c>
      <c r="HY232" s="347">
        <f t="shared" ref="HY231:HY233" si="3734">HQ232/HP232</f>
        <v>181699.51999999964</v>
      </c>
      <c r="HZ232" s="515">
        <f>VLOOKUP($G232,'ВМП план'!$A$8:$AS$56,32,0)</f>
        <v>0</v>
      </c>
      <c r="IA232" s="515">
        <f>VLOOKUP($G232,'ВМП план'!$A$8:$AS$56,33,0)</f>
        <v>0</v>
      </c>
      <c r="IB232" s="515">
        <f>SUM(HZ232/12*$B$2)</f>
        <v>0</v>
      </c>
      <c r="IC232" s="515">
        <f>SUM(IA232/12*$B$2)</f>
        <v>0</v>
      </c>
      <c r="ID232" s="524"/>
      <c r="IE232" s="524"/>
      <c r="IF232" s="249"/>
      <c r="IG232" s="249"/>
      <c r="IH232" s="249"/>
      <c r="II232" s="249"/>
      <c r="IJ232" s="524">
        <f t="shared" si="3114"/>
        <v>0</v>
      </c>
      <c r="IK232" s="524">
        <f t="shared" si="3115"/>
        <v>0</v>
      </c>
      <c r="IL232" s="348">
        <f t="shared" si="3667"/>
        <v>181699.51689999999</v>
      </c>
      <c r="IM232" s="347" t="e">
        <f t="shared" si="3668"/>
        <v>#DIV/0!</v>
      </c>
      <c r="IN232" s="515">
        <f>VLOOKUP($G232,'ВМП план'!$A$8:$AS$56,32,0)</f>
        <v>0</v>
      </c>
      <c r="IO232" s="515">
        <f>VLOOKUP($G232,'ВМП план'!$A$8:$AS$56,33,0)</f>
        <v>0</v>
      </c>
      <c r="IP232" s="515">
        <f>SUM(IN232/12*9)</f>
        <v>0</v>
      </c>
      <c r="IQ232" s="515">
        <f>SUM(IO232/12*$B$2)</f>
        <v>0</v>
      </c>
      <c r="IR232" s="524"/>
      <c r="IS232" s="524"/>
      <c r="IT232" s="249"/>
      <c r="IU232" s="249"/>
      <c r="IV232" s="249"/>
      <c r="IW232" s="249"/>
      <c r="IX232" s="524">
        <f t="shared" si="2772"/>
        <v>0</v>
      </c>
      <c r="IY232" s="524">
        <f t="shared" si="2773"/>
        <v>0</v>
      </c>
      <c r="IZ232" s="348">
        <f t="shared" si="3671"/>
        <v>181699.51689999999</v>
      </c>
      <c r="JA232" s="347" t="e">
        <f t="shared" si="3672"/>
        <v>#DIV/0!</v>
      </c>
      <c r="JB232" s="524">
        <f t="shared" ref="JB232" si="3735">I232+W232+AK232+AY232+BM232+CA232+CP232+DD232+DR232+EF232+ET232+FH232+FV232+GJ232+GX232+HL232+HZ232+IN232</f>
        <v>579</v>
      </c>
      <c r="JC232" s="524">
        <f t="shared" ref="JC232" si="3736">J232+X232+AL232+AZ232+BN232+CB232+CQ232+DE232+DS232+EG232+EU232+FI232+FW232+GK232+GY232+HM232+IA232+IO232</f>
        <v>105204020.28509998</v>
      </c>
      <c r="JD232" s="524">
        <f t="shared" ref="JD232" si="3737">K232+Y232+AM232+BA232+BO232+CC232+CR232+DF232+DT232+EH232+EV232+FJ232+FX232+GL232+GZ232+HN232+IB232+IP232</f>
        <v>482.5</v>
      </c>
      <c r="JE232" s="524">
        <f t="shared" ref="JE232" si="3738">L232+Z232+AN232+BB232+BP232+CD232+CS232+DG232+DU232+EI232+EW232+FK232+FY232+GM232+HA232+HO232+IC232+IQ232</f>
        <v>87670016.904249966</v>
      </c>
      <c r="JF232" s="524">
        <f t="shared" ref="JF232:JI232" si="3739">M232+AA232+AO232+BC232+BQ232+CE232+CT232+DH232+DV232+EJ232+EX232+FL232+FZ232+GN232+HB232+HP232+ID232</f>
        <v>496</v>
      </c>
      <c r="JG232" s="524">
        <f t="shared" si="3739"/>
        <v>90122961.920000345</v>
      </c>
      <c r="JH232" s="239">
        <f t="shared" si="3739"/>
        <v>45</v>
      </c>
      <c r="JI232" s="239">
        <f t="shared" si="3739"/>
        <v>8176478.3999999911</v>
      </c>
      <c r="JJ232" s="239">
        <f t="shared" si="3678"/>
        <v>541</v>
      </c>
      <c r="JK232" s="239">
        <f t="shared" si="3679"/>
        <v>98299440.320000336</v>
      </c>
      <c r="JL232" s="524">
        <f t="shared" si="3247"/>
        <v>13.5</v>
      </c>
      <c r="JM232" s="524">
        <f t="shared" si="3248"/>
        <v>2452945.0157503784</v>
      </c>
      <c r="JN232" s="73">
        <f t="shared" si="3680"/>
        <v>1.0279792746113989</v>
      </c>
      <c r="JO232" s="73">
        <f t="shared" si="3681"/>
        <v>1.0279792921498965</v>
      </c>
      <c r="JP232" s="55">
        <f t="shared" ref="JP232" si="3740">JC232/JB232</f>
        <v>181699.51689999996</v>
      </c>
      <c r="JQ232" s="55">
        <f t="shared" ref="JQ232:JQ233" si="3741">JG232/JF232</f>
        <v>181699.52000000069</v>
      </c>
      <c r="JR232" s="378">
        <f>SUM($JP$232-JQ232)</f>
        <v>-3.1000007293187082E-3</v>
      </c>
      <c r="JS232" s="382">
        <f t="shared" si="3683"/>
        <v>181699.51999999981</v>
      </c>
      <c r="JT232" s="383">
        <f>JP232-JS232</f>
        <v>-3.0999998562037945E-3</v>
      </c>
      <c r="JU232" s="59" t="e">
        <f>#REF!*H232</f>
        <v>#REF!</v>
      </c>
    </row>
    <row r="233" spans="1:281" ht="63.75" hidden="1" x14ac:dyDescent="0.2">
      <c r="A233" s="10">
        <v>1</v>
      </c>
      <c r="B233" s="10">
        <v>1</v>
      </c>
      <c r="C233" s="449" t="s">
        <v>178</v>
      </c>
      <c r="D233" s="428" t="s">
        <v>128</v>
      </c>
      <c r="E233" s="448">
        <v>498</v>
      </c>
      <c r="F233" s="428" t="s">
        <v>179</v>
      </c>
      <c r="G233" s="142">
        <v>31</v>
      </c>
      <c r="H233" s="169">
        <v>181699.51689999999</v>
      </c>
      <c r="I233" s="30"/>
      <c r="J233" s="30"/>
      <c r="K233" s="30"/>
      <c r="L233" s="30"/>
      <c r="M233" s="30">
        <f>VLOOKUP($E233,'факт '!$D$8:$BM$167,3,0)</f>
        <v>0</v>
      </c>
      <c r="N233" s="30">
        <f>VLOOKUP($E233,'факт '!$D$8:$BM$167,4,0)</f>
        <v>0</v>
      </c>
      <c r="O233" s="30">
        <f>VLOOKUP($E233,'факт '!$D$8:$BM$167,5,0)</f>
        <v>0</v>
      </c>
      <c r="P233" s="30">
        <f>VLOOKUP($E233,'факт '!$D$8:$BM$167,6,0)</f>
        <v>0</v>
      </c>
      <c r="Q233" s="30">
        <f>M233+O233</f>
        <v>0</v>
      </c>
      <c r="R233" s="30">
        <f>N233+P233</f>
        <v>0</v>
      </c>
      <c r="S233" s="163">
        <f t="shared" si="3082"/>
        <v>0</v>
      </c>
      <c r="T233" s="163">
        <f t="shared" si="3083"/>
        <v>0</v>
      </c>
      <c r="U233" s="163"/>
      <c r="V233" s="163"/>
      <c r="W233" s="30"/>
      <c r="X233" s="30"/>
      <c r="Y233" s="30"/>
      <c r="Z233" s="30"/>
      <c r="AA233" s="30">
        <f>VLOOKUP($E233,'факт '!$D$8:$BM$167,9,0)</f>
        <v>330</v>
      </c>
      <c r="AB233" s="30">
        <f>VLOOKUP($E233,'факт '!$D$8:$BM$167,10,0)</f>
        <v>59960841.600000404</v>
      </c>
      <c r="AC233" s="30">
        <f>VLOOKUP($E233,'факт '!$D$8:$BM$167,11,0)</f>
        <v>43</v>
      </c>
      <c r="AD233" s="30">
        <f>VLOOKUP($E233,'факт '!$D$8:$BM$167,12,0)</f>
        <v>7813079.359999991</v>
      </c>
      <c r="AE233" s="30">
        <f>AA233+AC233</f>
        <v>373</v>
      </c>
      <c r="AF233" s="30">
        <f>AB233+AD233</f>
        <v>67773920.960000396</v>
      </c>
      <c r="AG233" s="163">
        <f t="shared" si="3084"/>
        <v>330</v>
      </c>
      <c r="AH233" s="163">
        <f t="shared" si="3085"/>
        <v>59960841.600000404</v>
      </c>
      <c r="AI233" s="163"/>
      <c r="AJ233" s="347">
        <f t="shared" si="3688"/>
        <v>181699.52000000121</v>
      </c>
      <c r="AK233" s="323"/>
      <c r="AL233" s="30"/>
      <c r="AM233" s="30"/>
      <c r="AN233" s="30"/>
      <c r="AO233" s="30">
        <f>VLOOKUP($E233,'факт '!$D$8:$BM$167,7,0)</f>
        <v>0</v>
      </c>
      <c r="AP233" s="30">
        <f>VLOOKUP($E233,'факт '!$D$8:$BM$167,8,0)</f>
        <v>0</v>
      </c>
      <c r="AQ233" s="30"/>
      <c r="AR233" s="30"/>
      <c r="AS233" s="30">
        <f>AO233+AQ233</f>
        <v>0</v>
      </c>
      <c r="AT233" s="30">
        <f>AP233+AR233</f>
        <v>0</v>
      </c>
      <c r="AU233" s="163">
        <f t="shared" si="3086"/>
        <v>0</v>
      </c>
      <c r="AV233" s="163">
        <f t="shared" si="3087"/>
        <v>0</v>
      </c>
      <c r="AW233" s="163"/>
      <c r="AX233" s="163"/>
      <c r="AY233" s="30"/>
      <c r="AZ233" s="30"/>
      <c r="BA233" s="30"/>
      <c r="BB233" s="30"/>
      <c r="BC233" s="30">
        <f>VLOOKUP($E233,'факт '!$D$8:$BM$167,13,0)</f>
        <v>0</v>
      </c>
      <c r="BD233" s="30">
        <f>VLOOKUP($E233,'факт '!$D$8:$BM$167,14,0)</f>
        <v>0</v>
      </c>
      <c r="BE233" s="30"/>
      <c r="BF233" s="30"/>
      <c r="BG233" s="30">
        <f>BC233+BE233</f>
        <v>0</v>
      </c>
      <c r="BH233" s="30">
        <f>BD233+BF233</f>
        <v>0</v>
      </c>
      <c r="BI233" s="163">
        <f t="shared" si="3088"/>
        <v>0</v>
      </c>
      <c r="BJ233" s="163">
        <f t="shared" si="3089"/>
        <v>0</v>
      </c>
      <c r="BK233" s="163"/>
      <c r="BL233" s="163"/>
      <c r="BM233" s="30"/>
      <c r="BN233" s="30"/>
      <c r="BO233" s="30"/>
      <c r="BP233" s="30"/>
      <c r="BQ233" s="30">
        <f>VLOOKUP($E233,'факт '!$D$8:$BM$167,17,0)</f>
        <v>36</v>
      </c>
      <c r="BR233" s="30">
        <f>VLOOKUP($E233,'факт '!$D$8:$BM$167,18,0)</f>
        <v>6541182.7199999942</v>
      </c>
      <c r="BS233" s="30">
        <f>VLOOKUP($E233,'факт '!$D$8:$BM$167,19,0)</f>
        <v>2</v>
      </c>
      <c r="BT233" s="30">
        <f>VLOOKUP($E233,'факт '!$D$8:$BM$167,20,0)</f>
        <v>363399.04</v>
      </c>
      <c r="BU233" s="30">
        <f>BQ233+BS233</f>
        <v>38</v>
      </c>
      <c r="BV233" s="30">
        <f>BR233+BT233</f>
        <v>6904581.7599999942</v>
      </c>
      <c r="BW233" s="163">
        <f t="shared" si="3090"/>
        <v>36</v>
      </c>
      <c r="BX233" s="163">
        <f t="shared" si="3091"/>
        <v>6541182.7199999942</v>
      </c>
      <c r="BY233" s="348">
        <f t="shared" si="3619"/>
        <v>181699.51689999999</v>
      </c>
      <c r="BZ233" s="347">
        <f>BR233/BQ233</f>
        <v>181699.51999999984</v>
      </c>
      <c r="CA233" s="30"/>
      <c r="CB233" s="30"/>
      <c r="CC233" s="30"/>
      <c r="CD233" s="30"/>
      <c r="CE233" s="30">
        <f>VLOOKUP($E233,'факт '!$D$8:$BM$167,21,0)</f>
        <v>2</v>
      </c>
      <c r="CF233" s="30">
        <f>VLOOKUP($E233,'факт '!$D$8:$BM$167,22,0)</f>
        <v>363399.04</v>
      </c>
      <c r="CG233" s="30">
        <f>VLOOKUP($E233,'факт '!$D$8:$BM$167,23,0)</f>
        <v>0</v>
      </c>
      <c r="CH233" s="30">
        <f>VLOOKUP($E233,'факт '!$D$8:$BM$167,24,0)</f>
        <v>0</v>
      </c>
      <c r="CI233" s="30">
        <f>CE233+CG233</f>
        <v>2</v>
      </c>
      <c r="CJ233" s="30">
        <f>CF233+CH233</f>
        <v>363399.04</v>
      </c>
      <c r="CK233" s="163">
        <f t="shared" si="3092"/>
        <v>2</v>
      </c>
      <c r="CL233" s="163">
        <f t="shared" si="3093"/>
        <v>363399.04</v>
      </c>
      <c r="CM233" s="348">
        <f t="shared" si="3623"/>
        <v>181699.51689999999</v>
      </c>
      <c r="CN233" s="347">
        <f>CF233/CE233</f>
        <v>181699.52</v>
      </c>
      <c r="CO233" s="163"/>
      <c r="CP233" s="30"/>
      <c r="CQ233" s="30"/>
      <c r="CR233" s="30"/>
      <c r="CS233" s="30"/>
      <c r="CT233" s="30">
        <f>VLOOKUP($E233,'факт '!$D$8:$BM$167,25,0)</f>
        <v>0</v>
      </c>
      <c r="CU233" s="30">
        <f>VLOOKUP($E233,'факт '!$D$8:$BM$167,26,0)</f>
        <v>0</v>
      </c>
      <c r="CV233" s="30">
        <f>VLOOKUP($E233,'факт '!$D$8:$BM$167,27,0)</f>
        <v>0</v>
      </c>
      <c r="CW233" s="30">
        <f>VLOOKUP($E233,'факт '!$D$8:$BM$167,28,0)</f>
        <v>0</v>
      </c>
      <c r="CX233" s="30">
        <f>CT233+CV233</f>
        <v>0</v>
      </c>
      <c r="CY233" s="30">
        <f>CU233+CW233</f>
        <v>0</v>
      </c>
      <c r="CZ233" s="163">
        <f t="shared" si="3094"/>
        <v>0</v>
      </c>
      <c r="DA233" s="163">
        <f t="shared" si="3095"/>
        <v>0</v>
      </c>
      <c r="DB233" s="163"/>
      <c r="DC233" s="163"/>
      <c r="DD233" s="30"/>
      <c r="DE233" s="30"/>
      <c r="DF233" s="30"/>
      <c r="DG233" s="30"/>
      <c r="DH233" s="30">
        <f>VLOOKUP($E233,'факт '!$D$8:$BM$167,29,0)</f>
        <v>0</v>
      </c>
      <c r="DI233" s="30">
        <f>VLOOKUP($E233,'факт '!$D$8:$BM$167,30,0)</f>
        <v>0</v>
      </c>
      <c r="DJ233" s="30">
        <f>VLOOKUP($E233,'факт '!$D$8:$BM$167,31,0)</f>
        <v>0</v>
      </c>
      <c r="DK233" s="30">
        <f>VLOOKUP($E233,'факт '!$D$8:$BM$167,32,0)</f>
        <v>0</v>
      </c>
      <c r="DL233" s="30">
        <f>DH233+DJ233</f>
        <v>0</v>
      </c>
      <c r="DM233" s="30">
        <f>DI233+DK233</f>
        <v>0</v>
      </c>
      <c r="DN233" s="163">
        <f t="shared" si="3096"/>
        <v>0</v>
      </c>
      <c r="DO233" s="163">
        <f t="shared" si="3097"/>
        <v>0</v>
      </c>
      <c r="DP233" s="163"/>
      <c r="DQ233" s="163"/>
      <c r="DR233" s="30"/>
      <c r="DS233" s="30"/>
      <c r="DT233" s="30"/>
      <c r="DU233" s="30"/>
      <c r="DV233" s="30">
        <f>VLOOKUP($E233,'факт '!$D$8:$BM$167,33,0)</f>
        <v>0</v>
      </c>
      <c r="DW233" s="30">
        <f>VLOOKUP($E233,'факт '!$D$8:$BM$167,34,0)</f>
        <v>0</v>
      </c>
      <c r="DX233" s="30">
        <f>VLOOKUP($E233,'факт '!$D$8:$BM$167,35,0)</f>
        <v>0</v>
      </c>
      <c r="DY233" s="30">
        <f>VLOOKUP($E233,'факт '!$D$8:$BM$167,36,0)</f>
        <v>0</v>
      </c>
      <c r="DZ233" s="30">
        <f>DV233+DX233</f>
        <v>0</v>
      </c>
      <c r="EA233" s="30">
        <f>DW233+DY233</f>
        <v>0</v>
      </c>
      <c r="EB233" s="163">
        <f t="shared" si="3098"/>
        <v>0</v>
      </c>
      <c r="EC233" s="163">
        <f t="shared" si="3099"/>
        <v>0</v>
      </c>
      <c r="ED233" s="163"/>
      <c r="EE233" s="163"/>
      <c r="EF233" s="30"/>
      <c r="EG233" s="30"/>
      <c r="EH233" s="30"/>
      <c r="EI233" s="30"/>
      <c r="EJ233" s="30">
        <f>VLOOKUP($E233,'факт '!$D$8:$BM$167,15,0)</f>
        <v>0</v>
      </c>
      <c r="EK233" s="30">
        <f>VLOOKUP($E233,'факт '!$D$8:$BM$167,16,0)</f>
        <v>0</v>
      </c>
      <c r="EL233" s="30"/>
      <c r="EM233" s="30"/>
      <c r="EN233" s="30">
        <f>EJ233+EL233</f>
        <v>0</v>
      </c>
      <c r="EO233" s="30">
        <f>EK233+EM233</f>
        <v>0</v>
      </c>
      <c r="EP233" s="163">
        <f t="shared" si="3100"/>
        <v>0</v>
      </c>
      <c r="EQ233" s="163">
        <f t="shared" si="3101"/>
        <v>0</v>
      </c>
      <c r="ER233" s="163"/>
      <c r="ES233" s="163"/>
      <c r="ET233" s="30"/>
      <c r="EU233" s="30"/>
      <c r="EV233" s="30"/>
      <c r="EW233" s="30"/>
      <c r="EX233" s="30">
        <f>VLOOKUP($E233,'факт '!$D$8:$BM$167,37,0)</f>
        <v>0</v>
      </c>
      <c r="EY233" s="30">
        <f>VLOOKUP($E233,'факт '!$D$8:$BM$167,38,0)</f>
        <v>0</v>
      </c>
      <c r="EZ233" s="30">
        <f>VLOOKUP($E233,'факт '!$D$8:$BM$167,39,0)</f>
        <v>0</v>
      </c>
      <c r="FA233" s="30">
        <f>VLOOKUP($E233,'факт '!$D$8:$BM$167,40,0)</f>
        <v>0</v>
      </c>
      <c r="FB233" s="30">
        <f>EX233+EZ233</f>
        <v>0</v>
      </c>
      <c r="FC233" s="30">
        <f>EY233+FA233</f>
        <v>0</v>
      </c>
      <c r="FD233" s="163">
        <f t="shared" si="3102"/>
        <v>0</v>
      </c>
      <c r="FE233" s="163">
        <f t="shared" si="3103"/>
        <v>0</v>
      </c>
      <c r="FF233" s="163"/>
      <c r="FG233" s="163"/>
      <c r="FH233" s="30"/>
      <c r="FI233" s="30"/>
      <c r="FJ233" s="30"/>
      <c r="FK233" s="30"/>
      <c r="FL233" s="30">
        <f>VLOOKUP($E233,'факт '!$D$8:$BM$167,45,0)</f>
        <v>3</v>
      </c>
      <c r="FM233" s="30">
        <f>VLOOKUP($E233,'факт '!$D$8:$BM$167,46,0)</f>
        <v>545098.55999999994</v>
      </c>
      <c r="FN233" s="30">
        <f>VLOOKUP($E233,'факт '!$D$8:$BM$167,47,0)</f>
        <v>0</v>
      </c>
      <c r="FO233" s="30">
        <f>VLOOKUP($E233,'факт '!$D$8:$BM$167,48,0)</f>
        <v>0</v>
      </c>
      <c r="FP233" s="30">
        <f>FL233+FN233</f>
        <v>3</v>
      </c>
      <c r="FQ233" s="30">
        <f>FM233+FO233</f>
        <v>545098.55999999994</v>
      </c>
      <c r="FR233" s="163">
        <f t="shared" si="3104"/>
        <v>3</v>
      </c>
      <c r="FS233" s="163">
        <f t="shared" si="3105"/>
        <v>545098.55999999994</v>
      </c>
      <c r="FT233" s="163"/>
      <c r="FU233" s="347">
        <f>FM233/FL233</f>
        <v>181699.52</v>
      </c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163">
        <f t="shared" si="3106"/>
        <v>0</v>
      </c>
      <c r="GG233" s="163">
        <f t="shared" si="3107"/>
        <v>0</v>
      </c>
      <c r="GH233" s="163"/>
      <c r="GI233" s="163"/>
      <c r="GJ233" s="30"/>
      <c r="GK233" s="30"/>
      <c r="GL233" s="30"/>
      <c r="GM233" s="30"/>
      <c r="GN233" s="30">
        <f>VLOOKUP($E233,'факт '!$D$8:$BM$167,41,0)</f>
        <v>0</v>
      </c>
      <c r="GO233" s="30">
        <f>VLOOKUP($E233,'факт '!$D$8:$BM$167,42,0)</f>
        <v>0</v>
      </c>
      <c r="GP233" s="30">
        <f>VLOOKUP($E233,'факт '!$D$8:$BM$167,43,0)</f>
        <v>0</v>
      </c>
      <c r="GQ233" s="30">
        <f>VLOOKUP($E233,'факт '!$D$8:$BM$167,44,0)</f>
        <v>0</v>
      </c>
      <c r="GR233" s="30">
        <f>GN233+GP233</f>
        <v>0</v>
      </c>
      <c r="GS233" s="30">
        <f>GO233+GQ233</f>
        <v>0</v>
      </c>
      <c r="GT233" s="163">
        <f t="shared" si="3108"/>
        <v>0</v>
      </c>
      <c r="GU233" s="163">
        <f t="shared" si="3109"/>
        <v>0</v>
      </c>
      <c r="GV233" s="163"/>
      <c r="GW233" s="163"/>
      <c r="GX233" s="30"/>
      <c r="GY233" s="30"/>
      <c r="GZ233" s="30"/>
      <c r="HA233" s="30"/>
      <c r="HB233" s="30">
        <f>VLOOKUP($E233,'факт '!$D$8:$BM$167,49,0)</f>
        <v>0</v>
      </c>
      <c r="HC233" s="30">
        <f>VLOOKUP($E233,'факт '!$D$8:$BM$167,50,0)</f>
        <v>0</v>
      </c>
      <c r="HD233" s="30"/>
      <c r="HE233" s="30"/>
      <c r="HF233" s="30">
        <f>HB233+HD233</f>
        <v>0</v>
      </c>
      <c r="HG233" s="30">
        <f>HC233+HE233</f>
        <v>0</v>
      </c>
      <c r="HH233" s="163">
        <f t="shared" si="3110"/>
        <v>0</v>
      </c>
      <c r="HI233" s="163">
        <f t="shared" si="3111"/>
        <v>0</v>
      </c>
      <c r="HJ233" s="163"/>
      <c r="HK233" s="163"/>
      <c r="HL233" s="30"/>
      <c r="HM233" s="30"/>
      <c r="HN233" s="30"/>
      <c r="HO233" s="30"/>
      <c r="HP233" s="30">
        <f>VLOOKUP($E233,'факт '!$D$8:$BM$167,51,0)</f>
        <v>125</v>
      </c>
      <c r="HQ233" s="30">
        <f>VLOOKUP($E233,'факт '!$D$8:$BM$167,52,0)</f>
        <v>22712439.999999955</v>
      </c>
      <c r="HR233" s="30"/>
      <c r="HS233" s="30"/>
      <c r="HT233" s="30">
        <f>HP233+HR233</f>
        <v>125</v>
      </c>
      <c r="HU233" s="30">
        <f>HQ233+HS233</f>
        <v>22712439.999999955</v>
      </c>
      <c r="HV233" s="163">
        <f t="shared" si="3112"/>
        <v>125</v>
      </c>
      <c r="HW233" s="163">
        <f t="shared" si="3113"/>
        <v>22712439.999999955</v>
      </c>
      <c r="HX233" s="163"/>
      <c r="HY233" s="347">
        <f t="shared" si="3734"/>
        <v>181699.51999999964</v>
      </c>
      <c r="HZ233" s="163"/>
      <c r="IA233" s="163"/>
      <c r="IB233" s="163"/>
      <c r="IC233" s="163"/>
      <c r="ID233" s="30">
        <f>VLOOKUP($E233,'факт '!$D$8:$BM$167,53,0)</f>
        <v>0</v>
      </c>
      <c r="IE233" s="30">
        <f>VLOOKUP($E233,'факт '!$D$8:$BM$167,54,0)</f>
        <v>0</v>
      </c>
      <c r="IF233" s="163"/>
      <c r="IG233" s="163"/>
      <c r="IH233" s="163">
        <f>ID233+IF233</f>
        <v>0</v>
      </c>
      <c r="II233" s="163">
        <f>IE233+IG233</f>
        <v>0</v>
      </c>
      <c r="IJ233" s="163">
        <f t="shared" si="3114"/>
        <v>0</v>
      </c>
      <c r="IK233" s="163">
        <f t="shared" si="3115"/>
        <v>0</v>
      </c>
      <c r="IL233" s="163"/>
      <c r="IM233" s="163"/>
      <c r="IN233" s="163"/>
      <c r="IO233" s="163"/>
      <c r="IP233" s="163"/>
      <c r="IQ233" s="163"/>
      <c r="IR233" s="30">
        <f>VLOOKUP($E233,'факт '!$D$8:$BM$167,55,0)</f>
        <v>0</v>
      </c>
      <c r="IS233" s="30">
        <f>VLOOKUP($E233,'факт '!$D$8:$BM$167,56,0)</f>
        <v>0</v>
      </c>
      <c r="IT233" s="163"/>
      <c r="IU233" s="163"/>
      <c r="IV233" s="163">
        <f>IR233+IT233</f>
        <v>0</v>
      </c>
      <c r="IW233" s="163">
        <f>IS233+IU233</f>
        <v>0</v>
      </c>
      <c r="IX233" s="163">
        <f t="shared" si="2772"/>
        <v>0</v>
      </c>
      <c r="IY233" s="163">
        <f t="shared" si="2773"/>
        <v>0</v>
      </c>
      <c r="IZ233" s="163"/>
      <c r="JA233" s="163"/>
      <c r="JB233" s="170"/>
      <c r="JC233" s="242"/>
      <c r="JD233" s="170"/>
      <c r="JE233" s="170"/>
      <c r="JF233" s="238">
        <f t="shared" ref="JF233:JF236" si="3742">M233+AA233+AO233+BC233+BQ233+CE233+CT233+DH233+DV233+EJ233+EX233+FL233+FZ233+GN233+HB233+HP233+ID233+IR233</f>
        <v>496</v>
      </c>
      <c r="JG233" s="238">
        <f t="shared" ref="JG233:JG236" si="3743">N233+AB233+AP233+BD233+BR233+CF233+CU233+DI233+DW233+EK233+EY233+FM233+GA233+GO233+HC233+HQ233+IE233+IS233</f>
        <v>90122961.920000345</v>
      </c>
      <c r="JH233" s="238">
        <f t="shared" ref="JH233:JH236" si="3744">O233+AC233+AQ233+BE233+BS233+CG233+CV233+DJ233+DX233+EL233+EZ233+FN233+GB233+GP233+HD233+HR233+IF233+IT233</f>
        <v>45</v>
      </c>
      <c r="JI233" s="238">
        <f t="shared" ref="JI233:JI236" si="3745">P233+AD233+AR233+BF233+BT233+CH233+CW233+DK233+DY233+EM233+FA233+FO233+GC233+GQ233+HE233+HS233+IG233+IU233</f>
        <v>8176478.3999999911</v>
      </c>
      <c r="JJ233" s="238">
        <f t="shared" si="3678"/>
        <v>541</v>
      </c>
      <c r="JK233" s="238">
        <f t="shared" si="3679"/>
        <v>98299440.320000336</v>
      </c>
      <c r="JL233" s="238">
        <f t="shared" ref="JL233" si="3746">SUM(JF233-JD233)</f>
        <v>496</v>
      </c>
      <c r="JM233" s="238">
        <f t="shared" ref="JM233" si="3747">SUM(JG233-JE233)</f>
        <v>90122961.920000345</v>
      </c>
      <c r="JN233" s="48"/>
      <c r="JO233" s="18"/>
      <c r="JP233" s="55"/>
      <c r="JQ233" s="55">
        <f t="shared" si="3741"/>
        <v>181699.52000000069</v>
      </c>
      <c r="JR233" s="378">
        <f>JQ233-JP232</f>
        <v>3.1000007293187082E-3</v>
      </c>
      <c r="JS233" s="382">
        <f t="shared" si="3683"/>
        <v>181699.51999999981</v>
      </c>
    </row>
    <row r="234" spans="1:281" ht="12" hidden="1" x14ac:dyDescent="0.2">
      <c r="A234" s="10">
        <v>1</v>
      </c>
      <c r="B234" s="10"/>
      <c r="C234" s="18"/>
      <c r="D234" s="53"/>
      <c r="E234" s="25"/>
      <c r="F234" s="22"/>
      <c r="G234" s="25"/>
      <c r="H234" s="29"/>
      <c r="I234" s="30"/>
      <c r="J234" s="30"/>
      <c r="K234" s="30"/>
      <c r="L234" s="30"/>
      <c r="M234" s="30"/>
      <c r="N234" s="30"/>
      <c r="O234" s="30"/>
      <c r="P234" s="30"/>
      <c r="Q234" s="30">
        <f t="shared" si="2862"/>
        <v>0</v>
      </c>
      <c r="R234" s="30">
        <f t="shared" si="2863"/>
        <v>0</v>
      </c>
      <c r="S234" s="163">
        <f t="shared" si="3082"/>
        <v>0</v>
      </c>
      <c r="T234" s="163">
        <f t="shared" si="3083"/>
        <v>0</v>
      </c>
      <c r="U234" s="163"/>
      <c r="V234" s="163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163">
        <f t="shared" si="3084"/>
        <v>0</v>
      </c>
      <c r="AH234" s="163">
        <f t="shared" si="3085"/>
        <v>0</v>
      </c>
      <c r="AI234" s="163"/>
      <c r="AJ234" s="163"/>
      <c r="AK234" s="30"/>
      <c r="AL234" s="30"/>
      <c r="AM234" s="30"/>
      <c r="AN234" s="30"/>
      <c r="AO234" s="252"/>
      <c r="AP234" s="252"/>
      <c r="AQ234" s="30"/>
      <c r="AR234" s="30"/>
      <c r="AS234" s="30">
        <f t="shared" si="2864"/>
        <v>0</v>
      </c>
      <c r="AT234" s="30">
        <f t="shared" si="2865"/>
        <v>0</v>
      </c>
      <c r="AU234" s="163">
        <f t="shared" si="3086"/>
        <v>0</v>
      </c>
      <c r="AV234" s="163">
        <f t="shared" si="3087"/>
        <v>0</v>
      </c>
      <c r="AW234" s="163"/>
      <c r="AX234" s="163"/>
      <c r="AY234" s="30"/>
      <c r="AZ234" s="30"/>
      <c r="BA234" s="30"/>
      <c r="BB234" s="30"/>
      <c r="BC234" s="252"/>
      <c r="BD234" s="252"/>
      <c r="BE234" s="30"/>
      <c r="BF234" s="30"/>
      <c r="BG234" s="30">
        <f t="shared" si="2866"/>
        <v>0</v>
      </c>
      <c r="BH234" s="30">
        <f t="shared" si="2867"/>
        <v>0</v>
      </c>
      <c r="BI234" s="163">
        <f t="shared" si="3088"/>
        <v>0</v>
      </c>
      <c r="BJ234" s="163">
        <f t="shared" si="3089"/>
        <v>0</v>
      </c>
      <c r="BK234" s="163"/>
      <c r="BL234" s="163"/>
      <c r="BM234" s="30"/>
      <c r="BN234" s="30"/>
      <c r="BO234" s="30"/>
      <c r="BP234" s="30"/>
      <c r="BQ234" s="252"/>
      <c r="BR234" s="252"/>
      <c r="BS234" s="252"/>
      <c r="BT234" s="252"/>
      <c r="BU234" s="30">
        <f t="shared" ref="BU234:BU236" si="3748">SUM(BQ234+BS234)</f>
        <v>0</v>
      </c>
      <c r="BV234" s="30">
        <f t="shared" ref="BV234:BV236" si="3749">SUM(BR234+BT234)</f>
        <v>0</v>
      </c>
      <c r="BW234" s="163">
        <f t="shared" si="3090"/>
        <v>0</v>
      </c>
      <c r="BX234" s="163">
        <f t="shared" si="3091"/>
        <v>0</v>
      </c>
      <c r="BY234" s="163"/>
      <c r="BZ234" s="163"/>
      <c r="CA234" s="30"/>
      <c r="CB234" s="30"/>
      <c r="CC234" s="30"/>
      <c r="CD234" s="30"/>
      <c r="CE234" s="252"/>
      <c r="CF234" s="252"/>
      <c r="CG234" s="30"/>
      <c r="CH234" s="30"/>
      <c r="CI234" s="30">
        <f t="shared" si="2870"/>
        <v>0</v>
      </c>
      <c r="CJ234" s="30">
        <f t="shared" si="2871"/>
        <v>0</v>
      </c>
      <c r="CK234" s="163">
        <f t="shared" si="3092"/>
        <v>0</v>
      </c>
      <c r="CL234" s="163">
        <f t="shared" si="3093"/>
        <v>0</v>
      </c>
      <c r="CM234" s="163"/>
      <c r="CN234" s="163"/>
      <c r="CO234" s="163"/>
      <c r="CP234" s="30"/>
      <c r="CQ234" s="30"/>
      <c r="CR234" s="30"/>
      <c r="CS234" s="30"/>
      <c r="CT234" s="252"/>
      <c r="CU234" s="252"/>
      <c r="CV234" s="30"/>
      <c r="CW234" s="30"/>
      <c r="CX234" s="30">
        <f t="shared" si="2872"/>
        <v>0</v>
      </c>
      <c r="CY234" s="30">
        <f t="shared" si="2873"/>
        <v>0</v>
      </c>
      <c r="CZ234" s="163">
        <f t="shared" si="3094"/>
        <v>0</v>
      </c>
      <c r="DA234" s="163">
        <f t="shared" si="3095"/>
        <v>0</v>
      </c>
      <c r="DB234" s="163"/>
      <c r="DC234" s="163"/>
      <c r="DD234" s="30"/>
      <c r="DE234" s="30"/>
      <c r="DF234" s="30"/>
      <c r="DG234" s="30"/>
      <c r="DH234" s="30"/>
      <c r="DI234" s="30"/>
      <c r="DJ234" s="30"/>
      <c r="DK234" s="30"/>
      <c r="DL234" s="30">
        <f t="shared" si="2874"/>
        <v>0</v>
      </c>
      <c r="DM234" s="30">
        <f t="shared" si="2875"/>
        <v>0</v>
      </c>
      <c r="DN234" s="163">
        <f t="shared" si="3096"/>
        <v>0</v>
      </c>
      <c r="DO234" s="163">
        <f t="shared" si="3097"/>
        <v>0</v>
      </c>
      <c r="DP234" s="163"/>
      <c r="DQ234" s="163"/>
      <c r="DR234" s="30"/>
      <c r="DS234" s="30"/>
      <c r="DT234" s="30"/>
      <c r="DU234" s="30"/>
      <c r="DV234" s="252"/>
      <c r="DW234" s="252"/>
      <c r="DX234" s="30"/>
      <c r="DY234" s="30"/>
      <c r="DZ234" s="30">
        <f t="shared" si="2876"/>
        <v>0</v>
      </c>
      <c r="EA234" s="30">
        <f t="shared" si="2877"/>
        <v>0</v>
      </c>
      <c r="EB234" s="163">
        <f t="shared" si="3098"/>
        <v>0</v>
      </c>
      <c r="EC234" s="163">
        <f t="shared" si="3099"/>
        <v>0</v>
      </c>
      <c r="ED234" s="163"/>
      <c r="EE234" s="163"/>
      <c r="EF234" s="30"/>
      <c r="EG234" s="30"/>
      <c r="EH234" s="30"/>
      <c r="EI234" s="30"/>
      <c r="EJ234" s="252"/>
      <c r="EK234" s="252"/>
      <c r="EL234" s="30"/>
      <c r="EM234" s="30"/>
      <c r="EN234" s="30">
        <f t="shared" si="2878"/>
        <v>0</v>
      </c>
      <c r="EO234" s="30">
        <f t="shared" si="2879"/>
        <v>0</v>
      </c>
      <c r="EP234" s="163">
        <f t="shared" si="3100"/>
        <v>0</v>
      </c>
      <c r="EQ234" s="163">
        <f t="shared" si="3101"/>
        <v>0</v>
      </c>
      <c r="ER234" s="163"/>
      <c r="ES234" s="163"/>
      <c r="ET234" s="30"/>
      <c r="EU234" s="30"/>
      <c r="EV234" s="30"/>
      <c r="EW234" s="30"/>
      <c r="EX234" s="252"/>
      <c r="EY234" s="252"/>
      <c r="EZ234" s="30"/>
      <c r="FA234" s="30"/>
      <c r="FB234" s="30">
        <f t="shared" si="2880"/>
        <v>0</v>
      </c>
      <c r="FC234" s="30">
        <f t="shared" si="2881"/>
        <v>0</v>
      </c>
      <c r="FD234" s="163">
        <f t="shared" si="3102"/>
        <v>0</v>
      </c>
      <c r="FE234" s="163">
        <f t="shared" si="3103"/>
        <v>0</v>
      </c>
      <c r="FF234" s="163"/>
      <c r="FG234" s="163"/>
      <c r="FH234" s="30"/>
      <c r="FI234" s="30"/>
      <c r="FJ234" s="30"/>
      <c r="FK234" s="30"/>
      <c r="FL234" s="252"/>
      <c r="FM234" s="252"/>
      <c r="FN234" s="30"/>
      <c r="FO234" s="30"/>
      <c r="FP234" s="30">
        <f t="shared" si="2882"/>
        <v>0</v>
      </c>
      <c r="FQ234" s="30">
        <f t="shared" si="2883"/>
        <v>0</v>
      </c>
      <c r="FR234" s="163">
        <f t="shared" si="3104"/>
        <v>0</v>
      </c>
      <c r="FS234" s="163">
        <f t="shared" si="3105"/>
        <v>0</v>
      </c>
      <c r="FT234" s="163"/>
      <c r="FU234" s="163"/>
      <c r="FV234" s="30"/>
      <c r="FW234" s="30"/>
      <c r="FX234" s="30"/>
      <c r="FY234" s="30"/>
      <c r="FZ234" s="252"/>
      <c r="GA234" s="252"/>
      <c r="GB234" s="30"/>
      <c r="GC234" s="30"/>
      <c r="GD234" s="30">
        <f t="shared" si="2884"/>
        <v>0</v>
      </c>
      <c r="GE234" s="30">
        <f t="shared" si="2885"/>
        <v>0</v>
      </c>
      <c r="GF234" s="163">
        <f t="shared" si="3106"/>
        <v>0</v>
      </c>
      <c r="GG234" s="163">
        <f t="shared" si="3107"/>
        <v>0</v>
      </c>
      <c r="GH234" s="163"/>
      <c r="GI234" s="163"/>
      <c r="GJ234" s="30"/>
      <c r="GK234" s="30"/>
      <c r="GL234" s="30"/>
      <c r="GM234" s="30"/>
      <c r="GN234" s="252"/>
      <c r="GO234" s="252"/>
      <c r="GP234" s="30"/>
      <c r="GQ234" s="30"/>
      <c r="GR234" s="30">
        <f t="shared" si="2886"/>
        <v>0</v>
      </c>
      <c r="GS234" s="30">
        <f t="shared" si="2887"/>
        <v>0</v>
      </c>
      <c r="GT234" s="163">
        <f t="shared" si="3108"/>
        <v>0</v>
      </c>
      <c r="GU234" s="163">
        <f t="shared" si="3109"/>
        <v>0</v>
      </c>
      <c r="GV234" s="163"/>
      <c r="GW234" s="163"/>
      <c r="GX234" s="30"/>
      <c r="GY234" s="30"/>
      <c r="GZ234" s="30"/>
      <c r="HA234" s="30"/>
      <c r="HB234" s="252"/>
      <c r="HC234" s="252"/>
      <c r="HD234" s="30"/>
      <c r="HE234" s="30"/>
      <c r="HF234" s="30">
        <f t="shared" si="2888"/>
        <v>0</v>
      </c>
      <c r="HG234" s="30">
        <f t="shared" si="2889"/>
        <v>0</v>
      </c>
      <c r="HH234" s="163">
        <f t="shared" si="3110"/>
        <v>0</v>
      </c>
      <c r="HI234" s="163">
        <f t="shared" si="3111"/>
        <v>0</v>
      </c>
      <c r="HJ234" s="163"/>
      <c r="HK234" s="163"/>
      <c r="HL234" s="30"/>
      <c r="HM234" s="30"/>
      <c r="HN234" s="30"/>
      <c r="HO234" s="30"/>
      <c r="HP234" s="252"/>
      <c r="HQ234" s="252"/>
      <c r="HR234" s="30"/>
      <c r="HS234" s="30"/>
      <c r="HT234" s="30">
        <f t="shared" si="2890"/>
        <v>0</v>
      </c>
      <c r="HU234" s="30">
        <f t="shared" si="2891"/>
        <v>0</v>
      </c>
      <c r="HV234" s="163">
        <f t="shared" si="3112"/>
        <v>0</v>
      </c>
      <c r="HW234" s="163">
        <f t="shared" si="3113"/>
        <v>0</v>
      </c>
      <c r="HX234" s="163"/>
      <c r="HY234" s="163"/>
      <c r="HZ234" s="163"/>
      <c r="IA234" s="163"/>
      <c r="IB234" s="163"/>
      <c r="IC234" s="163"/>
      <c r="ID234" s="254"/>
      <c r="IE234" s="254"/>
      <c r="IF234" s="163"/>
      <c r="IG234" s="163"/>
      <c r="IH234" s="163"/>
      <c r="II234" s="163"/>
      <c r="IJ234" s="163">
        <f t="shared" si="3114"/>
        <v>0</v>
      </c>
      <c r="IK234" s="163">
        <f t="shared" si="3115"/>
        <v>0</v>
      </c>
      <c r="IL234" s="163"/>
      <c r="IM234" s="163"/>
      <c r="IN234" s="163"/>
      <c r="IO234" s="163"/>
      <c r="IP234" s="163"/>
      <c r="IQ234" s="163"/>
      <c r="IR234" s="163"/>
      <c r="IS234" s="163"/>
      <c r="IT234" s="163"/>
      <c r="IU234" s="163"/>
      <c r="IV234" s="163"/>
      <c r="IW234" s="163"/>
      <c r="IX234" s="163">
        <f t="shared" si="2772"/>
        <v>0</v>
      </c>
      <c r="IY234" s="163">
        <f t="shared" si="2773"/>
        <v>0</v>
      </c>
      <c r="IZ234" s="163"/>
      <c r="JA234" s="163"/>
      <c r="JB234" s="170"/>
      <c r="JC234" s="242"/>
      <c r="JD234" s="170"/>
      <c r="JE234" s="170"/>
      <c r="JF234" s="238">
        <f t="shared" si="3742"/>
        <v>0</v>
      </c>
      <c r="JG234" s="238">
        <f t="shared" si="3743"/>
        <v>0</v>
      </c>
      <c r="JH234" s="238">
        <f t="shared" si="3744"/>
        <v>0</v>
      </c>
      <c r="JI234" s="238">
        <f t="shared" si="3745"/>
        <v>0</v>
      </c>
      <c r="JJ234" s="238">
        <f t="shared" si="3678"/>
        <v>0</v>
      </c>
      <c r="JK234" s="238">
        <f t="shared" si="3679"/>
        <v>0</v>
      </c>
      <c r="JL234" s="238">
        <f t="shared" si="3247"/>
        <v>0</v>
      </c>
      <c r="JM234" s="238">
        <f t="shared" si="3248"/>
        <v>0</v>
      </c>
      <c r="JN234" s="48"/>
      <c r="JO234" s="18"/>
      <c r="JP234" s="55"/>
      <c r="JQ234" s="55"/>
      <c r="JR234" s="158"/>
    </row>
    <row r="235" spans="1:281" ht="12" hidden="1" x14ac:dyDescent="0.2">
      <c r="A235" s="10">
        <v>1</v>
      </c>
      <c r="B235" s="10"/>
      <c r="C235" s="18"/>
      <c r="D235" s="53"/>
      <c r="E235" s="25"/>
      <c r="F235" s="22"/>
      <c r="G235" s="25"/>
      <c r="H235" s="29"/>
      <c r="I235" s="30"/>
      <c r="J235" s="30"/>
      <c r="K235" s="30"/>
      <c r="L235" s="30"/>
      <c r="M235" s="30"/>
      <c r="N235" s="30"/>
      <c r="O235" s="30"/>
      <c r="P235" s="30"/>
      <c r="Q235" s="30">
        <f t="shared" si="2862"/>
        <v>0</v>
      </c>
      <c r="R235" s="30">
        <f t="shared" si="2863"/>
        <v>0</v>
      </c>
      <c r="S235" s="163">
        <f t="shared" si="3082"/>
        <v>0</v>
      </c>
      <c r="T235" s="163">
        <f t="shared" si="3083"/>
        <v>0</v>
      </c>
      <c r="U235" s="163"/>
      <c r="V235" s="163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163">
        <f t="shared" si="3084"/>
        <v>0</v>
      </c>
      <c r="AH235" s="163">
        <f t="shared" si="3085"/>
        <v>0</v>
      </c>
      <c r="AI235" s="163"/>
      <c r="AJ235" s="163"/>
      <c r="AK235" s="30"/>
      <c r="AL235" s="30"/>
      <c r="AM235" s="30"/>
      <c r="AN235" s="30"/>
      <c r="AO235" s="252"/>
      <c r="AP235" s="252"/>
      <c r="AQ235" s="30"/>
      <c r="AR235" s="30"/>
      <c r="AS235" s="30">
        <f t="shared" si="2864"/>
        <v>0</v>
      </c>
      <c r="AT235" s="30">
        <f t="shared" si="2865"/>
        <v>0</v>
      </c>
      <c r="AU235" s="163">
        <f t="shared" si="3086"/>
        <v>0</v>
      </c>
      <c r="AV235" s="163">
        <f t="shared" si="3087"/>
        <v>0</v>
      </c>
      <c r="AW235" s="163"/>
      <c r="AX235" s="163"/>
      <c r="AY235" s="30"/>
      <c r="AZ235" s="30"/>
      <c r="BA235" s="30"/>
      <c r="BB235" s="30"/>
      <c r="BC235" s="252"/>
      <c r="BD235" s="252"/>
      <c r="BE235" s="30"/>
      <c r="BF235" s="30"/>
      <c r="BG235" s="30">
        <f t="shared" si="2866"/>
        <v>0</v>
      </c>
      <c r="BH235" s="30">
        <f t="shared" si="2867"/>
        <v>0</v>
      </c>
      <c r="BI235" s="163">
        <f t="shared" si="3088"/>
        <v>0</v>
      </c>
      <c r="BJ235" s="163">
        <f t="shared" si="3089"/>
        <v>0</v>
      </c>
      <c r="BK235" s="163"/>
      <c r="BL235" s="163"/>
      <c r="BM235" s="30"/>
      <c r="BN235" s="30"/>
      <c r="BO235" s="30"/>
      <c r="BP235" s="30"/>
      <c r="BQ235" s="252"/>
      <c r="BR235" s="252"/>
      <c r="BS235" s="252"/>
      <c r="BT235" s="252"/>
      <c r="BU235" s="30">
        <f t="shared" si="3748"/>
        <v>0</v>
      </c>
      <c r="BV235" s="30">
        <f t="shared" si="3749"/>
        <v>0</v>
      </c>
      <c r="BW235" s="163">
        <f t="shared" si="3090"/>
        <v>0</v>
      </c>
      <c r="BX235" s="163">
        <f t="shared" si="3091"/>
        <v>0</v>
      </c>
      <c r="BY235" s="163"/>
      <c r="BZ235" s="163"/>
      <c r="CA235" s="30"/>
      <c r="CB235" s="30"/>
      <c r="CC235" s="30"/>
      <c r="CD235" s="30"/>
      <c r="CE235" s="252"/>
      <c r="CF235" s="252"/>
      <c r="CG235" s="30"/>
      <c r="CH235" s="30"/>
      <c r="CI235" s="30">
        <f t="shared" si="2870"/>
        <v>0</v>
      </c>
      <c r="CJ235" s="30">
        <f t="shared" si="2871"/>
        <v>0</v>
      </c>
      <c r="CK235" s="163">
        <f t="shared" si="3092"/>
        <v>0</v>
      </c>
      <c r="CL235" s="163">
        <f t="shared" si="3093"/>
        <v>0</v>
      </c>
      <c r="CM235" s="163"/>
      <c r="CN235" s="163"/>
      <c r="CO235" s="163"/>
      <c r="CP235" s="30"/>
      <c r="CQ235" s="30"/>
      <c r="CR235" s="30"/>
      <c r="CS235" s="30"/>
      <c r="CT235" s="252"/>
      <c r="CU235" s="252"/>
      <c r="CV235" s="30"/>
      <c r="CW235" s="30"/>
      <c r="CX235" s="30">
        <f t="shared" si="2872"/>
        <v>0</v>
      </c>
      <c r="CY235" s="30">
        <f t="shared" si="2873"/>
        <v>0</v>
      </c>
      <c r="CZ235" s="163">
        <f t="shared" si="3094"/>
        <v>0</v>
      </c>
      <c r="DA235" s="163">
        <f t="shared" si="3095"/>
        <v>0</v>
      </c>
      <c r="DB235" s="163"/>
      <c r="DC235" s="163"/>
      <c r="DD235" s="30"/>
      <c r="DE235" s="30"/>
      <c r="DF235" s="30"/>
      <c r="DG235" s="30"/>
      <c r="DH235" s="30"/>
      <c r="DI235" s="30"/>
      <c r="DJ235" s="30"/>
      <c r="DK235" s="30"/>
      <c r="DL235" s="30">
        <f t="shared" si="2874"/>
        <v>0</v>
      </c>
      <c r="DM235" s="30">
        <f t="shared" si="2875"/>
        <v>0</v>
      </c>
      <c r="DN235" s="163">
        <f t="shared" si="3096"/>
        <v>0</v>
      </c>
      <c r="DO235" s="163">
        <f t="shared" si="3097"/>
        <v>0</v>
      </c>
      <c r="DP235" s="163"/>
      <c r="DQ235" s="163"/>
      <c r="DR235" s="30"/>
      <c r="DS235" s="30"/>
      <c r="DT235" s="30"/>
      <c r="DU235" s="30"/>
      <c r="DV235" s="252"/>
      <c r="DW235" s="252"/>
      <c r="DX235" s="30"/>
      <c r="DY235" s="30"/>
      <c r="DZ235" s="30">
        <f t="shared" si="2876"/>
        <v>0</v>
      </c>
      <c r="EA235" s="30">
        <f t="shared" si="2877"/>
        <v>0</v>
      </c>
      <c r="EB235" s="163">
        <f t="shared" si="3098"/>
        <v>0</v>
      </c>
      <c r="EC235" s="163">
        <f t="shared" si="3099"/>
        <v>0</v>
      </c>
      <c r="ED235" s="163"/>
      <c r="EE235" s="163"/>
      <c r="EF235" s="30"/>
      <c r="EG235" s="30"/>
      <c r="EH235" s="30"/>
      <c r="EI235" s="30"/>
      <c r="EJ235" s="252"/>
      <c r="EK235" s="252"/>
      <c r="EL235" s="30"/>
      <c r="EM235" s="30"/>
      <c r="EN235" s="30">
        <f t="shared" si="2878"/>
        <v>0</v>
      </c>
      <c r="EO235" s="30">
        <f t="shared" si="2879"/>
        <v>0</v>
      </c>
      <c r="EP235" s="163">
        <f t="shared" si="3100"/>
        <v>0</v>
      </c>
      <c r="EQ235" s="163">
        <f t="shared" si="3101"/>
        <v>0</v>
      </c>
      <c r="ER235" s="163"/>
      <c r="ES235" s="163"/>
      <c r="ET235" s="30"/>
      <c r="EU235" s="30"/>
      <c r="EV235" s="30"/>
      <c r="EW235" s="30"/>
      <c r="EX235" s="252"/>
      <c r="EY235" s="252"/>
      <c r="EZ235" s="30"/>
      <c r="FA235" s="30"/>
      <c r="FB235" s="30">
        <f t="shared" si="2880"/>
        <v>0</v>
      </c>
      <c r="FC235" s="30">
        <f t="shared" si="2881"/>
        <v>0</v>
      </c>
      <c r="FD235" s="163">
        <f t="shared" si="3102"/>
        <v>0</v>
      </c>
      <c r="FE235" s="163">
        <f t="shared" si="3103"/>
        <v>0</v>
      </c>
      <c r="FF235" s="163"/>
      <c r="FG235" s="163"/>
      <c r="FH235" s="30"/>
      <c r="FI235" s="30"/>
      <c r="FJ235" s="30"/>
      <c r="FK235" s="30"/>
      <c r="FL235" s="252"/>
      <c r="FM235" s="252"/>
      <c r="FN235" s="30"/>
      <c r="FO235" s="30"/>
      <c r="FP235" s="30">
        <f t="shared" si="2882"/>
        <v>0</v>
      </c>
      <c r="FQ235" s="30">
        <f t="shared" si="2883"/>
        <v>0</v>
      </c>
      <c r="FR235" s="163">
        <f t="shared" si="3104"/>
        <v>0</v>
      </c>
      <c r="FS235" s="163">
        <f t="shared" si="3105"/>
        <v>0</v>
      </c>
      <c r="FT235" s="163"/>
      <c r="FU235" s="163"/>
      <c r="FV235" s="30"/>
      <c r="FW235" s="30"/>
      <c r="FX235" s="30"/>
      <c r="FY235" s="30"/>
      <c r="FZ235" s="252"/>
      <c r="GA235" s="252"/>
      <c r="GB235" s="30"/>
      <c r="GC235" s="30"/>
      <c r="GD235" s="30">
        <f t="shared" si="2884"/>
        <v>0</v>
      </c>
      <c r="GE235" s="30">
        <f t="shared" si="2885"/>
        <v>0</v>
      </c>
      <c r="GF235" s="163">
        <f t="shared" si="3106"/>
        <v>0</v>
      </c>
      <c r="GG235" s="163">
        <f t="shared" si="3107"/>
        <v>0</v>
      </c>
      <c r="GH235" s="163"/>
      <c r="GI235" s="163"/>
      <c r="GJ235" s="30"/>
      <c r="GK235" s="30"/>
      <c r="GL235" s="30"/>
      <c r="GM235" s="30"/>
      <c r="GN235" s="252"/>
      <c r="GO235" s="252"/>
      <c r="GP235" s="30"/>
      <c r="GQ235" s="30"/>
      <c r="GR235" s="30">
        <f t="shared" si="2886"/>
        <v>0</v>
      </c>
      <c r="GS235" s="30">
        <f t="shared" si="2887"/>
        <v>0</v>
      </c>
      <c r="GT235" s="163">
        <f t="shared" si="3108"/>
        <v>0</v>
      </c>
      <c r="GU235" s="163">
        <f t="shared" si="3109"/>
        <v>0</v>
      </c>
      <c r="GV235" s="163"/>
      <c r="GW235" s="163"/>
      <c r="GX235" s="30"/>
      <c r="GY235" s="30"/>
      <c r="GZ235" s="30"/>
      <c r="HA235" s="30"/>
      <c r="HB235" s="252"/>
      <c r="HC235" s="252"/>
      <c r="HD235" s="30"/>
      <c r="HE235" s="30"/>
      <c r="HF235" s="30">
        <f t="shared" si="2888"/>
        <v>0</v>
      </c>
      <c r="HG235" s="30">
        <f t="shared" si="2889"/>
        <v>0</v>
      </c>
      <c r="HH235" s="163">
        <f t="shared" si="3110"/>
        <v>0</v>
      </c>
      <c r="HI235" s="163">
        <f t="shared" si="3111"/>
        <v>0</v>
      </c>
      <c r="HJ235" s="163"/>
      <c r="HK235" s="163"/>
      <c r="HL235" s="30"/>
      <c r="HM235" s="30"/>
      <c r="HN235" s="30"/>
      <c r="HO235" s="30"/>
      <c r="HP235" s="252"/>
      <c r="HQ235" s="252"/>
      <c r="HR235" s="30"/>
      <c r="HS235" s="30"/>
      <c r="HT235" s="30">
        <f t="shared" si="2890"/>
        <v>0</v>
      </c>
      <c r="HU235" s="30">
        <f t="shared" si="2891"/>
        <v>0</v>
      </c>
      <c r="HV235" s="163">
        <f t="shared" si="3112"/>
        <v>0</v>
      </c>
      <c r="HW235" s="163">
        <f t="shared" si="3113"/>
        <v>0</v>
      </c>
      <c r="HX235" s="163"/>
      <c r="HY235" s="163"/>
      <c r="HZ235" s="163"/>
      <c r="IA235" s="163"/>
      <c r="IB235" s="163"/>
      <c r="IC235" s="163"/>
      <c r="ID235" s="254"/>
      <c r="IE235" s="254"/>
      <c r="IF235" s="163"/>
      <c r="IG235" s="163"/>
      <c r="IH235" s="163"/>
      <c r="II235" s="163"/>
      <c r="IJ235" s="163">
        <f t="shared" si="3114"/>
        <v>0</v>
      </c>
      <c r="IK235" s="163">
        <f t="shared" si="3115"/>
        <v>0</v>
      </c>
      <c r="IL235" s="163"/>
      <c r="IM235" s="163"/>
      <c r="IN235" s="163"/>
      <c r="IO235" s="163"/>
      <c r="IP235" s="163"/>
      <c r="IQ235" s="163"/>
      <c r="IR235" s="163"/>
      <c r="IS235" s="163"/>
      <c r="IT235" s="163"/>
      <c r="IU235" s="163"/>
      <c r="IV235" s="163"/>
      <c r="IW235" s="163"/>
      <c r="IX235" s="163">
        <f t="shared" si="2772"/>
        <v>0</v>
      </c>
      <c r="IY235" s="163">
        <f t="shared" si="2773"/>
        <v>0</v>
      </c>
      <c r="IZ235" s="163"/>
      <c r="JA235" s="163"/>
      <c r="JB235" s="170"/>
      <c r="JC235" s="242"/>
      <c r="JD235" s="170"/>
      <c r="JE235" s="170"/>
      <c r="JF235" s="238">
        <f t="shared" si="3742"/>
        <v>0</v>
      </c>
      <c r="JG235" s="238">
        <f t="shared" si="3743"/>
        <v>0</v>
      </c>
      <c r="JH235" s="238">
        <f t="shared" si="3744"/>
        <v>0</v>
      </c>
      <c r="JI235" s="238">
        <f t="shared" si="3745"/>
        <v>0</v>
      </c>
      <c r="JJ235" s="238">
        <f t="shared" si="3678"/>
        <v>0</v>
      </c>
      <c r="JK235" s="238">
        <f t="shared" si="3679"/>
        <v>0</v>
      </c>
      <c r="JL235" s="238">
        <f t="shared" si="3247"/>
        <v>0</v>
      </c>
      <c r="JM235" s="238">
        <f t="shared" si="3248"/>
        <v>0</v>
      </c>
      <c r="JN235" s="48"/>
      <c r="JO235" s="18"/>
      <c r="JP235" s="55"/>
      <c r="JQ235" s="55"/>
      <c r="JR235" s="158"/>
    </row>
    <row r="236" spans="1:281" ht="12" hidden="1" x14ac:dyDescent="0.2">
      <c r="A236" s="10">
        <v>1</v>
      </c>
      <c r="B236" s="10"/>
      <c r="C236" s="18"/>
      <c r="D236" s="53"/>
      <c r="E236" s="25"/>
      <c r="F236" s="22"/>
      <c r="G236" s="25"/>
      <c r="H236" s="29"/>
      <c r="I236" s="30"/>
      <c r="J236" s="30"/>
      <c r="K236" s="30"/>
      <c r="L236" s="30"/>
      <c r="M236" s="30"/>
      <c r="N236" s="30"/>
      <c r="O236" s="30"/>
      <c r="P236" s="30"/>
      <c r="Q236" s="30">
        <f t="shared" si="2862"/>
        <v>0</v>
      </c>
      <c r="R236" s="30">
        <f t="shared" si="2863"/>
        <v>0</v>
      </c>
      <c r="S236" s="163">
        <f t="shared" si="3082"/>
        <v>0</v>
      </c>
      <c r="T236" s="163">
        <f t="shared" si="3083"/>
        <v>0</v>
      </c>
      <c r="U236" s="163"/>
      <c r="V236" s="163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163">
        <f t="shared" si="3084"/>
        <v>0</v>
      </c>
      <c r="AH236" s="163">
        <f t="shared" si="3085"/>
        <v>0</v>
      </c>
      <c r="AI236" s="163"/>
      <c r="AJ236" s="163"/>
      <c r="AK236" s="30"/>
      <c r="AL236" s="30"/>
      <c r="AM236" s="30"/>
      <c r="AN236" s="30"/>
      <c r="AO236" s="252"/>
      <c r="AP236" s="252"/>
      <c r="AQ236" s="30"/>
      <c r="AR236" s="30"/>
      <c r="AS236" s="30">
        <f t="shared" si="2864"/>
        <v>0</v>
      </c>
      <c r="AT236" s="30">
        <f t="shared" si="2865"/>
        <v>0</v>
      </c>
      <c r="AU236" s="163">
        <f t="shared" si="3086"/>
        <v>0</v>
      </c>
      <c r="AV236" s="163">
        <f t="shared" si="3087"/>
        <v>0</v>
      </c>
      <c r="AW236" s="163"/>
      <c r="AX236" s="163"/>
      <c r="AY236" s="30"/>
      <c r="AZ236" s="30"/>
      <c r="BA236" s="30"/>
      <c r="BB236" s="30"/>
      <c r="BC236" s="252"/>
      <c r="BD236" s="252"/>
      <c r="BE236" s="30"/>
      <c r="BF236" s="30"/>
      <c r="BG236" s="30">
        <f t="shared" si="2866"/>
        <v>0</v>
      </c>
      <c r="BH236" s="30">
        <f t="shared" si="2867"/>
        <v>0</v>
      </c>
      <c r="BI236" s="163">
        <f t="shared" si="3088"/>
        <v>0</v>
      </c>
      <c r="BJ236" s="163">
        <f t="shared" si="3089"/>
        <v>0</v>
      </c>
      <c r="BK236" s="163"/>
      <c r="BL236" s="163"/>
      <c r="BM236" s="30"/>
      <c r="BN236" s="30"/>
      <c r="BO236" s="30"/>
      <c r="BP236" s="30"/>
      <c r="BQ236" s="252"/>
      <c r="BR236" s="252"/>
      <c r="BS236" s="252"/>
      <c r="BT236" s="252"/>
      <c r="BU236" s="30">
        <f t="shared" si="3748"/>
        <v>0</v>
      </c>
      <c r="BV236" s="30">
        <f t="shared" si="3749"/>
        <v>0</v>
      </c>
      <c r="BW236" s="163">
        <f t="shared" si="3090"/>
        <v>0</v>
      </c>
      <c r="BX236" s="163">
        <f t="shared" si="3091"/>
        <v>0</v>
      </c>
      <c r="BY236" s="163"/>
      <c r="BZ236" s="163"/>
      <c r="CA236" s="30"/>
      <c r="CB236" s="30"/>
      <c r="CC236" s="30"/>
      <c r="CD236" s="30"/>
      <c r="CE236" s="252"/>
      <c r="CF236" s="252"/>
      <c r="CG236" s="30"/>
      <c r="CH236" s="30"/>
      <c r="CI236" s="30">
        <f t="shared" si="2870"/>
        <v>0</v>
      </c>
      <c r="CJ236" s="30">
        <f t="shared" si="2871"/>
        <v>0</v>
      </c>
      <c r="CK236" s="163">
        <f t="shared" si="3092"/>
        <v>0</v>
      </c>
      <c r="CL236" s="163">
        <f t="shared" si="3093"/>
        <v>0</v>
      </c>
      <c r="CM236" s="163"/>
      <c r="CN236" s="163"/>
      <c r="CO236" s="163"/>
      <c r="CP236" s="30"/>
      <c r="CQ236" s="30"/>
      <c r="CR236" s="30"/>
      <c r="CS236" s="30"/>
      <c r="CT236" s="252"/>
      <c r="CU236" s="252"/>
      <c r="CV236" s="30"/>
      <c r="CW236" s="30"/>
      <c r="CX236" s="30">
        <f t="shared" si="2872"/>
        <v>0</v>
      </c>
      <c r="CY236" s="30">
        <f t="shared" si="2873"/>
        <v>0</v>
      </c>
      <c r="CZ236" s="163">
        <f t="shared" si="3094"/>
        <v>0</v>
      </c>
      <c r="DA236" s="163">
        <f t="shared" si="3095"/>
        <v>0</v>
      </c>
      <c r="DB236" s="163"/>
      <c r="DC236" s="163"/>
      <c r="DD236" s="30"/>
      <c r="DE236" s="30"/>
      <c r="DF236" s="30"/>
      <c r="DG236" s="30"/>
      <c r="DH236" s="30"/>
      <c r="DI236" s="30"/>
      <c r="DJ236" s="30"/>
      <c r="DK236" s="30"/>
      <c r="DL236" s="30">
        <f t="shared" si="2874"/>
        <v>0</v>
      </c>
      <c r="DM236" s="30">
        <f t="shared" si="2875"/>
        <v>0</v>
      </c>
      <c r="DN236" s="163">
        <f t="shared" si="3096"/>
        <v>0</v>
      </c>
      <c r="DO236" s="163">
        <f t="shared" si="3097"/>
        <v>0</v>
      </c>
      <c r="DP236" s="163"/>
      <c r="DQ236" s="163"/>
      <c r="DR236" s="30"/>
      <c r="DS236" s="30"/>
      <c r="DT236" s="30"/>
      <c r="DU236" s="30"/>
      <c r="DV236" s="252"/>
      <c r="DW236" s="252"/>
      <c r="DX236" s="30"/>
      <c r="DY236" s="30"/>
      <c r="DZ236" s="30">
        <f t="shared" si="2876"/>
        <v>0</v>
      </c>
      <c r="EA236" s="30">
        <f t="shared" si="2877"/>
        <v>0</v>
      </c>
      <c r="EB236" s="163">
        <f t="shared" si="3098"/>
        <v>0</v>
      </c>
      <c r="EC236" s="163">
        <f t="shared" si="3099"/>
        <v>0</v>
      </c>
      <c r="ED236" s="163"/>
      <c r="EE236" s="163"/>
      <c r="EF236" s="30"/>
      <c r="EG236" s="30"/>
      <c r="EH236" s="30"/>
      <c r="EI236" s="30"/>
      <c r="EJ236" s="252"/>
      <c r="EK236" s="252"/>
      <c r="EL236" s="30"/>
      <c r="EM236" s="30"/>
      <c r="EN236" s="30">
        <f t="shared" si="2878"/>
        <v>0</v>
      </c>
      <c r="EO236" s="30">
        <f t="shared" si="2879"/>
        <v>0</v>
      </c>
      <c r="EP236" s="163">
        <f t="shared" si="3100"/>
        <v>0</v>
      </c>
      <c r="EQ236" s="163">
        <f t="shared" si="3101"/>
        <v>0</v>
      </c>
      <c r="ER236" s="163"/>
      <c r="ES236" s="163"/>
      <c r="ET236" s="30"/>
      <c r="EU236" s="30"/>
      <c r="EV236" s="30"/>
      <c r="EW236" s="30"/>
      <c r="EX236" s="252"/>
      <c r="EY236" s="252"/>
      <c r="EZ236" s="30"/>
      <c r="FA236" s="30"/>
      <c r="FB236" s="30">
        <f t="shared" si="2880"/>
        <v>0</v>
      </c>
      <c r="FC236" s="30">
        <f t="shared" si="2881"/>
        <v>0</v>
      </c>
      <c r="FD236" s="163">
        <f t="shared" si="3102"/>
        <v>0</v>
      </c>
      <c r="FE236" s="163">
        <f t="shared" si="3103"/>
        <v>0</v>
      </c>
      <c r="FF236" s="163"/>
      <c r="FG236" s="163"/>
      <c r="FH236" s="30"/>
      <c r="FI236" s="30"/>
      <c r="FJ236" s="30"/>
      <c r="FK236" s="30"/>
      <c r="FL236" s="252"/>
      <c r="FM236" s="252"/>
      <c r="FN236" s="30"/>
      <c r="FO236" s="30"/>
      <c r="FP236" s="30">
        <f t="shared" si="2882"/>
        <v>0</v>
      </c>
      <c r="FQ236" s="30">
        <f t="shared" si="2883"/>
        <v>0</v>
      </c>
      <c r="FR236" s="163">
        <f t="shared" si="3104"/>
        <v>0</v>
      </c>
      <c r="FS236" s="163">
        <f t="shared" si="3105"/>
        <v>0</v>
      </c>
      <c r="FT236" s="163"/>
      <c r="FU236" s="163"/>
      <c r="FV236" s="30"/>
      <c r="FW236" s="30"/>
      <c r="FX236" s="30"/>
      <c r="FY236" s="30"/>
      <c r="FZ236" s="252"/>
      <c r="GA236" s="252"/>
      <c r="GB236" s="30"/>
      <c r="GC236" s="30"/>
      <c r="GD236" s="30">
        <f t="shared" si="2884"/>
        <v>0</v>
      </c>
      <c r="GE236" s="30">
        <f t="shared" si="2885"/>
        <v>0</v>
      </c>
      <c r="GF236" s="163">
        <f t="shared" si="3106"/>
        <v>0</v>
      </c>
      <c r="GG236" s="163">
        <f t="shared" si="3107"/>
        <v>0</v>
      </c>
      <c r="GH236" s="163"/>
      <c r="GI236" s="163"/>
      <c r="GJ236" s="30"/>
      <c r="GK236" s="30"/>
      <c r="GL236" s="30"/>
      <c r="GM236" s="30"/>
      <c r="GN236" s="252"/>
      <c r="GO236" s="252"/>
      <c r="GP236" s="30"/>
      <c r="GQ236" s="30"/>
      <c r="GR236" s="30">
        <f t="shared" si="2886"/>
        <v>0</v>
      </c>
      <c r="GS236" s="30">
        <f t="shared" si="2887"/>
        <v>0</v>
      </c>
      <c r="GT236" s="163">
        <f t="shared" si="3108"/>
        <v>0</v>
      </c>
      <c r="GU236" s="163">
        <f t="shared" si="3109"/>
        <v>0</v>
      </c>
      <c r="GV236" s="163"/>
      <c r="GW236" s="163"/>
      <c r="GX236" s="30"/>
      <c r="GY236" s="30"/>
      <c r="GZ236" s="30"/>
      <c r="HA236" s="30"/>
      <c r="HB236" s="252"/>
      <c r="HC236" s="252"/>
      <c r="HD236" s="30"/>
      <c r="HE236" s="30"/>
      <c r="HF236" s="30">
        <f t="shared" si="2888"/>
        <v>0</v>
      </c>
      <c r="HG236" s="30">
        <f t="shared" si="2889"/>
        <v>0</v>
      </c>
      <c r="HH236" s="163">
        <f t="shared" si="3110"/>
        <v>0</v>
      </c>
      <c r="HI236" s="163">
        <f t="shared" si="3111"/>
        <v>0</v>
      </c>
      <c r="HJ236" s="163"/>
      <c r="HK236" s="163"/>
      <c r="HL236" s="30"/>
      <c r="HM236" s="30"/>
      <c r="HN236" s="30"/>
      <c r="HO236" s="30"/>
      <c r="HP236" s="252"/>
      <c r="HQ236" s="252"/>
      <c r="HR236" s="30"/>
      <c r="HS236" s="30"/>
      <c r="HT236" s="30">
        <f t="shared" si="2890"/>
        <v>0</v>
      </c>
      <c r="HU236" s="30">
        <f t="shared" si="2891"/>
        <v>0</v>
      </c>
      <c r="HV236" s="163">
        <f t="shared" si="3112"/>
        <v>0</v>
      </c>
      <c r="HW236" s="163">
        <f t="shared" si="3113"/>
        <v>0</v>
      </c>
      <c r="HX236" s="163"/>
      <c r="HY236" s="163"/>
      <c r="HZ236" s="163"/>
      <c r="IA236" s="163"/>
      <c r="IB236" s="163"/>
      <c r="IC236" s="163"/>
      <c r="ID236" s="254"/>
      <c r="IE236" s="254"/>
      <c r="IF236" s="163"/>
      <c r="IG236" s="163"/>
      <c r="IH236" s="163"/>
      <c r="II236" s="163"/>
      <c r="IJ236" s="163">
        <f t="shared" si="3114"/>
        <v>0</v>
      </c>
      <c r="IK236" s="163">
        <f t="shared" si="3115"/>
        <v>0</v>
      </c>
      <c r="IL236" s="163"/>
      <c r="IM236" s="163"/>
      <c r="IN236" s="163"/>
      <c r="IO236" s="163"/>
      <c r="IP236" s="163"/>
      <c r="IQ236" s="163"/>
      <c r="IR236" s="163"/>
      <c r="IS236" s="163"/>
      <c r="IT236" s="163"/>
      <c r="IU236" s="163"/>
      <c r="IV236" s="163"/>
      <c r="IW236" s="163"/>
      <c r="IX236" s="163">
        <f t="shared" si="2772"/>
        <v>0</v>
      </c>
      <c r="IY236" s="163">
        <f t="shared" si="2773"/>
        <v>0</v>
      </c>
      <c r="IZ236" s="163"/>
      <c r="JA236" s="163"/>
      <c r="JB236" s="170"/>
      <c r="JC236" s="242"/>
      <c r="JD236" s="170"/>
      <c r="JE236" s="170"/>
      <c r="JF236" s="238">
        <f t="shared" si="3742"/>
        <v>0</v>
      </c>
      <c r="JG236" s="238">
        <f t="shared" si="3743"/>
        <v>0</v>
      </c>
      <c r="JH236" s="238">
        <f t="shared" si="3744"/>
        <v>0</v>
      </c>
      <c r="JI236" s="238">
        <f t="shared" si="3745"/>
        <v>0</v>
      </c>
      <c r="JJ236" s="238">
        <f t="shared" si="3678"/>
        <v>0</v>
      </c>
      <c r="JK236" s="238">
        <f t="shared" si="3679"/>
        <v>0</v>
      </c>
      <c r="JL236" s="238">
        <f t="shared" si="3247"/>
        <v>0</v>
      </c>
      <c r="JM236" s="238">
        <f t="shared" si="3248"/>
        <v>0</v>
      </c>
      <c r="JN236" s="48"/>
      <c r="JO236" s="18"/>
      <c r="JP236" s="55"/>
      <c r="JQ236" s="55"/>
      <c r="JR236" s="158"/>
    </row>
    <row r="237" spans="1:281" ht="13.5" x14ac:dyDescent="0.2">
      <c r="A237" s="10">
        <v>1</v>
      </c>
      <c r="B237" s="10">
        <v>1</v>
      </c>
      <c r="C237" s="443"/>
      <c r="D237" s="444"/>
      <c r="E237" s="444"/>
      <c r="F237" s="470" t="s">
        <v>159</v>
      </c>
      <c r="G237" s="258">
        <v>32</v>
      </c>
      <c r="H237" s="257">
        <v>249836.56499999997</v>
      </c>
      <c r="I237" s="230">
        <f>VLOOKUP($G237,'ВМП план'!$A$8:$AS$56,12,0)</f>
        <v>0</v>
      </c>
      <c r="J237" s="230">
        <f>VLOOKUP($G237,'ВМП план'!$A$8:$AS$56,13,0)</f>
        <v>0</v>
      </c>
      <c r="K237" s="230">
        <f>SUM(I237/12*$B$2)</f>
        <v>0</v>
      </c>
      <c r="L237" s="230">
        <f>SUM(J237/12*$B$2)</f>
        <v>0</v>
      </c>
      <c r="M237" s="34">
        <f>SUM(M238:M241)</f>
        <v>0</v>
      </c>
      <c r="N237" s="34">
        <f t="shared" ref="N237:P237" si="3750">SUM(N238:N241)</f>
        <v>0</v>
      </c>
      <c r="O237" s="34">
        <f t="shared" si="3750"/>
        <v>0</v>
      </c>
      <c r="P237" s="34">
        <f t="shared" si="3750"/>
        <v>0</v>
      </c>
      <c r="Q237" s="94">
        <f t="shared" si="2862"/>
        <v>0</v>
      </c>
      <c r="R237" s="94">
        <f t="shared" si="2863"/>
        <v>0</v>
      </c>
      <c r="S237" s="249">
        <f t="shared" si="3082"/>
        <v>0</v>
      </c>
      <c r="T237" s="249">
        <f t="shared" si="3083"/>
        <v>0</v>
      </c>
      <c r="U237" s="348">
        <f>$H237</f>
        <v>249836.56499999997</v>
      </c>
      <c r="V237" s="347"/>
      <c r="W237" s="230">
        <f>VLOOKUP($G237,'ВМП план'!$A$8:$AS$56,10,0)</f>
        <v>142</v>
      </c>
      <c r="X237" s="230">
        <f>VLOOKUP($G237,'ВМП план'!$A$8:$AS$56,11,0)</f>
        <v>35476792.229999997</v>
      </c>
      <c r="Y237" s="34">
        <f>SUM(W237/12*$B$2)</f>
        <v>118.33333333333334</v>
      </c>
      <c r="Z237" s="34">
        <f>SUM(X237/12*$B$2)</f>
        <v>29563993.524999995</v>
      </c>
      <c r="AA237" s="34">
        <f>SUM(AA238:AA241)</f>
        <v>135</v>
      </c>
      <c r="AB237" s="34">
        <f t="shared" ref="AB237:AD237" si="3751">SUM(AB238:AB241)</f>
        <v>33727936.950000033</v>
      </c>
      <c r="AC237" s="34">
        <f t="shared" si="3751"/>
        <v>27</v>
      </c>
      <c r="AD237" s="34">
        <f t="shared" si="3751"/>
        <v>6745587.3900000025</v>
      </c>
      <c r="AE237" s="34">
        <f t="shared" ref="AE237" si="3752">SUM(AA237+AC237)</f>
        <v>162</v>
      </c>
      <c r="AF237" s="34">
        <f t="shared" ref="AF237" si="3753">SUM(AB237+AD237)</f>
        <v>40473524.340000033</v>
      </c>
      <c r="AG237" s="502">
        <f t="shared" si="3084"/>
        <v>16.666666666666657</v>
      </c>
      <c r="AH237" s="502">
        <f t="shared" si="3085"/>
        <v>4163943.425000038</v>
      </c>
      <c r="AI237" s="348">
        <f>$H237</f>
        <v>249836.56499999997</v>
      </c>
      <c r="AJ237" s="348">
        <f>AB237/AA237</f>
        <v>249836.57000000024</v>
      </c>
      <c r="AK237" s="322">
        <f>VLOOKUP($G237,'ВМП план'!$A$8:$AS$56,14,0)</f>
        <v>0</v>
      </c>
      <c r="AL237" s="230">
        <f>VLOOKUP($G237,'ВМП план'!$A$8:$AS$56,15,0)</f>
        <v>0</v>
      </c>
      <c r="AM237" s="34">
        <f>SUM(AK237/12*$B$2)</f>
        <v>0</v>
      </c>
      <c r="AN237" s="34">
        <f>SUM(AL237/12*$B$2)</f>
        <v>0</v>
      </c>
      <c r="AO237" s="34">
        <f>SUM(AO238:AO241)</f>
        <v>0</v>
      </c>
      <c r="AP237" s="34">
        <f t="shared" ref="AP237" si="3754">SUM(AP238:AP241)</f>
        <v>0</v>
      </c>
      <c r="AQ237" s="34">
        <f t="shared" ref="AQ237" si="3755">SUM(AQ238:AQ241)</f>
        <v>0</v>
      </c>
      <c r="AR237" s="34">
        <f t="shared" ref="AR237" si="3756">SUM(AR238:AR241)</f>
        <v>0</v>
      </c>
      <c r="AS237" s="94">
        <f t="shared" si="2864"/>
        <v>0</v>
      </c>
      <c r="AT237" s="94">
        <f t="shared" si="2865"/>
        <v>0</v>
      </c>
      <c r="AU237" s="249">
        <f t="shared" si="3086"/>
        <v>0</v>
      </c>
      <c r="AV237" s="249">
        <f t="shared" si="3087"/>
        <v>0</v>
      </c>
      <c r="AW237" s="348">
        <f>$H237</f>
        <v>249836.56499999997</v>
      </c>
      <c r="AX237" s="347"/>
      <c r="AY237" s="230">
        <f>VLOOKUP($G237,'ВМП план'!$A$8:$AS$56,16,0)</f>
        <v>0</v>
      </c>
      <c r="AZ237" s="230">
        <f>VLOOKUP($G237,'ВМП план'!$A$8:$AS$56,17,0)</f>
        <v>0</v>
      </c>
      <c r="BA237" s="34">
        <f>SUM(AY237/12*$B$2)</f>
        <v>0</v>
      </c>
      <c r="BB237" s="34">
        <f>SUM(AZ237/12*$B$2)</f>
        <v>0</v>
      </c>
      <c r="BC237" s="34">
        <f>SUM(BC238:BC241)</f>
        <v>0</v>
      </c>
      <c r="BD237" s="34">
        <f t="shared" ref="BD237" si="3757">SUM(BD238:BD241)</f>
        <v>0</v>
      </c>
      <c r="BE237" s="34">
        <f t="shared" ref="BE237" si="3758">SUM(BE238:BE241)</f>
        <v>0</v>
      </c>
      <c r="BF237" s="34">
        <f t="shared" ref="BF237" si="3759">SUM(BF238:BF241)</f>
        <v>0</v>
      </c>
      <c r="BG237" s="94">
        <f t="shared" si="2866"/>
        <v>0</v>
      </c>
      <c r="BH237" s="94">
        <f t="shared" si="2867"/>
        <v>0</v>
      </c>
      <c r="BI237" s="249">
        <f t="shared" si="3088"/>
        <v>0</v>
      </c>
      <c r="BJ237" s="249">
        <f t="shared" si="3089"/>
        <v>0</v>
      </c>
      <c r="BK237" s="348">
        <f>$H237</f>
        <v>249836.56499999997</v>
      </c>
      <c r="BL237" s="347"/>
      <c r="BM237" s="230">
        <f>VLOOKUP($G237,'ВМП план'!$A$8:$AS$56,8,0)</f>
        <v>22</v>
      </c>
      <c r="BN237" s="230">
        <f>VLOOKUP($G237,'ВМП план'!$A$8:$AS$56,9,0)</f>
        <v>5496404.4299999997</v>
      </c>
      <c r="BO237" s="34">
        <f>SUM(BM237/12*$B$2)</f>
        <v>18.333333333333332</v>
      </c>
      <c r="BP237" s="34">
        <f>SUM(BN237/12*$B$2)</f>
        <v>4580337.0249999994</v>
      </c>
      <c r="BQ237" s="34">
        <f>SUM(BQ238:BQ241)</f>
        <v>19</v>
      </c>
      <c r="BR237" s="34">
        <f t="shared" ref="BR237" si="3760">SUM(BR238:BR241)</f>
        <v>4746894.83</v>
      </c>
      <c r="BS237" s="34">
        <f t="shared" ref="BS237" si="3761">SUM(BS238:BS241)</f>
        <v>1</v>
      </c>
      <c r="BT237" s="34">
        <f t="shared" ref="BT237" si="3762">SUM(BT238:BT241)</f>
        <v>249836.57</v>
      </c>
      <c r="BU237" s="94">
        <f t="shared" si="2908"/>
        <v>20</v>
      </c>
      <c r="BV237" s="94">
        <f t="shared" si="2909"/>
        <v>4996731.4000000004</v>
      </c>
      <c r="BW237" s="249">
        <f t="shared" si="3090"/>
        <v>0.66666666666666785</v>
      </c>
      <c r="BX237" s="249">
        <f t="shared" si="3091"/>
        <v>166557.80500000063</v>
      </c>
      <c r="BY237" s="348">
        <f>$H237</f>
        <v>249836.56499999997</v>
      </c>
      <c r="BZ237" s="348">
        <f>BR237/BQ237</f>
        <v>249836.57</v>
      </c>
      <c r="CA237" s="230">
        <f>VLOOKUP($G237,'ВМП план'!$A$8:$AS$56,18,0)</f>
        <v>1</v>
      </c>
      <c r="CB237" s="230">
        <f>VLOOKUP($G237,'ВМП план'!$A$8:$AS$56,19,0)</f>
        <v>249836.56499999997</v>
      </c>
      <c r="CC237" s="34">
        <f>SUM(CA237/12*$B$2)</f>
        <v>0.83333333333333326</v>
      </c>
      <c r="CD237" s="34">
        <f>SUM(CB237/12*$B$2)</f>
        <v>208197.13749999998</v>
      </c>
      <c r="CE237" s="230">
        <f>SUM(CE238:CE241)</f>
        <v>1</v>
      </c>
      <c r="CF237" s="230">
        <f t="shared" ref="CF237" si="3763">SUM(CF238:CF241)</f>
        <v>249836.57</v>
      </c>
      <c r="CG237" s="230">
        <f t="shared" ref="CG237" si="3764">SUM(CG238:CG241)</f>
        <v>1</v>
      </c>
      <c r="CH237" s="230">
        <f t="shared" ref="CH237" si="3765">SUM(CH238:CH241)</f>
        <v>249836.57</v>
      </c>
      <c r="CI237" s="94">
        <f t="shared" si="2870"/>
        <v>2</v>
      </c>
      <c r="CJ237" s="94">
        <f t="shared" si="2871"/>
        <v>499673.14</v>
      </c>
      <c r="CK237" s="249">
        <f t="shared" si="3092"/>
        <v>0.16666666666666674</v>
      </c>
      <c r="CL237" s="249">
        <f t="shared" si="3093"/>
        <v>41639.432500000024</v>
      </c>
      <c r="CM237" s="348">
        <f>$H237</f>
        <v>249836.56499999997</v>
      </c>
      <c r="CN237" s="347">
        <f>CF237/CE237</f>
        <v>249836.57</v>
      </c>
      <c r="CO237" s="347"/>
      <c r="CP237" s="230">
        <f>VLOOKUP($G237,'ВМП план'!$A$8:$AS$56,20,0)</f>
        <v>0</v>
      </c>
      <c r="CQ237" s="230">
        <f>VLOOKUP($G237,'ВМП план'!$A$8:$AS$56,21,0)</f>
        <v>0</v>
      </c>
      <c r="CR237" s="34">
        <f>SUM(CP237/12*$B$2)</f>
        <v>0</v>
      </c>
      <c r="CS237" s="34">
        <f>SUM(CQ237/12*$B$2)</f>
        <v>0</v>
      </c>
      <c r="CT237" s="34">
        <f>SUM(CT238:CT241)</f>
        <v>0</v>
      </c>
      <c r="CU237" s="34">
        <f t="shared" ref="CU237" si="3766">SUM(CU238:CU241)</f>
        <v>0</v>
      </c>
      <c r="CV237" s="34">
        <f t="shared" ref="CV237" si="3767">SUM(CV238:CV241)</f>
        <v>0</v>
      </c>
      <c r="CW237" s="34">
        <f t="shared" ref="CW237" si="3768">SUM(CW238:CW241)</f>
        <v>0</v>
      </c>
      <c r="CX237" s="94">
        <f t="shared" si="2872"/>
        <v>0</v>
      </c>
      <c r="CY237" s="94">
        <f t="shared" si="2873"/>
        <v>0</v>
      </c>
      <c r="CZ237" s="249">
        <f t="shared" si="3094"/>
        <v>0</v>
      </c>
      <c r="DA237" s="249">
        <f t="shared" si="3095"/>
        <v>0</v>
      </c>
      <c r="DB237" s="348">
        <f>$H237</f>
        <v>249836.56499999997</v>
      </c>
      <c r="DC237" s="347"/>
      <c r="DD237" s="230">
        <f>VLOOKUP($G237,'ВМП план'!$A$8:$AS$56,22,0)</f>
        <v>0</v>
      </c>
      <c r="DE237" s="230">
        <f>VLOOKUP($G237,'ВМП план'!$A$8:$AS$56,23,0)</f>
        <v>0</v>
      </c>
      <c r="DF237" s="34">
        <f>SUM(DD237/12*$B$2)</f>
        <v>0</v>
      </c>
      <c r="DG237" s="34">
        <f>SUM(DE237/12*$B$2)</f>
        <v>0</v>
      </c>
      <c r="DH237" s="34">
        <f>SUM(DH238:DH241)</f>
        <v>0</v>
      </c>
      <c r="DI237" s="34">
        <f t="shared" ref="DI237" si="3769">SUM(DI238:DI241)</f>
        <v>0</v>
      </c>
      <c r="DJ237" s="34">
        <f t="shared" ref="DJ237" si="3770">SUM(DJ238:DJ241)</f>
        <v>0</v>
      </c>
      <c r="DK237" s="34">
        <f t="shared" ref="DK237" si="3771">SUM(DK238:DK241)</f>
        <v>0</v>
      </c>
      <c r="DL237" s="94">
        <f t="shared" si="2874"/>
        <v>0</v>
      </c>
      <c r="DM237" s="94">
        <f t="shared" si="2875"/>
        <v>0</v>
      </c>
      <c r="DN237" s="249">
        <f t="shared" si="3096"/>
        <v>0</v>
      </c>
      <c r="DO237" s="249">
        <f t="shared" si="3097"/>
        <v>0</v>
      </c>
      <c r="DP237" s="348">
        <f>$H237</f>
        <v>249836.56499999997</v>
      </c>
      <c r="DQ237" s="347"/>
      <c r="DR237" s="230">
        <f>VLOOKUP($G237,'ВМП план'!$A$8:$AS$56,24,0)</f>
        <v>0</v>
      </c>
      <c r="DS237" s="230">
        <f>VLOOKUP($G237,'ВМП план'!$A$8:$AS$56,25,0)</f>
        <v>0</v>
      </c>
      <c r="DT237" s="34">
        <f>SUM(DR237/12*$B$2)</f>
        <v>0</v>
      </c>
      <c r="DU237" s="34">
        <f>SUM(DS237/12*$B$2)</f>
        <v>0</v>
      </c>
      <c r="DV237" s="34">
        <f>SUM(DV238:DV241)</f>
        <v>0</v>
      </c>
      <c r="DW237" s="34">
        <f t="shared" ref="DW237" si="3772">SUM(DW238:DW241)</f>
        <v>0</v>
      </c>
      <c r="DX237" s="34">
        <f t="shared" ref="DX237" si="3773">SUM(DX238:DX241)</f>
        <v>0</v>
      </c>
      <c r="DY237" s="34">
        <f t="shared" ref="DY237" si="3774">SUM(DY238:DY241)</f>
        <v>0</v>
      </c>
      <c r="DZ237" s="94">
        <f t="shared" si="2876"/>
        <v>0</v>
      </c>
      <c r="EA237" s="94">
        <f t="shared" si="2877"/>
        <v>0</v>
      </c>
      <c r="EB237" s="249">
        <f t="shared" si="3098"/>
        <v>0</v>
      </c>
      <c r="EC237" s="249">
        <f t="shared" si="3099"/>
        <v>0</v>
      </c>
      <c r="ED237" s="348">
        <f>$H237</f>
        <v>249836.56499999997</v>
      </c>
      <c r="EE237" s="347"/>
      <c r="EF237" s="230">
        <f>VLOOKUP($G237,'ВМП план'!$A$8:$AS$56,26,0)</f>
        <v>0</v>
      </c>
      <c r="EG237" s="230">
        <f>VLOOKUP($G237,'ВМП план'!$A$8:$AS$56,27,0)</f>
        <v>0</v>
      </c>
      <c r="EH237" s="34">
        <f>SUM(EF237/12*$B$2)</f>
        <v>0</v>
      </c>
      <c r="EI237" s="34">
        <f>SUM(EG237/12*$B$2)</f>
        <v>0</v>
      </c>
      <c r="EJ237" s="34">
        <f>SUM(EJ238:EJ241)</f>
        <v>0</v>
      </c>
      <c r="EK237" s="34">
        <f t="shared" ref="EK237" si="3775">SUM(EK238:EK241)</f>
        <v>0</v>
      </c>
      <c r="EL237" s="34">
        <f t="shared" ref="EL237" si="3776">SUM(EL238:EL241)</f>
        <v>0</v>
      </c>
      <c r="EM237" s="34">
        <f t="shared" ref="EM237" si="3777">SUM(EM238:EM241)</f>
        <v>0</v>
      </c>
      <c r="EN237" s="94">
        <f t="shared" si="2878"/>
        <v>0</v>
      </c>
      <c r="EO237" s="94">
        <f t="shared" si="2879"/>
        <v>0</v>
      </c>
      <c r="EP237" s="163">
        <f t="shared" si="3100"/>
        <v>0</v>
      </c>
      <c r="EQ237" s="163">
        <f t="shared" si="3101"/>
        <v>0</v>
      </c>
      <c r="ER237" s="348">
        <f>$H237</f>
        <v>249836.56499999997</v>
      </c>
      <c r="ES237" s="347"/>
      <c r="ET237" s="230">
        <f>VLOOKUP($G237,'ВМП план'!$A$8:$AS$56,28,0)</f>
        <v>0</v>
      </c>
      <c r="EU237" s="230">
        <f>VLOOKUP($G237,'ВМП план'!$A$8:$AS$56,29,0)</f>
        <v>0</v>
      </c>
      <c r="EV237" s="34">
        <f>SUM(ET237/12*$B$2)</f>
        <v>0</v>
      </c>
      <c r="EW237" s="34">
        <f>SUM(EU237/12*$B$2)</f>
        <v>0</v>
      </c>
      <c r="EX237" s="34">
        <f>SUM(EX238:EX241)</f>
        <v>0</v>
      </c>
      <c r="EY237" s="34">
        <f t="shared" ref="EY237" si="3778">SUM(EY238:EY241)</f>
        <v>0</v>
      </c>
      <c r="EZ237" s="34">
        <f t="shared" ref="EZ237" si="3779">SUM(EZ238:EZ241)</f>
        <v>0</v>
      </c>
      <c r="FA237" s="34">
        <f t="shared" ref="FA237" si="3780">SUM(FA238:FA241)</f>
        <v>0</v>
      </c>
      <c r="FB237" s="94">
        <f t="shared" si="2880"/>
        <v>0</v>
      </c>
      <c r="FC237" s="94">
        <f t="shared" si="2881"/>
        <v>0</v>
      </c>
      <c r="FD237" s="249">
        <f t="shared" si="3102"/>
        <v>0</v>
      </c>
      <c r="FE237" s="249">
        <f t="shared" si="3103"/>
        <v>0</v>
      </c>
      <c r="FF237" s="348">
        <f>$H237</f>
        <v>249836.56499999997</v>
      </c>
      <c r="FG237" s="347"/>
      <c r="FH237" s="515">
        <f>VLOOKUP($G237,'ВМП план'!$A$8:$AS$56,30,0)</f>
        <v>8</v>
      </c>
      <c r="FI237" s="517">
        <f>VLOOKUP($G237,'ВМП план'!$A$8:$AS$56,31,0)</f>
        <v>1998692.5199999998</v>
      </c>
      <c r="FJ237" s="515">
        <f>SUM(FH237/12*$B$2)</f>
        <v>6.6666666666666661</v>
      </c>
      <c r="FK237" s="515">
        <f>SUM(FI237/12*$B$2)</f>
        <v>1665577.0999999999</v>
      </c>
      <c r="FL237" s="515">
        <f>SUM(FL238:FL241)</f>
        <v>6</v>
      </c>
      <c r="FM237" s="517">
        <f t="shared" ref="FM237" si="3781">SUM(FM238:FM241)</f>
        <v>1499019.4200000002</v>
      </c>
      <c r="FN237" s="34">
        <f t="shared" ref="FN237" si="3782">SUM(FN238:FN241)</f>
        <v>0</v>
      </c>
      <c r="FO237" s="34">
        <f t="shared" ref="FO237" si="3783">SUM(FO238:FO241)</f>
        <v>0</v>
      </c>
      <c r="FP237" s="519">
        <f t="shared" si="2882"/>
        <v>6</v>
      </c>
      <c r="FQ237" s="519">
        <f t="shared" si="2883"/>
        <v>1499019.4200000002</v>
      </c>
      <c r="FR237" s="516">
        <f t="shared" si="3104"/>
        <v>-0.66666666666666607</v>
      </c>
      <c r="FS237" s="516">
        <f t="shared" si="3105"/>
        <v>-166557.6799999997</v>
      </c>
      <c r="FT237" s="348">
        <f>$H237</f>
        <v>249836.56499999997</v>
      </c>
      <c r="FU237" s="347">
        <f>FM237/FL237</f>
        <v>249836.57000000004</v>
      </c>
      <c r="FV237" s="230">
        <f>VLOOKUP($G237,'ВМП план'!$A$8:$AS$56,42,0)</f>
        <v>0</v>
      </c>
      <c r="FW237" s="230">
        <f>VLOOKUP($G237,'ВМП план'!$A$8:$AS$56,43,0)</f>
        <v>0</v>
      </c>
      <c r="FX237" s="34">
        <f>SUM(FV237/12*$B$2)</f>
        <v>0</v>
      </c>
      <c r="FY237" s="34">
        <f>SUM(FW237/12*$B$2)</f>
        <v>0</v>
      </c>
      <c r="FZ237" s="34">
        <f>SUM(FZ238:FZ241)</f>
        <v>0</v>
      </c>
      <c r="GA237" s="34">
        <f t="shared" ref="GA237" si="3784">SUM(GA238:GA241)</f>
        <v>0</v>
      </c>
      <c r="GB237" s="34">
        <f t="shared" ref="GB237" si="3785">SUM(GB238:GB241)</f>
        <v>0</v>
      </c>
      <c r="GC237" s="34">
        <f t="shared" ref="GC237" si="3786">SUM(GC238:GC241)</f>
        <v>0</v>
      </c>
      <c r="GD237" s="94">
        <f t="shared" si="2884"/>
        <v>0</v>
      </c>
      <c r="GE237" s="94">
        <f t="shared" si="2885"/>
        <v>0</v>
      </c>
      <c r="GF237" s="249">
        <f t="shared" si="3106"/>
        <v>0</v>
      </c>
      <c r="GG237" s="249">
        <f t="shared" si="3107"/>
        <v>0</v>
      </c>
      <c r="GH237" s="348">
        <f>$H237</f>
        <v>249836.56499999997</v>
      </c>
      <c r="GI237" s="347" t="e">
        <f>GA237/FZ237</f>
        <v>#DIV/0!</v>
      </c>
      <c r="GJ237" s="230">
        <f>VLOOKUP($G237,'ВМП план'!$A$8:$AS$56,34,0)</f>
        <v>0</v>
      </c>
      <c r="GK237" s="230">
        <f>VLOOKUP($G237,'ВМП план'!$A$8:$AS$56,35,0)</f>
        <v>0</v>
      </c>
      <c r="GL237" s="34">
        <f>SUM(GJ237/12*$B$2)</f>
        <v>0</v>
      </c>
      <c r="GM237" s="34">
        <f>SUM(GK237/12*$B$2)</f>
        <v>0</v>
      </c>
      <c r="GN237" s="34">
        <f>SUM(GN238:GN241)</f>
        <v>0</v>
      </c>
      <c r="GO237" s="34">
        <f t="shared" ref="GO237" si="3787">SUM(GO238:GO241)</f>
        <v>0</v>
      </c>
      <c r="GP237" s="34">
        <f t="shared" ref="GP237" si="3788">SUM(GP238:GP241)</f>
        <v>0</v>
      </c>
      <c r="GQ237" s="34">
        <f t="shared" ref="GQ237" si="3789">SUM(GQ238:GQ241)</f>
        <v>0</v>
      </c>
      <c r="GR237" s="30">
        <f t="shared" si="2886"/>
        <v>0</v>
      </c>
      <c r="GS237" s="30">
        <f t="shared" si="2887"/>
        <v>0</v>
      </c>
      <c r="GT237" s="249">
        <f t="shared" si="3108"/>
        <v>0</v>
      </c>
      <c r="GU237" s="249">
        <f t="shared" si="3109"/>
        <v>0</v>
      </c>
      <c r="GV237" s="348">
        <f>$H237</f>
        <v>249836.56499999997</v>
      </c>
      <c r="GW237" s="347"/>
      <c r="GX237" s="230">
        <f>VLOOKUP($G237,'ВМП план'!$A$8:$AS$56,36,0)</f>
        <v>0</v>
      </c>
      <c r="GY237" s="230">
        <f>VLOOKUP($G237,'ВМП план'!$A$8:$AS$56,37,0)</f>
        <v>0</v>
      </c>
      <c r="GZ237" s="34">
        <f>SUM(GX237/12*$B$2)</f>
        <v>0</v>
      </c>
      <c r="HA237" s="34">
        <f>SUM(GY237/12*$B$2)</f>
        <v>0</v>
      </c>
      <c r="HB237" s="34">
        <f>SUM(HB238:HB241)</f>
        <v>0</v>
      </c>
      <c r="HC237" s="34">
        <f t="shared" ref="HC237" si="3790">SUM(HC238:HC241)</f>
        <v>0</v>
      </c>
      <c r="HD237" s="34">
        <f t="shared" ref="HD237" si="3791">SUM(HD238:HD241)</f>
        <v>0</v>
      </c>
      <c r="HE237" s="34">
        <f t="shared" ref="HE237" si="3792">SUM(HE238:HE241)</f>
        <v>0</v>
      </c>
      <c r="HF237" s="94">
        <f t="shared" si="2888"/>
        <v>0</v>
      </c>
      <c r="HG237" s="94">
        <f t="shared" si="2889"/>
        <v>0</v>
      </c>
      <c r="HH237" s="249">
        <f t="shared" si="3110"/>
        <v>0</v>
      </c>
      <c r="HI237" s="249">
        <f t="shared" si="3111"/>
        <v>0</v>
      </c>
      <c r="HJ237" s="348">
        <f>$H237</f>
        <v>249836.56499999997</v>
      </c>
      <c r="HK237" s="347" t="e">
        <f>HC237/HB237</f>
        <v>#DIV/0!</v>
      </c>
      <c r="HL237" s="230">
        <f>VLOOKUP($G237,'ВМП план'!$A$8:$AS$56,38,0)</f>
        <v>20</v>
      </c>
      <c r="HM237" s="230">
        <f>VLOOKUP($G237,'ВМП план'!$A$8:$AS$56,39,0)</f>
        <v>4996731.3</v>
      </c>
      <c r="HN237" s="34">
        <f>SUM(HL237/12*$B$2)</f>
        <v>16.666666666666668</v>
      </c>
      <c r="HO237" s="34">
        <f>SUM(HM237/12*$B$2)</f>
        <v>4163942.7499999995</v>
      </c>
      <c r="HP237" s="34">
        <f>SUM(HP238:HP241)</f>
        <v>39</v>
      </c>
      <c r="HQ237" s="34">
        <f t="shared" ref="HQ237" si="3793">SUM(HQ238:HQ241)</f>
        <v>9743626.230000006</v>
      </c>
      <c r="HR237" s="34">
        <f t="shared" ref="HR237" si="3794">SUM(HR238:HR241)</f>
        <v>0</v>
      </c>
      <c r="HS237" s="34">
        <f t="shared" ref="HS237" si="3795">SUM(HS238:HS241)</f>
        <v>0</v>
      </c>
      <c r="HT237" s="94">
        <f t="shared" si="2890"/>
        <v>39</v>
      </c>
      <c r="HU237" s="94">
        <f t="shared" si="2891"/>
        <v>9743626.230000006</v>
      </c>
      <c r="HV237" s="249">
        <f t="shared" si="3112"/>
        <v>22.333333333333332</v>
      </c>
      <c r="HW237" s="249">
        <f t="shared" si="3113"/>
        <v>5579683.480000006</v>
      </c>
      <c r="HX237" s="348">
        <f>$H237</f>
        <v>249836.56499999997</v>
      </c>
      <c r="HY237" s="347">
        <f>HQ237/HP237</f>
        <v>249836.57000000015</v>
      </c>
      <c r="HZ237" s="515">
        <f>VLOOKUP($G237,'ВМП план'!$A$8:$AS$56,32,0)</f>
        <v>0</v>
      </c>
      <c r="IA237" s="515">
        <f>VLOOKUP($G237,'ВМП план'!$A$8:$AS$56,33,0)</f>
        <v>0</v>
      </c>
      <c r="IB237" s="515">
        <f>SUM(HZ237/12*$B$2)</f>
        <v>0</v>
      </c>
      <c r="IC237" s="515">
        <f>SUM(IA237/12*$B$2)</f>
        <v>0</v>
      </c>
      <c r="ID237" s="524"/>
      <c r="IE237" s="524"/>
      <c r="IF237" s="249"/>
      <c r="IG237" s="249"/>
      <c r="IH237" s="249"/>
      <c r="II237" s="249"/>
      <c r="IJ237" s="524">
        <f t="shared" si="3114"/>
        <v>0</v>
      </c>
      <c r="IK237" s="524">
        <f t="shared" si="3115"/>
        <v>0</v>
      </c>
      <c r="IL237" s="348">
        <f>$H237</f>
        <v>249836.56499999997</v>
      </c>
      <c r="IM237" s="347" t="e">
        <f>IE237/ID237</f>
        <v>#DIV/0!</v>
      </c>
      <c r="IN237" s="515">
        <f>VLOOKUP($G237,'ВМП план'!$A$8:$AS$56,40,0)</f>
        <v>5</v>
      </c>
      <c r="IO237" s="515">
        <f>VLOOKUP($G237,'ВМП план'!$A$8:$AS$56,41,0)</f>
        <v>1249182.825</v>
      </c>
      <c r="IP237" s="515">
        <f>SUM(IN237/12*$B$2)</f>
        <v>4.166666666666667</v>
      </c>
      <c r="IQ237" s="515">
        <f>SUM(IO237/4*2)</f>
        <v>624591.41249999998</v>
      </c>
      <c r="IR237" s="524">
        <f>SUM(IR238:IR241)</f>
        <v>1</v>
      </c>
      <c r="IS237" s="524">
        <f>SUM(IS238:IS241)</f>
        <v>249836.57</v>
      </c>
      <c r="IT237" s="524">
        <f t="shared" ref="IT237:IW237" si="3796">SUM(IT238:IT241)</f>
        <v>0</v>
      </c>
      <c r="IU237" s="524">
        <f t="shared" si="3796"/>
        <v>0</v>
      </c>
      <c r="IV237" s="524">
        <f t="shared" si="3796"/>
        <v>1</v>
      </c>
      <c r="IW237" s="524">
        <f t="shared" si="3796"/>
        <v>249836.57</v>
      </c>
      <c r="IX237" s="524">
        <f t="shared" si="2772"/>
        <v>-3.166666666666667</v>
      </c>
      <c r="IY237" s="524">
        <f t="shared" si="2773"/>
        <v>-374754.84249999997</v>
      </c>
      <c r="IZ237" s="348">
        <f>$H237</f>
        <v>249836.56499999997</v>
      </c>
      <c r="JA237" s="347">
        <f>IS237/IR237</f>
        <v>249836.57</v>
      </c>
      <c r="JB237" s="524">
        <f t="shared" ref="JB237" si="3797">I237+W237+AK237+AY237+BM237+CA237+CP237+DD237+DR237+EF237+ET237+FH237+FV237+GJ237+GX237+HL237+HZ237+IN237</f>
        <v>198</v>
      </c>
      <c r="JC237" s="524">
        <f t="shared" ref="JC237" si="3798">J237+X237+AL237+AZ237+BN237+CB237+CQ237+DE237+DS237+EG237+EU237+FI237+FW237+GK237+GY237+HM237+IA237+IO237</f>
        <v>49467639.869999997</v>
      </c>
      <c r="JD237" s="524">
        <f t="shared" ref="JD237" si="3799">K237+Y237+AM237+BA237+BO237+CC237+CR237+DF237+DT237+EH237+EV237+FJ237+FX237+GL237+GZ237+HN237+IB237+IP237</f>
        <v>165</v>
      </c>
      <c r="JE237" s="524">
        <f t="shared" ref="JE237" si="3800">L237+Z237+AN237+BB237+BP237+CD237+CS237+DG237+DU237+EI237+EW237+FK237+FY237+GM237+HA237+HO237+IC237+IQ237</f>
        <v>40806638.950000003</v>
      </c>
      <c r="JF237" s="524">
        <f>M237+AA237+AO237+BC237+BQ237+CE237+CT237+DH237+DV237+EJ237+EX237+FL237+FZ237+GN237+HB237+HP237+ID237+IR237</f>
        <v>201</v>
      </c>
      <c r="JG237" s="524">
        <f>N237+AB237+AP237+BD237+BR237+CF237+CU237+DI237+DW237+EK237+EY237+FM237+GA237+GO237+HC237+HQ237+IE237+IS237</f>
        <v>50217150.570000038</v>
      </c>
      <c r="JH237" s="239">
        <f>O237+AC237+AQ237+BE237+BS237+CG237+CV237+DJ237+DX237+EL237+EZ237+FN237+GB237+GP237+HD237+HR237+IF237+IT237</f>
        <v>29</v>
      </c>
      <c r="JI237" s="239">
        <f>P237+AD237+AR237+BF237+BT237+CH237+CW237+DK237+DY237+EM237+FA237+FO237+GC237+GQ237+HE237+HS237+IG237+IU237</f>
        <v>7245260.5300000031</v>
      </c>
      <c r="JJ237" s="239">
        <f t="shared" si="3678"/>
        <v>230</v>
      </c>
      <c r="JK237" s="239">
        <f t="shared" si="3679"/>
        <v>57462411.100000039</v>
      </c>
      <c r="JL237" s="524">
        <f t="shared" si="3247"/>
        <v>36</v>
      </c>
      <c r="JM237" s="524">
        <f t="shared" si="3248"/>
        <v>9410511.6200000346</v>
      </c>
      <c r="JN237" s="73">
        <f>JF237/JD237</f>
        <v>1.2181818181818183</v>
      </c>
      <c r="JO237" s="73">
        <f>JG237/JE237</f>
        <v>1.2306122695263055</v>
      </c>
      <c r="JP237" s="55">
        <f>JC237/JB237</f>
        <v>249836.56499999997</v>
      </c>
      <c r="JQ237" s="55">
        <f>JG237/JF237</f>
        <v>249836.57000000018</v>
      </c>
      <c r="JR237" s="378">
        <f>JQ237-JP237</f>
        <v>5.0000002083834261E-3</v>
      </c>
      <c r="JS237" s="382">
        <f t="shared" ref="JS237:JS238" si="3801">JI237/JH237</f>
        <v>249836.57000000009</v>
      </c>
      <c r="JT237" s="383">
        <f>JP237-JS237</f>
        <v>-5.0000001210719347E-3</v>
      </c>
      <c r="JU237" s="59" t="e">
        <f>#REF!*H237</f>
        <v>#REF!</v>
      </c>
    </row>
    <row r="238" spans="1:281" ht="63.75" hidden="1" x14ac:dyDescent="0.2">
      <c r="A238" s="10">
        <v>1</v>
      </c>
      <c r="B238" s="10">
        <v>1</v>
      </c>
      <c r="C238" s="449" t="s">
        <v>186</v>
      </c>
      <c r="D238" s="428" t="s">
        <v>128</v>
      </c>
      <c r="E238" s="448">
        <v>540</v>
      </c>
      <c r="F238" s="428" t="s">
        <v>187</v>
      </c>
      <c r="G238" s="142">
        <v>32</v>
      </c>
      <c r="H238" s="169">
        <v>249836.56499999997</v>
      </c>
      <c r="I238" s="30"/>
      <c r="J238" s="30"/>
      <c r="K238" s="30"/>
      <c r="L238" s="30"/>
      <c r="M238" s="30">
        <f>VLOOKUP($E238,'факт '!$D$8:$BM$167,3,0)</f>
        <v>0</v>
      </c>
      <c r="N238" s="30">
        <f>VLOOKUP($E238,'факт '!$D$8:$BM$167,4,0)</f>
        <v>0</v>
      </c>
      <c r="O238" s="30">
        <f>VLOOKUP($E238,'факт '!$D$8:$BM$167,5,0)</f>
        <v>0</v>
      </c>
      <c r="P238" s="30">
        <f>VLOOKUP($E238,'факт '!$D$8:$BM$167,6,0)</f>
        <v>0</v>
      </c>
      <c r="Q238" s="30">
        <f>M238+O238</f>
        <v>0</v>
      </c>
      <c r="R238" s="30">
        <f>N238+P238</f>
        <v>0</v>
      </c>
      <c r="S238" s="163">
        <f t="shared" si="3082"/>
        <v>0</v>
      </c>
      <c r="T238" s="163">
        <f t="shared" si="3083"/>
        <v>0</v>
      </c>
      <c r="U238" s="163"/>
      <c r="V238" s="163"/>
      <c r="W238" s="30"/>
      <c r="X238" s="30"/>
      <c r="Y238" s="30"/>
      <c r="Z238" s="30"/>
      <c r="AA238" s="30">
        <f>VLOOKUP($E238,'факт '!$D$8:$BM$167,9,0)</f>
        <v>135</v>
      </c>
      <c r="AB238" s="30">
        <f>VLOOKUP($E238,'факт '!$D$8:$BM$167,10,0)</f>
        <v>33727936.950000033</v>
      </c>
      <c r="AC238" s="30">
        <f>VLOOKUP($E238,'факт '!$D$8:$BM$167,11,0)</f>
        <v>27</v>
      </c>
      <c r="AD238" s="30">
        <f>VLOOKUP($E238,'факт '!$D$8:$BM$167,12,0)</f>
        <v>6745587.3900000025</v>
      </c>
      <c r="AE238" s="30">
        <f>AA238+AC238</f>
        <v>162</v>
      </c>
      <c r="AF238" s="30">
        <f>AB238+AD238</f>
        <v>40473524.340000033</v>
      </c>
      <c r="AG238" s="163">
        <f t="shared" si="3084"/>
        <v>135</v>
      </c>
      <c r="AH238" s="163">
        <f t="shared" si="3085"/>
        <v>33727936.950000033</v>
      </c>
      <c r="AI238" s="163"/>
      <c r="AJ238" s="347">
        <f t="shared" ref="AJ238" si="3802">AB238/AA238</f>
        <v>249836.57000000024</v>
      </c>
      <c r="AK238" s="323"/>
      <c r="AL238" s="30"/>
      <c r="AM238" s="30"/>
      <c r="AN238" s="30"/>
      <c r="AO238" s="30">
        <f>VLOOKUP($E238,'факт '!$D$8:$BM$167,7,0)</f>
        <v>0</v>
      </c>
      <c r="AP238" s="30">
        <f>VLOOKUP($E238,'факт '!$D$8:$BM$167,8,0)</f>
        <v>0</v>
      </c>
      <c r="AQ238" s="30"/>
      <c r="AR238" s="30"/>
      <c r="AS238" s="30">
        <f>AO238+AQ238</f>
        <v>0</v>
      </c>
      <c r="AT238" s="30">
        <f>AP238+AR238</f>
        <v>0</v>
      </c>
      <c r="AU238" s="163">
        <f t="shared" si="3086"/>
        <v>0</v>
      </c>
      <c r="AV238" s="163">
        <f t="shared" si="3087"/>
        <v>0</v>
      </c>
      <c r="AW238" s="163"/>
      <c r="AX238" s="163"/>
      <c r="AY238" s="30"/>
      <c r="AZ238" s="30"/>
      <c r="BA238" s="30"/>
      <c r="BB238" s="30"/>
      <c r="BC238" s="30">
        <f>VLOOKUP($E238,'факт '!$D$8:$BM$167,13,0)</f>
        <v>0</v>
      </c>
      <c r="BD238" s="30">
        <f>VLOOKUP($E238,'факт '!$D$8:$BM$167,14,0)</f>
        <v>0</v>
      </c>
      <c r="BE238" s="30"/>
      <c r="BF238" s="30"/>
      <c r="BG238" s="30">
        <f>BC238+BE238</f>
        <v>0</v>
      </c>
      <c r="BH238" s="30">
        <f>BD238+BF238</f>
        <v>0</v>
      </c>
      <c r="BI238" s="163">
        <f t="shared" si="3088"/>
        <v>0</v>
      </c>
      <c r="BJ238" s="163">
        <f t="shared" si="3089"/>
        <v>0</v>
      </c>
      <c r="BK238" s="163"/>
      <c r="BL238" s="163"/>
      <c r="BM238" s="30"/>
      <c r="BN238" s="30"/>
      <c r="BO238" s="30"/>
      <c r="BP238" s="30"/>
      <c r="BQ238" s="30">
        <f>VLOOKUP($E238,'факт '!$D$8:$BM$167,17,0)</f>
        <v>19</v>
      </c>
      <c r="BR238" s="30">
        <f>VLOOKUP($E238,'факт '!$D$8:$BM$167,18,0)</f>
        <v>4746894.83</v>
      </c>
      <c r="BS238" s="30">
        <f>VLOOKUP($E238,'факт '!$D$8:$BM$167,19,0)</f>
        <v>1</v>
      </c>
      <c r="BT238" s="30">
        <f>VLOOKUP($E238,'факт '!$D$8:$BM$167,20,0)</f>
        <v>249836.57</v>
      </c>
      <c r="BU238" s="30">
        <f>BQ238+BS238</f>
        <v>20</v>
      </c>
      <c r="BV238" s="30">
        <f>BR238+BT238</f>
        <v>4996731.4000000004</v>
      </c>
      <c r="BW238" s="163">
        <f t="shared" si="3090"/>
        <v>19</v>
      </c>
      <c r="BX238" s="163">
        <f t="shared" si="3091"/>
        <v>4746894.83</v>
      </c>
      <c r="BY238" s="163">
        <v>249836.56499999997</v>
      </c>
      <c r="BZ238" s="347">
        <f>BR238/BQ238</f>
        <v>249836.57</v>
      </c>
      <c r="CA238" s="30"/>
      <c r="CB238" s="30"/>
      <c r="CC238" s="30"/>
      <c r="CD238" s="30"/>
      <c r="CE238" s="30">
        <f>VLOOKUP($E238,'факт '!$D$8:$BM$167,21,0)</f>
        <v>1</v>
      </c>
      <c r="CF238" s="30">
        <f>VLOOKUP($E238,'факт '!$D$8:$BM$167,22,0)</f>
        <v>249836.57</v>
      </c>
      <c r="CG238" s="30">
        <f>VLOOKUP($E238,'факт '!$D$8:$BM$167,23,0)</f>
        <v>1</v>
      </c>
      <c r="CH238" s="30">
        <f>VLOOKUP($E238,'факт '!$D$8:$BM$167,24,0)</f>
        <v>249836.57</v>
      </c>
      <c r="CI238" s="30">
        <f>CE238+CG238</f>
        <v>2</v>
      </c>
      <c r="CJ238" s="30">
        <f>CF238+CH238</f>
        <v>499673.14</v>
      </c>
      <c r="CK238" s="163">
        <f t="shared" si="3092"/>
        <v>1</v>
      </c>
      <c r="CL238" s="163">
        <f t="shared" si="3093"/>
        <v>249836.57</v>
      </c>
      <c r="CM238" s="348">
        <f>$H238</f>
        <v>249836.56499999997</v>
      </c>
      <c r="CN238" s="347">
        <f>CF238/CE238</f>
        <v>249836.57</v>
      </c>
      <c r="CO238" s="347">
        <f>CJ238/CI238</f>
        <v>249836.57</v>
      </c>
      <c r="CP238" s="30"/>
      <c r="CQ238" s="30"/>
      <c r="CR238" s="30"/>
      <c r="CS238" s="30"/>
      <c r="CT238" s="30">
        <f>VLOOKUP($E238,'факт '!$D$8:$BM$167,25,0)</f>
        <v>0</v>
      </c>
      <c r="CU238" s="30">
        <f>VLOOKUP($E238,'факт '!$D$8:$BM$167,26,0)</f>
        <v>0</v>
      </c>
      <c r="CV238" s="30">
        <f>VLOOKUP($E238,'факт '!$D$8:$BM$167,27,0)</f>
        <v>0</v>
      </c>
      <c r="CW238" s="30">
        <f>VLOOKUP($E238,'факт '!$D$8:$BM$167,28,0)</f>
        <v>0</v>
      </c>
      <c r="CX238" s="30">
        <f>CT238+CV238</f>
        <v>0</v>
      </c>
      <c r="CY238" s="30">
        <f>CU238+CW238</f>
        <v>0</v>
      </c>
      <c r="CZ238" s="163">
        <f t="shared" si="3094"/>
        <v>0</v>
      </c>
      <c r="DA238" s="163">
        <f t="shared" si="3095"/>
        <v>0</v>
      </c>
      <c r="DB238" s="163"/>
      <c r="DC238" s="163"/>
      <c r="DD238" s="30"/>
      <c r="DE238" s="30"/>
      <c r="DF238" s="30"/>
      <c r="DG238" s="30"/>
      <c r="DH238" s="30">
        <f>VLOOKUP($E238,'факт '!$D$8:$BM$167,29,0)</f>
        <v>0</v>
      </c>
      <c r="DI238" s="30">
        <f>VLOOKUP($E238,'факт '!$D$8:$BM$167,30,0)</f>
        <v>0</v>
      </c>
      <c r="DJ238" s="30">
        <f>VLOOKUP($E238,'факт '!$D$8:$BM$167,31,0)</f>
        <v>0</v>
      </c>
      <c r="DK238" s="30">
        <f>VLOOKUP($E238,'факт '!$D$8:$BM$167,32,0)</f>
        <v>0</v>
      </c>
      <c r="DL238" s="30">
        <f>DH238+DJ238</f>
        <v>0</v>
      </c>
      <c r="DM238" s="30">
        <f>DI238+DK238</f>
        <v>0</v>
      </c>
      <c r="DN238" s="163">
        <f t="shared" si="3096"/>
        <v>0</v>
      </c>
      <c r="DO238" s="163">
        <f t="shared" si="3097"/>
        <v>0</v>
      </c>
      <c r="DP238" s="163"/>
      <c r="DQ238" s="163"/>
      <c r="DR238" s="30"/>
      <c r="DS238" s="30"/>
      <c r="DT238" s="30"/>
      <c r="DU238" s="30"/>
      <c r="DV238" s="30">
        <f>VLOOKUP($E238,'факт '!$D$8:$BM$167,33,0)</f>
        <v>0</v>
      </c>
      <c r="DW238" s="30">
        <f>VLOOKUP($E238,'факт '!$D$8:$BM$167,34,0)</f>
        <v>0</v>
      </c>
      <c r="DX238" s="30">
        <f>VLOOKUP($E238,'факт '!$D$8:$BM$167,35,0)</f>
        <v>0</v>
      </c>
      <c r="DY238" s="30">
        <f>VLOOKUP($E238,'факт '!$D$8:$BM$167,36,0)</f>
        <v>0</v>
      </c>
      <c r="DZ238" s="30">
        <f>DV238+DX238</f>
        <v>0</v>
      </c>
      <c r="EA238" s="30">
        <f>DW238+DY238</f>
        <v>0</v>
      </c>
      <c r="EB238" s="163">
        <f t="shared" si="3098"/>
        <v>0</v>
      </c>
      <c r="EC238" s="163">
        <f t="shared" si="3099"/>
        <v>0</v>
      </c>
      <c r="ED238" s="163"/>
      <c r="EE238" s="163"/>
      <c r="EF238" s="30"/>
      <c r="EG238" s="30"/>
      <c r="EH238" s="30"/>
      <c r="EI238" s="30"/>
      <c r="EJ238" s="30">
        <f>VLOOKUP($E238,'факт '!$D$8:$BM$167,15,0)</f>
        <v>0</v>
      </c>
      <c r="EK238" s="30">
        <f>VLOOKUP($E238,'факт '!$D$8:$BM$167,16,0)</f>
        <v>0</v>
      </c>
      <c r="EL238" s="30"/>
      <c r="EM238" s="30"/>
      <c r="EN238" s="30">
        <f>EJ238+EL238</f>
        <v>0</v>
      </c>
      <c r="EO238" s="30">
        <f>EK238+EM238</f>
        <v>0</v>
      </c>
      <c r="EP238" s="163">
        <f t="shared" si="3100"/>
        <v>0</v>
      </c>
      <c r="EQ238" s="163">
        <f t="shared" si="3101"/>
        <v>0</v>
      </c>
      <c r="ER238" s="163"/>
      <c r="ES238" s="163"/>
      <c r="ET238" s="30"/>
      <c r="EU238" s="30"/>
      <c r="EV238" s="30"/>
      <c r="EW238" s="30"/>
      <c r="EX238" s="30">
        <f>VLOOKUP($E238,'факт '!$D$8:$BM$167,37,0)</f>
        <v>0</v>
      </c>
      <c r="EY238" s="30">
        <f>VLOOKUP($E238,'факт '!$D$8:$BM$167,38,0)</f>
        <v>0</v>
      </c>
      <c r="EZ238" s="30">
        <f>VLOOKUP($E238,'факт '!$D$8:$BM$167,39,0)</f>
        <v>0</v>
      </c>
      <c r="FA238" s="30">
        <f>VLOOKUP($E238,'факт '!$D$8:$BM$167,40,0)</f>
        <v>0</v>
      </c>
      <c r="FB238" s="30">
        <f>EX238+EZ238</f>
        <v>0</v>
      </c>
      <c r="FC238" s="30">
        <f>EY238+FA238</f>
        <v>0</v>
      </c>
      <c r="FD238" s="163">
        <f t="shared" si="3102"/>
        <v>0</v>
      </c>
      <c r="FE238" s="163">
        <f t="shared" si="3103"/>
        <v>0</v>
      </c>
      <c r="FF238" s="163"/>
      <c r="FG238" s="163"/>
      <c r="FH238" s="30"/>
      <c r="FI238" s="30"/>
      <c r="FJ238" s="30"/>
      <c r="FK238" s="30"/>
      <c r="FL238" s="30">
        <f>VLOOKUP($E238,'факт '!$D$8:$BM$167,45,0)</f>
        <v>6</v>
      </c>
      <c r="FM238" s="30">
        <f>VLOOKUP($E238,'факт '!$D$8:$BM$167,46,0)</f>
        <v>1499019.4200000002</v>
      </c>
      <c r="FN238" s="30">
        <f>VLOOKUP($E238,'факт '!$D$8:$BM$167,47,0)</f>
        <v>0</v>
      </c>
      <c r="FO238" s="30">
        <f>VLOOKUP($E238,'факт '!$D$8:$BM$167,48,0)</f>
        <v>0</v>
      </c>
      <c r="FP238" s="30">
        <f>FL238+FN238</f>
        <v>6</v>
      </c>
      <c r="FQ238" s="30">
        <f>FM238+FO238</f>
        <v>1499019.4200000002</v>
      </c>
      <c r="FR238" s="163">
        <f t="shared" si="3104"/>
        <v>6</v>
      </c>
      <c r="FS238" s="163">
        <f t="shared" si="3105"/>
        <v>1499019.4200000002</v>
      </c>
      <c r="FT238" s="163"/>
      <c r="FU238" s="347">
        <f>FM238/FL238</f>
        <v>249836.57000000004</v>
      </c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163">
        <f t="shared" si="3106"/>
        <v>0</v>
      </c>
      <c r="GG238" s="163">
        <f t="shared" si="3107"/>
        <v>0</v>
      </c>
      <c r="GH238" s="163"/>
      <c r="GI238" s="163"/>
      <c r="GJ238" s="30"/>
      <c r="GK238" s="30"/>
      <c r="GL238" s="30"/>
      <c r="GM238" s="30"/>
      <c r="GN238" s="30">
        <f>VLOOKUP($E238,'факт '!$D$8:$BM$167,41,0)</f>
        <v>0</v>
      </c>
      <c r="GO238" s="30">
        <f>VLOOKUP($E238,'факт '!$D$8:$BM$167,42,0)</f>
        <v>0</v>
      </c>
      <c r="GP238" s="30">
        <f>VLOOKUP($E238,'факт '!$D$8:$BM$167,43,0)</f>
        <v>0</v>
      </c>
      <c r="GQ238" s="30">
        <f>VLOOKUP($E238,'факт '!$D$8:$BM$167,44,0)</f>
        <v>0</v>
      </c>
      <c r="GR238" s="30">
        <f>GN238+GP238</f>
        <v>0</v>
      </c>
      <c r="GS238" s="30">
        <f>GO238+GQ238</f>
        <v>0</v>
      </c>
      <c r="GT238" s="163">
        <f t="shared" si="3108"/>
        <v>0</v>
      </c>
      <c r="GU238" s="163">
        <f t="shared" si="3109"/>
        <v>0</v>
      </c>
      <c r="GV238" s="163"/>
      <c r="GW238" s="163"/>
      <c r="GX238" s="30"/>
      <c r="GY238" s="30"/>
      <c r="GZ238" s="30"/>
      <c r="HA238" s="30"/>
      <c r="HB238" s="30">
        <f>VLOOKUP($E238,'факт '!$D$8:$BM$167,49,0)</f>
        <v>0</v>
      </c>
      <c r="HC238" s="30">
        <f>VLOOKUP($E238,'факт '!$D$8:$BM$167,50,0)</f>
        <v>0</v>
      </c>
      <c r="HD238" s="30"/>
      <c r="HE238" s="30"/>
      <c r="HF238" s="30">
        <f>HB238+HD238</f>
        <v>0</v>
      </c>
      <c r="HG238" s="30">
        <f>HC238+HE238</f>
        <v>0</v>
      </c>
      <c r="HH238" s="163">
        <f t="shared" si="3110"/>
        <v>0</v>
      </c>
      <c r="HI238" s="163">
        <f t="shared" si="3111"/>
        <v>0</v>
      </c>
      <c r="HJ238" s="163"/>
      <c r="HK238" s="163"/>
      <c r="HL238" s="30"/>
      <c r="HM238" s="30"/>
      <c r="HN238" s="30"/>
      <c r="HO238" s="30"/>
      <c r="HP238" s="30">
        <f>VLOOKUP($E238,'факт '!$D$8:$BM$167,51,0)</f>
        <v>39</v>
      </c>
      <c r="HQ238" s="30">
        <f>VLOOKUP($E238,'факт '!$D$8:$BM$167,52,0)</f>
        <v>9743626.230000006</v>
      </c>
      <c r="HR238" s="30"/>
      <c r="HS238" s="30"/>
      <c r="HT238" s="30">
        <f>HP238+HR238</f>
        <v>39</v>
      </c>
      <c r="HU238" s="30">
        <f>HQ238+HS238</f>
        <v>9743626.230000006</v>
      </c>
      <c r="HV238" s="163">
        <f t="shared" si="3112"/>
        <v>39</v>
      </c>
      <c r="HW238" s="163">
        <f t="shared" si="3113"/>
        <v>9743626.230000006</v>
      </c>
      <c r="HX238" s="163"/>
      <c r="HY238" s="347">
        <f>HQ238/HP238</f>
        <v>249836.57000000015</v>
      </c>
      <c r="HZ238" s="163"/>
      <c r="IA238" s="163"/>
      <c r="IB238" s="163"/>
      <c r="IC238" s="163"/>
      <c r="ID238" s="30">
        <f>VLOOKUP($E238,'факт '!$D$8:$BM$167,53,0)</f>
        <v>0</v>
      </c>
      <c r="IE238" s="30">
        <f>VLOOKUP($E238,'факт '!$D$8:$BM$167,54,0)</f>
        <v>0</v>
      </c>
      <c r="IF238" s="163"/>
      <c r="IG238" s="163"/>
      <c r="IH238" s="163">
        <f>ID238+IF238</f>
        <v>0</v>
      </c>
      <c r="II238" s="163">
        <f>IE238+IG238</f>
        <v>0</v>
      </c>
      <c r="IJ238" s="163">
        <f t="shared" si="3114"/>
        <v>0</v>
      </c>
      <c r="IK238" s="163">
        <f t="shared" si="3115"/>
        <v>0</v>
      </c>
      <c r="IL238" s="163"/>
      <c r="IM238" s="163"/>
      <c r="IN238" s="163"/>
      <c r="IO238" s="163"/>
      <c r="IP238" s="163"/>
      <c r="IQ238" s="163"/>
      <c r="IR238" s="30">
        <f>VLOOKUP($E238,'факт '!$D$8:$BM$167,55,0)</f>
        <v>1</v>
      </c>
      <c r="IS238" s="30">
        <f>VLOOKUP($E238,'факт '!$D$8:$BM$167,56,0)</f>
        <v>249836.57</v>
      </c>
      <c r="IT238" s="163"/>
      <c r="IU238" s="163"/>
      <c r="IV238" s="163">
        <f>IR238+IT238</f>
        <v>1</v>
      </c>
      <c r="IW238" s="163">
        <f>IS238+IU238</f>
        <v>249836.57</v>
      </c>
      <c r="IX238" s="163">
        <f t="shared" si="2772"/>
        <v>1</v>
      </c>
      <c r="IY238" s="163">
        <f t="shared" si="2773"/>
        <v>249836.57</v>
      </c>
      <c r="IZ238" s="163"/>
      <c r="JA238" s="163"/>
      <c r="JB238" s="170"/>
      <c r="JC238" s="242"/>
      <c r="JD238" s="170"/>
      <c r="JE238" s="170"/>
      <c r="JF238" s="238">
        <f t="shared" ref="JF238:JF241" si="3803">M238+AA238+AO238+BC238+BQ238+CE238+CT238+DH238+DV238+EJ238+EX238+FL238+FZ238+GN238+HB238+HP238+ID238+IR238</f>
        <v>201</v>
      </c>
      <c r="JG238" s="238">
        <f t="shared" ref="JG238:JG241" si="3804">N238+AB238+AP238+BD238+BR238+CF238+CU238+DI238+DW238+EK238+EY238+FM238+GA238+GO238+HC238+HQ238+IE238+IS238</f>
        <v>50217150.570000038</v>
      </c>
      <c r="JH238" s="238">
        <f t="shared" ref="JH238:JH241" si="3805">O238+AC238+AQ238+BE238+BS238+CG238+CV238+DJ238+DX238+EL238+EZ238+FN238+GB238+GP238+HD238+HR238+IF238+IT238</f>
        <v>29</v>
      </c>
      <c r="JI238" s="238">
        <f t="shared" ref="JI238:JI241" si="3806">P238+AD238+AR238+BF238+BT238+CH238+CW238+DK238+DY238+EM238+FA238+FO238+GC238+GQ238+HE238+HS238+IG238+IU238</f>
        <v>7245260.5300000031</v>
      </c>
      <c r="JJ238" s="238">
        <f t="shared" si="3678"/>
        <v>230</v>
      </c>
      <c r="JK238" s="238">
        <f t="shared" si="3679"/>
        <v>57462411.100000039</v>
      </c>
      <c r="JL238" s="238">
        <f t="shared" ref="JL238" si="3807">SUM(JF238-JD238)</f>
        <v>201</v>
      </c>
      <c r="JM238" s="238">
        <f t="shared" ref="JM238" si="3808">SUM(JG238-JE238)</f>
        <v>50217150.570000038</v>
      </c>
      <c r="JN238" s="48"/>
      <c r="JO238" s="18"/>
      <c r="JP238" s="55"/>
      <c r="JQ238" s="55">
        <f t="shared" ref="JQ238" si="3809">JG238/JF238</f>
        <v>249836.57000000018</v>
      </c>
      <c r="JR238" s="378">
        <f>JQ238-JP237</f>
        <v>5.0000002083834261E-3</v>
      </c>
      <c r="JS238" s="382">
        <f t="shared" si="3801"/>
        <v>249836.57000000009</v>
      </c>
    </row>
    <row r="239" spans="1:281" ht="12" hidden="1" x14ac:dyDescent="0.2">
      <c r="A239" s="10">
        <v>1</v>
      </c>
      <c r="B239" s="10"/>
      <c r="C239" s="18"/>
      <c r="D239" s="338"/>
      <c r="E239" s="21"/>
      <c r="F239" s="22"/>
      <c r="G239" s="25"/>
      <c r="H239" s="29"/>
      <c r="I239" s="30"/>
      <c r="J239" s="30"/>
      <c r="K239" s="30"/>
      <c r="L239" s="30"/>
      <c r="M239" s="30"/>
      <c r="N239" s="30"/>
      <c r="O239" s="30"/>
      <c r="P239" s="30"/>
      <c r="Q239" s="30">
        <f t="shared" si="2862"/>
        <v>0</v>
      </c>
      <c r="R239" s="30">
        <f t="shared" si="2863"/>
        <v>0</v>
      </c>
      <c r="S239" s="163">
        <f t="shared" si="3082"/>
        <v>0</v>
      </c>
      <c r="T239" s="163">
        <f t="shared" si="3083"/>
        <v>0</v>
      </c>
      <c r="U239" s="163"/>
      <c r="V239" s="163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163">
        <f t="shared" si="3084"/>
        <v>0</v>
      </c>
      <c r="AH239" s="163">
        <f t="shared" si="3085"/>
        <v>0</v>
      </c>
      <c r="AI239" s="163"/>
      <c r="AJ239" s="163"/>
      <c r="AK239" s="30"/>
      <c r="AL239" s="30"/>
      <c r="AM239" s="30"/>
      <c r="AN239" s="30"/>
      <c r="AO239" s="252"/>
      <c r="AP239" s="252"/>
      <c r="AQ239" s="30"/>
      <c r="AR239" s="30"/>
      <c r="AS239" s="30">
        <f t="shared" si="2864"/>
        <v>0</v>
      </c>
      <c r="AT239" s="30">
        <f t="shared" si="2865"/>
        <v>0</v>
      </c>
      <c r="AU239" s="163">
        <f t="shared" si="3086"/>
        <v>0</v>
      </c>
      <c r="AV239" s="163">
        <f t="shared" si="3087"/>
        <v>0</v>
      </c>
      <c r="AW239" s="163"/>
      <c r="AX239" s="163"/>
      <c r="AY239" s="30"/>
      <c r="AZ239" s="30"/>
      <c r="BA239" s="30"/>
      <c r="BB239" s="30"/>
      <c r="BC239" s="252"/>
      <c r="BD239" s="252"/>
      <c r="BE239" s="30"/>
      <c r="BF239" s="30"/>
      <c r="BG239" s="30">
        <f t="shared" si="2866"/>
        <v>0</v>
      </c>
      <c r="BH239" s="30">
        <f t="shared" si="2867"/>
        <v>0</v>
      </c>
      <c r="BI239" s="163">
        <f t="shared" si="3088"/>
        <v>0</v>
      </c>
      <c r="BJ239" s="163">
        <f t="shared" si="3089"/>
        <v>0</v>
      </c>
      <c r="BK239" s="163"/>
      <c r="BL239" s="163"/>
      <c r="BM239" s="30"/>
      <c r="BN239" s="30"/>
      <c r="BO239" s="30"/>
      <c r="BP239" s="30"/>
      <c r="BQ239" s="252"/>
      <c r="BR239" s="252"/>
      <c r="BS239" s="252"/>
      <c r="BT239" s="252"/>
      <c r="BU239" s="30">
        <f t="shared" ref="BU239:BU241" si="3810">SUM(BQ239+BS239)</f>
        <v>0</v>
      </c>
      <c r="BV239" s="30">
        <f t="shared" ref="BV239:BV241" si="3811">SUM(BR239+BT239)</f>
        <v>0</v>
      </c>
      <c r="BW239" s="163">
        <f t="shared" si="3090"/>
        <v>0</v>
      </c>
      <c r="BX239" s="163">
        <f t="shared" si="3091"/>
        <v>0</v>
      </c>
      <c r="BY239" s="163"/>
      <c r="BZ239" s="163"/>
      <c r="CA239" s="30"/>
      <c r="CB239" s="30"/>
      <c r="CC239" s="30"/>
      <c r="CD239" s="30"/>
      <c r="CE239" s="252"/>
      <c r="CF239" s="252"/>
      <c r="CG239" s="30"/>
      <c r="CH239" s="30"/>
      <c r="CI239" s="30">
        <f t="shared" si="2870"/>
        <v>0</v>
      </c>
      <c r="CJ239" s="30">
        <f t="shared" si="2871"/>
        <v>0</v>
      </c>
      <c r="CK239" s="163">
        <f t="shared" si="3092"/>
        <v>0</v>
      </c>
      <c r="CL239" s="163">
        <f t="shared" si="3093"/>
        <v>0</v>
      </c>
      <c r="CM239" s="163"/>
      <c r="CN239" s="163"/>
      <c r="CO239" s="163"/>
      <c r="CP239" s="30"/>
      <c r="CQ239" s="30"/>
      <c r="CR239" s="30"/>
      <c r="CS239" s="30"/>
      <c r="CT239" s="252"/>
      <c r="CU239" s="252"/>
      <c r="CV239" s="30"/>
      <c r="CW239" s="30"/>
      <c r="CX239" s="30">
        <f t="shared" si="2872"/>
        <v>0</v>
      </c>
      <c r="CY239" s="30">
        <f t="shared" si="2873"/>
        <v>0</v>
      </c>
      <c r="CZ239" s="163">
        <f t="shared" si="3094"/>
        <v>0</v>
      </c>
      <c r="DA239" s="163">
        <f t="shared" si="3095"/>
        <v>0</v>
      </c>
      <c r="DB239" s="163"/>
      <c r="DC239" s="163"/>
      <c r="DD239" s="30"/>
      <c r="DE239" s="30"/>
      <c r="DF239" s="30"/>
      <c r="DG239" s="30"/>
      <c r="DH239" s="30"/>
      <c r="DI239" s="30"/>
      <c r="DJ239" s="30"/>
      <c r="DK239" s="30"/>
      <c r="DL239" s="30">
        <f t="shared" si="2874"/>
        <v>0</v>
      </c>
      <c r="DM239" s="30">
        <f t="shared" si="2875"/>
        <v>0</v>
      </c>
      <c r="DN239" s="163">
        <f t="shared" si="3096"/>
        <v>0</v>
      </c>
      <c r="DO239" s="163">
        <f t="shared" si="3097"/>
        <v>0</v>
      </c>
      <c r="DP239" s="163"/>
      <c r="DQ239" s="163"/>
      <c r="DR239" s="30"/>
      <c r="DS239" s="30"/>
      <c r="DT239" s="30"/>
      <c r="DU239" s="30"/>
      <c r="DV239" s="252"/>
      <c r="DW239" s="252"/>
      <c r="DX239" s="30"/>
      <c r="DY239" s="30"/>
      <c r="DZ239" s="30">
        <f t="shared" si="2876"/>
        <v>0</v>
      </c>
      <c r="EA239" s="30">
        <f t="shared" si="2877"/>
        <v>0</v>
      </c>
      <c r="EB239" s="163">
        <f t="shared" si="3098"/>
        <v>0</v>
      </c>
      <c r="EC239" s="163">
        <f t="shared" si="3099"/>
        <v>0</v>
      </c>
      <c r="ED239" s="163"/>
      <c r="EE239" s="163"/>
      <c r="EF239" s="30"/>
      <c r="EG239" s="30"/>
      <c r="EH239" s="30"/>
      <c r="EI239" s="30"/>
      <c r="EJ239" s="252"/>
      <c r="EK239" s="252"/>
      <c r="EL239" s="30"/>
      <c r="EM239" s="30"/>
      <c r="EN239" s="30">
        <f t="shared" si="2878"/>
        <v>0</v>
      </c>
      <c r="EO239" s="30">
        <f t="shared" si="2879"/>
        <v>0</v>
      </c>
      <c r="EP239" s="163">
        <f t="shared" si="3100"/>
        <v>0</v>
      </c>
      <c r="EQ239" s="163">
        <f t="shared" si="3101"/>
        <v>0</v>
      </c>
      <c r="ER239" s="163"/>
      <c r="ES239" s="163"/>
      <c r="ET239" s="30"/>
      <c r="EU239" s="30"/>
      <c r="EV239" s="30"/>
      <c r="EW239" s="30"/>
      <c r="EX239" s="252"/>
      <c r="EY239" s="252"/>
      <c r="EZ239" s="30"/>
      <c r="FA239" s="30"/>
      <c r="FB239" s="30">
        <f t="shared" si="2880"/>
        <v>0</v>
      </c>
      <c r="FC239" s="30">
        <f t="shared" si="2881"/>
        <v>0</v>
      </c>
      <c r="FD239" s="163">
        <f t="shared" si="3102"/>
        <v>0</v>
      </c>
      <c r="FE239" s="163">
        <f t="shared" si="3103"/>
        <v>0</v>
      </c>
      <c r="FF239" s="163"/>
      <c r="FG239" s="163"/>
      <c r="FH239" s="30"/>
      <c r="FI239" s="30"/>
      <c r="FJ239" s="30"/>
      <c r="FK239" s="30"/>
      <c r="FL239" s="252"/>
      <c r="FM239" s="252"/>
      <c r="FN239" s="30"/>
      <c r="FO239" s="30"/>
      <c r="FP239" s="30">
        <f t="shared" si="2882"/>
        <v>0</v>
      </c>
      <c r="FQ239" s="30">
        <f t="shared" si="2883"/>
        <v>0</v>
      </c>
      <c r="FR239" s="163">
        <f t="shared" si="3104"/>
        <v>0</v>
      </c>
      <c r="FS239" s="163">
        <f t="shared" si="3105"/>
        <v>0</v>
      </c>
      <c r="FT239" s="163"/>
      <c r="FU239" s="163"/>
      <c r="FV239" s="30"/>
      <c r="FW239" s="30"/>
      <c r="FX239" s="30"/>
      <c r="FY239" s="30"/>
      <c r="FZ239" s="252"/>
      <c r="GA239" s="252"/>
      <c r="GB239" s="30"/>
      <c r="GC239" s="30"/>
      <c r="GD239" s="30">
        <f t="shared" si="2884"/>
        <v>0</v>
      </c>
      <c r="GE239" s="30">
        <f t="shared" si="2885"/>
        <v>0</v>
      </c>
      <c r="GF239" s="163">
        <f t="shared" si="3106"/>
        <v>0</v>
      </c>
      <c r="GG239" s="163">
        <f t="shared" si="3107"/>
        <v>0</v>
      </c>
      <c r="GH239" s="163"/>
      <c r="GI239" s="163"/>
      <c r="GJ239" s="30"/>
      <c r="GK239" s="30"/>
      <c r="GL239" s="30"/>
      <c r="GM239" s="30"/>
      <c r="GN239" s="252"/>
      <c r="GO239" s="252"/>
      <c r="GP239" s="30"/>
      <c r="GQ239" s="30"/>
      <c r="GR239" s="30">
        <f t="shared" si="2886"/>
        <v>0</v>
      </c>
      <c r="GS239" s="30">
        <f t="shared" si="2887"/>
        <v>0</v>
      </c>
      <c r="GT239" s="163">
        <f t="shared" si="3108"/>
        <v>0</v>
      </c>
      <c r="GU239" s="163">
        <f t="shared" si="3109"/>
        <v>0</v>
      </c>
      <c r="GV239" s="163"/>
      <c r="GW239" s="163"/>
      <c r="GX239" s="30"/>
      <c r="GY239" s="30"/>
      <c r="GZ239" s="30"/>
      <c r="HA239" s="30"/>
      <c r="HB239" s="252"/>
      <c r="HC239" s="252"/>
      <c r="HD239" s="30"/>
      <c r="HE239" s="30"/>
      <c r="HF239" s="30">
        <f t="shared" si="2888"/>
        <v>0</v>
      </c>
      <c r="HG239" s="30">
        <f t="shared" si="2889"/>
        <v>0</v>
      </c>
      <c r="HH239" s="163">
        <f t="shared" si="3110"/>
        <v>0</v>
      </c>
      <c r="HI239" s="163">
        <f t="shared" si="3111"/>
        <v>0</v>
      </c>
      <c r="HJ239" s="163"/>
      <c r="HK239" s="163"/>
      <c r="HL239" s="30"/>
      <c r="HM239" s="30"/>
      <c r="HN239" s="30"/>
      <c r="HO239" s="30"/>
      <c r="HP239" s="252"/>
      <c r="HQ239" s="252"/>
      <c r="HR239" s="30"/>
      <c r="HS239" s="30"/>
      <c r="HT239" s="30">
        <f t="shared" si="2890"/>
        <v>0</v>
      </c>
      <c r="HU239" s="30">
        <f t="shared" si="2891"/>
        <v>0</v>
      </c>
      <c r="HV239" s="163">
        <f t="shared" si="3112"/>
        <v>0</v>
      </c>
      <c r="HW239" s="163">
        <f t="shared" si="3113"/>
        <v>0</v>
      </c>
      <c r="HX239" s="163"/>
      <c r="HY239" s="163"/>
      <c r="HZ239" s="163"/>
      <c r="IA239" s="163"/>
      <c r="IB239" s="163"/>
      <c r="IC239" s="163"/>
      <c r="ID239" s="254"/>
      <c r="IE239" s="254"/>
      <c r="IF239" s="163"/>
      <c r="IG239" s="163"/>
      <c r="IH239" s="163"/>
      <c r="II239" s="163"/>
      <c r="IJ239" s="163">
        <f t="shared" si="3114"/>
        <v>0</v>
      </c>
      <c r="IK239" s="163">
        <f t="shared" si="3115"/>
        <v>0</v>
      </c>
      <c r="IL239" s="163"/>
      <c r="IM239" s="163"/>
      <c r="IN239" s="163"/>
      <c r="IO239" s="163"/>
      <c r="IP239" s="163"/>
      <c r="IQ239" s="163"/>
      <c r="IR239" s="163"/>
      <c r="IS239" s="163"/>
      <c r="IT239" s="163"/>
      <c r="IU239" s="163"/>
      <c r="IV239" s="163"/>
      <c r="IW239" s="163"/>
      <c r="IX239" s="163">
        <f t="shared" ref="IX239:IX264" si="3812">IR239-IP239</f>
        <v>0</v>
      </c>
      <c r="IY239" s="163">
        <f t="shared" ref="IY239:IY264" si="3813">IS239-IQ239</f>
        <v>0</v>
      </c>
      <c r="IZ239" s="163"/>
      <c r="JA239" s="163"/>
      <c r="JB239" s="170"/>
      <c r="JC239" s="242"/>
      <c r="JD239" s="170"/>
      <c r="JE239" s="170"/>
      <c r="JF239" s="238">
        <f t="shared" si="3803"/>
        <v>0</v>
      </c>
      <c r="JG239" s="238">
        <f t="shared" si="3804"/>
        <v>0</v>
      </c>
      <c r="JH239" s="238">
        <f t="shared" si="3805"/>
        <v>0</v>
      </c>
      <c r="JI239" s="238">
        <f t="shared" si="3806"/>
        <v>0</v>
      </c>
      <c r="JJ239" s="238">
        <f t="shared" si="3678"/>
        <v>0</v>
      </c>
      <c r="JK239" s="238">
        <f t="shared" si="3679"/>
        <v>0</v>
      </c>
      <c r="JL239" s="238">
        <f t="shared" si="3247"/>
        <v>0</v>
      </c>
      <c r="JM239" s="238">
        <f t="shared" si="3248"/>
        <v>0</v>
      </c>
      <c r="JN239" s="48"/>
      <c r="JO239" s="18"/>
      <c r="JP239" s="55"/>
      <c r="JQ239" s="55"/>
      <c r="JR239" s="158"/>
    </row>
    <row r="240" spans="1:281" ht="12" hidden="1" x14ac:dyDescent="0.2">
      <c r="A240" s="10">
        <v>1</v>
      </c>
      <c r="B240" s="10"/>
      <c r="C240" s="18"/>
      <c r="D240" s="338"/>
      <c r="E240" s="21"/>
      <c r="F240" s="22"/>
      <c r="G240" s="25"/>
      <c r="H240" s="29"/>
      <c r="I240" s="30"/>
      <c r="J240" s="30"/>
      <c r="K240" s="30"/>
      <c r="L240" s="30"/>
      <c r="M240" s="30"/>
      <c r="N240" s="30"/>
      <c r="O240" s="30"/>
      <c r="P240" s="30"/>
      <c r="Q240" s="30">
        <f t="shared" si="2862"/>
        <v>0</v>
      </c>
      <c r="R240" s="30">
        <f t="shared" si="2863"/>
        <v>0</v>
      </c>
      <c r="S240" s="163">
        <f t="shared" si="3082"/>
        <v>0</v>
      </c>
      <c r="T240" s="163">
        <f t="shared" si="3083"/>
        <v>0</v>
      </c>
      <c r="U240" s="163"/>
      <c r="V240" s="163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163">
        <f t="shared" si="3084"/>
        <v>0</v>
      </c>
      <c r="AH240" s="163">
        <f t="shared" si="3085"/>
        <v>0</v>
      </c>
      <c r="AI240" s="163"/>
      <c r="AJ240" s="163"/>
      <c r="AK240" s="30"/>
      <c r="AL240" s="30"/>
      <c r="AM240" s="30"/>
      <c r="AN240" s="30"/>
      <c r="AO240" s="252"/>
      <c r="AP240" s="252"/>
      <c r="AQ240" s="30"/>
      <c r="AR240" s="30"/>
      <c r="AS240" s="30">
        <f t="shared" si="2864"/>
        <v>0</v>
      </c>
      <c r="AT240" s="30">
        <f t="shared" si="2865"/>
        <v>0</v>
      </c>
      <c r="AU240" s="163">
        <f t="shared" si="3086"/>
        <v>0</v>
      </c>
      <c r="AV240" s="163">
        <f t="shared" si="3087"/>
        <v>0</v>
      </c>
      <c r="AW240" s="163"/>
      <c r="AX240" s="163"/>
      <c r="AY240" s="30"/>
      <c r="AZ240" s="30"/>
      <c r="BA240" s="30"/>
      <c r="BB240" s="30"/>
      <c r="BC240" s="252"/>
      <c r="BD240" s="252"/>
      <c r="BE240" s="30"/>
      <c r="BF240" s="30"/>
      <c r="BG240" s="30">
        <f t="shared" si="2866"/>
        <v>0</v>
      </c>
      <c r="BH240" s="30">
        <f t="shared" si="2867"/>
        <v>0</v>
      </c>
      <c r="BI240" s="163">
        <f t="shared" si="3088"/>
        <v>0</v>
      </c>
      <c r="BJ240" s="163">
        <f t="shared" si="3089"/>
        <v>0</v>
      </c>
      <c r="BK240" s="163"/>
      <c r="BL240" s="163"/>
      <c r="BM240" s="30"/>
      <c r="BN240" s="30"/>
      <c r="BO240" s="30"/>
      <c r="BP240" s="30"/>
      <c r="BQ240" s="252"/>
      <c r="BR240" s="252"/>
      <c r="BS240" s="252"/>
      <c r="BT240" s="252"/>
      <c r="BU240" s="30">
        <f t="shared" si="3810"/>
        <v>0</v>
      </c>
      <c r="BV240" s="30">
        <f t="shared" si="3811"/>
        <v>0</v>
      </c>
      <c r="BW240" s="163">
        <f t="shared" si="3090"/>
        <v>0</v>
      </c>
      <c r="BX240" s="163">
        <f t="shared" si="3091"/>
        <v>0</v>
      </c>
      <c r="BY240" s="163"/>
      <c r="BZ240" s="163"/>
      <c r="CA240" s="30"/>
      <c r="CB240" s="30"/>
      <c r="CC240" s="30"/>
      <c r="CD240" s="30"/>
      <c r="CE240" s="252"/>
      <c r="CF240" s="252"/>
      <c r="CG240" s="30"/>
      <c r="CH240" s="30"/>
      <c r="CI240" s="30">
        <f t="shared" si="2870"/>
        <v>0</v>
      </c>
      <c r="CJ240" s="30">
        <f t="shared" si="2871"/>
        <v>0</v>
      </c>
      <c r="CK240" s="163">
        <f t="shared" si="3092"/>
        <v>0</v>
      </c>
      <c r="CL240" s="163">
        <f t="shared" si="3093"/>
        <v>0</v>
      </c>
      <c r="CM240" s="163"/>
      <c r="CN240" s="163"/>
      <c r="CO240" s="163"/>
      <c r="CP240" s="30"/>
      <c r="CQ240" s="30"/>
      <c r="CR240" s="30"/>
      <c r="CS240" s="30"/>
      <c r="CT240" s="252"/>
      <c r="CU240" s="252"/>
      <c r="CV240" s="30"/>
      <c r="CW240" s="30"/>
      <c r="CX240" s="30">
        <f t="shared" si="2872"/>
        <v>0</v>
      </c>
      <c r="CY240" s="30">
        <f t="shared" si="2873"/>
        <v>0</v>
      </c>
      <c r="CZ240" s="163">
        <f t="shared" si="3094"/>
        <v>0</v>
      </c>
      <c r="DA240" s="163">
        <f t="shared" si="3095"/>
        <v>0</v>
      </c>
      <c r="DB240" s="163"/>
      <c r="DC240" s="163"/>
      <c r="DD240" s="30"/>
      <c r="DE240" s="30"/>
      <c r="DF240" s="30"/>
      <c r="DG240" s="30"/>
      <c r="DH240" s="30"/>
      <c r="DI240" s="30"/>
      <c r="DJ240" s="30"/>
      <c r="DK240" s="30"/>
      <c r="DL240" s="30">
        <f t="shared" si="2874"/>
        <v>0</v>
      </c>
      <c r="DM240" s="30">
        <f t="shared" si="2875"/>
        <v>0</v>
      </c>
      <c r="DN240" s="163">
        <f t="shared" si="3096"/>
        <v>0</v>
      </c>
      <c r="DO240" s="163">
        <f t="shared" si="3097"/>
        <v>0</v>
      </c>
      <c r="DP240" s="163"/>
      <c r="DQ240" s="163"/>
      <c r="DR240" s="30"/>
      <c r="DS240" s="30"/>
      <c r="DT240" s="30"/>
      <c r="DU240" s="30"/>
      <c r="DV240" s="252"/>
      <c r="DW240" s="252"/>
      <c r="DX240" s="30"/>
      <c r="DY240" s="30"/>
      <c r="DZ240" s="30">
        <f t="shared" si="2876"/>
        <v>0</v>
      </c>
      <c r="EA240" s="30">
        <f t="shared" si="2877"/>
        <v>0</v>
      </c>
      <c r="EB240" s="163">
        <f t="shared" si="3098"/>
        <v>0</v>
      </c>
      <c r="EC240" s="163">
        <f t="shared" si="3099"/>
        <v>0</v>
      </c>
      <c r="ED240" s="163"/>
      <c r="EE240" s="163"/>
      <c r="EF240" s="30"/>
      <c r="EG240" s="30"/>
      <c r="EH240" s="30"/>
      <c r="EI240" s="30"/>
      <c r="EJ240" s="252"/>
      <c r="EK240" s="252"/>
      <c r="EL240" s="30"/>
      <c r="EM240" s="30"/>
      <c r="EN240" s="30">
        <f t="shared" si="2878"/>
        <v>0</v>
      </c>
      <c r="EO240" s="30">
        <f t="shared" si="2879"/>
        <v>0</v>
      </c>
      <c r="EP240" s="163">
        <f t="shared" si="3100"/>
        <v>0</v>
      </c>
      <c r="EQ240" s="163">
        <f t="shared" si="3101"/>
        <v>0</v>
      </c>
      <c r="ER240" s="163"/>
      <c r="ES240" s="163"/>
      <c r="ET240" s="30"/>
      <c r="EU240" s="30"/>
      <c r="EV240" s="30"/>
      <c r="EW240" s="30"/>
      <c r="EX240" s="252"/>
      <c r="EY240" s="252"/>
      <c r="EZ240" s="30"/>
      <c r="FA240" s="30"/>
      <c r="FB240" s="30">
        <f t="shared" si="2880"/>
        <v>0</v>
      </c>
      <c r="FC240" s="30">
        <f t="shared" si="2881"/>
        <v>0</v>
      </c>
      <c r="FD240" s="163">
        <f t="shared" si="3102"/>
        <v>0</v>
      </c>
      <c r="FE240" s="163">
        <f t="shared" si="3103"/>
        <v>0</v>
      </c>
      <c r="FF240" s="163"/>
      <c r="FG240" s="163"/>
      <c r="FH240" s="30"/>
      <c r="FI240" s="30"/>
      <c r="FJ240" s="30"/>
      <c r="FK240" s="30"/>
      <c r="FL240" s="252"/>
      <c r="FM240" s="252"/>
      <c r="FN240" s="30"/>
      <c r="FO240" s="30"/>
      <c r="FP240" s="30">
        <f t="shared" si="2882"/>
        <v>0</v>
      </c>
      <c r="FQ240" s="30">
        <f t="shared" si="2883"/>
        <v>0</v>
      </c>
      <c r="FR240" s="163">
        <f t="shared" si="3104"/>
        <v>0</v>
      </c>
      <c r="FS240" s="163">
        <f t="shared" si="3105"/>
        <v>0</v>
      </c>
      <c r="FT240" s="163"/>
      <c r="FU240" s="163"/>
      <c r="FV240" s="30"/>
      <c r="FW240" s="30"/>
      <c r="FX240" s="30"/>
      <c r="FY240" s="30"/>
      <c r="FZ240" s="252"/>
      <c r="GA240" s="252"/>
      <c r="GB240" s="30"/>
      <c r="GC240" s="30"/>
      <c r="GD240" s="30">
        <f t="shared" si="2884"/>
        <v>0</v>
      </c>
      <c r="GE240" s="30">
        <f t="shared" si="2885"/>
        <v>0</v>
      </c>
      <c r="GF240" s="163">
        <f t="shared" si="3106"/>
        <v>0</v>
      </c>
      <c r="GG240" s="163">
        <f t="shared" si="3107"/>
        <v>0</v>
      </c>
      <c r="GH240" s="163"/>
      <c r="GI240" s="163"/>
      <c r="GJ240" s="30"/>
      <c r="GK240" s="30"/>
      <c r="GL240" s="30"/>
      <c r="GM240" s="30"/>
      <c r="GN240" s="252"/>
      <c r="GO240" s="252"/>
      <c r="GP240" s="30"/>
      <c r="GQ240" s="30"/>
      <c r="GR240" s="30">
        <f t="shared" si="2886"/>
        <v>0</v>
      </c>
      <c r="GS240" s="30">
        <f t="shared" si="2887"/>
        <v>0</v>
      </c>
      <c r="GT240" s="163">
        <f t="shared" si="3108"/>
        <v>0</v>
      </c>
      <c r="GU240" s="163">
        <f t="shared" si="3109"/>
        <v>0</v>
      </c>
      <c r="GV240" s="163"/>
      <c r="GW240" s="163"/>
      <c r="GX240" s="30"/>
      <c r="GY240" s="30"/>
      <c r="GZ240" s="30"/>
      <c r="HA240" s="30"/>
      <c r="HB240" s="252"/>
      <c r="HC240" s="252"/>
      <c r="HD240" s="30"/>
      <c r="HE240" s="30"/>
      <c r="HF240" s="30">
        <f t="shared" si="2888"/>
        <v>0</v>
      </c>
      <c r="HG240" s="30">
        <f t="shared" si="2889"/>
        <v>0</v>
      </c>
      <c r="HH240" s="163">
        <f t="shared" si="3110"/>
        <v>0</v>
      </c>
      <c r="HI240" s="163">
        <f t="shared" si="3111"/>
        <v>0</v>
      </c>
      <c r="HJ240" s="163"/>
      <c r="HK240" s="163"/>
      <c r="HL240" s="30"/>
      <c r="HM240" s="30"/>
      <c r="HN240" s="30"/>
      <c r="HO240" s="30"/>
      <c r="HP240" s="252"/>
      <c r="HQ240" s="252"/>
      <c r="HR240" s="30"/>
      <c r="HS240" s="30"/>
      <c r="HT240" s="30">
        <f t="shared" si="2890"/>
        <v>0</v>
      </c>
      <c r="HU240" s="30">
        <f t="shared" si="2891"/>
        <v>0</v>
      </c>
      <c r="HV240" s="163">
        <f t="shared" si="3112"/>
        <v>0</v>
      </c>
      <c r="HW240" s="163">
        <f t="shared" si="3113"/>
        <v>0</v>
      </c>
      <c r="HX240" s="163"/>
      <c r="HY240" s="163"/>
      <c r="HZ240" s="163"/>
      <c r="IA240" s="163"/>
      <c r="IB240" s="163"/>
      <c r="IC240" s="163"/>
      <c r="ID240" s="254"/>
      <c r="IE240" s="254"/>
      <c r="IF240" s="163"/>
      <c r="IG240" s="163"/>
      <c r="IH240" s="163"/>
      <c r="II240" s="163"/>
      <c r="IJ240" s="163">
        <f t="shared" si="3114"/>
        <v>0</v>
      </c>
      <c r="IK240" s="163">
        <f t="shared" si="3115"/>
        <v>0</v>
      </c>
      <c r="IL240" s="163"/>
      <c r="IM240" s="163"/>
      <c r="IN240" s="163"/>
      <c r="IO240" s="163"/>
      <c r="IP240" s="163"/>
      <c r="IQ240" s="163"/>
      <c r="IR240" s="163"/>
      <c r="IS240" s="163"/>
      <c r="IT240" s="163"/>
      <c r="IU240" s="163"/>
      <c r="IV240" s="163"/>
      <c r="IW240" s="163"/>
      <c r="IX240" s="163">
        <f t="shared" si="3812"/>
        <v>0</v>
      </c>
      <c r="IY240" s="163">
        <f t="shared" si="3813"/>
        <v>0</v>
      </c>
      <c r="IZ240" s="163"/>
      <c r="JA240" s="163"/>
      <c r="JB240" s="170"/>
      <c r="JC240" s="242"/>
      <c r="JD240" s="170"/>
      <c r="JE240" s="170"/>
      <c r="JF240" s="238">
        <f t="shared" si="3803"/>
        <v>0</v>
      </c>
      <c r="JG240" s="238">
        <f t="shared" si="3804"/>
        <v>0</v>
      </c>
      <c r="JH240" s="238">
        <f t="shared" si="3805"/>
        <v>0</v>
      </c>
      <c r="JI240" s="238">
        <f t="shared" si="3806"/>
        <v>0</v>
      </c>
      <c r="JJ240" s="238">
        <f t="shared" si="3678"/>
        <v>0</v>
      </c>
      <c r="JK240" s="238">
        <f t="shared" si="3679"/>
        <v>0</v>
      </c>
      <c r="JL240" s="238">
        <f t="shared" si="3247"/>
        <v>0</v>
      </c>
      <c r="JM240" s="238">
        <f t="shared" si="3248"/>
        <v>0</v>
      </c>
      <c r="JN240" s="48"/>
      <c r="JO240" s="18"/>
      <c r="JP240" s="55"/>
      <c r="JQ240" s="55"/>
      <c r="JR240" s="158"/>
    </row>
    <row r="241" spans="1:281" ht="12" hidden="1" x14ac:dyDescent="0.2">
      <c r="A241" s="10">
        <v>1</v>
      </c>
      <c r="B241" s="10"/>
      <c r="C241" s="18"/>
      <c r="D241" s="338"/>
      <c r="E241" s="21"/>
      <c r="F241" s="22"/>
      <c r="G241" s="25"/>
      <c r="H241" s="29"/>
      <c r="I241" s="30"/>
      <c r="J241" s="30"/>
      <c r="K241" s="30"/>
      <c r="L241" s="30"/>
      <c r="M241" s="30"/>
      <c r="N241" s="30"/>
      <c r="O241" s="30"/>
      <c r="P241" s="30"/>
      <c r="Q241" s="30">
        <f t="shared" si="2862"/>
        <v>0</v>
      </c>
      <c r="R241" s="30">
        <f t="shared" si="2863"/>
        <v>0</v>
      </c>
      <c r="S241" s="163">
        <f t="shared" si="3082"/>
        <v>0</v>
      </c>
      <c r="T241" s="163">
        <f t="shared" si="3083"/>
        <v>0</v>
      </c>
      <c r="U241" s="163"/>
      <c r="V241" s="163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163">
        <f t="shared" si="3084"/>
        <v>0</v>
      </c>
      <c r="AH241" s="163">
        <f t="shared" si="3085"/>
        <v>0</v>
      </c>
      <c r="AI241" s="163"/>
      <c r="AJ241" s="163"/>
      <c r="AK241" s="30"/>
      <c r="AL241" s="30"/>
      <c r="AM241" s="30"/>
      <c r="AN241" s="30"/>
      <c r="AO241" s="252"/>
      <c r="AP241" s="252"/>
      <c r="AQ241" s="30"/>
      <c r="AR241" s="30"/>
      <c r="AS241" s="30">
        <f t="shared" si="2864"/>
        <v>0</v>
      </c>
      <c r="AT241" s="30">
        <f t="shared" si="2865"/>
        <v>0</v>
      </c>
      <c r="AU241" s="163">
        <f t="shared" si="3086"/>
        <v>0</v>
      </c>
      <c r="AV241" s="163">
        <f t="shared" si="3087"/>
        <v>0</v>
      </c>
      <c r="AW241" s="163"/>
      <c r="AX241" s="163"/>
      <c r="AY241" s="30"/>
      <c r="AZ241" s="30"/>
      <c r="BA241" s="30"/>
      <c r="BB241" s="30"/>
      <c r="BC241" s="252"/>
      <c r="BD241" s="252"/>
      <c r="BE241" s="30"/>
      <c r="BF241" s="30"/>
      <c r="BG241" s="30">
        <f t="shared" si="2866"/>
        <v>0</v>
      </c>
      <c r="BH241" s="30">
        <f t="shared" si="2867"/>
        <v>0</v>
      </c>
      <c r="BI241" s="163">
        <f t="shared" si="3088"/>
        <v>0</v>
      </c>
      <c r="BJ241" s="163">
        <f t="shared" si="3089"/>
        <v>0</v>
      </c>
      <c r="BK241" s="163"/>
      <c r="BL241" s="163"/>
      <c r="BM241" s="30"/>
      <c r="BN241" s="30"/>
      <c r="BO241" s="30"/>
      <c r="BP241" s="30"/>
      <c r="BQ241" s="252"/>
      <c r="BR241" s="252"/>
      <c r="BS241" s="252"/>
      <c r="BT241" s="252"/>
      <c r="BU241" s="30">
        <f t="shared" si="3810"/>
        <v>0</v>
      </c>
      <c r="BV241" s="30">
        <f t="shared" si="3811"/>
        <v>0</v>
      </c>
      <c r="BW241" s="163">
        <f t="shared" si="3090"/>
        <v>0</v>
      </c>
      <c r="BX241" s="163">
        <f t="shared" si="3091"/>
        <v>0</v>
      </c>
      <c r="BY241" s="163"/>
      <c r="BZ241" s="163"/>
      <c r="CA241" s="30"/>
      <c r="CB241" s="30"/>
      <c r="CC241" s="30"/>
      <c r="CD241" s="30"/>
      <c r="CE241" s="252"/>
      <c r="CF241" s="252"/>
      <c r="CG241" s="30"/>
      <c r="CH241" s="30"/>
      <c r="CI241" s="30">
        <f t="shared" si="2870"/>
        <v>0</v>
      </c>
      <c r="CJ241" s="30">
        <f t="shared" si="2871"/>
        <v>0</v>
      </c>
      <c r="CK241" s="163">
        <f t="shared" si="3092"/>
        <v>0</v>
      </c>
      <c r="CL241" s="163">
        <f t="shared" si="3093"/>
        <v>0</v>
      </c>
      <c r="CM241" s="163"/>
      <c r="CN241" s="163"/>
      <c r="CO241" s="163"/>
      <c r="CP241" s="30"/>
      <c r="CQ241" s="30"/>
      <c r="CR241" s="30"/>
      <c r="CS241" s="30"/>
      <c r="CT241" s="252"/>
      <c r="CU241" s="252"/>
      <c r="CV241" s="30"/>
      <c r="CW241" s="30"/>
      <c r="CX241" s="30">
        <f t="shared" si="2872"/>
        <v>0</v>
      </c>
      <c r="CY241" s="30">
        <f t="shared" si="2873"/>
        <v>0</v>
      </c>
      <c r="CZ241" s="163">
        <f t="shared" si="3094"/>
        <v>0</v>
      </c>
      <c r="DA241" s="163">
        <f t="shared" si="3095"/>
        <v>0</v>
      </c>
      <c r="DB241" s="163"/>
      <c r="DC241" s="163"/>
      <c r="DD241" s="30"/>
      <c r="DE241" s="30"/>
      <c r="DF241" s="30"/>
      <c r="DG241" s="30"/>
      <c r="DH241" s="30"/>
      <c r="DI241" s="30"/>
      <c r="DJ241" s="30"/>
      <c r="DK241" s="30"/>
      <c r="DL241" s="30">
        <f t="shared" si="2874"/>
        <v>0</v>
      </c>
      <c r="DM241" s="30">
        <f t="shared" si="2875"/>
        <v>0</v>
      </c>
      <c r="DN241" s="163">
        <f t="shared" si="3096"/>
        <v>0</v>
      </c>
      <c r="DO241" s="163">
        <f t="shared" si="3097"/>
        <v>0</v>
      </c>
      <c r="DP241" s="163"/>
      <c r="DQ241" s="163"/>
      <c r="DR241" s="30"/>
      <c r="DS241" s="30"/>
      <c r="DT241" s="30"/>
      <c r="DU241" s="30"/>
      <c r="DV241" s="252"/>
      <c r="DW241" s="252"/>
      <c r="DX241" s="30"/>
      <c r="DY241" s="30"/>
      <c r="DZ241" s="30">
        <f t="shared" si="2876"/>
        <v>0</v>
      </c>
      <c r="EA241" s="30">
        <f t="shared" si="2877"/>
        <v>0</v>
      </c>
      <c r="EB241" s="163">
        <f t="shared" si="3098"/>
        <v>0</v>
      </c>
      <c r="EC241" s="163">
        <f t="shared" si="3099"/>
        <v>0</v>
      </c>
      <c r="ED241" s="163"/>
      <c r="EE241" s="163"/>
      <c r="EF241" s="30"/>
      <c r="EG241" s="30"/>
      <c r="EH241" s="30"/>
      <c r="EI241" s="30"/>
      <c r="EJ241" s="252"/>
      <c r="EK241" s="252"/>
      <c r="EL241" s="30"/>
      <c r="EM241" s="30"/>
      <c r="EN241" s="30">
        <f t="shared" si="2878"/>
        <v>0</v>
      </c>
      <c r="EO241" s="30">
        <f t="shared" si="2879"/>
        <v>0</v>
      </c>
      <c r="EP241" s="163">
        <f t="shared" si="3100"/>
        <v>0</v>
      </c>
      <c r="EQ241" s="163">
        <f t="shared" si="3101"/>
        <v>0</v>
      </c>
      <c r="ER241" s="163"/>
      <c r="ES241" s="163"/>
      <c r="ET241" s="30"/>
      <c r="EU241" s="30"/>
      <c r="EV241" s="30"/>
      <c r="EW241" s="30"/>
      <c r="EX241" s="252"/>
      <c r="EY241" s="252"/>
      <c r="EZ241" s="30"/>
      <c r="FA241" s="30"/>
      <c r="FB241" s="30">
        <f t="shared" si="2880"/>
        <v>0</v>
      </c>
      <c r="FC241" s="30">
        <f t="shared" si="2881"/>
        <v>0</v>
      </c>
      <c r="FD241" s="163">
        <f t="shared" si="3102"/>
        <v>0</v>
      </c>
      <c r="FE241" s="163">
        <f t="shared" si="3103"/>
        <v>0</v>
      </c>
      <c r="FF241" s="163"/>
      <c r="FG241" s="163"/>
      <c r="FH241" s="30"/>
      <c r="FI241" s="30"/>
      <c r="FJ241" s="30"/>
      <c r="FK241" s="30"/>
      <c r="FL241" s="252"/>
      <c r="FM241" s="252"/>
      <c r="FN241" s="30"/>
      <c r="FO241" s="30"/>
      <c r="FP241" s="30">
        <f t="shared" si="2882"/>
        <v>0</v>
      </c>
      <c r="FQ241" s="30">
        <f t="shared" si="2883"/>
        <v>0</v>
      </c>
      <c r="FR241" s="163">
        <f t="shared" si="3104"/>
        <v>0</v>
      </c>
      <c r="FS241" s="163">
        <f t="shared" si="3105"/>
        <v>0</v>
      </c>
      <c r="FT241" s="163"/>
      <c r="FU241" s="163"/>
      <c r="FV241" s="30"/>
      <c r="FW241" s="30"/>
      <c r="FX241" s="30"/>
      <c r="FY241" s="30"/>
      <c r="FZ241" s="252"/>
      <c r="GA241" s="252"/>
      <c r="GB241" s="30"/>
      <c r="GC241" s="30"/>
      <c r="GD241" s="30">
        <f t="shared" si="2884"/>
        <v>0</v>
      </c>
      <c r="GE241" s="30">
        <f t="shared" si="2885"/>
        <v>0</v>
      </c>
      <c r="GF241" s="163">
        <f t="shared" si="3106"/>
        <v>0</v>
      </c>
      <c r="GG241" s="163">
        <f t="shared" si="3107"/>
        <v>0</v>
      </c>
      <c r="GH241" s="163"/>
      <c r="GI241" s="163"/>
      <c r="GJ241" s="30"/>
      <c r="GK241" s="30"/>
      <c r="GL241" s="30"/>
      <c r="GM241" s="30"/>
      <c r="GN241" s="252"/>
      <c r="GO241" s="252"/>
      <c r="GP241" s="30"/>
      <c r="GQ241" s="30"/>
      <c r="GR241" s="30">
        <f t="shared" si="2886"/>
        <v>0</v>
      </c>
      <c r="GS241" s="30">
        <f t="shared" si="2887"/>
        <v>0</v>
      </c>
      <c r="GT241" s="163">
        <f t="shared" si="3108"/>
        <v>0</v>
      </c>
      <c r="GU241" s="163">
        <f t="shared" si="3109"/>
        <v>0</v>
      </c>
      <c r="GV241" s="163"/>
      <c r="GW241" s="163"/>
      <c r="GX241" s="30"/>
      <c r="GY241" s="30"/>
      <c r="GZ241" s="30"/>
      <c r="HA241" s="30"/>
      <c r="HB241" s="252"/>
      <c r="HC241" s="252"/>
      <c r="HD241" s="30"/>
      <c r="HE241" s="30"/>
      <c r="HF241" s="30">
        <f t="shared" si="2888"/>
        <v>0</v>
      </c>
      <c r="HG241" s="30">
        <f t="shared" si="2889"/>
        <v>0</v>
      </c>
      <c r="HH241" s="163">
        <f t="shared" si="3110"/>
        <v>0</v>
      </c>
      <c r="HI241" s="163">
        <f t="shared" si="3111"/>
        <v>0</v>
      </c>
      <c r="HJ241" s="163"/>
      <c r="HK241" s="163"/>
      <c r="HL241" s="30"/>
      <c r="HM241" s="30"/>
      <c r="HN241" s="30"/>
      <c r="HO241" s="30"/>
      <c r="HP241" s="252"/>
      <c r="HQ241" s="252"/>
      <c r="HR241" s="30"/>
      <c r="HS241" s="30"/>
      <c r="HT241" s="30">
        <f t="shared" si="2890"/>
        <v>0</v>
      </c>
      <c r="HU241" s="30">
        <f t="shared" si="2891"/>
        <v>0</v>
      </c>
      <c r="HV241" s="163">
        <f t="shared" si="3112"/>
        <v>0</v>
      </c>
      <c r="HW241" s="163">
        <f t="shared" si="3113"/>
        <v>0</v>
      </c>
      <c r="HX241" s="163"/>
      <c r="HY241" s="163"/>
      <c r="HZ241" s="163"/>
      <c r="IA241" s="163"/>
      <c r="IB241" s="163"/>
      <c r="IC241" s="163"/>
      <c r="ID241" s="254"/>
      <c r="IE241" s="254"/>
      <c r="IF241" s="163"/>
      <c r="IG241" s="163"/>
      <c r="IH241" s="163"/>
      <c r="II241" s="163"/>
      <c r="IJ241" s="163">
        <f t="shared" si="3114"/>
        <v>0</v>
      </c>
      <c r="IK241" s="163">
        <f t="shared" si="3115"/>
        <v>0</v>
      </c>
      <c r="IL241" s="163"/>
      <c r="IM241" s="163"/>
      <c r="IN241" s="163"/>
      <c r="IO241" s="163"/>
      <c r="IP241" s="163"/>
      <c r="IQ241" s="163"/>
      <c r="IR241" s="163"/>
      <c r="IS241" s="163"/>
      <c r="IT241" s="163"/>
      <c r="IU241" s="163"/>
      <c r="IV241" s="163"/>
      <c r="IW241" s="163"/>
      <c r="IX241" s="163">
        <f t="shared" si="3812"/>
        <v>0</v>
      </c>
      <c r="IY241" s="163">
        <f t="shared" si="3813"/>
        <v>0</v>
      </c>
      <c r="IZ241" s="163"/>
      <c r="JA241" s="163"/>
      <c r="JB241" s="170"/>
      <c r="JC241" s="242"/>
      <c r="JD241" s="170"/>
      <c r="JE241" s="170"/>
      <c r="JF241" s="238">
        <f t="shared" si="3803"/>
        <v>0</v>
      </c>
      <c r="JG241" s="238">
        <f t="shared" si="3804"/>
        <v>0</v>
      </c>
      <c r="JH241" s="238">
        <f t="shared" si="3805"/>
        <v>0</v>
      </c>
      <c r="JI241" s="238">
        <f t="shared" si="3806"/>
        <v>0</v>
      </c>
      <c r="JJ241" s="238">
        <f t="shared" si="3678"/>
        <v>0</v>
      </c>
      <c r="JK241" s="238">
        <f t="shared" si="3679"/>
        <v>0</v>
      </c>
      <c r="JL241" s="238">
        <f t="shared" si="3247"/>
        <v>0</v>
      </c>
      <c r="JM241" s="238">
        <f t="shared" si="3248"/>
        <v>0</v>
      </c>
      <c r="JN241" s="48"/>
      <c r="JO241" s="18"/>
      <c r="JP241" s="55"/>
      <c r="JQ241" s="55"/>
      <c r="JR241" s="158"/>
    </row>
    <row r="242" spans="1:281" ht="13.5" x14ac:dyDescent="0.2">
      <c r="A242" s="10">
        <v>1</v>
      </c>
      <c r="B242" s="10">
        <v>1</v>
      </c>
      <c r="C242" s="443"/>
      <c r="D242" s="444"/>
      <c r="E242" s="444"/>
      <c r="F242" s="470" t="s">
        <v>160</v>
      </c>
      <c r="G242" s="258">
        <v>33</v>
      </c>
      <c r="H242" s="257">
        <v>317974.69604999997</v>
      </c>
      <c r="I242" s="230">
        <f>VLOOKUP($G242,'ВМП план'!$A$8:$AS$56,12,0)</f>
        <v>0</v>
      </c>
      <c r="J242" s="230">
        <f>VLOOKUP($G242,'ВМП план'!$A$8:$AS$56,13,0)</f>
        <v>0</v>
      </c>
      <c r="K242" s="230">
        <f>SUM(I242/12*$B$2)</f>
        <v>0</v>
      </c>
      <c r="L242" s="230">
        <f>SUM(J242/12*$B$2)</f>
        <v>0</v>
      </c>
      <c r="M242" s="34">
        <f>SUM(M243:M246)</f>
        <v>0</v>
      </c>
      <c r="N242" s="34">
        <f t="shared" ref="N242:P242" si="3814">SUM(N243:N246)</f>
        <v>0</v>
      </c>
      <c r="O242" s="34">
        <f t="shared" si="3814"/>
        <v>0</v>
      </c>
      <c r="P242" s="34">
        <f t="shared" si="3814"/>
        <v>0</v>
      </c>
      <c r="Q242" s="94">
        <f t="shared" si="2862"/>
        <v>0</v>
      </c>
      <c r="R242" s="94">
        <f t="shared" si="2863"/>
        <v>0</v>
      </c>
      <c r="S242" s="249">
        <f t="shared" si="3082"/>
        <v>0</v>
      </c>
      <c r="T242" s="249">
        <f t="shared" si="3083"/>
        <v>0</v>
      </c>
      <c r="U242" s="348">
        <f>$H242</f>
        <v>317974.69604999997</v>
      </c>
      <c r="V242" s="347"/>
      <c r="W242" s="230">
        <f>VLOOKUP($G242,'ВМП план'!$A$8:$AS$56,10,0)</f>
        <v>34</v>
      </c>
      <c r="X242" s="230">
        <f>VLOOKUP($G242,'ВМП план'!$A$8:$AS$56,11,0)</f>
        <v>10811139.6657</v>
      </c>
      <c r="Y242" s="34">
        <f>SUM(W242/12*$B$2)</f>
        <v>28.333333333333336</v>
      </c>
      <c r="Z242" s="34">
        <f>SUM(X242/12*$B$2)</f>
        <v>9009283.0547499992</v>
      </c>
      <c r="AA242" s="34">
        <f>SUM(AA243:AA246)</f>
        <v>39</v>
      </c>
      <c r="AB242" s="34">
        <f t="shared" ref="AB242:AD242" si="3815">SUM(AB243:AB246)</f>
        <v>12401013.299999993</v>
      </c>
      <c r="AC242" s="34">
        <f t="shared" si="3815"/>
        <v>7</v>
      </c>
      <c r="AD242" s="34">
        <f t="shared" si="3815"/>
        <v>2225822.9</v>
      </c>
      <c r="AE242" s="34">
        <f t="shared" ref="AE242" si="3816">SUM(AA242+AC242)</f>
        <v>46</v>
      </c>
      <c r="AF242" s="34">
        <f t="shared" ref="AF242" si="3817">SUM(AB242+AD242)</f>
        <v>14626836.199999994</v>
      </c>
      <c r="AG242" s="502">
        <f t="shared" si="3084"/>
        <v>10.666666666666664</v>
      </c>
      <c r="AH242" s="502">
        <f t="shared" si="3085"/>
        <v>3391730.2452499941</v>
      </c>
      <c r="AI242" s="348">
        <f>$H242</f>
        <v>317974.69604999997</v>
      </c>
      <c r="AJ242" s="348">
        <f>AB242/AA242</f>
        <v>317974.69999999984</v>
      </c>
      <c r="AK242" s="322">
        <f>VLOOKUP($G242,'ВМП план'!$A$8:$AS$56,14,0)</f>
        <v>0</v>
      </c>
      <c r="AL242" s="230">
        <f>VLOOKUP($G242,'ВМП план'!$A$8:$AS$56,15,0)</f>
        <v>0</v>
      </c>
      <c r="AM242" s="34">
        <f>SUM(AK242/12*$B$2)</f>
        <v>0</v>
      </c>
      <c r="AN242" s="34">
        <f>SUM(AL242/12*$B$2)</f>
        <v>0</v>
      </c>
      <c r="AO242" s="34">
        <f>SUM(AO243:AO246)</f>
        <v>0</v>
      </c>
      <c r="AP242" s="34">
        <f t="shared" ref="AP242" si="3818">SUM(AP243:AP246)</f>
        <v>0</v>
      </c>
      <c r="AQ242" s="34">
        <f t="shared" ref="AQ242" si="3819">SUM(AQ243:AQ246)</f>
        <v>0</v>
      </c>
      <c r="AR242" s="34">
        <f t="shared" ref="AR242" si="3820">SUM(AR243:AR246)</f>
        <v>0</v>
      </c>
      <c r="AS242" s="94">
        <f t="shared" si="2864"/>
        <v>0</v>
      </c>
      <c r="AT242" s="94">
        <f t="shared" si="2865"/>
        <v>0</v>
      </c>
      <c r="AU242" s="249">
        <f t="shared" si="3086"/>
        <v>0</v>
      </c>
      <c r="AV242" s="249">
        <f t="shared" si="3087"/>
        <v>0</v>
      </c>
      <c r="AW242" s="348">
        <f>$H242</f>
        <v>317974.69604999997</v>
      </c>
      <c r="AX242" s="347"/>
      <c r="AY242" s="230">
        <f>VLOOKUP($G242,'ВМП план'!$A$8:$AS$56,16,0)</f>
        <v>0</v>
      </c>
      <c r="AZ242" s="230">
        <f>VLOOKUP($G242,'ВМП план'!$A$8:$AS$56,17,0)</f>
        <v>0</v>
      </c>
      <c r="BA242" s="34">
        <f>SUM(AY242/12*$B$2)</f>
        <v>0</v>
      </c>
      <c r="BB242" s="34">
        <f>SUM(AZ242/12*$B$2)</f>
        <v>0</v>
      </c>
      <c r="BC242" s="34">
        <f>SUM(BC243:BC246)</f>
        <v>0</v>
      </c>
      <c r="BD242" s="34">
        <f t="shared" ref="BD242" si="3821">SUM(BD243:BD246)</f>
        <v>0</v>
      </c>
      <c r="BE242" s="34">
        <f t="shared" ref="BE242" si="3822">SUM(BE243:BE246)</f>
        <v>0</v>
      </c>
      <c r="BF242" s="34">
        <f t="shared" ref="BF242" si="3823">SUM(BF243:BF246)</f>
        <v>0</v>
      </c>
      <c r="BG242" s="94">
        <f t="shared" si="2866"/>
        <v>0</v>
      </c>
      <c r="BH242" s="94">
        <f t="shared" si="2867"/>
        <v>0</v>
      </c>
      <c r="BI242" s="249">
        <f t="shared" si="3088"/>
        <v>0</v>
      </c>
      <c r="BJ242" s="249">
        <f t="shared" si="3089"/>
        <v>0</v>
      </c>
      <c r="BK242" s="348">
        <f>$H242</f>
        <v>317974.69604999997</v>
      </c>
      <c r="BL242" s="347"/>
      <c r="BM242" s="230">
        <f>VLOOKUP($G242,'ВМП план'!$A$8:$AS$56,8,0)</f>
        <v>5</v>
      </c>
      <c r="BN242" s="230">
        <f>VLOOKUP($G242,'ВМП план'!$A$8:$AS$56,9,0)</f>
        <v>1589873.4802499998</v>
      </c>
      <c r="BO242" s="34">
        <f>SUM(BM242/12*$B$2)</f>
        <v>4.166666666666667</v>
      </c>
      <c r="BP242" s="34">
        <f>SUM(BN242/12*$B$2)</f>
        <v>1324894.5668749998</v>
      </c>
      <c r="BQ242" s="34">
        <f>SUM(BQ243:BQ246)</f>
        <v>4</v>
      </c>
      <c r="BR242" s="34">
        <f t="shared" ref="BR242" si="3824">SUM(BR243:BR246)</f>
        <v>1271898.8</v>
      </c>
      <c r="BS242" s="34">
        <f t="shared" ref="BS242" si="3825">SUM(BS243:BS246)</f>
        <v>0</v>
      </c>
      <c r="BT242" s="34">
        <f t="shared" ref="BT242" si="3826">SUM(BT243:BT246)</f>
        <v>0</v>
      </c>
      <c r="BU242" s="94">
        <f t="shared" si="2908"/>
        <v>4</v>
      </c>
      <c r="BV242" s="94">
        <f t="shared" si="2909"/>
        <v>1271898.8</v>
      </c>
      <c r="BW242" s="249">
        <f t="shared" si="3090"/>
        <v>-0.16666666666666696</v>
      </c>
      <c r="BX242" s="249">
        <f t="shared" si="3091"/>
        <v>-52995.766874999739</v>
      </c>
      <c r="BY242" s="348">
        <f>$H242</f>
        <v>317974.69604999997</v>
      </c>
      <c r="BZ242" s="348">
        <f>BR242/BQ242</f>
        <v>317974.7</v>
      </c>
      <c r="CA242" s="418">
        <f>VLOOKUP($G242,'ВМП план'!$A$8:$AS$56,18,0)</f>
        <v>1</v>
      </c>
      <c r="CB242" s="418">
        <f>VLOOKUP($G242,'ВМП план'!$A$8:$AS$56,19,0)</f>
        <v>317974.69604999997</v>
      </c>
      <c r="CC242" s="417">
        <f>SUM(CA242/12*$B$2)</f>
        <v>0.83333333333333326</v>
      </c>
      <c r="CD242" s="417">
        <f>SUM(CB242/12*$B$2)</f>
        <v>264978.913375</v>
      </c>
      <c r="CE242" s="419">
        <f>SUM(CE243:CE246)</f>
        <v>3</v>
      </c>
      <c r="CF242" s="419">
        <f t="shared" ref="CF242" si="3827">SUM(CF243:CF246)</f>
        <v>953924.10000000009</v>
      </c>
      <c r="CG242" s="418">
        <f t="shared" ref="CG242" si="3828">SUM(CG243:CG246)</f>
        <v>0</v>
      </c>
      <c r="CH242" s="418">
        <f t="shared" ref="CH242" si="3829">SUM(CH243:CH246)</f>
        <v>0</v>
      </c>
      <c r="CI242" s="94">
        <f t="shared" si="2870"/>
        <v>3</v>
      </c>
      <c r="CJ242" s="94">
        <f t="shared" si="2871"/>
        <v>953924.10000000009</v>
      </c>
      <c r="CK242" s="420">
        <f t="shared" si="3092"/>
        <v>2.166666666666667</v>
      </c>
      <c r="CL242" s="420">
        <f t="shared" si="3093"/>
        <v>688945.18662500009</v>
      </c>
      <c r="CM242" s="348">
        <f>$H242</f>
        <v>317974.69604999997</v>
      </c>
      <c r="CN242" s="347">
        <f>CF242/CE242</f>
        <v>317974.7</v>
      </c>
      <c r="CO242" s="347"/>
      <c r="CP242" s="230">
        <f>VLOOKUP($G242,'ВМП план'!$A$8:$AS$56,20,0)</f>
        <v>0</v>
      </c>
      <c r="CQ242" s="230">
        <f>VLOOKUP($G242,'ВМП план'!$A$8:$AS$56,21,0)</f>
        <v>0</v>
      </c>
      <c r="CR242" s="34">
        <f>SUM(CP242/12*$B$2)</f>
        <v>0</v>
      </c>
      <c r="CS242" s="34">
        <f>SUM(CQ242/12*$B$2)</f>
        <v>0</v>
      </c>
      <c r="CT242" s="34">
        <f>SUM(CT243:CT246)</f>
        <v>0</v>
      </c>
      <c r="CU242" s="34">
        <f t="shared" ref="CU242" si="3830">SUM(CU243:CU246)</f>
        <v>0</v>
      </c>
      <c r="CV242" s="34">
        <f t="shared" ref="CV242" si="3831">SUM(CV243:CV246)</f>
        <v>0</v>
      </c>
      <c r="CW242" s="34">
        <f t="shared" ref="CW242" si="3832">SUM(CW243:CW246)</f>
        <v>0</v>
      </c>
      <c r="CX242" s="94">
        <f t="shared" si="2872"/>
        <v>0</v>
      </c>
      <c r="CY242" s="94">
        <f t="shared" si="2873"/>
        <v>0</v>
      </c>
      <c r="CZ242" s="249">
        <f t="shared" si="3094"/>
        <v>0</v>
      </c>
      <c r="DA242" s="249">
        <f t="shared" si="3095"/>
        <v>0</v>
      </c>
      <c r="DB242" s="348">
        <f>$H242</f>
        <v>317974.69604999997</v>
      </c>
      <c r="DC242" s="347"/>
      <c r="DD242" s="230">
        <f>VLOOKUP($G242,'ВМП план'!$A$8:$AS$56,22,0)</f>
        <v>0</v>
      </c>
      <c r="DE242" s="230">
        <f>VLOOKUP($G242,'ВМП план'!$A$8:$AS$56,23,0)</f>
        <v>0</v>
      </c>
      <c r="DF242" s="34">
        <f>SUM(DD242/12*$B$2)</f>
        <v>0</v>
      </c>
      <c r="DG242" s="34">
        <f>SUM(DE242/12*$B$2)</f>
        <v>0</v>
      </c>
      <c r="DH242" s="34">
        <f>SUM(DH243:DH246)</f>
        <v>0</v>
      </c>
      <c r="DI242" s="34">
        <f t="shared" ref="DI242" si="3833">SUM(DI243:DI246)</f>
        <v>0</v>
      </c>
      <c r="DJ242" s="34">
        <f t="shared" ref="DJ242" si="3834">SUM(DJ243:DJ246)</f>
        <v>0</v>
      </c>
      <c r="DK242" s="34">
        <f t="shared" ref="DK242" si="3835">SUM(DK243:DK246)</f>
        <v>0</v>
      </c>
      <c r="DL242" s="94">
        <f t="shared" si="2874"/>
        <v>0</v>
      </c>
      <c r="DM242" s="94">
        <f t="shared" si="2875"/>
        <v>0</v>
      </c>
      <c r="DN242" s="249">
        <f t="shared" si="3096"/>
        <v>0</v>
      </c>
      <c r="DO242" s="249">
        <f t="shared" si="3097"/>
        <v>0</v>
      </c>
      <c r="DP242" s="348">
        <f>$H242</f>
        <v>317974.69604999997</v>
      </c>
      <c r="DQ242" s="347"/>
      <c r="DR242" s="230">
        <f>VLOOKUP($G242,'ВМП план'!$A$8:$AS$56,24,0)</f>
        <v>0</v>
      </c>
      <c r="DS242" s="230">
        <f>VLOOKUP($G242,'ВМП план'!$A$8:$AS$56,25,0)</f>
        <v>0</v>
      </c>
      <c r="DT242" s="34">
        <f>SUM(DR242/12*$B$2)</f>
        <v>0</v>
      </c>
      <c r="DU242" s="34">
        <f>SUM(DS242/12*$B$2)</f>
        <v>0</v>
      </c>
      <c r="DV242" s="34">
        <f>SUM(DV243:DV246)</f>
        <v>0</v>
      </c>
      <c r="DW242" s="34">
        <f t="shared" ref="DW242" si="3836">SUM(DW243:DW246)</f>
        <v>0</v>
      </c>
      <c r="DX242" s="34">
        <f t="shared" ref="DX242" si="3837">SUM(DX243:DX246)</f>
        <v>0</v>
      </c>
      <c r="DY242" s="34">
        <f t="shared" ref="DY242" si="3838">SUM(DY243:DY246)</f>
        <v>0</v>
      </c>
      <c r="DZ242" s="94">
        <f t="shared" si="2876"/>
        <v>0</v>
      </c>
      <c r="EA242" s="94">
        <f t="shared" si="2877"/>
        <v>0</v>
      </c>
      <c r="EB242" s="249">
        <f t="shared" si="3098"/>
        <v>0</v>
      </c>
      <c r="EC242" s="249">
        <f t="shared" si="3099"/>
        <v>0</v>
      </c>
      <c r="ED242" s="348">
        <f>$H242</f>
        <v>317974.69604999997</v>
      </c>
      <c r="EE242" s="347"/>
      <c r="EF242" s="230">
        <f>VLOOKUP($G242,'ВМП план'!$A$8:$AS$56,26,0)</f>
        <v>0</v>
      </c>
      <c r="EG242" s="230">
        <f>VLOOKUP($G242,'ВМП план'!$A$8:$AS$56,27,0)</f>
        <v>0</v>
      </c>
      <c r="EH242" s="34">
        <f>SUM(EF242/12*$B$2)</f>
        <v>0</v>
      </c>
      <c r="EI242" s="34">
        <f>SUM(EG242/12*$B$2)</f>
        <v>0</v>
      </c>
      <c r="EJ242" s="34">
        <f>SUM(EJ243:EJ246)</f>
        <v>0</v>
      </c>
      <c r="EK242" s="34">
        <f t="shared" ref="EK242" si="3839">SUM(EK243:EK246)</f>
        <v>0</v>
      </c>
      <c r="EL242" s="34">
        <f t="shared" ref="EL242" si="3840">SUM(EL243:EL246)</f>
        <v>0</v>
      </c>
      <c r="EM242" s="34">
        <f t="shared" ref="EM242" si="3841">SUM(EM243:EM246)</f>
        <v>0</v>
      </c>
      <c r="EN242" s="94">
        <f t="shared" si="2878"/>
        <v>0</v>
      </c>
      <c r="EO242" s="94">
        <f t="shared" si="2879"/>
        <v>0</v>
      </c>
      <c r="EP242" s="163">
        <f t="shared" si="3100"/>
        <v>0</v>
      </c>
      <c r="EQ242" s="163">
        <f t="shared" si="3101"/>
        <v>0</v>
      </c>
      <c r="ER242" s="348">
        <f>$H242</f>
        <v>317974.69604999997</v>
      </c>
      <c r="ES242" s="347"/>
      <c r="ET242" s="230">
        <f>VLOOKUP($G242,'ВМП план'!$A$8:$AS$56,28,0)</f>
        <v>0</v>
      </c>
      <c r="EU242" s="230">
        <f>VLOOKUP($G242,'ВМП план'!$A$8:$AS$56,29,0)</f>
        <v>0</v>
      </c>
      <c r="EV242" s="34">
        <f>SUM(ET242/12*$B$2)</f>
        <v>0</v>
      </c>
      <c r="EW242" s="34">
        <f>SUM(EU242/12*$B$2)</f>
        <v>0</v>
      </c>
      <c r="EX242" s="34">
        <f>SUM(EX243:EX246)</f>
        <v>0</v>
      </c>
      <c r="EY242" s="34">
        <f t="shared" ref="EY242" si="3842">SUM(EY243:EY246)</f>
        <v>0</v>
      </c>
      <c r="EZ242" s="34">
        <f t="shared" ref="EZ242" si="3843">SUM(EZ243:EZ246)</f>
        <v>0</v>
      </c>
      <c r="FA242" s="34">
        <f t="shared" ref="FA242" si="3844">SUM(FA243:FA246)</f>
        <v>0</v>
      </c>
      <c r="FB242" s="94">
        <f t="shared" si="2880"/>
        <v>0</v>
      </c>
      <c r="FC242" s="94">
        <f t="shared" si="2881"/>
        <v>0</v>
      </c>
      <c r="FD242" s="249">
        <f t="shared" si="3102"/>
        <v>0</v>
      </c>
      <c r="FE242" s="249">
        <f t="shared" si="3103"/>
        <v>0</v>
      </c>
      <c r="FF242" s="348">
        <f>$H242</f>
        <v>317974.69604999997</v>
      </c>
      <c r="FG242" s="347"/>
      <c r="FH242" s="515">
        <f>VLOOKUP($G242,'ВМП план'!$A$8:$AS$56,30,0)</f>
        <v>4</v>
      </c>
      <c r="FI242" s="517">
        <f>VLOOKUP($G242,'ВМП план'!$A$8:$AS$56,31,0)</f>
        <v>1271898.7841999999</v>
      </c>
      <c r="FJ242" s="515">
        <f>SUM(FH242/12*$B$2)</f>
        <v>3.333333333333333</v>
      </c>
      <c r="FK242" s="515">
        <f>SUM(FI242/12*$B$2)</f>
        <v>1059915.6535</v>
      </c>
      <c r="FL242" s="515">
        <f>SUM(FL243:FL246)</f>
        <v>1</v>
      </c>
      <c r="FM242" s="517">
        <f t="shared" ref="FM242" si="3845">SUM(FM243:FM246)</f>
        <v>317974.7</v>
      </c>
      <c r="FN242" s="34">
        <f t="shared" ref="FN242" si="3846">SUM(FN243:FN246)</f>
        <v>0</v>
      </c>
      <c r="FO242" s="34">
        <f t="shared" ref="FO242" si="3847">SUM(FO243:FO246)</f>
        <v>0</v>
      </c>
      <c r="FP242" s="519">
        <f t="shared" si="2882"/>
        <v>1</v>
      </c>
      <c r="FQ242" s="519">
        <f t="shared" si="2883"/>
        <v>317974.7</v>
      </c>
      <c r="FR242" s="516">
        <f t="shared" si="3104"/>
        <v>-2.333333333333333</v>
      </c>
      <c r="FS242" s="516">
        <f t="shared" si="3105"/>
        <v>-741940.95350000006</v>
      </c>
      <c r="FT242" s="348">
        <f>$H242</f>
        <v>317974.69604999997</v>
      </c>
      <c r="FU242" s="347"/>
      <c r="FV242" s="230">
        <f>VLOOKUP($G242,'ВМП план'!$A$8:$AS$56,42,0)</f>
        <v>0</v>
      </c>
      <c r="FW242" s="230">
        <f>VLOOKUP($G242,'ВМП план'!$A$8:$AS$56,43,0)</f>
        <v>0</v>
      </c>
      <c r="FX242" s="34">
        <f>SUM(FV242/12*$B$2)</f>
        <v>0</v>
      </c>
      <c r="FY242" s="34">
        <f>SUM(FW242/12*$B$2)</f>
        <v>0</v>
      </c>
      <c r="FZ242" s="34">
        <f>SUM(FZ243:FZ246)</f>
        <v>0</v>
      </c>
      <c r="GA242" s="34">
        <f t="shared" ref="GA242" si="3848">SUM(GA243:GA246)</f>
        <v>0</v>
      </c>
      <c r="GB242" s="34">
        <f t="shared" ref="GB242" si="3849">SUM(GB243:GB246)</f>
        <v>0</v>
      </c>
      <c r="GC242" s="34">
        <f t="shared" ref="GC242" si="3850">SUM(GC243:GC246)</f>
        <v>0</v>
      </c>
      <c r="GD242" s="94">
        <f t="shared" si="2884"/>
        <v>0</v>
      </c>
      <c r="GE242" s="94">
        <f t="shared" si="2885"/>
        <v>0</v>
      </c>
      <c r="GF242" s="249">
        <f t="shared" si="3106"/>
        <v>0</v>
      </c>
      <c r="GG242" s="249">
        <f t="shared" si="3107"/>
        <v>0</v>
      </c>
      <c r="GH242" s="348">
        <f>$H242</f>
        <v>317974.69604999997</v>
      </c>
      <c r="GI242" s="347" t="e">
        <f>GA242/FZ242</f>
        <v>#DIV/0!</v>
      </c>
      <c r="GJ242" s="230">
        <f>VLOOKUP($G242,'ВМП план'!$A$8:$AS$56,34,0)</f>
        <v>0</v>
      </c>
      <c r="GK242" s="230">
        <f>VLOOKUP($G242,'ВМП план'!$A$8:$AS$56,35,0)</f>
        <v>0</v>
      </c>
      <c r="GL242" s="34">
        <f>SUM(GJ242/12*$B$2)</f>
        <v>0</v>
      </c>
      <c r="GM242" s="34">
        <f>SUM(GK242/12*$B$2)</f>
        <v>0</v>
      </c>
      <c r="GN242" s="34">
        <f>SUM(GN243:GN246)</f>
        <v>0</v>
      </c>
      <c r="GO242" s="34">
        <f t="shared" ref="GO242" si="3851">SUM(GO243:GO246)</f>
        <v>0</v>
      </c>
      <c r="GP242" s="34">
        <f t="shared" ref="GP242" si="3852">SUM(GP243:GP246)</f>
        <v>0</v>
      </c>
      <c r="GQ242" s="34">
        <f t="shared" ref="GQ242" si="3853">SUM(GQ243:GQ246)</f>
        <v>0</v>
      </c>
      <c r="GR242" s="30">
        <f t="shared" si="2886"/>
        <v>0</v>
      </c>
      <c r="GS242" s="30">
        <f t="shared" si="2887"/>
        <v>0</v>
      </c>
      <c r="GT242" s="249">
        <f t="shared" si="3108"/>
        <v>0</v>
      </c>
      <c r="GU242" s="249">
        <f t="shared" si="3109"/>
        <v>0</v>
      </c>
      <c r="GV242" s="348">
        <f>$H242</f>
        <v>317974.69604999997</v>
      </c>
      <c r="GW242" s="347"/>
      <c r="GX242" s="230">
        <f>VLOOKUP($G242,'ВМП план'!$A$8:$AS$56,36,0)</f>
        <v>0</v>
      </c>
      <c r="GY242" s="230">
        <f>VLOOKUP($G242,'ВМП план'!$A$8:$AS$56,37,0)</f>
        <v>0</v>
      </c>
      <c r="GZ242" s="34">
        <f>SUM(GX242/12*$B$2)</f>
        <v>0</v>
      </c>
      <c r="HA242" s="34">
        <f>SUM(GY242/12*$B$2)</f>
        <v>0</v>
      </c>
      <c r="HB242" s="34">
        <f>SUM(HB243:HB246)</f>
        <v>0</v>
      </c>
      <c r="HC242" s="34">
        <f t="shared" ref="HC242" si="3854">SUM(HC243:HC246)</f>
        <v>0</v>
      </c>
      <c r="HD242" s="34">
        <f t="shared" ref="HD242" si="3855">SUM(HD243:HD246)</f>
        <v>0</v>
      </c>
      <c r="HE242" s="34">
        <f t="shared" ref="HE242" si="3856">SUM(HE243:HE246)</f>
        <v>0</v>
      </c>
      <c r="HF242" s="94">
        <f t="shared" si="2888"/>
        <v>0</v>
      </c>
      <c r="HG242" s="94">
        <f t="shared" si="2889"/>
        <v>0</v>
      </c>
      <c r="HH242" s="249">
        <f t="shared" si="3110"/>
        <v>0</v>
      </c>
      <c r="HI242" s="249">
        <f t="shared" si="3111"/>
        <v>0</v>
      </c>
      <c r="HJ242" s="348">
        <f>$H242</f>
        <v>317974.69604999997</v>
      </c>
      <c r="HK242" s="347" t="e">
        <f>HC242/HB242</f>
        <v>#DIV/0!</v>
      </c>
      <c r="HL242" s="230">
        <f>VLOOKUP($G242,'ВМП план'!$A$8:$AS$56,38,0)</f>
        <v>5</v>
      </c>
      <c r="HM242" s="230">
        <f>VLOOKUP($G242,'ВМП план'!$A$8:$AS$56,39,0)</f>
        <v>1589873.4802499998</v>
      </c>
      <c r="HN242" s="34">
        <f>SUM(HL242/12*$B$2)</f>
        <v>4.166666666666667</v>
      </c>
      <c r="HO242" s="34">
        <f>SUM(HM242/12*$B$2)</f>
        <v>1324894.5668749998</v>
      </c>
      <c r="HP242" s="34">
        <f>SUM(HP243:HP246)</f>
        <v>25</v>
      </c>
      <c r="HQ242" s="34">
        <f t="shared" ref="HQ242" si="3857">SUM(HQ243:HQ246)</f>
        <v>7949367.5000000028</v>
      </c>
      <c r="HR242" s="34">
        <f t="shared" ref="HR242" si="3858">SUM(HR243:HR246)</f>
        <v>0</v>
      </c>
      <c r="HS242" s="34">
        <f t="shared" ref="HS242" si="3859">SUM(HS243:HS246)</f>
        <v>0</v>
      </c>
      <c r="HT242" s="94">
        <f t="shared" si="2890"/>
        <v>25</v>
      </c>
      <c r="HU242" s="94">
        <f t="shared" si="2891"/>
        <v>7949367.5000000028</v>
      </c>
      <c r="HV242" s="249">
        <f t="shared" si="3112"/>
        <v>20.833333333333332</v>
      </c>
      <c r="HW242" s="249">
        <f t="shared" si="3113"/>
        <v>6624472.9331250032</v>
      </c>
      <c r="HX242" s="348">
        <f>$H242</f>
        <v>317974.69604999997</v>
      </c>
      <c r="HY242" s="347">
        <f>HQ242/HP242</f>
        <v>317974.70000000013</v>
      </c>
      <c r="HZ242" s="515">
        <f>VLOOKUP($G242,'ВМП план'!$A$8:$AS$56,32,0)</f>
        <v>0</v>
      </c>
      <c r="IA242" s="515">
        <f>VLOOKUP($G242,'ВМП план'!$A$8:$AS$56,33,0)</f>
        <v>0</v>
      </c>
      <c r="IB242" s="515">
        <f>SUM(HZ242/12*$B$2)</f>
        <v>0</v>
      </c>
      <c r="IC242" s="515">
        <f>SUM(IA242/12*$B$2)</f>
        <v>0</v>
      </c>
      <c r="ID242" s="524"/>
      <c r="IE242" s="524"/>
      <c r="IF242" s="249"/>
      <c r="IG242" s="249"/>
      <c r="IH242" s="249"/>
      <c r="II242" s="249"/>
      <c r="IJ242" s="524">
        <f t="shared" si="3114"/>
        <v>0</v>
      </c>
      <c r="IK242" s="524">
        <f t="shared" si="3115"/>
        <v>0</v>
      </c>
      <c r="IL242" s="348">
        <f>$H242</f>
        <v>317974.69604999997</v>
      </c>
      <c r="IM242" s="347" t="e">
        <f>IE242/ID242</f>
        <v>#DIV/0!</v>
      </c>
      <c r="IN242" s="515">
        <f>VLOOKUP($G242,'ВМП план'!$A$8:$AS$56,40,0)</f>
        <v>3</v>
      </c>
      <c r="IO242" s="515">
        <f>VLOOKUP($G242,'ВМП план'!$A$8:$AS$56,41,0)</f>
        <v>953924.08814999997</v>
      </c>
      <c r="IP242" s="515">
        <f>SUM(IN242/12*$B$2)</f>
        <v>2.5</v>
      </c>
      <c r="IQ242" s="515">
        <f>SUM(IO242/4*2)</f>
        <v>476962.04407499998</v>
      </c>
      <c r="IR242" s="524"/>
      <c r="IS242" s="524"/>
      <c r="IT242" s="249"/>
      <c r="IU242" s="249"/>
      <c r="IV242" s="249"/>
      <c r="IW242" s="249"/>
      <c r="IX242" s="524">
        <f t="shared" si="3812"/>
        <v>-2.5</v>
      </c>
      <c r="IY242" s="524">
        <f t="shared" si="3813"/>
        <v>-476962.04407499998</v>
      </c>
      <c r="IZ242" s="348">
        <f>$H242</f>
        <v>317974.69604999997</v>
      </c>
      <c r="JA242" s="347" t="e">
        <f>IS242/IR242</f>
        <v>#DIV/0!</v>
      </c>
      <c r="JB242" s="524">
        <f t="shared" ref="JB242" si="3860">I242+W242+AK242+AY242+BM242+CA242+CP242+DD242+DR242+EF242+ET242+FH242+FV242+GJ242+GX242+HL242+HZ242+IN242</f>
        <v>52</v>
      </c>
      <c r="JC242" s="524">
        <f t="shared" ref="JC242" si="3861">J242+X242+AL242+AZ242+BN242+CB242+CQ242+DE242+DS242+EG242+EU242+FI242+FW242+GK242+GY242+HM242+IA242+IO242</f>
        <v>16534684.194599997</v>
      </c>
      <c r="JD242" s="524">
        <f t="shared" ref="JD242" si="3862">K242+Y242+AM242+BA242+BO242+CC242+CR242+DF242+DT242+EH242+EV242+FJ242+FX242+GL242+GZ242+HN242+IB242+IP242</f>
        <v>43.333333333333336</v>
      </c>
      <c r="JE242" s="524">
        <f t="shared" ref="JE242" si="3863">L242+Z242+AN242+BB242+BP242+CD242+CS242+DG242+DU242+EI242+EW242+FK242+FY242+GM242+HA242+HO242+IC242+IQ242</f>
        <v>13460928.799449997</v>
      </c>
      <c r="JF242" s="524">
        <f t="shared" ref="JF242:JI242" si="3864">M242+AA242+AO242+BC242+BQ242+CE242+CT242+DH242+DV242+EJ242+EX242+FL242+FZ242+GN242+HB242+HP242+ID242</f>
        <v>72</v>
      </c>
      <c r="JG242" s="524">
        <f t="shared" si="3864"/>
        <v>22894178.399999995</v>
      </c>
      <c r="JH242" s="239">
        <f t="shared" si="3864"/>
        <v>7</v>
      </c>
      <c r="JI242" s="239">
        <f t="shared" si="3864"/>
        <v>2225822.9</v>
      </c>
      <c r="JJ242" s="239">
        <f t="shared" si="3678"/>
        <v>79</v>
      </c>
      <c r="JK242" s="239">
        <f t="shared" si="3679"/>
        <v>25120001.299999993</v>
      </c>
      <c r="JL242" s="524">
        <f t="shared" si="3247"/>
        <v>28.666666666666664</v>
      </c>
      <c r="JM242" s="524">
        <f t="shared" si="3248"/>
        <v>9433249.6005499978</v>
      </c>
      <c r="JN242" s="73">
        <f>JF242/JD242</f>
        <v>1.6615384615384614</v>
      </c>
      <c r="JO242" s="73">
        <f>JG242/JE242</f>
        <v>1.7007874227026172</v>
      </c>
      <c r="JP242" s="55">
        <f>JC242/JB242</f>
        <v>317974.69604999997</v>
      </c>
      <c r="JQ242" s="55">
        <f>JG242/JF242</f>
        <v>317974.69999999995</v>
      </c>
      <c r="JR242" s="378">
        <f>SUM($JP$242-JQ242)</f>
        <v>-3.9499999838881195E-3</v>
      </c>
      <c r="JS242" s="382">
        <f t="shared" ref="JS242:JS243" si="3865">JI242/JH242</f>
        <v>317974.7</v>
      </c>
      <c r="JT242" s="383">
        <f>JP242-JS242</f>
        <v>-3.9500000420957804E-3</v>
      </c>
      <c r="JU242" s="59" t="e">
        <f>#REF!*H242</f>
        <v>#REF!</v>
      </c>
    </row>
    <row r="243" spans="1:281" ht="63.75" hidden="1" x14ac:dyDescent="0.2">
      <c r="A243" s="10">
        <v>1</v>
      </c>
      <c r="B243" s="10">
        <v>1</v>
      </c>
      <c r="C243" s="449" t="s">
        <v>233</v>
      </c>
      <c r="D243" s="428" t="s">
        <v>128</v>
      </c>
      <c r="E243" s="448">
        <v>542</v>
      </c>
      <c r="F243" s="426" t="s">
        <v>190</v>
      </c>
      <c r="G243" s="142">
        <v>33</v>
      </c>
      <c r="H243" s="169">
        <v>317974.69604999997</v>
      </c>
      <c r="I243" s="30"/>
      <c r="J243" s="30"/>
      <c r="K243" s="30"/>
      <c r="L243" s="30"/>
      <c r="M243" s="30">
        <f>VLOOKUP($E243,'факт '!$D$8:$BM$167,3,0)</f>
        <v>0</v>
      </c>
      <c r="N243" s="30">
        <f>VLOOKUP($E243,'факт '!$D$8:$BM$167,4,0)</f>
        <v>0</v>
      </c>
      <c r="O243" s="30">
        <f>VLOOKUP($E243,'факт '!$D$8:$BM$167,5,0)</f>
        <v>0</v>
      </c>
      <c r="P243" s="30">
        <f>VLOOKUP($E243,'факт '!$D$8:$BM$167,6,0)</f>
        <v>0</v>
      </c>
      <c r="Q243" s="30">
        <f>M243+O243</f>
        <v>0</v>
      </c>
      <c r="R243" s="30">
        <f>N243+P243</f>
        <v>0</v>
      </c>
      <c r="S243" s="163">
        <f t="shared" si="3082"/>
        <v>0</v>
      </c>
      <c r="T243" s="163">
        <f t="shared" si="3083"/>
        <v>0</v>
      </c>
      <c r="U243" s="163"/>
      <c r="V243" s="163"/>
      <c r="W243" s="30"/>
      <c r="X243" s="30"/>
      <c r="Y243" s="30"/>
      <c r="Z243" s="30"/>
      <c r="AA243" s="30">
        <f>VLOOKUP($E243,'факт '!$D$8:$BM$167,9,0)</f>
        <v>39</v>
      </c>
      <c r="AB243" s="30">
        <f>VLOOKUP($E243,'факт '!$D$8:$BM$167,10,0)</f>
        <v>12401013.299999993</v>
      </c>
      <c r="AC243" s="30">
        <f>VLOOKUP($E243,'факт '!$D$8:$BM$167,11,0)</f>
        <v>7</v>
      </c>
      <c r="AD243" s="30">
        <f>VLOOKUP($E243,'факт '!$D$8:$BM$167,12,0)</f>
        <v>2225822.9</v>
      </c>
      <c r="AE243" s="30">
        <f>AA243+AC243</f>
        <v>46</v>
      </c>
      <c r="AF243" s="30">
        <f>AB243+AD243</f>
        <v>14626836.199999994</v>
      </c>
      <c r="AG243" s="163">
        <f t="shared" si="3084"/>
        <v>39</v>
      </c>
      <c r="AH243" s="163">
        <f t="shared" si="3085"/>
        <v>12401013.299999993</v>
      </c>
      <c r="AI243" s="163"/>
      <c r="AJ243" s="347">
        <f t="shared" ref="AJ243" si="3866">AB243/AA243</f>
        <v>317974.69999999984</v>
      </c>
      <c r="AK243" s="323"/>
      <c r="AL243" s="30"/>
      <c r="AM243" s="30"/>
      <c r="AN243" s="30"/>
      <c r="AO243" s="30">
        <f>VLOOKUP($E243,'факт '!$D$8:$BM$167,7,0)</f>
        <v>0</v>
      </c>
      <c r="AP243" s="30">
        <f>VLOOKUP($E243,'факт '!$D$8:$BM$167,8,0)</f>
        <v>0</v>
      </c>
      <c r="AQ243" s="30"/>
      <c r="AR243" s="30"/>
      <c r="AS243" s="30">
        <f>AO243+AQ243</f>
        <v>0</v>
      </c>
      <c r="AT243" s="30">
        <f>AP243+AR243</f>
        <v>0</v>
      </c>
      <c r="AU243" s="163">
        <f t="shared" si="3086"/>
        <v>0</v>
      </c>
      <c r="AV243" s="163">
        <f t="shared" si="3087"/>
        <v>0</v>
      </c>
      <c r="AW243" s="163"/>
      <c r="AX243" s="163"/>
      <c r="AY243" s="30"/>
      <c r="AZ243" s="30"/>
      <c r="BA243" s="30"/>
      <c r="BB243" s="30"/>
      <c r="BC243" s="30">
        <f>VLOOKUP($E243,'факт '!$D$8:$BM$167,13,0)</f>
        <v>0</v>
      </c>
      <c r="BD243" s="30">
        <f>VLOOKUP($E243,'факт '!$D$8:$BM$167,14,0)</f>
        <v>0</v>
      </c>
      <c r="BE243" s="30"/>
      <c r="BF243" s="30"/>
      <c r="BG243" s="30">
        <f>BC243+BE243</f>
        <v>0</v>
      </c>
      <c r="BH243" s="30">
        <f>BD243+BF243</f>
        <v>0</v>
      </c>
      <c r="BI243" s="163">
        <f t="shared" si="3088"/>
        <v>0</v>
      </c>
      <c r="BJ243" s="163">
        <f t="shared" si="3089"/>
        <v>0</v>
      </c>
      <c r="BK243" s="163"/>
      <c r="BL243" s="163"/>
      <c r="BM243" s="30"/>
      <c r="BN243" s="30"/>
      <c r="BO243" s="30"/>
      <c r="BP243" s="30"/>
      <c r="BQ243" s="30">
        <f>VLOOKUP($E243,'факт '!$D$8:$BM$167,17,0)</f>
        <v>4</v>
      </c>
      <c r="BR243" s="30">
        <f>VLOOKUP($E243,'факт '!$D$8:$BM$167,18,0)</f>
        <v>1271898.8</v>
      </c>
      <c r="BS243" s="30">
        <f>VLOOKUP($E243,'факт '!$D$8:$BM$167,19,0)</f>
        <v>0</v>
      </c>
      <c r="BT243" s="30">
        <f>VLOOKUP($E243,'факт '!$D$8:$BM$167,20,0)</f>
        <v>0</v>
      </c>
      <c r="BU243" s="30">
        <f>BQ243+BS243</f>
        <v>4</v>
      </c>
      <c r="BV243" s="30">
        <f>BR243+BT243</f>
        <v>1271898.8</v>
      </c>
      <c r="BW243" s="163">
        <f t="shared" si="3090"/>
        <v>4</v>
      </c>
      <c r="BX243" s="163">
        <f t="shared" si="3091"/>
        <v>1271898.8</v>
      </c>
      <c r="BY243" s="163">
        <v>317974.69604999997</v>
      </c>
      <c r="BZ243" s="347">
        <f>BR243/BQ243</f>
        <v>317974.7</v>
      </c>
      <c r="CA243" s="30"/>
      <c r="CB243" s="30"/>
      <c r="CC243" s="30"/>
      <c r="CD243" s="30"/>
      <c r="CE243" s="30">
        <f>VLOOKUP($E243,'факт '!$D$8:$BM$167,21,0)</f>
        <v>3</v>
      </c>
      <c r="CF243" s="30">
        <f>VLOOKUP($E243,'факт '!$D$8:$BM$167,22,0)</f>
        <v>953924.10000000009</v>
      </c>
      <c r="CG243" s="30">
        <f>VLOOKUP($E243,'факт '!$D$8:$BM$167,23,0)</f>
        <v>0</v>
      </c>
      <c r="CH243" s="30">
        <f>VLOOKUP($E243,'факт '!$D$8:$BM$167,24,0)</f>
        <v>0</v>
      </c>
      <c r="CI243" s="30">
        <f>CE243+CG243</f>
        <v>3</v>
      </c>
      <c r="CJ243" s="30">
        <f>CF243+CH243</f>
        <v>953924.10000000009</v>
      </c>
      <c r="CK243" s="163">
        <f t="shared" si="3092"/>
        <v>3</v>
      </c>
      <c r="CL243" s="163">
        <f t="shared" si="3093"/>
        <v>953924.10000000009</v>
      </c>
      <c r="CM243" s="348">
        <f>$H243</f>
        <v>317974.69604999997</v>
      </c>
      <c r="CN243" s="347">
        <f>CF243/CE243</f>
        <v>317974.7</v>
      </c>
      <c r="CO243" s="163"/>
      <c r="CP243" s="30"/>
      <c r="CQ243" s="30"/>
      <c r="CR243" s="30"/>
      <c r="CS243" s="30"/>
      <c r="CT243" s="30">
        <f>VLOOKUP($E243,'факт '!$D$8:$BM$167,25,0)</f>
        <v>0</v>
      </c>
      <c r="CU243" s="30">
        <f>VLOOKUP($E243,'факт '!$D$8:$BM$167,26,0)</f>
        <v>0</v>
      </c>
      <c r="CV243" s="30">
        <f>VLOOKUP($E243,'факт '!$D$8:$BM$167,27,0)</f>
        <v>0</v>
      </c>
      <c r="CW243" s="30">
        <f>VLOOKUP($E243,'факт '!$D$8:$BM$167,28,0)</f>
        <v>0</v>
      </c>
      <c r="CX243" s="30">
        <f>CT243+CV243</f>
        <v>0</v>
      </c>
      <c r="CY243" s="30">
        <f>CU243+CW243</f>
        <v>0</v>
      </c>
      <c r="CZ243" s="163">
        <f t="shared" si="3094"/>
        <v>0</v>
      </c>
      <c r="DA243" s="163">
        <f t="shared" si="3095"/>
        <v>0</v>
      </c>
      <c r="DB243" s="163"/>
      <c r="DC243" s="163"/>
      <c r="DD243" s="30"/>
      <c r="DE243" s="30"/>
      <c r="DF243" s="30"/>
      <c r="DG243" s="30"/>
      <c r="DH243" s="30">
        <f>VLOOKUP($E243,'факт '!$D$8:$BM$167,29,0)</f>
        <v>0</v>
      </c>
      <c r="DI243" s="30">
        <f>VLOOKUP($E243,'факт '!$D$8:$BM$167,30,0)</f>
        <v>0</v>
      </c>
      <c r="DJ243" s="30">
        <f>VLOOKUP($E243,'факт '!$D$8:$BM$167,31,0)</f>
        <v>0</v>
      </c>
      <c r="DK243" s="30">
        <f>VLOOKUP($E243,'факт '!$D$8:$BM$167,32,0)</f>
        <v>0</v>
      </c>
      <c r="DL243" s="30">
        <f>DH243+DJ243</f>
        <v>0</v>
      </c>
      <c r="DM243" s="30">
        <f>DI243+DK243</f>
        <v>0</v>
      </c>
      <c r="DN243" s="163">
        <f t="shared" si="3096"/>
        <v>0</v>
      </c>
      <c r="DO243" s="163">
        <f t="shared" si="3097"/>
        <v>0</v>
      </c>
      <c r="DP243" s="163"/>
      <c r="DQ243" s="163"/>
      <c r="DR243" s="30"/>
      <c r="DS243" s="30"/>
      <c r="DT243" s="30"/>
      <c r="DU243" s="30"/>
      <c r="DV243" s="30">
        <f>VLOOKUP($E243,'факт '!$D$8:$BM$167,33,0)</f>
        <v>0</v>
      </c>
      <c r="DW243" s="30">
        <f>VLOOKUP($E243,'факт '!$D$8:$BM$167,34,0)</f>
        <v>0</v>
      </c>
      <c r="DX243" s="30">
        <f>VLOOKUP($E243,'факт '!$D$8:$BM$167,35,0)</f>
        <v>0</v>
      </c>
      <c r="DY243" s="30">
        <f>VLOOKUP($E243,'факт '!$D$8:$BM$167,36,0)</f>
        <v>0</v>
      </c>
      <c r="DZ243" s="30">
        <f>DV243+DX243</f>
        <v>0</v>
      </c>
      <c r="EA243" s="30">
        <f>DW243+DY243</f>
        <v>0</v>
      </c>
      <c r="EB243" s="163">
        <f t="shared" si="3098"/>
        <v>0</v>
      </c>
      <c r="EC243" s="163">
        <f t="shared" si="3099"/>
        <v>0</v>
      </c>
      <c r="ED243" s="163"/>
      <c r="EE243" s="163"/>
      <c r="EF243" s="30"/>
      <c r="EG243" s="30"/>
      <c r="EH243" s="30"/>
      <c r="EI243" s="30"/>
      <c r="EJ243" s="30">
        <f>VLOOKUP($E243,'факт '!$D$8:$BM$167,15,0)</f>
        <v>0</v>
      </c>
      <c r="EK243" s="30">
        <f>VLOOKUP($E243,'факт '!$D$8:$BM$167,16,0)</f>
        <v>0</v>
      </c>
      <c r="EL243" s="30"/>
      <c r="EM243" s="30"/>
      <c r="EN243" s="30">
        <f>EJ243+EL243</f>
        <v>0</v>
      </c>
      <c r="EO243" s="30">
        <f>EK243+EM243</f>
        <v>0</v>
      </c>
      <c r="EP243" s="163">
        <f t="shared" si="3100"/>
        <v>0</v>
      </c>
      <c r="EQ243" s="163">
        <f t="shared" si="3101"/>
        <v>0</v>
      </c>
      <c r="ER243" s="163"/>
      <c r="ES243" s="163"/>
      <c r="ET243" s="30"/>
      <c r="EU243" s="30"/>
      <c r="EV243" s="30"/>
      <c r="EW243" s="30"/>
      <c r="EX243" s="30">
        <f>VLOOKUP($E243,'факт '!$D$8:$BM$167,37,0)</f>
        <v>0</v>
      </c>
      <c r="EY243" s="30">
        <f>VLOOKUP($E243,'факт '!$D$8:$BM$167,38,0)</f>
        <v>0</v>
      </c>
      <c r="EZ243" s="30">
        <f>VLOOKUP($E243,'факт '!$D$8:$BM$167,39,0)</f>
        <v>0</v>
      </c>
      <c r="FA243" s="30">
        <f>VLOOKUP($E243,'факт '!$D$8:$BM$167,40,0)</f>
        <v>0</v>
      </c>
      <c r="FB243" s="30">
        <f>EX243+EZ243</f>
        <v>0</v>
      </c>
      <c r="FC243" s="30">
        <f>EY243+FA243</f>
        <v>0</v>
      </c>
      <c r="FD243" s="163">
        <f t="shared" si="3102"/>
        <v>0</v>
      </c>
      <c r="FE243" s="163">
        <f t="shared" si="3103"/>
        <v>0</v>
      </c>
      <c r="FF243" s="163"/>
      <c r="FG243" s="163"/>
      <c r="FH243" s="30"/>
      <c r="FI243" s="30"/>
      <c r="FJ243" s="30"/>
      <c r="FK243" s="30"/>
      <c r="FL243" s="30">
        <f>VLOOKUP($E243,'факт '!$D$8:$BM$167,45,0)</f>
        <v>1</v>
      </c>
      <c r="FM243" s="30">
        <f>VLOOKUP($E243,'факт '!$D$8:$BM$167,46,0)</f>
        <v>317974.7</v>
      </c>
      <c r="FN243" s="30">
        <f>VLOOKUP($E243,'факт '!$D$8:$BM$167,47,0)</f>
        <v>0</v>
      </c>
      <c r="FO243" s="30">
        <f>VLOOKUP($E243,'факт '!$D$8:$BM$167,48,0)</f>
        <v>0</v>
      </c>
      <c r="FP243" s="30">
        <f>FL243+FN243</f>
        <v>1</v>
      </c>
      <c r="FQ243" s="30">
        <f>FM243+FO243</f>
        <v>317974.7</v>
      </c>
      <c r="FR243" s="163">
        <f t="shared" si="3104"/>
        <v>1</v>
      </c>
      <c r="FS243" s="163">
        <f t="shared" si="3105"/>
        <v>317974.7</v>
      </c>
      <c r="FT243" s="163"/>
      <c r="FU243" s="347">
        <f>FM243/FL243</f>
        <v>317974.7</v>
      </c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163">
        <f t="shared" si="3106"/>
        <v>0</v>
      </c>
      <c r="GG243" s="163">
        <f t="shared" si="3107"/>
        <v>0</v>
      </c>
      <c r="GH243" s="163"/>
      <c r="GI243" s="163"/>
      <c r="GJ243" s="30"/>
      <c r="GK243" s="30"/>
      <c r="GL243" s="30"/>
      <c r="GM243" s="30"/>
      <c r="GN243" s="30">
        <f>VLOOKUP($E243,'факт '!$D$8:$BM$167,41,0)</f>
        <v>0</v>
      </c>
      <c r="GO243" s="30">
        <f>VLOOKUP($E243,'факт '!$D$8:$BM$167,42,0)</f>
        <v>0</v>
      </c>
      <c r="GP243" s="30">
        <f>VLOOKUP($E243,'факт '!$D$8:$BM$167,43,0)</f>
        <v>0</v>
      </c>
      <c r="GQ243" s="30">
        <f>VLOOKUP($E243,'факт '!$D$8:$BM$167,44,0)</f>
        <v>0</v>
      </c>
      <c r="GR243" s="30">
        <f>GN243+GP243</f>
        <v>0</v>
      </c>
      <c r="GS243" s="30">
        <f>GO243+GQ243</f>
        <v>0</v>
      </c>
      <c r="GT243" s="163">
        <f t="shared" si="3108"/>
        <v>0</v>
      </c>
      <c r="GU243" s="163">
        <f t="shared" si="3109"/>
        <v>0</v>
      </c>
      <c r="GV243" s="163"/>
      <c r="GW243" s="163"/>
      <c r="GX243" s="30"/>
      <c r="GY243" s="30"/>
      <c r="GZ243" s="30"/>
      <c r="HA243" s="30"/>
      <c r="HB243" s="30">
        <f>VLOOKUP($E243,'факт '!$D$8:$BM$167,49,0)</f>
        <v>0</v>
      </c>
      <c r="HC243" s="30">
        <f>VLOOKUP($E243,'факт '!$D$8:$BM$167,50,0)</f>
        <v>0</v>
      </c>
      <c r="HD243" s="30"/>
      <c r="HE243" s="30"/>
      <c r="HF243" s="30">
        <f>HB243+HD243</f>
        <v>0</v>
      </c>
      <c r="HG243" s="30">
        <f>HC243+HE243</f>
        <v>0</v>
      </c>
      <c r="HH243" s="163">
        <f t="shared" si="3110"/>
        <v>0</v>
      </c>
      <c r="HI243" s="163">
        <f t="shared" si="3111"/>
        <v>0</v>
      </c>
      <c r="HJ243" s="163"/>
      <c r="HK243" s="163"/>
      <c r="HL243" s="30"/>
      <c r="HM243" s="30"/>
      <c r="HN243" s="30"/>
      <c r="HO243" s="30"/>
      <c r="HP243" s="30">
        <f>VLOOKUP($E243,'факт '!$D$8:$BM$167,51,0)</f>
        <v>25</v>
      </c>
      <c r="HQ243" s="30">
        <f>VLOOKUP($E243,'факт '!$D$8:$BM$167,52,0)</f>
        <v>7949367.5000000028</v>
      </c>
      <c r="HR243" s="30"/>
      <c r="HS243" s="30"/>
      <c r="HT243" s="30">
        <f>HP243+HR243</f>
        <v>25</v>
      </c>
      <c r="HU243" s="30">
        <f>HQ243+HS243</f>
        <v>7949367.5000000028</v>
      </c>
      <c r="HV243" s="163">
        <f t="shared" si="3112"/>
        <v>25</v>
      </c>
      <c r="HW243" s="163">
        <f t="shared" si="3113"/>
        <v>7949367.5000000028</v>
      </c>
      <c r="HX243" s="163"/>
      <c r="HY243" s="347">
        <f>HQ243/HP243</f>
        <v>317974.70000000013</v>
      </c>
      <c r="HZ243" s="163"/>
      <c r="IA243" s="163"/>
      <c r="IB243" s="163"/>
      <c r="IC243" s="163"/>
      <c r="ID243" s="30">
        <f>VLOOKUP($E243,'факт '!$D$8:$BM$167,53,0)</f>
        <v>0</v>
      </c>
      <c r="IE243" s="30">
        <f>VLOOKUP($E243,'факт '!$D$8:$BM$167,54,0)</f>
        <v>0</v>
      </c>
      <c r="IF243" s="163"/>
      <c r="IG243" s="163"/>
      <c r="IH243" s="163">
        <f>ID243+IF243</f>
        <v>0</v>
      </c>
      <c r="II243" s="163">
        <f>IE243+IG243</f>
        <v>0</v>
      </c>
      <c r="IJ243" s="163">
        <f t="shared" si="3114"/>
        <v>0</v>
      </c>
      <c r="IK243" s="163">
        <f t="shared" si="3115"/>
        <v>0</v>
      </c>
      <c r="IL243" s="163"/>
      <c r="IM243" s="163"/>
      <c r="IN243" s="163"/>
      <c r="IO243" s="163"/>
      <c r="IP243" s="163"/>
      <c r="IQ243" s="163"/>
      <c r="IR243" s="30">
        <f>VLOOKUP($E243,'факт '!$D$8:$BM$167,55,0)</f>
        <v>0</v>
      </c>
      <c r="IS243" s="30">
        <f>VLOOKUP($E243,'факт '!$D$8:$BM$167,56,0)</f>
        <v>0</v>
      </c>
      <c r="IT243" s="163"/>
      <c r="IU243" s="163"/>
      <c r="IV243" s="163">
        <f>IR243+IT243</f>
        <v>0</v>
      </c>
      <c r="IW243" s="163">
        <f>IS243+IU243</f>
        <v>0</v>
      </c>
      <c r="IX243" s="163">
        <f t="shared" si="3812"/>
        <v>0</v>
      </c>
      <c r="IY243" s="163">
        <f t="shared" si="3813"/>
        <v>0</v>
      </c>
      <c r="IZ243" s="163"/>
      <c r="JA243" s="163"/>
      <c r="JB243" s="170"/>
      <c r="JC243" s="242"/>
      <c r="JD243" s="170"/>
      <c r="JE243" s="170"/>
      <c r="JF243" s="238">
        <f t="shared" ref="JF243:JF246" si="3867">M243+AA243+AO243+BC243+BQ243+CE243+CT243+DH243+DV243+EJ243+EX243+FL243+FZ243+GN243+HB243+HP243+ID243+IR243</f>
        <v>72</v>
      </c>
      <c r="JG243" s="238">
        <f t="shared" ref="JG243:JG246" si="3868">N243+AB243+AP243+BD243+BR243+CF243+CU243+DI243+DW243+EK243+EY243+FM243+GA243+GO243+HC243+HQ243+IE243+IS243</f>
        <v>22894178.399999995</v>
      </c>
      <c r="JH243" s="238">
        <f t="shared" ref="JH243:JH246" si="3869">O243+AC243+AQ243+BE243+BS243+CG243+CV243+DJ243+DX243+EL243+EZ243+FN243+GB243+GP243+HD243+HR243+IF243+IT243</f>
        <v>7</v>
      </c>
      <c r="JI243" s="238">
        <f t="shared" ref="JI243:JI246" si="3870">P243+AD243+AR243+BF243+BT243+CH243+CW243+DK243+DY243+EM243+FA243+FO243+GC243+GQ243+HE243+HS243+IG243+IU243</f>
        <v>2225822.9</v>
      </c>
      <c r="JJ243" s="238">
        <f t="shared" si="3678"/>
        <v>79</v>
      </c>
      <c r="JK243" s="238">
        <f t="shared" si="3679"/>
        <v>25120001.299999993</v>
      </c>
      <c r="JL243" s="238">
        <f t="shared" ref="JL243" si="3871">SUM(JF243-JD243)</f>
        <v>72</v>
      </c>
      <c r="JM243" s="238">
        <f t="shared" ref="JM243" si="3872">SUM(JG243-JE243)</f>
        <v>22894178.399999995</v>
      </c>
      <c r="JN243" s="48"/>
      <c r="JO243" s="18"/>
      <c r="JP243" s="55"/>
      <c r="JQ243" s="55">
        <f t="shared" ref="JQ243" si="3873">JG243/JF243</f>
        <v>317974.69999999995</v>
      </c>
      <c r="JR243" s="378"/>
      <c r="JS243" s="382">
        <f t="shared" si="3865"/>
        <v>317974.7</v>
      </c>
    </row>
    <row r="244" spans="1:281" ht="12" hidden="1" x14ac:dyDescent="0.2">
      <c r="A244" s="10">
        <v>1</v>
      </c>
      <c r="B244" s="10"/>
      <c r="C244" s="18"/>
      <c r="D244" s="338"/>
      <c r="E244" s="21"/>
      <c r="F244" s="22"/>
      <c r="G244" s="25"/>
      <c r="H244" s="29"/>
      <c r="I244" s="30"/>
      <c r="J244" s="30"/>
      <c r="K244" s="30"/>
      <c r="L244" s="30"/>
      <c r="M244" s="30"/>
      <c r="N244" s="30"/>
      <c r="O244" s="30"/>
      <c r="P244" s="30"/>
      <c r="Q244" s="30">
        <f t="shared" si="2862"/>
        <v>0</v>
      </c>
      <c r="R244" s="30">
        <f t="shared" si="2863"/>
        <v>0</v>
      </c>
      <c r="S244" s="163">
        <f t="shared" si="3082"/>
        <v>0</v>
      </c>
      <c r="T244" s="163">
        <f t="shared" si="3083"/>
        <v>0</v>
      </c>
      <c r="U244" s="163"/>
      <c r="V244" s="163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163">
        <f t="shared" si="3084"/>
        <v>0</v>
      </c>
      <c r="AH244" s="163">
        <f t="shared" si="3085"/>
        <v>0</v>
      </c>
      <c r="AI244" s="163"/>
      <c r="AJ244" s="163"/>
      <c r="AK244" s="30"/>
      <c r="AL244" s="30"/>
      <c r="AM244" s="30"/>
      <c r="AN244" s="30"/>
      <c r="AO244" s="252"/>
      <c r="AP244" s="252"/>
      <c r="AQ244" s="30"/>
      <c r="AR244" s="30"/>
      <c r="AS244" s="30">
        <f t="shared" si="2864"/>
        <v>0</v>
      </c>
      <c r="AT244" s="30">
        <f t="shared" si="2865"/>
        <v>0</v>
      </c>
      <c r="AU244" s="163">
        <f t="shared" si="3086"/>
        <v>0</v>
      </c>
      <c r="AV244" s="163">
        <f t="shared" si="3087"/>
        <v>0</v>
      </c>
      <c r="AW244" s="163"/>
      <c r="AX244" s="163"/>
      <c r="AY244" s="30"/>
      <c r="AZ244" s="30"/>
      <c r="BA244" s="30"/>
      <c r="BB244" s="30"/>
      <c r="BC244" s="252"/>
      <c r="BD244" s="252"/>
      <c r="BE244" s="30"/>
      <c r="BF244" s="30"/>
      <c r="BG244" s="30">
        <f t="shared" si="2866"/>
        <v>0</v>
      </c>
      <c r="BH244" s="30">
        <f t="shared" si="2867"/>
        <v>0</v>
      </c>
      <c r="BI244" s="163">
        <f t="shared" si="3088"/>
        <v>0</v>
      </c>
      <c r="BJ244" s="163">
        <f t="shared" si="3089"/>
        <v>0</v>
      </c>
      <c r="BK244" s="163"/>
      <c r="BL244" s="163"/>
      <c r="BM244" s="30"/>
      <c r="BN244" s="30"/>
      <c r="BO244" s="30"/>
      <c r="BP244" s="30"/>
      <c r="BQ244" s="252"/>
      <c r="BR244" s="252"/>
      <c r="BS244" s="252"/>
      <c r="BT244" s="252"/>
      <c r="BU244" s="30">
        <f t="shared" ref="BU244:BU246" si="3874">SUM(BQ244+BS244)</f>
        <v>0</v>
      </c>
      <c r="BV244" s="30">
        <f t="shared" ref="BV244:BV246" si="3875">SUM(BR244+BT244)</f>
        <v>0</v>
      </c>
      <c r="BW244" s="163">
        <f t="shared" si="3090"/>
        <v>0</v>
      </c>
      <c r="BX244" s="163">
        <f t="shared" si="3091"/>
        <v>0</v>
      </c>
      <c r="BY244" s="163"/>
      <c r="BZ244" s="163"/>
      <c r="CA244" s="30"/>
      <c r="CB244" s="30"/>
      <c r="CC244" s="30"/>
      <c r="CD244" s="30"/>
      <c r="CE244" s="252"/>
      <c r="CF244" s="252"/>
      <c r="CG244" s="30"/>
      <c r="CH244" s="30"/>
      <c r="CI244" s="30">
        <f t="shared" si="2870"/>
        <v>0</v>
      </c>
      <c r="CJ244" s="30">
        <f t="shared" si="2871"/>
        <v>0</v>
      </c>
      <c r="CK244" s="163">
        <f t="shared" si="3092"/>
        <v>0</v>
      </c>
      <c r="CL244" s="163">
        <f t="shared" si="3093"/>
        <v>0</v>
      </c>
      <c r="CM244" s="163"/>
      <c r="CN244" s="163"/>
      <c r="CO244" s="163"/>
      <c r="CP244" s="30"/>
      <c r="CQ244" s="30"/>
      <c r="CR244" s="30"/>
      <c r="CS244" s="30"/>
      <c r="CT244" s="252"/>
      <c r="CU244" s="252"/>
      <c r="CV244" s="30"/>
      <c r="CW244" s="30"/>
      <c r="CX244" s="30">
        <f t="shared" si="2872"/>
        <v>0</v>
      </c>
      <c r="CY244" s="30">
        <f t="shared" si="2873"/>
        <v>0</v>
      </c>
      <c r="CZ244" s="163">
        <f t="shared" si="3094"/>
        <v>0</v>
      </c>
      <c r="DA244" s="163">
        <f t="shared" si="3095"/>
        <v>0</v>
      </c>
      <c r="DB244" s="163"/>
      <c r="DC244" s="163"/>
      <c r="DD244" s="30"/>
      <c r="DE244" s="30"/>
      <c r="DF244" s="30"/>
      <c r="DG244" s="30"/>
      <c r="DH244" s="30"/>
      <c r="DI244" s="30"/>
      <c r="DJ244" s="30"/>
      <c r="DK244" s="30"/>
      <c r="DL244" s="30">
        <f t="shared" si="2874"/>
        <v>0</v>
      </c>
      <c r="DM244" s="30">
        <f t="shared" si="2875"/>
        <v>0</v>
      </c>
      <c r="DN244" s="163">
        <f t="shared" si="3096"/>
        <v>0</v>
      </c>
      <c r="DO244" s="163">
        <f t="shared" si="3097"/>
        <v>0</v>
      </c>
      <c r="DP244" s="163"/>
      <c r="DQ244" s="163"/>
      <c r="DR244" s="30"/>
      <c r="DS244" s="30"/>
      <c r="DT244" s="30"/>
      <c r="DU244" s="30"/>
      <c r="DV244" s="252"/>
      <c r="DW244" s="252"/>
      <c r="DX244" s="30"/>
      <c r="DY244" s="30"/>
      <c r="DZ244" s="30">
        <f t="shared" si="2876"/>
        <v>0</v>
      </c>
      <c r="EA244" s="30">
        <f t="shared" si="2877"/>
        <v>0</v>
      </c>
      <c r="EB244" s="163">
        <f t="shared" si="3098"/>
        <v>0</v>
      </c>
      <c r="EC244" s="163">
        <f t="shared" si="3099"/>
        <v>0</v>
      </c>
      <c r="ED244" s="163"/>
      <c r="EE244" s="163"/>
      <c r="EF244" s="30"/>
      <c r="EG244" s="30"/>
      <c r="EH244" s="30"/>
      <c r="EI244" s="30"/>
      <c r="EJ244" s="252"/>
      <c r="EK244" s="252"/>
      <c r="EL244" s="30"/>
      <c r="EM244" s="30"/>
      <c r="EN244" s="30">
        <f t="shared" si="2878"/>
        <v>0</v>
      </c>
      <c r="EO244" s="30">
        <f t="shared" si="2879"/>
        <v>0</v>
      </c>
      <c r="EP244" s="163">
        <f t="shared" si="3100"/>
        <v>0</v>
      </c>
      <c r="EQ244" s="163">
        <f t="shared" si="3101"/>
        <v>0</v>
      </c>
      <c r="ER244" s="163"/>
      <c r="ES244" s="163"/>
      <c r="ET244" s="30"/>
      <c r="EU244" s="30"/>
      <c r="EV244" s="30"/>
      <c r="EW244" s="30"/>
      <c r="EX244" s="252"/>
      <c r="EY244" s="252"/>
      <c r="EZ244" s="30"/>
      <c r="FA244" s="30"/>
      <c r="FB244" s="30">
        <f t="shared" si="2880"/>
        <v>0</v>
      </c>
      <c r="FC244" s="30">
        <f t="shared" si="2881"/>
        <v>0</v>
      </c>
      <c r="FD244" s="163">
        <f t="shared" si="3102"/>
        <v>0</v>
      </c>
      <c r="FE244" s="163">
        <f t="shared" si="3103"/>
        <v>0</v>
      </c>
      <c r="FF244" s="163"/>
      <c r="FG244" s="163"/>
      <c r="FH244" s="30"/>
      <c r="FI244" s="30"/>
      <c r="FJ244" s="30"/>
      <c r="FK244" s="30"/>
      <c r="FL244" s="252"/>
      <c r="FM244" s="252"/>
      <c r="FN244" s="30"/>
      <c r="FO244" s="30"/>
      <c r="FP244" s="30">
        <f t="shared" si="2882"/>
        <v>0</v>
      </c>
      <c r="FQ244" s="30">
        <f t="shared" si="2883"/>
        <v>0</v>
      </c>
      <c r="FR244" s="163">
        <f t="shared" si="3104"/>
        <v>0</v>
      </c>
      <c r="FS244" s="163">
        <f t="shared" si="3105"/>
        <v>0</v>
      </c>
      <c r="FT244" s="163"/>
      <c r="FU244" s="163"/>
      <c r="FV244" s="30"/>
      <c r="FW244" s="30"/>
      <c r="FX244" s="30"/>
      <c r="FY244" s="30"/>
      <c r="FZ244" s="252"/>
      <c r="GA244" s="252"/>
      <c r="GB244" s="30"/>
      <c r="GC244" s="30"/>
      <c r="GD244" s="30">
        <f t="shared" si="2884"/>
        <v>0</v>
      </c>
      <c r="GE244" s="30">
        <f t="shared" si="2885"/>
        <v>0</v>
      </c>
      <c r="GF244" s="163">
        <f t="shared" si="3106"/>
        <v>0</v>
      </c>
      <c r="GG244" s="163">
        <f t="shared" si="3107"/>
        <v>0</v>
      </c>
      <c r="GH244" s="163"/>
      <c r="GI244" s="163"/>
      <c r="GJ244" s="30"/>
      <c r="GK244" s="30"/>
      <c r="GL244" s="30"/>
      <c r="GM244" s="30"/>
      <c r="GN244" s="252"/>
      <c r="GO244" s="252"/>
      <c r="GP244" s="30"/>
      <c r="GQ244" s="30"/>
      <c r="GR244" s="30">
        <f t="shared" si="2886"/>
        <v>0</v>
      </c>
      <c r="GS244" s="30">
        <f t="shared" si="2887"/>
        <v>0</v>
      </c>
      <c r="GT244" s="163">
        <f t="shared" si="3108"/>
        <v>0</v>
      </c>
      <c r="GU244" s="163">
        <f t="shared" si="3109"/>
        <v>0</v>
      </c>
      <c r="GV244" s="163"/>
      <c r="GW244" s="163"/>
      <c r="GX244" s="30"/>
      <c r="GY244" s="30"/>
      <c r="GZ244" s="30"/>
      <c r="HA244" s="30"/>
      <c r="HB244" s="252"/>
      <c r="HC244" s="252"/>
      <c r="HD244" s="30"/>
      <c r="HE244" s="30"/>
      <c r="HF244" s="30">
        <f t="shared" si="2888"/>
        <v>0</v>
      </c>
      <c r="HG244" s="30">
        <f t="shared" si="2889"/>
        <v>0</v>
      </c>
      <c r="HH244" s="163">
        <f t="shared" si="3110"/>
        <v>0</v>
      </c>
      <c r="HI244" s="163">
        <f t="shared" si="3111"/>
        <v>0</v>
      </c>
      <c r="HJ244" s="163"/>
      <c r="HK244" s="163"/>
      <c r="HL244" s="30"/>
      <c r="HM244" s="30"/>
      <c r="HN244" s="30"/>
      <c r="HO244" s="30"/>
      <c r="HP244" s="252"/>
      <c r="HQ244" s="252"/>
      <c r="HR244" s="30"/>
      <c r="HS244" s="30"/>
      <c r="HT244" s="30">
        <f t="shared" si="2890"/>
        <v>0</v>
      </c>
      <c r="HU244" s="30">
        <f t="shared" si="2891"/>
        <v>0</v>
      </c>
      <c r="HV244" s="163">
        <f t="shared" si="3112"/>
        <v>0</v>
      </c>
      <c r="HW244" s="163">
        <f t="shared" si="3113"/>
        <v>0</v>
      </c>
      <c r="HX244" s="163"/>
      <c r="HY244" s="163"/>
      <c r="HZ244" s="163"/>
      <c r="IA244" s="163"/>
      <c r="IB244" s="163"/>
      <c r="IC244" s="163"/>
      <c r="ID244" s="254"/>
      <c r="IE244" s="254"/>
      <c r="IF244" s="163"/>
      <c r="IG244" s="163"/>
      <c r="IH244" s="163"/>
      <c r="II244" s="163"/>
      <c r="IJ244" s="163">
        <f t="shared" si="3114"/>
        <v>0</v>
      </c>
      <c r="IK244" s="163">
        <f t="shared" si="3115"/>
        <v>0</v>
      </c>
      <c r="IL244" s="163"/>
      <c r="IM244" s="163"/>
      <c r="IN244" s="163"/>
      <c r="IO244" s="163"/>
      <c r="IP244" s="163"/>
      <c r="IQ244" s="163"/>
      <c r="IR244" s="163"/>
      <c r="IS244" s="163"/>
      <c r="IT244" s="163"/>
      <c r="IU244" s="163"/>
      <c r="IV244" s="163"/>
      <c r="IW244" s="163"/>
      <c r="IX244" s="163">
        <f t="shared" si="3812"/>
        <v>0</v>
      </c>
      <c r="IY244" s="163">
        <f t="shared" si="3813"/>
        <v>0</v>
      </c>
      <c r="IZ244" s="163"/>
      <c r="JA244" s="163"/>
      <c r="JB244" s="170"/>
      <c r="JC244" s="242"/>
      <c r="JD244" s="170"/>
      <c r="JE244" s="170"/>
      <c r="JF244" s="238">
        <f t="shared" si="3867"/>
        <v>0</v>
      </c>
      <c r="JG244" s="238">
        <f t="shared" si="3868"/>
        <v>0</v>
      </c>
      <c r="JH244" s="238">
        <f t="shared" si="3869"/>
        <v>0</v>
      </c>
      <c r="JI244" s="238">
        <f t="shared" si="3870"/>
        <v>0</v>
      </c>
      <c r="JJ244" s="238">
        <f t="shared" si="3678"/>
        <v>0</v>
      </c>
      <c r="JK244" s="238">
        <f t="shared" si="3679"/>
        <v>0</v>
      </c>
      <c r="JL244" s="238">
        <f t="shared" si="3247"/>
        <v>0</v>
      </c>
      <c r="JM244" s="238">
        <f t="shared" si="3248"/>
        <v>0</v>
      </c>
      <c r="JN244" s="48"/>
      <c r="JO244" s="18"/>
      <c r="JP244" s="55"/>
      <c r="JQ244" s="55"/>
      <c r="JR244" s="158"/>
    </row>
    <row r="245" spans="1:281" ht="12" hidden="1" x14ac:dyDescent="0.2">
      <c r="A245" s="10">
        <v>1</v>
      </c>
      <c r="B245" s="10"/>
      <c r="C245" s="18"/>
      <c r="D245" s="338"/>
      <c r="E245" s="21"/>
      <c r="F245" s="22"/>
      <c r="G245" s="25"/>
      <c r="H245" s="29"/>
      <c r="I245" s="30"/>
      <c r="J245" s="30"/>
      <c r="K245" s="30"/>
      <c r="L245" s="30"/>
      <c r="M245" s="30"/>
      <c r="N245" s="30"/>
      <c r="O245" s="30"/>
      <c r="P245" s="30"/>
      <c r="Q245" s="30">
        <f t="shared" si="2862"/>
        <v>0</v>
      </c>
      <c r="R245" s="30">
        <f t="shared" si="2863"/>
        <v>0</v>
      </c>
      <c r="S245" s="163">
        <f t="shared" si="3082"/>
        <v>0</v>
      </c>
      <c r="T245" s="163">
        <f t="shared" si="3083"/>
        <v>0</v>
      </c>
      <c r="U245" s="163"/>
      <c r="V245" s="163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163">
        <f t="shared" si="3084"/>
        <v>0</v>
      </c>
      <c r="AH245" s="163">
        <f t="shared" si="3085"/>
        <v>0</v>
      </c>
      <c r="AI245" s="163"/>
      <c r="AJ245" s="163"/>
      <c r="AK245" s="30"/>
      <c r="AL245" s="30"/>
      <c r="AM245" s="30"/>
      <c r="AN245" s="30"/>
      <c r="AO245" s="252"/>
      <c r="AP245" s="252"/>
      <c r="AQ245" s="30"/>
      <c r="AR245" s="30"/>
      <c r="AS245" s="30">
        <f t="shared" si="2864"/>
        <v>0</v>
      </c>
      <c r="AT245" s="30">
        <f t="shared" si="2865"/>
        <v>0</v>
      </c>
      <c r="AU245" s="163">
        <f t="shared" si="3086"/>
        <v>0</v>
      </c>
      <c r="AV245" s="163">
        <f t="shared" si="3087"/>
        <v>0</v>
      </c>
      <c r="AW245" s="163"/>
      <c r="AX245" s="163"/>
      <c r="AY245" s="30"/>
      <c r="AZ245" s="30"/>
      <c r="BA245" s="30"/>
      <c r="BB245" s="30"/>
      <c r="BC245" s="252"/>
      <c r="BD245" s="252"/>
      <c r="BE245" s="30"/>
      <c r="BF245" s="30"/>
      <c r="BG245" s="30">
        <f t="shared" si="2866"/>
        <v>0</v>
      </c>
      <c r="BH245" s="30">
        <f t="shared" si="2867"/>
        <v>0</v>
      </c>
      <c r="BI245" s="163">
        <f t="shared" si="3088"/>
        <v>0</v>
      </c>
      <c r="BJ245" s="163">
        <f t="shared" si="3089"/>
        <v>0</v>
      </c>
      <c r="BK245" s="163"/>
      <c r="BL245" s="163"/>
      <c r="BM245" s="30"/>
      <c r="BN245" s="30"/>
      <c r="BO245" s="30"/>
      <c r="BP245" s="30"/>
      <c r="BQ245" s="252"/>
      <c r="BR245" s="252"/>
      <c r="BS245" s="252"/>
      <c r="BT245" s="252"/>
      <c r="BU245" s="30">
        <f t="shared" si="3874"/>
        <v>0</v>
      </c>
      <c r="BV245" s="30">
        <f t="shared" si="3875"/>
        <v>0</v>
      </c>
      <c r="BW245" s="163">
        <f t="shared" si="3090"/>
        <v>0</v>
      </c>
      <c r="BX245" s="163">
        <f t="shared" si="3091"/>
        <v>0</v>
      </c>
      <c r="BY245" s="163"/>
      <c r="BZ245" s="163"/>
      <c r="CA245" s="30"/>
      <c r="CB245" s="30"/>
      <c r="CC245" s="30"/>
      <c r="CD245" s="30"/>
      <c r="CE245" s="252"/>
      <c r="CF245" s="252"/>
      <c r="CG245" s="30"/>
      <c r="CH245" s="30"/>
      <c r="CI245" s="30">
        <f t="shared" si="2870"/>
        <v>0</v>
      </c>
      <c r="CJ245" s="30">
        <f t="shared" si="2871"/>
        <v>0</v>
      </c>
      <c r="CK245" s="163">
        <f t="shared" si="3092"/>
        <v>0</v>
      </c>
      <c r="CL245" s="163">
        <f t="shared" si="3093"/>
        <v>0</v>
      </c>
      <c r="CM245" s="163"/>
      <c r="CN245" s="163"/>
      <c r="CO245" s="163"/>
      <c r="CP245" s="30"/>
      <c r="CQ245" s="30"/>
      <c r="CR245" s="30"/>
      <c r="CS245" s="30"/>
      <c r="CT245" s="252"/>
      <c r="CU245" s="252"/>
      <c r="CV245" s="30"/>
      <c r="CW245" s="30"/>
      <c r="CX245" s="30">
        <f t="shared" si="2872"/>
        <v>0</v>
      </c>
      <c r="CY245" s="30">
        <f t="shared" si="2873"/>
        <v>0</v>
      </c>
      <c r="CZ245" s="163">
        <f t="shared" si="3094"/>
        <v>0</v>
      </c>
      <c r="DA245" s="163">
        <f t="shared" si="3095"/>
        <v>0</v>
      </c>
      <c r="DB245" s="163"/>
      <c r="DC245" s="163"/>
      <c r="DD245" s="30"/>
      <c r="DE245" s="30"/>
      <c r="DF245" s="30"/>
      <c r="DG245" s="30"/>
      <c r="DH245" s="30"/>
      <c r="DI245" s="30"/>
      <c r="DJ245" s="30"/>
      <c r="DK245" s="30"/>
      <c r="DL245" s="30">
        <f t="shared" si="2874"/>
        <v>0</v>
      </c>
      <c r="DM245" s="30">
        <f t="shared" si="2875"/>
        <v>0</v>
      </c>
      <c r="DN245" s="163">
        <f t="shared" si="3096"/>
        <v>0</v>
      </c>
      <c r="DO245" s="163">
        <f t="shared" si="3097"/>
        <v>0</v>
      </c>
      <c r="DP245" s="163"/>
      <c r="DQ245" s="163"/>
      <c r="DR245" s="30"/>
      <c r="DS245" s="30"/>
      <c r="DT245" s="30"/>
      <c r="DU245" s="30"/>
      <c r="DV245" s="252"/>
      <c r="DW245" s="252"/>
      <c r="DX245" s="30"/>
      <c r="DY245" s="30"/>
      <c r="DZ245" s="30">
        <f t="shared" si="2876"/>
        <v>0</v>
      </c>
      <c r="EA245" s="30">
        <f t="shared" si="2877"/>
        <v>0</v>
      </c>
      <c r="EB245" s="163">
        <f t="shared" si="3098"/>
        <v>0</v>
      </c>
      <c r="EC245" s="163">
        <f t="shared" si="3099"/>
        <v>0</v>
      </c>
      <c r="ED245" s="163"/>
      <c r="EE245" s="163"/>
      <c r="EF245" s="30"/>
      <c r="EG245" s="30"/>
      <c r="EH245" s="30"/>
      <c r="EI245" s="30"/>
      <c r="EJ245" s="252"/>
      <c r="EK245" s="252"/>
      <c r="EL245" s="30"/>
      <c r="EM245" s="30"/>
      <c r="EN245" s="30">
        <f t="shared" si="2878"/>
        <v>0</v>
      </c>
      <c r="EO245" s="30">
        <f t="shared" si="2879"/>
        <v>0</v>
      </c>
      <c r="EP245" s="163">
        <f t="shared" si="3100"/>
        <v>0</v>
      </c>
      <c r="EQ245" s="163">
        <f t="shared" si="3101"/>
        <v>0</v>
      </c>
      <c r="ER245" s="163"/>
      <c r="ES245" s="163"/>
      <c r="ET245" s="30"/>
      <c r="EU245" s="30"/>
      <c r="EV245" s="30"/>
      <c r="EW245" s="30"/>
      <c r="EX245" s="252"/>
      <c r="EY245" s="252"/>
      <c r="EZ245" s="30"/>
      <c r="FA245" s="30"/>
      <c r="FB245" s="30">
        <f t="shared" si="2880"/>
        <v>0</v>
      </c>
      <c r="FC245" s="30">
        <f t="shared" si="2881"/>
        <v>0</v>
      </c>
      <c r="FD245" s="163">
        <f t="shared" si="3102"/>
        <v>0</v>
      </c>
      <c r="FE245" s="163">
        <f t="shared" si="3103"/>
        <v>0</v>
      </c>
      <c r="FF245" s="163"/>
      <c r="FG245" s="163"/>
      <c r="FH245" s="30"/>
      <c r="FI245" s="30"/>
      <c r="FJ245" s="30"/>
      <c r="FK245" s="30"/>
      <c r="FL245" s="252"/>
      <c r="FM245" s="252"/>
      <c r="FN245" s="30"/>
      <c r="FO245" s="30"/>
      <c r="FP245" s="30">
        <f t="shared" si="2882"/>
        <v>0</v>
      </c>
      <c r="FQ245" s="30">
        <f t="shared" si="2883"/>
        <v>0</v>
      </c>
      <c r="FR245" s="163">
        <f t="shared" si="3104"/>
        <v>0</v>
      </c>
      <c r="FS245" s="163">
        <f t="shared" si="3105"/>
        <v>0</v>
      </c>
      <c r="FT245" s="163"/>
      <c r="FU245" s="163"/>
      <c r="FV245" s="30"/>
      <c r="FW245" s="30"/>
      <c r="FX245" s="30"/>
      <c r="FY245" s="30"/>
      <c r="FZ245" s="252"/>
      <c r="GA245" s="252"/>
      <c r="GB245" s="30"/>
      <c r="GC245" s="30"/>
      <c r="GD245" s="30">
        <f t="shared" si="2884"/>
        <v>0</v>
      </c>
      <c r="GE245" s="30">
        <f t="shared" si="2885"/>
        <v>0</v>
      </c>
      <c r="GF245" s="163">
        <f t="shared" si="3106"/>
        <v>0</v>
      </c>
      <c r="GG245" s="163">
        <f t="shared" si="3107"/>
        <v>0</v>
      </c>
      <c r="GH245" s="163"/>
      <c r="GI245" s="163"/>
      <c r="GJ245" s="30"/>
      <c r="GK245" s="30"/>
      <c r="GL245" s="30"/>
      <c r="GM245" s="30"/>
      <c r="GN245" s="252"/>
      <c r="GO245" s="252"/>
      <c r="GP245" s="30"/>
      <c r="GQ245" s="30"/>
      <c r="GR245" s="30">
        <f t="shared" si="2886"/>
        <v>0</v>
      </c>
      <c r="GS245" s="30">
        <f t="shared" si="2887"/>
        <v>0</v>
      </c>
      <c r="GT245" s="163">
        <f t="shared" si="3108"/>
        <v>0</v>
      </c>
      <c r="GU245" s="163">
        <f t="shared" si="3109"/>
        <v>0</v>
      </c>
      <c r="GV245" s="163"/>
      <c r="GW245" s="163"/>
      <c r="GX245" s="30"/>
      <c r="GY245" s="30"/>
      <c r="GZ245" s="30"/>
      <c r="HA245" s="30"/>
      <c r="HB245" s="252"/>
      <c r="HC245" s="252"/>
      <c r="HD245" s="30"/>
      <c r="HE245" s="30"/>
      <c r="HF245" s="30">
        <f t="shared" si="2888"/>
        <v>0</v>
      </c>
      <c r="HG245" s="30">
        <f t="shared" si="2889"/>
        <v>0</v>
      </c>
      <c r="HH245" s="163">
        <f t="shared" si="3110"/>
        <v>0</v>
      </c>
      <c r="HI245" s="163">
        <f t="shared" si="3111"/>
        <v>0</v>
      </c>
      <c r="HJ245" s="163"/>
      <c r="HK245" s="163"/>
      <c r="HL245" s="30"/>
      <c r="HM245" s="30"/>
      <c r="HN245" s="30"/>
      <c r="HO245" s="30"/>
      <c r="HP245" s="252"/>
      <c r="HQ245" s="252"/>
      <c r="HR245" s="30"/>
      <c r="HS245" s="30"/>
      <c r="HT245" s="30">
        <f t="shared" si="2890"/>
        <v>0</v>
      </c>
      <c r="HU245" s="30">
        <f t="shared" si="2891"/>
        <v>0</v>
      </c>
      <c r="HV245" s="163">
        <f t="shared" si="3112"/>
        <v>0</v>
      </c>
      <c r="HW245" s="163">
        <f t="shared" si="3113"/>
        <v>0</v>
      </c>
      <c r="HX245" s="163"/>
      <c r="HY245" s="163"/>
      <c r="HZ245" s="163"/>
      <c r="IA245" s="163"/>
      <c r="IB245" s="163"/>
      <c r="IC245" s="163"/>
      <c r="ID245" s="254"/>
      <c r="IE245" s="254"/>
      <c r="IF245" s="163"/>
      <c r="IG245" s="163"/>
      <c r="IH245" s="163"/>
      <c r="II245" s="163"/>
      <c r="IJ245" s="163">
        <f t="shared" si="3114"/>
        <v>0</v>
      </c>
      <c r="IK245" s="163">
        <f t="shared" si="3115"/>
        <v>0</v>
      </c>
      <c r="IL245" s="163"/>
      <c r="IM245" s="163"/>
      <c r="IN245" s="163"/>
      <c r="IO245" s="163"/>
      <c r="IP245" s="163"/>
      <c r="IQ245" s="163"/>
      <c r="IR245" s="163"/>
      <c r="IS245" s="163"/>
      <c r="IT245" s="163"/>
      <c r="IU245" s="163"/>
      <c r="IV245" s="163"/>
      <c r="IW245" s="163"/>
      <c r="IX245" s="163">
        <f t="shared" si="3812"/>
        <v>0</v>
      </c>
      <c r="IY245" s="163">
        <f t="shared" si="3813"/>
        <v>0</v>
      </c>
      <c r="IZ245" s="163"/>
      <c r="JA245" s="163"/>
      <c r="JB245" s="170"/>
      <c r="JC245" s="242"/>
      <c r="JD245" s="170"/>
      <c r="JE245" s="170"/>
      <c r="JF245" s="238">
        <f t="shared" si="3867"/>
        <v>0</v>
      </c>
      <c r="JG245" s="238">
        <f t="shared" si="3868"/>
        <v>0</v>
      </c>
      <c r="JH245" s="238">
        <f t="shared" si="3869"/>
        <v>0</v>
      </c>
      <c r="JI245" s="238">
        <f t="shared" si="3870"/>
        <v>0</v>
      </c>
      <c r="JJ245" s="238">
        <f t="shared" si="3678"/>
        <v>0</v>
      </c>
      <c r="JK245" s="238">
        <f t="shared" si="3679"/>
        <v>0</v>
      </c>
      <c r="JL245" s="238">
        <f t="shared" si="3247"/>
        <v>0</v>
      </c>
      <c r="JM245" s="238">
        <f t="shared" si="3248"/>
        <v>0</v>
      </c>
      <c r="JN245" s="48"/>
      <c r="JO245" s="18"/>
      <c r="JP245" s="55"/>
      <c r="JQ245" s="55"/>
      <c r="JR245" s="158"/>
    </row>
    <row r="246" spans="1:281" ht="12" hidden="1" x14ac:dyDescent="0.2">
      <c r="A246" s="10">
        <v>1</v>
      </c>
      <c r="B246" s="10"/>
      <c r="C246" s="18"/>
      <c r="D246" s="338"/>
      <c r="E246" s="21"/>
      <c r="F246" s="22"/>
      <c r="G246" s="25"/>
      <c r="H246" s="29"/>
      <c r="I246" s="30"/>
      <c r="J246" s="30"/>
      <c r="K246" s="30"/>
      <c r="L246" s="30"/>
      <c r="M246" s="30"/>
      <c r="N246" s="30"/>
      <c r="O246" s="30"/>
      <c r="P246" s="30"/>
      <c r="Q246" s="30">
        <f t="shared" si="2862"/>
        <v>0</v>
      </c>
      <c r="R246" s="30">
        <f t="shared" si="2863"/>
        <v>0</v>
      </c>
      <c r="S246" s="163">
        <f t="shared" si="3082"/>
        <v>0</v>
      </c>
      <c r="T246" s="163">
        <f t="shared" si="3083"/>
        <v>0</v>
      </c>
      <c r="U246" s="163"/>
      <c r="V246" s="163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163">
        <f t="shared" si="3084"/>
        <v>0</v>
      </c>
      <c r="AH246" s="163">
        <f t="shared" si="3085"/>
        <v>0</v>
      </c>
      <c r="AI246" s="163"/>
      <c r="AJ246" s="163"/>
      <c r="AK246" s="30"/>
      <c r="AL246" s="30"/>
      <c r="AM246" s="30"/>
      <c r="AN246" s="30"/>
      <c r="AO246" s="252"/>
      <c r="AP246" s="252"/>
      <c r="AQ246" s="30"/>
      <c r="AR246" s="30"/>
      <c r="AS246" s="30">
        <f t="shared" si="2864"/>
        <v>0</v>
      </c>
      <c r="AT246" s="30">
        <f t="shared" si="2865"/>
        <v>0</v>
      </c>
      <c r="AU246" s="163">
        <f t="shared" si="3086"/>
        <v>0</v>
      </c>
      <c r="AV246" s="163">
        <f t="shared" si="3087"/>
        <v>0</v>
      </c>
      <c r="AW246" s="163"/>
      <c r="AX246" s="163"/>
      <c r="AY246" s="30"/>
      <c r="AZ246" s="30"/>
      <c r="BA246" s="30"/>
      <c r="BB246" s="30"/>
      <c r="BC246" s="252"/>
      <c r="BD246" s="252"/>
      <c r="BE246" s="30"/>
      <c r="BF246" s="30"/>
      <c r="BG246" s="30">
        <f t="shared" si="2866"/>
        <v>0</v>
      </c>
      <c r="BH246" s="30">
        <f t="shared" si="2867"/>
        <v>0</v>
      </c>
      <c r="BI246" s="163">
        <f t="shared" si="3088"/>
        <v>0</v>
      </c>
      <c r="BJ246" s="163">
        <f t="shared" si="3089"/>
        <v>0</v>
      </c>
      <c r="BK246" s="163"/>
      <c r="BL246" s="163"/>
      <c r="BM246" s="30"/>
      <c r="BN246" s="30"/>
      <c r="BO246" s="30"/>
      <c r="BP246" s="30"/>
      <c r="BQ246" s="252"/>
      <c r="BR246" s="252"/>
      <c r="BS246" s="252"/>
      <c r="BT246" s="252"/>
      <c r="BU246" s="30">
        <f t="shared" si="3874"/>
        <v>0</v>
      </c>
      <c r="BV246" s="30">
        <f t="shared" si="3875"/>
        <v>0</v>
      </c>
      <c r="BW246" s="163">
        <f t="shared" si="3090"/>
        <v>0</v>
      </c>
      <c r="BX246" s="163">
        <f t="shared" si="3091"/>
        <v>0</v>
      </c>
      <c r="BY246" s="163"/>
      <c r="BZ246" s="163"/>
      <c r="CA246" s="30"/>
      <c r="CB246" s="30"/>
      <c r="CC246" s="30"/>
      <c r="CD246" s="30"/>
      <c r="CE246" s="252"/>
      <c r="CF246" s="252"/>
      <c r="CG246" s="30"/>
      <c r="CH246" s="30"/>
      <c r="CI246" s="30">
        <f t="shared" si="2870"/>
        <v>0</v>
      </c>
      <c r="CJ246" s="30">
        <f t="shared" si="2871"/>
        <v>0</v>
      </c>
      <c r="CK246" s="163">
        <f t="shared" si="3092"/>
        <v>0</v>
      </c>
      <c r="CL246" s="163">
        <f t="shared" si="3093"/>
        <v>0</v>
      </c>
      <c r="CM246" s="163"/>
      <c r="CN246" s="163"/>
      <c r="CO246" s="163"/>
      <c r="CP246" s="30"/>
      <c r="CQ246" s="30"/>
      <c r="CR246" s="30"/>
      <c r="CS246" s="30"/>
      <c r="CT246" s="252"/>
      <c r="CU246" s="252"/>
      <c r="CV246" s="30"/>
      <c r="CW246" s="30"/>
      <c r="CX246" s="30">
        <f t="shared" si="2872"/>
        <v>0</v>
      </c>
      <c r="CY246" s="30">
        <f t="shared" si="2873"/>
        <v>0</v>
      </c>
      <c r="CZ246" s="163">
        <f t="shared" si="3094"/>
        <v>0</v>
      </c>
      <c r="DA246" s="163">
        <f t="shared" si="3095"/>
        <v>0</v>
      </c>
      <c r="DB246" s="163"/>
      <c r="DC246" s="163"/>
      <c r="DD246" s="30"/>
      <c r="DE246" s="30"/>
      <c r="DF246" s="30"/>
      <c r="DG246" s="30"/>
      <c r="DH246" s="30"/>
      <c r="DI246" s="30"/>
      <c r="DJ246" s="30"/>
      <c r="DK246" s="30"/>
      <c r="DL246" s="30">
        <f t="shared" si="2874"/>
        <v>0</v>
      </c>
      <c r="DM246" s="30">
        <f t="shared" si="2875"/>
        <v>0</v>
      </c>
      <c r="DN246" s="163">
        <f t="shared" si="3096"/>
        <v>0</v>
      </c>
      <c r="DO246" s="163">
        <f t="shared" si="3097"/>
        <v>0</v>
      </c>
      <c r="DP246" s="163"/>
      <c r="DQ246" s="163"/>
      <c r="DR246" s="30"/>
      <c r="DS246" s="30"/>
      <c r="DT246" s="30"/>
      <c r="DU246" s="30"/>
      <c r="DV246" s="252"/>
      <c r="DW246" s="252"/>
      <c r="DX246" s="30"/>
      <c r="DY246" s="30"/>
      <c r="DZ246" s="30">
        <f t="shared" si="2876"/>
        <v>0</v>
      </c>
      <c r="EA246" s="30">
        <f t="shared" si="2877"/>
        <v>0</v>
      </c>
      <c r="EB246" s="163">
        <f t="shared" si="3098"/>
        <v>0</v>
      </c>
      <c r="EC246" s="163">
        <f t="shared" si="3099"/>
        <v>0</v>
      </c>
      <c r="ED246" s="163"/>
      <c r="EE246" s="163"/>
      <c r="EF246" s="30"/>
      <c r="EG246" s="30"/>
      <c r="EH246" s="30"/>
      <c r="EI246" s="30"/>
      <c r="EJ246" s="252"/>
      <c r="EK246" s="252"/>
      <c r="EL246" s="30"/>
      <c r="EM246" s="30"/>
      <c r="EN246" s="30">
        <f t="shared" si="2878"/>
        <v>0</v>
      </c>
      <c r="EO246" s="30">
        <f t="shared" si="2879"/>
        <v>0</v>
      </c>
      <c r="EP246" s="163">
        <f t="shared" si="3100"/>
        <v>0</v>
      </c>
      <c r="EQ246" s="163">
        <f t="shared" si="3101"/>
        <v>0</v>
      </c>
      <c r="ER246" s="163"/>
      <c r="ES246" s="163"/>
      <c r="ET246" s="30"/>
      <c r="EU246" s="30"/>
      <c r="EV246" s="30"/>
      <c r="EW246" s="30"/>
      <c r="EX246" s="252"/>
      <c r="EY246" s="252"/>
      <c r="EZ246" s="30"/>
      <c r="FA246" s="30"/>
      <c r="FB246" s="30">
        <f t="shared" si="2880"/>
        <v>0</v>
      </c>
      <c r="FC246" s="30">
        <f t="shared" si="2881"/>
        <v>0</v>
      </c>
      <c r="FD246" s="163">
        <f t="shared" si="3102"/>
        <v>0</v>
      </c>
      <c r="FE246" s="163">
        <f t="shared" si="3103"/>
        <v>0</v>
      </c>
      <c r="FF246" s="163"/>
      <c r="FG246" s="163"/>
      <c r="FH246" s="30"/>
      <c r="FI246" s="30"/>
      <c r="FJ246" s="30"/>
      <c r="FK246" s="30"/>
      <c r="FL246" s="252"/>
      <c r="FM246" s="252"/>
      <c r="FN246" s="30"/>
      <c r="FO246" s="30"/>
      <c r="FP246" s="30">
        <f t="shared" si="2882"/>
        <v>0</v>
      </c>
      <c r="FQ246" s="30">
        <f t="shared" si="2883"/>
        <v>0</v>
      </c>
      <c r="FR246" s="163">
        <f t="shared" si="3104"/>
        <v>0</v>
      </c>
      <c r="FS246" s="163">
        <f t="shared" si="3105"/>
        <v>0</v>
      </c>
      <c r="FT246" s="163"/>
      <c r="FU246" s="163"/>
      <c r="FV246" s="30"/>
      <c r="FW246" s="30"/>
      <c r="FX246" s="30"/>
      <c r="FY246" s="30"/>
      <c r="FZ246" s="252"/>
      <c r="GA246" s="252"/>
      <c r="GB246" s="30"/>
      <c r="GC246" s="30"/>
      <c r="GD246" s="30">
        <f t="shared" si="2884"/>
        <v>0</v>
      </c>
      <c r="GE246" s="30">
        <f t="shared" si="2885"/>
        <v>0</v>
      </c>
      <c r="GF246" s="163">
        <f t="shared" si="3106"/>
        <v>0</v>
      </c>
      <c r="GG246" s="163">
        <f t="shared" si="3107"/>
        <v>0</v>
      </c>
      <c r="GH246" s="163"/>
      <c r="GI246" s="163"/>
      <c r="GJ246" s="30"/>
      <c r="GK246" s="30"/>
      <c r="GL246" s="30"/>
      <c r="GM246" s="30"/>
      <c r="GN246" s="252"/>
      <c r="GO246" s="252"/>
      <c r="GP246" s="30"/>
      <c r="GQ246" s="30"/>
      <c r="GR246" s="30">
        <f t="shared" si="2886"/>
        <v>0</v>
      </c>
      <c r="GS246" s="30">
        <f t="shared" si="2887"/>
        <v>0</v>
      </c>
      <c r="GT246" s="163">
        <f t="shared" si="3108"/>
        <v>0</v>
      </c>
      <c r="GU246" s="163">
        <f t="shared" si="3109"/>
        <v>0</v>
      </c>
      <c r="GV246" s="163"/>
      <c r="GW246" s="163"/>
      <c r="GX246" s="30"/>
      <c r="GY246" s="30"/>
      <c r="GZ246" s="30"/>
      <c r="HA246" s="30"/>
      <c r="HB246" s="252"/>
      <c r="HC246" s="252"/>
      <c r="HD246" s="30"/>
      <c r="HE246" s="30"/>
      <c r="HF246" s="30">
        <f t="shared" si="2888"/>
        <v>0</v>
      </c>
      <c r="HG246" s="30">
        <f t="shared" si="2889"/>
        <v>0</v>
      </c>
      <c r="HH246" s="163">
        <f t="shared" si="3110"/>
        <v>0</v>
      </c>
      <c r="HI246" s="163">
        <f t="shared" si="3111"/>
        <v>0</v>
      </c>
      <c r="HJ246" s="163"/>
      <c r="HK246" s="163"/>
      <c r="HL246" s="30"/>
      <c r="HM246" s="30"/>
      <c r="HN246" s="30"/>
      <c r="HO246" s="30"/>
      <c r="HP246" s="252"/>
      <c r="HQ246" s="252"/>
      <c r="HR246" s="30"/>
      <c r="HS246" s="30"/>
      <c r="HT246" s="30">
        <f t="shared" si="2890"/>
        <v>0</v>
      </c>
      <c r="HU246" s="30">
        <f t="shared" si="2891"/>
        <v>0</v>
      </c>
      <c r="HV246" s="163">
        <f t="shared" si="3112"/>
        <v>0</v>
      </c>
      <c r="HW246" s="163">
        <f t="shared" si="3113"/>
        <v>0</v>
      </c>
      <c r="HX246" s="163"/>
      <c r="HY246" s="163"/>
      <c r="HZ246" s="163"/>
      <c r="IA246" s="163"/>
      <c r="IB246" s="163"/>
      <c r="IC246" s="163"/>
      <c r="ID246" s="254"/>
      <c r="IE246" s="254"/>
      <c r="IF246" s="163"/>
      <c r="IG246" s="163"/>
      <c r="IH246" s="163"/>
      <c r="II246" s="163"/>
      <c r="IJ246" s="163">
        <f t="shared" si="3114"/>
        <v>0</v>
      </c>
      <c r="IK246" s="163">
        <f t="shared" si="3115"/>
        <v>0</v>
      </c>
      <c r="IL246" s="163"/>
      <c r="IM246" s="163"/>
      <c r="IN246" s="163"/>
      <c r="IO246" s="163"/>
      <c r="IP246" s="163"/>
      <c r="IQ246" s="163"/>
      <c r="IR246" s="163"/>
      <c r="IS246" s="163"/>
      <c r="IT246" s="163"/>
      <c r="IU246" s="163"/>
      <c r="IV246" s="163"/>
      <c r="IW246" s="163"/>
      <c r="IX246" s="163">
        <f t="shared" si="3812"/>
        <v>0</v>
      </c>
      <c r="IY246" s="163">
        <f t="shared" si="3813"/>
        <v>0</v>
      </c>
      <c r="IZ246" s="163"/>
      <c r="JA246" s="163"/>
      <c r="JB246" s="170"/>
      <c r="JC246" s="242"/>
      <c r="JD246" s="170"/>
      <c r="JE246" s="170"/>
      <c r="JF246" s="238">
        <f t="shared" si="3867"/>
        <v>0</v>
      </c>
      <c r="JG246" s="238">
        <f t="shared" si="3868"/>
        <v>0</v>
      </c>
      <c r="JH246" s="238">
        <f t="shared" si="3869"/>
        <v>0</v>
      </c>
      <c r="JI246" s="238">
        <f t="shared" si="3870"/>
        <v>0</v>
      </c>
      <c r="JJ246" s="238">
        <f t="shared" si="3678"/>
        <v>0</v>
      </c>
      <c r="JK246" s="238">
        <f t="shared" si="3679"/>
        <v>0</v>
      </c>
      <c r="JL246" s="238">
        <f t="shared" si="3247"/>
        <v>0</v>
      </c>
      <c r="JM246" s="238">
        <f t="shared" si="3248"/>
        <v>0</v>
      </c>
      <c r="JN246" s="48"/>
      <c r="JO246" s="18"/>
      <c r="JP246" s="55"/>
      <c r="JQ246" s="55"/>
      <c r="JR246" s="158"/>
    </row>
    <row r="247" spans="1:281" ht="13.5" x14ac:dyDescent="0.2">
      <c r="A247" s="10">
        <v>1</v>
      </c>
      <c r="B247" s="10">
        <v>1</v>
      </c>
      <c r="C247" s="443"/>
      <c r="D247" s="444"/>
      <c r="E247" s="444"/>
      <c r="F247" s="470" t="s">
        <v>161</v>
      </c>
      <c r="G247" s="258">
        <v>34</v>
      </c>
      <c r="H247" s="257">
        <v>162243.23719999997</v>
      </c>
      <c r="I247" s="230">
        <f>VLOOKUP($G247,'ВМП план'!$A$8:$AS$56,12,0)</f>
        <v>0</v>
      </c>
      <c r="J247" s="230">
        <f>VLOOKUP($G247,'ВМП план'!$A$8:$AS$56,13,0)</f>
        <v>0</v>
      </c>
      <c r="K247" s="230">
        <f>SUM(I247/12*$B$2)</f>
        <v>0</v>
      </c>
      <c r="L247" s="230">
        <f>SUM(J247/12*$B$2)</f>
        <v>0</v>
      </c>
      <c r="M247" s="34">
        <f>SUM(M248:M251)</f>
        <v>0</v>
      </c>
      <c r="N247" s="34">
        <f t="shared" ref="N247:P247" si="3876">SUM(N248:N251)</f>
        <v>0</v>
      </c>
      <c r="O247" s="34">
        <f t="shared" si="3876"/>
        <v>0</v>
      </c>
      <c r="P247" s="34">
        <f t="shared" si="3876"/>
        <v>0</v>
      </c>
      <c r="Q247" s="94">
        <f t="shared" si="2862"/>
        <v>0</v>
      </c>
      <c r="R247" s="94">
        <f t="shared" si="2863"/>
        <v>0</v>
      </c>
      <c r="S247" s="249">
        <f t="shared" si="3082"/>
        <v>0</v>
      </c>
      <c r="T247" s="249">
        <f t="shared" si="3083"/>
        <v>0</v>
      </c>
      <c r="U247" s="348">
        <f>$H247</f>
        <v>162243.23719999997</v>
      </c>
      <c r="V247" s="347"/>
      <c r="W247" s="230">
        <f>VLOOKUP($G247,'ВМП план'!$A$8:$AS$56,10,0)</f>
        <v>164</v>
      </c>
      <c r="X247" s="230">
        <f>VLOOKUP($G247,'ВМП план'!$A$8:$AS$56,11,0)</f>
        <v>26607890.900799997</v>
      </c>
      <c r="Y247" s="34">
        <f>SUM(W247/12*$B$2)</f>
        <v>136.66666666666666</v>
      </c>
      <c r="Z247" s="34">
        <f>SUM(X247/12*$B$2)</f>
        <v>22173242.417333331</v>
      </c>
      <c r="AA247" s="34">
        <f>SUM(AA248:AA251)</f>
        <v>160</v>
      </c>
      <c r="AB247" s="34">
        <f t="shared" ref="AB247:AD247" si="3877">SUM(AB248:AB251)</f>
        <v>25958918.399999928</v>
      </c>
      <c r="AC247" s="34">
        <f t="shared" si="3877"/>
        <v>15</v>
      </c>
      <c r="AD247" s="34">
        <f t="shared" si="3877"/>
        <v>2433648.6000000006</v>
      </c>
      <c r="AE247" s="34">
        <f t="shared" ref="AE247" si="3878">SUM(AA247+AC247)</f>
        <v>175</v>
      </c>
      <c r="AF247" s="34">
        <f t="shared" ref="AF247" si="3879">SUM(AB247+AD247)</f>
        <v>28392566.999999929</v>
      </c>
      <c r="AG247" s="502">
        <f t="shared" si="3084"/>
        <v>23.333333333333343</v>
      </c>
      <c r="AH247" s="502">
        <f t="shared" si="3085"/>
        <v>3785675.9826665968</v>
      </c>
      <c r="AI247" s="348">
        <f>$H247</f>
        <v>162243.23719999997</v>
      </c>
      <c r="AJ247" s="348">
        <f>AB247/AA247</f>
        <v>162243.23999999955</v>
      </c>
      <c r="AK247" s="322">
        <f>VLOOKUP($G247,'ВМП план'!$A$8:$AS$56,14,0)</f>
        <v>0</v>
      </c>
      <c r="AL247" s="230">
        <f>VLOOKUP($G247,'ВМП план'!$A$8:$AS$56,15,0)</f>
        <v>0</v>
      </c>
      <c r="AM247" s="34">
        <f>SUM(AK247/12*$B$2)</f>
        <v>0</v>
      </c>
      <c r="AN247" s="34">
        <f>SUM(AL247/12*$B$2)</f>
        <v>0</v>
      </c>
      <c r="AO247" s="34">
        <f>SUM(AO248:AO251)</f>
        <v>0</v>
      </c>
      <c r="AP247" s="34">
        <f t="shared" ref="AP247" si="3880">SUM(AP248:AP251)</f>
        <v>0</v>
      </c>
      <c r="AQ247" s="34">
        <f t="shared" ref="AQ247" si="3881">SUM(AQ248:AQ251)</f>
        <v>0</v>
      </c>
      <c r="AR247" s="34">
        <f t="shared" ref="AR247" si="3882">SUM(AR248:AR251)</f>
        <v>0</v>
      </c>
      <c r="AS247" s="94">
        <f t="shared" si="2864"/>
        <v>0</v>
      </c>
      <c r="AT247" s="94">
        <f t="shared" si="2865"/>
        <v>0</v>
      </c>
      <c r="AU247" s="249">
        <f t="shared" si="3086"/>
        <v>0</v>
      </c>
      <c r="AV247" s="249">
        <f t="shared" si="3087"/>
        <v>0</v>
      </c>
      <c r="AW247" s="348">
        <f>$H247</f>
        <v>162243.23719999997</v>
      </c>
      <c r="AX247" s="347"/>
      <c r="AY247" s="230">
        <f>VLOOKUP($G247,'ВМП план'!$A$8:$AS$56,16,0)</f>
        <v>0</v>
      </c>
      <c r="AZ247" s="230">
        <f>VLOOKUP($G247,'ВМП план'!$A$8:$AS$56,17,0)</f>
        <v>0</v>
      </c>
      <c r="BA247" s="34">
        <f>SUM(AY247/12*$B$2)</f>
        <v>0</v>
      </c>
      <c r="BB247" s="34">
        <f>SUM(AZ247/12*$B$2)</f>
        <v>0</v>
      </c>
      <c r="BC247" s="34">
        <f>SUM(BC248:BC251)</f>
        <v>0</v>
      </c>
      <c r="BD247" s="34">
        <f t="shared" ref="BD247" si="3883">SUM(BD248:BD251)</f>
        <v>0</v>
      </c>
      <c r="BE247" s="34">
        <f t="shared" ref="BE247" si="3884">SUM(BE248:BE251)</f>
        <v>0</v>
      </c>
      <c r="BF247" s="34">
        <f t="shared" ref="BF247" si="3885">SUM(BF248:BF251)</f>
        <v>0</v>
      </c>
      <c r="BG247" s="94">
        <f t="shared" si="2866"/>
        <v>0</v>
      </c>
      <c r="BH247" s="94">
        <f t="shared" si="2867"/>
        <v>0</v>
      </c>
      <c r="BI247" s="249">
        <f t="shared" si="3088"/>
        <v>0</v>
      </c>
      <c r="BJ247" s="249">
        <f t="shared" si="3089"/>
        <v>0</v>
      </c>
      <c r="BK247" s="348">
        <f>$H247</f>
        <v>162243.23719999997</v>
      </c>
      <c r="BL247" s="347"/>
      <c r="BM247" s="230">
        <f>VLOOKUP($G247,'ВМП план'!$A$8:$AS$56,8,0)</f>
        <v>71</v>
      </c>
      <c r="BN247" s="230">
        <f>VLOOKUP($G247,'ВМП план'!$A$8:$AS$56,9,0)</f>
        <v>11519269.841199998</v>
      </c>
      <c r="BO247" s="34">
        <f>SUM(BM247/12*$B$2)</f>
        <v>59.166666666666671</v>
      </c>
      <c r="BP247" s="34">
        <f>SUM(BN247/12*$B$2)</f>
        <v>9599391.5343333315</v>
      </c>
      <c r="BQ247" s="34">
        <f>SUM(BQ248:BQ251)</f>
        <v>54</v>
      </c>
      <c r="BR247" s="34">
        <f t="shared" ref="BR247" si="3886">SUM(BR248:BR251)</f>
        <v>8761134.9600000083</v>
      </c>
      <c r="BS247" s="34">
        <f t="shared" ref="BS247" si="3887">SUM(BS248:BS251)</f>
        <v>3</v>
      </c>
      <c r="BT247" s="34">
        <f t="shared" ref="BT247" si="3888">SUM(BT248:BT251)</f>
        <v>486729.72</v>
      </c>
      <c r="BU247" s="94">
        <f t="shared" si="2908"/>
        <v>57</v>
      </c>
      <c r="BV247" s="94">
        <f t="shared" si="2909"/>
        <v>9247864.680000009</v>
      </c>
      <c r="BW247" s="249">
        <f t="shared" si="3090"/>
        <v>-5.1666666666666714</v>
      </c>
      <c r="BX247" s="249">
        <f t="shared" si="3091"/>
        <v>-838256.57433332317</v>
      </c>
      <c r="BY247" s="348">
        <f>$H247</f>
        <v>162243.23719999997</v>
      </c>
      <c r="BZ247" s="348">
        <f>BR247/BQ247</f>
        <v>162243.24000000017</v>
      </c>
      <c r="CA247" s="418">
        <f>VLOOKUP($G247,'ВМП план'!$A$8:$AS$56,18,0)</f>
        <v>1</v>
      </c>
      <c r="CB247" s="418">
        <f>VLOOKUP($G247,'ВМП план'!$A$8:$AS$56,19,0)</f>
        <v>162243.23719999997</v>
      </c>
      <c r="CC247" s="417">
        <f>SUM(CA247/12*$B$2)</f>
        <v>0.83333333333333326</v>
      </c>
      <c r="CD247" s="417">
        <f>SUM(CB247/12*$B$2)</f>
        <v>135202.69766666665</v>
      </c>
      <c r="CE247" s="418">
        <f>SUM(CE248:CE251)</f>
        <v>1</v>
      </c>
      <c r="CF247" s="418">
        <f t="shared" ref="CF247" si="3889">SUM(CF248:CF251)</f>
        <v>156122.1</v>
      </c>
      <c r="CG247" s="418">
        <f t="shared" ref="CG247" si="3890">SUM(CG248:CG251)</f>
        <v>1</v>
      </c>
      <c r="CH247" s="418">
        <f t="shared" ref="CH247" si="3891">SUM(CH248:CH251)</f>
        <v>162243.24</v>
      </c>
      <c r="CI247" s="94">
        <f t="shared" si="2870"/>
        <v>2</v>
      </c>
      <c r="CJ247" s="94">
        <f t="shared" si="2871"/>
        <v>318365.33999999997</v>
      </c>
      <c r="CK247" s="420">
        <f t="shared" si="3092"/>
        <v>0.16666666666666674</v>
      </c>
      <c r="CL247" s="420">
        <f t="shared" si="3093"/>
        <v>20919.402333333361</v>
      </c>
      <c r="CM247" s="398">
        <f>$H247</f>
        <v>162243.23719999997</v>
      </c>
      <c r="CN247" s="398">
        <f>CF247/CE247</f>
        <v>156122.1</v>
      </c>
      <c r="CO247" s="349"/>
      <c r="CP247" s="230">
        <f>VLOOKUP($G247,'ВМП план'!$A$8:$AS$56,20,0)</f>
        <v>0</v>
      </c>
      <c r="CQ247" s="230">
        <f>VLOOKUP($G247,'ВМП план'!$A$8:$AS$56,21,0)</f>
        <v>0</v>
      </c>
      <c r="CR247" s="34">
        <f>SUM(CP247/12*$B$2)</f>
        <v>0</v>
      </c>
      <c r="CS247" s="34">
        <f>SUM(CQ247/12*$B$2)</f>
        <v>0</v>
      </c>
      <c r="CT247" s="34">
        <f>SUM(CT248:CT251)</f>
        <v>0</v>
      </c>
      <c r="CU247" s="34">
        <f t="shared" ref="CU247" si="3892">SUM(CU248:CU251)</f>
        <v>0</v>
      </c>
      <c r="CV247" s="34">
        <f t="shared" ref="CV247" si="3893">SUM(CV248:CV251)</f>
        <v>0</v>
      </c>
      <c r="CW247" s="34">
        <f t="shared" ref="CW247" si="3894">SUM(CW248:CW251)</f>
        <v>0</v>
      </c>
      <c r="CX247" s="94">
        <f t="shared" si="2872"/>
        <v>0</v>
      </c>
      <c r="CY247" s="94">
        <f t="shared" si="2873"/>
        <v>0</v>
      </c>
      <c r="CZ247" s="249">
        <f t="shared" si="3094"/>
        <v>0</v>
      </c>
      <c r="DA247" s="249">
        <f t="shared" si="3095"/>
        <v>0</v>
      </c>
      <c r="DB247" s="348">
        <f>$H247</f>
        <v>162243.23719999997</v>
      </c>
      <c r="DC247" s="347"/>
      <c r="DD247" s="230">
        <f>VLOOKUP($G247,'ВМП план'!$A$8:$AS$56,22,0)</f>
        <v>0</v>
      </c>
      <c r="DE247" s="230">
        <f>VLOOKUP($G247,'ВМП план'!$A$8:$AS$56,23,0)</f>
        <v>0</v>
      </c>
      <c r="DF247" s="34">
        <f>SUM(DD247/12*$B$2)</f>
        <v>0</v>
      </c>
      <c r="DG247" s="34">
        <f>SUM(DE247/12*$B$2)</f>
        <v>0</v>
      </c>
      <c r="DH247" s="34">
        <f>SUM(DH248:DH251)</f>
        <v>0</v>
      </c>
      <c r="DI247" s="34">
        <f t="shared" ref="DI247" si="3895">SUM(DI248:DI251)</f>
        <v>0</v>
      </c>
      <c r="DJ247" s="34">
        <f t="shared" ref="DJ247" si="3896">SUM(DJ248:DJ251)</f>
        <v>0</v>
      </c>
      <c r="DK247" s="34">
        <f t="shared" ref="DK247" si="3897">SUM(DK248:DK251)</f>
        <v>0</v>
      </c>
      <c r="DL247" s="94">
        <f t="shared" si="2874"/>
        <v>0</v>
      </c>
      <c r="DM247" s="94">
        <f t="shared" si="2875"/>
        <v>0</v>
      </c>
      <c r="DN247" s="249">
        <f t="shared" si="3096"/>
        <v>0</v>
      </c>
      <c r="DO247" s="249">
        <f t="shared" si="3097"/>
        <v>0</v>
      </c>
      <c r="DP247" s="348">
        <f>$H247</f>
        <v>162243.23719999997</v>
      </c>
      <c r="DQ247" s="347"/>
      <c r="DR247" s="230">
        <f>VLOOKUP($G247,'ВМП план'!$A$8:$AS$56,24,0)</f>
        <v>0</v>
      </c>
      <c r="DS247" s="230">
        <f>VLOOKUP($G247,'ВМП план'!$A$8:$AS$56,25,0)</f>
        <v>0</v>
      </c>
      <c r="DT247" s="34">
        <f>SUM(DR247/12*$B$2)</f>
        <v>0</v>
      </c>
      <c r="DU247" s="34">
        <f>SUM(DS247/12*$B$2)</f>
        <v>0</v>
      </c>
      <c r="DV247" s="34">
        <f>SUM(DV248:DV251)</f>
        <v>0</v>
      </c>
      <c r="DW247" s="34">
        <f t="shared" ref="DW247" si="3898">SUM(DW248:DW251)</f>
        <v>0</v>
      </c>
      <c r="DX247" s="34">
        <f t="shared" ref="DX247" si="3899">SUM(DX248:DX251)</f>
        <v>0</v>
      </c>
      <c r="DY247" s="34">
        <f t="shared" ref="DY247" si="3900">SUM(DY248:DY251)</f>
        <v>0</v>
      </c>
      <c r="DZ247" s="94">
        <f t="shared" si="2876"/>
        <v>0</v>
      </c>
      <c r="EA247" s="94">
        <f t="shared" si="2877"/>
        <v>0</v>
      </c>
      <c r="EB247" s="249">
        <f t="shared" si="3098"/>
        <v>0</v>
      </c>
      <c r="EC247" s="249">
        <f t="shared" si="3099"/>
        <v>0</v>
      </c>
      <c r="ED247" s="348">
        <f>$H247</f>
        <v>162243.23719999997</v>
      </c>
      <c r="EE247" s="347"/>
      <c r="EF247" s="230">
        <f>VLOOKUP($G247,'ВМП план'!$A$8:$AS$56,26,0)</f>
        <v>0</v>
      </c>
      <c r="EG247" s="230">
        <f>VLOOKUP($G247,'ВМП план'!$A$8:$AS$56,27,0)</f>
        <v>0</v>
      </c>
      <c r="EH247" s="34">
        <f>SUM(EF247/12*$B$2)</f>
        <v>0</v>
      </c>
      <c r="EI247" s="34">
        <f>SUM(EG247/12*$B$2)</f>
        <v>0</v>
      </c>
      <c r="EJ247" s="34">
        <f>SUM(EJ248:EJ251)</f>
        <v>0</v>
      </c>
      <c r="EK247" s="34">
        <f t="shared" ref="EK247" si="3901">SUM(EK248:EK251)</f>
        <v>0</v>
      </c>
      <c r="EL247" s="34">
        <f t="shared" ref="EL247" si="3902">SUM(EL248:EL251)</f>
        <v>0</v>
      </c>
      <c r="EM247" s="34">
        <f t="shared" ref="EM247" si="3903">SUM(EM248:EM251)</f>
        <v>0</v>
      </c>
      <c r="EN247" s="94">
        <f t="shared" si="2878"/>
        <v>0</v>
      </c>
      <c r="EO247" s="94">
        <f t="shared" si="2879"/>
        <v>0</v>
      </c>
      <c r="EP247" s="163">
        <f t="shared" si="3100"/>
        <v>0</v>
      </c>
      <c r="EQ247" s="163">
        <f t="shared" si="3101"/>
        <v>0</v>
      </c>
      <c r="ER247" s="348">
        <f>$H247</f>
        <v>162243.23719999997</v>
      </c>
      <c r="ES247" s="347"/>
      <c r="ET247" s="230">
        <f>VLOOKUP($G247,'ВМП план'!$A$8:$AS$56,28,0)</f>
        <v>0</v>
      </c>
      <c r="EU247" s="230">
        <f>VLOOKUP($G247,'ВМП план'!$A$8:$AS$56,29,0)</f>
        <v>0</v>
      </c>
      <c r="EV247" s="34">
        <f>SUM(ET247/12*$B$2)</f>
        <v>0</v>
      </c>
      <c r="EW247" s="34">
        <f>SUM(EU247/12*$B$2)</f>
        <v>0</v>
      </c>
      <c r="EX247" s="34">
        <f>SUM(EX248:EX251)</f>
        <v>0</v>
      </c>
      <c r="EY247" s="34">
        <f t="shared" ref="EY247" si="3904">SUM(EY248:EY251)</f>
        <v>0</v>
      </c>
      <c r="EZ247" s="34">
        <f t="shared" ref="EZ247" si="3905">SUM(EZ248:EZ251)</f>
        <v>0</v>
      </c>
      <c r="FA247" s="34">
        <f t="shared" ref="FA247" si="3906">SUM(FA248:FA251)</f>
        <v>0</v>
      </c>
      <c r="FB247" s="94">
        <f t="shared" si="2880"/>
        <v>0</v>
      </c>
      <c r="FC247" s="94">
        <f t="shared" si="2881"/>
        <v>0</v>
      </c>
      <c r="FD247" s="249">
        <f t="shared" si="3102"/>
        <v>0</v>
      </c>
      <c r="FE247" s="249">
        <f t="shared" si="3103"/>
        <v>0</v>
      </c>
      <c r="FF247" s="348">
        <f>$H247</f>
        <v>162243.23719999997</v>
      </c>
      <c r="FG247" s="347"/>
      <c r="FH247" s="515">
        <f>VLOOKUP($G247,'ВМП план'!$A$8:$AS$56,30,0)</f>
        <v>77</v>
      </c>
      <c r="FI247" s="517">
        <f>VLOOKUP($G247,'ВМП план'!$A$8:$AS$56,31,0)</f>
        <v>12492729.264399998</v>
      </c>
      <c r="FJ247" s="515">
        <f>SUM(FH247/12*$B$2)</f>
        <v>64.166666666666671</v>
      </c>
      <c r="FK247" s="515">
        <f>SUM(FI247/12*$B$2)</f>
        <v>10410607.720333332</v>
      </c>
      <c r="FL247" s="515">
        <f>SUM(FL248:FL251)</f>
        <v>77</v>
      </c>
      <c r="FM247" s="517">
        <f t="shared" ref="FM247" si="3907">SUM(FM248:FM251)</f>
        <v>12492729.480000013</v>
      </c>
      <c r="FN247" s="34">
        <f t="shared" ref="FN247" si="3908">SUM(FN248:FN251)</f>
        <v>11</v>
      </c>
      <c r="FO247" s="34">
        <f t="shared" ref="FO247" si="3909">SUM(FO248:FO251)</f>
        <v>1784675.64</v>
      </c>
      <c r="FP247" s="519">
        <f t="shared" si="2882"/>
        <v>88</v>
      </c>
      <c r="FQ247" s="519">
        <f t="shared" si="2883"/>
        <v>14277405.120000014</v>
      </c>
      <c r="FR247" s="516">
        <f t="shared" si="3104"/>
        <v>12.833333333333329</v>
      </c>
      <c r="FS247" s="516">
        <f t="shared" si="3105"/>
        <v>2082121.7596666813</v>
      </c>
      <c r="FT247" s="348">
        <f>$H247</f>
        <v>162243.23719999997</v>
      </c>
      <c r="FU247" s="347">
        <f>FM247/FL247</f>
        <v>162243.24000000017</v>
      </c>
      <c r="FV247" s="230">
        <f>VLOOKUP($G247,'ВМП план'!$A$8:$AS$56,42,0)</f>
        <v>0</v>
      </c>
      <c r="FW247" s="230">
        <f>VLOOKUP($G247,'ВМП план'!$A$8:$AS$56,43,0)</f>
        <v>0</v>
      </c>
      <c r="FX247" s="34">
        <f>SUM(FV247/12*$B$2)</f>
        <v>0</v>
      </c>
      <c r="FY247" s="34">
        <f>SUM(FW247/12*$B$2)</f>
        <v>0</v>
      </c>
      <c r="FZ247" s="34">
        <f>SUM(FZ248:FZ251)</f>
        <v>0</v>
      </c>
      <c r="GA247" s="34">
        <f t="shared" ref="GA247" si="3910">SUM(GA248:GA251)</f>
        <v>0</v>
      </c>
      <c r="GB247" s="34">
        <f t="shared" ref="GB247" si="3911">SUM(GB248:GB251)</f>
        <v>0</v>
      </c>
      <c r="GC247" s="34">
        <f t="shared" ref="GC247" si="3912">SUM(GC248:GC251)</f>
        <v>0</v>
      </c>
      <c r="GD247" s="94">
        <f t="shared" si="2884"/>
        <v>0</v>
      </c>
      <c r="GE247" s="94">
        <f t="shared" si="2885"/>
        <v>0</v>
      </c>
      <c r="GF247" s="249">
        <f t="shared" si="3106"/>
        <v>0</v>
      </c>
      <c r="GG247" s="249">
        <f t="shared" si="3107"/>
        <v>0</v>
      </c>
      <c r="GH247" s="348">
        <f>$H247</f>
        <v>162243.23719999997</v>
      </c>
      <c r="GI247" s="347" t="e">
        <f>GA247/FZ247</f>
        <v>#DIV/0!</v>
      </c>
      <c r="GJ247" s="230">
        <f>VLOOKUP($G247,'ВМП план'!$A$8:$AS$56,34,0)</f>
        <v>0</v>
      </c>
      <c r="GK247" s="230">
        <f>VLOOKUP($G247,'ВМП план'!$A$8:$AS$56,35,0)</f>
        <v>0</v>
      </c>
      <c r="GL247" s="34">
        <f>SUM(GJ247/12*$B$2)</f>
        <v>0</v>
      </c>
      <c r="GM247" s="34">
        <f>SUM(GK247/12*$B$2)</f>
        <v>0</v>
      </c>
      <c r="GN247" s="34">
        <f>SUM(GN248:GN251)</f>
        <v>0</v>
      </c>
      <c r="GO247" s="34">
        <f t="shared" ref="GO247" si="3913">SUM(GO248:GO251)</f>
        <v>0</v>
      </c>
      <c r="GP247" s="34">
        <f t="shared" ref="GP247" si="3914">SUM(GP248:GP251)</f>
        <v>0</v>
      </c>
      <c r="GQ247" s="34">
        <f t="shared" ref="GQ247" si="3915">SUM(GQ248:GQ251)</f>
        <v>0</v>
      </c>
      <c r="GR247" s="30">
        <f t="shared" si="2886"/>
        <v>0</v>
      </c>
      <c r="GS247" s="30">
        <f t="shared" si="2887"/>
        <v>0</v>
      </c>
      <c r="GT247" s="249">
        <f t="shared" si="3108"/>
        <v>0</v>
      </c>
      <c r="GU247" s="249">
        <f t="shared" si="3109"/>
        <v>0</v>
      </c>
      <c r="GV247" s="348">
        <f>$H247</f>
        <v>162243.23719999997</v>
      </c>
      <c r="GW247" s="347"/>
      <c r="GX247" s="230">
        <f>VLOOKUP($G247,'ВМП план'!$A$8:$AS$56,36,0)</f>
        <v>0</v>
      </c>
      <c r="GY247" s="230">
        <f>VLOOKUP($G247,'ВМП план'!$A$8:$AS$56,37,0)</f>
        <v>0</v>
      </c>
      <c r="GZ247" s="34">
        <f>SUM(GX247/12*$B$2)</f>
        <v>0</v>
      </c>
      <c r="HA247" s="34">
        <f>SUM(GY247/12*$B$2)</f>
        <v>0</v>
      </c>
      <c r="HB247" s="34">
        <f>SUM(HB248:HB251)</f>
        <v>0</v>
      </c>
      <c r="HC247" s="34">
        <f t="shared" ref="HC247" si="3916">SUM(HC248:HC251)</f>
        <v>0</v>
      </c>
      <c r="HD247" s="34">
        <f t="shared" ref="HD247" si="3917">SUM(HD248:HD251)</f>
        <v>0</v>
      </c>
      <c r="HE247" s="34">
        <f t="shared" ref="HE247" si="3918">SUM(HE248:HE251)</f>
        <v>0</v>
      </c>
      <c r="HF247" s="94">
        <f t="shared" si="2888"/>
        <v>0</v>
      </c>
      <c r="HG247" s="94">
        <f t="shared" si="2889"/>
        <v>0</v>
      </c>
      <c r="HH247" s="249">
        <f t="shared" si="3110"/>
        <v>0</v>
      </c>
      <c r="HI247" s="249">
        <f t="shared" si="3111"/>
        <v>0</v>
      </c>
      <c r="HJ247" s="348">
        <f>$H247</f>
        <v>162243.23719999997</v>
      </c>
      <c r="HK247" s="347" t="e">
        <f>HC247/HB247</f>
        <v>#DIV/0!</v>
      </c>
      <c r="HL247" s="230">
        <f>VLOOKUP($G247,'ВМП план'!$A$8:$AS$56,38,0)</f>
        <v>45</v>
      </c>
      <c r="HM247" s="230">
        <f>VLOOKUP($G247,'ВМП план'!$A$8:$AS$56,39,0)</f>
        <v>7300945.6739999987</v>
      </c>
      <c r="HN247" s="34">
        <f>SUM(HL247/12*$B$2)</f>
        <v>37.5</v>
      </c>
      <c r="HO247" s="34">
        <f>SUM(HM247/12*$B$2)</f>
        <v>6084121.3949999996</v>
      </c>
      <c r="HP247" s="34">
        <f>SUM(HP248:HP251)</f>
        <v>53</v>
      </c>
      <c r="HQ247" s="34">
        <f t="shared" ref="HQ247" si="3919">SUM(HQ248:HQ251)</f>
        <v>8598891.7200000081</v>
      </c>
      <c r="HR247" s="34">
        <f t="shared" ref="HR247" si="3920">SUM(HR248:HR251)</f>
        <v>0</v>
      </c>
      <c r="HS247" s="34">
        <f t="shared" ref="HS247" si="3921">SUM(HS248:HS251)</f>
        <v>0</v>
      </c>
      <c r="HT247" s="94">
        <f t="shared" si="2890"/>
        <v>53</v>
      </c>
      <c r="HU247" s="94">
        <f t="shared" si="2891"/>
        <v>8598891.7200000081</v>
      </c>
      <c r="HV247" s="249">
        <f t="shared" si="3112"/>
        <v>15.5</v>
      </c>
      <c r="HW247" s="249">
        <f t="shared" si="3113"/>
        <v>2514770.3250000086</v>
      </c>
      <c r="HX247" s="348">
        <f>$H247</f>
        <v>162243.23719999997</v>
      </c>
      <c r="HY247" s="347">
        <f>HQ247/HP247</f>
        <v>162243.24000000017</v>
      </c>
      <c r="HZ247" s="515">
        <f>VLOOKUP($G247,'ВМП план'!$A$8:$AS$56,32,0)</f>
        <v>0</v>
      </c>
      <c r="IA247" s="515">
        <f>VLOOKUP($G247,'ВМП план'!$A$8:$AS$56,33,0)</f>
        <v>0</v>
      </c>
      <c r="IB247" s="515">
        <f>SUM(HZ247/12*$B$2)</f>
        <v>0</v>
      </c>
      <c r="IC247" s="515">
        <f>SUM(IA247/12*$B$2)</f>
        <v>0</v>
      </c>
      <c r="ID247" s="524"/>
      <c r="IE247" s="524"/>
      <c r="IF247" s="249"/>
      <c r="IG247" s="249"/>
      <c r="IH247" s="249"/>
      <c r="II247" s="249"/>
      <c r="IJ247" s="524">
        <f t="shared" si="3114"/>
        <v>0</v>
      </c>
      <c r="IK247" s="524">
        <f t="shared" si="3115"/>
        <v>0</v>
      </c>
      <c r="IL247" s="348">
        <f>$H247</f>
        <v>162243.23719999997</v>
      </c>
      <c r="IM247" s="347" t="e">
        <f>IE247/ID247</f>
        <v>#DIV/0!</v>
      </c>
      <c r="IN247" s="515">
        <f>VLOOKUP($G247,'ВМП план'!$A$8:$AS$56,40,0)</f>
        <v>0</v>
      </c>
      <c r="IO247" s="515">
        <f>VLOOKUP($G247,'ВМП план'!$A$8:$AS$56,41,0)</f>
        <v>0</v>
      </c>
      <c r="IP247" s="515">
        <f>SUM(IN247/12*$B$2)</f>
        <v>0</v>
      </c>
      <c r="IQ247" s="515">
        <f>SUM(IO247/12*$B$2)</f>
        <v>0</v>
      </c>
      <c r="IR247" s="524"/>
      <c r="IS247" s="524"/>
      <c r="IT247" s="249"/>
      <c r="IU247" s="249"/>
      <c r="IV247" s="249"/>
      <c r="IW247" s="249"/>
      <c r="IX247" s="524">
        <f t="shared" si="3812"/>
        <v>0</v>
      </c>
      <c r="IY247" s="524">
        <f t="shared" si="3813"/>
        <v>0</v>
      </c>
      <c r="IZ247" s="348">
        <f>$H247</f>
        <v>162243.23719999997</v>
      </c>
      <c r="JA247" s="347" t="e">
        <f>IS247/IR247</f>
        <v>#DIV/0!</v>
      </c>
      <c r="JB247" s="524">
        <f>I247+W247+AK247+AY247+BM247+CA247+CP247+DD247+DR247+EF247+ET247+FH247+FV247+GJ247+GX247+HL247+HZ247+IN247</f>
        <v>358</v>
      </c>
      <c r="JC247" s="526">
        <f>J247+X247+AL247+AZ247+BN247+CB247+CQ247+DE247+DS247+EG247+EU247+FI247+FW247+GK247+GY247+HM247+IA247+IO247</f>
        <v>58083078.917599991</v>
      </c>
      <c r="JD247" s="540">
        <f t="shared" ref="JD247" si="3922">K247+Y247+AM247+BA247+BO247+CC247+CR247+DF247+DT247+EH247+EV247+FJ247+FX247+GL247+GZ247+HN247+IB247+IP247</f>
        <v>298.33333333333331</v>
      </c>
      <c r="JE247" s="526">
        <f t="shared" ref="JE247" si="3923">L247+Z247+AN247+BB247+BP247+CD247+CS247+DG247+DU247+EI247+EW247+FK247+FY247+GM247+HA247+HO247+IC247+IQ247</f>
        <v>48402565.764666662</v>
      </c>
      <c r="JF247" s="524">
        <f>M247+AA247+AO247+BC247+BQ247+CE247+CT247+DH247+DV247+EJ247+EX247+FL247+FZ247+GN247+HB247+HP247+ID247</f>
        <v>345</v>
      </c>
      <c r="JG247" s="524">
        <f>N247+AB247+AP247+BD247+BR247+CF247+CU247+DI247+DW247+EK247+EY247+FM247+GA247+GO247+HC247+HQ247+IE247</f>
        <v>55967796.659999959</v>
      </c>
      <c r="JH247" s="239">
        <f>O247+AC247+AQ247+BE247+BS247+CG247+CV247+DJ247+DX247+EL247+EZ247+FN247+GB247+GP247+HD247+HR247+IF247</f>
        <v>30</v>
      </c>
      <c r="JI247" s="239">
        <f>P247+AD247+AR247+BF247+BT247+CH247+CW247+DK247+DY247+EM247+FA247+FO247+GC247+GQ247+HE247+HS247+IG247</f>
        <v>4867297.2</v>
      </c>
      <c r="JJ247" s="239">
        <f t="shared" si="3678"/>
        <v>375</v>
      </c>
      <c r="JK247" s="239">
        <f t="shared" si="3679"/>
        <v>60835093.859999962</v>
      </c>
      <c r="JL247" s="524">
        <f t="shared" si="3247"/>
        <v>46.666666666666686</v>
      </c>
      <c r="JM247" s="524">
        <f t="shared" si="3248"/>
        <v>7565230.8953332976</v>
      </c>
      <c r="JN247" s="73">
        <f>JF247/JD247</f>
        <v>1.1564245810055866</v>
      </c>
      <c r="JO247" s="73">
        <f>JG247/JE247</f>
        <v>1.1562981378325161</v>
      </c>
      <c r="JP247" s="55">
        <f>JC247/JB247</f>
        <v>162243.23719999997</v>
      </c>
      <c r="JQ247" s="55">
        <f>JG247/JF247</f>
        <v>162225.49756521729</v>
      </c>
      <c r="JR247" s="378">
        <f>JQ247-JP247</f>
        <v>-17.739634782687062</v>
      </c>
      <c r="JS247" s="382">
        <f t="shared" ref="JS247:JS248" si="3924">JI247/JH247</f>
        <v>162243.24000000002</v>
      </c>
      <c r="JT247" s="383">
        <f>JP247-JS247</f>
        <v>-2.8000000456813723E-3</v>
      </c>
      <c r="JU247" s="59" t="e">
        <f>#REF!*H247</f>
        <v>#REF!</v>
      </c>
    </row>
    <row r="248" spans="1:281" ht="63.75" hidden="1" x14ac:dyDescent="0.2">
      <c r="A248" s="10">
        <v>1</v>
      </c>
      <c r="B248" s="10">
        <v>1</v>
      </c>
      <c r="C248" s="449" t="s">
        <v>180</v>
      </c>
      <c r="D248" s="428" t="s">
        <v>128</v>
      </c>
      <c r="E248" s="448">
        <v>499</v>
      </c>
      <c r="F248" s="428" t="s">
        <v>179</v>
      </c>
      <c r="G248" s="142">
        <v>34</v>
      </c>
      <c r="H248" s="169">
        <v>162243.23719999997</v>
      </c>
      <c r="I248" s="30"/>
      <c r="J248" s="30"/>
      <c r="K248" s="30"/>
      <c r="L248" s="30"/>
      <c r="M248" s="30">
        <f>VLOOKUP($E248,'факт '!$D$8:$BM$167,3,0)</f>
        <v>0</v>
      </c>
      <c r="N248" s="30">
        <f>VLOOKUP($E248,'факт '!$D$8:$BM$167,4,0)</f>
        <v>0</v>
      </c>
      <c r="O248" s="30">
        <f>VLOOKUP($E248,'факт '!$D$8:$BM$167,5,0)</f>
        <v>0</v>
      </c>
      <c r="P248" s="30">
        <f>VLOOKUP($E248,'факт '!$D$8:$BM$167,6,0)</f>
        <v>0</v>
      </c>
      <c r="Q248" s="30">
        <f t="shared" ref="Q248:Q249" si="3925">M248+O248</f>
        <v>0</v>
      </c>
      <c r="R248" s="30">
        <f t="shared" ref="R248:R249" si="3926">N248+P248</f>
        <v>0</v>
      </c>
      <c r="S248" s="163">
        <f t="shared" si="3082"/>
        <v>0</v>
      </c>
      <c r="T248" s="163">
        <f t="shared" si="3083"/>
        <v>0</v>
      </c>
      <c r="U248" s="163"/>
      <c r="V248" s="163"/>
      <c r="W248" s="30"/>
      <c r="X248" s="30"/>
      <c r="Y248" s="30"/>
      <c r="Z248" s="30"/>
      <c r="AA248" s="30">
        <f>VLOOKUP($E248,'факт '!$D$8:$BM$167,9,0)</f>
        <v>160</v>
      </c>
      <c r="AB248" s="30">
        <f>VLOOKUP($E248,'факт '!$D$8:$BM$167,10,0)</f>
        <v>25958918.399999928</v>
      </c>
      <c r="AC248" s="30">
        <f>VLOOKUP($E248,'факт '!$D$8:$BM$167,11,0)</f>
        <v>15</v>
      </c>
      <c r="AD248" s="30">
        <f>VLOOKUP($E248,'факт '!$D$8:$BM$167,12,0)</f>
        <v>2433648.6000000006</v>
      </c>
      <c r="AE248" s="30">
        <f t="shared" ref="AE248:AE249" si="3927">AA248+AC248</f>
        <v>175</v>
      </c>
      <c r="AF248" s="30">
        <f t="shared" ref="AF248:AF249" si="3928">AB248+AD248</f>
        <v>28392566.999999929</v>
      </c>
      <c r="AG248" s="163">
        <f t="shared" si="3084"/>
        <v>160</v>
      </c>
      <c r="AH248" s="163">
        <f t="shared" si="3085"/>
        <v>25958918.399999928</v>
      </c>
      <c r="AI248" s="163"/>
      <c r="AJ248" s="347">
        <f t="shared" ref="AJ248" si="3929">AB248/AA248</f>
        <v>162243.23999999955</v>
      </c>
      <c r="AK248" s="323"/>
      <c r="AL248" s="30"/>
      <c r="AM248" s="30"/>
      <c r="AN248" s="30"/>
      <c r="AO248" s="30">
        <f>VLOOKUP($E248,'факт '!$D$8:$BM$167,7,0)</f>
        <v>0</v>
      </c>
      <c r="AP248" s="30">
        <f>VLOOKUP($E248,'факт '!$D$8:$BM$167,8,0)</f>
        <v>0</v>
      </c>
      <c r="AQ248" s="30"/>
      <c r="AR248" s="30"/>
      <c r="AS248" s="30">
        <f t="shared" ref="AS248:AS249" si="3930">AO248+AQ248</f>
        <v>0</v>
      </c>
      <c r="AT248" s="30">
        <f t="shared" ref="AT248:AT249" si="3931">AP248+AR248</f>
        <v>0</v>
      </c>
      <c r="AU248" s="163">
        <f t="shared" si="3086"/>
        <v>0</v>
      </c>
      <c r="AV248" s="163">
        <f t="shared" si="3087"/>
        <v>0</v>
      </c>
      <c r="AW248" s="163"/>
      <c r="AX248" s="163"/>
      <c r="AY248" s="30"/>
      <c r="AZ248" s="30"/>
      <c r="BA248" s="30"/>
      <c r="BB248" s="30"/>
      <c r="BC248" s="30">
        <f>VLOOKUP($E248,'факт '!$D$8:$BM$167,13,0)</f>
        <v>0</v>
      </c>
      <c r="BD248" s="30">
        <f>VLOOKUP($E248,'факт '!$D$8:$BM$167,14,0)</f>
        <v>0</v>
      </c>
      <c r="BE248" s="30"/>
      <c r="BF248" s="30"/>
      <c r="BG248" s="30">
        <f t="shared" ref="BG248:BG249" si="3932">BC248+BE248</f>
        <v>0</v>
      </c>
      <c r="BH248" s="30">
        <f t="shared" ref="BH248:BH249" si="3933">BD248+BF248</f>
        <v>0</v>
      </c>
      <c r="BI248" s="163">
        <f t="shared" si="3088"/>
        <v>0</v>
      </c>
      <c r="BJ248" s="163">
        <f t="shared" si="3089"/>
        <v>0</v>
      </c>
      <c r="BK248" s="163"/>
      <c r="BL248" s="163"/>
      <c r="BM248" s="30"/>
      <c r="BN248" s="30"/>
      <c r="BO248" s="30"/>
      <c r="BP248" s="30"/>
      <c r="BQ248" s="30">
        <f>VLOOKUP($E248,'факт '!$D$8:$BM$167,17,0)</f>
        <v>54</v>
      </c>
      <c r="BR248" s="30">
        <f>VLOOKUP($E248,'факт '!$D$8:$BM$167,18,0)</f>
        <v>8761134.9600000083</v>
      </c>
      <c r="BS248" s="30">
        <f>VLOOKUP($E248,'факт '!$D$8:$BM$167,19,0)</f>
        <v>3</v>
      </c>
      <c r="BT248" s="30">
        <f>VLOOKUP($E248,'факт '!$D$8:$BM$167,20,0)</f>
        <v>486729.72</v>
      </c>
      <c r="BU248" s="30">
        <f t="shared" ref="BU248:BU249" si="3934">BQ248+BS248</f>
        <v>57</v>
      </c>
      <c r="BV248" s="30">
        <f t="shared" ref="BV248:BV249" si="3935">BR248+BT248</f>
        <v>9247864.680000009</v>
      </c>
      <c r="BW248" s="163">
        <f t="shared" si="3090"/>
        <v>54</v>
      </c>
      <c r="BX248" s="163">
        <f t="shared" si="3091"/>
        <v>8761134.9600000083</v>
      </c>
      <c r="BY248" s="163">
        <v>162243.23719999997</v>
      </c>
      <c r="BZ248" s="347">
        <f>BR248/BQ248</f>
        <v>162243.24000000017</v>
      </c>
      <c r="CA248" s="30"/>
      <c r="CB248" s="30"/>
      <c r="CC248" s="30"/>
      <c r="CD248" s="30"/>
      <c r="CE248" s="30">
        <f>VLOOKUP($E248,'факт '!$D$8:$BM$167,21,0)</f>
        <v>0</v>
      </c>
      <c r="CF248" s="30">
        <f>VLOOKUP($E248,'факт '!$D$8:$BM$167,22,0)</f>
        <v>0</v>
      </c>
      <c r="CG248" s="30">
        <f>VLOOKUP($E248,'факт '!$D$8:$BM$167,23,0)</f>
        <v>1</v>
      </c>
      <c r="CH248" s="30">
        <f>VLOOKUP($E248,'факт '!$D$8:$BM$167,24,0)</f>
        <v>162243.24</v>
      </c>
      <c r="CI248" s="30">
        <f t="shared" ref="CI248:CI249" si="3936">CE248+CG248</f>
        <v>1</v>
      </c>
      <c r="CJ248" s="30">
        <f t="shared" ref="CJ248:CJ249" si="3937">CF248+CH248</f>
        <v>162243.24</v>
      </c>
      <c r="CK248" s="163">
        <f t="shared" si="3092"/>
        <v>0</v>
      </c>
      <c r="CL248" s="163">
        <f t="shared" si="3093"/>
        <v>0</v>
      </c>
      <c r="CM248" s="163"/>
      <c r="CN248" s="163"/>
      <c r="CO248" s="347">
        <f>CJ248/CI248</f>
        <v>162243.24</v>
      </c>
      <c r="CP248" s="30"/>
      <c r="CQ248" s="30"/>
      <c r="CR248" s="30"/>
      <c r="CS248" s="30"/>
      <c r="CT248" s="30">
        <f>VLOOKUP($E248,'факт '!$D$8:$BM$167,25,0)</f>
        <v>0</v>
      </c>
      <c r="CU248" s="30">
        <f>VLOOKUP($E248,'факт '!$D$8:$BM$167,26,0)</f>
        <v>0</v>
      </c>
      <c r="CV248" s="30">
        <f>VLOOKUP($E248,'факт '!$D$8:$BM$167,27,0)</f>
        <v>0</v>
      </c>
      <c r="CW248" s="30">
        <f>VLOOKUP($E248,'факт '!$D$8:$BM$167,28,0)</f>
        <v>0</v>
      </c>
      <c r="CX248" s="30">
        <f t="shared" ref="CX248:CX249" si="3938">CT248+CV248</f>
        <v>0</v>
      </c>
      <c r="CY248" s="30">
        <f t="shared" ref="CY248:CY249" si="3939">CU248+CW248</f>
        <v>0</v>
      </c>
      <c r="CZ248" s="163">
        <f t="shared" si="3094"/>
        <v>0</v>
      </c>
      <c r="DA248" s="163">
        <f t="shared" si="3095"/>
        <v>0</v>
      </c>
      <c r="DB248" s="163"/>
      <c r="DC248" s="163"/>
      <c r="DD248" s="30"/>
      <c r="DE248" s="30"/>
      <c r="DF248" s="30"/>
      <c r="DG248" s="30"/>
      <c r="DH248" s="30">
        <f>VLOOKUP($E248,'факт '!$D$8:$BM$167,29,0)</f>
        <v>0</v>
      </c>
      <c r="DI248" s="30">
        <f>VLOOKUP($E248,'факт '!$D$8:$BM$167,30,0)</f>
        <v>0</v>
      </c>
      <c r="DJ248" s="30">
        <f>VLOOKUP($E248,'факт '!$D$8:$BM$167,31,0)</f>
        <v>0</v>
      </c>
      <c r="DK248" s="30">
        <f>VLOOKUP($E248,'факт '!$D$8:$BM$167,32,0)</f>
        <v>0</v>
      </c>
      <c r="DL248" s="30">
        <f t="shared" ref="DL248:DL249" si="3940">DH248+DJ248</f>
        <v>0</v>
      </c>
      <c r="DM248" s="30">
        <f t="shared" ref="DM248:DM249" si="3941">DI248+DK248</f>
        <v>0</v>
      </c>
      <c r="DN248" s="163">
        <f t="shared" si="3096"/>
        <v>0</v>
      </c>
      <c r="DO248" s="163">
        <f t="shared" si="3097"/>
        <v>0</v>
      </c>
      <c r="DP248" s="163"/>
      <c r="DQ248" s="163"/>
      <c r="DR248" s="30"/>
      <c r="DS248" s="30"/>
      <c r="DT248" s="30"/>
      <c r="DU248" s="30"/>
      <c r="DV248" s="30">
        <f>VLOOKUP($E248,'факт '!$D$8:$BM$167,33,0)</f>
        <v>0</v>
      </c>
      <c r="DW248" s="30">
        <f>VLOOKUP($E248,'факт '!$D$8:$BM$167,34,0)</f>
        <v>0</v>
      </c>
      <c r="DX248" s="30">
        <f>VLOOKUP($E248,'факт '!$D$8:$BM$167,35,0)</f>
        <v>0</v>
      </c>
      <c r="DY248" s="30">
        <f>VLOOKUP($E248,'факт '!$D$8:$BM$167,36,0)</f>
        <v>0</v>
      </c>
      <c r="DZ248" s="30">
        <f t="shared" ref="DZ248:DZ249" si="3942">DV248+DX248</f>
        <v>0</v>
      </c>
      <c r="EA248" s="30">
        <f t="shared" ref="EA248:EA249" si="3943">DW248+DY248</f>
        <v>0</v>
      </c>
      <c r="EB248" s="163">
        <f t="shared" si="3098"/>
        <v>0</v>
      </c>
      <c r="EC248" s="163">
        <f t="shared" si="3099"/>
        <v>0</v>
      </c>
      <c r="ED248" s="163"/>
      <c r="EE248" s="163"/>
      <c r="EF248" s="30"/>
      <c r="EG248" s="30"/>
      <c r="EH248" s="30"/>
      <c r="EI248" s="30"/>
      <c r="EJ248" s="30">
        <f>VLOOKUP($E248,'факт '!$D$8:$BM$167,15,0)</f>
        <v>0</v>
      </c>
      <c r="EK248" s="30">
        <f>VLOOKUP($E248,'факт '!$D$8:$BM$167,16,0)</f>
        <v>0</v>
      </c>
      <c r="EL248" s="30"/>
      <c r="EM248" s="30"/>
      <c r="EN248" s="30">
        <f t="shared" ref="EN248:EN249" si="3944">EJ248+EL248</f>
        <v>0</v>
      </c>
      <c r="EO248" s="30">
        <f t="shared" ref="EO248:EO249" si="3945">EK248+EM248</f>
        <v>0</v>
      </c>
      <c r="EP248" s="163">
        <f t="shared" si="3100"/>
        <v>0</v>
      </c>
      <c r="EQ248" s="163">
        <f t="shared" si="3101"/>
        <v>0</v>
      </c>
      <c r="ER248" s="163"/>
      <c r="ES248" s="163"/>
      <c r="ET248" s="30"/>
      <c r="EU248" s="30"/>
      <c r="EV248" s="30"/>
      <c r="EW248" s="30"/>
      <c r="EX248" s="30">
        <f>VLOOKUP($E248,'факт '!$D$8:$BM$167,37,0)</f>
        <v>0</v>
      </c>
      <c r="EY248" s="30">
        <f>VLOOKUP($E248,'факт '!$D$8:$BM$167,38,0)</f>
        <v>0</v>
      </c>
      <c r="EZ248" s="30">
        <f>VLOOKUP($E248,'факт '!$D$8:$BM$167,39,0)</f>
        <v>0</v>
      </c>
      <c r="FA248" s="30">
        <f>VLOOKUP($E248,'факт '!$D$8:$BM$167,40,0)</f>
        <v>0</v>
      </c>
      <c r="FB248" s="30">
        <f t="shared" ref="FB248:FB249" si="3946">EX248+EZ248</f>
        <v>0</v>
      </c>
      <c r="FC248" s="30">
        <f t="shared" ref="FC248:FC249" si="3947">EY248+FA248</f>
        <v>0</v>
      </c>
      <c r="FD248" s="163">
        <f t="shared" si="3102"/>
        <v>0</v>
      </c>
      <c r="FE248" s="163">
        <f t="shared" si="3103"/>
        <v>0</v>
      </c>
      <c r="FF248" s="163"/>
      <c r="FG248" s="163"/>
      <c r="FH248" s="30"/>
      <c r="FI248" s="30"/>
      <c r="FJ248" s="30"/>
      <c r="FK248" s="30"/>
      <c r="FL248" s="30">
        <f>VLOOKUP($E248,'факт '!$D$8:$BM$167,45,0)</f>
        <v>77</v>
      </c>
      <c r="FM248" s="30">
        <f>VLOOKUP($E248,'факт '!$D$8:$BM$167,46,0)</f>
        <v>12492729.480000013</v>
      </c>
      <c r="FN248" s="30">
        <f>VLOOKUP($E248,'факт '!$D$8:$BM$167,47,0)</f>
        <v>11</v>
      </c>
      <c r="FO248" s="30">
        <f>VLOOKUP($E248,'факт '!$D$8:$BM$167,48,0)</f>
        <v>1784675.64</v>
      </c>
      <c r="FP248" s="30">
        <f t="shared" ref="FP248:FP249" si="3948">FL248+FN248</f>
        <v>88</v>
      </c>
      <c r="FQ248" s="30">
        <f t="shared" ref="FQ248:FQ249" si="3949">FM248+FO248</f>
        <v>14277405.120000014</v>
      </c>
      <c r="FR248" s="163">
        <f t="shared" si="3104"/>
        <v>77</v>
      </c>
      <c r="FS248" s="163">
        <f t="shared" si="3105"/>
        <v>12492729.480000013</v>
      </c>
      <c r="FT248" s="163"/>
      <c r="FU248" s="347">
        <f>FM248/FL248</f>
        <v>162243.24000000017</v>
      </c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163">
        <f t="shared" si="3106"/>
        <v>0</v>
      </c>
      <c r="GG248" s="163">
        <f t="shared" si="3107"/>
        <v>0</v>
      </c>
      <c r="GH248" s="163"/>
      <c r="GI248" s="163"/>
      <c r="GJ248" s="30"/>
      <c r="GK248" s="30"/>
      <c r="GL248" s="30"/>
      <c r="GM248" s="30"/>
      <c r="GN248" s="30">
        <f>VLOOKUP($E248,'факт '!$D$8:$BM$167,41,0)</f>
        <v>0</v>
      </c>
      <c r="GO248" s="30">
        <f>VLOOKUP($E248,'факт '!$D$8:$BM$167,42,0)</f>
        <v>0</v>
      </c>
      <c r="GP248" s="30">
        <f>VLOOKUP($E248,'факт '!$D$8:$BM$167,43,0)</f>
        <v>0</v>
      </c>
      <c r="GQ248" s="30">
        <f>VLOOKUP($E248,'факт '!$D$8:$BM$167,44,0)</f>
        <v>0</v>
      </c>
      <c r="GR248" s="30">
        <f t="shared" ref="GR248:GR249" si="3950">GN248+GP248</f>
        <v>0</v>
      </c>
      <c r="GS248" s="30">
        <f t="shared" ref="GS248:GS249" si="3951">GO248+GQ248</f>
        <v>0</v>
      </c>
      <c r="GT248" s="163">
        <f t="shared" si="3108"/>
        <v>0</v>
      </c>
      <c r="GU248" s="163">
        <f t="shared" si="3109"/>
        <v>0</v>
      </c>
      <c r="GV248" s="163"/>
      <c r="GW248" s="163"/>
      <c r="GX248" s="30"/>
      <c r="GY248" s="30"/>
      <c r="GZ248" s="30"/>
      <c r="HA248" s="30"/>
      <c r="HB248" s="30">
        <f>VLOOKUP($E248,'факт '!$D$8:$BM$167,49,0)</f>
        <v>0</v>
      </c>
      <c r="HC248" s="30">
        <f>VLOOKUP($E248,'факт '!$D$8:$BM$167,50,0)</f>
        <v>0</v>
      </c>
      <c r="HD248" s="30"/>
      <c r="HE248" s="30"/>
      <c r="HF248" s="30">
        <f t="shared" ref="HF248:HF249" si="3952">HB248+HD248</f>
        <v>0</v>
      </c>
      <c r="HG248" s="30">
        <f t="shared" ref="HG248:HG249" si="3953">HC248+HE248</f>
        <v>0</v>
      </c>
      <c r="HH248" s="163">
        <f t="shared" si="3110"/>
        <v>0</v>
      </c>
      <c r="HI248" s="163">
        <f t="shared" si="3111"/>
        <v>0</v>
      </c>
      <c r="HJ248" s="163"/>
      <c r="HK248" s="163"/>
      <c r="HL248" s="30"/>
      <c r="HM248" s="30"/>
      <c r="HN248" s="30"/>
      <c r="HO248" s="30"/>
      <c r="HP248" s="30">
        <f>VLOOKUP($E248,'факт '!$D$8:$BM$167,51,0)</f>
        <v>53</v>
      </c>
      <c r="HQ248" s="30">
        <f>VLOOKUP($E248,'факт '!$D$8:$BM$167,52,0)</f>
        <v>8598891.7200000081</v>
      </c>
      <c r="HR248" s="30"/>
      <c r="HS248" s="30"/>
      <c r="HT248" s="30">
        <f t="shared" ref="HT248:HT249" si="3954">HP248+HR248</f>
        <v>53</v>
      </c>
      <c r="HU248" s="30">
        <f t="shared" ref="HU248:HU249" si="3955">HQ248+HS248</f>
        <v>8598891.7200000081</v>
      </c>
      <c r="HV248" s="163">
        <f t="shared" si="3112"/>
        <v>53</v>
      </c>
      <c r="HW248" s="163">
        <f t="shared" si="3113"/>
        <v>8598891.7200000081</v>
      </c>
      <c r="HX248" s="163"/>
      <c r="HY248" s="347">
        <f>HQ248/HP248</f>
        <v>162243.24000000017</v>
      </c>
      <c r="HZ248" s="163"/>
      <c r="IA248" s="163"/>
      <c r="IB248" s="163"/>
      <c r="IC248" s="163"/>
      <c r="ID248" s="30">
        <f>VLOOKUP($E248,'факт '!$D$8:$BM$167,53,0)</f>
        <v>0</v>
      </c>
      <c r="IE248" s="30">
        <f>VLOOKUP($E248,'факт '!$D$8:$BM$167,54,0)</f>
        <v>0</v>
      </c>
      <c r="IF248" s="163"/>
      <c r="IG248" s="163"/>
      <c r="IH248" s="163">
        <f t="shared" ref="IH248:IH249" si="3956">ID248+IF248</f>
        <v>0</v>
      </c>
      <c r="II248" s="163">
        <f t="shared" ref="II248:II249" si="3957">IE248+IG248</f>
        <v>0</v>
      </c>
      <c r="IJ248" s="163">
        <f t="shared" si="3114"/>
        <v>0</v>
      </c>
      <c r="IK248" s="163">
        <f t="shared" si="3115"/>
        <v>0</v>
      </c>
      <c r="IL248" s="163"/>
      <c r="IM248" s="163"/>
      <c r="IN248" s="163"/>
      <c r="IO248" s="163"/>
      <c r="IP248" s="163"/>
      <c r="IQ248" s="163"/>
      <c r="IR248" s="30">
        <f>VLOOKUP($E248,'факт '!$D$8:$BM$167,55,0)</f>
        <v>0</v>
      </c>
      <c r="IS248" s="30">
        <f>VLOOKUP($E248,'факт '!$D$8:$BM$167,56,0)</f>
        <v>0</v>
      </c>
      <c r="IT248" s="163"/>
      <c r="IU248" s="163"/>
      <c r="IV248" s="163">
        <f t="shared" ref="IV248:IV249" si="3958">IR248+IT248</f>
        <v>0</v>
      </c>
      <c r="IW248" s="163">
        <f t="shared" ref="IW248:IW249" si="3959">IS248+IU248</f>
        <v>0</v>
      </c>
      <c r="IX248" s="163">
        <f t="shared" si="3812"/>
        <v>0</v>
      </c>
      <c r="IY248" s="163">
        <f t="shared" si="3813"/>
        <v>0</v>
      </c>
      <c r="IZ248" s="163"/>
      <c r="JA248" s="163"/>
      <c r="JB248" s="170"/>
      <c r="JC248" s="242"/>
      <c r="JD248" s="170"/>
      <c r="JE248" s="170"/>
      <c r="JF248" s="238">
        <f t="shared" ref="JF248:JF251" si="3960">M248+AA248+AO248+BC248+BQ248+CE248+CT248+DH248+DV248+EJ248+EX248+FL248+FZ248+GN248+HB248+HP248+ID248+IR248</f>
        <v>344</v>
      </c>
      <c r="JG248" s="238">
        <f t="shared" ref="JG248:JG251" si="3961">N248+AB248+AP248+BD248+BR248+CF248+CU248+DI248+DW248+EK248+EY248+FM248+GA248+GO248+HC248+HQ248+IE248+IS248</f>
        <v>55811674.559999958</v>
      </c>
      <c r="JH248" s="238">
        <f t="shared" ref="JH248:JH251" si="3962">O248+AC248+AQ248+BE248+BS248+CG248+CV248+DJ248+DX248+EL248+EZ248+FN248+GB248+GP248+HD248+HR248+IF248+IT248</f>
        <v>30</v>
      </c>
      <c r="JI248" s="238">
        <f t="shared" ref="JI248:JI251" si="3963">P248+AD248+AR248+BF248+BT248+CH248+CW248+DK248+DY248+EM248+FA248+FO248+GC248+GQ248+HE248+HS248+IG248+IU248</f>
        <v>4867297.2</v>
      </c>
      <c r="JJ248" s="238">
        <f t="shared" si="3678"/>
        <v>374</v>
      </c>
      <c r="JK248" s="238">
        <f t="shared" si="3679"/>
        <v>60678971.759999961</v>
      </c>
      <c r="JL248" s="238">
        <f t="shared" ref="JL248:JL249" si="3964">SUM(JF248-JD248)</f>
        <v>344</v>
      </c>
      <c r="JM248" s="238">
        <f t="shared" ref="JM248:JM249" si="3965">SUM(JG248-JE248)</f>
        <v>55811674.559999958</v>
      </c>
      <c r="JN248" s="48"/>
      <c r="JO248" s="18"/>
      <c r="JP248" s="55"/>
      <c r="JQ248" s="55">
        <f t="shared" ref="JQ248:JQ249" si="3966">JG248/JF248</f>
        <v>162243.23999999987</v>
      </c>
      <c r="JR248" s="378">
        <f>JQ248-$JP$247</f>
        <v>2.79999990016222E-3</v>
      </c>
      <c r="JS248" s="382">
        <f t="shared" si="3924"/>
        <v>162243.24000000002</v>
      </c>
    </row>
    <row r="249" spans="1:281" ht="38.25" hidden="1" x14ac:dyDescent="0.2">
      <c r="A249" s="10">
        <v>1</v>
      </c>
      <c r="B249" s="10">
        <v>1</v>
      </c>
      <c r="C249" s="460" t="s">
        <v>180</v>
      </c>
      <c r="D249" s="460"/>
      <c r="E249" s="461" t="s">
        <v>371</v>
      </c>
      <c r="F249" s="462" t="s">
        <v>179</v>
      </c>
      <c r="G249" s="142">
        <v>34</v>
      </c>
      <c r="H249" s="169">
        <v>162243.23719999997</v>
      </c>
      <c r="I249" s="30"/>
      <c r="J249" s="30"/>
      <c r="K249" s="30"/>
      <c r="L249" s="30"/>
      <c r="M249" s="30">
        <f>VLOOKUP($E249,'факт '!$D$8:$BM$167,3,0)</f>
        <v>0</v>
      </c>
      <c r="N249" s="30">
        <f>VLOOKUP($E249,'факт '!$D$8:$BM$167,4,0)</f>
        <v>0</v>
      </c>
      <c r="O249" s="30">
        <f>VLOOKUP($E249,'факт '!$D$8:$BM$167,5,0)</f>
        <v>0</v>
      </c>
      <c r="P249" s="30">
        <f>VLOOKUP($E249,'факт '!$D$8:$BM$167,6,0)</f>
        <v>0</v>
      </c>
      <c r="Q249" s="30">
        <f t="shared" si="3925"/>
        <v>0</v>
      </c>
      <c r="R249" s="30">
        <f t="shared" si="3926"/>
        <v>0</v>
      </c>
      <c r="S249" s="163">
        <f t="shared" si="3082"/>
        <v>0</v>
      </c>
      <c r="T249" s="163">
        <f t="shared" si="3083"/>
        <v>0</v>
      </c>
      <c r="U249" s="163"/>
      <c r="V249" s="163"/>
      <c r="W249" s="30"/>
      <c r="X249" s="30"/>
      <c r="Y249" s="30"/>
      <c r="Z249" s="30"/>
      <c r="AA249" s="30">
        <f>VLOOKUP($E249,'факт '!$D$8:$BM$167,9,0)</f>
        <v>0</v>
      </c>
      <c r="AB249" s="30">
        <f>VLOOKUP($E249,'факт '!$D$8:$BM$167,10,0)</f>
        <v>0</v>
      </c>
      <c r="AC249" s="30">
        <f>VLOOKUP($E249,'факт '!$D$8:$BM$167,11,0)</f>
        <v>0</v>
      </c>
      <c r="AD249" s="30">
        <f>VLOOKUP($E249,'факт '!$D$8:$BM$167,12,0)</f>
        <v>0</v>
      </c>
      <c r="AE249" s="30">
        <f t="shared" si="3927"/>
        <v>0</v>
      </c>
      <c r="AF249" s="30">
        <f t="shared" si="3928"/>
        <v>0</v>
      </c>
      <c r="AG249" s="163">
        <f t="shared" si="3084"/>
        <v>0</v>
      </c>
      <c r="AH249" s="163">
        <f t="shared" si="3085"/>
        <v>0</v>
      </c>
      <c r="AI249" s="163"/>
      <c r="AJ249" s="163"/>
      <c r="AK249" s="323"/>
      <c r="AL249" s="30"/>
      <c r="AM249" s="30"/>
      <c r="AN249" s="30"/>
      <c r="AO249" s="30">
        <f>VLOOKUP($E249,'факт '!$D$8:$BM$167,7,0)</f>
        <v>0</v>
      </c>
      <c r="AP249" s="30">
        <f>VLOOKUP($E249,'факт '!$D$8:$BM$167,8,0)</f>
        <v>0</v>
      </c>
      <c r="AQ249" s="30"/>
      <c r="AR249" s="30"/>
      <c r="AS249" s="30">
        <f t="shared" si="3930"/>
        <v>0</v>
      </c>
      <c r="AT249" s="30">
        <f t="shared" si="3931"/>
        <v>0</v>
      </c>
      <c r="AU249" s="163">
        <f t="shared" si="3086"/>
        <v>0</v>
      </c>
      <c r="AV249" s="163">
        <f t="shared" si="3087"/>
        <v>0</v>
      </c>
      <c r="AW249" s="163"/>
      <c r="AX249" s="163"/>
      <c r="AY249" s="30"/>
      <c r="AZ249" s="30"/>
      <c r="BA249" s="30"/>
      <c r="BB249" s="30"/>
      <c r="BC249" s="30">
        <f>VLOOKUP($E249,'факт '!$D$8:$BM$167,13,0)</f>
        <v>0</v>
      </c>
      <c r="BD249" s="30">
        <f>VLOOKUP($E249,'факт '!$D$8:$BM$167,14,0)</f>
        <v>0</v>
      </c>
      <c r="BE249" s="30"/>
      <c r="BF249" s="30"/>
      <c r="BG249" s="30">
        <f t="shared" si="3932"/>
        <v>0</v>
      </c>
      <c r="BH249" s="30">
        <f t="shared" si="3933"/>
        <v>0</v>
      </c>
      <c r="BI249" s="163">
        <f t="shared" si="3088"/>
        <v>0</v>
      </c>
      <c r="BJ249" s="163">
        <f t="shared" si="3089"/>
        <v>0</v>
      </c>
      <c r="BK249" s="163"/>
      <c r="BL249" s="163"/>
      <c r="BM249" s="30"/>
      <c r="BN249" s="30"/>
      <c r="BO249" s="30"/>
      <c r="BP249" s="30"/>
      <c r="BQ249" s="30">
        <f>VLOOKUP($E249,'факт '!$D$8:$BM$167,17,0)</f>
        <v>0</v>
      </c>
      <c r="BR249" s="30">
        <f>VLOOKUP($E249,'факт '!$D$8:$BM$167,18,0)</f>
        <v>0</v>
      </c>
      <c r="BS249" s="30">
        <f>VLOOKUP($E249,'факт '!$D$8:$BM$167,19,0)</f>
        <v>0</v>
      </c>
      <c r="BT249" s="30">
        <f>VLOOKUP($E249,'факт '!$D$8:$BM$167,20,0)</f>
        <v>0</v>
      </c>
      <c r="BU249" s="30">
        <f t="shared" si="3934"/>
        <v>0</v>
      </c>
      <c r="BV249" s="30">
        <f t="shared" si="3935"/>
        <v>0</v>
      </c>
      <c r="BW249" s="163">
        <f t="shared" si="3090"/>
        <v>0</v>
      </c>
      <c r="BX249" s="163">
        <f t="shared" si="3091"/>
        <v>0</v>
      </c>
      <c r="BY249" s="163"/>
      <c r="BZ249" s="163"/>
      <c r="CA249" s="30"/>
      <c r="CB249" s="30"/>
      <c r="CC249" s="30"/>
      <c r="CD249" s="30"/>
      <c r="CE249" s="30">
        <f>VLOOKUP($E249,'факт '!$D$8:$BM$167,21,0)</f>
        <v>1</v>
      </c>
      <c r="CF249" s="30">
        <f>VLOOKUP($E249,'факт '!$D$8:$BM$167,22,0)</f>
        <v>156122.1</v>
      </c>
      <c r="CG249" s="30">
        <f>VLOOKUP($E249,'факт '!$D$8:$BM$167,23,0)</f>
        <v>0</v>
      </c>
      <c r="CH249" s="30">
        <f>VLOOKUP($E249,'факт '!$D$8:$BM$167,24,0)</f>
        <v>0</v>
      </c>
      <c r="CI249" s="30">
        <f t="shared" si="3936"/>
        <v>1</v>
      </c>
      <c r="CJ249" s="30">
        <f t="shared" si="3937"/>
        <v>156122.1</v>
      </c>
      <c r="CK249" s="163">
        <f t="shared" si="3092"/>
        <v>1</v>
      </c>
      <c r="CL249" s="163">
        <f t="shared" si="3093"/>
        <v>156122.1</v>
      </c>
      <c r="CM249" s="398">
        <f>$H249</f>
        <v>162243.23719999997</v>
      </c>
      <c r="CN249" s="398">
        <f>CF249/CE249</f>
        <v>156122.1</v>
      </c>
      <c r="CO249" s="375"/>
      <c r="CP249" s="30"/>
      <c r="CQ249" s="30"/>
      <c r="CR249" s="30"/>
      <c r="CS249" s="30"/>
      <c r="CT249" s="30">
        <f>VLOOKUP($E249,'факт '!$D$8:$BM$167,25,0)</f>
        <v>0</v>
      </c>
      <c r="CU249" s="30">
        <f>VLOOKUP($E249,'факт '!$D$8:$BM$167,26,0)</f>
        <v>0</v>
      </c>
      <c r="CV249" s="30">
        <f>VLOOKUP($E249,'факт '!$D$8:$BM$167,27,0)</f>
        <v>0</v>
      </c>
      <c r="CW249" s="30">
        <f>VLOOKUP($E249,'факт '!$D$8:$BM$167,28,0)</f>
        <v>0</v>
      </c>
      <c r="CX249" s="30">
        <f t="shared" si="3938"/>
        <v>0</v>
      </c>
      <c r="CY249" s="30">
        <f t="shared" si="3939"/>
        <v>0</v>
      </c>
      <c r="CZ249" s="163">
        <f t="shared" si="3094"/>
        <v>0</v>
      </c>
      <c r="DA249" s="163">
        <f t="shared" si="3095"/>
        <v>0</v>
      </c>
      <c r="DB249" s="163"/>
      <c r="DC249" s="163"/>
      <c r="DD249" s="30"/>
      <c r="DE249" s="30"/>
      <c r="DF249" s="30"/>
      <c r="DG249" s="30"/>
      <c r="DH249" s="30">
        <f>VLOOKUP($E249,'факт '!$D$8:$BM$167,29,0)</f>
        <v>0</v>
      </c>
      <c r="DI249" s="30">
        <f>VLOOKUP($E249,'факт '!$D$8:$BM$167,30,0)</f>
        <v>0</v>
      </c>
      <c r="DJ249" s="30">
        <f>VLOOKUP($E249,'факт '!$D$8:$BM$167,31,0)</f>
        <v>0</v>
      </c>
      <c r="DK249" s="30">
        <f>VLOOKUP($E249,'факт '!$D$8:$BM$167,32,0)</f>
        <v>0</v>
      </c>
      <c r="DL249" s="30">
        <f t="shared" si="3940"/>
        <v>0</v>
      </c>
      <c r="DM249" s="30">
        <f t="shared" si="3941"/>
        <v>0</v>
      </c>
      <c r="DN249" s="163">
        <f t="shared" si="3096"/>
        <v>0</v>
      </c>
      <c r="DO249" s="163">
        <f t="shared" si="3097"/>
        <v>0</v>
      </c>
      <c r="DP249" s="163"/>
      <c r="DQ249" s="163"/>
      <c r="DR249" s="30"/>
      <c r="DS249" s="30"/>
      <c r="DT249" s="30"/>
      <c r="DU249" s="30"/>
      <c r="DV249" s="30">
        <f>VLOOKUP($E249,'факт '!$D$8:$BM$167,33,0)</f>
        <v>0</v>
      </c>
      <c r="DW249" s="30">
        <f>VLOOKUP($E249,'факт '!$D$8:$BM$167,34,0)</f>
        <v>0</v>
      </c>
      <c r="DX249" s="30">
        <f>VLOOKUP($E249,'факт '!$D$8:$BM$167,35,0)</f>
        <v>0</v>
      </c>
      <c r="DY249" s="30">
        <f>VLOOKUP($E249,'факт '!$D$8:$BM$167,36,0)</f>
        <v>0</v>
      </c>
      <c r="DZ249" s="30">
        <f t="shared" si="3942"/>
        <v>0</v>
      </c>
      <c r="EA249" s="30">
        <f t="shared" si="3943"/>
        <v>0</v>
      </c>
      <c r="EB249" s="163">
        <f t="shared" si="3098"/>
        <v>0</v>
      </c>
      <c r="EC249" s="163">
        <f t="shared" si="3099"/>
        <v>0</v>
      </c>
      <c r="ED249" s="163"/>
      <c r="EE249" s="163"/>
      <c r="EF249" s="30"/>
      <c r="EG249" s="30"/>
      <c r="EH249" s="30"/>
      <c r="EI249" s="30"/>
      <c r="EJ249" s="30">
        <f>VLOOKUP($E249,'факт '!$D$8:$BM$167,15,0)</f>
        <v>0</v>
      </c>
      <c r="EK249" s="30">
        <f>VLOOKUP($E249,'факт '!$D$8:$BM$167,16,0)</f>
        <v>0</v>
      </c>
      <c r="EL249" s="30"/>
      <c r="EM249" s="30"/>
      <c r="EN249" s="30">
        <f t="shared" si="3944"/>
        <v>0</v>
      </c>
      <c r="EO249" s="30">
        <f t="shared" si="3945"/>
        <v>0</v>
      </c>
      <c r="EP249" s="163">
        <f t="shared" si="3100"/>
        <v>0</v>
      </c>
      <c r="EQ249" s="163">
        <f t="shared" si="3101"/>
        <v>0</v>
      </c>
      <c r="ER249" s="163"/>
      <c r="ES249" s="163"/>
      <c r="ET249" s="30"/>
      <c r="EU249" s="30"/>
      <c r="EV249" s="30"/>
      <c r="EW249" s="30"/>
      <c r="EX249" s="30">
        <f>VLOOKUP($E249,'факт '!$D$8:$BM$167,37,0)</f>
        <v>0</v>
      </c>
      <c r="EY249" s="30">
        <f>VLOOKUP($E249,'факт '!$D$8:$BM$167,38,0)</f>
        <v>0</v>
      </c>
      <c r="EZ249" s="30">
        <f>VLOOKUP($E249,'факт '!$D$8:$BM$167,39,0)</f>
        <v>0</v>
      </c>
      <c r="FA249" s="30">
        <f>VLOOKUP($E249,'факт '!$D$8:$BM$167,40,0)</f>
        <v>0</v>
      </c>
      <c r="FB249" s="30">
        <f t="shared" si="3946"/>
        <v>0</v>
      </c>
      <c r="FC249" s="30">
        <f t="shared" si="3947"/>
        <v>0</v>
      </c>
      <c r="FD249" s="163">
        <f t="shared" si="3102"/>
        <v>0</v>
      </c>
      <c r="FE249" s="163">
        <f t="shared" si="3103"/>
        <v>0</v>
      </c>
      <c r="FF249" s="163"/>
      <c r="FG249" s="163"/>
      <c r="FH249" s="30"/>
      <c r="FI249" s="30"/>
      <c r="FJ249" s="30"/>
      <c r="FK249" s="30"/>
      <c r="FL249" s="30">
        <f>VLOOKUP($E249,'факт '!$D$8:$BM$167,45,0)</f>
        <v>0</v>
      </c>
      <c r="FM249" s="30">
        <f>VLOOKUP($E249,'факт '!$D$8:$BM$167,46,0)</f>
        <v>0</v>
      </c>
      <c r="FN249" s="30">
        <f>VLOOKUP($E249,'факт '!$D$8:$BM$167,47,0)</f>
        <v>0</v>
      </c>
      <c r="FO249" s="30">
        <f>VLOOKUP($E249,'факт '!$D$8:$BM$167,48,0)</f>
        <v>0</v>
      </c>
      <c r="FP249" s="30">
        <f t="shared" si="3948"/>
        <v>0</v>
      </c>
      <c r="FQ249" s="30">
        <f t="shared" si="3949"/>
        <v>0</v>
      </c>
      <c r="FR249" s="163">
        <f t="shared" si="3104"/>
        <v>0</v>
      </c>
      <c r="FS249" s="163">
        <f t="shared" si="3105"/>
        <v>0</v>
      </c>
      <c r="FT249" s="163"/>
      <c r="FU249" s="163"/>
      <c r="FV249" s="30"/>
      <c r="FW249" s="30"/>
      <c r="FX249" s="30"/>
      <c r="FY249" s="30"/>
      <c r="FZ249" s="30"/>
      <c r="GA249" s="30"/>
      <c r="GB249" s="30"/>
      <c r="GC249" s="30"/>
      <c r="GD249" s="30">
        <f t="shared" ref="GD249:GD321" si="3967">SUM(FZ249+GB249)</f>
        <v>0</v>
      </c>
      <c r="GE249" s="30">
        <f t="shared" ref="GE249:GE321" si="3968">SUM(GA249+GC249)</f>
        <v>0</v>
      </c>
      <c r="GF249" s="163">
        <f t="shared" si="3106"/>
        <v>0</v>
      </c>
      <c r="GG249" s="163">
        <f t="shared" si="3107"/>
        <v>0</v>
      </c>
      <c r="GH249" s="163"/>
      <c r="GI249" s="163"/>
      <c r="GJ249" s="30"/>
      <c r="GK249" s="30"/>
      <c r="GL249" s="30"/>
      <c r="GM249" s="30"/>
      <c r="GN249" s="30">
        <f>VLOOKUP($E249,'факт '!$D$8:$BM$167,41,0)</f>
        <v>0</v>
      </c>
      <c r="GO249" s="30">
        <f>VLOOKUP($E249,'факт '!$D$8:$BM$167,42,0)</f>
        <v>0</v>
      </c>
      <c r="GP249" s="30">
        <f>VLOOKUP($E249,'факт '!$D$8:$BM$167,43,0)</f>
        <v>0</v>
      </c>
      <c r="GQ249" s="30">
        <f>VLOOKUP($E249,'факт '!$D$8:$BM$167,44,0)</f>
        <v>0</v>
      </c>
      <c r="GR249" s="30">
        <f t="shared" si="3950"/>
        <v>0</v>
      </c>
      <c r="GS249" s="30">
        <f t="shared" si="3951"/>
        <v>0</v>
      </c>
      <c r="GT249" s="163">
        <f t="shared" si="3108"/>
        <v>0</v>
      </c>
      <c r="GU249" s="163">
        <f t="shared" si="3109"/>
        <v>0</v>
      </c>
      <c r="GV249" s="163"/>
      <c r="GW249" s="163"/>
      <c r="GX249" s="30"/>
      <c r="GY249" s="30"/>
      <c r="GZ249" s="30"/>
      <c r="HA249" s="30"/>
      <c r="HB249" s="30">
        <f>VLOOKUP($E249,'факт '!$D$8:$BM$167,49,0)</f>
        <v>0</v>
      </c>
      <c r="HC249" s="30">
        <f>VLOOKUP($E249,'факт '!$D$8:$BM$167,50,0)</f>
        <v>0</v>
      </c>
      <c r="HD249" s="30"/>
      <c r="HE249" s="30"/>
      <c r="HF249" s="30">
        <f t="shared" si="3952"/>
        <v>0</v>
      </c>
      <c r="HG249" s="30">
        <f t="shared" si="3953"/>
        <v>0</v>
      </c>
      <c r="HH249" s="163">
        <f t="shared" si="3110"/>
        <v>0</v>
      </c>
      <c r="HI249" s="163">
        <f t="shared" si="3111"/>
        <v>0</v>
      </c>
      <c r="HJ249" s="163"/>
      <c r="HK249" s="163"/>
      <c r="HL249" s="30"/>
      <c r="HM249" s="30"/>
      <c r="HN249" s="30"/>
      <c r="HO249" s="30"/>
      <c r="HP249" s="30">
        <f>VLOOKUP($E249,'факт '!$D$8:$BM$167,51,0)</f>
        <v>0</v>
      </c>
      <c r="HQ249" s="30">
        <f>VLOOKUP($E249,'факт '!$D$8:$BM$167,52,0)</f>
        <v>0</v>
      </c>
      <c r="HR249" s="30"/>
      <c r="HS249" s="30"/>
      <c r="HT249" s="30">
        <f t="shared" si="3954"/>
        <v>0</v>
      </c>
      <c r="HU249" s="30">
        <f t="shared" si="3955"/>
        <v>0</v>
      </c>
      <c r="HV249" s="163">
        <f t="shared" si="3112"/>
        <v>0</v>
      </c>
      <c r="HW249" s="163">
        <f t="shared" si="3113"/>
        <v>0</v>
      </c>
      <c r="HX249" s="163"/>
      <c r="HY249" s="163"/>
      <c r="HZ249" s="163"/>
      <c r="IA249" s="163"/>
      <c r="IB249" s="163"/>
      <c r="IC249" s="163"/>
      <c r="ID249" s="30">
        <f>VLOOKUP($E249,'факт '!$D$8:$BM$167,53,0)</f>
        <v>0</v>
      </c>
      <c r="IE249" s="30">
        <f>VLOOKUP($E249,'факт '!$D$8:$BM$167,54,0)</f>
        <v>0</v>
      </c>
      <c r="IF249" s="163"/>
      <c r="IG249" s="163"/>
      <c r="IH249" s="163">
        <f t="shared" si="3956"/>
        <v>0</v>
      </c>
      <c r="II249" s="163">
        <f t="shared" si="3957"/>
        <v>0</v>
      </c>
      <c r="IJ249" s="163">
        <f t="shared" si="3114"/>
        <v>0</v>
      </c>
      <c r="IK249" s="163">
        <f t="shared" si="3115"/>
        <v>0</v>
      </c>
      <c r="IL249" s="163"/>
      <c r="IM249" s="163"/>
      <c r="IN249" s="163"/>
      <c r="IO249" s="163"/>
      <c r="IP249" s="163"/>
      <c r="IQ249" s="163"/>
      <c r="IR249" s="30">
        <f>VLOOKUP($E249,'факт '!$D$8:$BM$167,55,0)</f>
        <v>0</v>
      </c>
      <c r="IS249" s="30">
        <f>VLOOKUP($E249,'факт '!$D$8:$BM$167,56,0)</f>
        <v>0</v>
      </c>
      <c r="IT249" s="163"/>
      <c r="IU249" s="163"/>
      <c r="IV249" s="163">
        <f t="shared" si="3958"/>
        <v>0</v>
      </c>
      <c r="IW249" s="163">
        <f t="shared" si="3959"/>
        <v>0</v>
      </c>
      <c r="IX249" s="163">
        <f t="shared" si="3812"/>
        <v>0</v>
      </c>
      <c r="IY249" s="163">
        <f t="shared" si="3813"/>
        <v>0</v>
      </c>
      <c r="IZ249" s="163"/>
      <c r="JA249" s="163"/>
      <c r="JB249" s="170"/>
      <c r="JC249" s="242"/>
      <c r="JD249" s="170"/>
      <c r="JE249" s="170"/>
      <c r="JF249" s="238">
        <f t="shared" si="3960"/>
        <v>1</v>
      </c>
      <c r="JG249" s="238">
        <f t="shared" si="3961"/>
        <v>156122.1</v>
      </c>
      <c r="JH249" s="238">
        <f t="shared" si="3962"/>
        <v>0</v>
      </c>
      <c r="JI249" s="238">
        <f t="shared" si="3963"/>
        <v>0</v>
      </c>
      <c r="JJ249" s="238">
        <f t="shared" si="3678"/>
        <v>1</v>
      </c>
      <c r="JK249" s="238">
        <f t="shared" si="3679"/>
        <v>156122.1</v>
      </c>
      <c r="JL249" s="238">
        <f t="shared" si="3964"/>
        <v>1</v>
      </c>
      <c r="JM249" s="238">
        <f t="shared" si="3965"/>
        <v>156122.1</v>
      </c>
      <c r="JN249" s="48"/>
      <c r="JO249" s="18"/>
      <c r="JP249" s="55"/>
      <c r="JQ249" s="399">
        <f t="shared" si="3966"/>
        <v>156122.1</v>
      </c>
      <c r="JR249" s="400">
        <f>JQ249-JP247</f>
        <v>-6121.1371999999683</v>
      </c>
      <c r="JS249" s="401" t="s">
        <v>419</v>
      </c>
    </row>
    <row r="250" spans="1:281" ht="12" hidden="1" x14ac:dyDescent="0.2">
      <c r="A250" s="10">
        <v>1</v>
      </c>
      <c r="B250" s="10"/>
      <c r="C250" s="18"/>
      <c r="D250" s="338"/>
      <c r="E250" s="21"/>
      <c r="F250" s="24"/>
      <c r="G250" s="25"/>
      <c r="H250" s="29"/>
      <c r="I250" s="30"/>
      <c r="J250" s="30"/>
      <c r="K250" s="30"/>
      <c r="L250" s="30"/>
      <c r="M250" s="30"/>
      <c r="N250" s="30"/>
      <c r="O250" s="30"/>
      <c r="P250" s="30"/>
      <c r="Q250" s="30">
        <f t="shared" ref="Q250:Q321" si="3969">SUM(M250+O250)</f>
        <v>0</v>
      </c>
      <c r="R250" s="30">
        <f t="shared" ref="R250:R321" si="3970">SUM(N250+P250)</f>
        <v>0</v>
      </c>
      <c r="S250" s="163">
        <f t="shared" si="3082"/>
        <v>0</v>
      </c>
      <c r="T250" s="163">
        <f t="shared" si="3083"/>
        <v>0</v>
      </c>
      <c r="U250" s="163"/>
      <c r="V250" s="163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163">
        <f t="shared" si="3084"/>
        <v>0</v>
      </c>
      <c r="AH250" s="163">
        <f t="shared" si="3085"/>
        <v>0</v>
      </c>
      <c r="AI250" s="163"/>
      <c r="AJ250" s="163"/>
      <c r="AK250" s="30"/>
      <c r="AL250" s="30"/>
      <c r="AM250" s="30"/>
      <c r="AN250" s="30"/>
      <c r="AO250" s="252"/>
      <c r="AP250" s="252"/>
      <c r="AQ250" s="30"/>
      <c r="AR250" s="30"/>
      <c r="AS250" s="30">
        <f t="shared" ref="AS250:AS321" si="3971">SUM(AO250+AQ250)</f>
        <v>0</v>
      </c>
      <c r="AT250" s="30">
        <f t="shared" ref="AT250:AT321" si="3972">SUM(AP250+AR250)</f>
        <v>0</v>
      </c>
      <c r="AU250" s="163">
        <f t="shared" si="3086"/>
        <v>0</v>
      </c>
      <c r="AV250" s="163">
        <f t="shared" si="3087"/>
        <v>0</v>
      </c>
      <c r="AW250" s="163"/>
      <c r="AX250" s="163"/>
      <c r="AY250" s="30"/>
      <c r="AZ250" s="30"/>
      <c r="BA250" s="30"/>
      <c r="BB250" s="30"/>
      <c r="BC250" s="252"/>
      <c r="BD250" s="252"/>
      <c r="BE250" s="30"/>
      <c r="BF250" s="30"/>
      <c r="BG250" s="30">
        <f t="shared" ref="BG250:BG321" si="3973">SUM(BC250+BE250)</f>
        <v>0</v>
      </c>
      <c r="BH250" s="30">
        <f t="shared" ref="BH250:BH321" si="3974">SUM(BD250+BF250)</f>
        <v>0</v>
      </c>
      <c r="BI250" s="163">
        <f t="shared" si="3088"/>
        <v>0</v>
      </c>
      <c r="BJ250" s="163">
        <f t="shared" si="3089"/>
        <v>0</v>
      </c>
      <c r="BK250" s="163"/>
      <c r="BL250" s="163"/>
      <c r="BM250" s="30"/>
      <c r="BN250" s="30"/>
      <c r="BO250" s="30"/>
      <c r="BP250" s="30"/>
      <c r="BQ250" s="252"/>
      <c r="BR250" s="252"/>
      <c r="BS250" s="252"/>
      <c r="BT250" s="252"/>
      <c r="BU250" s="30">
        <f t="shared" ref="BU250:BU251" si="3975">SUM(BQ250+BS250)</f>
        <v>0</v>
      </c>
      <c r="BV250" s="30">
        <f t="shared" ref="BV250:BV251" si="3976">SUM(BR250+BT250)</f>
        <v>0</v>
      </c>
      <c r="BW250" s="163">
        <f t="shared" si="3090"/>
        <v>0</v>
      </c>
      <c r="BX250" s="163">
        <f t="shared" si="3091"/>
        <v>0</v>
      </c>
      <c r="BY250" s="163"/>
      <c r="BZ250" s="163"/>
      <c r="CA250" s="30"/>
      <c r="CB250" s="30"/>
      <c r="CC250" s="30"/>
      <c r="CD250" s="30"/>
      <c r="CE250" s="252"/>
      <c r="CF250" s="252"/>
      <c r="CG250" s="30"/>
      <c r="CH250" s="30"/>
      <c r="CI250" s="30">
        <f t="shared" ref="CI250:CI321" si="3977">SUM(CE250+CG250)</f>
        <v>0</v>
      </c>
      <c r="CJ250" s="30">
        <f t="shared" ref="CJ250:CJ321" si="3978">SUM(CF250+CH250)</f>
        <v>0</v>
      </c>
      <c r="CK250" s="163">
        <f t="shared" si="3092"/>
        <v>0</v>
      </c>
      <c r="CL250" s="163">
        <f t="shared" si="3093"/>
        <v>0</v>
      </c>
      <c r="CM250" s="163"/>
      <c r="CN250" s="163"/>
      <c r="CO250" s="163"/>
      <c r="CP250" s="30"/>
      <c r="CQ250" s="30"/>
      <c r="CR250" s="30"/>
      <c r="CS250" s="30"/>
      <c r="CT250" s="252"/>
      <c r="CU250" s="252"/>
      <c r="CV250" s="30"/>
      <c r="CW250" s="30"/>
      <c r="CX250" s="30">
        <f t="shared" ref="CX250:CX321" si="3979">SUM(CT250+CV250)</f>
        <v>0</v>
      </c>
      <c r="CY250" s="30">
        <f t="shared" ref="CY250:CY321" si="3980">SUM(CU250+CW250)</f>
        <v>0</v>
      </c>
      <c r="CZ250" s="163">
        <f t="shared" si="3094"/>
        <v>0</v>
      </c>
      <c r="DA250" s="163">
        <f t="shared" si="3095"/>
        <v>0</v>
      </c>
      <c r="DB250" s="163"/>
      <c r="DC250" s="163"/>
      <c r="DD250" s="30"/>
      <c r="DE250" s="30"/>
      <c r="DF250" s="30"/>
      <c r="DG250" s="30"/>
      <c r="DH250" s="30"/>
      <c r="DI250" s="30"/>
      <c r="DJ250" s="30"/>
      <c r="DK250" s="30"/>
      <c r="DL250" s="30">
        <f t="shared" ref="DL250:DL321" si="3981">SUM(DH250+DJ250)</f>
        <v>0</v>
      </c>
      <c r="DM250" s="30">
        <f t="shared" ref="DM250:DM321" si="3982">SUM(DI250+DK250)</f>
        <v>0</v>
      </c>
      <c r="DN250" s="163">
        <f t="shared" si="3096"/>
        <v>0</v>
      </c>
      <c r="DO250" s="163">
        <f t="shared" si="3097"/>
        <v>0</v>
      </c>
      <c r="DP250" s="163"/>
      <c r="DQ250" s="163"/>
      <c r="DR250" s="30"/>
      <c r="DS250" s="30"/>
      <c r="DT250" s="30"/>
      <c r="DU250" s="30"/>
      <c r="DV250" s="252"/>
      <c r="DW250" s="252"/>
      <c r="DX250" s="30"/>
      <c r="DY250" s="30"/>
      <c r="DZ250" s="30">
        <f t="shared" ref="DZ250:DZ321" si="3983">SUM(DV250+DX250)</f>
        <v>0</v>
      </c>
      <c r="EA250" s="30">
        <f t="shared" ref="EA250:EA321" si="3984">SUM(DW250+DY250)</f>
        <v>0</v>
      </c>
      <c r="EB250" s="163">
        <f t="shared" si="3098"/>
        <v>0</v>
      </c>
      <c r="EC250" s="163">
        <f t="shared" si="3099"/>
        <v>0</v>
      </c>
      <c r="ED250" s="163"/>
      <c r="EE250" s="163"/>
      <c r="EF250" s="30"/>
      <c r="EG250" s="30"/>
      <c r="EH250" s="30"/>
      <c r="EI250" s="30"/>
      <c r="EJ250" s="252"/>
      <c r="EK250" s="252"/>
      <c r="EL250" s="30"/>
      <c r="EM250" s="30"/>
      <c r="EN250" s="30">
        <f t="shared" ref="EN250:EN321" si="3985">SUM(EJ250+EL250)</f>
        <v>0</v>
      </c>
      <c r="EO250" s="30">
        <f t="shared" ref="EO250:EO321" si="3986">SUM(EK250+EM250)</f>
        <v>0</v>
      </c>
      <c r="EP250" s="163">
        <f t="shared" si="3100"/>
        <v>0</v>
      </c>
      <c r="EQ250" s="163">
        <f t="shared" si="3101"/>
        <v>0</v>
      </c>
      <c r="ER250" s="163"/>
      <c r="ES250" s="163"/>
      <c r="ET250" s="30"/>
      <c r="EU250" s="30"/>
      <c r="EV250" s="30"/>
      <c r="EW250" s="30"/>
      <c r="EX250" s="252"/>
      <c r="EY250" s="252"/>
      <c r="EZ250" s="30"/>
      <c r="FA250" s="30"/>
      <c r="FB250" s="30">
        <f t="shared" ref="FB250:FB321" si="3987">SUM(EX250+EZ250)</f>
        <v>0</v>
      </c>
      <c r="FC250" s="30">
        <f t="shared" ref="FC250:FC321" si="3988">SUM(EY250+FA250)</f>
        <v>0</v>
      </c>
      <c r="FD250" s="163">
        <f t="shared" si="3102"/>
        <v>0</v>
      </c>
      <c r="FE250" s="163">
        <f t="shared" si="3103"/>
        <v>0</v>
      </c>
      <c r="FF250" s="163"/>
      <c r="FG250" s="163"/>
      <c r="FH250" s="30"/>
      <c r="FI250" s="30"/>
      <c r="FJ250" s="30"/>
      <c r="FK250" s="30"/>
      <c r="FL250" s="252"/>
      <c r="FM250" s="252"/>
      <c r="FN250" s="30"/>
      <c r="FO250" s="30"/>
      <c r="FP250" s="30">
        <f t="shared" ref="FP250:FP321" si="3989">SUM(FL250+FN250)</f>
        <v>0</v>
      </c>
      <c r="FQ250" s="30">
        <f t="shared" ref="FQ250:FQ321" si="3990">SUM(FM250+FO250)</f>
        <v>0</v>
      </c>
      <c r="FR250" s="163">
        <f t="shared" si="3104"/>
        <v>0</v>
      </c>
      <c r="FS250" s="163">
        <f t="shared" si="3105"/>
        <v>0</v>
      </c>
      <c r="FT250" s="163"/>
      <c r="FU250" s="163"/>
      <c r="FV250" s="30"/>
      <c r="FW250" s="30"/>
      <c r="FX250" s="30"/>
      <c r="FY250" s="30"/>
      <c r="FZ250" s="252"/>
      <c r="GA250" s="252"/>
      <c r="GB250" s="30"/>
      <c r="GC250" s="30"/>
      <c r="GD250" s="30">
        <f t="shared" si="3967"/>
        <v>0</v>
      </c>
      <c r="GE250" s="30">
        <f t="shared" si="3968"/>
        <v>0</v>
      </c>
      <c r="GF250" s="163">
        <f t="shared" si="3106"/>
        <v>0</v>
      </c>
      <c r="GG250" s="163">
        <f t="shared" si="3107"/>
        <v>0</v>
      </c>
      <c r="GH250" s="163"/>
      <c r="GI250" s="163"/>
      <c r="GJ250" s="30"/>
      <c r="GK250" s="30"/>
      <c r="GL250" s="30"/>
      <c r="GM250" s="30"/>
      <c r="GN250" s="252"/>
      <c r="GO250" s="252"/>
      <c r="GP250" s="30"/>
      <c r="GQ250" s="30"/>
      <c r="GR250" s="30">
        <f t="shared" ref="GR250:GR321" si="3991">SUM(GN250+GP250)</f>
        <v>0</v>
      </c>
      <c r="GS250" s="30">
        <f t="shared" ref="GS250:GS321" si="3992">SUM(GO250+GQ250)</f>
        <v>0</v>
      </c>
      <c r="GT250" s="163">
        <f t="shared" si="3108"/>
        <v>0</v>
      </c>
      <c r="GU250" s="163">
        <f t="shared" si="3109"/>
        <v>0</v>
      </c>
      <c r="GV250" s="163"/>
      <c r="GW250" s="163"/>
      <c r="GX250" s="30"/>
      <c r="GY250" s="30"/>
      <c r="GZ250" s="30"/>
      <c r="HA250" s="30"/>
      <c r="HB250" s="252"/>
      <c r="HC250" s="252"/>
      <c r="HD250" s="30"/>
      <c r="HE250" s="30"/>
      <c r="HF250" s="30">
        <f t="shared" ref="HF250:HF321" si="3993">SUM(HB250+HD250)</f>
        <v>0</v>
      </c>
      <c r="HG250" s="30">
        <f t="shared" ref="HG250:HG321" si="3994">SUM(HC250+HE250)</f>
        <v>0</v>
      </c>
      <c r="HH250" s="163">
        <f t="shared" si="3110"/>
        <v>0</v>
      </c>
      <c r="HI250" s="163">
        <f t="shared" si="3111"/>
        <v>0</v>
      </c>
      <c r="HJ250" s="163"/>
      <c r="HK250" s="163"/>
      <c r="HL250" s="30"/>
      <c r="HM250" s="30"/>
      <c r="HN250" s="30"/>
      <c r="HO250" s="30"/>
      <c r="HP250" s="252"/>
      <c r="HQ250" s="252"/>
      <c r="HR250" s="30"/>
      <c r="HS250" s="30"/>
      <c r="HT250" s="30">
        <f t="shared" ref="HT250:HT321" si="3995">SUM(HP250+HR250)</f>
        <v>0</v>
      </c>
      <c r="HU250" s="30">
        <f t="shared" ref="HU250:HU321" si="3996">SUM(HQ250+HS250)</f>
        <v>0</v>
      </c>
      <c r="HV250" s="163">
        <f t="shared" si="3112"/>
        <v>0</v>
      </c>
      <c r="HW250" s="163">
        <f t="shared" si="3113"/>
        <v>0</v>
      </c>
      <c r="HX250" s="163"/>
      <c r="HY250" s="163"/>
      <c r="HZ250" s="163"/>
      <c r="IA250" s="163"/>
      <c r="IB250" s="163"/>
      <c r="IC250" s="163"/>
      <c r="ID250" s="254"/>
      <c r="IE250" s="254"/>
      <c r="IF250" s="163"/>
      <c r="IG250" s="163"/>
      <c r="IH250" s="163"/>
      <c r="II250" s="163"/>
      <c r="IJ250" s="163">
        <f t="shared" si="3114"/>
        <v>0</v>
      </c>
      <c r="IK250" s="163">
        <f t="shared" si="3115"/>
        <v>0</v>
      </c>
      <c r="IL250" s="163"/>
      <c r="IM250" s="163"/>
      <c r="IN250" s="163"/>
      <c r="IO250" s="163"/>
      <c r="IP250" s="163"/>
      <c r="IQ250" s="163"/>
      <c r="IR250" s="163"/>
      <c r="IS250" s="163"/>
      <c r="IT250" s="163"/>
      <c r="IU250" s="163"/>
      <c r="IV250" s="163"/>
      <c r="IW250" s="163"/>
      <c r="IX250" s="163">
        <f t="shared" si="3812"/>
        <v>0</v>
      </c>
      <c r="IY250" s="163">
        <f t="shared" si="3813"/>
        <v>0</v>
      </c>
      <c r="IZ250" s="163"/>
      <c r="JA250" s="163"/>
      <c r="JB250" s="170"/>
      <c r="JC250" s="242"/>
      <c r="JD250" s="170"/>
      <c r="JE250" s="170"/>
      <c r="JF250" s="238">
        <f t="shared" si="3960"/>
        <v>0</v>
      </c>
      <c r="JG250" s="238">
        <f t="shared" si="3961"/>
        <v>0</v>
      </c>
      <c r="JH250" s="238">
        <f t="shared" si="3962"/>
        <v>0</v>
      </c>
      <c r="JI250" s="238">
        <f t="shared" si="3963"/>
        <v>0</v>
      </c>
      <c r="JJ250" s="238">
        <f t="shared" si="3678"/>
        <v>0</v>
      </c>
      <c r="JK250" s="238">
        <f t="shared" si="3679"/>
        <v>0</v>
      </c>
      <c r="JL250" s="238">
        <f t="shared" si="3247"/>
        <v>0</v>
      </c>
      <c r="JM250" s="238">
        <f t="shared" si="3248"/>
        <v>0</v>
      </c>
      <c r="JN250" s="48"/>
      <c r="JO250" s="18"/>
      <c r="JP250" s="55"/>
      <c r="JQ250" s="55"/>
      <c r="JR250" s="158"/>
    </row>
    <row r="251" spans="1:281" ht="12" hidden="1" x14ac:dyDescent="0.2">
      <c r="A251" s="10">
        <v>1</v>
      </c>
      <c r="B251" s="10"/>
      <c r="C251" s="18"/>
      <c r="D251" s="338"/>
      <c r="E251" s="21"/>
      <c r="F251" s="24"/>
      <c r="G251" s="25"/>
      <c r="H251" s="29"/>
      <c r="I251" s="30"/>
      <c r="J251" s="30"/>
      <c r="K251" s="30"/>
      <c r="L251" s="30"/>
      <c r="M251" s="30"/>
      <c r="N251" s="30"/>
      <c r="O251" s="30"/>
      <c r="P251" s="30"/>
      <c r="Q251" s="30">
        <f t="shared" si="3969"/>
        <v>0</v>
      </c>
      <c r="R251" s="30">
        <f t="shared" si="3970"/>
        <v>0</v>
      </c>
      <c r="S251" s="163">
        <f t="shared" si="3082"/>
        <v>0</v>
      </c>
      <c r="T251" s="163">
        <f t="shared" si="3083"/>
        <v>0</v>
      </c>
      <c r="U251" s="163"/>
      <c r="V251" s="163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163">
        <f t="shared" si="3084"/>
        <v>0</v>
      </c>
      <c r="AH251" s="163">
        <f t="shared" si="3085"/>
        <v>0</v>
      </c>
      <c r="AI251" s="163"/>
      <c r="AJ251" s="163"/>
      <c r="AK251" s="30"/>
      <c r="AL251" s="30"/>
      <c r="AM251" s="30"/>
      <c r="AN251" s="30"/>
      <c r="AO251" s="252"/>
      <c r="AP251" s="252"/>
      <c r="AQ251" s="30"/>
      <c r="AR251" s="30"/>
      <c r="AS251" s="30">
        <f t="shared" si="3971"/>
        <v>0</v>
      </c>
      <c r="AT251" s="30">
        <f t="shared" si="3972"/>
        <v>0</v>
      </c>
      <c r="AU251" s="163">
        <f t="shared" si="3086"/>
        <v>0</v>
      </c>
      <c r="AV251" s="163">
        <f t="shared" si="3087"/>
        <v>0</v>
      </c>
      <c r="AW251" s="163"/>
      <c r="AX251" s="163"/>
      <c r="AY251" s="30"/>
      <c r="AZ251" s="30"/>
      <c r="BA251" s="30"/>
      <c r="BB251" s="30"/>
      <c r="BC251" s="252"/>
      <c r="BD251" s="252"/>
      <c r="BE251" s="30"/>
      <c r="BF251" s="30"/>
      <c r="BG251" s="30">
        <f t="shared" si="3973"/>
        <v>0</v>
      </c>
      <c r="BH251" s="30">
        <f t="shared" si="3974"/>
        <v>0</v>
      </c>
      <c r="BI251" s="163">
        <f t="shared" si="3088"/>
        <v>0</v>
      </c>
      <c r="BJ251" s="163">
        <f t="shared" si="3089"/>
        <v>0</v>
      </c>
      <c r="BK251" s="163"/>
      <c r="BL251" s="163"/>
      <c r="BM251" s="30"/>
      <c r="BN251" s="30"/>
      <c r="BO251" s="30"/>
      <c r="BP251" s="30"/>
      <c r="BQ251" s="252"/>
      <c r="BR251" s="252"/>
      <c r="BS251" s="252"/>
      <c r="BT251" s="252"/>
      <c r="BU251" s="30">
        <f t="shared" si="3975"/>
        <v>0</v>
      </c>
      <c r="BV251" s="30">
        <f t="shared" si="3976"/>
        <v>0</v>
      </c>
      <c r="BW251" s="163">
        <f t="shared" si="3090"/>
        <v>0</v>
      </c>
      <c r="BX251" s="163">
        <f t="shared" si="3091"/>
        <v>0</v>
      </c>
      <c r="BY251" s="163"/>
      <c r="BZ251" s="163"/>
      <c r="CA251" s="30"/>
      <c r="CB251" s="30"/>
      <c r="CC251" s="30"/>
      <c r="CD251" s="30"/>
      <c r="CE251" s="252"/>
      <c r="CF251" s="252"/>
      <c r="CG251" s="30"/>
      <c r="CH251" s="30"/>
      <c r="CI251" s="30">
        <f t="shared" si="3977"/>
        <v>0</v>
      </c>
      <c r="CJ251" s="30">
        <f t="shared" si="3978"/>
        <v>0</v>
      </c>
      <c r="CK251" s="163">
        <f t="shared" si="3092"/>
        <v>0</v>
      </c>
      <c r="CL251" s="163">
        <f t="shared" si="3093"/>
        <v>0</v>
      </c>
      <c r="CM251" s="163"/>
      <c r="CN251" s="163"/>
      <c r="CO251" s="163"/>
      <c r="CP251" s="30"/>
      <c r="CQ251" s="30"/>
      <c r="CR251" s="30"/>
      <c r="CS251" s="30"/>
      <c r="CT251" s="252"/>
      <c r="CU251" s="252"/>
      <c r="CV251" s="30"/>
      <c r="CW251" s="30"/>
      <c r="CX251" s="30">
        <f t="shared" si="3979"/>
        <v>0</v>
      </c>
      <c r="CY251" s="30">
        <f t="shared" si="3980"/>
        <v>0</v>
      </c>
      <c r="CZ251" s="163">
        <f t="shared" si="3094"/>
        <v>0</v>
      </c>
      <c r="DA251" s="163">
        <f t="shared" si="3095"/>
        <v>0</v>
      </c>
      <c r="DB251" s="163"/>
      <c r="DC251" s="163"/>
      <c r="DD251" s="30"/>
      <c r="DE251" s="30"/>
      <c r="DF251" s="30"/>
      <c r="DG251" s="30"/>
      <c r="DH251" s="30"/>
      <c r="DI251" s="30"/>
      <c r="DJ251" s="30"/>
      <c r="DK251" s="30"/>
      <c r="DL251" s="30">
        <f t="shared" si="3981"/>
        <v>0</v>
      </c>
      <c r="DM251" s="30">
        <f t="shared" si="3982"/>
        <v>0</v>
      </c>
      <c r="DN251" s="163">
        <f t="shared" si="3096"/>
        <v>0</v>
      </c>
      <c r="DO251" s="163">
        <f t="shared" si="3097"/>
        <v>0</v>
      </c>
      <c r="DP251" s="163"/>
      <c r="DQ251" s="163"/>
      <c r="DR251" s="30"/>
      <c r="DS251" s="30"/>
      <c r="DT251" s="30"/>
      <c r="DU251" s="30"/>
      <c r="DV251" s="252"/>
      <c r="DW251" s="252"/>
      <c r="DX251" s="30"/>
      <c r="DY251" s="30"/>
      <c r="DZ251" s="30">
        <f t="shared" si="3983"/>
        <v>0</v>
      </c>
      <c r="EA251" s="30">
        <f t="shared" si="3984"/>
        <v>0</v>
      </c>
      <c r="EB251" s="163">
        <f t="shared" si="3098"/>
        <v>0</v>
      </c>
      <c r="EC251" s="163">
        <f t="shared" si="3099"/>
        <v>0</v>
      </c>
      <c r="ED251" s="163"/>
      <c r="EE251" s="163"/>
      <c r="EF251" s="30"/>
      <c r="EG251" s="30"/>
      <c r="EH251" s="30"/>
      <c r="EI251" s="30"/>
      <c r="EJ251" s="252"/>
      <c r="EK251" s="252"/>
      <c r="EL251" s="30"/>
      <c r="EM251" s="30"/>
      <c r="EN251" s="30">
        <f t="shared" si="3985"/>
        <v>0</v>
      </c>
      <c r="EO251" s="30">
        <f t="shared" si="3986"/>
        <v>0</v>
      </c>
      <c r="EP251" s="163">
        <f t="shared" si="3100"/>
        <v>0</v>
      </c>
      <c r="EQ251" s="163">
        <f t="shared" si="3101"/>
        <v>0</v>
      </c>
      <c r="ER251" s="163"/>
      <c r="ES251" s="163"/>
      <c r="ET251" s="30"/>
      <c r="EU251" s="30"/>
      <c r="EV251" s="30"/>
      <c r="EW251" s="30"/>
      <c r="EX251" s="252"/>
      <c r="EY251" s="252"/>
      <c r="EZ251" s="30"/>
      <c r="FA251" s="30"/>
      <c r="FB251" s="30">
        <f t="shared" si="3987"/>
        <v>0</v>
      </c>
      <c r="FC251" s="30">
        <f t="shared" si="3988"/>
        <v>0</v>
      </c>
      <c r="FD251" s="163">
        <f t="shared" si="3102"/>
        <v>0</v>
      </c>
      <c r="FE251" s="163">
        <f t="shared" si="3103"/>
        <v>0</v>
      </c>
      <c r="FF251" s="163"/>
      <c r="FG251" s="163"/>
      <c r="FH251" s="30"/>
      <c r="FI251" s="30"/>
      <c r="FJ251" s="30"/>
      <c r="FK251" s="30"/>
      <c r="FL251" s="252"/>
      <c r="FM251" s="252"/>
      <c r="FN251" s="30"/>
      <c r="FO251" s="30"/>
      <c r="FP251" s="30">
        <f t="shared" si="3989"/>
        <v>0</v>
      </c>
      <c r="FQ251" s="30">
        <f t="shared" si="3990"/>
        <v>0</v>
      </c>
      <c r="FR251" s="163">
        <f t="shared" si="3104"/>
        <v>0</v>
      </c>
      <c r="FS251" s="163">
        <f t="shared" si="3105"/>
        <v>0</v>
      </c>
      <c r="FT251" s="163"/>
      <c r="FU251" s="163"/>
      <c r="FV251" s="30"/>
      <c r="FW251" s="30"/>
      <c r="FX251" s="30"/>
      <c r="FY251" s="30"/>
      <c r="FZ251" s="252"/>
      <c r="GA251" s="252"/>
      <c r="GB251" s="30"/>
      <c r="GC251" s="30"/>
      <c r="GD251" s="30">
        <f t="shared" si="3967"/>
        <v>0</v>
      </c>
      <c r="GE251" s="30">
        <f t="shared" si="3968"/>
        <v>0</v>
      </c>
      <c r="GF251" s="163">
        <f t="shared" si="3106"/>
        <v>0</v>
      </c>
      <c r="GG251" s="163">
        <f t="shared" si="3107"/>
        <v>0</v>
      </c>
      <c r="GH251" s="163"/>
      <c r="GI251" s="163"/>
      <c r="GJ251" s="30"/>
      <c r="GK251" s="30"/>
      <c r="GL251" s="30"/>
      <c r="GM251" s="30"/>
      <c r="GN251" s="252"/>
      <c r="GO251" s="252"/>
      <c r="GP251" s="30"/>
      <c r="GQ251" s="30"/>
      <c r="GR251" s="30">
        <f t="shared" si="3991"/>
        <v>0</v>
      </c>
      <c r="GS251" s="30">
        <f t="shared" si="3992"/>
        <v>0</v>
      </c>
      <c r="GT251" s="163">
        <f t="shared" si="3108"/>
        <v>0</v>
      </c>
      <c r="GU251" s="163">
        <f t="shared" si="3109"/>
        <v>0</v>
      </c>
      <c r="GV251" s="163"/>
      <c r="GW251" s="163"/>
      <c r="GX251" s="30"/>
      <c r="GY251" s="30"/>
      <c r="GZ251" s="30"/>
      <c r="HA251" s="30"/>
      <c r="HB251" s="252"/>
      <c r="HC251" s="252"/>
      <c r="HD251" s="30"/>
      <c r="HE251" s="30"/>
      <c r="HF251" s="30">
        <f t="shared" si="3993"/>
        <v>0</v>
      </c>
      <c r="HG251" s="30">
        <f t="shared" si="3994"/>
        <v>0</v>
      </c>
      <c r="HH251" s="163">
        <f t="shared" si="3110"/>
        <v>0</v>
      </c>
      <c r="HI251" s="163">
        <f t="shared" si="3111"/>
        <v>0</v>
      </c>
      <c r="HJ251" s="163"/>
      <c r="HK251" s="163"/>
      <c r="HL251" s="30"/>
      <c r="HM251" s="30"/>
      <c r="HN251" s="30"/>
      <c r="HO251" s="30"/>
      <c r="HP251" s="252"/>
      <c r="HQ251" s="252"/>
      <c r="HR251" s="30"/>
      <c r="HS251" s="30"/>
      <c r="HT251" s="30">
        <f t="shared" si="3995"/>
        <v>0</v>
      </c>
      <c r="HU251" s="30">
        <f t="shared" si="3996"/>
        <v>0</v>
      </c>
      <c r="HV251" s="163">
        <f t="shared" si="3112"/>
        <v>0</v>
      </c>
      <c r="HW251" s="163">
        <f t="shared" si="3113"/>
        <v>0</v>
      </c>
      <c r="HX251" s="163"/>
      <c r="HY251" s="163"/>
      <c r="HZ251" s="163"/>
      <c r="IA251" s="163"/>
      <c r="IB251" s="163"/>
      <c r="IC251" s="163"/>
      <c r="ID251" s="254"/>
      <c r="IE251" s="254"/>
      <c r="IF251" s="163"/>
      <c r="IG251" s="163"/>
      <c r="IH251" s="163"/>
      <c r="II251" s="163"/>
      <c r="IJ251" s="163">
        <f t="shared" si="3114"/>
        <v>0</v>
      </c>
      <c r="IK251" s="163">
        <f t="shared" si="3115"/>
        <v>0</v>
      </c>
      <c r="IL251" s="163"/>
      <c r="IM251" s="163"/>
      <c r="IN251" s="163"/>
      <c r="IO251" s="163"/>
      <c r="IP251" s="163"/>
      <c r="IQ251" s="163"/>
      <c r="IR251" s="163"/>
      <c r="IS251" s="163"/>
      <c r="IT251" s="163"/>
      <c r="IU251" s="163"/>
      <c r="IV251" s="163"/>
      <c r="IW251" s="163"/>
      <c r="IX251" s="163">
        <f t="shared" si="3812"/>
        <v>0</v>
      </c>
      <c r="IY251" s="163">
        <f t="shared" si="3813"/>
        <v>0</v>
      </c>
      <c r="IZ251" s="163"/>
      <c r="JA251" s="163"/>
      <c r="JB251" s="170"/>
      <c r="JC251" s="242"/>
      <c r="JD251" s="170"/>
      <c r="JE251" s="170"/>
      <c r="JF251" s="238">
        <f t="shared" si="3960"/>
        <v>0</v>
      </c>
      <c r="JG251" s="238">
        <f t="shared" si="3961"/>
        <v>0</v>
      </c>
      <c r="JH251" s="238">
        <f t="shared" si="3962"/>
        <v>0</v>
      </c>
      <c r="JI251" s="238">
        <f t="shared" si="3963"/>
        <v>0</v>
      </c>
      <c r="JJ251" s="238">
        <f t="shared" si="3678"/>
        <v>0</v>
      </c>
      <c r="JK251" s="238">
        <f t="shared" si="3679"/>
        <v>0</v>
      </c>
      <c r="JL251" s="238">
        <f t="shared" si="3247"/>
        <v>0</v>
      </c>
      <c r="JM251" s="238">
        <f t="shared" si="3248"/>
        <v>0</v>
      </c>
      <c r="JN251" s="48"/>
      <c r="JO251" s="18"/>
      <c r="JP251" s="55"/>
      <c r="JQ251" s="55"/>
      <c r="JR251" s="158"/>
    </row>
    <row r="252" spans="1:281" ht="13.5" x14ac:dyDescent="0.2">
      <c r="A252" s="10">
        <v>1</v>
      </c>
      <c r="B252" s="10">
        <v>1</v>
      </c>
      <c r="C252" s="443"/>
      <c r="D252" s="444"/>
      <c r="E252" s="444"/>
      <c r="F252" s="470" t="s">
        <v>162</v>
      </c>
      <c r="G252" s="258">
        <v>35</v>
      </c>
      <c r="H252" s="257">
        <v>223084.45114999998</v>
      </c>
      <c r="I252" s="230">
        <f>VLOOKUP($G252,'ВМП план'!$A$8:$AS$56,12,0)</f>
        <v>0</v>
      </c>
      <c r="J252" s="230">
        <f>VLOOKUP($G252,'ВМП план'!$A$8:$AS$56,13,0)</f>
        <v>0</v>
      </c>
      <c r="K252" s="230">
        <f>SUM(I252/12*$B$2)</f>
        <v>0</v>
      </c>
      <c r="L252" s="230">
        <f>SUM(J252/12*$B$2)</f>
        <v>0</v>
      </c>
      <c r="M252" s="34">
        <f>SUM(M253:M256)</f>
        <v>0</v>
      </c>
      <c r="N252" s="34">
        <f t="shared" ref="N252:P252" si="3997">SUM(N253:N256)</f>
        <v>0</v>
      </c>
      <c r="O252" s="34">
        <f t="shared" si="3997"/>
        <v>0</v>
      </c>
      <c r="P252" s="34">
        <f t="shared" si="3997"/>
        <v>0</v>
      </c>
      <c r="Q252" s="94">
        <f t="shared" si="3969"/>
        <v>0</v>
      </c>
      <c r="R252" s="94">
        <f t="shared" si="3970"/>
        <v>0</v>
      </c>
      <c r="S252" s="249">
        <f t="shared" si="3082"/>
        <v>0</v>
      </c>
      <c r="T252" s="249">
        <f t="shared" si="3083"/>
        <v>0</v>
      </c>
      <c r="U252" s="348">
        <f>$H252</f>
        <v>223084.45114999998</v>
      </c>
      <c r="V252" s="347"/>
      <c r="W252" s="230">
        <f>VLOOKUP($G252,'ВМП план'!$A$8:$AS$56,10,0)</f>
        <v>46</v>
      </c>
      <c r="X252" s="230">
        <f>VLOOKUP($G252,'ВМП план'!$A$8:$AS$56,11,0)</f>
        <v>10261884.752899999</v>
      </c>
      <c r="Y252" s="34">
        <f>SUM(W252/12*$B$2)</f>
        <v>38.333333333333336</v>
      </c>
      <c r="Z252" s="34">
        <f>SUM(X252/12*$B$2)</f>
        <v>8551570.6274166666</v>
      </c>
      <c r="AA252" s="34">
        <f>SUM(AA253:AA256)</f>
        <v>48</v>
      </c>
      <c r="AB252" s="34">
        <f>SUM(AB253:AB256)</f>
        <v>10708053.599999998</v>
      </c>
      <c r="AC252" s="34">
        <f t="shared" ref="AC252:AD252" si="3998">SUM(AC253:AC256)</f>
        <v>2</v>
      </c>
      <c r="AD252" s="34">
        <f t="shared" si="3998"/>
        <v>446168.9</v>
      </c>
      <c r="AE252" s="34">
        <f t="shared" ref="AE252" si="3999">SUM(AA252+AC252)</f>
        <v>50</v>
      </c>
      <c r="AF252" s="34">
        <f t="shared" ref="AF252" si="4000">SUM(AB252+AD252)</f>
        <v>11154222.499999998</v>
      </c>
      <c r="AG252" s="502">
        <f t="shared" si="3084"/>
        <v>9.6666666666666643</v>
      </c>
      <c r="AH252" s="502">
        <f t="shared" si="3085"/>
        <v>2156482.9725833312</v>
      </c>
      <c r="AI252" s="348">
        <f>$H252</f>
        <v>223084.45114999998</v>
      </c>
      <c r="AJ252" s="348">
        <f>AB252/AA252</f>
        <v>223084.44999999995</v>
      </c>
      <c r="AK252" s="322">
        <f>VLOOKUP($G252,'ВМП план'!$A$8:$AS$56,14,0)</f>
        <v>0</v>
      </c>
      <c r="AL252" s="230">
        <f>VLOOKUP($G252,'ВМП план'!$A$8:$AS$56,15,0)</f>
        <v>0</v>
      </c>
      <c r="AM252" s="34">
        <f>SUM(AK252/12*$B$2)</f>
        <v>0</v>
      </c>
      <c r="AN252" s="34">
        <f>SUM(AL252/12*$B$2)</f>
        <v>0</v>
      </c>
      <c r="AO252" s="34">
        <f>SUM(AO253:AO256)</f>
        <v>0</v>
      </c>
      <c r="AP252" s="34">
        <f t="shared" ref="AP252" si="4001">SUM(AP253:AP256)</f>
        <v>0</v>
      </c>
      <c r="AQ252" s="34">
        <f t="shared" ref="AQ252" si="4002">SUM(AQ253:AQ256)</f>
        <v>0</v>
      </c>
      <c r="AR252" s="34">
        <f t="shared" ref="AR252" si="4003">SUM(AR253:AR256)</f>
        <v>0</v>
      </c>
      <c r="AS252" s="94">
        <f t="shared" si="3971"/>
        <v>0</v>
      </c>
      <c r="AT252" s="94">
        <f t="shared" si="3972"/>
        <v>0</v>
      </c>
      <c r="AU252" s="249">
        <f t="shared" si="3086"/>
        <v>0</v>
      </c>
      <c r="AV252" s="249">
        <f t="shared" si="3087"/>
        <v>0</v>
      </c>
      <c r="AW252" s="348">
        <f>$H252</f>
        <v>223084.45114999998</v>
      </c>
      <c r="AX252" s="347"/>
      <c r="AY252" s="230">
        <f>VLOOKUP($G252,'ВМП план'!$A$8:$AS$56,16,0)</f>
        <v>0</v>
      </c>
      <c r="AZ252" s="230">
        <f>VLOOKUP($G252,'ВМП план'!$A$8:$AS$56,17,0)</f>
        <v>0</v>
      </c>
      <c r="BA252" s="34">
        <f>SUM(AY252/12*$B$2)</f>
        <v>0</v>
      </c>
      <c r="BB252" s="34">
        <f>SUM(AZ252/12*$B$2)</f>
        <v>0</v>
      </c>
      <c r="BC252" s="34">
        <f>SUM(BC253:BC256)</f>
        <v>0</v>
      </c>
      <c r="BD252" s="34">
        <f t="shared" ref="BD252" si="4004">SUM(BD253:BD256)</f>
        <v>0</v>
      </c>
      <c r="BE252" s="34">
        <f t="shared" ref="BE252" si="4005">SUM(BE253:BE256)</f>
        <v>0</v>
      </c>
      <c r="BF252" s="34">
        <f t="shared" ref="BF252" si="4006">SUM(BF253:BF256)</f>
        <v>0</v>
      </c>
      <c r="BG252" s="94">
        <f t="shared" si="3973"/>
        <v>0</v>
      </c>
      <c r="BH252" s="94">
        <f t="shared" si="3974"/>
        <v>0</v>
      </c>
      <c r="BI252" s="249">
        <f t="shared" si="3088"/>
        <v>0</v>
      </c>
      <c r="BJ252" s="249">
        <f t="shared" si="3089"/>
        <v>0</v>
      </c>
      <c r="BK252" s="348">
        <f>$H252</f>
        <v>223084.45114999998</v>
      </c>
      <c r="BL252" s="347"/>
      <c r="BM252" s="230">
        <f>VLOOKUP($G252,'ВМП план'!$A$8:$AS$56,8,0)</f>
        <v>22</v>
      </c>
      <c r="BN252" s="230">
        <f>VLOOKUP($G252,'ВМП план'!$A$8:$AS$56,9,0)</f>
        <v>4907857.9252999993</v>
      </c>
      <c r="BO252" s="34">
        <f>SUM(BM252/12*$B$2)</f>
        <v>18.333333333333332</v>
      </c>
      <c r="BP252" s="34">
        <f>SUM(BN252/12*$B$2)</f>
        <v>4089881.6044166661</v>
      </c>
      <c r="BQ252" s="34">
        <f>SUM(BQ253:BQ256)</f>
        <v>21</v>
      </c>
      <c r="BR252" s="34">
        <f t="shared" ref="BR252" si="4007">SUM(BR253:BR256)</f>
        <v>4684773.450000002</v>
      </c>
      <c r="BS252" s="34">
        <f t="shared" ref="BS252" si="4008">SUM(BS253:BS256)</f>
        <v>0</v>
      </c>
      <c r="BT252" s="34">
        <f t="shared" ref="BT252" si="4009">SUM(BT253:BT256)</f>
        <v>0</v>
      </c>
      <c r="BU252" s="94">
        <f t="shared" ref="BU252:BU321" si="4010">SUM(BQ252+BS252)</f>
        <v>21</v>
      </c>
      <c r="BV252" s="94">
        <f t="shared" ref="BV252:BV321" si="4011">SUM(BR252+BT252)</f>
        <v>4684773.450000002</v>
      </c>
      <c r="BW252" s="249">
        <f t="shared" si="3090"/>
        <v>2.6666666666666679</v>
      </c>
      <c r="BX252" s="249">
        <f t="shared" si="3091"/>
        <v>594891.84558333596</v>
      </c>
      <c r="BY252" s="348">
        <f>$H252</f>
        <v>223084.45114999998</v>
      </c>
      <c r="BZ252" s="348">
        <f>BR252/BQ252</f>
        <v>223084.4500000001</v>
      </c>
      <c r="CA252" s="418">
        <f>VLOOKUP($G252,'ВМП план'!$A$8:$AS$56,18,0)</f>
        <v>1</v>
      </c>
      <c r="CB252" s="418">
        <f>VLOOKUP($G252,'ВМП план'!$A$8:$AS$56,19,0)</f>
        <v>223084.45114999998</v>
      </c>
      <c r="CC252" s="417">
        <f>SUM(CA252/12*$B$2)</f>
        <v>0.83333333333333326</v>
      </c>
      <c r="CD252" s="417">
        <f>SUM(CB252/12*$B$2)</f>
        <v>185903.70929166663</v>
      </c>
      <c r="CE252" s="418">
        <f>SUM(CE253:CE256)</f>
        <v>0</v>
      </c>
      <c r="CF252" s="418">
        <f t="shared" ref="CF252" si="4012">SUM(CF253:CF256)</f>
        <v>0</v>
      </c>
      <c r="CG252" s="418">
        <f t="shared" ref="CG252" si="4013">SUM(CG253:CG256)</f>
        <v>2</v>
      </c>
      <c r="CH252" s="418">
        <f t="shared" ref="CH252" si="4014">SUM(CH253:CH256)</f>
        <v>446168.9</v>
      </c>
      <c r="CI252" s="30">
        <f t="shared" si="3977"/>
        <v>2</v>
      </c>
      <c r="CJ252" s="30">
        <f t="shared" si="3978"/>
        <v>446168.9</v>
      </c>
      <c r="CK252" s="420">
        <f t="shared" si="3092"/>
        <v>-0.83333333333333326</v>
      </c>
      <c r="CL252" s="420">
        <f t="shared" si="3093"/>
        <v>-185903.70929166663</v>
      </c>
      <c r="CM252" s="348">
        <f>$H252</f>
        <v>223084.45114999998</v>
      </c>
      <c r="CN252" s="347"/>
      <c r="CO252" s="347"/>
      <c r="CP252" s="230">
        <f>VLOOKUP($G252,'ВМП план'!$A$8:$AS$56,20,0)</f>
        <v>0</v>
      </c>
      <c r="CQ252" s="230">
        <f>VLOOKUP($G252,'ВМП план'!$A$8:$AS$56,21,0)</f>
        <v>0</v>
      </c>
      <c r="CR252" s="34">
        <f>SUM(CP252/12*$B$2)</f>
        <v>0</v>
      </c>
      <c r="CS252" s="34">
        <f>SUM(CQ252/12*$B$2)</f>
        <v>0</v>
      </c>
      <c r="CT252" s="34">
        <f>SUM(CT253:CT256)</f>
        <v>0</v>
      </c>
      <c r="CU252" s="34">
        <f t="shared" ref="CU252" si="4015">SUM(CU253:CU256)</f>
        <v>0</v>
      </c>
      <c r="CV252" s="34">
        <f t="shared" ref="CV252" si="4016">SUM(CV253:CV256)</f>
        <v>0</v>
      </c>
      <c r="CW252" s="34">
        <f t="shared" ref="CW252" si="4017">SUM(CW253:CW256)</f>
        <v>0</v>
      </c>
      <c r="CX252" s="94">
        <f t="shared" si="3979"/>
        <v>0</v>
      </c>
      <c r="CY252" s="94">
        <f t="shared" si="3980"/>
        <v>0</v>
      </c>
      <c r="CZ252" s="249">
        <f t="shared" si="3094"/>
        <v>0</v>
      </c>
      <c r="DA252" s="249">
        <f t="shared" si="3095"/>
        <v>0</v>
      </c>
      <c r="DB252" s="348">
        <f>$H252</f>
        <v>223084.45114999998</v>
      </c>
      <c r="DC252" s="347"/>
      <c r="DD252" s="230">
        <f>VLOOKUP($G252,'ВМП план'!$A$8:$AS$56,22,0)</f>
        <v>0</v>
      </c>
      <c r="DE252" s="230">
        <f>VLOOKUP($G252,'ВМП план'!$A$8:$AS$56,23,0)</f>
        <v>0</v>
      </c>
      <c r="DF252" s="34">
        <f>SUM(DD252/12*$B$2)</f>
        <v>0</v>
      </c>
      <c r="DG252" s="34">
        <f>SUM(DE252/12*$B$2)</f>
        <v>0</v>
      </c>
      <c r="DH252" s="34">
        <f>SUM(DH253:DH256)</f>
        <v>0</v>
      </c>
      <c r="DI252" s="34">
        <f t="shared" ref="DI252" si="4018">SUM(DI253:DI256)</f>
        <v>0</v>
      </c>
      <c r="DJ252" s="34">
        <f t="shared" ref="DJ252" si="4019">SUM(DJ253:DJ256)</f>
        <v>0</v>
      </c>
      <c r="DK252" s="34">
        <f t="shared" ref="DK252" si="4020">SUM(DK253:DK256)</f>
        <v>0</v>
      </c>
      <c r="DL252" s="94">
        <f t="shared" si="3981"/>
        <v>0</v>
      </c>
      <c r="DM252" s="94">
        <f t="shared" si="3982"/>
        <v>0</v>
      </c>
      <c r="DN252" s="249">
        <f t="shared" si="3096"/>
        <v>0</v>
      </c>
      <c r="DO252" s="249">
        <f t="shared" si="3097"/>
        <v>0</v>
      </c>
      <c r="DP252" s="348">
        <f>$H252</f>
        <v>223084.45114999998</v>
      </c>
      <c r="DQ252" s="347"/>
      <c r="DR252" s="230">
        <f>VLOOKUP($G252,'ВМП план'!$A$8:$AS$56,24,0)</f>
        <v>0</v>
      </c>
      <c r="DS252" s="230">
        <f>VLOOKUP($G252,'ВМП план'!$A$8:$AS$56,25,0)</f>
        <v>0</v>
      </c>
      <c r="DT252" s="34">
        <f>SUM(DR252/12*$B$2)</f>
        <v>0</v>
      </c>
      <c r="DU252" s="34">
        <f>SUM(DS252/12*$B$2)</f>
        <v>0</v>
      </c>
      <c r="DV252" s="34">
        <f>SUM(DV253:DV256)</f>
        <v>0</v>
      </c>
      <c r="DW252" s="34">
        <f t="shared" ref="DW252" si="4021">SUM(DW253:DW256)</f>
        <v>0</v>
      </c>
      <c r="DX252" s="34">
        <f t="shared" ref="DX252" si="4022">SUM(DX253:DX256)</f>
        <v>0</v>
      </c>
      <c r="DY252" s="34">
        <f t="shared" ref="DY252" si="4023">SUM(DY253:DY256)</f>
        <v>0</v>
      </c>
      <c r="DZ252" s="94">
        <f t="shared" si="3983"/>
        <v>0</v>
      </c>
      <c r="EA252" s="94">
        <f t="shared" si="3984"/>
        <v>0</v>
      </c>
      <c r="EB252" s="249">
        <f t="shared" si="3098"/>
        <v>0</v>
      </c>
      <c r="EC252" s="249">
        <f t="shared" si="3099"/>
        <v>0</v>
      </c>
      <c r="ED252" s="348">
        <f>$H252</f>
        <v>223084.45114999998</v>
      </c>
      <c r="EE252" s="347"/>
      <c r="EF252" s="230">
        <f>VLOOKUP($G252,'ВМП план'!$A$8:$AS$56,26,0)</f>
        <v>0</v>
      </c>
      <c r="EG252" s="230">
        <f>VLOOKUP($G252,'ВМП план'!$A$8:$AS$56,27,0)</f>
        <v>0</v>
      </c>
      <c r="EH252" s="34">
        <f>SUM(EF252/12*$B$2)</f>
        <v>0</v>
      </c>
      <c r="EI252" s="34">
        <f>SUM(EG252/12*$B$2)</f>
        <v>0</v>
      </c>
      <c r="EJ252" s="34">
        <f>SUM(EJ253:EJ256)</f>
        <v>0</v>
      </c>
      <c r="EK252" s="34">
        <f t="shared" ref="EK252" si="4024">SUM(EK253:EK256)</f>
        <v>0</v>
      </c>
      <c r="EL252" s="34">
        <f t="shared" ref="EL252" si="4025">SUM(EL253:EL256)</f>
        <v>0</v>
      </c>
      <c r="EM252" s="34">
        <f t="shared" ref="EM252" si="4026">SUM(EM253:EM256)</f>
        <v>0</v>
      </c>
      <c r="EN252" s="94">
        <f t="shared" si="3985"/>
        <v>0</v>
      </c>
      <c r="EO252" s="94">
        <f t="shared" si="3986"/>
        <v>0</v>
      </c>
      <c r="EP252" s="163">
        <f t="shared" si="3100"/>
        <v>0</v>
      </c>
      <c r="EQ252" s="163">
        <f t="shared" si="3101"/>
        <v>0</v>
      </c>
      <c r="ER252" s="348">
        <f>$H252</f>
        <v>223084.45114999998</v>
      </c>
      <c r="ES252" s="347"/>
      <c r="ET252" s="230">
        <f>VLOOKUP($G252,'ВМП план'!$A$8:$AS$56,28,0)</f>
        <v>0</v>
      </c>
      <c r="EU252" s="230">
        <f>VLOOKUP($G252,'ВМП план'!$A$8:$AS$56,29,0)</f>
        <v>0</v>
      </c>
      <c r="EV252" s="34">
        <f>SUM(ET252/12*$B$2)</f>
        <v>0</v>
      </c>
      <c r="EW252" s="34">
        <f>SUM(EU252/12*$B$2)</f>
        <v>0</v>
      </c>
      <c r="EX252" s="34">
        <f>SUM(EX253:EX256)</f>
        <v>0</v>
      </c>
      <c r="EY252" s="34">
        <f t="shared" ref="EY252" si="4027">SUM(EY253:EY256)</f>
        <v>0</v>
      </c>
      <c r="EZ252" s="34">
        <f t="shared" ref="EZ252" si="4028">SUM(EZ253:EZ256)</f>
        <v>0</v>
      </c>
      <c r="FA252" s="34">
        <f t="shared" ref="FA252" si="4029">SUM(FA253:FA256)</f>
        <v>0</v>
      </c>
      <c r="FB252" s="94">
        <f t="shared" si="3987"/>
        <v>0</v>
      </c>
      <c r="FC252" s="94">
        <f t="shared" si="3988"/>
        <v>0</v>
      </c>
      <c r="FD252" s="249">
        <f t="shared" si="3102"/>
        <v>0</v>
      </c>
      <c r="FE252" s="249">
        <f t="shared" si="3103"/>
        <v>0</v>
      </c>
      <c r="FF252" s="348">
        <f>$H252</f>
        <v>223084.45114999998</v>
      </c>
      <c r="FG252" s="347"/>
      <c r="FH252" s="515">
        <f>VLOOKUP($G252,'ВМП план'!$A$8:$AS$56,30,0)</f>
        <v>53</v>
      </c>
      <c r="FI252" s="517">
        <f>VLOOKUP($G252,'ВМП план'!$A$8:$AS$56,31,0)</f>
        <v>11823475.910949999</v>
      </c>
      <c r="FJ252" s="515">
        <f>SUM(FH252/12*$B$2)</f>
        <v>44.166666666666671</v>
      </c>
      <c r="FK252" s="515">
        <f>SUM(FI252/12*$B$2)</f>
        <v>9852896.5924583338</v>
      </c>
      <c r="FL252" s="515">
        <f>SUM(FL253:FL256)</f>
        <v>55</v>
      </c>
      <c r="FM252" s="517">
        <f t="shared" ref="FM252" si="4030">SUM(FM253:FM256)</f>
        <v>12269644.749999993</v>
      </c>
      <c r="FN252" s="34">
        <f t="shared" ref="FN252" si="4031">SUM(FN253:FN256)</f>
        <v>6</v>
      </c>
      <c r="FO252" s="34">
        <f t="shared" ref="FO252" si="4032">SUM(FO253:FO256)</f>
        <v>1338506.7</v>
      </c>
      <c r="FP252" s="519">
        <f t="shared" si="3989"/>
        <v>61</v>
      </c>
      <c r="FQ252" s="519">
        <f t="shared" si="3990"/>
        <v>13608151.449999992</v>
      </c>
      <c r="FR252" s="516">
        <f t="shared" si="3104"/>
        <v>10.833333333333329</v>
      </c>
      <c r="FS252" s="516">
        <f t="shared" si="3105"/>
        <v>2416748.1575416587</v>
      </c>
      <c r="FT252" s="348">
        <f>$H252</f>
        <v>223084.45114999998</v>
      </c>
      <c r="FU252" s="347">
        <f>FM252/FL252</f>
        <v>223084.44999999987</v>
      </c>
      <c r="FV252" s="230">
        <f>VLOOKUP($G252,'ВМП план'!$A$8:$AS$56,42,0)</f>
        <v>0</v>
      </c>
      <c r="FW252" s="230">
        <f>VLOOKUP($G252,'ВМП план'!$A$8:$AS$56,43,0)</f>
        <v>0</v>
      </c>
      <c r="FX252" s="34">
        <f>SUM(FV252/12*$B$2)</f>
        <v>0</v>
      </c>
      <c r="FY252" s="34">
        <f>SUM(FW252/12*$B$2)</f>
        <v>0</v>
      </c>
      <c r="FZ252" s="34">
        <f>SUM(FZ253:FZ256)</f>
        <v>0</v>
      </c>
      <c r="GA252" s="34">
        <f t="shared" ref="GA252" si="4033">SUM(GA253:GA256)</f>
        <v>0</v>
      </c>
      <c r="GB252" s="34">
        <f t="shared" ref="GB252" si="4034">SUM(GB253:GB256)</f>
        <v>0</v>
      </c>
      <c r="GC252" s="34">
        <f t="shared" ref="GC252" si="4035">SUM(GC253:GC256)</f>
        <v>0</v>
      </c>
      <c r="GD252" s="94">
        <f t="shared" si="3967"/>
        <v>0</v>
      </c>
      <c r="GE252" s="94">
        <f t="shared" si="3968"/>
        <v>0</v>
      </c>
      <c r="GF252" s="249">
        <f t="shared" si="3106"/>
        <v>0</v>
      </c>
      <c r="GG252" s="249">
        <f t="shared" si="3107"/>
        <v>0</v>
      </c>
      <c r="GH252" s="348">
        <f>$H252</f>
        <v>223084.45114999998</v>
      </c>
      <c r="GI252" s="347" t="e">
        <f>GA252/FZ252</f>
        <v>#DIV/0!</v>
      </c>
      <c r="GJ252" s="230">
        <f>VLOOKUP($G252,'ВМП план'!$A$8:$AS$56,34,0)</f>
        <v>0</v>
      </c>
      <c r="GK252" s="230">
        <f>VLOOKUP($G252,'ВМП план'!$A$8:$AS$56,35,0)</f>
        <v>0</v>
      </c>
      <c r="GL252" s="34">
        <f>SUM(GJ252/12*$B$2)</f>
        <v>0</v>
      </c>
      <c r="GM252" s="34">
        <f>SUM(GK252/12*$B$2)</f>
        <v>0</v>
      </c>
      <c r="GN252" s="34">
        <f>SUM(GN253:GN256)</f>
        <v>0</v>
      </c>
      <c r="GO252" s="34">
        <f t="shared" ref="GO252" si="4036">SUM(GO253:GO256)</f>
        <v>0</v>
      </c>
      <c r="GP252" s="34">
        <f t="shared" ref="GP252" si="4037">SUM(GP253:GP256)</f>
        <v>0</v>
      </c>
      <c r="GQ252" s="34">
        <f t="shared" ref="GQ252" si="4038">SUM(GQ253:GQ256)</f>
        <v>0</v>
      </c>
      <c r="GR252" s="30">
        <f t="shared" si="3991"/>
        <v>0</v>
      </c>
      <c r="GS252" s="30">
        <f t="shared" si="3992"/>
        <v>0</v>
      </c>
      <c r="GT252" s="249">
        <f t="shared" si="3108"/>
        <v>0</v>
      </c>
      <c r="GU252" s="249">
        <f t="shared" si="3109"/>
        <v>0</v>
      </c>
      <c r="GV252" s="348">
        <f>$H252</f>
        <v>223084.45114999998</v>
      </c>
      <c r="GW252" s="347"/>
      <c r="GX252" s="230">
        <f>VLOOKUP($G252,'ВМП план'!$A$8:$AS$56,36,0)</f>
        <v>0</v>
      </c>
      <c r="GY252" s="230">
        <f>VLOOKUP($G252,'ВМП план'!$A$8:$AS$56,37,0)</f>
        <v>0</v>
      </c>
      <c r="GZ252" s="34">
        <f>SUM(GX252/12*$B$2)</f>
        <v>0</v>
      </c>
      <c r="HA252" s="34">
        <f>SUM(GY252/12*$B$2)</f>
        <v>0</v>
      </c>
      <c r="HB252" s="34">
        <f>SUM(HB253:HB256)</f>
        <v>0</v>
      </c>
      <c r="HC252" s="34">
        <f t="shared" ref="HC252" si="4039">SUM(HC253:HC256)</f>
        <v>0</v>
      </c>
      <c r="HD252" s="34">
        <f t="shared" ref="HD252" si="4040">SUM(HD253:HD256)</f>
        <v>0</v>
      </c>
      <c r="HE252" s="34">
        <f t="shared" ref="HE252" si="4041">SUM(HE253:HE256)</f>
        <v>0</v>
      </c>
      <c r="HF252" s="94">
        <f t="shared" si="3993"/>
        <v>0</v>
      </c>
      <c r="HG252" s="94">
        <f t="shared" si="3994"/>
        <v>0</v>
      </c>
      <c r="HH252" s="249">
        <f t="shared" si="3110"/>
        <v>0</v>
      </c>
      <c r="HI252" s="249">
        <f t="shared" si="3111"/>
        <v>0</v>
      </c>
      <c r="HJ252" s="348">
        <f>$H252</f>
        <v>223084.45114999998</v>
      </c>
      <c r="HK252" s="347" t="e">
        <f>HC252/HB252</f>
        <v>#DIV/0!</v>
      </c>
      <c r="HL252" s="230">
        <f>VLOOKUP($G252,'ВМП план'!$A$8:$AS$56,38,0)</f>
        <v>5</v>
      </c>
      <c r="HM252" s="230">
        <f>VLOOKUP($G252,'ВМП план'!$A$8:$AS$56,39,0)</f>
        <v>1115422.25575</v>
      </c>
      <c r="HN252" s="34">
        <f>SUM(HL252/12*$B$2)</f>
        <v>4.166666666666667</v>
      </c>
      <c r="HO252" s="34">
        <f>SUM(HM252/12*$B$2)</f>
        <v>929518.54645833327</v>
      </c>
      <c r="HP252" s="34">
        <f>SUM(HP253:HP256)</f>
        <v>15</v>
      </c>
      <c r="HQ252" s="34">
        <f t="shared" ref="HQ252" si="4042">SUM(HQ253:HQ256)</f>
        <v>3346266.7500000009</v>
      </c>
      <c r="HR252" s="34">
        <f t="shared" ref="HR252" si="4043">SUM(HR253:HR256)</f>
        <v>0</v>
      </c>
      <c r="HS252" s="34">
        <f t="shared" ref="HS252" si="4044">SUM(HS253:HS256)</f>
        <v>0</v>
      </c>
      <c r="HT252" s="94">
        <f t="shared" si="3995"/>
        <v>15</v>
      </c>
      <c r="HU252" s="94">
        <f t="shared" si="3996"/>
        <v>3346266.7500000009</v>
      </c>
      <c r="HV252" s="249">
        <f t="shared" si="3112"/>
        <v>10.833333333333332</v>
      </c>
      <c r="HW252" s="249">
        <f t="shared" si="3113"/>
        <v>2416748.2035416677</v>
      </c>
      <c r="HX252" s="348">
        <f>$H252</f>
        <v>223084.45114999998</v>
      </c>
      <c r="HY252" s="347">
        <f>HQ252/HP252</f>
        <v>223084.45000000007</v>
      </c>
      <c r="HZ252" s="515">
        <f>VLOOKUP($G252,'ВМП план'!$A$8:$AS$56,32,0)</f>
        <v>0</v>
      </c>
      <c r="IA252" s="515">
        <f>VLOOKUP($G252,'ВМП план'!$A$8:$AS$56,33,0)</f>
        <v>0</v>
      </c>
      <c r="IB252" s="515">
        <f>SUM(HZ252/12*$B$2)</f>
        <v>0</v>
      </c>
      <c r="IC252" s="515">
        <f>SUM(IA252/12*$B$2)</f>
        <v>0</v>
      </c>
      <c r="ID252" s="524"/>
      <c r="IE252" s="524"/>
      <c r="IF252" s="249"/>
      <c r="IG252" s="249"/>
      <c r="IH252" s="249"/>
      <c r="II252" s="249"/>
      <c r="IJ252" s="524">
        <f t="shared" si="3114"/>
        <v>0</v>
      </c>
      <c r="IK252" s="524">
        <f t="shared" si="3115"/>
        <v>0</v>
      </c>
      <c r="IL252" s="348">
        <f>$H252</f>
        <v>223084.45114999998</v>
      </c>
      <c r="IM252" s="347" t="e">
        <f>IE252/ID252</f>
        <v>#DIV/0!</v>
      </c>
      <c r="IN252" s="515">
        <f>VLOOKUP($G252,'ВМП план'!$A$8:$AS$56,40,0)</f>
        <v>5</v>
      </c>
      <c r="IO252" s="515">
        <f>VLOOKUP($G252,'ВМП план'!$A$8:$AS$56,41,0)</f>
        <v>1115422.25575</v>
      </c>
      <c r="IP252" s="515">
        <f>SUM(IN252/12*$B$2)</f>
        <v>4.166666666666667</v>
      </c>
      <c r="IQ252" s="515">
        <f>SUM(IO252/4*2)</f>
        <v>557711.12787500001</v>
      </c>
      <c r="IR252" s="524">
        <f>SUM(IR253:IR256)</f>
        <v>3</v>
      </c>
      <c r="IS252" s="524">
        <f>SUM(IS253:IS256)</f>
        <v>669253.35000000009</v>
      </c>
      <c r="IT252" s="249"/>
      <c r="IU252" s="249"/>
      <c r="IV252" s="249"/>
      <c r="IW252" s="249"/>
      <c r="IX252" s="524">
        <f t="shared" si="3812"/>
        <v>-1.166666666666667</v>
      </c>
      <c r="IY252" s="524">
        <f t="shared" si="3813"/>
        <v>111542.22212500009</v>
      </c>
      <c r="IZ252" s="348">
        <f>$H252</f>
        <v>223084.45114999998</v>
      </c>
      <c r="JA252" s="347">
        <f>IS252/IR252</f>
        <v>223084.45000000004</v>
      </c>
      <c r="JB252" s="524">
        <f t="shared" ref="JB252" si="4045">I252+W252+AK252+AY252+BM252+CA252+CP252+DD252+DR252+EF252+ET252+FH252+FV252+GJ252+GX252+HL252+HZ252+IN252</f>
        <v>132</v>
      </c>
      <c r="JC252" s="524">
        <f t="shared" ref="JC252" si="4046">J252+X252+AL252+AZ252+BN252+CB252+CQ252+DE252+DS252+EG252+EU252+FI252+FW252+GK252+GY252+HM252+IA252+IO252</f>
        <v>29447147.551799998</v>
      </c>
      <c r="JD252" s="524">
        <f t="shared" ref="JD252" si="4047">K252+Y252+AM252+BA252+BO252+CC252+CR252+DF252+DT252+EH252+EV252+FJ252+FX252+GL252+GZ252+HN252+IB252+IP252</f>
        <v>110.00000000000003</v>
      </c>
      <c r="JE252" s="524">
        <f t="shared" ref="JE252" si="4048">L252+Z252+AN252+BB252+BP252+CD252+CS252+DG252+DU252+EI252+EW252+FK252+FY252+GM252+HA252+HO252+IC252+IQ252</f>
        <v>24167482.20791667</v>
      </c>
      <c r="JF252" s="524">
        <f>M252+AA252+AO252+BC252+BQ252+CE252+CT252+DH252+DV252+EJ252+EX252+FL252+FZ252+GN252+HB252+HP252+ID252+IR252</f>
        <v>142</v>
      </c>
      <c r="JG252" s="524">
        <f>N252+AB252+AP252+BD252+BR252+CF252+CU252+DI252+DW252+EK252+EY252+FM252+GA252+GO252+HC252+HQ252+IE252+IS252</f>
        <v>31677991.899999995</v>
      </c>
      <c r="JH252" s="524">
        <f>O252+AC252+AQ252+BE252+BS252+CG252+CV252+DJ252+DX252+EL252+EZ252+FN252+GB252+GP252+HD252+HR252+IF252+IT252</f>
        <v>10</v>
      </c>
      <c r="JI252" s="524">
        <f>P252+AD252+AR252+BF252+BT252+CH252+CW252+DK252+DY252+EM252+FA252+FO252+GC252+GQ252+HE252+HS252+IG252+IU252</f>
        <v>2230844.5</v>
      </c>
      <c r="JJ252" s="239">
        <f t="shared" si="3678"/>
        <v>152</v>
      </c>
      <c r="JK252" s="239">
        <f t="shared" si="3679"/>
        <v>33908836.399999991</v>
      </c>
      <c r="JL252" s="524">
        <f t="shared" si="3247"/>
        <v>31.999999999999972</v>
      </c>
      <c r="JM252" s="524">
        <f t="shared" si="3248"/>
        <v>7510509.6920833252</v>
      </c>
      <c r="JN252" s="73">
        <f>JF252/JD252</f>
        <v>1.2909090909090906</v>
      </c>
      <c r="JO252" s="73">
        <f>JG252/JE252</f>
        <v>1.3107692240122171</v>
      </c>
      <c r="JP252" s="55">
        <f>JC252/JB252</f>
        <v>223084.45114999998</v>
      </c>
      <c r="JQ252" s="55">
        <f>JG252/JF252</f>
        <v>223084.44999999995</v>
      </c>
      <c r="JR252" s="378">
        <f>SUM($JP$252-JQ252)</f>
        <v>1.1500000255182385E-3</v>
      </c>
      <c r="JS252" s="382">
        <f t="shared" ref="JS252:JS253" si="4049">JI252/JH252</f>
        <v>223084.45</v>
      </c>
      <c r="JT252" s="383">
        <f>JP252-JS252</f>
        <v>1.1499999673105776E-3</v>
      </c>
    </row>
    <row r="253" spans="1:281" ht="63.75" hidden="1" x14ac:dyDescent="0.2">
      <c r="A253" s="10">
        <v>1</v>
      </c>
      <c r="B253" s="10">
        <v>1</v>
      </c>
      <c r="C253" s="449" t="s">
        <v>188</v>
      </c>
      <c r="D253" s="428" t="s">
        <v>128</v>
      </c>
      <c r="E253" s="448">
        <v>541</v>
      </c>
      <c r="F253" s="428" t="s">
        <v>187</v>
      </c>
      <c r="G253" s="142">
        <v>35</v>
      </c>
      <c r="H253" s="169">
        <v>223084.45114999998</v>
      </c>
      <c r="I253" s="30"/>
      <c r="J253" s="30"/>
      <c r="K253" s="30"/>
      <c r="L253" s="30"/>
      <c r="M253" s="30">
        <f>VLOOKUP($E253,'факт '!$D$8:$BM$167,3,0)</f>
        <v>0</v>
      </c>
      <c r="N253" s="30">
        <f>VLOOKUP($E253,'факт '!$D$8:$BM$167,4,0)</f>
        <v>0</v>
      </c>
      <c r="O253" s="30">
        <f>VLOOKUP($E253,'факт '!$D$8:$BM$167,5,0)</f>
        <v>0</v>
      </c>
      <c r="P253" s="30">
        <f>VLOOKUP($E253,'факт '!$D$8:$BM$167,6,0)</f>
        <v>0</v>
      </c>
      <c r="Q253" s="30">
        <f>M253+O253</f>
        <v>0</v>
      </c>
      <c r="R253" s="30">
        <f>N253+P253</f>
        <v>0</v>
      </c>
      <c r="S253" s="163">
        <f t="shared" si="3082"/>
        <v>0</v>
      </c>
      <c r="T253" s="163">
        <f t="shared" si="3083"/>
        <v>0</v>
      </c>
      <c r="U253" s="163"/>
      <c r="V253" s="163"/>
      <c r="W253" s="30"/>
      <c r="X253" s="30"/>
      <c r="Y253" s="30"/>
      <c r="Z253" s="30"/>
      <c r="AA253" s="30">
        <f>VLOOKUP($E253,'факт '!$D$8:$BM$167,9,0)</f>
        <v>48</v>
      </c>
      <c r="AB253" s="410">
        <f>VLOOKUP($E253,'факт '!$D$8:$BM$167,10,0)</f>
        <v>10708053.599999998</v>
      </c>
      <c r="AC253" s="30">
        <f>VLOOKUP($E253,'факт '!$D$8:$BM$167,11,0)</f>
        <v>2</v>
      </c>
      <c r="AD253" s="30">
        <f>VLOOKUP($E253,'факт '!$D$8:$BM$167,12,0)</f>
        <v>446168.9</v>
      </c>
      <c r="AE253" s="30">
        <f>AA253+AC253</f>
        <v>50</v>
      </c>
      <c r="AF253" s="30">
        <f>AB253+AD253</f>
        <v>11154222.499999998</v>
      </c>
      <c r="AG253" s="163">
        <f t="shared" si="3084"/>
        <v>48</v>
      </c>
      <c r="AH253" s="163">
        <f t="shared" si="3085"/>
        <v>10708053.599999998</v>
      </c>
      <c r="AI253" s="347">
        <f>X252/W252</f>
        <v>223084.45114999998</v>
      </c>
      <c r="AJ253" s="347">
        <f t="shared" ref="AJ253" si="4050">AB253/AA253</f>
        <v>223084.44999999995</v>
      </c>
      <c r="AK253" s="323"/>
      <c r="AL253" s="30"/>
      <c r="AM253" s="30"/>
      <c r="AN253" s="30"/>
      <c r="AO253" s="30">
        <f>VLOOKUP($E253,'факт '!$D$8:$BM$167,7,0)</f>
        <v>0</v>
      </c>
      <c r="AP253" s="30">
        <f>VLOOKUP($E253,'факт '!$D$8:$BM$167,8,0)</f>
        <v>0</v>
      </c>
      <c r="AQ253" s="30"/>
      <c r="AR253" s="30"/>
      <c r="AS253" s="30">
        <f>AO253+AQ253</f>
        <v>0</v>
      </c>
      <c r="AT253" s="30">
        <f>AP253+AR253</f>
        <v>0</v>
      </c>
      <c r="AU253" s="163">
        <f t="shared" si="3086"/>
        <v>0</v>
      </c>
      <c r="AV253" s="163">
        <f t="shared" si="3087"/>
        <v>0</v>
      </c>
      <c r="AW253" s="163"/>
      <c r="AX253" s="163"/>
      <c r="AY253" s="30"/>
      <c r="AZ253" s="30"/>
      <c r="BA253" s="30"/>
      <c r="BB253" s="30"/>
      <c r="BC253" s="30">
        <f>VLOOKUP($E253,'факт '!$D$8:$BM$167,13,0)</f>
        <v>0</v>
      </c>
      <c r="BD253" s="30">
        <f>VLOOKUP($E253,'факт '!$D$8:$BM$167,14,0)</f>
        <v>0</v>
      </c>
      <c r="BE253" s="30"/>
      <c r="BF253" s="30"/>
      <c r="BG253" s="30">
        <f>BC253+BE253</f>
        <v>0</v>
      </c>
      <c r="BH253" s="30">
        <f>BD253+BF253</f>
        <v>0</v>
      </c>
      <c r="BI253" s="163">
        <f t="shared" si="3088"/>
        <v>0</v>
      </c>
      <c r="BJ253" s="163">
        <f t="shared" si="3089"/>
        <v>0</v>
      </c>
      <c r="BK253" s="163"/>
      <c r="BL253" s="163"/>
      <c r="BM253" s="30"/>
      <c r="BN253" s="30"/>
      <c r="BO253" s="30"/>
      <c r="BP253" s="30"/>
      <c r="BQ253" s="30">
        <f>VLOOKUP($E253,'факт '!$D$8:$BM$167,17,0)</f>
        <v>21</v>
      </c>
      <c r="BR253" s="30">
        <f>VLOOKUP($E253,'факт '!$D$8:$BM$167,18,0)</f>
        <v>4684773.450000002</v>
      </c>
      <c r="BS253" s="30">
        <f>VLOOKUP($E253,'факт '!$D$8:$BM$167,19,0)</f>
        <v>0</v>
      </c>
      <c r="BT253" s="30">
        <f>VLOOKUP($E253,'факт '!$D$8:$BM$167,20,0)</f>
        <v>0</v>
      </c>
      <c r="BU253" s="30">
        <f>BQ253+BS253</f>
        <v>21</v>
      </c>
      <c r="BV253" s="30">
        <f>BR253+BT253</f>
        <v>4684773.450000002</v>
      </c>
      <c r="BW253" s="163">
        <f t="shared" si="3090"/>
        <v>21</v>
      </c>
      <c r="BX253" s="163">
        <f t="shared" si="3091"/>
        <v>4684773.450000002</v>
      </c>
      <c r="BY253" s="163">
        <v>223084.45114999998</v>
      </c>
      <c r="BZ253" s="347">
        <f>BR253/BQ253</f>
        <v>223084.4500000001</v>
      </c>
      <c r="CA253" s="30"/>
      <c r="CB253" s="30"/>
      <c r="CC253" s="30"/>
      <c r="CD253" s="30"/>
      <c r="CE253" s="30">
        <f>VLOOKUP($E253,'факт '!$D$8:$BM$167,21,0)</f>
        <v>0</v>
      </c>
      <c r="CF253" s="30">
        <f>VLOOKUP($E253,'факт '!$D$8:$BM$167,22,0)</f>
        <v>0</v>
      </c>
      <c r="CG253" s="30">
        <f>VLOOKUP($E253,'факт '!$D$8:$BM$167,23,0)</f>
        <v>2</v>
      </c>
      <c r="CH253" s="30">
        <f>VLOOKUP($E253,'факт '!$D$8:$BM$167,24,0)</f>
        <v>446168.9</v>
      </c>
      <c r="CI253" s="30">
        <f>CE253+CG253</f>
        <v>2</v>
      </c>
      <c r="CJ253" s="30">
        <f>CF253+CH253</f>
        <v>446168.9</v>
      </c>
      <c r="CK253" s="163">
        <f t="shared" si="3092"/>
        <v>0</v>
      </c>
      <c r="CL253" s="163">
        <f t="shared" si="3093"/>
        <v>0</v>
      </c>
      <c r="CM253" s="163"/>
      <c r="CN253" s="163"/>
      <c r="CO253" s="347">
        <f>CJ253/CI253</f>
        <v>223084.45</v>
      </c>
      <c r="CP253" s="30"/>
      <c r="CQ253" s="30"/>
      <c r="CR253" s="30"/>
      <c r="CS253" s="30"/>
      <c r="CT253" s="30">
        <f>VLOOKUP($E253,'факт '!$D$8:$BM$167,25,0)</f>
        <v>0</v>
      </c>
      <c r="CU253" s="30">
        <f>VLOOKUP($E253,'факт '!$D$8:$BM$167,26,0)</f>
        <v>0</v>
      </c>
      <c r="CV253" s="30">
        <f>VLOOKUP($E253,'факт '!$D$8:$BM$167,27,0)</f>
        <v>0</v>
      </c>
      <c r="CW253" s="30">
        <f>VLOOKUP($E253,'факт '!$D$8:$BM$167,28,0)</f>
        <v>0</v>
      </c>
      <c r="CX253" s="30">
        <f>CT253+CV253</f>
        <v>0</v>
      </c>
      <c r="CY253" s="30">
        <f>CU253+CW253</f>
        <v>0</v>
      </c>
      <c r="CZ253" s="163">
        <f t="shared" si="3094"/>
        <v>0</v>
      </c>
      <c r="DA253" s="163">
        <f t="shared" si="3095"/>
        <v>0</v>
      </c>
      <c r="DB253" s="163"/>
      <c r="DC253" s="163"/>
      <c r="DD253" s="30"/>
      <c r="DE253" s="30"/>
      <c r="DF253" s="30"/>
      <c r="DG253" s="30"/>
      <c r="DH253" s="30">
        <f>VLOOKUP($E253,'факт '!$D$8:$BM$167,29,0)</f>
        <v>0</v>
      </c>
      <c r="DI253" s="30">
        <f>VLOOKUP($E253,'факт '!$D$8:$BM$167,30,0)</f>
        <v>0</v>
      </c>
      <c r="DJ253" s="30">
        <f>VLOOKUP($E253,'факт '!$D$8:$BM$167,31,0)</f>
        <v>0</v>
      </c>
      <c r="DK253" s="30">
        <f>VLOOKUP($E253,'факт '!$D$8:$BM$167,32,0)</f>
        <v>0</v>
      </c>
      <c r="DL253" s="30">
        <f>DH253+DJ253</f>
        <v>0</v>
      </c>
      <c r="DM253" s="30">
        <f>DI253+DK253</f>
        <v>0</v>
      </c>
      <c r="DN253" s="163">
        <f t="shared" si="3096"/>
        <v>0</v>
      </c>
      <c r="DO253" s="163">
        <f t="shared" si="3097"/>
        <v>0</v>
      </c>
      <c r="DP253" s="163"/>
      <c r="DQ253" s="163"/>
      <c r="DR253" s="30"/>
      <c r="DS253" s="30"/>
      <c r="DT253" s="30"/>
      <c r="DU253" s="30"/>
      <c r="DV253" s="30">
        <f>VLOOKUP($E253,'факт '!$D$8:$BM$167,33,0)</f>
        <v>0</v>
      </c>
      <c r="DW253" s="30">
        <f>VLOOKUP($E253,'факт '!$D$8:$BM$167,34,0)</f>
        <v>0</v>
      </c>
      <c r="DX253" s="30">
        <f>VLOOKUP($E253,'факт '!$D$8:$BM$167,35,0)</f>
        <v>0</v>
      </c>
      <c r="DY253" s="30">
        <f>VLOOKUP($E253,'факт '!$D$8:$BM$167,36,0)</f>
        <v>0</v>
      </c>
      <c r="DZ253" s="30">
        <f>DV253+DX253</f>
        <v>0</v>
      </c>
      <c r="EA253" s="30">
        <f>DW253+DY253</f>
        <v>0</v>
      </c>
      <c r="EB253" s="163">
        <f t="shared" si="3098"/>
        <v>0</v>
      </c>
      <c r="EC253" s="163">
        <f t="shared" si="3099"/>
        <v>0</v>
      </c>
      <c r="ED253" s="163"/>
      <c r="EE253" s="163"/>
      <c r="EF253" s="30"/>
      <c r="EG253" s="30"/>
      <c r="EH253" s="30"/>
      <c r="EI253" s="30"/>
      <c r="EJ253" s="30">
        <f>VLOOKUP($E253,'факт '!$D$8:$BM$167,15,0)</f>
        <v>0</v>
      </c>
      <c r="EK253" s="30">
        <f>VLOOKUP($E253,'факт '!$D$8:$BM$167,16,0)</f>
        <v>0</v>
      </c>
      <c r="EL253" s="30"/>
      <c r="EM253" s="30"/>
      <c r="EN253" s="30">
        <f>EJ253+EL253</f>
        <v>0</v>
      </c>
      <c r="EO253" s="30">
        <f>EK253+EM253</f>
        <v>0</v>
      </c>
      <c r="EP253" s="163">
        <f t="shared" si="3100"/>
        <v>0</v>
      </c>
      <c r="EQ253" s="163">
        <f t="shared" si="3101"/>
        <v>0</v>
      </c>
      <c r="ER253" s="163"/>
      <c r="ES253" s="163"/>
      <c r="ET253" s="30"/>
      <c r="EU253" s="30"/>
      <c r="EV253" s="30"/>
      <c r="EW253" s="30"/>
      <c r="EX253" s="30">
        <f>VLOOKUP($E253,'факт '!$D$8:$BM$167,37,0)</f>
        <v>0</v>
      </c>
      <c r="EY253" s="30">
        <f>VLOOKUP($E253,'факт '!$D$8:$BM$167,38,0)</f>
        <v>0</v>
      </c>
      <c r="EZ253" s="30">
        <f>VLOOKUP($E253,'факт '!$D$8:$BM$167,39,0)</f>
        <v>0</v>
      </c>
      <c r="FA253" s="30">
        <f>VLOOKUP($E253,'факт '!$D$8:$BM$167,40,0)</f>
        <v>0</v>
      </c>
      <c r="FB253" s="30">
        <f>EX253+EZ253</f>
        <v>0</v>
      </c>
      <c r="FC253" s="30">
        <f>EY253+FA253</f>
        <v>0</v>
      </c>
      <c r="FD253" s="163">
        <f t="shared" si="3102"/>
        <v>0</v>
      </c>
      <c r="FE253" s="163">
        <f t="shared" si="3103"/>
        <v>0</v>
      </c>
      <c r="FF253" s="163"/>
      <c r="FG253" s="163"/>
      <c r="FH253" s="30"/>
      <c r="FI253" s="30"/>
      <c r="FJ253" s="30"/>
      <c r="FK253" s="30"/>
      <c r="FL253" s="30">
        <f>VLOOKUP($E253,'факт '!$D$8:$BM$167,45,0)</f>
        <v>55</v>
      </c>
      <c r="FM253" s="30">
        <f>VLOOKUP($E253,'факт '!$D$8:$BM$167,46,0)</f>
        <v>12269644.749999993</v>
      </c>
      <c r="FN253" s="30">
        <f>VLOOKUP($E253,'факт '!$D$8:$BM$167,47,0)</f>
        <v>6</v>
      </c>
      <c r="FO253" s="30">
        <f>VLOOKUP($E253,'факт '!$D$8:$BM$167,48,0)</f>
        <v>1338506.7</v>
      </c>
      <c r="FP253" s="30">
        <f>FL253+FN253</f>
        <v>61</v>
      </c>
      <c r="FQ253" s="30">
        <f>FM253+FO253</f>
        <v>13608151.449999992</v>
      </c>
      <c r="FR253" s="163">
        <f t="shared" si="3104"/>
        <v>55</v>
      </c>
      <c r="FS253" s="163">
        <f t="shared" si="3105"/>
        <v>12269644.749999993</v>
      </c>
      <c r="FT253" s="163"/>
      <c r="FU253" s="347">
        <f>FM253/FL253</f>
        <v>223084.44999999987</v>
      </c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163">
        <f t="shared" si="3106"/>
        <v>0</v>
      </c>
      <c r="GG253" s="163">
        <f t="shared" si="3107"/>
        <v>0</v>
      </c>
      <c r="GH253" s="163"/>
      <c r="GI253" s="163"/>
      <c r="GJ253" s="30"/>
      <c r="GK253" s="30"/>
      <c r="GL253" s="30"/>
      <c r="GM253" s="30"/>
      <c r="GN253" s="30">
        <f>VLOOKUP($E253,'факт '!$D$8:$BM$167,41,0)</f>
        <v>0</v>
      </c>
      <c r="GO253" s="30">
        <f>VLOOKUP($E253,'факт '!$D$8:$BM$167,42,0)</f>
        <v>0</v>
      </c>
      <c r="GP253" s="30">
        <f>VLOOKUP($E253,'факт '!$D$8:$BM$167,43,0)</f>
        <v>0</v>
      </c>
      <c r="GQ253" s="30">
        <f>VLOOKUP($E253,'факт '!$D$8:$BM$167,44,0)</f>
        <v>0</v>
      </c>
      <c r="GR253" s="30">
        <f>GN253+GP253</f>
        <v>0</v>
      </c>
      <c r="GS253" s="30">
        <f>GO253+GQ253</f>
        <v>0</v>
      </c>
      <c r="GT253" s="163">
        <f t="shared" si="3108"/>
        <v>0</v>
      </c>
      <c r="GU253" s="163">
        <f t="shared" si="3109"/>
        <v>0</v>
      </c>
      <c r="GV253" s="163"/>
      <c r="GW253" s="163"/>
      <c r="GX253" s="30"/>
      <c r="GY253" s="30"/>
      <c r="GZ253" s="30"/>
      <c r="HA253" s="30"/>
      <c r="HB253" s="30">
        <f>VLOOKUP($E253,'факт '!$D$8:$BM$167,49,0)</f>
        <v>0</v>
      </c>
      <c r="HC253" s="30">
        <f>VLOOKUP($E253,'факт '!$D$8:$BM$167,50,0)</f>
        <v>0</v>
      </c>
      <c r="HD253" s="30"/>
      <c r="HE253" s="30"/>
      <c r="HF253" s="30">
        <f>HB253+HD253</f>
        <v>0</v>
      </c>
      <c r="HG253" s="30">
        <f>HC253+HE253</f>
        <v>0</v>
      </c>
      <c r="HH253" s="163">
        <f t="shared" si="3110"/>
        <v>0</v>
      </c>
      <c r="HI253" s="163">
        <f t="shared" si="3111"/>
        <v>0</v>
      </c>
      <c r="HJ253" s="163"/>
      <c r="HK253" s="163"/>
      <c r="HL253" s="30"/>
      <c r="HM253" s="30"/>
      <c r="HN253" s="30"/>
      <c r="HO253" s="30"/>
      <c r="HP253" s="30">
        <f>VLOOKUP($E253,'факт '!$D$8:$BM$167,51,0)</f>
        <v>15</v>
      </c>
      <c r="HQ253" s="30">
        <f>VLOOKUP($E253,'факт '!$D$8:$BM$167,52,0)</f>
        <v>3346266.7500000009</v>
      </c>
      <c r="HR253" s="30"/>
      <c r="HS253" s="30"/>
      <c r="HT253" s="30">
        <f>HP253+HR253</f>
        <v>15</v>
      </c>
      <c r="HU253" s="30">
        <f>HQ253+HS253</f>
        <v>3346266.7500000009</v>
      </c>
      <c r="HV253" s="163">
        <f t="shared" si="3112"/>
        <v>15</v>
      </c>
      <c r="HW253" s="163">
        <f t="shared" si="3113"/>
        <v>3346266.7500000009</v>
      </c>
      <c r="HX253" s="163"/>
      <c r="HY253" s="347">
        <f>HQ253/HP253</f>
        <v>223084.45000000007</v>
      </c>
      <c r="HZ253" s="163"/>
      <c r="IA253" s="163"/>
      <c r="IB253" s="163"/>
      <c r="IC253" s="163"/>
      <c r="ID253" s="30">
        <f>VLOOKUP($E253,'факт '!$D$8:$BM$167,53,0)</f>
        <v>0</v>
      </c>
      <c r="IE253" s="30">
        <f>VLOOKUP($E253,'факт '!$D$8:$BM$167,54,0)</f>
        <v>0</v>
      </c>
      <c r="IF253" s="163"/>
      <c r="IG253" s="163"/>
      <c r="IH253" s="163">
        <f>ID253+IF253</f>
        <v>0</v>
      </c>
      <c r="II253" s="163">
        <f>IE253+IG253</f>
        <v>0</v>
      </c>
      <c r="IJ253" s="163">
        <f t="shared" si="3114"/>
        <v>0</v>
      </c>
      <c r="IK253" s="163">
        <f t="shared" si="3115"/>
        <v>0</v>
      </c>
      <c r="IL253" s="163"/>
      <c r="IM253" s="163"/>
      <c r="IN253" s="163"/>
      <c r="IO253" s="163"/>
      <c r="IP253" s="163"/>
      <c r="IQ253" s="163"/>
      <c r="IR253" s="30">
        <f>VLOOKUP($E253,'факт '!$D$8:$BM$167,55,0)</f>
        <v>3</v>
      </c>
      <c r="IS253" s="30">
        <f>VLOOKUP($E253,'факт '!$D$8:$BM$167,56,0)</f>
        <v>669253.35000000009</v>
      </c>
      <c r="IT253" s="163"/>
      <c r="IU253" s="163"/>
      <c r="IV253" s="163">
        <f>IR253+IT253</f>
        <v>3</v>
      </c>
      <c r="IW253" s="163">
        <f>IS253+IU253</f>
        <v>669253.35000000009</v>
      </c>
      <c r="IX253" s="163">
        <f t="shared" si="3812"/>
        <v>3</v>
      </c>
      <c r="IY253" s="163">
        <f t="shared" si="3813"/>
        <v>669253.35000000009</v>
      </c>
      <c r="IZ253" s="163"/>
      <c r="JA253" s="163"/>
      <c r="JB253" s="170"/>
      <c r="JC253" s="242"/>
      <c r="JD253" s="170"/>
      <c r="JE253" s="170"/>
      <c r="JF253" s="238">
        <f t="shared" ref="JF253:JF256" si="4051">M253+AA253+AO253+BC253+BQ253+CE253+CT253+DH253+DV253+EJ253+EX253+FL253+FZ253+GN253+HB253+HP253+ID253+IR253</f>
        <v>142</v>
      </c>
      <c r="JG253" s="238">
        <f t="shared" ref="JG253:JG256" si="4052">N253+AB253+AP253+BD253+BR253+CF253+CU253+DI253+DW253+EK253+EY253+FM253+GA253+GO253+HC253+HQ253+IE253+IS253</f>
        <v>31677991.899999995</v>
      </c>
      <c r="JH253" s="238">
        <f t="shared" ref="JH253:JH256" si="4053">O253+AC253+AQ253+BE253+BS253+CG253+CV253+DJ253+DX253+EL253+EZ253+FN253+GB253+GP253+HD253+HR253+IF253+IT253</f>
        <v>10</v>
      </c>
      <c r="JI253" s="238">
        <f t="shared" ref="JI253:JI256" si="4054">P253+AD253+AR253+BF253+BT253+CH253+CW253+DK253+DY253+EM253+FA253+FO253+GC253+GQ253+HE253+HS253+IG253+IU253</f>
        <v>2230844.5</v>
      </c>
      <c r="JJ253" s="238">
        <f t="shared" si="3678"/>
        <v>152</v>
      </c>
      <c r="JK253" s="238">
        <f t="shared" si="3679"/>
        <v>33908836.399999991</v>
      </c>
      <c r="JL253" s="238">
        <f t="shared" si="3247"/>
        <v>142</v>
      </c>
      <c r="JM253" s="238">
        <f t="shared" si="3248"/>
        <v>31677991.899999995</v>
      </c>
      <c r="JN253" s="48"/>
      <c r="JO253" s="18"/>
      <c r="JP253" s="55"/>
      <c r="JQ253" s="55">
        <f t="shared" ref="JQ253" si="4055">JG253/JF253</f>
        <v>223084.44999999995</v>
      </c>
      <c r="JR253" s="378">
        <f>JQ253-JP252</f>
        <v>-1.1500000255182385E-3</v>
      </c>
      <c r="JS253" s="382">
        <f t="shared" si="4049"/>
        <v>223084.45</v>
      </c>
    </row>
    <row r="254" spans="1:281" ht="12" hidden="1" x14ac:dyDescent="0.2">
      <c r="A254" s="10">
        <v>1</v>
      </c>
      <c r="B254" s="10"/>
      <c r="C254" s="15"/>
      <c r="D254" s="341"/>
      <c r="E254" s="42"/>
      <c r="F254" s="43"/>
      <c r="G254" s="25"/>
      <c r="H254" s="29"/>
      <c r="I254" s="30"/>
      <c r="J254" s="30"/>
      <c r="K254" s="30"/>
      <c r="L254" s="30"/>
      <c r="M254" s="30"/>
      <c r="N254" s="30"/>
      <c r="O254" s="30"/>
      <c r="P254" s="30"/>
      <c r="Q254" s="30">
        <f t="shared" si="3969"/>
        <v>0</v>
      </c>
      <c r="R254" s="30">
        <f t="shared" si="3970"/>
        <v>0</v>
      </c>
      <c r="S254" s="163">
        <f t="shared" si="3082"/>
        <v>0</v>
      </c>
      <c r="T254" s="163">
        <f t="shared" si="3083"/>
        <v>0</v>
      </c>
      <c r="U254" s="163"/>
      <c r="V254" s="163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163">
        <f t="shared" si="3084"/>
        <v>0</v>
      </c>
      <c r="AH254" s="163">
        <f t="shared" si="3085"/>
        <v>0</v>
      </c>
      <c r="AI254" s="163"/>
      <c r="AJ254" s="163"/>
      <c r="AK254" s="30"/>
      <c r="AL254" s="30"/>
      <c r="AM254" s="30"/>
      <c r="AN254" s="30"/>
      <c r="AO254" s="252"/>
      <c r="AP254" s="252"/>
      <c r="AQ254" s="30"/>
      <c r="AR254" s="30"/>
      <c r="AS254" s="30">
        <f t="shared" si="3971"/>
        <v>0</v>
      </c>
      <c r="AT254" s="30">
        <f t="shared" si="3972"/>
        <v>0</v>
      </c>
      <c r="AU254" s="163">
        <f t="shared" si="3086"/>
        <v>0</v>
      </c>
      <c r="AV254" s="163">
        <f t="shared" si="3087"/>
        <v>0</v>
      </c>
      <c r="AW254" s="163"/>
      <c r="AX254" s="163"/>
      <c r="AY254" s="30"/>
      <c r="AZ254" s="30"/>
      <c r="BA254" s="30"/>
      <c r="BB254" s="30"/>
      <c r="BC254" s="252"/>
      <c r="BD254" s="252"/>
      <c r="BE254" s="30"/>
      <c r="BF254" s="30"/>
      <c r="BG254" s="30">
        <f t="shared" si="3973"/>
        <v>0</v>
      </c>
      <c r="BH254" s="30">
        <f t="shared" si="3974"/>
        <v>0</v>
      </c>
      <c r="BI254" s="163">
        <f t="shared" si="3088"/>
        <v>0</v>
      </c>
      <c r="BJ254" s="163">
        <f t="shared" si="3089"/>
        <v>0</v>
      </c>
      <c r="BK254" s="163"/>
      <c r="BL254" s="163"/>
      <c r="BM254" s="30"/>
      <c r="BN254" s="30"/>
      <c r="BO254" s="30"/>
      <c r="BP254" s="30"/>
      <c r="BQ254" s="252"/>
      <c r="BR254" s="252"/>
      <c r="BS254" s="252"/>
      <c r="BT254" s="252"/>
      <c r="BU254" s="30">
        <f t="shared" ref="BU254:BU256" si="4056">SUM(BQ254+BS254)</f>
        <v>0</v>
      </c>
      <c r="BV254" s="30">
        <f t="shared" ref="BV254:BV256" si="4057">SUM(BR254+BT254)</f>
        <v>0</v>
      </c>
      <c r="BW254" s="163">
        <f t="shared" si="3090"/>
        <v>0</v>
      </c>
      <c r="BX254" s="163">
        <f t="shared" si="3091"/>
        <v>0</v>
      </c>
      <c r="BY254" s="163"/>
      <c r="BZ254" s="163"/>
      <c r="CA254" s="30"/>
      <c r="CB254" s="30"/>
      <c r="CC254" s="30"/>
      <c r="CD254" s="30"/>
      <c r="CE254" s="252"/>
      <c r="CF254" s="252"/>
      <c r="CG254" s="30"/>
      <c r="CH254" s="30"/>
      <c r="CI254" s="30">
        <f t="shared" si="3977"/>
        <v>0</v>
      </c>
      <c r="CJ254" s="30">
        <f t="shared" si="3978"/>
        <v>0</v>
      </c>
      <c r="CK254" s="163">
        <f t="shared" si="3092"/>
        <v>0</v>
      </c>
      <c r="CL254" s="163">
        <f t="shared" si="3093"/>
        <v>0</v>
      </c>
      <c r="CM254" s="163"/>
      <c r="CN254" s="163"/>
      <c r="CO254" s="163"/>
      <c r="CP254" s="30"/>
      <c r="CQ254" s="30"/>
      <c r="CR254" s="30"/>
      <c r="CS254" s="30"/>
      <c r="CT254" s="252"/>
      <c r="CU254" s="252"/>
      <c r="CV254" s="30"/>
      <c r="CW254" s="30"/>
      <c r="CX254" s="30">
        <f t="shared" si="3979"/>
        <v>0</v>
      </c>
      <c r="CY254" s="30">
        <f t="shared" si="3980"/>
        <v>0</v>
      </c>
      <c r="CZ254" s="163">
        <f t="shared" si="3094"/>
        <v>0</v>
      </c>
      <c r="DA254" s="163">
        <f t="shared" si="3095"/>
        <v>0</v>
      </c>
      <c r="DB254" s="163"/>
      <c r="DC254" s="163"/>
      <c r="DD254" s="30"/>
      <c r="DE254" s="30"/>
      <c r="DF254" s="30"/>
      <c r="DG254" s="30"/>
      <c r="DH254" s="30"/>
      <c r="DI254" s="30"/>
      <c r="DJ254" s="30"/>
      <c r="DK254" s="30"/>
      <c r="DL254" s="30">
        <f t="shared" si="3981"/>
        <v>0</v>
      </c>
      <c r="DM254" s="30">
        <f t="shared" si="3982"/>
        <v>0</v>
      </c>
      <c r="DN254" s="163">
        <f t="shared" si="3096"/>
        <v>0</v>
      </c>
      <c r="DO254" s="163">
        <f t="shared" si="3097"/>
        <v>0</v>
      </c>
      <c r="DP254" s="163"/>
      <c r="DQ254" s="163"/>
      <c r="DR254" s="30"/>
      <c r="DS254" s="30"/>
      <c r="DT254" s="30"/>
      <c r="DU254" s="30"/>
      <c r="DV254" s="252"/>
      <c r="DW254" s="252"/>
      <c r="DX254" s="30"/>
      <c r="DY254" s="30"/>
      <c r="DZ254" s="30">
        <f t="shared" si="3983"/>
        <v>0</v>
      </c>
      <c r="EA254" s="30">
        <f t="shared" si="3984"/>
        <v>0</v>
      </c>
      <c r="EB254" s="163">
        <f t="shared" si="3098"/>
        <v>0</v>
      </c>
      <c r="EC254" s="163">
        <f t="shared" si="3099"/>
        <v>0</v>
      </c>
      <c r="ED254" s="163"/>
      <c r="EE254" s="163"/>
      <c r="EF254" s="30"/>
      <c r="EG254" s="30"/>
      <c r="EH254" s="30"/>
      <c r="EI254" s="30"/>
      <c r="EJ254" s="252"/>
      <c r="EK254" s="252"/>
      <c r="EL254" s="30"/>
      <c r="EM254" s="30"/>
      <c r="EN254" s="30">
        <f t="shared" si="3985"/>
        <v>0</v>
      </c>
      <c r="EO254" s="30">
        <f t="shared" si="3986"/>
        <v>0</v>
      </c>
      <c r="EP254" s="163">
        <f t="shared" si="3100"/>
        <v>0</v>
      </c>
      <c r="EQ254" s="163">
        <f t="shared" si="3101"/>
        <v>0</v>
      </c>
      <c r="ER254" s="163"/>
      <c r="ES254" s="163"/>
      <c r="ET254" s="30"/>
      <c r="EU254" s="30"/>
      <c r="EV254" s="30"/>
      <c r="EW254" s="30"/>
      <c r="EX254" s="252"/>
      <c r="EY254" s="252"/>
      <c r="EZ254" s="30"/>
      <c r="FA254" s="30"/>
      <c r="FB254" s="30">
        <f t="shared" si="3987"/>
        <v>0</v>
      </c>
      <c r="FC254" s="30">
        <f t="shared" si="3988"/>
        <v>0</v>
      </c>
      <c r="FD254" s="163">
        <f t="shared" si="3102"/>
        <v>0</v>
      </c>
      <c r="FE254" s="163">
        <f t="shared" si="3103"/>
        <v>0</v>
      </c>
      <c r="FF254" s="163"/>
      <c r="FG254" s="163"/>
      <c r="FH254" s="30"/>
      <c r="FI254" s="30"/>
      <c r="FJ254" s="30"/>
      <c r="FK254" s="30"/>
      <c r="FL254" s="252"/>
      <c r="FM254" s="252"/>
      <c r="FN254" s="30"/>
      <c r="FO254" s="30"/>
      <c r="FP254" s="30">
        <f t="shared" si="3989"/>
        <v>0</v>
      </c>
      <c r="FQ254" s="30">
        <f t="shared" si="3990"/>
        <v>0</v>
      </c>
      <c r="FR254" s="163">
        <f t="shared" si="3104"/>
        <v>0</v>
      </c>
      <c r="FS254" s="163">
        <f t="shared" si="3105"/>
        <v>0</v>
      </c>
      <c r="FT254" s="163"/>
      <c r="FU254" s="163"/>
      <c r="FV254" s="30"/>
      <c r="FW254" s="30"/>
      <c r="FX254" s="30"/>
      <c r="FY254" s="30"/>
      <c r="FZ254" s="252"/>
      <c r="GA254" s="252"/>
      <c r="GB254" s="30"/>
      <c r="GC254" s="30"/>
      <c r="GD254" s="30">
        <f t="shared" si="3967"/>
        <v>0</v>
      </c>
      <c r="GE254" s="30">
        <f t="shared" si="3968"/>
        <v>0</v>
      </c>
      <c r="GF254" s="163">
        <f t="shared" si="3106"/>
        <v>0</v>
      </c>
      <c r="GG254" s="163">
        <f t="shared" si="3107"/>
        <v>0</v>
      </c>
      <c r="GH254" s="163"/>
      <c r="GI254" s="163"/>
      <c r="GJ254" s="30"/>
      <c r="GK254" s="30"/>
      <c r="GL254" s="30"/>
      <c r="GM254" s="30"/>
      <c r="GN254" s="252"/>
      <c r="GO254" s="252"/>
      <c r="GP254" s="30"/>
      <c r="GQ254" s="30"/>
      <c r="GR254" s="30">
        <f t="shared" si="3991"/>
        <v>0</v>
      </c>
      <c r="GS254" s="30">
        <f t="shared" si="3992"/>
        <v>0</v>
      </c>
      <c r="GT254" s="163">
        <f t="shared" si="3108"/>
        <v>0</v>
      </c>
      <c r="GU254" s="163">
        <f t="shared" si="3109"/>
        <v>0</v>
      </c>
      <c r="GV254" s="163"/>
      <c r="GW254" s="163"/>
      <c r="GX254" s="30"/>
      <c r="GY254" s="30"/>
      <c r="GZ254" s="30"/>
      <c r="HA254" s="30"/>
      <c r="HB254" s="252"/>
      <c r="HC254" s="252"/>
      <c r="HD254" s="30"/>
      <c r="HE254" s="30"/>
      <c r="HF254" s="30">
        <f t="shared" si="3993"/>
        <v>0</v>
      </c>
      <c r="HG254" s="30">
        <f t="shared" si="3994"/>
        <v>0</v>
      </c>
      <c r="HH254" s="163">
        <f t="shared" si="3110"/>
        <v>0</v>
      </c>
      <c r="HI254" s="163">
        <f t="shared" si="3111"/>
        <v>0</v>
      </c>
      <c r="HJ254" s="163"/>
      <c r="HK254" s="163"/>
      <c r="HL254" s="30"/>
      <c r="HM254" s="30"/>
      <c r="HN254" s="30"/>
      <c r="HO254" s="30"/>
      <c r="HP254" s="252"/>
      <c r="HQ254" s="252"/>
      <c r="HR254" s="30"/>
      <c r="HS254" s="30"/>
      <c r="HT254" s="30">
        <f t="shared" si="3995"/>
        <v>0</v>
      </c>
      <c r="HU254" s="30">
        <f t="shared" si="3996"/>
        <v>0</v>
      </c>
      <c r="HV254" s="163">
        <f t="shared" si="3112"/>
        <v>0</v>
      </c>
      <c r="HW254" s="163">
        <f t="shared" si="3113"/>
        <v>0</v>
      </c>
      <c r="HX254" s="163"/>
      <c r="HY254" s="163"/>
      <c r="HZ254" s="163"/>
      <c r="IA254" s="163"/>
      <c r="IB254" s="163"/>
      <c r="IC254" s="163"/>
      <c r="ID254" s="254"/>
      <c r="IE254" s="254"/>
      <c r="IF254" s="163"/>
      <c r="IG254" s="163"/>
      <c r="IH254" s="163"/>
      <c r="II254" s="163"/>
      <c r="IJ254" s="163">
        <f t="shared" si="3114"/>
        <v>0</v>
      </c>
      <c r="IK254" s="163">
        <f t="shared" si="3115"/>
        <v>0</v>
      </c>
      <c r="IL254" s="163"/>
      <c r="IM254" s="163"/>
      <c r="IN254" s="163"/>
      <c r="IO254" s="163"/>
      <c r="IP254" s="163"/>
      <c r="IQ254" s="163"/>
      <c r="IR254" s="163"/>
      <c r="IS254" s="163"/>
      <c r="IT254" s="163"/>
      <c r="IU254" s="163"/>
      <c r="IV254" s="163"/>
      <c r="IW254" s="163"/>
      <c r="IX254" s="163">
        <f t="shared" si="3812"/>
        <v>0</v>
      </c>
      <c r="IY254" s="163">
        <f t="shared" si="3813"/>
        <v>0</v>
      </c>
      <c r="IZ254" s="163"/>
      <c r="JA254" s="163"/>
      <c r="JB254" s="170"/>
      <c r="JC254" s="242"/>
      <c r="JD254" s="170"/>
      <c r="JE254" s="170"/>
      <c r="JF254" s="238">
        <f t="shared" si="4051"/>
        <v>0</v>
      </c>
      <c r="JG254" s="238">
        <f t="shared" si="4052"/>
        <v>0</v>
      </c>
      <c r="JH254" s="238">
        <f t="shared" si="4053"/>
        <v>0</v>
      </c>
      <c r="JI254" s="238">
        <f t="shared" si="4054"/>
        <v>0</v>
      </c>
      <c r="JJ254" s="238">
        <f t="shared" si="3678"/>
        <v>0</v>
      </c>
      <c r="JK254" s="238">
        <f t="shared" si="3679"/>
        <v>0</v>
      </c>
      <c r="JL254" s="238">
        <f t="shared" si="3247"/>
        <v>0</v>
      </c>
      <c r="JM254" s="238">
        <f t="shared" si="3248"/>
        <v>0</v>
      </c>
      <c r="JN254" s="48"/>
      <c r="JO254" s="18"/>
      <c r="JP254" s="55"/>
      <c r="JQ254" s="55"/>
      <c r="JR254" s="158"/>
    </row>
    <row r="255" spans="1:281" ht="12" hidden="1" x14ac:dyDescent="0.2">
      <c r="A255" s="10">
        <v>1</v>
      </c>
      <c r="B255" s="10"/>
      <c r="C255" s="15"/>
      <c r="D255" s="341"/>
      <c r="E255" s="42"/>
      <c r="F255" s="43"/>
      <c r="G255" s="25"/>
      <c r="H255" s="29"/>
      <c r="I255" s="30"/>
      <c r="J255" s="30"/>
      <c r="K255" s="30"/>
      <c r="L255" s="30"/>
      <c r="M255" s="30"/>
      <c r="N255" s="30"/>
      <c r="O255" s="30"/>
      <c r="P255" s="30"/>
      <c r="Q255" s="30">
        <f t="shared" si="3969"/>
        <v>0</v>
      </c>
      <c r="R255" s="30">
        <f t="shared" si="3970"/>
        <v>0</v>
      </c>
      <c r="S255" s="163">
        <f t="shared" si="3082"/>
        <v>0</v>
      </c>
      <c r="T255" s="163">
        <f t="shared" si="3083"/>
        <v>0</v>
      </c>
      <c r="U255" s="163"/>
      <c r="V255" s="163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163">
        <f t="shared" si="3084"/>
        <v>0</v>
      </c>
      <c r="AH255" s="163">
        <f t="shared" si="3085"/>
        <v>0</v>
      </c>
      <c r="AI255" s="163"/>
      <c r="AJ255" s="163"/>
      <c r="AK255" s="30"/>
      <c r="AL255" s="30"/>
      <c r="AM255" s="30"/>
      <c r="AN255" s="30"/>
      <c r="AO255" s="252"/>
      <c r="AP255" s="252"/>
      <c r="AQ255" s="30"/>
      <c r="AR255" s="30"/>
      <c r="AS255" s="30">
        <f t="shared" si="3971"/>
        <v>0</v>
      </c>
      <c r="AT255" s="30">
        <f t="shared" si="3972"/>
        <v>0</v>
      </c>
      <c r="AU255" s="163">
        <f t="shared" si="3086"/>
        <v>0</v>
      </c>
      <c r="AV255" s="163">
        <f t="shared" si="3087"/>
        <v>0</v>
      </c>
      <c r="AW255" s="163"/>
      <c r="AX255" s="163"/>
      <c r="AY255" s="30"/>
      <c r="AZ255" s="30"/>
      <c r="BA255" s="30"/>
      <c r="BB255" s="30"/>
      <c r="BC255" s="252"/>
      <c r="BD255" s="252"/>
      <c r="BE255" s="30"/>
      <c r="BF255" s="30"/>
      <c r="BG255" s="30">
        <f t="shared" si="3973"/>
        <v>0</v>
      </c>
      <c r="BH255" s="30">
        <f t="shared" si="3974"/>
        <v>0</v>
      </c>
      <c r="BI255" s="163">
        <f t="shared" si="3088"/>
        <v>0</v>
      </c>
      <c r="BJ255" s="163">
        <f t="shared" si="3089"/>
        <v>0</v>
      </c>
      <c r="BK255" s="163"/>
      <c r="BL255" s="163"/>
      <c r="BM255" s="30"/>
      <c r="BN255" s="30"/>
      <c r="BO255" s="30"/>
      <c r="BP255" s="30"/>
      <c r="BQ255" s="252"/>
      <c r="BR255" s="252"/>
      <c r="BS255" s="252"/>
      <c r="BT255" s="252"/>
      <c r="BU255" s="30">
        <f t="shared" si="4056"/>
        <v>0</v>
      </c>
      <c r="BV255" s="30">
        <f t="shared" si="4057"/>
        <v>0</v>
      </c>
      <c r="BW255" s="163">
        <f t="shared" si="3090"/>
        <v>0</v>
      </c>
      <c r="BX255" s="163">
        <f t="shared" si="3091"/>
        <v>0</v>
      </c>
      <c r="BY255" s="163"/>
      <c r="BZ255" s="163"/>
      <c r="CA255" s="30"/>
      <c r="CB255" s="30"/>
      <c r="CC255" s="30"/>
      <c r="CD255" s="30"/>
      <c r="CE255" s="252"/>
      <c r="CF255" s="252"/>
      <c r="CG255" s="30"/>
      <c r="CH255" s="30"/>
      <c r="CI255" s="30">
        <f t="shared" si="3977"/>
        <v>0</v>
      </c>
      <c r="CJ255" s="30">
        <f t="shared" si="3978"/>
        <v>0</v>
      </c>
      <c r="CK255" s="163">
        <f t="shared" si="3092"/>
        <v>0</v>
      </c>
      <c r="CL255" s="163">
        <f t="shared" si="3093"/>
        <v>0</v>
      </c>
      <c r="CM255" s="163"/>
      <c r="CN255" s="163"/>
      <c r="CO255" s="163"/>
      <c r="CP255" s="30"/>
      <c r="CQ255" s="30"/>
      <c r="CR255" s="30"/>
      <c r="CS255" s="30"/>
      <c r="CT255" s="252"/>
      <c r="CU255" s="252"/>
      <c r="CV255" s="30"/>
      <c r="CW255" s="30"/>
      <c r="CX255" s="30">
        <f t="shared" si="3979"/>
        <v>0</v>
      </c>
      <c r="CY255" s="30">
        <f t="shared" si="3980"/>
        <v>0</v>
      </c>
      <c r="CZ255" s="163">
        <f t="shared" si="3094"/>
        <v>0</v>
      </c>
      <c r="DA255" s="163">
        <f t="shared" si="3095"/>
        <v>0</v>
      </c>
      <c r="DB255" s="163"/>
      <c r="DC255" s="163"/>
      <c r="DD255" s="30"/>
      <c r="DE255" s="30"/>
      <c r="DF255" s="30"/>
      <c r="DG255" s="30"/>
      <c r="DH255" s="30"/>
      <c r="DI255" s="30"/>
      <c r="DJ255" s="30"/>
      <c r="DK255" s="30"/>
      <c r="DL255" s="30">
        <f t="shared" si="3981"/>
        <v>0</v>
      </c>
      <c r="DM255" s="30">
        <f t="shared" si="3982"/>
        <v>0</v>
      </c>
      <c r="DN255" s="163">
        <f t="shared" si="3096"/>
        <v>0</v>
      </c>
      <c r="DO255" s="163">
        <f t="shared" si="3097"/>
        <v>0</v>
      </c>
      <c r="DP255" s="163"/>
      <c r="DQ255" s="163"/>
      <c r="DR255" s="30"/>
      <c r="DS255" s="30"/>
      <c r="DT255" s="30"/>
      <c r="DU255" s="30"/>
      <c r="DV255" s="252"/>
      <c r="DW255" s="252"/>
      <c r="DX255" s="30"/>
      <c r="DY255" s="30"/>
      <c r="DZ255" s="30">
        <f t="shared" si="3983"/>
        <v>0</v>
      </c>
      <c r="EA255" s="30">
        <f t="shared" si="3984"/>
        <v>0</v>
      </c>
      <c r="EB255" s="163">
        <f t="shared" si="3098"/>
        <v>0</v>
      </c>
      <c r="EC255" s="163">
        <f t="shared" si="3099"/>
        <v>0</v>
      </c>
      <c r="ED255" s="163"/>
      <c r="EE255" s="163"/>
      <c r="EF255" s="30"/>
      <c r="EG255" s="30"/>
      <c r="EH255" s="30"/>
      <c r="EI255" s="30"/>
      <c r="EJ255" s="252"/>
      <c r="EK255" s="252"/>
      <c r="EL255" s="30"/>
      <c r="EM255" s="30"/>
      <c r="EN255" s="30">
        <f t="shared" si="3985"/>
        <v>0</v>
      </c>
      <c r="EO255" s="30">
        <f t="shared" si="3986"/>
        <v>0</v>
      </c>
      <c r="EP255" s="163">
        <f t="shared" si="3100"/>
        <v>0</v>
      </c>
      <c r="EQ255" s="163">
        <f t="shared" si="3101"/>
        <v>0</v>
      </c>
      <c r="ER255" s="163"/>
      <c r="ES255" s="163"/>
      <c r="ET255" s="30"/>
      <c r="EU255" s="30"/>
      <c r="EV255" s="30"/>
      <c r="EW255" s="30"/>
      <c r="EX255" s="252"/>
      <c r="EY255" s="252"/>
      <c r="EZ255" s="30"/>
      <c r="FA255" s="30"/>
      <c r="FB255" s="30">
        <f t="shared" si="3987"/>
        <v>0</v>
      </c>
      <c r="FC255" s="30">
        <f t="shared" si="3988"/>
        <v>0</v>
      </c>
      <c r="FD255" s="163">
        <f t="shared" si="3102"/>
        <v>0</v>
      </c>
      <c r="FE255" s="163">
        <f t="shared" si="3103"/>
        <v>0</v>
      </c>
      <c r="FF255" s="163"/>
      <c r="FG255" s="163"/>
      <c r="FH255" s="30"/>
      <c r="FI255" s="30"/>
      <c r="FJ255" s="30"/>
      <c r="FK255" s="30"/>
      <c r="FL255" s="252"/>
      <c r="FM255" s="252"/>
      <c r="FN255" s="30"/>
      <c r="FO255" s="30"/>
      <c r="FP255" s="30">
        <f t="shared" si="3989"/>
        <v>0</v>
      </c>
      <c r="FQ255" s="30">
        <f t="shared" si="3990"/>
        <v>0</v>
      </c>
      <c r="FR255" s="163">
        <f t="shared" si="3104"/>
        <v>0</v>
      </c>
      <c r="FS255" s="163">
        <f t="shared" si="3105"/>
        <v>0</v>
      </c>
      <c r="FT255" s="163"/>
      <c r="FU255" s="163"/>
      <c r="FV255" s="30"/>
      <c r="FW255" s="30"/>
      <c r="FX255" s="30"/>
      <c r="FY255" s="30"/>
      <c r="FZ255" s="252"/>
      <c r="GA255" s="252"/>
      <c r="GB255" s="30"/>
      <c r="GC255" s="30"/>
      <c r="GD255" s="30">
        <f t="shared" si="3967"/>
        <v>0</v>
      </c>
      <c r="GE255" s="30">
        <f t="shared" si="3968"/>
        <v>0</v>
      </c>
      <c r="GF255" s="163">
        <f t="shared" si="3106"/>
        <v>0</v>
      </c>
      <c r="GG255" s="163">
        <f t="shared" si="3107"/>
        <v>0</v>
      </c>
      <c r="GH255" s="163"/>
      <c r="GI255" s="163"/>
      <c r="GJ255" s="30"/>
      <c r="GK255" s="30"/>
      <c r="GL255" s="30"/>
      <c r="GM255" s="30"/>
      <c r="GN255" s="252"/>
      <c r="GO255" s="252"/>
      <c r="GP255" s="30"/>
      <c r="GQ255" s="30"/>
      <c r="GR255" s="30">
        <f t="shared" si="3991"/>
        <v>0</v>
      </c>
      <c r="GS255" s="30">
        <f t="shared" si="3992"/>
        <v>0</v>
      </c>
      <c r="GT255" s="163">
        <f t="shared" si="3108"/>
        <v>0</v>
      </c>
      <c r="GU255" s="163">
        <f t="shared" si="3109"/>
        <v>0</v>
      </c>
      <c r="GV255" s="163"/>
      <c r="GW255" s="163"/>
      <c r="GX255" s="30"/>
      <c r="GY255" s="30"/>
      <c r="GZ255" s="30"/>
      <c r="HA255" s="30"/>
      <c r="HB255" s="252"/>
      <c r="HC255" s="252"/>
      <c r="HD255" s="30"/>
      <c r="HE255" s="30"/>
      <c r="HF255" s="30">
        <f t="shared" si="3993"/>
        <v>0</v>
      </c>
      <c r="HG255" s="30">
        <f t="shared" si="3994"/>
        <v>0</v>
      </c>
      <c r="HH255" s="163">
        <f t="shared" si="3110"/>
        <v>0</v>
      </c>
      <c r="HI255" s="163">
        <f t="shared" si="3111"/>
        <v>0</v>
      </c>
      <c r="HJ255" s="163"/>
      <c r="HK255" s="163"/>
      <c r="HL255" s="30"/>
      <c r="HM255" s="30"/>
      <c r="HN255" s="30"/>
      <c r="HO255" s="30"/>
      <c r="HP255" s="252"/>
      <c r="HQ255" s="252"/>
      <c r="HR255" s="30"/>
      <c r="HS255" s="30"/>
      <c r="HT255" s="30">
        <f t="shared" si="3995"/>
        <v>0</v>
      </c>
      <c r="HU255" s="30">
        <f t="shared" si="3996"/>
        <v>0</v>
      </c>
      <c r="HV255" s="163">
        <f t="shared" si="3112"/>
        <v>0</v>
      </c>
      <c r="HW255" s="163">
        <f t="shared" si="3113"/>
        <v>0</v>
      </c>
      <c r="HX255" s="163"/>
      <c r="HY255" s="163"/>
      <c r="HZ255" s="163"/>
      <c r="IA255" s="163"/>
      <c r="IB255" s="163"/>
      <c r="IC255" s="163"/>
      <c r="ID255" s="254"/>
      <c r="IE255" s="254"/>
      <c r="IF255" s="163"/>
      <c r="IG255" s="163"/>
      <c r="IH255" s="163"/>
      <c r="II255" s="163"/>
      <c r="IJ255" s="163">
        <f t="shared" si="3114"/>
        <v>0</v>
      </c>
      <c r="IK255" s="163">
        <f t="shared" si="3115"/>
        <v>0</v>
      </c>
      <c r="IL255" s="163"/>
      <c r="IM255" s="163"/>
      <c r="IN255" s="163"/>
      <c r="IO255" s="163"/>
      <c r="IP255" s="163"/>
      <c r="IQ255" s="163"/>
      <c r="IR255" s="163"/>
      <c r="IS255" s="163"/>
      <c r="IT255" s="163"/>
      <c r="IU255" s="163"/>
      <c r="IV255" s="163"/>
      <c r="IW255" s="163"/>
      <c r="IX255" s="163">
        <f t="shared" si="3812"/>
        <v>0</v>
      </c>
      <c r="IY255" s="163">
        <f t="shared" si="3813"/>
        <v>0</v>
      </c>
      <c r="IZ255" s="163"/>
      <c r="JA255" s="163"/>
      <c r="JB255" s="170"/>
      <c r="JC255" s="242"/>
      <c r="JD255" s="170"/>
      <c r="JE255" s="170"/>
      <c r="JF255" s="238">
        <f t="shared" si="4051"/>
        <v>0</v>
      </c>
      <c r="JG255" s="238">
        <f t="shared" si="4052"/>
        <v>0</v>
      </c>
      <c r="JH255" s="238">
        <f t="shared" si="4053"/>
        <v>0</v>
      </c>
      <c r="JI255" s="238">
        <f t="shared" si="4054"/>
        <v>0</v>
      </c>
      <c r="JJ255" s="238">
        <f t="shared" si="3678"/>
        <v>0</v>
      </c>
      <c r="JK255" s="238">
        <f t="shared" si="3679"/>
        <v>0</v>
      </c>
      <c r="JL255" s="238">
        <f t="shared" si="3247"/>
        <v>0</v>
      </c>
      <c r="JM255" s="238">
        <f t="shared" si="3248"/>
        <v>0</v>
      </c>
      <c r="JN255" s="48"/>
      <c r="JO255" s="18"/>
      <c r="JP255" s="55"/>
      <c r="JQ255" s="55"/>
      <c r="JR255" s="158"/>
    </row>
    <row r="256" spans="1:281" ht="12" hidden="1" x14ac:dyDescent="0.2">
      <c r="A256" s="10">
        <v>1</v>
      </c>
      <c r="B256" s="10"/>
      <c r="C256" s="15"/>
      <c r="D256" s="341"/>
      <c r="E256" s="42"/>
      <c r="F256" s="43"/>
      <c r="G256" s="25"/>
      <c r="H256" s="29"/>
      <c r="I256" s="30"/>
      <c r="J256" s="30"/>
      <c r="K256" s="30"/>
      <c r="L256" s="30"/>
      <c r="M256" s="30"/>
      <c r="N256" s="30"/>
      <c r="O256" s="30"/>
      <c r="P256" s="30"/>
      <c r="Q256" s="30">
        <f t="shared" si="3969"/>
        <v>0</v>
      </c>
      <c r="R256" s="30">
        <f t="shared" si="3970"/>
        <v>0</v>
      </c>
      <c r="S256" s="163">
        <f t="shared" si="3082"/>
        <v>0</v>
      </c>
      <c r="T256" s="163">
        <f t="shared" si="3083"/>
        <v>0</v>
      </c>
      <c r="U256" s="163"/>
      <c r="V256" s="163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163">
        <f t="shared" si="3084"/>
        <v>0</v>
      </c>
      <c r="AH256" s="163">
        <f t="shared" si="3085"/>
        <v>0</v>
      </c>
      <c r="AI256" s="163"/>
      <c r="AJ256" s="163"/>
      <c r="AK256" s="30"/>
      <c r="AL256" s="30"/>
      <c r="AM256" s="30"/>
      <c r="AN256" s="30"/>
      <c r="AO256" s="252"/>
      <c r="AP256" s="252"/>
      <c r="AQ256" s="30"/>
      <c r="AR256" s="30"/>
      <c r="AS256" s="30">
        <f t="shared" si="3971"/>
        <v>0</v>
      </c>
      <c r="AT256" s="30">
        <f t="shared" si="3972"/>
        <v>0</v>
      </c>
      <c r="AU256" s="163">
        <f t="shared" si="3086"/>
        <v>0</v>
      </c>
      <c r="AV256" s="163">
        <f t="shared" si="3087"/>
        <v>0</v>
      </c>
      <c r="AW256" s="163"/>
      <c r="AX256" s="163"/>
      <c r="AY256" s="30"/>
      <c r="AZ256" s="30"/>
      <c r="BA256" s="30"/>
      <c r="BB256" s="30"/>
      <c r="BC256" s="252"/>
      <c r="BD256" s="252"/>
      <c r="BE256" s="30"/>
      <c r="BF256" s="30"/>
      <c r="BG256" s="30">
        <f t="shared" si="3973"/>
        <v>0</v>
      </c>
      <c r="BH256" s="30">
        <f t="shared" si="3974"/>
        <v>0</v>
      </c>
      <c r="BI256" s="163">
        <f t="shared" si="3088"/>
        <v>0</v>
      </c>
      <c r="BJ256" s="163">
        <f t="shared" si="3089"/>
        <v>0</v>
      </c>
      <c r="BK256" s="163"/>
      <c r="BL256" s="163"/>
      <c r="BM256" s="30"/>
      <c r="BN256" s="30"/>
      <c r="BO256" s="30"/>
      <c r="BP256" s="30"/>
      <c r="BQ256" s="252"/>
      <c r="BR256" s="252"/>
      <c r="BS256" s="252"/>
      <c r="BT256" s="252"/>
      <c r="BU256" s="30">
        <f t="shared" si="4056"/>
        <v>0</v>
      </c>
      <c r="BV256" s="30">
        <f t="shared" si="4057"/>
        <v>0</v>
      </c>
      <c r="BW256" s="163">
        <f t="shared" si="3090"/>
        <v>0</v>
      </c>
      <c r="BX256" s="163">
        <f t="shared" si="3091"/>
        <v>0</v>
      </c>
      <c r="BY256" s="163"/>
      <c r="BZ256" s="163"/>
      <c r="CA256" s="30"/>
      <c r="CB256" s="30"/>
      <c r="CC256" s="30"/>
      <c r="CD256" s="30"/>
      <c r="CE256" s="252"/>
      <c r="CF256" s="252"/>
      <c r="CG256" s="30"/>
      <c r="CH256" s="30"/>
      <c r="CI256" s="30">
        <f t="shared" si="3977"/>
        <v>0</v>
      </c>
      <c r="CJ256" s="30">
        <f t="shared" si="3978"/>
        <v>0</v>
      </c>
      <c r="CK256" s="163">
        <f t="shared" si="3092"/>
        <v>0</v>
      </c>
      <c r="CL256" s="163">
        <f t="shared" si="3093"/>
        <v>0</v>
      </c>
      <c r="CM256" s="163"/>
      <c r="CN256" s="163"/>
      <c r="CO256" s="163"/>
      <c r="CP256" s="30"/>
      <c r="CQ256" s="30"/>
      <c r="CR256" s="30"/>
      <c r="CS256" s="30"/>
      <c r="CT256" s="252"/>
      <c r="CU256" s="252"/>
      <c r="CV256" s="30"/>
      <c r="CW256" s="30"/>
      <c r="CX256" s="30">
        <f t="shared" si="3979"/>
        <v>0</v>
      </c>
      <c r="CY256" s="30">
        <f t="shared" si="3980"/>
        <v>0</v>
      </c>
      <c r="CZ256" s="163">
        <f t="shared" si="3094"/>
        <v>0</v>
      </c>
      <c r="DA256" s="163">
        <f t="shared" si="3095"/>
        <v>0</v>
      </c>
      <c r="DB256" s="163"/>
      <c r="DC256" s="163"/>
      <c r="DD256" s="30"/>
      <c r="DE256" s="30"/>
      <c r="DF256" s="30"/>
      <c r="DG256" s="30"/>
      <c r="DH256" s="30"/>
      <c r="DI256" s="30"/>
      <c r="DJ256" s="30"/>
      <c r="DK256" s="30"/>
      <c r="DL256" s="30">
        <f t="shared" si="3981"/>
        <v>0</v>
      </c>
      <c r="DM256" s="30">
        <f t="shared" si="3982"/>
        <v>0</v>
      </c>
      <c r="DN256" s="163">
        <f t="shared" si="3096"/>
        <v>0</v>
      </c>
      <c r="DO256" s="163">
        <f t="shared" si="3097"/>
        <v>0</v>
      </c>
      <c r="DP256" s="163"/>
      <c r="DQ256" s="163"/>
      <c r="DR256" s="30"/>
      <c r="DS256" s="30"/>
      <c r="DT256" s="30"/>
      <c r="DU256" s="30"/>
      <c r="DV256" s="252"/>
      <c r="DW256" s="252"/>
      <c r="DX256" s="30"/>
      <c r="DY256" s="30"/>
      <c r="DZ256" s="30">
        <f t="shared" si="3983"/>
        <v>0</v>
      </c>
      <c r="EA256" s="30">
        <f t="shared" si="3984"/>
        <v>0</v>
      </c>
      <c r="EB256" s="163">
        <f t="shared" si="3098"/>
        <v>0</v>
      </c>
      <c r="EC256" s="163">
        <f t="shared" si="3099"/>
        <v>0</v>
      </c>
      <c r="ED256" s="163"/>
      <c r="EE256" s="163"/>
      <c r="EF256" s="30"/>
      <c r="EG256" s="30"/>
      <c r="EH256" s="30"/>
      <c r="EI256" s="30"/>
      <c r="EJ256" s="252"/>
      <c r="EK256" s="252"/>
      <c r="EL256" s="30"/>
      <c r="EM256" s="30"/>
      <c r="EN256" s="30">
        <f t="shared" si="3985"/>
        <v>0</v>
      </c>
      <c r="EO256" s="30">
        <f t="shared" si="3986"/>
        <v>0</v>
      </c>
      <c r="EP256" s="163">
        <f t="shared" si="3100"/>
        <v>0</v>
      </c>
      <c r="EQ256" s="163">
        <f t="shared" si="3101"/>
        <v>0</v>
      </c>
      <c r="ER256" s="163"/>
      <c r="ES256" s="163"/>
      <c r="ET256" s="30"/>
      <c r="EU256" s="30"/>
      <c r="EV256" s="30"/>
      <c r="EW256" s="30"/>
      <c r="EX256" s="252"/>
      <c r="EY256" s="252"/>
      <c r="EZ256" s="30"/>
      <c r="FA256" s="30"/>
      <c r="FB256" s="30">
        <f t="shared" si="3987"/>
        <v>0</v>
      </c>
      <c r="FC256" s="30">
        <f t="shared" si="3988"/>
        <v>0</v>
      </c>
      <c r="FD256" s="163">
        <f t="shared" si="3102"/>
        <v>0</v>
      </c>
      <c r="FE256" s="163">
        <f t="shared" si="3103"/>
        <v>0</v>
      </c>
      <c r="FF256" s="163"/>
      <c r="FG256" s="163"/>
      <c r="FH256" s="30"/>
      <c r="FI256" s="30"/>
      <c r="FJ256" s="30"/>
      <c r="FK256" s="30"/>
      <c r="FL256" s="252"/>
      <c r="FM256" s="252"/>
      <c r="FN256" s="30"/>
      <c r="FO256" s="30"/>
      <c r="FP256" s="30">
        <f t="shared" si="3989"/>
        <v>0</v>
      </c>
      <c r="FQ256" s="30">
        <f t="shared" si="3990"/>
        <v>0</v>
      </c>
      <c r="FR256" s="163">
        <f t="shared" si="3104"/>
        <v>0</v>
      </c>
      <c r="FS256" s="163">
        <f t="shared" si="3105"/>
        <v>0</v>
      </c>
      <c r="FT256" s="163"/>
      <c r="FU256" s="163"/>
      <c r="FV256" s="30"/>
      <c r="FW256" s="30"/>
      <c r="FX256" s="30"/>
      <c r="FY256" s="30"/>
      <c r="FZ256" s="252"/>
      <c r="GA256" s="252"/>
      <c r="GB256" s="30"/>
      <c r="GC256" s="30"/>
      <c r="GD256" s="30">
        <f t="shared" si="3967"/>
        <v>0</v>
      </c>
      <c r="GE256" s="30">
        <f t="shared" si="3968"/>
        <v>0</v>
      </c>
      <c r="GF256" s="163">
        <f t="shared" si="3106"/>
        <v>0</v>
      </c>
      <c r="GG256" s="163">
        <f t="shared" si="3107"/>
        <v>0</v>
      </c>
      <c r="GH256" s="163"/>
      <c r="GI256" s="163"/>
      <c r="GJ256" s="30"/>
      <c r="GK256" s="30"/>
      <c r="GL256" s="30"/>
      <c r="GM256" s="30"/>
      <c r="GN256" s="252"/>
      <c r="GO256" s="252"/>
      <c r="GP256" s="30"/>
      <c r="GQ256" s="30"/>
      <c r="GR256" s="30">
        <f t="shared" si="3991"/>
        <v>0</v>
      </c>
      <c r="GS256" s="30">
        <f t="shared" si="3992"/>
        <v>0</v>
      </c>
      <c r="GT256" s="163">
        <f t="shared" si="3108"/>
        <v>0</v>
      </c>
      <c r="GU256" s="163">
        <f t="shared" si="3109"/>
        <v>0</v>
      </c>
      <c r="GV256" s="163"/>
      <c r="GW256" s="163"/>
      <c r="GX256" s="30"/>
      <c r="GY256" s="30"/>
      <c r="GZ256" s="30"/>
      <c r="HA256" s="30"/>
      <c r="HB256" s="252"/>
      <c r="HC256" s="252"/>
      <c r="HD256" s="30"/>
      <c r="HE256" s="30"/>
      <c r="HF256" s="30">
        <f t="shared" si="3993"/>
        <v>0</v>
      </c>
      <c r="HG256" s="30">
        <f t="shared" si="3994"/>
        <v>0</v>
      </c>
      <c r="HH256" s="163">
        <f t="shared" si="3110"/>
        <v>0</v>
      </c>
      <c r="HI256" s="163">
        <f t="shared" si="3111"/>
        <v>0</v>
      </c>
      <c r="HJ256" s="163"/>
      <c r="HK256" s="163"/>
      <c r="HL256" s="30"/>
      <c r="HM256" s="30"/>
      <c r="HN256" s="30"/>
      <c r="HO256" s="30"/>
      <c r="HP256" s="252"/>
      <c r="HQ256" s="252"/>
      <c r="HR256" s="30"/>
      <c r="HS256" s="30"/>
      <c r="HT256" s="30">
        <f t="shared" si="3995"/>
        <v>0</v>
      </c>
      <c r="HU256" s="30">
        <f t="shared" si="3996"/>
        <v>0</v>
      </c>
      <c r="HV256" s="163">
        <f t="shared" si="3112"/>
        <v>0</v>
      </c>
      <c r="HW256" s="163">
        <f t="shared" si="3113"/>
        <v>0</v>
      </c>
      <c r="HX256" s="163"/>
      <c r="HY256" s="163"/>
      <c r="HZ256" s="163"/>
      <c r="IA256" s="163"/>
      <c r="IB256" s="163"/>
      <c r="IC256" s="163"/>
      <c r="ID256" s="254"/>
      <c r="IE256" s="254"/>
      <c r="IF256" s="163"/>
      <c r="IG256" s="163"/>
      <c r="IH256" s="163"/>
      <c r="II256" s="163"/>
      <c r="IJ256" s="163">
        <f t="shared" si="3114"/>
        <v>0</v>
      </c>
      <c r="IK256" s="163">
        <f t="shared" si="3115"/>
        <v>0</v>
      </c>
      <c r="IL256" s="163"/>
      <c r="IM256" s="163"/>
      <c r="IN256" s="163"/>
      <c r="IO256" s="163"/>
      <c r="IP256" s="163"/>
      <c r="IQ256" s="163"/>
      <c r="IR256" s="163"/>
      <c r="IS256" s="163"/>
      <c r="IT256" s="163"/>
      <c r="IU256" s="163"/>
      <c r="IV256" s="163"/>
      <c r="IW256" s="163"/>
      <c r="IX256" s="163">
        <f t="shared" si="3812"/>
        <v>0</v>
      </c>
      <c r="IY256" s="163">
        <f t="shared" si="3813"/>
        <v>0</v>
      </c>
      <c r="IZ256" s="163"/>
      <c r="JA256" s="163"/>
      <c r="JB256" s="170"/>
      <c r="JC256" s="242"/>
      <c r="JD256" s="170"/>
      <c r="JE256" s="170"/>
      <c r="JF256" s="238">
        <f t="shared" si="4051"/>
        <v>0</v>
      </c>
      <c r="JG256" s="238">
        <f t="shared" si="4052"/>
        <v>0</v>
      </c>
      <c r="JH256" s="238">
        <f t="shared" si="4053"/>
        <v>0</v>
      </c>
      <c r="JI256" s="238">
        <f t="shared" si="4054"/>
        <v>0</v>
      </c>
      <c r="JJ256" s="238">
        <f t="shared" si="3678"/>
        <v>0</v>
      </c>
      <c r="JK256" s="238">
        <f t="shared" si="3679"/>
        <v>0</v>
      </c>
      <c r="JL256" s="238">
        <f t="shared" si="3247"/>
        <v>0</v>
      </c>
      <c r="JM256" s="238">
        <f t="shared" si="3248"/>
        <v>0</v>
      </c>
      <c r="JN256" s="48"/>
      <c r="JO256" s="18"/>
      <c r="JP256" s="55"/>
      <c r="JQ256" s="55"/>
      <c r="JR256" s="158"/>
    </row>
    <row r="257" spans="1:281" ht="13.5" x14ac:dyDescent="0.25">
      <c r="A257" s="10">
        <v>1</v>
      </c>
      <c r="B257" s="10">
        <v>1</v>
      </c>
      <c r="C257" s="463"/>
      <c r="D257" s="464"/>
      <c r="E257" s="463"/>
      <c r="F257" s="714" t="s">
        <v>163</v>
      </c>
      <c r="G257" s="258">
        <v>36</v>
      </c>
      <c r="H257" s="257">
        <v>283925.66509999998</v>
      </c>
      <c r="I257" s="230">
        <f>VLOOKUP($G257,'ВМП план'!$A$8:$AS$56,12,0)</f>
        <v>0</v>
      </c>
      <c r="J257" s="230">
        <f>VLOOKUP($G257,'ВМП план'!$A$8:$AS$56,13,0)</f>
        <v>0</v>
      </c>
      <c r="K257" s="230">
        <f>SUM(I257/12*$B$2)</f>
        <v>0</v>
      </c>
      <c r="L257" s="230">
        <f>SUM(J257/12*$B$2)</f>
        <v>0</v>
      </c>
      <c r="M257" s="94">
        <f>SUM(M258:M261)</f>
        <v>0</v>
      </c>
      <c r="N257" s="94">
        <f t="shared" ref="N257:P257" si="4058">SUM(N258:N261)</f>
        <v>0</v>
      </c>
      <c r="O257" s="94">
        <f t="shared" si="4058"/>
        <v>0</v>
      </c>
      <c r="P257" s="94">
        <f t="shared" si="4058"/>
        <v>0</v>
      </c>
      <c r="Q257" s="94">
        <f t="shared" si="3969"/>
        <v>0</v>
      </c>
      <c r="R257" s="94">
        <f t="shared" si="3970"/>
        <v>0</v>
      </c>
      <c r="S257" s="249">
        <f t="shared" si="3082"/>
        <v>0</v>
      </c>
      <c r="T257" s="249">
        <f t="shared" si="3083"/>
        <v>0</v>
      </c>
      <c r="U257" s="348">
        <f>$H257</f>
        <v>283925.66509999998</v>
      </c>
      <c r="V257" s="347"/>
      <c r="W257" s="230">
        <f>VLOOKUP($G257,'ВМП план'!$A$8:$AS$56,10,0)</f>
        <v>17</v>
      </c>
      <c r="X257" s="230">
        <f>VLOOKUP($G257,'ВМП план'!$A$8:$AS$56,11,0)</f>
        <v>4826736.3066999996</v>
      </c>
      <c r="Y257" s="34">
        <f>SUM(W257/12*$B$2)</f>
        <v>14.166666666666668</v>
      </c>
      <c r="Z257" s="34">
        <f>SUM(X257/12*$B$2)</f>
        <v>4022280.2555833333</v>
      </c>
      <c r="AA257" s="94">
        <f>SUM(AA258:AA261)</f>
        <v>16</v>
      </c>
      <c r="AB257" s="94">
        <f t="shared" ref="AB257:AD257" si="4059">SUM(AB258:AB261)</f>
        <v>4542810.72</v>
      </c>
      <c r="AC257" s="34">
        <f t="shared" si="4059"/>
        <v>1</v>
      </c>
      <c r="AD257" s="34">
        <f t="shared" si="4059"/>
        <v>283925.67</v>
      </c>
      <c r="AE257" s="34">
        <f t="shared" ref="AE257" si="4060">SUM(AA257+AC257)</f>
        <v>17</v>
      </c>
      <c r="AF257" s="34">
        <f t="shared" ref="AF257" si="4061">SUM(AB257+AD257)</f>
        <v>4826736.3899999997</v>
      </c>
      <c r="AG257" s="502">
        <f t="shared" si="3084"/>
        <v>1.8333333333333321</v>
      </c>
      <c r="AH257" s="502">
        <f t="shared" si="3085"/>
        <v>520530.46441666642</v>
      </c>
      <c r="AI257" s="348">
        <f>$H257</f>
        <v>283925.66509999998</v>
      </c>
      <c r="AJ257" s="348">
        <f>AB257/AA257</f>
        <v>283925.67</v>
      </c>
      <c r="AK257" s="322">
        <f>VLOOKUP($G257,'ВМП план'!$A$8:$AS$56,14,0)</f>
        <v>0</v>
      </c>
      <c r="AL257" s="230">
        <f>VLOOKUP($G257,'ВМП план'!$A$8:$AS$56,15,0)</f>
        <v>0</v>
      </c>
      <c r="AM257" s="34">
        <f>SUM(AK257/12*$B$2)</f>
        <v>0</v>
      </c>
      <c r="AN257" s="34">
        <f>SUM(AL257/12*$B$2)</f>
        <v>0</v>
      </c>
      <c r="AO257" s="94">
        <f>SUM(AO258:AO261)</f>
        <v>0</v>
      </c>
      <c r="AP257" s="94">
        <f t="shared" ref="AP257" si="4062">SUM(AP258:AP261)</f>
        <v>0</v>
      </c>
      <c r="AQ257" s="94">
        <f t="shared" ref="AQ257" si="4063">SUM(AQ258:AQ261)</f>
        <v>0</v>
      </c>
      <c r="AR257" s="94">
        <f t="shared" ref="AR257" si="4064">SUM(AR258:AR261)</f>
        <v>0</v>
      </c>
      <c r="AS257" s="94">
        <f t="shared" si="3971"/>
        <v>0</v>
      </c>
      <c r="AT257" s="94">
        <f t="shared" si="3972"/>
        <v>0</v>
      </c>
      <c r="AU257" s="249">
        <f t="shared" si="3086"/>
        <v>0</v>
      </c>
      <c r="AV257" s="249">
        <f t="shared" si="3087"/>
        <v>0</v>
      </c>
      <c r="AW257" s="348">
        <f>$H257</f>
        <v>283925.66509999998</v>
      </c>
      <c r="AX257" s="347"/>
      <c r="AY257" s="230">
        <f>VLOOKUP($G257,'ВМП план'!$A$8:$AS$56,16,0)</f>
        <v>0</v>
      </c>
      <c r="AZ257" s="230">
        <f>VLOOKUP($G257,'ВМП план'!$A$8:$AS$56,17,0)</f>
        <v>0</v>
      </c>
      <c r="BA257" s="34">
        <f>SUM(AY257/12*$B$2)</f>
        <v>0</v>
      </c>
      <c r="BB257" s="34">
        <f>SUM(AZ257/12*$B$2)</f>
        <v>0</v>
      </c>
      <c r="BC257" s="94">
        <f>SUM(BC258:BC261)</f>
        <v>0</v>
      </c>
      <c r="BD257" s="94">
        <f t="shared" ref="BD257" si="4065">SUM(BD258:BD261)</f>
        <v>0</v>
      </c>
      <c r="BE257" s="94">
        <f t="shared" ref="BE257" si="4066">SUM(BE258:BE261)</f>
        <v>0</v>
      </c>
      <c r="BF257" s="94">
        <f t="shared" ref="BF257" si="4067">SUM(BF258:BF261)</f>
        <v>0</v>
      </c>
      <c r="BG257" s="94">
        <f t="shared" si="3973"/>
        <v>0</v>
      </c>
      <c r="BH257" s="94">
        <f t="shared" si="3974"/>
        <v>0</v>
      </c>
      <c r="BI257" s="249">
        <f t="shared" si="3088"/>
        <v>0</v>
      </c>
      <c r="BJ257" s="249">
        <f t="shared" si="3089"/>
        <v>0</v>
      </c>
      <c r="BK257" s="348">
        <f>$H257</f>
        <v>283925.66509999998</v>
      </c>
      <c r="BL257" s="347"/>
      <c r="BM257" s="230">
        <f>VLOOKUP($G257,'ВМП план'!$A$8:$AS$56,8,0)</f>
        <v>5</v>
      </c>
      <c r="BN257" s="230">
        <f>VLOOKUP($G257,'ВМП план'!$A$8:$AS$56,9,0)</f>
        <v>1419628.3254999998</v>
      </c>
      <c r="BO257" s="34">
        <f>SUM(BM257/12*$B$2)</f>
        <v>4.166666666666667</v>
      </c>
      <c r="BP257" s="34">
        <f>SUM(BN257/12*$B$2)</f>
        <v>1183023.6045833332</v>
      </c>
      <c r="BQ257" s="34">
        <f>SUM(BQ258:BQ261)</f>
        <v>4</v>
      </c>
      <c r="BR257" s="34">
        <f t="shared" ref="BR257" si="4068">SUM(BR258:BR261)</f>
        <v>1135702.68</v>
      </c>
      <c r="BS257" s="94">
        <f t="shared" ref="BS257" si="4069">SUM(BS258:BS261)</f>
        <v>0</v>
      </c>
      <c r="BT257" s="94">
        <f t="shared" ref="BT257" si="4070">SUM(BT258:BT261)</f>
        <v>0</v>
      </c>
      <c r="BU257" s="94">
        <f t="shared" si="4010"/>
        <v>4</v>
      </c>
      <c r="BV257" s="94">
        <f t="shared" si="4011"/>
        <v>1135702.68</v>
      </c>
      <c r="BW257" s="249">
        <f t="shared" si="3090"/>
        <v>-0.16666666666666696</v>
      </c>
      <c r="BX257" s="249">
        <f t="shared" si="3091"/>
        <v>-47320.924583333312</v>
      </c>
      <c r="BY257" s="348">
        <f>$H257</f>
        <v>283925.66509999998</v>
      </c>
      <c r="BZ257" s="348">
        <f>BR257/BQ257</f>
        <v>283925.67</v>
      </c>
      <c r="CA257" s="418">
        <f>VLOOKUP($G257,'ВМП план'!$A$8:$AS$56,18,0)</f>
        <v>1</v>
      </c>
      <c r="CB257" s="418">
        <f>VLOOKUP($G257,'ВМП план'!$A$8:$AS$56,19,0)</f>
        <v>283925.66509999998</v>
      </c>
      <c r="CC257" s="417">
        <f>SUM(CA257/12*$B$2)</f>
        <v>0.83333333333333326</v>
      </c>
      <c r="CD257" s="417">
        <f>SUM(CB257/12*$B$2)</f>
        <v>236604.72091666667</v>
      </c>
      <c r="CE257" s="419">
        <f>SUM(CE258:CE261)</f>
        <v>2</v>
      </c>
      <c r="CF257" s="419">
        <f t="shared" ref="CF257" si="4071">SUM(CF258:CF261)</f>
        <v>567851.34</v>
      </c>
      <c r="CG257" s="418">
        <f t="shared" ref="CG257" si="4072">SUM(CG258:CG261)</f>
        <v>0</v>
      </c>
      <c r="CH257" s="418">
        <f t="shared" ref="CH257" si="4073">SUM(CH258:CH261)</f>
        <v>0</v>
      </c>
      <c r="CI257" s="94">
        <f t="shared" si="3977"/>
        <v>2</v>
      </c>
      <c r="CJ257" s="94">
        <f t="shared" si="3978"/>
        <v>567851.34</v>
      </c>
      <c r="CK257" s="420">
        <f t="shared" si="3092"/>
        <v>1.1666666666666667</v>
      </c>
      <c r="CL257" s="420">
        <f t="shared" si="3093"/>
        <v>331246.61908333329</v>
      </c>
      <c r="CM257" s="348">
        <f>$H257</f>
        <v>283925.66509999998</v>
      </c>
      <c r="CN257" s="347">
        <f>CF257/CE257</f>
        <v>283925.67</v>
      </c>
      <c r="CO257" s="347"/>
      <c r="CP257" s="230">
        <f>VLOOKUP($G257,'ВМП план'!$A$8:$AS$56,20,0)</f>
        <v>0</v>
      </c>
      <c r="CQ257" s="230">
        <f>VLOOKUP($G257,'ВМП план'!$A$8:$AS$56,21,0)</f>
        <v>0</v>
      </c>
      <c r="CR257" s="34">
        <f>SUM(CP257/12*$B$2)</f>
        <v>0</v>
      </c>
      <c r="CS257" s="34">
        <f>SUM(CQ257/12*$B$2)</f>
        <v>0</v>
      </c>
      <c r="CT257" s="94">
        <f>SUM(CT258:CT261)</f>
        <v>0</v>
      </c>
      <c r="CU257" s="94">
        <f t="shared" ref="CU257" si="4074">SUM(CU258:CU261)</f>
        <v>0</v>
      </c>
      <c r="CV257" s="94">
        <f t="shared" ref="CV257" si="4075">SUM(CV258:CV261)</f>
        <v>0</v>
      </c>
      <c r="CW257" s="94">
        <f t="shared" ref="CW257" si="4076">SUM(CW258:CW261)</f>
        <v>0</v>
      </c>
      <c r="CX257" s="94">
        <f t="shared" si="3979"/>
        <v>0</v>
      </c>
      <c r="CY257" s="94">
        <f t="shared" si="3980"/>
        <v>0</v>
      </c>
      <c r="CZ257" s="249">
        <f t="shared" si="3094"/>
        <v>0</v>
      </c>
      <c r="DA257" s="249">
        <f t="shared" si="3095"/>
        <v>0</v>
      </c>
      <c r="DB257" s="348">
        <f>$H257</f>
        <v>283925.66509999998</v>
      </c>
      <c r="DC257" s="347"/>
      <c r="DD257" s="230">
        <f>VLOOKUP($G257,'ВМП план'!$A$8:$AS$56,22,0)</f>
        <v>0</v>
      </c>
      <c r="DE257" s="230">
        <f>VLOOKUP($G257,'ВМП план'!$A$8:$AS$56,23,0)</f>
        <v>0</v>
      </c>
      <c r="DF257" s="34">
        <f>SUM(DD257/12*$B$2)</f>
        <v>0</v>
      </c>
      <c r="DG257" s="34">
        <f>SUM(DE257/12*$B$2)</f>
        <v>0</v>
      </c>
      <c r="DH257" s="94">
        <f>SUM(DH258:DH261)</f>
        <v>0</v>
      </c>
      <c r="DI257" s="94">
        <f t="shared" ref="DI257" si="4077">SUM(DI258:DI261)</f>
        <v>0</v>
      </c>
      <c r="DJ257" s="94">
        <f t="shared" ref="DJ257" si="4078">SUM(DJ258:DJ261)</f>
        <v>0</v>
      </c>
      <c r="DK257" s="94">
        <f t="shared" ref="DK257" si="4079">SUM(DK258:DK261)</f>
        <v>0</v>
      </c>
      <c r="DL257" s="94">
        <f t="shared" si="3981"/>
        <v>0</v>
      </c>
      <c r="DM257" s="94">
        <f t="shared" si="3982"/>
        <v>0</v>
      </c>
      <c r="DN257" s="249">
        <f t="shared" si="3096"/>
        <v>0</v>
      </c>
      <c r="DO257" s="249">
        <f t="shared" si="3097"/>
        <v>0</v>
      </c>
      <c r="DP257" s="348">
        <f>$H257</f>
        <v>283925.66509999998</v>
      </c>
      <c r="DQ257" s="347"/>
      <c r="DR257" s="230">
        <f>VLOOKUP($G257,'ВМП план'!$A$8:$AS$56,24,0)</f>
        <v>0</v>
      </c>
      <c r="DS257" s="230">
        <f>VLOOKUP($G257,'ВМП план'!$A$8:$AS$56,25,0)</f>
        <v>0</v>
      </c>
      <c r="DT257" s="34">
        <f>SUM(DR257/12*$B$2)</f>
        <v>0</v>
      </c>
      <c r="DU257" s="34">
        <f>SUM(DS257/12*$B$2)</f>
        <v>0</v>
      </c>
      <c r="DV257" s="94">
        <f>SUM(DV258:DV261)</f>
        <v>0</v>
      </c>
      <c r="DW257" s="94">
        <f t="shared" ref="DW257" si="4080">SUM(DW258:DW261)</f>
        <v>0</v>
      </c>
      <c r="DX257" s="94">
        <f t="shared" ref="DX257" si="4081">SUM(DX258:DX261)</f>
        <v>0</v>
      </c>
      <c r="DY257" s="94">
        <f t="shared" ref="DY257" si="4082">SUM(DY258:DY261)</f>
        <v>0</v>
      </c>
      <c r="DZ257" s="94">
        <f t="shared" si="3983"/>
        <v>0</v>
      </c>
      <c r="EA257" s="94">
        <f t="shared" si="3984"/>
        <v>0</v>
      </c>
      <c r="EB257" s="249">
        <f t="shared" si="3098"/>
        <v>0</v>
      </c>
      <c r="EC257" s="249">
        <f t="shared" si="3099"/>
        <v>0</v>
      </c>
      <c r="ED257" s="348">
        <f>$H257</f>
        <v>283925.66509999998</v>
      </c>
      <c r="EE257" s="347"/>
      <c r="EF257" s="230">
        <f>VLOOKUP($G257,'ВМП план'!$A$8:$AS$56,26,0)</f>
        <v>0</v>
      </c>
      <c r="EG257" s="230">
        <f>VLOOKUP($G257,'ВМП план'!$A$8:$AS$56,27,0)</f>
        <v>0</v>
      </c>
      <c r="EH257" s="34">
        <f>SUM(EF257/12*$B$2)</f>
        <v>0</v>
      </c>
      <c r="EI257" s="34">
        <f>SUM(EG257/12*$B$2)</f>
        <v>0</v>
      </c>
      <c r="EJ257" s="94">
        <f>SUM(EJ258:EJ261)</f>
        <v>0</v>
      </c>
      <c r="EK257" s="94">
        <f t="shared" ref="EK257" si="4083">SUM(EK258:EK261)</f>
        <v>0</v>
      </c>
      <c r="EL257" s="94">
        <f t="shared" ref="EL257" si="4084">SUM(EL258:EL261)</f>
        <v>0</v>
      </c>
      <c r="EM257" s="94">
        <f t="shared" ref="EM257" si="4085">SUM(EM258:EM261)</f>
        <v>0</v>
      </c>
      <c r="EN257" s="94">
        <f t="shared" si="3985"/>
        <v>0</v>
      </c>
      <c r="EO257" s="94">
        <f t="shared" si="3986"/>
        <v>0</v>
      </c>
      <c r="EP257" s="163">
        <f t="shared" si="3100"/>
        <v>0</v>
      </c>
      <c r="EQ257" s="163">
        <f t="shared" si="3101"/>
        <v>0</v>
      </c>
      <c r="ER257" s="348">
        <f>$H257</f>
        <v>283925.66509999998</v>
      </c>
      <c r="ES257" s="347"/>
      <c r="ET257" s="230">
        <f>VLOOKUP($G257,'ВМП план'!$A$8:$AS$56,28,0)</f>
        <v>0</v>
      </c>
      <c r="EU257" s="230">
        <f>VLOOKUP($G257,'ВМП план'!$A$8:$AS$56,29,0)</f>
        <v>0</v>
      </c>
      <c r="EV257" s="34">
        <f>SUM(ET257/12*$B$2)</f>
        <v>0</v>
      </c>
      <c r="EW257" s="34">
        <f>SUM(EU257/12*$B$2)</f>
        <v>0</v>
      </c>
      <c r="EX257" s="94">
        <f>SUM(EX258:EX261)</f>
        <v>0</v>
      </c>
      <c r="EY257" s="94">
        <f t="shared" ref="EY257" si="4086">SUM(EY258:EY261)</f>
        <v>0</v>
      </c>
      <c r="EZ257" s="94">
        <f t="shared" ref="EZ257" si="4087">SUM(EZ258:EZ261)</f>
        <v>0</v>
      </c>
      <c r="FA257" s="94">
        <f t="shared" ref="FA257" si="4088">SUM(FA258:FA261)</f>
        <v>0</v>
      </c>
      <c r="FB257" s="94">
        <f t="shared" si="3987"/>
        <v>0</v>
      </c>
      <c r="FC257" s="94">
        <f t="shared" si="3988"/>
        <v>0</v>
      </c>
      <c r="FD257" s="249">
        <f t="shared" si="3102"/>
        <v>0</v>
      </c>
      <c r="FE257" s="249">
        <f t="shared" si="3103"/>
        <v>0</v>
      </c>
      <c r="FF257" s="348">
        <f>$H257</f>
        <v>283925.66509999998</v>
      </c>
      <c r="FG257" s="347"/>
      <c r="FH257" s="515">
        <f>VLOOKUP($G257,'ВМП план'!$A$8:$AS$56,30,0)</f>
        <v>16</v>
      </c>
      <c r="FI257" s="517">
        <f>VLOOKUP($G257,'ВМП план'!$A$8:$AS$56,31,0)</f>
        <v>4542810.6415999997</v>
      </c>
      <c r="FJ257" s="515">
        <f>SUM(FH257/12*$B$2)</f>
        <v>13.333333333333332</v>
      </c>
      <c r="FK257" s="515">
        <f>SUM(FI257/12*$B$2)</f>
        <v>3785675.5346666668</v>
      </c>
      <c r="FL257" s="515">
        <f>SUM(FL258:FL261)</f>
        <v>29</v>
      </c>
      <c r="FM257" s="517">
        <f t="shared" ref="FM257" si="4089">SUM(FM258:FM261)</f>
        <v>8233844.4299999988</v>
      </c>
      <c r="FN257" s="94">
        <f t="shared" ref="FN257" si="4090">SUM(FN258:FN261)</f>
        <v>3</v>
      </c>
      <c r="FO257" s="94">
        <f t="shared" ref="FO257" si="4091">SUM(FO258:FO261)</f>
        <v>851777.01</v>
      </c>
      <c r="FP257" s="519">
        <f t="shared" si="3989"/>
        <v>32</v>
      </c>
      <c r="FQ257" s="519">
        <f t="shared" si="3990"/>
        <v>9085621.4399999995</v>
      </c>
      <c r="FR257" s="516">
        <f t="shared" si="3104"/>
        <v>15.666666666666668</v>
      </c>
      <c r="FS257" s="516">
        <f t="shared" si="3105"/>
        <v>4448168.895333332</v>
      </c>
      <c r="FT257" s="348">
        <f>$H257</f>
        <v>283925.66509999998</v>
      </c>
      <c r="FU257" s="347">
        <f>FM257/FL257</f>
        <v>283925.67</v>
      </c>
      <c r="FV257" s="230">
        <f>VLOOKUP($G257,'ВМП план'!$A$8:$AS$56,42,0)</f>
        <v>0</v>
      </c>
      <c r="FW257" s="230">
        <f>VLOOKUP($G257,'ВМП план'!$A$8:$AS$56,43,0)</f>
        <v>0</v>
      </c>
      <c r="FX257" s="34">
        <f>SUM(FV257/12*$B$2)</f>
        <v>0</v>
      </c>
      <c r="FY257" s="34">
        <f>SUM(FW257/12*$B$2)</f>
        <v>0</v>
      </c>
      <c r="FZ257" s="94">
        <f>SUM(FZ258:FZ261)</f>
        <v>0</v>
      </c>
      <c r="GA257" s="94">
        <f t="shared" ref="GA257" si="4092">SUM(GA258:GA261)</f>
        <v>0</v>
      </c>
      <c r="GB257" s="94">
        <f t="shared" ref="GB257" si="4093">SUM(GB258:GB261)</f>
        <v>0</v>
      </c>
      <c r="GC257" s="94">
        <f t="shared" ref="GC257" si="4094">SUM(GC258:GC261)</f>
        <v>0</v>
      </c>
      <c r="GD257" s="94">
        <f t="shared" si="3967"/>
        <v>0</v>
      </c>
      <c r="GE257" s="94">
        <f t="shared" si="3968"/>
        <v>0</v>
      </c>
      <c r="GF257" s="249">
        <f t="shared" si="3106"/>
        <v>0</v>
      </c>
      <c r="GG257" s="249">
        <f t="shared" si="3107"/>
        <v>0</v>
      </c>
      <c r="GH257" s="348">
        <f>$H257</f>
        <v>283925.66509999998</v>
      </c>
      <c r="GI257" s="347" t="e">
        <f>GA257/FZ257</f>
        <v>#DIV/0!</v>
      </c>
      <c r="GJ257" s="230">
        <f>VLOOKUP($G257,'ВМП план'!$A$8:$AS$56,34,0)</f>
        <v>0</v>
      </c>
      <c r="GK257" s="230">
        <f>VLOOKUP($G257,'ВМП план'!$A$8:$AS$56,35,0)</f>
        <v>0</v>
      </c>
      <c r="GL257" s="34">
        <f>SUM(GJ257/12*$B$2)</f>
        <v>0</v>
      </c>
      <c r="GM257" s="34">
        <f>SUM(GK257/12*$B$2)</f>
        <v>0</v>
      </c>
      <c r="GN257" s="94"/>
      <c r="GO257" s="94"/>
      <c r="GP257" s="94">
        <f t="shared" ref="GP257" si="4095">SUM(GP258:GP261)</f>
        <v>0</v>
      </c>
      <c r="GQ257" s="94">
        <f t="shared" ref="GQ257" si="4096">SUM(GQ258:GQ261)</f>
        <v>0</v>
      </c>
      <c r="GR257" s="30">
        <f t="shared" si="3991"/>
        <v>0</v>
      </c>
      <c r="GS257" s="30">
        <f t="shared" si="3992"/>
        <v>0</v>
      </c>
      <c r="GT257" s="249">
        <f t="shared" si="3108"/>
        <v>0</v>
      </c>
      <c r="GU257" s="249">
        <f t="shared" si="3109"/>
        <v>0</v>
      </c>
      <c r="GV257" s="348">
        <f>$H257</f>
        <v>283925.66509999998</v>
      </c>
      <c r="GW257" s="347"/>
      <c r="GX257" s="230">
        <f>VLOOKUP($G257,'ВМП план'!$A$8:$AS$56,36,0)</f>
        <v>0</v>
      </c>
      <c r="GY257" s="230">
        <f>VLOOKUP($G257,'ВМП план'!$A$8:$AS$56,37,0)</f>
        <v>0</v>
      </c>
      <c r="GZ257" s="34">
        <f>SUM(GX257/12*$B$2)</f>
        <v>0</v>
      </c>
      <c r="HA257" s="34">
        <f>SUM(GY257/12*$B$2)</f>
        <v>0</v>
      </c>
      <c r="HB257" s="94">
        <f>SUM(HB258:HB261)</f>
        <v>0</v>
      </c>
      <c r="HC257" s="94">
        <f t="shared" ref="HC257" si="4097">SUM(HC258:HC261)</f>
        <v>0</v>
      </c>
      <c r="HD257" s="94">
        <f t="shared" ref="HD257" si="4098">SUM(HD258:HD261)</f>
        <v>0</v>
      </c>
      <c r="HE257" s="94">
        <f t="shared" ref="HE257" si="4099">SUM(HE258:HE261)</f>
        <v>0</v>
      </c>
      <c r="HF257" s="94">
        <f t="shared" si="3993"/>
        <v>0</v>
      </c>
      <c r="HG257" s="94">
        <f t="shared" si="3994"/>
        <v>0</v>
      </c>
      <c r="HH257" s="249">
        <f t="shared" si="3110"/>
        <v>0</v>
      </c>
      <c r="HI257" s="249">
        <f t="shared" si="3111"/>
        <v>0</v>
      </c>
      <c r="HJ257" s="348">
        <f>$H257</f>
        <v>283925.66509999998</v>
      </c>
      <c r="HK257" s="347" t="e">
        <f>HC257/HB257</f>
        <v>#DIV/0!</v>
      </c>
      <c r="HL257" s="230">
        <f>VLOOKUP($G257,'ВМП план'!$A$8:$AS$56,38,0)</f>
        <v>2</v>
      </c>
      <c r="HM257" s="230">
        <f>VLOOKUP($G257,'ВМП план'!$A$8:$AS$56,39,0)</f>
        <v>567851.33019999997</v>
      </c>
      <c r="HN257" s="34">
        <f>SUM(HL257/12*$B$2)</f>
        <v>1.6666666666666665</v>
      </c>
      <c r="HO257" s="34">
        <f>SUM(HM257/12*$B$2)</f>
        <v>473209.44183333335</v>
      </c>
      <c r="HP257" s="34">
        <f>SUM(HP258:HP261)</f>
        <v>8</v>
      </c>
      <c r="HQ257" s="34">
        <f t="shared" ref="HQ257" si="4100">SUM(HQ258:HQ261)</f>
        <v>2271405.36</v>
      </c>
      <c r="HR257" s="94">
        <f t="shared" ref="HR257" si="4101">SUM(HR258:HR261)</f>
        <v>0</v>
      </c>
      <c r="HS257" s="94">
        <f t="shared" ref="HS257" si="4102">SUM(HS258:HS261)</f>
        <v>0</v>
      </c>
      <c r="HT257" s="94">
        <f t="shared" si="3995"/>
        <v>8</v>
      </c>
      <c r="HU257" s="94">
        <f t="shared" si="3996"/>
        <v>2271405.36</v>
      </c>
      <c r="HV257" s="249">
        <f t="shared" si="3112"/>
        <v>6.3333333333333339</v>
      </c>
      <c r="HW257" s="249">
        <f t="shared" si="3113"/>
        <v>1798195.9181666665</v>
      </c>
      <c r="HX257" s="348">
        <f>$H257</f>
        <v>283925.66509999998</v>
      </c>
      <c r="HY257" s="347">
        <f>HQ257/HP257</f>
        <v>283925.67</v>
      </c>
      <c r="HZ257" s="515">
        <f>VLOOKUP($G257,'ВМП план'!$A$8:$AS$56,32,0)</f>
        <v>0</v>
      </c>
      <c r="IA257" s="515">
        <f>VLOOKUP($G257,'ВМП план'!$A$8:$AS$56,33,0)</f>
        <v>0</v>
      </c>
      <c r="IB257" s="515">
        <f>SUM(HZ257/12*$B$2)</f>
        <v>0</v>
      </c>
      <c r="IC257" s="515">
        <f>SUM(IA257/12*$B$2)</f>
        <v>0</v>
      </c>
      <c r="ID257" s="524"/>
      <c r="IE257" s="524"/>
      <c r="IF257" s="249"/>
      <c r="IG257" s="249"/>
      <c r="IH257" s="249"/>
      <c r="II257" s="249"/>
      <c r="IJ257" s="524">
        <f t="shared" si="3114"/>
        <v>0</v>
      </c>
      <c r="IK257" s="524">
        <f t="shared" si="3115"/>
        <v>0</v>
      </c>
      <c r="IL257" s="348">
        <f>$H257</f>
        <v>283925.66509999998</v>
      </c>
      <c r="IM257" s="347" t="e">
        <f>IE257/ID257</f>
        <v>#DIV/0!</v>
      </c>
      <c r="IN257" s="515">
        <f>VLOOKUP($G257,'ВМП план'!$A$8:$AS$56,40,0)</f>
        <v>3</v>
      </c>
      <c r="IO257" s="515">
        <f>VLOOKUP($G257,'ВМП план'!$A$8:$AS$56,41,0)</f>
        <v>851776.99529999995</v>
      </c>
      <c r="IP257" s="515">
        <f>SUM(IN257/12*$B$2)</f>
        <v>2.5</v>
      </c>
      <c r="IQ257" s="515">
        <f>SUM(IO257/4*2)</f>
        <v>425888.49764999998</v>
      </c>
      <c r="IR257" s="524"/>
      <c r="IS257" s="524"/>
      <c r="IT257" s="249"/>
      <c r="IU257" s="249"/>
      <c r="IV257" s="249"/>
      <c r="IW257" s="249"/>
      <c r="IX257" s="524">
        <f t="shared" si="3812"/>
        <v>-2.5</v>
      </c>
      <c r="IY257" s="524">
        <f t="shared" si="3813"/>
        <v>-425888.49764999998</v>
      </c>
      <c r="IZ257" s="348">
        <f>$H257</f>
        <v>283925.66509999998</v>
      </c>
      <c r="JA257" s="347" t="e">
        <f>IS257/IR257</f>
        <v>#DIV/0!</v>
      </c>
      <c r="JB257" s="524">
        <f t="shared" ref="JB257" si="4103">I257+W257+AK257+AY257+BM257+CA257+CP257+DD257+DR257+EF257+ET257+FH257+FV257+GJ257+GX257+HL257+HZ257+IN257</f>
        <v>44</v>
      </c>
      <c r="JC257" s="524">
        <f t="shared" ref="JC257" si="4104">J257+X257+AL257+AZ257+BN257+CB257+CQ257+DE257+DS257+EG257+EU257+FI257+FW257+GK257+GY257+HM257+IA257+IO257</f>
        <v>12492729.264399998</v>
      </c>
      <c r="JD257" s="524">
        <f t="shared" ref="JD257" si="4105">K257+Y257+AM257+BA257+BO257+CC257+CR257+DF257+DT257+EH257+EV257+FJ257+FX257+GL257+GZ257+HN257+IB257+IP257</f>
        <v>36.666666666666664</v>
      </c>
      <c r="JE257" s="524">
        <f t="shared" ref="JE257" si="4106">L257+Z257+AN257+BB257+BP257+CD257+CS257+DG257+DU257+EI257+EW257+FK257+FY257+GM257+HA257+HO257+IC257+IQ257</f>
        <v>10126682.055233333</v>
      </c>
      <c r="JF257" s="524">
        <f t="shared" ref="JF257:JI257" si="4107">M257+AA257+AO257+BC257+BQ257+CE257+CT257+DH257+DV257+EJ257+EX257+FL257+FZ257+GN257+HB257+HP257+ID257</f>
        <v>59</v>
      </c>
      <c r="JG257" s="524">
        <f t="shared" si="4107"/>
        <v>16751614.529999997</v>
      </c>
      <c r="JH257" s="239">
        <f t="shared" si="4107"/>
        <v>4</v>
      </c>
      <c r="JI257" s="239">
        <f t="shared" si="4107"/>
        <v>1135702.68</v>
      </c>
      <c r="JJ257" s="239">
        <f t="shared" si="3678"/>
        <v>63</v>
      </c>
      <c r="JK257" s="239">
        <f t="shared" si="3679"/>
        <v>17887317.209999997</v>
      </c>
      <c r="JL257" s="524">
        <f t="shared" si="3247"/>
        <v>22.333333333333336</v>
      </c>
      <c r="JM257" s="524">
        <f t="shared" si="3248"/>
        <v>6624932.4747666642</v>
      </c>
      <c r="JN257" s="73">
        <f>JF257/JD257</f>
        <v>1.6090909090909091</v>
      </c>
      <c r="JO257" s="73">
        <f>JG257/JE257</f>
        <v>1.6542056360249791</v>
      </c>
      <c r="JP257" s="55">
        <f>JC257/JB257</f>
        <v>283925.66509999993</v>
      </c>
      <c r="JQ257" s="55">
        <f>JG257/JF257</f>
        <v>283925.67</v>
      </c>
      <c r="JR257" s="378">
        <f>SUM(JP257-JQ257)</f>
        <v>-4.9000000581145287E-3</v>
      </c>
      <c r="JS257" s="382">
        <f t="shared" ref="JS257:JS258" si="4108">JI257/JH257</f>
        <v>283925.67</v>
      </c>
      <c r="JT257" s="383">
        <f>JP257-JS257</f>
        <v>-4.9000000581145287E-3</v>
      </c>
      <c r="JU257" s="59" t="e">
        <f>#REF!*H257</f>
        <v>#REF!</v>
      </c>
    </row>
    <row r="258" spans="1:281" ht="63.75" hidden="1" x14ac:dyDescent="0.2">
      <c r="A258" s="10">
        <v>1</v>
      </c>
      <c r="B258" s="10">
        <v>1</v>
      </c>
      <c r="C258" s="449" t="s">
        <v>189</v>
      </c>
      <c r="D258" s="428" t="s">
        <v>128</v>
      </c>
      <c r="E258" s="448">
        <v>543</v>
      </c>
      <c r="F258" s="428" t="s">
        <v>190</v>
      </c>
      <c r="G258" s="142">
        <v>36</v>
      </c>
      <c r="H258" s="169">
        <v>283925.66509999998</v>
      </c>
      <c r="I258" s="30"/>
      <c r="J258" s="30"/>
      <c r="K258" s="30"/>
      <c r="L258" s="30"/>
      <c r="M258" s="30">
        <f>VLOOKUP($E258,'факт '!$D$8:$BM$167,3,0)</f>
        <v>0</v>
      </c>
      <c r="N258" s="30">
        <f>VLOOKUP($E258,'факт '!$D$8:$BM$167,4,0)</f>
        <v>0</v>
      </c>
      <c r="O258" s="30">
        <f>VLOOKUP($E258,'факт '!$D$8:$BM$167,5,0)</f>
        <v>0</v>
      </c>
      <c r="P258" s="30">
        <f>VLOOKUP($E258,'факт '!$D$8:$BM$167,6,0)</f>
        <v>0</v>
      </c>
      <c r="Q258" s="30">
        <f>M258+O258</f>
        <v>0</v>
      </c>
      <c r="R258" s="30">
        <f>N258+P258</f>
        <v>0</v>
      </c>
      <c r="S258" s="163">
        <f t="shared" si="3082"/>
        <v>0</v>
      </c>
      <c r="T258" s="163">
        <f t="shared" si="3083"/>
        <v>0</v>
      </c>
      <c r="U258" s="163"/>
      <c r="V258" s="163"/>
      <c r="W258" s="30"/>
      <c r="X258" s="30"/>
      <c r="Y258" s="30"/>
      <c r="Z258" s="30"/>
      <c r="AA258" s="30">
        <f>VLOOKUP($E258,'факт '!$D$8:$BM$167,9,0)</f>
        <v>16</v>
      </c>
      <c r="AB258" s="30">
        <f>VLOOKUP($E258,'факт '!$D$8:$BM$167,10,0)</f>
        <v>4542810.72</v>
      </c>
      <c r="AC258" s="30">
        <f>VLOOKUP($E258,'факт '!$D$8:$BM$167,11,0)</f>
        <v>1</v>
      </c>
      <c r="AD258" s="30">
        <f>VLOOKUP($E258,'факт '!$D$8:$BM$167,12,0)</f>
        <v>283925.67</v>
      </c>
      <c r="AE258" s="30">
        <f>AA258+AC258</f>
        <v>17</v>
      </c>
      <c r="AF258" s="30">
        <f>AB258+AD258</f>
        <v>4826736.3899999997</v>
      </c>
      <c r="AG258" s="163">
        <f t="shared" si="3084"/>
        <v>16</v>
      </c>
      <c r="AH258" s="163">
        <f t="shared" si="3085"/>
        <v>4542810.72</v>
      </c>
      <c r="AI258" s="163"/>
      <c r="AJ258" s="347">
        <f t="shared" ref="AJ258" si="4109">AB258/AA258</f>
        <v>283925.67</v>
      </c>
      <c r="AK258" s="323"/>
      <c r="AL258" s="30"/>
      <c r="AM258" s="30"/>
      <c r="AN258" s="30"/>
      <c r="AO258" s="30">
        <f>VLOOKUP($E258,'факт '!$D$8:$BM$167,7,0)</f>
        <v>0</v>
      </c>
      <c r="AP258" s="30">
        <f>VLOOKUP($E258,'факт '!$D$8:$BM$167,8,0)</f>
        <v>0</v>
      </c>
      <c r="AQ258" s="30"/>
      <c r="AR258" s="30"/>
      <c r="AS258" s="30">
        <f>AO258+AQ258</f>
        <v>0</v>
      </c>
      <c r="AT258" s="30">
        <f>AP258+AR258</f>
        <v>0</v>
      </c>
      <c r="AU258" s="163">
        <f t="shared" si="3086"/>
        <v>0</v>
      </c>
      <c r="AV258" s="163">
        <f t="shared" si="3087"/>
        <v>0</v>
      </c>
      <c r="AW258" s="163"/>
      <c r="AX258" s="163"/>
      <c r="AY258" s="30"/>
      <c r="AZ258" s="30"/>
      <c r="BA258" s="30"/>
      <c r="BB258" s="30"/>
      <c r="BC258" s="30">
        <f>VLOOKUP($E258,'факт '!$D$8:$BM$167,13,0)</f>
        <v>0</v>
      </c>
      <c r="BD258" s="30">
        <f>VLOOKUP($E258,'факт '!$D$8:$BM$167,14,0)</f>
        <v>0</v>
      </c>
      <c r="BE258" s="30"/>
      <c r="BF258" s="30"/>
      <c r="BG258" s="30">
        <f>BC258+BE258</f>
        <v>0</v>
      </c>
      <c r="BH258" s="30">
        <f>BD258+BF258</f>
        <v>0</v>
      </c>
      <c r="BI258" s="163">
        <f t="shared" si="3088"/>
        <v>0</v>
      </c>
      <c r="BJ258" s="163">
        <f t="shared" si="3089"/>
        <v>0</v>
      </c>
      <c r="BK258" s="163"/>
      <c r="BL258" s="163"/>
      <c r="BM258" s="30"/>
      <c r="BN258" s="30"/>
      <c r="BO258" s="30"/>
      <c r="BP258" s="30"/>
      <c r="BQ258" s="30">
        <f>VLOOKUP($E258,'факт '!$D$8:$BM$167,17,0)</f>
        <v>4</v>
      </c>
      <c r="BR258" s="30">
        <f>VLOOKUP($E258,'факт '!$D$8:$BM$167,18,0)</f>
        <v>1135702.68</v>
      </c>
      <c r="BS258" s="30">
        <f>VLOOKUP($E258,'факт '!$D$8:$BM$167,19,0)</f>
        <v>0</v>
      </c>
      <c r="BT258" s="30">
        <f>VLOOKUP($E258,'факт '!$D$8:$BM$167,20,0)</f>
        <v>0</v>
      </c>
      <c r="BU258" s="30">
        <f>BQ258+BS258</f>
        <v>4</v>
      </c>
      <c r="BV258" s="30">
        <f>BR258+BT258</f>
        <v>1135702.68</v>
      </c>
      <c r="BW258" s="163">
        <f t="shared" si="3090"/>
        <v>4</v>
      </c>
      <c r="BX258" s="163">
        <f t="shared" si="3091"/>
        <v>1135702.68</v>
      </c>
      <c r="BY258" s="163">
        <v>283925.66509999998</v>
      </c>
      <c r="BZ258" s="347">
        <f>BR258/BQ258</f>
        <v>283925.67</v>
      </c>
      <c r="CA258" s="30"/>
      <c r="CB258" s="30"/>
      <c r="CC258" s="30"/>
      <c r="CD258" s="30"/>
      <c r="CE258" s="30">
        <f>VLOOKUP($E258,'факт '!$D$8:$BM$167,21,0)</f>
        <v>2</v>
      </c>
      <c r="CF258" s="30">
        <f>VLOOKUP($E258,'факт '!$D$8:$BM$167,22,0)</f>
        <v>567851.34</v>
      </c>
      <c r="CG258" s="30">
        <f>VLOOKUP($E258,'факт '!$D$8:$BM$167,23,0)</f>
        <v>0</v>
      </c>
      <c r="CH258" s="30">
        <f>VLOOKUP($E258,'факт '!$D$8:$BM$167,24,0)</f>
        <v>0</v>
      </c>
      <c r="CI258" s="30">
        <f>CE258+CG258</f>
        <v>2</v>
      </c>
      <c r="CJ258" s="30">
        <f>CF258+CH258</f>
        <v>567851.34</v>
      </c>
      <c r="CK258" s="163">
        <f t="shared" si="3092"/>
        <v>2</v>
      </c>
      <c r="CL258" s="163">
        <f t="shared" si="3093"/>
        <v>567851.34</v>
      </c>
      <c r="CM258" s="347">
        <f>$H258</f>
        <v>283925.66509999998</v>
      </c>
      <c r="CN258" s="347">
        <f>CF258/CE258</f>
        <v>283925.67</v>
      </c>
      <c r="CO258" s="347"/>
      <c r="CP258" s="30"/>
      <c r="CQ258" s="30"/>
      <c r="CR258" s="30"/>
      <c r="CS258" s="30"/>
      <c r="CT258" s="30">
        <f>VLOOKUP($E258,'факт '!$D$8:$BM$167,25,0)</f>
        <v>0</v>
      </c>
      <c r="CU258" s="30">
        <f>VLOOKUP($E258,'факт '!$D$8:$BM$167,26,0)</f>
        <v>0</v>
      </c>
      <c r="CV258" s="30">
        <f>VLOOKUP($E258,'факт '!$D$8:$BM$167,27,0)</f>
        <v>0</v>
      </c>
      <c r="CW258" s="30">
        <f>VLOOKUP($E258,'факт '!$D$8:$BM$167,28,0)</f>
        <v>0</v>
      </c>
      <c r="CX258" s="30">
        <f>CT258+CV258</f>
        <v>0</v>
      </c>
      <c r="CY258" s="30">
        <f>CU258+CW258</f>
        <v>0</v>
      </c>
      <c r="CZ258" s="163">
        <f t="shared" si="3094"/>
        <v>0</v>
      </c>
      <c r="DA258" s="163">
        <f t="shared" si="3095"/>
        <v>0</v>
      </c>
      <c r="DB258" s="163"/>
      <c r="DC258" s="163"/>
      <c r="DD258" s="30"/>
      <c r="DE258" s="30"/>
      <c r="DF258" s="30"/>
      <c r="DG258" s="30"/>
      <c r="DH258" s="30">
        <f>VLOOKUP($E258,'факт '!$D$8:$BM$167,29,0)</f>
        <v>0</v>
      </c>
      <c r="DI258" s="30">
        <f>VLOOKUP($E258,'факт '!$D$8:$BM$167,30,0)</f>
        <v>0</v>
      </c>
      <c r="DJ258" s="30">
        <f>VLOOKUP($E258,'факт '!$D$8:$BM$167,31,0)</f>
        <v>0</v>
      </c>
      <c r="DK258" s="30">
        <f>VLOOKUP($E258,'факт '!$D$8:$BM$167,32,0)</f>
        <v>0</v>
      </c>
      <c r="DL258" s="30">
        <f>DH258+DJ258</f>
        <v>0</v>
      </c>
      <c r="DM258" s="30">
        <f>DI258+DK258</f>
        <v>0</v>
      </c>
      <c r="DN258" s="163">
        <f t="shared" si="3096"/>
        <v>0</v>
      </c>
      <c r="DO258" s="163">
        <f t="shared" si="3097"/>
        <v>0</v>
      </c>
      <c r="DP258" s="163"/>
      <c r="DQ258" s="163"/>
      <c r="DR258" s="30"/>
      <c r="DS258" s="30"/>
      <c r="DT258" s="30"/>
      <c r="DU258" s="30"/>
      <c r="DV258" s="30">
        <f>VLOOKUP($E258,'факт '!$D$8:$BM$167,33,0)</f>
        <v>0</v>
      </c>
      <c r="DW258" s="30">
        <f>VLOOKUP($E258,'факт '!$D$8:$BM$167,34,0)</f>
        <v>0</v>
      </c>
      <c r="DX258" s="30">
        <f>VLOOKUP($E258,'факт '!$D$8:$BM$167,35,0)</f>
        <v>0</v>
      </c>
      <c r="DY258" s="30">
        <f>VLOOKUP($E258,'факт '!$D$8:$BM$167,36,0)</f>
        <v>0</v>
      </c>
      <c r="DZ258" s="30">
        <f>DV258+DX258</f>
        <v>0</v>
      </c>
      <c r="EA258" s="30">
        <f>DW258+DY258</f>
        <v>0</v>
      </c>
      <c r="EB258" s="163">
        <f t="shared" si="3098"/>
        <v>0</v>
      </c>
      <c r="EC258" s="163">
        <f t="shared" si="3099"/>
        <v>0</v>
      </c>
      <c r="ED258" s="163"/>
      <c r="EE258" s="163"/>
      <c r="EF258" s="30"/>
      <c r="EG258" s="30"/>
      <c r="EH258" s="30"/>
      <c r="EI258" s="30"/>
      <c r="EJ258" s="30">
        <f>VLOOKUP($E258,'факт '!$D$8:$BM$167,15,0)</f>
        <v>0</v>
      </c>
      <c r="EK258" s="30">
        <f>VLOOKUP($E258,'факт '!$D$8:$BM$167,16,0)</f>
        <v>0</v>
      </c>
      <c r="EL258" s="30"/>
      <c r="EM258" s="30"/>
      <c r="EN258" s="30">
        <f>EJ258+EL258</f>
        <v>0</v>
      </c>
      <c r="EO258" s="30">
        <f>EK258+EM258</f>
        <v>0</v>
      </c>
      <c r="EP258" s="163">
        <f t="shared" si="3100"/>
        <v>0</v>
      </c>
      <c r="EQ258" s="163">
        <f t="shared" si="3101"/>
        <v>0</v>
      </c>
      <c r="ER258" s="163"/>
      <c r="ES258" s="163"/>
      <c r="ET258" s="30"/>
      <c r="EU258" s="30"/>
      <c r="EV258" s="30"/>
      <c r="EW258" s="30"/>
      <c r="EX258" s="30">
        <f>VLOOKUP($E258,'факт '!$D$8:$BM$167,37,0)</f>
        <v>0</v>
      </c>
      <c r="EY258" s="30">
        <f>VLOOKUP($E258,'факт '!$D$8:$BM$167,38,0)</f>
        <v>0</v>
      </c>
      <c r="EZ258" s="30">
        <f>VLOOKUP($E258,'факт '!$D$8:$BM$167,39,0)</f>
        <v>0</v>
      </c>
      <c r="FA258" s="30">
        <f>VLOOKUP($E258,'факт '!$D$8:$BM$167,40,0)</f>
        <v>0</v>
      </c>
      <c r="FB258" s="30">
        <f>EX258+EZ258</f>
        <v>0</v>
      </c>
      <c r="FC258" s="30">
        <f>EY258+FA258</f>
        <v>0</v>
      </c>
      <c r="FD258" s="163">
        <f t="shared" si="3102"/>
        <v>0</v>
      </c>
      <c r="FE258" s="163">
        <f t="shared" si="3103"/>
        <v>0</v>
      </c>
      <c r="FF258" s="163"/>
      <c r="FG258" s="163"/>
      <c r="FH258" s="30"/>
      <c r="FI258" s="30"/>
      <c r="FJ258" s="30"/>
      <c r="FK258" s="30"/>
      <c r="FL258" s="30">
        <f>VLOOKUP($E258,'факт '!$D$8:$BM$167,45,0)</f>
        <v>29</v>
      </c>
      <c r="FM258" s="30">
        <f>VLOOKUP($E258,'факт '!$D$8:$BM$167,46,0)</f>
        <v>8233844.4299999988</v>
      </c>
      <c r="FN258" s="30">
        <f>VLOOKUP($E258,'факт '!$D$8:$BM$167,47,0)</f>
        <v>3</v>
      </c>
      <c r="FO258" s="30">
        <f>VLOOKUP($E258,'факт '!$D$8:$BM$167,48,0)</f>
        <v>851777.01</v>
      </c>
      <c r="FP258" s="30">
        <f>FL258+FN258</f>
        <v>32</v>
      </c>
      <c r="FQ258" s="30">
        <f>FM258+FO258</f>
        <v>9085621.4399999995</v>
      </c>
      <c r="FR258" s="163">
        <f t="shared" si="3104"/>
        <v>29</v>
      </c>
      <c r="FS258" s="163">
        <f t="shared" si="3105"/>
        <v>8233844.4299999988</v>
      </c>
      <c r="FT258" s="163"/>
      <c r="FU258" s="347">
        <f>FM258/FL258</f>
        <v>283925.67</v>
      </c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163">
        <f t="shared" si="3106"/>
        <v>0</v>
      </c>
      <c r="GG258" s="163">
        <f t="shared" si="3107"/>
        <v>0</v>
      </c>
      <c r="GH258" s="163"/>
      <c r="GI258" s="163"/>
      <c r="GJ258" s="30"/>
      <c r="GK258" s="30"/>
      <c r="GL258" s="30"/>
      <c r="GM258" s="30"/>
      <c r="GN258" s="30">
        <f>VLOOKUP($E258,'факт '!$D$8:$BM$167,41,0)</f>
        <v>0</v>
      </c>
      <c r="GO258" s="30">
        <f>VLOOKUP($E258,'факт '!$D$8:$BM$167,42,0)</f>
        <v>0</v>
      </c>
      <c r="GP258" s="30">
        <f>VLOOKUP($E258,'факт '!$D$8:$BM$167,43,0)</f>
        <v>0</v>
      </c>
      <c r="GQ258" s="30">
        <f>VLOOKUP($E258,'факт '!$D$8:$BM$167,44,0)</f>
        <v>0</v>
      </c>
      <c r="GR258" s="30">
        <f>GN258+GP258</f>
        <v>0</v>
      </c>
      <c r="GS258" s="30">
        <f>GO258+GQ258</f>
        <v>0</v>
      </c>
      <c r="GT258" s="163">
        <f t="shared" si="3108"/>
        <v>0</v>
      </c>
      <c r="GU258" s="163">
        <f t="shared" si="3109"/>
        <v>0</v>
      </c>
      <c r="GV258" s="163"/>
      <c r="GW258" s="163"/>
      <c r="GX258" s="30"/>
      <c r="GY258" s="30"/>
      <c r="GZ258" s="30"/>
      <c r="HA258" s="30"/>
      <c r="HB258" s="30">
        <f>VLOOKUP($E258,'факт '!$D$8:$BM$167,49,0)</f>
        <v>0</v>
      </c>
      <c r="HC258" s="30">
        <f>VLOOKUP($E258,'факт '!$D$8:$BM$167,50,0)</f>
        <v>0</v>
      </c>
      <c r="HD258" s="30"/>
      <c r="HE258" s="30"/>
      <c r="HF258" s="30">
        <f>HB258+HD258</f>
        <v>0</v>
      </c>
      <c r="HG258" s="30">
        <f>HC258+HE258</f>
        <v>0</v>
      </c>
      <c r="HH258" s="163">
        <f t="shared" si="3110"/>
        <v>0</v>
      </c>
      <c r="HI258" s="163">
        <f t="shared" si="3111"/>
        <v>0</v>
      </c>
      <c r="HJ258" s="163"/>
      <c r="HK258" s="163"/>
      <c r="HL258" s="30"/>
      <c r="HM258" s="30"/>
      <c r="HN258" s="30"/>
      <c r="HO258" s="30"/>
      <c r="HP258" s="30">
        <f>VLOOKUP($E258,'факт '!$D$8:$BM$167,51,0)</f>
        <v>8</v>
      </c>
      <c r="HQ258" s="30">
        <f>VLOOKUP($E258,'факт '!$D$8:$BM$167,52,0)</f>
        <v>2271405.36</v>
      </c>
      <c r="HR258" s="30"/>
      <c r="HS258" s="30"/>
      <c r="HT258" s="30">
        <f>HP258+HR258</f>
        <v>8</v>
      </c>
      <c r="HU258" s="30">
        <f>HQ258+HS258</f>
        <v>2271405.36</v>
      </c>
      <c r="HV258" s="163">
        <f t="shared" si="3112"/>
        <v>8</v>
      </c>
      <c r="HW258" s="163">
        <f t="shared" si="3113"/>
        <v>2271405.36</v>
      </c>
      <c r="HX258" s="163"/>
      <c r="HY258" s="347">
        <f>HQ258/HP258</f>
        <v>283925.67</v>
      </c>
      <c r="HZ258" s="163"/>
      <c r="IA258" s="163"/>
      <c r="IB258" s="163"/>
      <c r="IC258" s="163"/>
      <c r="ID258" s="30">
        <f>VLOOKUP($E258,'факт '!$D$8:$BM$167,53,0)</f>
        <v>0</v>
      </c>
      <c r="IE258" s="30">
        <f>VLOOKUP($E258,'факт '!$D$8:$BM$167,54,0)</f>
        <v>0</v>
      </c>
      <c r="IF258" s="163"/>
      <c r="IG258" s="163"/>
      <c r="IH258" s="163">
        <f>ID258+IF258</f>
        <v>0</v>
      </c>
      <c r="II258" s="163">
        <f>IE258+IG258</f>
        <v>0</v>
      </c>
      <c r="IJ258" s="163">
        <f t="shared" si="3114"/>
        <v>0</v>
      </c>
      <c r="IK258" s="163">
        <f t="shared" si="3115"/>
        <v>0</v>
      </c>
      <c r="IL258" s="163"/>
      <c r="IM258" s="163"/>
      <c r="IN258" s="163"/>
      <c r="IO258" s="163"/>
      <c r="IP258" s="163"/>
      <c r="IQ258" s="163"/>
      <c r="IR258" s="30">
        <f>VLOOKUP($E258,'факт '!$D$8:$BM$167,55,0)</f>
        <v>0</v>
      </c>
      <c r="IS258" s="30">
        <f>VLOOKUP($E258,'факт '!$D$8:$BM$167,56,0)</f>
        <v>0</v>
      </c>
      <c r="IT258" s="163"/>
      <c r="IU258" s="163"/>
      <c r="IV258" s="163">
        <f>IR258+IT258</f>
        <v>0</v>
      </c>
      <c r="IW258" s="163">
        <f>IS258+IU258</f>
        <v>0</v>
      </c>
      <c r="IX258" s="163">
        <f t="shared" si="3812"/>
        <v>0</v>
      </c>
      <c r="IY258" s="163">
        <f t="shared" si="3813"/>
        <v>0</v>
      </c>
      <c r="IZ258" s="163"/>
      <c r="JA258" s="163"/>
      <c r="JB258" s="170"/>
      <c r="JC258" s="242"/>
      <c r="JD258" s="170"/>
      <c r="JE258" s="170"/>
      <c r="JF258" s="238">
        <f t="shared" ref="JF258:JF261" si="4110">M258+AA258+AO258+BC258+BQ258+CE258+CT258+DH258+DV258+EJ258+EX258+FL258+FZ258+GN258+HB258+HP258+ID258+IR258</f>
        <v>59</v>
      </c>
      <c r="JG258" s="238">
        <f t="shared" ref="JG258:JG261" si="4111">N258+AB258+AP258+BD258+BR258+CF258+CU258+DI258+DW258+EK258+EY258+FM258+GA258+GO258+HC258+HQ258+IE258+IS258</f>
        <v>16751614.529999997</v>
      </c>
      <c r="JH258" s="238">
        <f t="shared" ref="JH258:JH261" si="4112">O258+AC258+AQ258+BE258+BS258+CG258+CV258+DJ258+DX258+EL258+EZ258+FN258+GB258+GP258+HD258+HR258+IF258+IT258</f>
        <v>4</v>
      </c>
      <c r="JI258" s="238">
        <f t="shared" ref="JI258:JI261" si="4113">P258+AD258+AR258+BF258+BT258+CH258+CW258+DK258+DY258+EM258+FA258+FO258+GC258+GQ258+HE258+HS258+IG258+IU258</f>
        <v>1135702.68</v>
      </c>
      <c r="JJ258" s="238">
        <f t="shared" si="3678"/>
        <v>63</v>
      </c>
      <c r="JK258" s="238">
        <f t="shared" si="3679"/>
        <v>17887317.209999997</v>
      </c>
      <c r="JL258" s="238">
        <f t="shared" ref="JL258" si="4114">SUM(JF258-JD258)</f>
        <v>59</v>
      </c>
      <c r="JM258" s="238">
        <f t="shared" ref="JM258" si="4115">SUM(JG258-JE258)</f>
        <v>16751614.529999997</v>
      </c>
      <c r="JN258" s="48"/>
      <c r="JO258" s="18"/>
      <c r="JP258" s="55"/>
      <c r="JQ258" s="55">
        <f t="shared" ref="JQ258" si="4116">JG258/JF258</f>
        <v>283925.67</v>
      </c>
      <c r="JR258" s="378">
        <f>JQ258-JP257</f>
        <v>4.9000000581145287E-3</v>
      </c>
      <c r="JS258" s="382">
        <f t="shared" si="4108"/>
        <v>283925.67</v>
      </c>
    </row>
    <row r="259" spans="1:281" ht="12" hidden="1" x14ac:dyDescent="0.2">
      <c r="A259" s="10">
        <v>1</v>
      </c>
      <c r="B259" s="10"/>
      <c r="C259" s="15"/>
      <c r="D259" s="341"/>
      <c r="E259" s="42"/>
      <c r="F259" s="43"/>
      <c r="G259" s="25"/>
      <c r="H259" s="29"/>
      <c r="I259" s="30"/>
      <c r="J259" s="30"/>
      <c r="K259" s="30"/>
      <c r="L259" s="30"/>
      <c r="M259" s="30"/>
      <c r="N259" s="30"/>
      <c r="O259" s="30"/>
      <c r="P259" s="30"/>
      <c r="Q259" s="30">
        <f t="shared" si="3969"/>
        <v>0</v>
      </c>
      <c r="R259" s="30">
        <f t="shared" si="3970"/>
        <v>0</v>
      </c>
      <c r="S259" s="163">
        <f t="shared" si="3082"/>
        <v>0</v>
      </c>
      <c r="T259" s="163">
        <f t="shared" si="3083"/>
        <v>0</v>
      </c>
      <c r="U259" s="163"/>
      <c r="V259" s="163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163">
        <f t="shared" si="3084"/>
        <v>0</v>
      </c>
      <c r="AH259" s="163">
        <f t="shared" si="3085"/>
        <v>0</v>
      </c>
      <c r="AI259" s="163"/>
      <c r="AJ259" s="163"/>
      <c r="AK259" s="30"/>
      <c r="AL259" s="30"/>
      <c r="AM259" s="30"/>
      <c r="AN259" s="30"/>
      <c r="AO259" s="252"/>
      <c r="AP259" s="252"/>
      <c r="AQ259" s="30"/>
      <c r="AR259" s="30"/>
      <c r="AS259" s="30">
        <f t="shared" si="3971"/>
        <v>0</v>
      </c>
      <c r="AT259" s="30">
        <f t="shared" si="3972"/>
        <v>0</v>
      </c>
      <c r="AU259" s="163">
        <f t="shared" si="3086"/>
        <v>0</v>
      </c>
      <c r="AV259" s="163">
        <f t="shared" si="3087"/>
        <v>0</v>
      </c>
      <c r="AW259" s="163"/>
      <c r="AX259" s="163"/>
      <c r="AY259" s="30"/>
      <c r="AZ259" s="30"/>
      <c r="BA259" s="30"/>
      <c r="BB259" s="30"/>
      <c r="BC259" s="252"/>
      <c r="BD259" s="252"/>
      <c r="BE259" s="30"/>
      <c r="BF259" s="30"/>
      <c r="BG259" s="30">
        <f t="shared" si="3973"/>
        <v>0</v>
      </c>
      <c r="BH259" s="30">
        <f t="shared" si="3974"/>
        <v>0</v>
      </c>
      <c r="BI259" s="163">
        <f t="shared" si="3088"/>
        <v>0</v>
      </c>
      <c r="BJ259" s="163">
        <f t="shared" si="3089"/>
        <v>0</v>
      </c>
      <c r="BK259" s="163"/>
      <c r="BL259" s="163"/>
      <c r="BM259" s="30"/>
      <c r="BN259" s="30"/>
      <c r="BO259" s="30"/>
      <c r="BP259" s="30"/>
      <c r="BQ259" s="252"/>
      <c r="BR259" s="252"/>
      <c r="BS259" s="252"/>
      <c r="BT259" s="252"/>
      <c r="BU259" s="30">
        <f t="shared" ref="BU259:BU261" si="4117">SUM(BQ259+BS259)</f>
        <v>0</v>
      </c>
      <c r="BV259" s="30">
        <f t="shared" ref="BV259:BV261" si="4118">SUM(BR259+BT259)</f>
        <v>0</v>
      </c>
      <c r="BW259" s="163">
        <f t="shared" si="3090"/>
        <v>0</v>
      </c>
      <c r="BX259" s="163">
        <f t="shared" si="3091"/>
        <v>0</v>
      </c>
      <c r="BY259" s="163"/>
      <c r="BZ259" s="163"/>
      <c r="CA259" s="30"/>
      <c r="CB259" s="30"/>
      <c r="CC259" s="30"/>
      <c r="CD259" s="30"/>
      <c r="CE259" s="252"/>
      <c r="CF259" s="252"/>
      <c r="CG259" s="30"/>
      <c r="CH259" s="30"/>
      <c r="CI259" s="30">
        <f t="shared" si="3977"/>
        <v>0</v>
      </c>
      <c r="CJ259" s="30">
        <f t="shared" si="3978"/>
        <v>0</v>
      </c>
      <c r="CK259" s="163">
        <f t="shared" si="3092"/>
        <v>0</v>
      </c>
      <c r="CL259" s="163">
        <f t="shared" si="3093"/>
        <v>0</v>
      </c>
      <c r="CM259" s="163"/>
      <c r="CN259" s="163"/>
      <c r="CO259" s="163"/>
      <c r="CP259" s="30"/>
      <c r="CQ259" s="30"/>
      <c r="CR259" s="30"/>
      <c r="CS259" s="30"/>
      <c r="CT259" s="252"/>
      <c r="CU259" s="252"/>
      <c r="CV259" s="30"/>
      <c r="CW259" s="30"/>
      <c r="CX259" s="30">
        <f t="shared" si="3979"/>
        <v>0</v>
      </c>
      <c r="CY259" s="30">
        <f t="shared" si="3980"/>
        <v>0</v>
      </c>
      <c r="CZ259" s="163">
        <f t="shared" si="3094"/>
        <v>0</v>
      </c>
      <c r="DA259" s="163">
        <f t="shared" si="3095"/>
        <v>0</v>
      </c>
      <c r="DB259" s="163"/>
      <c r="DC259" s="163"/>
      <c r="DD259" s="30"/>
      <c r="DE259" s="30"/>
      <c r="DF259" s="30"/>
      <c r="DG259" s="30"/>
      <c r="DH259" s="30"/>
      <c r="DI259" s="30"/>
      <c r="DJ259" s="30"/>
      <c r="DK259" s="30"/>
      <c r="DL259" s="30">
        <f t="shared" si="3981"/>
        <v>0</v>
      </c>
      <c r="DM259" s="30">
        <f t="shared" si="3982"/>
        <v>0</v>
      </c>
      <c r="DN259" s="163">
        <f t="shared" si="3096"/>
        <v>0</v>
      </c>
      <c r="DO259" s="163">
        <f t="shared" si="3097"/>
        <v>0</v>
      </c>
      <c r="DP259" s="163"/>
      <c r="DQ259" s="163"/>
      <c r="DR259" s="30"/>
      <c r="DS259" s="30"/>
      <c r="DT259" s="30"/>
      <c r="DU259" s="30"/>
      <c r="DV259" s="252"/>
      <c r="DW259" s="252"/>
      <c r="DX259" s="30"/>
      <c r="DY259" s="30"/>
      <c r="DZ259" s="30">
        <f t="shared" si="3983"/>
        <v>0</v>
      </c>
      <c r="EA259" s="30">
        <f t="shared" si="3984"/>
        <v>0</v>
      </c>
      <c r="EB259" s="163">
        <f t="shared" si="3098"/>
        <v>0</v>
      </c>
      <c r="EC259" s="163">
        <f t="shared" si="3099"/>
        <v>0</v>
      </c>
      <c r="ED259" s="163"/>
      <c r="EE259" s="163"/>
      <c r="EF259" s="30"/>
      <c r="EG259" s="30"/>
      <c r="EH259" s="30"/>
      <c r="EI259" s="30"/>
      <c r="EJ259" s="252"/>
      <c r="EK259" s="252"/>
      <c r="EL259" s="30"/>
      <c r="EM259" s="30"/>
      <c r="EN259" s="30">
        <f t="shared" si="3985"/>
        <v>0</v>
      </c>
      <c r="EO259" s="30">
        <f t="shared" si="3986"/>
        <v>0</v>
      </c>
      <c r="EP259" s="163">
        <f t="shared" si="3100"/>
        <v>0</v>
      </c>
      <c r="EQ259" s="163">
        <f t="shared" si="3101"/>
        <v>0</v>
      </c>
      <c r="ER259" s="163"/>
      <c r="ES259" s="163"/>
      <c r="ET259" s="30"/>
      <c r="EU259" s="30"/>
      <c r="EV259" s="30"/>
      <c r="EW259" s="30"/>
      <c r="EX259" s="252"/>
      <c r="EY259" s="252"/>
      <c r="EZ259" s="30"/>
      <c r="FA259" s="30"/>
      <c r="FB259" s="30">
        <f t="shared" si="3987"/>
        <v>0</v>
      </c>
      <c r="FC259" s="30">
        <f t="shared" si="3988"/>
        <v>0</v>
      </c>
      <c r="FD259" s="163">
        <f t="shared" si="3102"/>
        <v>0</v>
      </c>
      <c r="FE259" s="163">
        <f t="shared" si="3103"/>
        <v>0</v>
      </c>
      <c r="FF259" s="163"/>
      <c r="FG259" s="163"/>
      <c r="FH259" s="30"/>
      <c r="FI259" s="30"/>
      <c r="FJ259" s="30"/>
      <c r="FK259" s="30"/>
      <c r="FL259" s="252"/>
      <c r="FM259" s="252"/>
      <c r="FN259" s="30"/>
      <c r="FO259" s="30"/>
      <c r="FP259" s="30">
        <f t="shared" si="3989"/>
        <v>0</v>
      </c>
      <c r="FQ259" s="30">
        <f t="shared" si="3990"/>
        <v>0</v>
      </c>
      <c r="FR259" s="163">
        <f t="shared" si="3104"/>
        <v>0</v>
      </c>
      <c r="FS259" s="163">
        <f t="shared" si="3105"/>
        <v>0</v>
      </c>
      <c r="FT259" s="163"/>
      <c r="FU259" s="163"/>
      <c r="FV259" s="30"/>
      <c r="FW259" s="30"/>
      <c r="FX259" s="30"/>
      <c r="FY259" s="30"/>
      <c r="FZ259" s="252"/>
      <c r="GA259" s="252"/>
      <c r="GB259" s="30"/>
      <c r="GC259" s="30"/>
      <c r="GD259" s="30">
        <f t="shared" si="3967"/>
        <v>0</v>
      </c>
      <c r="GE259" s="30">
        <f t="shared" si="3968"/>
        <v>0</v>
      </c>
      <c r="GF259" s="163">
        <f t="shared" si="3106"/>
        <v>0</v>
      </c>
      <c r="GG259" s="163">
        <f t="shared" si="3107"/>
        <v>0</v>
      </c>
      <c r="GH259" s="163"/>
      <c r="GI259" s="163"/>
      <c r="GJ259" s="30"/>
      <c r="GK259" s="30"/>
      <c r="GL259" s="30"/>
      <c r="GM259" s="30"/>
      <c r="GN259" s="252"/>
      <c r="GO259" s="252"/>
      <c r="GP259" s="30"/>
      <c r="GQ259" s="30"/>
      <c r="GR259" s="30">
        <f t="shared" si="3991"/>
        <v>0</v>
      </c>
      <c r="GS259" s="30">
        <f t="shared" si="3992"/>
        <v>0</v>
      </c>
      <c r="GT259" s="163">
        <f t="shared" si="3108"/>
        <v>0</v>
      </c>
      <c r="GU259" s="163">
        <f t="shared" si="3109"/>
        <v>0</v>
      </c>
      <c r="GV259" s="163"/>
      <c r="GW259" s="163"/>
      <c r="GX259" s="30"/>
      <c r="GY259" s="30"/>
      <c r="GZ259" s="30"/>
      <c r="HA259" s="30"/>
      <c r="HB259" s="252"/>
      <c r="HC259" s="252"/>
      <c r="HD259" s="30"/>
      <c r="HE259" s="30"/>
      <c r="HF259" s="30">
        <f t="shared" si="3993"/>
        <v>0</v>
      </c>
      <c r="HG259" s="30">
        <f t="shared" si="3994"/>
        <v>0</v>
      </c>
      <c r="HH259" s="163">
        <f t="shared" si="3110"/>
        <v>0</v>
      </c>
      <c r="HI259" s="163">
        <f t="shared" si="3111"/>
        <v>0</v>
      </c>
      <c r="HJ259" s="163"/>
      <c r="HK259" s="163"/>
      <c r="HL259" s="30"/>
      <c r="HM259" s="30"/>
      <c r="HN259" s="30"/>
      <c r="HO259" s="30"/>
      <c r="HP259" s="252"/>
      <c r="HQ259" s="252"/>
      <c r="HR259" s="30"/>
      <c r="HS259" s="30"/>
      <c r="HT259" s="30">
        <f t="shared" si="3995"/>
        <v>0</v>
      </c>
      <c r="HU259" s="30">
        <f t="shared" si="3996"/>
        <v>0</v>
      </c>
      <c r="HV259" s="163">
        <f t="shared" si="3112"/>
        <v>0</v>
      </c>
      <c r="HW259" s="163">
        <f t="shared" si="3113"/>
        <v>0</v>
      </c>
      <c r="HX259" s="163"/>
      <c r="HY259" s="163"/>
      <c r="HZ259" s="163"/>
      <c r="IA259" s="163"/>
      <c r="IB259" s="163"/>
      <c r="IC259" s="163"/>
      <c r="ID259" s="254"/>
      <c r="IE259" s="254"/>
      <c r="IF259" s="163"/>
      <c r="IG259" s="163"/>
      <c r="IH259" s="163"/>
      <c r="II259" s="163"/>
      <c r="IJ259" s="163">
        <f t="shared" si="3114"/>
        <v>0</v>
      </c>
      <c r="IK259" s="163">
        <f t="shared" si="3115"/>
        <v>0</v>
      </c>
      <c r="IL259" s="163"/>
      <c r="IM259" s="163"/>
      <c r="IN259" s="163"/>
      <c r="IO259" s="163"/>
      <c r="IP259" s="163"/>
      <c r="IQ259" s="163"/>
      <c r="IR259" s="163"/>
      <c r="IS259" s="163"/>
      <c r="IT259" s="163"/>
      <c r="IU259" s="163"/>
      <c r="IV259" s="163"/>
      <c r="IW259" s="163"/>
      <c r="IX259" s="163">
        <f t="shared" si="3812"/>
        <v>0</v>
      </c>
      <c r="IY259" s="163">
        <f t="shared" si="3813"/>
        <v>0</v>
      </c>
      <c r="IZ259" s="163"/>
      <c r="JA259" s="163"/>
      <c r="JB259" s="170"/>
      <c r="JC259" s="242"/>
      <c r="JD259" s="170"/>
      <c r="JE259" s="170"/>
      <c r="JF259" s="238">
        <f t="shared" si="4110"/>
        <v>0</v>
      </c>
      <c r="JG259" s="238">
        <f t="shared" si="4111"/>
        <v>0</v>
      </c>
      <c r="JH259" s="238">
        <f t="shared" si="4112"/>
        <v>0</v>
      </c>
      <c r="JI259" s="238">
        <f t="shared" si="4113"/>
        <v>0</v>
      </c>
      <c r="JJ259" s="238">
        <f t="shared" si="3678"/>
        <v>0</v>
      </c>
      <c r="JK259" s="238">
        <f t="shared" si="3679"/>
        <v>0</v>
      </c>
      <c r="JL259" s="238">
        <f t="shared" si="3247"/>
        <v>0</v>
      </c>
      <c r="JM259" s="238">
        <f t="shared" si="3248"/>
        <v>0</v>
      </c>
      <c r="JN259" s="48"/>
      <c r="JO259" s="18"/>
      <c r="JP259" s="55"/>
      <c r="JQ259" s="55"/>
      <c r="JR259" s="158"/>
    </row>
    <row r="260" spans="1:281" ht="12" hidden="1" x14ac:dyDescent="0.2">
      <c r="A260" s="10">
        <v>1</v>
      </c>
      <c r="B260" s="10"/>
      <c r="C260" s="15"/>
      <c r="D260" s="341"/>
      <c r="E260" s="42"/>
      <c r="F260" s="43"/>
      <c r="G260" s="25"/>
      <c r="H260" s="29"/>
      <c r="I260" s="30"/>
      <c r="J260" s="30"/>
      <c r="K260" s="30"/>
      <c r="L260" s="30"/>
      <c r="M260" s="30"/>
      <c r="N260" s="30"/>
      <c r="O260" s="30"/>
      <c r="P260" s="30"/>
      <c r="Q260" s="30">
        <f t="shared" si="3969"/>
        <v>0</v>
      </c>
      <c r="R260" s="30">
        <f t="shared" si="3970"/>
        <v>0</v>
      </c>
      <c r="S260" s="163">
        <f t="shared" si="3082"/>
        <v>0</v>
      </c>
      <c r="T260" s="163">
        <f t="shared" si="3083"/>
        <v>0</v>
      </c>
      <c r="U260" s="163"/>
      <c r="V260" s="163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163">
        <f t="shared" si="3084"/>
        <v>0</v>
      </c>
      <c r="AH260" s="163">
        <f t="shared" si="3085"/>
        <v>0</v>
      </c>
      <c r="AI260" s="163"/>
      <c r="AJ260" s="163"/>
      <c r="AK260" s="30"/>
      <c r="AL260" s="30"/>
      <c r="AM260" s="30"/>
      <c r="AN260" s="30"/>
      <c r="AO260" s="252"/>
      <c r="AP260" s="252"/>
      <c r="AQ260" s="30"/>
      <c r="AR260" s="30"/>
      <c r="AS260" s="30">
        <f t="shared" si="3971"/>
        <v>0</v>
      </c>
      <c r="AT260" s="30">
        <f t="shared" si="3972"/>
        <v>0</v>
      </c>
      <c r="AU260" s="163">
        <f t="shared" si="3086"/>
        <v>0</v>
      </c>
      <c r="AV260" s="163">
        <f t="shared" si="3087"/>
        <v>0</v>
      </c>
      <c r="AW260" s="163"/>
      <c r="AX260" s="163"/>
      <c r="AY260" s="30"/>
      <c r="AZ260" s="30"/>
      <c r="BA260" s="30"/>
      <c r="BB260" s="30"/>
      <c r="BC260" s="252"/>
      <c r="BD260" s="252"/>
      <c r="BE260" s="30"/>
      <c r="BF260" s="30"/>
      <c r="BG260" s="30">
        <f t="shared" si="3973"/>
        <v>0</v>
      </c>
      <c r="BH260" s="30">
        <f t="shared" si="3974"/>
        <v>0</v>
      </c>
      <c r="BI260" s="163">
        <f t="shared" si="3088"/>
        <v>0</v>
      </c>
      <c r="BJ260" s="163">
        <f t="shared" si="3089"/>
        <v>0</v>
      </c>
      <c r="BK260" s="163"/>
      <c r="BL260" s="163"/>
      <c r="BM260" s="30"/>
      <c r="BN260" s="30"/>
      <c r="BO260" s="30"/>
      <c r="BP260" s="30"/>
      <c r="BQ260" s="252"/>
      <c r="BR260" s="252"/>
      <c r="BS260" s="252"/>
      <c r="BT260" s="252"/>
      <c r="BU260" s="30">
        <f t="shared" si="4117"/>
        <v>0</v>
      </c>
      <c r="BV260" s="30">
        <f t="shared" si="4118"/>
        <v>0</v>
      </c>
      <c r="BW260" s="163">
        <f t="shared" si="3090"/>
        <v>0</v>
      </c>
      <c r="BX260" s="163">
        <f t="shared" si="3091"/>
        <v>0</v>
      </c>
      <c r="BY260" s="163"/>
      <c r="BZ260" s="163"/>
      <c r="CA260" s="30"/>
      <c r="CB260" s="30"/>
      <c r="CC260" s="30"/>
      <c r="CD260" s="30"/>
      <c r="CE260" s="252"/>
      <c r="CF260" s="252"/>
      <c r="CG260" s="30"/>
      <c r="CH260" s="30"/>
      <c r="CI260" s="30">
        <f t="shared" si="3977"/>
        <v>0</v>
      </c>
      <c r="CJ260" s="30">
        <f t="shared" si="3978"/>
        <v>0</v>
      </c>
      <c r="CK260" s="163">
        <f t="shared" si="3092"/>
        <v>0</v>
      </c>
      <c r="CL260" s="163">
        <f t="shared" si="3093"/>
        <v>0</v>
      </c>
      <c r="CM260" s="163"/>
      <c r="CN260" s="163"/>
      <c r="CO260" s="163"/>
      <c r="CP260" s="30"/>
      <c r="CQ260" s="30"/>
      <c r="CR260" s="30"/>
      <c r="CS260" s="30"/>
      <c r="CT260" s="252"/>
      <c r="CU260" s="252"/>
      <c r="CV260" s="30"/>
      <c r="CW260" s="30"/>
      <c r="CX260" s="30">
        <f t="shared" si="3979"/>
        <v>0</v>
      </c>
      <c r="CY260" s="30">
        <f t="shared" si="3980"/>
        <v>0</v>
      </c>
      <c r="CZ260" s="163">
        <f t="shared" si="3094"/>
        <v>0</v>
      </c>
      <c r="DA260" s="163">
        <f t="shared" si="3095"/>
        <v>0</v>
      </c>
      <c r="DB260" s="163"/>
      <c r="DC260" s="163"/>
      <c r="DD260" s="30"/>
      <c r="DE260" s="30"/>
      <c r="DF260" s="30"/>
      <c r="DG260" s="30"/>
      <c r="DH260" s="30"/>
      <c r="DI260" s="30"/>
      <c r="DJ260" s="30"/>
      <c r="DK260" s="30"/>
      <c r="DL260" s="30">
        <f t="shared" si="3981"/>
        <v>0</v>
      </c>
      <c r="DM260" s="30">
        <f t="shared" si="3982"/>
        <v>0</v>
      </c>
      <c r="DN260" s="163">
        <f t="shared" si="3096"/>
        <v>0</v>
      </c>
      <c r="DO260" s="163">
        <f t="shared" si="3097"/>
        <v>0</v>
      </c>
      <c r="DP260" s="163"/>
      <c r="DQ260" s="163"/>
      <c r="DR260" s="30"/>
      <c r="DS260" s="30"/>
      <c r="DT260" s="30"/>
      <c r="DU260" s="30"/>
      <c r="DV260" s="252"/>
      <c r="DW260" s="252"/>
      <c r="DX260" s="30"/>
      <c r="DY260" s="30"/>
      <c r="DZ260" s="30">
        <f t="shared" si="3983"/>
        <v>0</v>
      </c>
      <c r="EA260" s="30">
        <f t="shared" si="3984"/>
        <v>0</v>
      </c>
      <c r="EB260" s="163">
        <f t="shared" si="3098"/>
        <v>0</v>
      </c>
      <c r="EC260" s="163">
        <f t="shared" si="3099"/>
        <v>0</v>
      </c>
      <c r="ED260" s="163"/>
      <c r="EE260" s="163"/>
      <c r="EF260" s="30"/>
      <c r="EG260" s="30"/>
      <c r="EH260" s="30"/>
      <c r="EI260" s="30"/>
      <c r="EJ260" s="252"/>
      <c r="EK260" s="252"/>
      <c r="EL260" s="30"/>
      <c r="EM260" s="30"/>
      <c r="EN260" s="30">
        <f t="shared" si="3985"/>
        <v>0</v>
      </c>
      <c r="EO260" s="30">
        <f t="shared" si="3986"/>
        <v>0</v>
      </c>
      <c r="EP260" s="163">
        <f t="shared" si="3100"/>
        <v>0</v>
      </c>
      <c r="EQ260" s="163">
        <f t="shared" si="3101"/>
        <v>0</v>
      </c>
      <c r="ER260" s="163"/>
      <c r="ES260" s="163"/>
      <c r="ET260" s="30"/>
      <c r="EU260" s="30"/>
      <c r="EV260" s="30"/>
      <c r="EW260" s="30"/>
      <c r="EX260" s="252"/>
      <c r="EY260" s="252"/>
      <c r="EZ260" s="30"/>
      <c r="FA260" s="30"/>
      <c r="FB260" s="30">
        <f t="shared" si="3987"/>
        <v>0</v>
      </c>
      <c r="FC260" s="30">
        <f t="shared" si="3988"/>
        <v>0</v>
      </c>
      <c r="FD260" s="163">
        <f t="shared" si="3102"/>
        <v>0</v>
      </c>
      <c r="FE260" s="163">
        <f t="shared" si="3103"/>
        <v>0</v>
      </c>
      <c r="FF260" s="163"/>
      <c r="FG260" s="163"/>
      <c r="FH260" s="30"/>
      <c r="FI260" s="30"/>
      <c r="FJ260" s="30"/>
      <c r="FK260" s="30"/>
      <c r="FL260" s="252"/>
      <c r="FM260" s="252"/>
      <c r="FN260" s="30"/>
      <c r="FO260" s="30"/>
      <c r="FP260" s="30">
        <f t="shared" si="3989"/>
        <v>0</v>
      </c>
      <c r="FQ260" s="30">
        <f t="shared" si="3990"/>
        <v>0</v>
      </c>
      <c r="FR260" s="163">
        <f t="shared" si="3104"/>
        <v>0</v>
      </c>
      <c r="FS260" s="163">
        <f t="shared" si="3105"/>
        <v>0</v>
      </c>
      <c r="FT260" s="163"/>
      <c r="FU260" s="163"/>
      <c r="FV260" s="30"/>
      <c r="FW260" s="30"/>
      <c r="FX260" s="30"/>
      <c r="FY260" s="30"/>
      <c r="FZ260" s="252"/>
      <c r="GA260" s="252"/>
      <c r="GB260" s="30"/>
      <c r="GC260" s="30"/>
      <c r="GD260" s="30">
        <f t="shared" si="3967"/>
        <v>0</v>
      </c>
      <c r="GE260" s="30">
        <f t="shared" si="3968"/>
        <v>0</v>
      </c>
      <c r="GF260" s="163">
        <f t="shared" si="3106"/>
        <v>0</v>
      </c>
      <c r="GG260" s="163">
        <f t="shared" si="3107"/>
        <v>0</v>
      </c>
      <c r="GH260" s="163"/>
      <c r="GI260" s="163"/>
      <c r="GJ260" s="30"/>
      <c r="GK260" s="30"/>
      <c r="GL260" s="30"/>
      <c r="GM260" s="30"/>
      <c r="GN260" s="252"/>
      <c r="GO260" s="252"/>
      <c r="GP260" s="30"/>
      <c r="GQ260" s="30"/>
      <c r="GR260" s="30">
        <f t="shared" si="3991"/>
        <v>0</v>
      </c>
      <c r="GS260" s="30">
        <f t="shared" si="3992"/>
        <v>0</v>
      </c>
      <c r="GT260" s="163">
        <f t="shared" si="3108"/>
        <v>0</v>
      </c>
      <c r="GU260" s="163">
        <f t="shared" si="3109"/>
        <v>0</v>
      </c>
      <c r="GV260" s="163"/>
      <c r="GW260" s="163"/>
      <c r="GX260" s="30"/>
      <c r="GY260" s="30"/>
      <c r="GZ260" s="30"/>
      <c r="HA260" s="30"/>
      <c r="HB260" s="252"/>
      <c r="HC260" s="252"/>
      <c r="HD260" s="30"/>
      <c r="HE260" s="30"/>
      <c r="HF260" s="30">
        <f t="shared" si="3993"/>
        <v>0</v>
      </c>
      <c r="HG260" s="30">
        <f t="shared" si="3994"/>
        <v>0</v>
      </c>
      <c r="HH260" s="163">
        <f t="shared" si="3110"/>
        <v>0</v>
      </c>
      <c r="HI260" s="163">
        <f t="shared" si="3111"/>
        <v>0</v>
      </c>
      <c r="HJ260" s="163"/>
      <c r="HK260" s="163"/>
      <c r="HL260" s="30"/>
      <c r="HM260" s="30"/>
      <c r="HN260" s="30"/>
      <c r="HO260" s="30"/>
      <c r="HP260" s="252"/>
      <c r="HQ260" s="252"/>
      <c r="HR260" s="30"/>
      <c r="HS260" s="30"/>
      <c r="HT260" s="30">
        <f t="shared" si="3995"/>
        <v>0</v>
      </c>
      <c r="HU260" s="30">
        <f t="shared" si="3996"/>
        <v>0</v>
      </c>
      <c r="HV260" s="163">
        <f t="shared" si="3112"/>
        <v>0</v>
      </c>
      <c r="HW260" s="163">
        <f t="shared" si="3113"/>
        <v>0</v>
      </c>
      <c r="HX260" s="163"/>
      <c r="HY260" s="163"/>
      <c r="HZ260" s="163"/>
      <c r="IA260" s="163"/>
      <c r="IB260" s="163"/>
      <c r="IC260" s="163"/>
      <c r="ID260" s="254"/>
      <c r="IE260" s="254"/>
      <c r="IF260" s="163"/>
      <c r="IG260" s="163"/>
      <c r="IH260" s="163"/>
      <c r="II260" s="163"/>
      <c r="IJ260" s="163">
        <f t="shared" si="3114"/>
        <v>0</v>
      </c>
      <c r="IK260" s="163">
        <f t="shared" si="3115"/>
        <v>0</v>
      </c>
      <c r="IL260" s="163"/>
      <c r="IM260" s="163"/>
      <c r="IN260" s="163"/>
      <c r="IO260" s="163"/>
      <c r="IP260" s="163"/>
      <c r="IQ260" s="163"/>
      <c r="IR260" s="163"/>
      <c r="IS260" s="163"/>
      <c r="IT260" s="163"/>
      <c r="IU260" s="163"/>
      <c r="IV260" s="163"/>
      <c r="IW260" s="163"/>
      <c r="IX260" s="163">
        <f t="shared" si="3812"/>
        <v>0</v>
      </c>
      <c r="IY260" s="163">
        <f t="shared" si="3813"/>
        <v>0</v>
      </c>
      <c r="IZ260" s="163"/>
      <c r="JA260" s="163"/>
      <c r="JB260" s="170"/>
      <c r="JC260" s="242"/>
      <c r="JD260" s="170"/>
      <c r="JE260" s="170"/>
      <c r="JF260" s="238">
        <f t="shared" si="4110"/>
        <v>0</v>
      </c>
      <c r="JG260" s="238">
        <f t="shared" si="4111"/>
        <v>0</v>
      </c>
      <c r="JH260" s="238">
        <f t="shared" si="4112"/>
        <v>0</v>
      </c>
      <c r="JI260" s="238">
        <f t="shared" si="4113"/>
        <v>0</v>
      </c>
      <c r="JJ260" s="238">
        <f t="shared" si="3678"/>
        <v>0</v>
      </c>
      <c r="JK260" s="238">
        <f t="shared" si="3679"/>
        <v>0</v>
      </c>
      <c r="JL260" s="238">
        <f t="shared" si="3247"/>
        <v>0</v>
      </c>
      <c r="JM260" s="238">
        <f t="shared" si="3248"/>
        <v>0</v>
      </c>
      <c r="JN260" s="48"/>
      <c r="JO260" s="18"/>
      <c r="JP260" s="55"/>
      <c r="JQ260" s="55"/>
      <c r="JR260" s="158"/>
    </row>
    <row r="261" spans="1:281" ht="12" hidden="1" x14ac:dyDescent="0.2">
      <c r="A261" s="10">
        <v>1</v>
      </c>
      <c r="B261" s="10"/>
      <c r="C261" s="15"/>
      <c r="D261" s="341"/>
      <c r="E261" s="42"/>
      <c r="F261" s="43"/>
      <c r="G261" s="25"/>
      <c r="H261" s="29"/>
      <c r="I261" s="30"/>
      <c r="J261" s="30"/>
      <c r="K261" s="30"/>
      <c r="L261" s="30"/>
      <c r="M261" s="30"/>
      <c r="N261" s="30"/>
      <c r="O261" s="30"/>
      <c r="P261" s="30"/>
      <c r="Q261" s="30">
        <f t="shared" si="3969"/>
        <v>0</v>
      </c>
      <c r="R261" s="30">
        <f t="shared" si="3970"/>
        <v>0</v>
      </c>
      <c r="S261" s="163">
        <f t="shared" si="3082"/>
        <v>0</v>
      </c>
      <c r="T261" s="163">
        <f t="shared" si="3083"/>
        <v>0</v>
      </c>
      <c r="U261" s="163"/>
      <c r="V261" s="163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163">
        <f t="shared" si="3084"/>
        <v>0</v>
      </c>
      <c r="AH261" s="163">
        <f t="shared" si="3085"/>
        <v>0</v>
      </c>
      <c r="AI261" s="163"/>
      <c r="AJ261" s="163"/>
      <c r="AK261" s="30"/>
      <c r="AL261" s="30"/>
      <c r="AM261" s="30"/>
      <c r="AN261" s="30"/>
      <c r="AO261" s="252"/>
      <c r="AP261" s="252"/>
      <c r="AQ261" s="30"/>
      <c r="AR261" s="30"/>
      <c r="AS261" s="30">
        <f t="shared" si="3971"/>
        <v>0</v>
      </c>
      <c r="AT261" s="30">
        <f t="shared" si="3972"/>
        <v>0</v>
      </c>
      <c r="AU261" s="163">
        <f t="shared" si="3086"/>
        <v>0</v>
      </c>
      <c r="AV261" s="163">
        <f t="shared" si="3087"/>
        <v>0</v>
      </c>
      <c r="AW261" s="163"/>
      <c r="AX261" s="163"/>
      <c r="AY261" s="30"/>
      <c r="AZ261" s="30"/>
      <c r="BA261" s="30"/>
      <c r="BB261" s="30"/>
      <c r="BC261" s="252"/>
      <c r="BD261" s="252"/>
      <c r="BE261" s="30"/>
      <c r="BF261" s="30"/>
      <c r="BG261" s="30">
        <f t="shared" si="3973"/>
        <v>0</v>
      </c>
      <c r="BH261" s="30">
        <f t="shared" si="3974"/>
        <v>0</v>
      </c>
      <c r="BI261" s="163">
        <f t="shared" si="3088"/>
        <v>0</v>
      </c>
      <c r="BJ261" s="163">
        <f t="shared" si="3089"/>
        <v>0</v>
      </c>
      <c r="BK261" s="163"/>
      <c r="BL261" s="163"/>
      <c r="BM261" s="30"/>
      <c r="BN261" s="30"/>
      <c r="BO261" s="30"/>
      <c r="BP261" s="30"/>
      <c r="BQ261" s="252"/>
      <c r="BR261" s="252"/>
      <c r="BS261" s="252"/>
      <c r="BT261" s="252"/>
      <c r="BU261" s="30">
        <f t="shared" si="4117"/>
        <v>0</v>
      </c>
      <c r="BV261" s="30">
        <f t="shared" si="4118"/>
        <v>0</v>
      </c>
      <c r="BW261" s="163">
        <f t="shared" si="3090"/>
        <v>0</v>
      </c>
      <c r="BX261" s="163">
        <f t="shared" si="3091"/>
        <v>0</v>
      </c>
      <c r="BY261" s="163"/>
      <c r="BZ261" s="163"/>
      <c r="CA261" s="30"/>
      <c r="CB261" s="30"/>
      <c r="CC261" s="30"/>
      <c r="CD261" s="30"/>
      <c r="CE261" s="252"/>
      <c r="CF261" s="252"/>
      <c r="CG261" s="30"/>
      <c r="CH261" s="30"/>
      <c r="CI261" s="30">
        <f t="shared" si="3977"/>
        <v>0</v>
      </c>
      <c r="CJ261" s="30">
        <f t="shared" si="3978"/>
        <v>0</v>
      </c>
      <c r="CK261" s="163">
        <f t="shared" si="3092"/>
        <v>0</v>
      </c>
      <c r="CL261" s="163">
        <f t="shared" si="3093"/>
        <v>0</v>
      </c>
      <c r="CM261" s="163"/>
      <c r="CN261" s="163"/>
      <c r="CO261" s="163"/>
      <c r="CP261" s="30"/>
      <c r="CQ261" s="30"/>
      <c r="CR261" s="30"/>
      <c r="CS261" s="30"/>
      <c r="CT261" s="252"/>
      <c r="CU261" s="252"/>
      <c r="CV261" s="30"/>
      <c r="CW261" s="30"/>
      <c r="CX261" s="30">
        <f t="shared" si="3979"/>
        <v>0</v>
      </c>
      <c r="CY261" s="30">
        <f t="shared" si="3980"/>
        <v>0</v>
      </c>
      <c r="CZ261" s="163">
        <f t="shared" si="3094"/>
        <v>0</v>
      </c>
      <c r="DA261" s="163">
        <f t="shared" si="3095"/>
        <v>0</v>
      </c>
      <c r="DB261" s="163"/>
      <c r="DC261" s="163"/>
      <c r="DD261" s="30"/>
      <c r="DE261" s="30"/>
      <c r="DF261" s="30"/>
      <c r="DG261" s="30"/>
      <c r="DH261" s="30"/>
      <c r="DI261" s="30"/>
      <c r="DJ261" s="30"/>
      <c r="DK261" s="30"/>
      <c r="DL261" s="30">
        <f t="shared" si="3981"/>
        <v>0</v>
      </c>
      <c r="DM261" s="30">
        <f t="shared" si="3982"/>
        <v>0</v>
      </c>
      <c r="DN261" s="163">
        <f t="shared" si="3096"/>
        <v>0</v>
      </c>
      <c r="DO261" s="163">
        <f t="shared" si="3097"/>
        <v>0</v>
      </c>
      <c r="DP261" s="163"/>
      <c r="DQ261" s="163"/>
      <c r="DR261" s="30"/>
      <c r="DS261" s="30"/>
      <c r="DT261" s="30"/>
      <c r="DU261" s="30"/>
      <c r="DV261" s="252"/>
      <c r="DW261" s="252"/>
      <c r="DX261" s="30"/>
      <c r="DY261" s="30"/>
      <c r="DZ261" s="30">
        <f t="shared" si="3983"/>
        <v>0</v>
      </c>
      <c r="EA261" s="30">
        <f t="shared" si="3984"/>
        <v>0</v>
      </c>
      <c r="EB261" s="163">
        <f t="shared" si="3098"/>
        <v>0</v>
      </c>
      <c r="EC261" s="163">
        <f t="shared" si="3099"/>
        <v>0</v>
      </c>
      <c r="ED261" s="163"/>
      <c r="EE261" s="163"/>
      <c r="EF261" s="30"/>
      <c r="EG261" s="30"/>
      <c r="EH261" s="30"/>
      <c r="EI261" s="30"/>
      <c r="EJ261" s="252"/>
      <c r="EK261" s="252"/>
      <c r="EL261" s="30"/>
      <c r="EM261" s="30"/>
      <c r="EN261" s="30">
        <f t="shared" si="3985"/>
        <v>0</v>
      </c>
      <c r="EO261" s="30">
        <f t="shared" si="3986"/>
        <v>0</v>
      </c>
      <c r="EP261" s="163">
        <f t="shared" si="3100"/>
        <v>0</v>
      </c>
      <c r="EQ261" s="163">
        <f t="shared" si="3101"/>
        <v>0</v>
      </c>
      <c r="ER261" s="163"/>
      <c r="ES261" s="163"/>
      <c r="ET261" s="30"/>
      <c r="EU261" s="30"/>
      <c r="EV261" s="30"/>
      <c r="EW261" s="30"/>
      <c r="EX261" s="252"/>
      <c r="EY261" s="252"/>
      <c r="EZ261" s="30"/>
      <c r="FA261" s="30"/>
      <c r="FB261" s="30">
        <f t="shared" si="3987"/>
        <v>0</v>
      </c>
      <c r="FC261" s="30">
        <f t="shared" si="3988"/>
        <v>0</v>
      </c>
      <c r="FD261" s="163">
        <f t="shared" si="3102"/>
        <v>0</v>
      </c>
      <c r="FE261" s="163">
        <f t="shared" si="3103"/>
        <v>0</v>
      </c>
      <c r="FF261" s="163"/>
      <c r="FG261" s="163"/>
      <c r="FH261" s="30"/>
      <c r="FI261" s="30"/>
      <c r="FJ261" s="30"/>
      <c r="FK261" s="30"/>
      <c r="FL261" s="252"/>
      <c r="FM261" s="252"/>
      <c r="FN261" s="30"/>
      <c r="FO261" s="30"/>
      <c r="FP261" s="30">
        <f t="shared" si="3989"/>
        <v>0</v>
      </c>
      <c r="FQ261" s="30">
        <f t="shared" si="3990"/>
        <v>0</v>
      </c>
      <c r="FR261" s="163">
        <f t="shared" si="3104"/>
        <v>0</v>
      </c>
      <c r="FS261" s="163">
        <f t="shared" si="3105"/>
        <v>0</v>
      </c>
      <c r="FT261" s="163"/>
      <c r="FU261" s="163"/>
      <c r="FV261" s="30"/>
      <c r="FW261" s="30"/>
      <c r="FX261" s="30"/>
      <c r="FY261" s="30"/>
      <c r="FZ261" s="252"/>
      <c r="GA261" s="252"/>
      <c r="GB261" s="30"/>
      <c r="GC261" s="30"/>
      <c r="GD261" s="30">
        <f t="shared" si="3967"/>
        <v>0</v>
      </c>
      <c r="GE261" s="30">
        <f t="shared" si="3968"/>
        <v>0</v>
      </c>
      <c r="GF261" s="163">
        <f t="shared" si="3106"/>
        <v>0</v>
      </c>
      <c r="GG261" s="163">
        <f t="shared" si="3107"/>
        <v>0</v>
      </c>
      <c r="GH261" s="163"/>
      <c r="GI261" s="163"/>
      <c r="GJ261" s="30"/>
      <c r="GK261" s="30"/>
      <c r="GL261" s="30"/>
      <c r="GM261" s="30"/>
      <c r="GN261" s="252"/>
      <c r="GO261" s="252"/>
      <c r="GP261" s="30"/>
      <c r="GQ261" s="30"/>
      <c r="GR261" s="30">
        <f t="shared" si="3991"/>
        <v>0</v>
      </c>
      <c r="GS261" s="30">
        <f t="shared" si="3992"/>
        <v>0</v>
      </c>
      <c r="GT261" s="163">
        <f t="shared" si="3108"/>
        <v>0</v>
      </c>
      <c r="GU261" s="163">
        <f t="shared" si="3109"/>
        <v>0</v>
      </c>
      <c r="GV261" s="163"/>
      <c r="GW261" s="163"/>
      <c r="GX261" s="30"/>
      <c r="GY261" s="30"/>
      <c r="GZ261" s="30"/>
      <c r="HA261" s="30"/>
      <c r="HB261" s="252"/>
      <c r="HC261" s="252"/>
      <c r="HD261" s="30"/>
      <c r="HE261" s="30"/>
      <c r="HF261" s="30">
        <f t="shared" si="3993"/>
        <v>0</v>
      </c>
      <c r="HG261" s="30">
        <f t="shared" si="3994"/>
        <v>0</v>
      </c>
      <c r="HH261" s="163">
        <f t="shared" si="3110"/>
        <v>0</v>
      </c>
      <c r="HI261" s="163">
        <f t="shared" si="3111"/>
        <v>0</v>
      </c>
      <c r="HJ261" s="163"/>
      <c r="HK261" s="163"/>
      <c r="HL261" s="30"/>
      <c r="HM261" s="30"/>
      <c r="HN261" s="30"/>
      <c r="HO261" s="30"/>
      <c r="HP261" s="252"/>
      <c r="HQ261" s="252"/>
      <c r="HR261" s="30"/>
      <c r="HS261" s="30"/>
      <c r="HT261" s="30">
        <f t="shared" si="3995"/>
        <v>0</v>
      </c>
      <c r="HU261" s="30">
        <f t="shared" si="3996"/>
        <v>0</v>
      </c>
      <c r="HV261" s="163">
        <f t="shared" si="3112"/>
        <v>0</v>
      </c>
      <c r="HW261" s="163">
        <f t="shared" si="3113"/>
        <v>0</v>
      </c>
      <c r="HX261" s="163"/>
      <c r="HY261" s="163"/>
      <c r="HZ261" s="163"/>
      <c r="IA261" s="163"/>
      <c r="IB261" s="163"/>
      <c r="IC261" s="163"/>
      <c r="ID261" s="254"/>
      <c r="IE261" s="254"/>
      <c r="IF261" s="163"/>
      <c r="IG261" s="163"/>
      <c r="IH261" s="163"/>
      <c r="II261" s="163"/>
      <c r="IJ261" s="163">
        <f t="shared" si="3114"/>
        <v>0</v>
      </c>
      <c r="IK261" s="163">
        <f t="shared" si="3115"/>
        <v>0</v>
      </c>
      <c r="IL261" s="163"/>
      <c r="IM261" s="163"/>
      <c r="IN261" s="163"/>
      <c r="IO261" s="163"/>
      <c r="IP261" s="163"/>
      <c r="IQ261" s="163"/>
      <c r="IR261" s="163"/>
      <c r="IS261" s="163"/>
      <c r="IT261" s="163"/>
      <c r="IU261" s="163"/>
      <c r="IV261" s="163"/>
      <c r="IW261" s="163"/>
      <c r="IX261" s="163">
        <f t="shared" si="3812"/>
        <v>0</v>
      </c>
      <c r="IY261" s="163">
        <f t="shared" si="3813"/>
        <v>0</v>
      </c>
      <c r="IZ261" s="163"/>
      <c r="JA261" s="163"/>
      <c r="JB261" s="170"/>
      <c r="JC261" s="242"/>
      <c r="JD261" s="170"/>
      <c r="JE261" s="170"/>
      <c r="JF261" s="238">
        <f t="shared" si="4110"/>
        <v>0</v>
      </c>
      <c r="JG261" s="238">
        <f t="shared" si="4111"/>
        <v>0</v>
      </c>
      <c r="JH261" s="238">
        <f t="shared" si="4112"/>
        <v>0</v>
      </c>
      <c r="JI261" s="238">
        <f t="shared" si="4113"/>
        <v>0</v>
      </c>
      <c r="JJ261" s="238">
        <f t="shared" si="3678"/>
        <v>0</v>
      </c>
      <c r="JK261" s="238">
        <f t="shared" si="3679"/>
        <v>0</v>
      </c>
      <c r="JL261" s="238">
        <f t="shared" si="3247"/>
        <v>0</v>
      </c>
      <c r="JM261" s="238">
        <f t="shared" si="3248"/>
        <v>0</v>
      </c>
      <c r="JN261" s="48"/>
      <c r="JO261" s="18"/>
      <c r="JP261" s="55"/>
      <c r="JQ261" s="55"/>
      <c r="JR261" s="158"/>
    </row>
    <row r="262" spans="1:281" x14ac:dyDescent="0.2">
      <c r="A262" s="10">
        <v>1</v>
      </c>
      <c r="B262" s="10">
        <v>1</v>
      </c>
      <c r="C262" s="463"/>
      <c r="D262" s="464"/>
      <c r="E262" s="463"/>
      <c r="F262" s="465" t="s">
        <v>264</v>
      </c>
      <c r="G262" s="258">
        <v>37</v>
      </c>
      <c r="H262" s="257">
        <v>294823.32520000002</v>
      </c>
      <c r="I262" s="230">
        <f>VLOOKUP($G262,'ВМП план'!$A$8:$AS$56,12,0)</f>
        <v>0</v>
      </c>
      <c r="J262" s="230">
        <f>VLOOKUP($G262,'ВМП план'!$A$8:$AS$56,13,0)</f>
        <v>0</v>
      </c>
      <c r="K262" s="230">
        <f>SUM(I262/12*$B$2)</f>
        <v>0</v>
      </c>
      <c r="L262" s="230">
        <f>SUM(J262/12*$B$2)</f>
        <v>0</v>
      </c>
      <c r="M262" s="94">
        <f>SUM(M263:M266)</f>
        <v>0</v>
      </c>
      <c r="N262" s="94">
        <f t="shared" ref="N262:P262" si="4119">SUM(N263:N266)</f>
        <v>0</v>
      </c>
      <c r="O262" s="94">
        <f t="shared" si="4119"/>
        <v>0</v>
      </c>
      <c r="P262" s="94">
        <f t="shared" si="4119"/>
        <v>0</v>
      </c>
      <c r="Q262" s="94">
        <f t="shared" si="3969"/>
        <v>0</v>
      </c>
      <c r="R262" s="94">
        <f t="shared" si="3970"/>
        <v>0</v>
      </c>
      <c r="S262" s="249">
        <f t="shared" si="3082"/>
        <v>0</v>
      </c>
      <c r="T262" s="249">
        <f t="shared" si="3083"/>
        <v>0</v>
      </c>
      <c r="U262" s="348">
        <f>$H262</f>
        <v>294823.32520000002</v>
      </c>
      <c r="V262" s="347"/>
      <c r="W262" s="230">
        <f>VLOOKUP($G262,'ВМП план'!$A$8:$AS$56,10,0)</f>
        <v>0</v>
      </c>
      <c r="X262" s="230">
        <f>VLOOKUP($G262,'ВМП план'!$A$8:$AS$56,11,0)</f>
        <v>0</v>
      </c>
      <c r="Y262" s="34">
        <f>SUM(W262/12*$B$2)</f>
        <v>0</v>
      </c>
      <c r="Z262" s="34">
        <f>SUM(X262/12*$B$2)</f>
        <v>0</v>
      </c>
      <c r="AA262" s="94">
        <f>SUM(AA263:AA266)</f>
        <v>0</v>
      </c>
      <c r="AB262" s="94">
        <f t="shared" ref="AB262:AD262" si="4120">SUM(AB263:AB266)</f>
        <v>0</v>
      </c>
      <c r="AC262" s="94">
        <f t="shared" si="4120"/>
        <v>0</v>
      </c>
      <c r="AD262" s="94">
        <f t="shared" si="4120"/>
        <v>0</v>
      </c>
      <c r="AE262" s="94">
        <f t="shared" ref="AE262" si="4121">SUM(AA262+AC262)</f>
        <v>0</v>
      </c>
      <c r="AF262" s="94">
        <f t="shared" ref="AF262" si="4122">SUM(AB262+AD262)</f>
        <v>0</v>
      </c>
      <c r="AG262" s="249">
        <f t="shared" si="3084"/>
        <v>0</v>
      </c>
      <c r="AH262" s="249">
        <f t="shared" si="3085"/>
        <v>0</v>
      </c>
      <c r="AI262" s="348">
        <f>$H262</f>
        <v>294823.32520000002</v>
      </c>
      <c r="AJ262" s="347"/>
      <c r="AK262" s="322">
        <f>VLOOKUP($G262,'ВМП план'!$A$8:$AS$56,14,0)</f>
        <v>0</v>
      </c>
      <c r="AL262" s="230">
        <f>VLOOKUP($G262,'ВМП план'!$A$8:$AS$56,15,0)</f>
        <v>0</v>
      </c>
      <c r="AM262" s="34">
        <f>SUM(AK262/12*$B$2)</f>
        <v>0</v>
      </c>
      <c r="AN262" s="34">
        <f>SUM(AL262/12*$B$2)</f>
        <v>0</v>
      </c>
      <c r="AO262" s="94">
        <f>SUM(AO263:AO266)</f>
        <v>0</v>
      </c>
      <c r="AP262" s="94">
        <f t="shared" ref="AP262" si="4123">SUM(AP263:AP266)</f>
        <v>0</v>
      </c>
      <c r="AQ262" s="94">
        <f t="shared" ref="AQ262" si="4124">SUM(AQ263:AQ266)</f>
        <v>0</v>
      </c>
      <c r="AR262" s="94">
        <f t="shared" ref="AR262" si="4125">SUM(AR263:AR266)</f>
        <v>0</v>
      </c>
      <c r="AS262" s="94">
        <f t="shared" si="3971"/>
        <v>0</v>
      </c>
      <c r="AT262" s="94">
        <f t="shared" si="3972"/>
        <v>0</v>
      </c>
      <c r="AU262" s="249">
        <f t="shared" si="3086"/>
        <v>0</v>
      </c>
      <c r="AV262" s="249">
        <f t="shared" si="3087"/>
        <v>0</v>
      </c>
      <c r="AW262" s="348">
        <f>$H262</f>
        <v>294823.32520000002</v>
      </c>
      <c r="AX262" s="347"/>
      <c r="AY262" s="230">
        <f>VLOOKUP($G262,'ВМП план'!$A$8:$AS$56,16,0)</f>
        <v>0</v>
      </c>
      <c r="AZ262" s="230">
        <f>VLOOKUP($G262,'ВМП план'!$A$8:$AS$56,17,0)</f>
        <v>0</v>
      </c>
      <c r="BA262" s="34">
        <f>SUM(AY262/12*$B$2)</f>
        <v>0</v>
      </c>
      <c r="BB262" s="34">
        <f>SUM(AZ262/12*$B$2)</f>
        <v>0</v>
      </c>
      <c r="BC262" s="94">
        <f>SUM(BC263:BC266)</f>
        <v>0</v>
      </c>
      <c r="BD262" s="94">
        <f t="shared" ref="BD262" si="4126">SUM(BD263:BD266)</f>
        <v>0</v>
      </c>
      <c r="BE262" s="94">
        <f t="shared" ref="BE262" si="4127">SUM(BE263:BE266)</f>
        <v>0</v>
      </c>
      <c r="BF262" s="94">
        <f t="shared" ref="BF262" si="4128">SUM(BF263:BF266)</f>
        <v>0</v>
      </c>
      <c r="BG262" s="94">
        <f t="shared" si="3973"/>
        <v>0</v>
      </c>
      <c r="BH262" s="94">
        <f t="shared" si="3974"/>
        <v>0</v>
      </c>
      <c r="BI262" s="249">
        <f t="shared" si="3088"/>
        <v>0</v>
      </c>
      <c r="BJ262" s="249">
        <f t="shared" si="3089"/>
        <v>0</v>
      </c>
      <c r="BK262" s="348">
        <f>$H262</f>
        <v>294823.32520000002</v>
      </c>
      <c r="BL262" s="347"/>
      <c r="BM262" s="230">
        <f>VLOOKUP($G262,'ВМП план'!$A$8:$AS$56,8,0)</f>
        <v>0</v>
      </c>
      <c r="BN262" s="230">
        <f>VLOOKUP($G262,'ВМП план'!$A$8:$AS$56,9,0)</f>
        <v>0</v>
      </c>
      <c r="BO262" s="34">
        <f>SUM(BM262/12*$B$2)</f>
        <v>0</v>
      </c>
      <c r="BP262" s="34">
        <f>SUM(BN262/12*$B$2)</f>
        <v>0</v>
      </c>
      <c r="BQ262" s="34">
        <f>SUM(BQ263:BQ266)</f>
        <v>0</v>
      </c>
      <c r="BR262" s="34">
        <f t="shared" ref="BR262" si="4129">SUM(BR263:BR266)</f>
        <v>0</v>
      </c>
      <c r="BS262" s="94">
        <f t="shared" ref="BS262" si="4130">SUM(BS263:BS266)</f>
        <v>0</v>
      </c>
      <c r="BT262" s="94">
        <f t="shared" ref="BT262" si="4131">SUM(BT263:BT266)</f>
        <v>0</v>
      </c>
      <c r="BU262" s="94">
        <f t="shared" si="4010"/>
        <v>0</v>
      </c>
      <c r="BV262" s="94">
        <f t="shared" si="4011"/>
        <v>0</v>
      </c>
      <c r="BW262" s="249">
        <f t="shared" si="3090"/>
        <v>0</v>
      </c>
      <c r="BX262" s="249">
        <f t="shared" si="3091"/>
        <v>0</v>
      </c>
      <c r="BY262" s="348">
        <f>$H262</f>
        <v>294823.32520000002</v>
      </c>
      <c r="BZ262" s="347"/>
      <c r="CA262" s="418">
        <f>VLOOKUP($G262,'ВМП план'!$A$8:$AS$56,18,0)</f>
        <v>800</v>
      </c>
      <c r="CB262" s="418">
        <f>VLOOKUP($G262,'ВМП план'!$A$8:$AS$56,19,0)</f>
        <v>235858660.16000003</v>
      </c>
      <c r="CC262" s="417">
        <f>SUM(CA262/12*$B$2)</f>
        <v>666.66666666666674</v>
      </c>
      <c r="CD262" s="417">
        <f>SUM(CB262/12*$B$2)</f>
        <v>196548883.46666667</v>
      </c>
      <c r="CE262" s="418">
        <f>SUM(CE263:CE266)</f>
        <v>624</v>
      </c>
      <c r="CF262" s="418">
        <f t="shared" ref="CF262" si="4132">SUM(CF263:CF266)</f>
        <v>183687052.68000147</v>
      </c>
      <c r="CG262" s="418">
        <f t="shared" ref="CG262" si="4133">SUM(CG263:CG266)</f>
        <v>490</v>
      </c>
      <c r="CH262" s="418">
        <f t="shared" ref="CH262" si="4134">SUM(CH263:CH266)</f>
        <v>144463431.69999975</v>
      </c>
      <c r="CI262" s="94">
        <f t="shared" si="3977"/>
        <v>1114</v>
      </c>
      <c r="CJ262" s="94">
        <f t="shared" si="3978"/>
        <v>328150484.38000119</v>
      </c>
      <c r="CK262" s="420">
        <f t="shared" si="3092"/>
        <v>-42.666666666666742</v>
      </c>
      <c r="CL262" s="420">
        <f t="shared" si="3093"/>
        <v>-12861830.786665201</v>
      </c>
      <c r="CM262" s="349">
        <f>$H262</f>
        <v>294823.32520000002</v>
      </c>
      <c r="CN262" s="349">
        <f>CF262/CE262</f>
        <v>294370.27673077158</v>
      </c>
      <c r="CO262" s="349"/>
      <c r="CP262" s="230">
        <f>VLOOKUP($G262,'ВМП план'!$A$8:$AS$56,20,0)</f>
        <v>0</v>
      </c>
      <c r="CQ262" s="230">
        <f>VLOOKUP($G262,'ВМП план'!$A$8:$AS$56,21,0)</f>
        <v>0</v>
      </c>
      <c r="CR262" s="34">
        <f>SUM(CP262/12*$B$2)</f>
        <v>0</v>
      </c>
      <c r="CS262" s="34">
        <f>SUM(CQ262/12*$B$2)</f>
        <v>0</v>
      </c>
      <c r="CT262" s="94">
        <f>SUM(CT263:CT266)</f>
        <v>0</v>
      </c>
      <c r="CU262" s="94">
        <f t="shared" ref="CU262" si="4135">SUM(CU263:CU266)</f>
        <v>0</v>
      </c>
      <c r="CV262" s="94">
        <f t="shared" ref="CV262" si="4136">SUM(CV263:CV266)</f>
        <v>0</v>
      </c>
      <c r="CW262" s="94">
        <f t="shared" ref="CW262" si="4137">SUM(CW263:CW266)</f>
        <v>0</v>
      </c>
      <c r="CX262" s="94">
        <f t="shared" si="3979"/>
        <v>0</v>
      </c>
      <c r="CY262" s="94">
        <f t="shared" si="3980"/>
        <v>0</v>
      </c>
      <c r="CZ262" s="249">
        <f t="shared" si="3094"/>
        <v>0</v>
      </c>
      <c r="DA262" s="249">
        <f t="shared" si="3095"/>
        <v>0</v>
      </c>
      <c r="DB262" s="348">
        <f>$H262</f>
        <v>294823.32520000002</v>
      </c>
      <c r="DC262" s="347"/>
      <c r="DD262" s="230">
        <f>VLOOKUP($G262,'ВМП план'!$A$8:$AS$56,22,0)</f>
        <v>0</v>
      </c>
      <c r="DE262" s="230">
        <f>VLOOKUP($G262,'ВМП план'!$A$8:$AS$56,23,0)</f>
        <v>0</v>
      </c>
      <c r="DF262" s="34">
        <f>SUM(DD262/12*$B$2)</f>
        <v>0</v>
      </c>
      <c r="DG262" s="34">
        <f>SUM(DE262/12*$B$2)</f>
        <v>0</v>
      </c>
      <c r="DH262" s="94">
        <f>SUM(DH263:DH266)</f>
        <v>0</v>
      </c>
      <c r="DI262" s="94">
        <f t="shared" ref="DI262" si="4138">SUM(DI263:DI266)</f>
        <v>0</v>
      </c>
      <c r="DJ262" s="94">
        <f t="shared" ref="DJ262" si="4139">SUM(DJ263:DJ266)</f>
        <v>0</v>
      </c>
      <c r="DK262" s="94">
        <f t="shared" ref="DK262" si="4140">SUM(DK263:DK266)</f>
        <v>0</v>
      </c>
      <c r="DL262" s="94">
        <f t="shared" si="3981"/>
        <v>0</v>
      </c>
      <c r="DM262" s="94">
        <f t="shared" si="3982"/>
        <v>0</v>
      </c>
      <c r="DN262" s="249">
        <f t="shared" si="3096"/>
        <v>0</v>
      </c>
      <c r="DO262" s="249">
        <f t="shared" si="3097"/>
        <v>0</v>
      </c>
      <c r="DP262" s="348">
        <f>$H262</f>
        <v>294823.32520000002</v>
      </c>
      <c r="DQ262" s="347"/>
      <c r="DR262" s="230">
        <f>VLOOKUP($G262,'ВМП план'!$A$8:$AS$56,24,0)</f>
        <v>0</v>
      </c>
      <c r="DS262" s="230">
        <f>VLOOKUP($G262,'ВМП план'!$A$8:$AS$56,25,0)</f>
        <v>0</v>
      </c>
      <c r="DT262" s="34">
        <f>SUM(DR262/12*$B$2)</f>
        <v>0</v>
      </c>
      <c r="DU262" s="34">
        <f>SUM(DS262/12*$B$2)</f>
        <v>0</v>
      </c>
      <c r="DV262" s="94">
        <f>SUM(DV263:DV266)</f>
        <v>0</v>
      </c>
      <c r="DW262" s="94">
        <f t="shared" ref="DW262" si="4141">SUM(DW263:DW266)</f>
        <v>0</v>
      </c>
      <c r="DX262" s="94">
        <f t="shared" ref="DX262" si="4142">SUM(DX263:DX266)</f>
        <v>0</v>
      </c>
      <c r="DY262" s="94">
        <f t="shared" ref="DY262" si="4143">SUM(DY263:DY266)</f>
        <v>0</v>
      </c>
      <c r="DZ262" s="94">
        <f t="shared" si="3983"/>
        <v>0</v>
      </c>
      <c r="EA262" s="94">
        <f t="shared" si="3984"/>
        <v>0</v>
      </c>
      <c r="EB262" s="249">
        <f t="shared" si="3098"/>
        <v>0</v>
      </c>
      <c r="EC262" s="249">
        <f t="shared" si="3099"/>
        <v>0</v>
      </c>
      <c r="ED262" s="348">
        <f>$H262</f>
        <v>294823.32520000002</v>
      </c>
      <c r="EE262" s="347"/>
      <c r="EF262" s="230">
        <f>VLOOKUP($G262,'ВМП план'!$A$8:$AS$56,26,0)</f>
        <v>0</v>
      </c>
      <c r="EG262" s="230">
        <f>VLOOKUP($G262,'ВМП план'!$A$8:$AS$56,27,0)</f>
        <v>0</v>
      </c>
      <c r="EH262" s="34">
        <f>SUM(EF262/12*$B$2)</f>
        <v>0</v>
      </c>
      <c r="EI262" s="34">
        <f>SUM(EG262/12*$B$2)</f>
        <v>0</v>
      </c>
      <c r="EJ262" s="94">
        <f>SUM(EJ263:EJ266)</f>
        <v>0</v>
      </c>
      <c r="EK262" s="94">
        <f t="shared" ref="EK262" si="4144">SUM(EK263:EK266)</f>
        <v>0</v>
      </c>
      <c r="EL262" s="94">
        <f t="shared" ref="EL262" si="4145">SUM(EL263:EL266)</f>
        <v>0</v>
      </c>
      <c r="EM262" s="94">
        <f t="shared" ref="EM262" si="4146">SUM(EM263:EM266)</f>
        <v>0</v>
      </c>
      <c r="EN262" s="94">
        <f t="shared" si="3985"/>
        <v>0</v>
      </c>
      <c r="EO262" s="94">
        <f t="shared" si="3986"/>
        <v>0</v>
      </c>
      <c r="EP262" s="163">
        <f t="shared" si="3100"/>
        <v>0</v>
      </c>
      <c r="EQ262" s="163">
        <f t="shared" si="3101"/>
        <v>0</v>
      </c>
      <c r="ER262" s="348">
        <f>$H262</f>
        <v>294823.32520000002</v>
      </c>
      <c r="ES262" s="347"/>
      <c r="ET262" s="230">
        <f>VLOOKUP($G262,'ВМП план'!$A$8:$AS$56,28,0)</f>
        <v>0</v>
      </c>
      <c r="EU262" s="230">
        <f>VLOOKUP($G262,'ВМП план'!$A$8:$AS$56,29,0)</f>
        <v>0</v>
      </c>
      <c r="EV262" s="34">
        <f>SUM(ET262/12*$B$2)</f>
        <v>0</v>
      </c>
      <c r="EW262" s="34">
        <f>SUM(EU262/12*$B$2)</f>
        <v>0</v>
      </c>
      <c r="EX262" s="94">
        <f>SUM(EX263:EX266)</f>
        <v>0</v>
      </c>
      <c r="EY262" s="94">
        <f t="shared" ref="EY262" si="4147">SUM(EY263:EY266)</f>
        <v>0</v>
      </c>
      <c r="EZ262" s="94">
        <f t="shared" ref="EZ262" si="4148">SUM(EZ263:EZ266)</f>
        <v>0</v>
      </c>
      <c r="FA262" s="94">
        <f t="shared" ref="FA262" si="4149">SUM(FA263:FA266)</f>
        <v>0</v>
      </c>
      <c r="FB262" s="94">
        <f t="shared" si="3987"/>
        <v>0</v>
      </c>
      <c r="FC262" s="94">
        <f t="shared" si="3988"/>
        <v>0</v>
      </c>
      <c r="FD262" s="249">
        <f t="shared" si="3102"/>
        <v>0</v>
      </c>
      <c r="FE262" s="249">
        <f t="shared" si="3103"/>
        <v>0</v>
      </c>
      <c r="FF262" s="348">
        <f>$H262</f>
        <v>294823.32520000002</v>
      </c>
      <c r="FG262" s="347"/>
      <c r="FH262" s="230">
        <f>VLOOKUP($G262,'ВМП план'!$A$8:$AS$56,30,0)</f>
        <v>0</v>
      </c>
      <c r="FI262" s="230">
        <f>VLOOKUP($G262,'ВМП план'!$A$8:$AS$56,31,0)</f>
        <v>0</v>
      </c>
      <c r="FJ262" s="34">
        <f>SUM(FH262/12*$B$2)</f>
        <v>0</v>
      </c>
      <c r="FK262" s="34">
        <f>SUM(FI262/12*$B$2)</f>
        <v>0</v>
      </c>
      <c r="FL262" s="34">
        <f>SUM(FL263:FL266)</f>
        <v>0</v>
      </c>
      <c r="FM262" s="34">
        <f t="shared" ref="FM262" si="4150">SUM(FM263:FM266)</f>
        <v>0</v>
      </c>
      <c r="FN262" s="94">
        <f t="shared" ref="FN262" si="4151">SUM(FN263:FN266)</f>
        <v>0</v>
      </c>
      <c r="FO262" s="94">
        <f t="shared" ref="FO262" si="4152">SUM(FO263:FO266)</f>
        <v>0</v>
      </c>
      <c r="FP262" s="30">
        <f t="shared" si="3989"/>
        <v>0</v>
      </c>
      <c r="FQ262" s="30">
        <f t="shared" si="3990"/>
        <v>0</v>
      </c>
      <c r="FR262" s="249">
        <f t="shared" si="3104"/>
        <v>0</v>
      </c>
      <c r="FS262" s="249">
        <f t="shared" si="3105"/>
        <v>0</v>
      </c>
      <c r="FT262" s="348">
        <f>$H262</f>
        <v>294823.32520000002</v>
      </c>
      <c r="FU262" s="347"/>
      <c r="FV262" s="230">
        <f>VLOOKUP($G262,'ВМП план'!$A$8:$AS$56,42,0)</f>
        <v>0</v>
      </c>
      <c r="FW262" s="230">
        <f>VLOOKUP($G262,'ВМП план'!$A$8:$AS$56,43,0)</f>
        <v>0</v>
      </c>
      <c r="FX262" s="34">
        <f>SUM(FV262/12*$B$2)</f>
        <v>0</v>
      </c>
      <c r="FY262" s="34">
        <f>SUM(FW262/12*$B$2)</f>
        <v>0</v>
      </c>
      <c r="FZ262" s="94">
        <f>SUM(FZ263:FZ266)</f>
        <v>0</v>
      </c>
      <c r="GA262" s="94">
        <f t="shared" ref="GA262" si="4153">SUM(GA263:GA266)</f>
        <v>0</v>
      </c>
      <c r="GB262" s="94">
        <f t="shared" ref="GB262" si="4154">SUM(GB263:GB266)</f>
        <v>0</v>
      </c>
      <c r="GC262" s="94">
        <f t="shared" ref="GC262" si="4155">SUM(GC263:GC266)</f>
        <v>0</v>
      </c>
      <c r="GD262" s="94">
        <f t="shared" si="3967"/>
        <v>0</v>
      </c>
      <c r="GE262" s="94">
        <f t="shared" si="3968"/>
        <v>0</v>
      </c>
      <c r="GF262" s="249">
        <f t="shared" si="3106"/>
        <v>0</v>
      </c>
      <c r="GG262" s="249">
        <f t="shared" si="3107"/>
        <v>0</v>
      </c>
      <c r="GH262" s="348">
        <f>$H262</f>
        <v>294823.32520000002</v>
      </c>
      <c r="GI262" s="347" t="e">
        <f>GA262/FZ262</f>
        <v>#DIV/0!</v>
      </c>
      <c r="GJ262" s="230">
        <f>VLOOKUP($G262,'ВМП план'!$A$8:$AS$56,34,0)</f>
        <v>0</v>
      </c>
      <c r="GK262" s="230">
        <f>VLOOKUP($G262,'ВМП план'!$A$8:$AS$56,35,0)</f>
        <v>0</v>
      </c>
      <c r="GL262" s="34">
        <f>SUM(GJ262/12*$B$2)</f>
        <v>0</v>
      </c>
      <c r="GM262" s="34">
        <f>SUM(GK262/12*$B$2)</f>
        <v>0</v>
      </c>
      <c r="GN262" s="94">
        <f>SUM(GN263:GN266)</f>
        <v>0</v>
      </c>
      <c r="GO262" s="94">
        <f t="shared" ref="GO262" si="4156">SUM(GO263:GO266)</f>
        <v>0</v>
      </c>
      <c r="GP262" s="94">
        <f t="shared" ref="GP262" si="4157">SUM(GP263:GP266)</f>
        <v>0</v>
      </c>
      <c r="GQ262" s="94">
        <f t="shared" ref="GQ262" si="4158">SUM(GQ263:GQ266)</f>
        <v>0</v>
      </c>
      <c r="GR262" s="30">
        <f t="shared" si="3991"/>
        <v>0</v>
      </c>
      <c r="GS262" s="30">
        <f t="shared" si="3992"/>
        <v>0</v>
      </c>
      <c r="GT262" s="249">
        <f t="shared" si="3108"/>
        <v>0</v>
      </c>
      <c r="GU262" s="249">
        <f t="shared" si="3109"/>
        <v>0</v>
      </c>
      <c r="GV262" s="348">
        <f>$H262</f>
        <v>294823.32520000002</v>
      </c>
      <c r="GW262" s="347"/>
      <c r="GX262" s="230">
        <f>VLOOKUP($G262,'ВМП план'!$A$8:$AS$56,36,0)</f>
        <v>0</v>
      </c>
      <c r="GY262" s="230">
        <f>VLOOKUP($G262,'ВМП план'!$A$8:$AS$56,37,0)</f>
        <v>0</v>
      </c>
      <c r="GZ262" s="34">
        <f>SUM(GX262/12*$B$2)</f>
        <v>0</v>
      </c>
      <c r="HA262" s="34">
        <f>SUM(GY262/12*$B$2)</f>
        <v>0</v>
      </c>
      <c r="HB262" s="94">
        <f>SUM(HB263:HB266)</f>
        <v>0</v>
      </c>
      <c r="HC262" s="94">
        <f t="shared" ref="HC262" si="4159">SUM(HC263:HC266)</f>
        <v>0</v>
      </c>
      <c r="HD262" s="94">
        <f t="shared" ref="HD262" si="4160">SUM(HD263:HD266)</f>
        <v>0</v>
      </c>
      <c r="HE262" s="94">
        <f t="shared" ref="HE262" si="4161">SUM(HE263:HE266)</f>
        <v>0</v>
      </c>
      <c r="HF262" s="94">
        <f t="shared" si="3993"/>
        <v>0</v>
      </c>
      <c r="HG262" s="94">
        <f t="shared" si="3994"/>
        <v>0</v>
      </c>
      <c r="HH262" s="249">
        <f t="shared" si="3110"/>
        <v>0</v>
      </c>
      <c r="HI262" s="249">
        <f t="shared" si="3111"/>
        <v>0</v>
      </c>
      <c r="HJ262" s="348">
        <f>$H262</f>
        <v>294823.32520000002</v>
      </c>
      <c r="HK262" s="347" t="e">
        <f>HC262/HB262</f>
        <v>#DIV/0!</v>
      </c>
      <c r="HL262" s="230">
        <f>VLOOKUP($G262,'ВМП план'!$A$8:$AS$56,38,0)</f>
        <v>0</v>
      </c>
      <c r="HM262" s="230">
        <f>VLOOKUP($G262,'ВМП план'!$A$8:$AS$56,39,0)</f>
        <v>0</v>
      </c>
      <c r="HN262" s="34">
        <f>SUM(HL262/12*$B$2)</f>
        <v>0</v>
      </c>
      <c r="HO262" s="34">
        <f>SUM(HM262/12*$B$2)</f>
        <v>0</v>
      </c>
      <c r="HP262" s="94">
        <f>SUM(HP263:HP266)</f>
        <v>0</v>
      </c>
      <c r="HQ262" s="94">
        <f t="shared" ref="HQ262" si="4162">SUM(HQ263:HQ266)</f>
        <v>0</v>
      </c>
      <c r="HR262" s="94">
        <f t="shared" ref="HR262" si="4163">SUM(HR263:HR266)</f>
        <v>0</v>
      </c>
      <c r="HS262" s="94">
        <f t="shared" ref="HS262" si="4164">SUM(HS263:HS266)</f>
        <v>0</v>
      </c>
      <c r="HT262" s="94">
        <f t="shared" si="3995"/>
        <v>0</v>
      </c>
      <c r="HU262" s="94">
        <f t="shared" si="3996"/>
        <v>0</v>
      </c>
      <c r="HV262" s="249">
        <f t="shared" si="3112"/>
        <v>0</v>
      </c>
      <c r="HW262" s="249">
        <f t="shared" si="3113"/>
        <v>0</v>
      </c>
      <c r="HX262" s="348">
        <f>$H262</f>
        <v>294823.32520000002</v>
      </c>
      <c r="HY262" s="347" t="e">
        <f>HQ262/HP262</f>
        <v>#DIV/0!</v>
      </c>
      <c r="HZ262" s="515">
        <f>VLOOKUP($G262,'ВМП план'!$A$8:$AS$56,32,0)</f>
        <v>0</v>
      </c>
      <c r="IA262" s="515">
        <f>VLOOKUP($G262,'ВМП план'!$A$8:$AS$56,33,0)</f>
        <v>0</v>
      </c>
      <c r="IB262" s="515">
        <f>SUM(HZ262/12*$B$2)</f>
        <v>0</v>
      </c>
      <c r="IC262" s="515">
        <f>SUM(IA262/12*$B$2)</f>
        <v>0</v>
      </c>
      <c r="ID262" s="524"/>
      <c r="IE262" s="524"/>
      <c r="IF262" s="249"/>
      <c r="IG262" s="249"/>
      <c r="IH262" s="249"/>
      <c r="II262" s="249"/>
      <c r="IJ262" s="524">
        <f t="shared" si="3114"/>
        <v>0</v>
      </c>
      <c r="IK262" s="524">
        <f t="shared" si="3115"/>
        <v>0</v>
      </c>
      <c r="IL262" s="348">
        <f>$H262</f>
        <v>294823.32520000002</v>
      </c>
      <c r="IM262" s="347" t="e">
        <f>IE262/ID262</f>
        <v>#DIV/0!</v>
      </c>
      <c r="IN262" s="515">
        <f>VLOOKUP($G262,'ВМП план'!$A$8:$AS$56,40,0)</f>
        <v>0</v>
      </c>
      <c r="IO262" s="515">
        <f>VLOOKUP($G262,'ВМП план'!$A$8:$AS$56,41,0)</f>
        <v>0</v>
      </c>
      <c r="IP262" s="515">
        <f>SUM(IN262/12*$B$2)</f>
        <v>0</v>
      </c>
      <c r="IQ262" s="515">
        <f>SUM(IO262/12*$B$2)</f>
        <v>0</v>
      </c>
      <c r="IR262" s="524"/>
      <c r="IS262" s="524"/>
      <c r="IT262" s="249"/>
      <c r="IU262" s="249"/>
      <c r="IV262" s="249"/>
      <c r="IW262" s="249"/>
      <c r="IX262" s="524">
        <f t="shared" si="3812"/>
        <v>0</v>
      </c>
      <c r="IY262" s="524">
        <f t="shared" si="3813"/>
        <v>0</v>
      </c>
      <c r="IZ262" s="348">
        <f>$H262</f>
        <v>294823.32520000002</v>
      </c>
      <c r="JA262" s="347" t="e">
        <f>IS262/IR262</f>
        <v>#DIV/0!</v>
      </c>
      <c r="JB262" s="524">
        <f t="shared" ref="JB262" si="4165">I262+W262+AK262+AY262+BM262+CA262+CP262+DD262+DR262+EF262+ET262+FH262+FV262+GJ262+GX262+HL262+HZ262+IN262</f>
        <v>800</v>
      </c>
      <c r="JC262" s="524">
        <f t="shared" ref="JC262" si="4166">J262+X262+AL262+AZ262+BN262+CB262+CQ262+DE262+DS262+EG262+EU262+FI262+FW262+GK262+GY262+HM262+IA262+IO262</f>
        <v>235858660.16000003</v>
      </c>
      <c r="JD262" s="524">
        <f t="shared" ref="JD262" si="4167">K262+Y262+AM262+BA262+BO262+CC262+CR262+DF262+DT262+EH262+EV262+FJ262+FX262+GL262+GZ262+HN262+IB262+IP262</f>
        <v>666.66666666666674</v>
      </c>
      <c r="JE262" s="524">
        <f t="shared" ref="JE262" si="4168">L262+Z262+AN262+BB262+BP262+CD262+CS262+DG262+DU262+EI262+EW262+FK262+FY262+GM262+HA262+HO262+IC262+IQ262</f>
        <v>196548883.46666667</v>
      </c>
      <c r="JF262" s="524">
        <f>M262+AA262+AO262+BC262+BQ262+CE262+CT262+DH262+DV262+EJ262+EX262+FL262+FZ262+GN262+HB262+HP262+ID262</f>
        <v>624</v>
      </c>
      <c r="JG262" s="524">
        <f>N262+AB262+AP262+BD262+BR262+CF262+CU262+DI262+DW262+EK262+EY262+FM262+GA262+GO262+HC262+HQ262+IE262</f>
        <v>183687052.68000147</v>
      </c>
      <c r="JH262" s="239">
        <f>O262+AC262+AQ262+BE262+BS262+CG262+CV262+DJ262+DX262+EL262+EZ262+FN262+GB262+GP262+HD262+HR262+IF262</f>
        <v>490</v>
      </c>
      <c r="JI262" s="239">
        <f>P262+AD262+AR262+BF262+BT262+CH262+CW262+DK262+DY262+EM262+FA262+FO262+GC262+GQ262+HE262+HS262+IG262</f>
        <v>144463431.69999975</v>
      </c>
      <c r="JJ262" s="239">
        <f t="shared" si="3678"/>
        <v>1114</v>
      </c>
      <c r="JK262" s="239">
        <f t="shared" si="3679"/>
        <v>328150484.38000119</v>
      </c>
      <c r="JL262" s="524">
        <f t="shared" si="3247"/>
        <v>-42.666666666666742</v>
      </c>
      <c r="JM262" s="524">
        <f t="shared" si="3248"/>
        <v>-12861830.786665201</v>
      </c>
      <c r="JN262" s="73">
        <f>JF262/JD262</f>
        <v>0.93599999999999994</v>
      </c>
      <c r="JO262" s="73">
        <f>JG262/JE262</f>
        <v>0.93456166954595554</v>
      </c>
      <c r="JP262" s="55">
        <f>JC262/JB262</f>
        <v>294823.32520000002</v>
      </c>
      <c r="JQ262" s="55">
        <f>JG262/JF262</f>
        <v>294370.27673077158</v>
      </c>
      <c r="JR262" s="378">
        <f>JQ262-JP262</f>
        <v>-453.04846922843717</v>
      </c>
      <c r="JS262" s="382">
        <f t="shared" ref="JS262:JS263" si="4169">JI262/JH262</f>
        <v>294823.32999999949</v>
      </c>
      <c r="JT262" s="383">
        <f>JP262-JS262</f>
        <v>-4.7999994712881744E-3</v>
      </c>
      <c r="JU262" s="59" t="e">
        <f>#REF!*H262</f>
        <v>#REF!</v>
      </c>
    </row>
    <row r="263" spans="1:281" ht="63.75" hidden="1" x14ac:dyDescent="0.2">
      <c r="A263" s="10">
        <v>1</v>
      </c>
      <c r="B263" s="10">
        <v>1</v>
      </c>
      <c r="C263" s="449" t="s">
        <v>303</v>
      </c>
      <c r="D263" s="428" t="s">
        <v>128</v>
      </c>
      <c r="E263" s="448">
        <v>555</v>
      </c>
      <c r="F263" s="428" t="s">
        <v>304</v>
      </c>
      <c r="G263" s="142">
        <v>37</v>
      </c>
      <c r="H263" s="169">
        <v>294823.32520000002</v>
      </c>
      <c r="I263" s="30"/>
      <c r="J263" s="30"/>
      <c r="K263" s="30"/>
      <c r="L263" s="30"/>
      <c r="M263" s="30">
        <f>VLOOKUP($E263,'факт '!$D$8:$BM$167,3,0)</f>
        <v>0</v>
      </c>
      <c r="N263" s="30">
        <f>VLOOKUP($E263,'факт '!$D$8:$BM$167,4,0)</f>
        <v>0</v>
      </c>
      <c r="O263" s="30">
        <f>VLOOKUP($E263,'факт '!$D$8:$BM$167,5,0)</f>
        <v>0</v>
      </c>
      <c r="P263" s="30">
        <f>VLOOKUP($E263,'факт '!$D$8:$BM$167,6,0)</f>
        <v>0</v>
      </c>
      <c r="Q263" s="30">
        <f t="shared" ref="Q263:Q264" si="4170">M263+O263</f>
        <v>0</v>
      </c>
      <c r="R263" s="30">
        <f t="shared" ref="R263:R264" si="4171">N263+P263</f>
        <v>0</v>
      </c>
      <c r="S263" s="163">
        <f t="shared" si="3082"/>
        <v>0</v>
      </c>
      <c r="T263" s="163">
        <f t="shared" si="3083"/>
        <v>0</v>
      </c>
      <c r="U263" s="163"/>
      <c r="V263" s="163"/>
      <c r="W263" s="30"/>
      <c r="X263" s="30"/>
      <c r="Y263" s="30"/>
      <c r="Z263" s="30"/>
      <c r="AA263" s="30">
        <f>VLOOKUP($E263,'факт '!$D$8:$BM$167,9,0)</f>
        <v>0</v>
      </c>
      <c r="AB263" s="30">
        <f>VLOOKUP($E263,'факт '!$D$8:$BM$167,10,0)</f>
        <v>0</v>
      </c>
      <c r="AC263" s="30">
        <f>VLOOKUP($E263,'факт '!$D$8:$BM$167,11,0)</f>
        <v>0</v>
      </c>
      <c r="AD263" s="30">
        <f>VLOOKUP($E263,'факт '!$D$8:$BM$167,12,0)</f>
        <v>0</v>
      </c>
      <c r="AE263" s="30">
        <f t="shared" ref="AE263:AE264" si="4172">AA263+AC263</f>
        <v>0</v>
      </c>
      <c r="AF263" s="30">
        <f t="shared" ref="AF263:AF264" si="4173">AB263+AD263</f>
        <v>0</v>
      </c>
      <c r="AG263" s="163">
        <f t="shared" si="3084"/>
        <v>0</v>
      </c>
      <c r="AH263" s="163">
        <f t="shared" si="3085"/>
        <v>0</v>
      </c>
      <c r="AI263" s="163"/>
      <c r="AJ263" s="163"/>
      <c r="AK263" s="323"/>
      <c r="AL263" s="30"/>
      <c r="AM263" s="30"/>
      <c r="AN263" s="30"/>
      <c r="AO263" s="30">
        <f>VLOOKUP($E263,'факт '!$D$8:$BM$167,7,0)</f>
        <v>0</v>
      </c>
      <c r="AP263" s="30">
        <f>VLOOKUP($E263,'факт '!$D$8:$BM$167,8,0)</f>
        <v>0</v>
      </c>
      <c r="AQ263" s="30"/>
      <c r="AR263" s="30"/>
      <c r="AS263" s="30">
        <f t="shared" ref="AS263:AS264" si="4174">AO263+AQ263</f>
        <v>0</v>
      </c>
      <c r="AT263" s="30">
        <f t="shared" ref="AT263:AT264" si="4175">AP263+AR263</f>
        <v>0</v>
      </c>
      <c r="AU263" s="163">
        <f t="shared" si="3086"/>
        <v>0</v>
      </c>
      <c r="AV263" s="163">
        <f t="shared" si="3087"/>
        <v>0</v>
      </c>
      <c r="AW263" s="163"/>
      <c r="AX263" s="163"/>
      <c r="AY263" s="30"/>
      <c r="AZ263" s="30"/>
      <c r="BA263" s="30"/>
      <c r="BB263" s="30"/>
      <c r="BC263" s="30">
        <f>VLOOKUP($E263,'факт '!$D$8:$BM$167,13,0)</f>
        <v>0</v>
      </c>
      <c r="BD263" s="30">
        <f>VLOOKUP($E263,'факт '!$D$8:$BM$167,14,0)</f>
        <v>0</v>
      </c>
      <c r="BE263" s="30"/>
      <c r="BF263" s="30"/>
      <c r="BG263" s="30">
        <f t="shared" ref="BG263:BG264" si="4176">BC263+BE263</f>
        <v>0</v>
      </c>
      <c r="BH263" s="30">
        <f t="shared" ref="BH263:BH264" si="4177">BD263+BF263</f>
        <v>0</v>
      </c>
      <c r="BI263" s="163">
        <f t="shared" si="3088"/>
        <v>0</v>
      </c>
      <c r="BJ263" s="163">
        <f t="shared" si="3089"/>
        <v>0</v>
      </c>
      <c r="BK263" s="163"/>
      <c r="BL263" s="163"/>
      <c r="BM263" s="30"/>
      <c r="BN263" s="30"/>
      <c r="BO263" s="30"/>
      <c r="BP263" s="30"/>
      <c r="BQ263" s="30">
        <f>VLOOKUP($E263,'факт '!$D$8:$BM$167,17,0)</f>
        <v>0</v>
      </c>
      <c r="BR263" s="30">
        <f>VLOOKUP($E263,'факт '!$D$8:$BM$167,18,0)</f>
        <v>0</v>
      </c>
      <c r="BS263" s="30">
        <f>VLOOKUP($E263,'факт '!$D$8:$BM$167,19,0)</f>
        <v>0</v>
      </c>
      <c r="BT263" s="30">
        <f>VLOOKUP($E263,'факт '!$D$8:$BM$167,20,0)</f>
        <v>0</v>
      </c>
      <c r="BU263" s="30">
        <f t="shared" ref="BU263:BU264" si="4178">BQ263+BS263</f>
        <v>0</v>
      </c>
      <c r="BV263" s="30">
        <f t="shared" ref="BV263:BV264" si="4179">BR263+BT263</f>
        <v>0</v>
      </c>
      <c r="BW263" s="163">
        <f t="shared" si="3090"/>
        <v>0</v>
      </c>
      <c r="BX263" s="163">
        <f t="shared" si="3091"/>
        <v>0</v>
      </c>
      <c r="BY263" s="163"/>
      <c r="BZ263" s="163"/>
      <c r="CA263" s="30"/>
      <c r="CB263" s="30"/>
      <c r="CC263" s="30"/>
      <c r="CD263" s="30"/>
      <c r="CE263" s="30">
        <f>VLOOKUP($E263,'факт '!$D$8:$BM$167,21,0)</f>
        <v>622</v>
      </c>
      <c r="CF263" s="30">
        <f>VLOOKUP($E263,'факт '!$D$8:$BM$167,22,0)</f>
        <v>183380111.26000148</v>
      </c>
      <c r="CG263" s="30">
        <f>VLOOKUP($E263,'факт '!$D$8:$BM$167,23,0)</f>
        <v>490</v>
      </c>
      <c r="CH263" s="30">
        <f>VLOOKUP($E263,'факт '!$D$8:$BM$167,24,0)</f>
        <v>144463431.69999975</v>
      </c>
      <c r="CI263" s="30">
        <f t="shared" ref="CI263:CI264" si="4180">CE263+CG263</f>
        <v>1112</v>
      </c>
      <c r="CJ263" s="30">
        <f t="shared" ref="CJ263:CJ264" si="4181">CF263+CH263</f>
        <v>327843542.96000123</v>
      </c>
      <c r="CK263" s="163">
        <f t="shared" si="3092"/>
        <v>622</v>
      </c>
      <c r="CL263" s="163">
        <f t="shared" si="3093"/>
        <v>183380111.26000148</v>
      </c>
      <c r="CM263" s="347">
        <f t="shared" ref="CM263:CM264" si="4182">$H263</f>
        <v>294823.32520000002</v>
      </c>
      <c r="CN263" s="347">
        <f>CF263/CE263</f>
        <v>294823.3300000024</v>
      </c>
      <c r="CO263" s="347">
        <f>CH263/CG263</f>
        <v>294823.32999999949</v>
      </c>
      <c r="CP263" s="30"/>
      <c r="CQ263" s="30"/>
      <c r="CR263" s="30"/>
      <c r="CS263" s="30"/>
      <c r="CT263" s="30">
        <f>VLOOKUP($E263,'факт '!$D$8:$BM$167,25,0)</f>
        <v>0</v>
      </c>
      <c r="CU263" s="30">
        <f>VLOOKUP($E263,'факт '!$D$8:$BM$167,26,0)</f>
        <v>0</v>
      </c>
      <c r="CV263" s="30">
        <f>VLOOKUP($E263,'факт '!$D$8:$BM$167,27,0)</f>
        <v>0</v>
      </c>
      <c r="CW263" s="30">
        <f>VLOOKUP($E263,'факт '!$D$8:$BM$167,28,0)</f>
        <v>0</v>
      </c>
      <c r="CX263" s="30">
        <f t="shared" ref="CX263:CX264" si="4183">CT263+CV263</f>
        <v>0</v>
      </c>
      <c r="CY263" s="30">
        <f t="shared" ref="CY263:CY264" si="4184">CU263+CW263</f>
        <v>0</v>
      </c>
      <c r="CZ263" s="163">
        <f t="shared" si="3094"/>
        <v>0</v>
      </c>
      <c r="DA263" s="163">
        <f t="shared" si="3095"/>
        <v>0</v>
      </c>
      <c r="DB263" s="163"/>
      <c r="DC263" s="163"/>
      <c r="DD263" s="30"/>
      <c r="DE263" s="30"/>
      <c r="DF263" s="30"/>
      <c r="DG263" s="30"/>
      <c r="DH263" s="30">
        <f>VLOOKUP($E263,'факт '!$D$8:$BM$167,29,0)</f>
        <v>0</v>
      </c>
      <c r="DI263" s="30">
        <f>VLOOKUP($E263,'факт '!$D$8:$BM$167,30,0)</f>
        <v>0</v>
      </c>
      <c r="DJ263" s="30">
        <f>VLOOKUP($E263,'факт '!$D$8:$BM$167,31,0)</f>
        <v>0</v>
      </c>
      <c r="DK263" s="30">
        <f>VLOOKUP($E263,'факт '!$D$8:$BM$167,32,0)</f>
        <v>0</v>
      </c>
      <c r="DL263" s="30">
        <f t="shared" ref="DL263:DL264" si="4185">DH263+DJ263</f>
        <v>0</v>
      </c>
      <c r="DM263" s="30">
        <f t="shared" ref="DM263:DM264" si="4186">DI263+DK263</f>
        <v>0</v>
      </c>
      <c r="DN263" s="163">
        <f t="shared" si="3096"/>
        <v>0</v>
      </c>
      <c r="DO263" s="163">
        <f t="shared" si="3097"/>
        <v>0</v>
      </c>
      <c r="DP263" s="163"/>
      <c r="DQ263" s="163"/>
      <c r="DR263" s="30"/>
      <c r="DS263" s="30"/>
      <c r="DT263" s="30"/>
      <c r="DU263" s="30"/>
      <c r="DV263" s="30">
        <f>VLOOKUP($E263,'факт '!$D$8:$BM$167,33,0)</f>
        <v>0</v>
      </c>
      <c r="DW263" s="30">
        <f>VLOOKUP($E263,'факт '!$D$8:$BM$167,34,0)</f>
        <v>0</v>
      </c>
      <c r="DX263" s="30">
        <f>VLOOKUP($E263,'факт '!$D$8:$BM$167,35,0)</f>
        <v>0</v>
      </c>
      <c r="DY263" s="30">
        <f>VLOOKUP($E263,'факт '!$D$8:$BM$167,36,0)</f>
        <v>0</v>
      </c>
      <c r="DZ263" s="30">
        <f t="shared" ref="DZ263:DZ264" si="4187">DV263+DX263</f>
        <v>0</v>
      </c>
      <c r="EA263" s="30">
        <f t="shared" ref="EA263:EA264" si="4188">DW263+DY263</f>
        <v>0</v>
      </c>
      <c r="EB263" s="163">
        <f t="shared" si="3098"/>
        <v>0</v>
      </c>
      <c r="EC263" s="163">
        <f t="shared" si="3099"/>
        <v>0</v>
      </c>
      <c r="ED263" s="163"/>
      <c r="EE263" s="163"/>
      <c r="EF263" s="30"/>
      <c r="EG263" s="30"/>
      <c r="EH263" s="30"/>
      <c r="EI263" s="30"/>
      <c r="EJ263" s="30">
        <f>VLOOKUP($E263,'факт '!$D$8:$BM$167,15,0)</f>
        <v>0</v>
      </c>
      <c r="EK263" s="30">
        <f>VLOOKUP($E263,'факт '!$D$8:$BM$167,16,0)</f>
        <v>0</v>
      </c>
      <c r="EL263" s="30"/>
      <c r="EM263" s="30"/>
      <c r="EN263" s="30">
        <f t="shared" ref="EN263:EN264" si="4189">EJ263+EL263</f>
        <v>0</v>
      </c>
      <c r="EO263" s="30">
        <f t="shared" ref="EO263:EO264" si="4190">EK263+EM263</f>
        <v>0</v>
      </c>
      <c r="EP263" s="163">
        <f t="shared" si="3100"/>
        <v>0</v>
      </c>
      <c r="EQ263" s="163">
        <f t="shared" si="3101"/>
        <v>0</v>
      </c>
      <c r="ER263" s="163"/>
      <c r="ES263" s="163"/>
      <c r="ET263" s="30"/>
      <c r="EU263" s="30"/>
      <c r="EV263" s="30"/>
      <c r="EW263" s="30"/>
      <c r="EX263" s="30">
        <f>VLOOKUP($E263,'факт '!$D$8:$BM$167,37,0)</f>
        <v>0</v>
      </c>
      <c r="EY263" s="30">
        <f>VLOOKUP($E263,'факт '!$D$8:$BM$167,38,0)</f>
        <v>0</v>
      </c>
      <c r="EZ263" s="30">
        <f>VLOOKUP($E263,'факт '!$D$8:$BM$167,39,0)</f>
        <v>0</v>
      </c>
      <c r="FA263" s="30">
        <f>VLOOKUP($E263,'факт '!$D$8:$BM$167,40,0)</f>
        <v>0</v>
      </c>
      <c r="FB263" s="30">
        <f t="shared" ref="FB263:FB264" si="4191">EX263+EZ263</f>
        <v>0</v>
      </c>
      <c r="FC263" s="30">
        <f t="shared" ref="FC263:FC264" si="4192">EY263+FA263</f>
        <v>0</v>
      </c>
      <c r="FD263" s="163">
        <f t="shared" si="3102"/>
        <v>0</v>
      </c>
      <c r="FE263" s="163">
        <f t="shared" si="3103"/>
        <v>0</v>
      </c>
      <c r="FF263" s="163"/>
      <c r="FG263" s="163"/>
      <c r="FH263" s="30"/>
      <c r="FI263" s="30"/>
      <c r="FJ263" s="30"/>
      <c r="FK263" s="30"/>
      <c r="FL263" s="30">
        <f>VLOOKUP($E263,'факт '!$D$8:$BM$167,45,0)</f>
        <v>0</v>
      </c>
      <c r="FM263" s="30">
        <f>VLOOKUP($E263,'факт '!$D$8:$BM$167,46,0)</f>
        <v>0</v>
      </c>
      <c r="FN263" s="30">
        <f>VLOOKUP($E263,'факт '!$D$8:$BM$167,47,0)</f>
        <v>0</v>
      </c>
      <c r="FO263" s="30">
        <f>VLOOKUP($E263,'факт '!$D$8:$BM$167,48,0)</f>
        <v>0</v>
      </c>
      <c r="FP263" s="30">
        <f t="shared" ref="FP263:FP264" si="4193">FL263+FN263</f>
        <v>0</v>
      </c>
      <c r="FQ263" s="30">
        <f t="shared" ref="FQ263:FQ264" si="4194">FM263+FO263</f>
        <v>0</v>
      </c>
      <c r="FR263" s="163">
        <f t="shared" si="3104"/>
        <v>0</v>
      </c>
      <c r="FS263" s="163">
        <f t="shared" si="3105"/>
        <v>0</v>
      </c>
      <c r="FT263" s="163"/>
      <c r="FU263" s="163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163">
        <f t="shared" si="3106"/>
        <v>0</v>
      </c>
      <c r="GG263" s="163">
        <f t="shared" si="3107"/>
        <v>0</v>
      </c>
      <c r="GH263" s="163"/>
      <c r="GI263" s="163"/>
      <c r="GJ263" s="30"/>
      <c r="GK263" s="30"/>
      <c r="GL263" s="30"/>
      <c r="GM263" s="30"/>
      <c r="GN263" s="30">
        <f>VLOOKUP($E263,'факт '!$D$8:$BM$167,41,0)</f>
        <v>0</v>
      </c>
      <c r="GO263" s="30">
        <f>VLOOKUP($E263,'факт '!$D$8:$BM$167,42,0)</f>
        <v>0</v>
      </c>
      <c r="GP263" s="30">
        <f>VLOOKUP($E263,'факт '!$D$8:$BM$167,43,0)</f>
        <v>0</v>
      </c>
      <c r="GQ263" s="30">
        <f>VLOOKUP($E263,'факт '!$D$8:$BM$167,44,0)</f>
        <v>0</v>
      </c>
      <c r="GR263" s="30">
        <f t="shared" ref="GR263:GR264" si="4195">GN263+GP263</f>
        <v>0</v>
      </c>
      <c r="GS263" s="30">
        <f t="shared" ref="GS263:GS264" si="4196">GO263+GQ263</f>
        <v>0</v>
      </c>
      <c r="GT263" s="163">
        <f t="shared" si="3108"/>
        <v>0</v>
      </c>
      <c r="GU263" s="163">
        <f t="shared" si="3109"/>
        <v>0</v>
      </c>
      <c r="GV263" s="163"/>
      <c r="GW263" s="163"/>
      <c r="GX263" s="30"/>
      <c r="GY263" s="30"/>
      <c r="GZ263" s="30"/>
      <c r="HA263" s="30"/>
      <c r="HB263" s="30">
        <f>VLOOKUP($E263,'факт '!$D$8:$BM$167,49,0)</f>
        <v>0</v>
      </c>
      <c r="HC263" s="30">
        <f>VLOOKUP($E263,'факт '!$D$8:$BM$167,50,0)</f>
        <v>0</v>
      </c>
      <c r="HD263" s="30"/>
      <c r="HE263" s="30"/>
      <c r="HF263" s="30">
        <f t="shared" ref="HF263:HF264" si="4197">HB263+HD263</f>
        <v>0</v>
      </c>
      <c r="HG263" s="30">
        <f t="shared" ref="HG263:HG264" si="4198">HC263+HE263</f>
        <v>0</v>
      </c>
      <c r="HH263" s="163">
        <f t="shared" si="3110"/>
        <v>0</v>
      </c>
      <c r="HI263" s="163">
        <f t="shared" si="3111"/>
        <v>0</v>
      </c>
      <c r="HJ263" s="163"/>
      <c r="HK263" s="163"/>
      <c r="HL263" s="30"/>
      <c r="HM263" s="30"/>
      <c r="HN263" s="30"/>
      <c r="HO263" s="30"/>
      <c r="HP263" s="30">
        <f>VLOOKUP($E263,'факт '!$D$8:$BM$167,51,0)</f>
        <v>0</v>
      </c>
      <c r="HQ263" s="30">
        <f>VLOOKUP($E263,'факт '!$D$8:$BM$167,52,0)</f>
        <v>0</v>
      </c>
      <c r="HR263" s="30"/>
      <c r="HS263" s="30"/>
      <c r="HT263" s="30">
        <f t="shared" ref="HT263:HT264" si="4199">HP263+HR263</f>
        <v>0</v>
      </c>
      <c r="HU263" s="30">
        <f t="shared" ref="HU263:HU264" si="4200">HQ263+HS263</f>
        <v>0</v>
      </c>
      <c r="HV263" s="163">
        <f t="shared" si="3112"/>
        <v>0</v>
      </c>
      <c r="HW263" s="163">
        <f t="shared" si="3113"/>
        <v>0</v>
      </c>
      <c r="HX263" s="163"/>
      <c r="HY263" s="163"/>
      <c r="HZ263" s="163"/>
      <c r="IA263" s="163"/>
      <c r="IB263" s="163"/>
      <c r="IC263" s="163"/>
      <c r="ID263" s="30">
        <f>VLOOKUP($E263,'факт '!$D$8:$BM$167,53,0)</f>
        <v>0</v>
      </c>
      <c r="IE263" s="30">
        <f>VLOOKUP($E263,'факт '!$D$8:$BM$167,54,0)</f>
        <v>0</v>
      </c>
      <c r="IF263" s="163"/>
      <c r="IG263" s="163"/>
      <c r="IH263" s="163">
        <f t="shared" ref="IH263:IH264" si="4201">ID263+IF263</f>
        <v>0</v>
      </c>
      <c r="II263" s="163">
        <f t="shared" ref="II263:II264" si="4202">IE263+IG263</f>
        <v>0</v>
      </c>
      <c r="IJ263" s="163">
        <f t="shared" si="3114"/>
        <v>0</v>
      </c>
      <c r="IK263" s="163">
        <f t="shared" si="3115"/>
        <v>0</v>
      </c>
      <c r="IL263" s="163"/>
      <c r="IM263" s="163"/>
      <c r="IN263" s="163"/>
      <c r="IO263" s="163"/>
      <c r="IP263" s="163"/>
      <c r="IQ263" s="163"/>
      <c r="IR263" s="30">
        <f>VLOOKUP($E263,'факт '!$D$8:$BM$167,55,0)</f>
        <v>0</v>
      </c>
      <c r="IS263" s="30">
        <f>VLOOKUP($E263,'факт '!$D$8:$BM$167,56,0)</f>
        <v>0</v>
      </c>
      <c r="IT263" s="163"/>
      <c r="IU263" s="163"/>
      <c r="IV263" s="163">
        <f t="shared" ref="IV263:IV264" si="4203">IR263+IT263</f>
        <v>0</v>
      </c>
      <c r="IW263" s="163">
        <f t="shared" ref="IW263:IW264" si="4204">IS263+IU263</f>
        <v>0</v>
      </c>
      <c r="IX263" s="163">
        <f t="shared" si="3812"/>
        <v>0</v>
      </c>
      <c r="IY263" s="163">
        <f t="shared" si="3813"/>
        <v>0</v>
      </c>
      <c r="IZ263" s="163"/>
      <c r="JA263" s="163"/>
      <c r="JB263" s="170"/>
      <c r="JC263" s="242"/>
      <c r="JD263" s="170"/>
      <c r="JE263" s="170"/>
      <c r="JF263" s="238">
        <f t="shared" ref="JF263:JF266" si="4205">M263+AA263+AO263+BC263+BQ263+CE263+CT263+DH263+DV263+EJ263+EX263+FL263+FZ263+GN263+HB263+HP263+ID263+IR263</f>
        <v>622</v>
      </c>
      <c r="JG263" s="238">
        <f t="shared" ref="JG263:JG266" si="4206">N263+AB263+AP263+BD263+BR263+CF263+CU263+DI263+DW263+EK263+EY263+FM263+GA263+GO263+HC263+HQ263+IE263+IS263</f>
        <v>183380111.26000148</v>
      </c>
      <c r="JH263" s="238">
        <f t="shared" ref="JH263:JH266" si="4207">O263+AC263+AQ263+BE263+BS263+CG263+CV263+DJ263+DX263+EL263+EZ263+FN263+GB263+GP263+HD263+HR263+IF263+IT263</f>
        <v>490</v>
      </c>
      <c r="JI263" s="238">
        <f t="shared" ref="JI263:JI266" si="4208">P263+AD263+AR263+BF263+BT263+CH263+CW263+DK263+DY263+EM263+FA263+FO263+GC263+GQ263+HE263+HS263+IG263+IU263</f>
        <v>144463431.69999975</v>
      </c>
      <c r="JJ263" s="238">
        <f t="shared" si="3678"/>
        <v>1112</v>
      </c>
      <c r="JK263" s="238">
        <f t="shared" si="3679"/>
        <v>327843542.96000123</v>
      </c>
      <c r="JL263" s="238">
        <f t="shared" ref="JL263:JL264" si="4209">SUM(JF263-JD263)</f>
        <v>622</v>
      </c>
      <c r="JM263" s="238">
        <f t="shared" ref="JM263:JM264" si="4210">SUM(JG263-JE263)</f>
        <v>183380111.26000148</v>
      </c>
      <c r="JN263" s="48"/>
      <c r="JO263" s="18"/>
      <c r="JP263" s="55"/>
      <c r="JQ263" s="55">
        <f t="shared" ref="JQ263:JQ264" si="4211">JG263/JF263</f>
        <v>294823.3300000024</v>
      </c>
      <c r="JR263" s="378">
        <f>JQ263-$JP$262</f>
        <v>4.8000023816712201E-3</v>
      </c>
      <c r="JS263" s="382">
        <f t="shared" si="4169"/>
        <v>294823.32999999949</v>
      </c>
    </row>
    <row r="264" spans="1:281" ht="51" hidden="1" x14ac:dyDescent="0.2">
      <c r="A264" s="10">
        <v>1</v>
      </c>
      <c r="B264" s="10">
        <v>1</v>
      </c>
      <c r="C264" s="466" t="s">
        <v>181</v>
      </c>
      <c r="D264" s="467" t="s">
        <v>182</v>
      </c>
      <c r="E264" s="461" t="s">
        <v>305</v>
      </c>
      <c r="F264" s="467" t="s">
        <v>129</v>
      </c>
      <c r="G264" s="142">
        <v>37</v>
      </c>
      <c r="H264" s="169">
        <v>294823.32520000002</v>
      </c>
      <c r="I264" s="30"/>
      <c r="J264" s="30"/>
      <c r="K264" s="30"/>
      <c r="L264" s="30"/>
      <c r="M264" s="30">
        <f>VLOOKUP($E264,'факт '!$D$8:$BM$167,3,0)</f>
        <v>0</v>
      </c>
      <c r="N264" s="30">
        <f>VLOOKUP($E264,'факт '!$D$8:$BM$167,4,0)</f>
        <v>0</v>
      </c>
      <c r="O264" s="30">
        <f>VLOOKUP($E264,'факт '!$D$8:$BM$167,5,0)</f>
        <v>0</v>
      </c>
      <c r="P264" s="30">
        <f>VLOOKUP($E264,'факт '!$D$8:$BM$167,6,0)</f>
        <v>0</v>
      </c>
      <c r="Q264" s="30">
        <f t="shared" si="4170"/>
        <v>0</v>
      </c>
      <c r="R264" s="30">
        <f t="shared" si="4171"/>
        <v>0</v>
      </c>
      <c r="S264" s="163">
        <f t="shared" si="3082"/>
        <v>0</v>
      </c>
      <c r="T264" s="163">
        <f t="shared" si="3083"/>
        <v>0</v>
      </c>
      <c r="U264" s="163"/>
      <c r="V264" s="163"/>
      <c r="W264" s="30"/>
      <c r="X264" s="30"/>
      <c r="Y264" s="30"/>
      <c r="Z264" s="30"/>
      <c r="AA264" s="30">
        <f>VLOOKUP($E264,'факт '!$D$8:$BM$167,9,0)</f>
        <v>0</v>
      </c>
      <c r="AB264" s="30">
        <f>VLOOKUP($E264,'факт '!$D$8:$BM$167,10,0)</f>
        <v>0</v>
      </c>
      <c r="AC264" s="30">
        <f>VLOOKUP($E264,'факт '!$D$8:$BM$167,11,0)</f>
        <v>0</v>
      </c>
      <c r="AD264" s="30">
        <f>VLOOKUP($E264,'факт '!$D$8:$BM$167,12,0)</f>
        <v>0</v>
      </c>
      <c r="AE264" s="30">
        <f t="shared" si="4172"/>
        <v>0</v>
      </c>
      <c r="AF264" s="30">
        <f t="shared" si="4173"/>
        <v>0</v>
      </c>
      <c r="AG264" s="163">
        <f t="shared" si="3084"/>
        <v>0</v>
      </c>
      <c r="AH264" s="163">
        <f t="shared" si="3085"/>
        <v>0</v>
      </c>
      <c r="AI264" s="163"/>
      <c r="AJ264" s="163"/>
      <c r="AK264" s="323"/>
      <c r="AL264" s="30"/>
      <c r="AM264" s="30"/>
      <c r="AN264" s="30"/>
      <c r="AO264" s="30">
        <f>VLOOKUP($E264,'факт '!$D$8:$BM$167,7,0)</f>
        <v>0</v>
      </c>
      <c r="AP264" s="30">
        <f>VLOOKUP($E264,'факт '!$D$8:$BM$167,8,0)</f>
        <v>0</v>
      </c>
      <c r="AQ264" s="30"/>
      <c r="AR264" s="30"/>
      <c r="AS264" s="30">
        <f t="shared" si="4174"/>
        <v>0</v>
      </c>
      <c r="AT264" s="30">
        <f t="shared" si="4175"/>
        <v>0</v>
      </c>
      <c r="AU264" s="163">
        <f t="shared" si="3086"/>
        <v>0</v>
      </c>
      <c r="AV264" s="163">
        <f t="shared" si="3087"/>
        <v>0</v>
      </c>
      <c r="AW264" s="163"/>
      <c r="AX264" s="163"/>
      <c r="AY264" s="30"/>
      <c r="AZ264" s="30"/>
      <c r="BA264" s="30"/>
      <c r="BB264" s="30"/>
      <c r="BC264" s="30">
        <f>VLOOKUP($E264,'факт '!$D$8:$BM$167,13,0)</f>
        <v>0</v>
      </c>
      <c r="BD264" s="30">
        <f>VLOOKUP($E264,'факт '!$D$8:$BM$167,14,0)</f>
        <v>0</v>
      </c>
      <c r="BE264" s="30"/>
      <c r="BF264" s="30"/>
      <c r="BG264" s="30">
        <f t="shared" si="4176"/>
        <v>0</v>
      </c>
      <c r="BH264" s="30">
        <f t="shared" si="4177"/>
        <v>0</v>
      </c>
      <c r="BI264" s="163">
        <f t="shared" si="3088"/>
        <v>0</v>
      </c>
      <c r="BJ264" s="163">
        <f t="shared" si="3089"/>
        <v>0</v>
      </c>
      <c r="BK264" s="163"/>
      <c r="BL264" s="163"/>
      <c r="BM264" s="30"/>
      <c r="BN264" s="30"/>
      <c r="BO264" s="30"/>
      <c r="BP264" s="30"/>
      <c r="BQ264" s="30">
        <f>VLOOKUP($E264,'факт '!$D$8:$BM$167,17,0)</f>
        <v>0</v>
      </c>
      <c r="BR264" s="30">
        <f>VLOOKUP($E264,'факт '!$D$8:$BM$167,18,0)</f>
        <v>0</v>
      </c>
      <c r="BS264" s="30">
        <f>VLOOKUP($E264,'факт '!$D$8:$BM$167,19,0)</f>
        <v>0</v>
      </c>
      <c r="BT264" s="30">
        <f>VLOOKUP($E264,'факт '!$D$8:$BM$167,20,0)</f>
        <v>0</v>
      </c>
      <c r="BU264" s="30">
        <f t="shared" si="4178"/>
        <v>0</v>
      </c>
      <c r="BV264" s="30">
        <f t="shared" si="4179"/>
        <v>0</v>
      </c>
      <c r="BW264" s="163">
        <f t="shared" si="3090"/>
        <v>0</v>
      </c>
      <c r="BX264" s="163">
        <f t="shared" si="3091"/>
        <v>0</v>
      </c>
      <c r="BY264" s="163"/>
      <c r="BZ264" s="163"/>
      <c r="CA264" s="30"/>
      <c r="CB264" s="30"/>
      <c r="CC264" s="30"/>
      <c r="CD264" s="30"/>
      <c r="CE264" s="30">
        <f>VLOOKUP($E264,'факт '!$D$8:$BM$167,21,0)</f>
        <v>2</v>
      </c>
      <c r="CF264" s="30">
        <f>VLOOKUP($E264,'факт '!$D$8:$BM$167,22,0)</f>
        <v>306941.42</v>
      </c>
      <c r="CG264" s="30">
        <f>VLOOKUP($E264,'факт '!$D$8:$BM$167,23,0)</f>
        <v>0</v>
      </c>
      <c r="CH264" s="30">
        <f>VLOOKUP($E264,'факт '!$D$8:$BM$167,24,0)</f>
        <v>0</v>
      </c>
      <c r="CI264" s="30">
        <f t="shared" si="4180"/>
        <v>2</v>
      </c>
      <c r="CJ264" s="30">
        <f t="shared" si="4181"/>
        <v>306941.42</v>
      </c>
      <c r="CK264" s="163">
        <f t="shared" si="3092"/>
        <v>2</v>
      </c>
      <c r="CL264" s="163">
        <f t="shared" si="3093"/>
        <v>306941.42</v>
      </c>
      <c r="CM264" s="349">
        <f t="shared" si="4182"/>
        <v>294823.32520000002</v>
      </c>
      <c r="CN264" s="397">
        <f>CF264/CE264</f>
        <v>153470.71</v>
      </c>
      <c r="CO264" s="375"/>
      <c r="CP264" s="30"/>
      <c r="CQ264" s="30"/>
      <c r="CR264" s="30"/>
      <c r="CS264" s="30"/>
      <c r="CT264" s="30">
        <f>VLOOKUP($E264,'факт '!$D$8:$BM$167,25,0)</f>
        <v>0</v>
      </c>
      <c r="CU264" s="30">
        <f>VLOOKUP($E264,'факт '!$D$8:$BM$167,26,0)</f>
        <v>0</v>
      </c>
      <c r="CV264" s="30">
        <f>VLOOKUP($E264,'факт '!$D$8:$BM$167,27,0)</f>
        <v>0</v>
      </c>
      <c r="CW264" s="30">
        <f>VLOOKUP($E264,'факт '!$D$8:$BM$167,28,0)</f>
        <v>0</v>
      </c>
      <c r="CX264" s="30">
        <f t="shared" si="4183"/>
        <v>0</v>
      </c>
      <c r="CY264" s="30">
        <f t="shared" si="4184"/>
        <v>0</v>
      </c>
      <c r="CZ264" s="163">
        <f t="shared" si="3094"/>
        <v>0</v>
      </c>
      <c r="DA264" s="163">
        <f t="shared" si="3095"/>
        <v>0</v>
      </c>
      <c r="DB264" s="163"/>
      <c r="DC264" s="163"/>
      <c r="DD264" s="30"/>
      <c r="DE264" s="30"/>
      <c r="DF264" s="30"/>
      <c r="DG264" s="30"/>
      <c r="DH264" s="30">
        <f>VLOOKUP($E264,'факт '!$D$8:$BM$167,29,0)</f>
        <v>0</v>
      </c>
      <c r="DI264" s="30">
        <f>VLOOKUP($E264,'факт '!$D$8:$BM$167,30,0)</f>
        <v>0</v>
      </c>
      <c r="DJ264" s="30">
        <f>VLOOKUP($E264,'факт '!$D$8:$BM$167,31,0)</f>
        <v>0</v>
      </c>
      <c r="DK264" s="30">
        <f>VLOOKUP($E264,'факт '!$D$8:$BM$167,32,0)</f>
        <v>0</v>
      </c>
      <c r="DL264" s="30">
        <f t="shared" si="4185"/>
        <v>0</v>
      </c>
      <c r="DM264" s="30">
        <f t="shared" si="4186"/>
        <v>0</v>
      </c>
      <c r="DN264" s="163">
        <f t="shared" si="3096"/>
        <v>0</v>
      </c>
      <c r="DO264" s="163">
        <f t="shared" si="3097"/>
        <v>0</v>
      </c>
      <c r="DP264" s="163"/>
      <c r="DQ264" s="163"/>
      <c r="DR264" s="30"/>
      <c r="DS264" s="30"/>
      <c r="DT264" s="30"/>
      <c r="DU264" s="30"/>
      <c r="DV264" s="30">
        <f>VLOOKUP($E264,'факт '!$D$8:$BM$167,33,0)</f>
        <v>0</v>
      </c>
      <c r="DW264" s="30">
        <f>VLOOKUP($E264,'факт '!$D$8:$BM$167,34,0)</f>
        <v>0</v>
      </c>
      <c r="DX264" s="30">
        <f>VLOOKUP($E264,'факт '!$D$8:$BM$167,35,0)</f>
        <v>0</v>
      </c>
      <c r="DY264" s="30">
        <f>VLOOKUP($E264,'факт '!$D$8:$BM$167,36,0)</f>
        <v>0</v>
      </c>
      <c r="DZ264" s="30">
        <f t="shared" si="4187"/>
        <v>0</v>
      </c>
      <c r="EA264" s="30">
        <f t="shared" si="4188"/>
        <v>0</v>
      </c>
      <c r="EB264" s="163">
        <f t="shared" si="3098"/>
        <v>0</v>
      </c>
      <c r="EC264" s="163">
        <f t="shared" si="3099"/>
        <v>0</v>
      </c>
      <c r="ED264" s="163"/>
      <c r="EE264" s="163"/>
      <c r="EF264" s="30"/>
      <c r="EG264" s="30"/>
      <c r="EH264" s="30"/>
      <c r="EI264" s="30"/>
      <c r="EJ264" s="30">
        <f>VLOOKUP($E264,'факт '!$D$8:$BM$167,15,0)</f>
        <v>0</v>
      </c>
      <c r="EK264" s="30">
        <f>VLOOKUP($E264,'факт '!$D$8:$BM$167,16,0)</f>
        <v>0</v>
      </c>
      <c r="EL264" s="30"/>
      <c r="EM264" s="30"/>
      <c r="EN264" s="30">
        <f t="shared" si="4189"/>
        <v>0</v>
      </c>
      <c r="EO264" s="30">
        <f t="shared" si="4190"/>
        <v>0</v>
      </c>
      <c r="EP264" s="163">
        <f t="shared" si="3100"/>
        <v>0</v>
      </c>
      <c r="EQ264" s="163">
        <f t="shared" si="3101"/>
        <v>0</v>
      </c>
      <c r="ER264" s="163"/>
      <c r="ES264" s="163"/>
      <c r="ET264" s="30"/>
      <c r="EU264" s="30"/>
      <c r="EV264" s="30"/>
      <c r="EW264" s="30"/>
      <c r="EX264" s="30">
        <f>VLOOKUP($E264,'факт '!$D$8:$BM$167,37,0)</f>
        <v>0</v>
      </c>
      <c r="EY264" s="30">
        <f>VLOOKUP($E264,'факт '!$D$8:$BM$167,38,0)</f>
        <v>0</v>
      </c>
      <c r="EZ264" s="30">
        <f>VLOOKUP($E264,'факт '!$D$8:$BM$167,39,0)</f>
        <v>0</v>
      </c>
      <c r="FA264" s="30">
        <f>VLOOKUP($E264,'факт '!$D$8:$BM$167,40,0)</f>
        <v>0</v>
      </c>
      <c r="FB264" s="30">
        <f t="shared" si="4191"/>
        <v>0</v>
      </c>
      <c r="FC264" s="30">
        <f t="shared" si="4192"/>
        <v>0</v>
      </c>
      <c r="FD264" s="163">
        <f t="shared" si="3102"/>
        <v>0</v>
      </c>
      <c r="FE264" s="163">
        <f t="shared" si="3103"/>
        <v>0</v>
      </c>
      <c r="FF264" s="163"/>
      <c r="FG264" s="163"/>
      <c r="FH264" s="30"/>
      <c r="FI264" s="30"/>
      <c r="FJ264" s="30"/>
      <c r="FK264" s="30"/>
      <c r="FL264" s="30">
        <f>VLOOKUP($E264,'факт '!$D$8:$BM$167,45,0)</f>
        <v>0</v>
      </c>
      <c r="FM264" s="30">
        <f>VLOOKUP($E264,'факт '!$D$8:$BM$167,46,0)</f>
        <v>0</v>
      </c>
      <c r="FN264" s="30">
        <f>VLOOKUP($E264,'факт '!$D$8:$BM$167,47,0)</f>
        <v>0</v>
      </c>
      <c r="FO264" s="30">
        <f>VLOOKUP($E264,'факт '!$D$8:$BM$167,48,0)</f>
        <v>0</v>
      </c>
      <c r="FP264" s="30">
        <f t="shared" si="4193"/>
        <v>0</v>
      </c>
      <c r="FQ264" s="30">
        <f t="shared" si="4194"/>
        <v>0</v>
      </c>
      <c r="FR264" s="163">
        <f t="shared" si="3104"/>
        <v>0</v>
      </c>
      <c r="FS264" s="163">
        <f t="shared" si="3105"/>
        <v>0</v>
      </c>
      <c r="FT264" s="163"/>
      <c r="FU264" s="163"/>
      <c r="FV264" s="30"/>
      <c r="FW264" s="30"/>
      <c r="FX264" s="30"/>
      <c r="FY264" s="30"/>
      <c r="FZ264" s="30"/>
      <c r="GA264" s="30"/>
      <c r="GB264" s="30"/>
      <c r="GC264" s="30"/>
      <c r="GD264" s="30">
        <f t="shared" si="3967"/>
        <v>0</v>
      </c>
      <c r="GE264" s="30">
        <f t="shared" si="3968"/>
        <v>0</v>
      </c>
      <c r="GF264" s="163">
        <f t="shared" si="3106"/>
        <v>0</v>
      </c>
      <c r="GG264" s="163">
        <f t="shared" si="3107"/>
        <v>0</v>
      </c>
      <c r="GH264" s="163"/>
      <c r="GI264" s="163"/>
      <c r="GJ264" s="30"/>
      <c r="GK264" s="30"/>
      <c r="GL264" s="30"/>
      <c r="GM264" s="30"/>
      <c r="GN264" s="30">
        <f>VLOOKUP($E264,'факт '!$D$8:$BM$167,41,0)</f>
        <v>0</v>
      </c>
      <c r="GO264" s="30">
        <f>VLOOKUP($E264,'факт '!$D$8:$BM$167,42,0)</f>
        <v>0</v>
      </c>
      <c r="GP264" s="30">
        <f>VLOOKUP($E264,'факт '!$D$8:$BM$167,43,0)</f>
        <v>0</v>
      </c>
      <c r="GQ264" s="30">
        <f>VLOOKUP($E264,'факт '!$D$8:$BM$167,44,0)</f>
        <v>0</v>
      </c>
      <c r="GR264" s="30">
        <f t="shared" si="4195"/>
        <v>0</v>
      </c>
      <c r="GS264" s="30">
        <f t="shared" si="4196"/>
        <v>0</v>
      </c>
      <c r="GT264" s="163">
        <f t="shared" si="3108"/>
        <v>0</v>
      </c>
      <c r="GU264" s="163">
        <f t="shared" si="3109"/>
        <v>0</v>
      </c>
      <c r="GV264" s="163"/>
      <c r="GW264" s="163"/>
      <c r="GX264" s="30"/>
      <c r="GY264" s="30"/>
      <c r="GZ264" s="30"/>
      <c r="HA264" s="30"/>
      <c r="HB264" s="30">
        <f>VLOOKUP($E264,'факт '!$D$8:$BM$167,49,0)</f>
        <v>0</v>
      </c>
      <c r="HC264" s="30">
        <f>VLOOKUP($E264,'факт '!$D$8:$BM$167,50,0)</f>
        <v>0</v>
      </c>
      <c r="HD264" s="30"/>
      <c r="HE264" s="30"/>
      <c r="HF264" s="30">
        <f t="shared" si="4197"/>
        <v>0</v>
      </c>
      <c r="HG264" s="30">
        <f t="shared" si="4198"/>
        <v>0</v>
      </c>
      <c r="HH264" s="163">
        <f t="shared" si="3110"/>
        <v>0</v>
      </c>
      <c r="HI264" s="163">
        <f t="shared" si="3111"/>
        <v>0</v>
      </c>
      <c r="HJ264" s="163"/>
      <c r="HK264" s="163"/>
      <c r="HL264" s="30"/>
      <c r="HM264" s="30"/>
      <c r="HN264" s="30"/>
      <c r="HO264" s="30"/>
      <c r="HP264" s="30">
        <f>VLOOKUP($E264,'факт '!$D$8:$BM$167,51,0)</f>
        <v>0</v>
      </c>
      <c r="HQ264" s="30">
        <f>VLOOKUP($E264,'факт '!$D$8:$BM$167,52,0)</f>
        <v>0</v>
      </c>
      <c r="HR264" s="30"/>
      <c r="HS264" s="30"/>
      <c r="HT264" s="30">
        <f t="shared" si="4199"/>
        <v>0</v>
      </c>
      <c r="HU264" s="30">
        <f t="shared" si="4200"/>
        <v>0</v>
      </c>
      <c r="HV264" s="163">
        <f t="shared" si="3112"/>
        <v>0</v>
      </c>
      <c r="HW264" s="163">
        <f t="shared" si="3113"/>
        <v>0</v>
      </c>
      <c r="HX264" s="163"/>
      <c r="HY264" s="163"/>
      <c r="HZ264" s="163"/>
      <c r="IA264" s="163"/>
      <c r="IB264" s="163"/>
      <c r="IC264" s="163"/>
      <c r="ID264" s="30">
        <f>VLOOKUP($E264,'факт '!$D$8:$BM$167,53,0)</f>
        <v>0</v>
      </c>
      <c r="IE264" s="30">
        <f>VLOOKUP($E264,'факт '!$D$8:$BM$167,54,0)</f>
        <v>0</v>
      </c>
      <c r="IF264" s="163"/>
      <c r="IG264" s="163"/>
      <c r="IH264" s="163">
        <f t="shared" si="4201"/>
        <v>0</v>
      </c>
      <c r="II264" s="163">
        <f t="shared" si="4202"/>
        <v>0</v>
      </c>
      <c r="IJ264" s="163">
        <f t="shared" si="3114"/>
        <v>0</v>
      </c>
      <c r="IK264" s="163">
        <f t="shared" si="3115"/>
        <v>0</v>
      </c>
      <c r="IL264" s="163"/>
      <c r="IM264" s="163"/>
      <c r="IN264" s="163"/>
      <c r="IO264" s="163"/>
      <c r="IP264" s="163"/>
      <c r="IQ264" s="163"/>
      <c r="IR264" s="30">
        <f>VLOOKUP($E264,'факт '!$D$8:$BM$167,55,0)</f>
        <v>0</v>
      </c>
      <c r="IS264" s="30">
        <f>VLOOKUP($E264,'факт '!$D$8:$BM$167,56,0)</f>
        <v>0</v>
      </c>
      <c r="IT264" s="163"/>
      <c r="IU264" s="163"/>
      <c r="IV264" s="163">
        <f t="shared" si="4203"/>
        <v>0</v>
      </c>
      <c r="IW264" s="163">
        <f t="shared" si="4204"/>
        <v>0</v>
      </c>
      <c r="IX264" s="163">
        <f t="shared" si="3812"/>
        <v>0</v>
      </c>
      <c r="IY264" s="163">
        <f t="shared" si="3813"/>
        <v>0</v>
      </c>
      <c r="IZ264" s="163"/>
      <c r="JA264" s="163"/>
      <c r="JB264" s="170"/>
      <c r="JC264" s="242"/>
      <c r="JD264" s="170"/>
      <c r="JE264" s="170"/>
      <c r="JF264" s="238">
        <f t="shared" si="4205"/>
        <v>2</v>
      </c>
      <c r="JG264" s="238">
        <f t="shared" si="4206"/>
        <v>306941.42</v>
      </c>
      <c r="JH264" s="238">
        <f t="shared" si="4207"/>
        <v>0</v>
      </c>
      <c r="JI264" s="238">
        <f t="shared" si="4208"/>
        <v>0</v>
      </c>
      <c r="JJ264" s="238">
        <f t="shared" si="3678"/>
        <v>2</v>
      </c>
      <c r="JK264" s="238">
        <f t="shared" si="3679"/>
        <v>306941.42</v>
      </c>
      <c r="JL264" s="238">
        <f t="shared" si="4209"/>
        <v>2</v>
      </c>
      <c r="JM264" s="238">
        <f t="shared" si="4210"/>
        <v>306941.42</v>
      </c>
      <c r="JN264" s="48"/>
      <c r="JO264" s="18"/>
      <c r="JP264" s="55"/>
      <c r="JQ264" s="399">
        <f t="shared" si="4211"/>
        <v>153470.71</v>
      </c>
      <c r="JR264" s="400">
        <f>JQ264-JP262</f>
        <v>-141352.61520000003</v>
      </c>
      <c r="JS264" s="401" t="s">
        <v>419</v>
      </c>
    </row>
    <row r="265" spans="1:281" ht="15" hidden="1" x14ac:dyDescent="0.25">
      <c r="A265" s="10">
        <v>1</v>
      </c>
      <c r="B265" s="10"/>
      <c r="C265" s="128"/>
      <c r="D265" s="336"/>
      <c r="E265" s="404"/>
      <c r="F265" s="405"/>
      <c r="G265" s="25"/>
      <c r="H265" s="29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163"/>
      <c r="T265" s="163"/>
      <c r="U265" s="163"/>
      <c r="V265" s="163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163"/>
      <c r="AH265" s="163"/>
      <c r="AI265" s="163"/>
      <c r="AJ265" s="163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163"/>
      <c r="AV265" s="163"/>
      <c r="AW265" s="163"/>
      <c r="AX265" s="163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163"/>
      <c r="BJ265" s="163"/>
      <c r="BK265" s="163"/>
      <c r="BL265" s="163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163"/>
      <c r="BX265" s="163"/>
      <c r="BY265" s="163"/>
      <c r="BZ265" s="163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163"/>
      <c r="CL265" s="163"/>
      <c r="CM265" s="163"/>
      <c r="CN265" s="163"/>
      <c r="CO265" s="163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163"/>
      <c r="DA265" s="163"/>
      <c r="DB265" s="163"/>
      <c r="DC265" s="163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163"/>
      <c r="DO265" s="163"/>
      <c r="DP265" s="163"/>
      <c r="DQ265" s="163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163"/>
      <c r="EC265" s="163"/>
      <c r="ED265" s="163"/>
      <c r="EE265" s="163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163"/>
      <c r="EQ265" s="163"/>
      <c r="ER265" s="163"/>
      <c r="ES265" s="163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163"/>
      <c r="FE265" s="163"/>
      <c r="FF265" s="163"/>
      <c r="FG265" s="163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163"/>
      <c r="FS265" s="163"/>
      <c r="FT265" s="163"/>
      <c r="FU265" s="163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163"/>
      <c r="GG265" s="163"/>
      <c r="GH265" s="163"/>
      <c r="GI265" s="163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163"/>
      <c r="GU265" s="163"/>
      <c r="GV265" s="163"/>
      <c r="GW265" s="163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163"/>
      <c r="HI265" s="163"/>
      <c r="HJ265" s="163"/>
      <c r="HK265" s="163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163"/>
      <c r="HW265" s="163"/>
      <c r="HX265" s="163"/>
      <c r="HY265" s="163"/>
      <c r="HZ265" s="163"/>
      <c r="IA265" s="163"/>
      <c r="IB265" s="163"/>
      <c r="IC265" s="163"/>
      <c r="ID265" s="163"/>
      <c r="IE265" s="163"/>
      <c r="IF265" s="163"/>
      <c r="IG265" s="163"/>
      <c r="IH265" s="163"/>
      <c r="II265" s="163"/>
      <c r="IJ265" s="163"/>
      <c r="IK265" s="163"/>
      <c r="IL265" s="163"/>
      <c r="IM265" s="163"/>
      <c r="IN265" s="163"/>
      <c r="IO265" s="163"/>
      <c r="IP265" s="163"/>
      <c r="IQ265" s="163"/>
      <c r="IR265" s="163"/>
      <c r="IS265" s="163"/>
      <c r="IT265" s="163"/>
      <c r="IU265" s="163"/>
      <c r="IV265" s="163"/>
      <c r="IW265" s="163"/>
      <c r="IX265" s="163"/>
      <c r="IY265" s="163"/>
      <c r="IZ265" s="163"/>
      <c r="JA265" s="163"/>
      <c r="JB265" s="170"/>
      <c r="JC265" s="242"/>
      <c r="JD265" s="170"/>
      <c r="JE265" s="170"/>
      <c r="JF265" s="238">
        <f t="shared" si="4205"/>
        <v>0</v>
      </c>
      <c r="JG265" s="238">
        <f t="shared" si="4206"/>
        <v>0</v>
      </c>
      <c r="JH265" s="238">
        <f t="shared" si="4207"/>
        <v>0</v>
      </c>
      <c r="JI265" s="238">
        <f t="shared" si="4208"/>
        <v>0</v>
      </c>
      <c r="JJ265" s="238">
        <f t="shared" si="3678"/>
        <v>0</v>
      </c>
      <c r="JK265" s="238">
        <f t="shared" si="3679"/>
        <v>0</v>
      </c>
      <c r="JL265" s="238">
        <f t="shared" si="3247"/>
        <v>0</v>
      </c>
      <c r="JM265" s="238">
        <f t="shared" si="3248"/>
        <v>0</v>
      </c>
      <c r="JN265" s="48"/>
      <c r="JO265" s="18"/>
      <c r="JP265" s="55"/>
      <c r="JQ265" s="55"/>
      <c r="JR265" s="158"/>
    </row>
    <row r="266" spans="1:281" ht="12" hidden="1" x14ac:dyDescent="0.2">
      <c r="A266" s="10">
        <v>1</v>
      </c>
      <c r="B266" s="10"/>
      <c r="C266" s="15"/>
      <c r="D266" s="341"/>
      <c r="E266" s="42"/>
      <c r="F266" s="43"/>
      <c r="G266" s="25"/>
      <c r="H266" s="29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163"/>
      <c r="T266" s="163"/>
      <c r="U266" s="163"/>
      <c r="V266" s="163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163"/>
      <c r="AH266" s="163"/>
      <c r="AI266" s="163"/>
      <c r="AJ266" s="163"/>
      <c r="AK266" s="30"/>
      <c r="AL266" s="30"/>
      <c r="AM266" s="30"/>
      <c r="AN266" s="30"/>
      <c r="AO266" s="252"/>
      <c r="AP266" s="252"/>
      <c r="AQ266" s="30"/>
      <c r="AR266" s="30"/>
      <c r="AS266" s="30"/>
      <c r="AT266" s="30"/>
      <c r="AU266" s="163"/>
      <c r="AV266" s="163"/>
      <c r="AW266" s="163"/>
      <c r="AX266" s="163"/>
      <c r="AY266" s="30"/>
      <c r="AZ266" s="30"/>
      <c r="BA266" s="30"/>
      <c r="BB266" s="30"/>
      <c r="BC266" s="252"/>
      <c r="BD266" s="252"/>
      <c r="BE266" s="30"/>
      <c r="BF266" s="30"/>
      <c r="BG266" s="30"/>
      <c r="BH266" s="30"/>
      <c r="BI266" s="163"/>
      <c r="BJ266" s="163"/>
      <c r="BK266" s="163"/>
      <c r="BL266" s="163"/>
      <c r="BM266" s="30"/>
      <c r="BN266" s="30"/>
      <c r="BO266" s="30"/>
      <c r="BP266" s="30"/>
      <c r="BQ266" s="252"/>
      <c r="BR266" s="252"/>
      <c r="BS266" s="252"/>
      <c r="BT266" s="252"/>
      <c r="BU266" s="30"/>
      <c r="BV266" s="30"/>
      <c r="BW266" s="163"/>
      <c r="BX266" s="163"/>
      <c r="BY266" s="163"/>
      <c r="BZ266" s="163"/>
      <c r="CA266" s="30"/>
      <c r="CB266" s="30"/>
      <c r="CC266" s="30"/>
      <c r="CD266" s="30"/>
      <c r="CE266" s="252"/>
      <c r="CF266" s="252"/>
      <c r="CG266" s="30"/>
      <c r="CH266" s="30"/>
      <c r="CI266" s="30"/>
      <c r="CJ266" s="30"/>
      <c r="CK266" s="163"/>
      <c r="CL266" s="163"/>
      <c r="CM266" s="163"/>
      <c r="CN266" s="163"/>
      <c r="CO266" s="163"/>
      <c r="CP266" s="30"/>
      <c r="CQ266" s="30"/>
      <c r="CR266" s="30"/>
      <c r="CS266" s="30"/>
      <c r="CT266" s="252"/>
      <c r="CU266" s="252"/>
      <c r="CV266" s="30"/>
      <c r="CW266" s="30"/>
      <c r="CX266" s="30"/>
      <c r="CY266" s="30"/>
      <c r="CZ266" s="163"/>
      <c r="DA266" s="163"/>
      <c r="DB266" s="163"/>
      <c r="DC266" s="163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163"/>
      <c r="DO266" s="163"/>
      <c r="DP266" s="163"/>
      <c r="DQ266" s="163"/>
      <c r="DR266" s="30"/>
      <c r="DS266" s="30"/>
      <c r="DT266" s="30"/>
      <c r="DU266" s="30"/>
      <c r="DV266" s="252"/>
      <c r="DW266" s="252"/>
      <c r="DX266" s="30"/>
      <c r="DY266" s="30"/>
      <c r="DZ266" s="30"/>
      <c r="EA266" s="30"/>
      <c r="EB266" s="163"/>
      <c r="EC266" s="163"/>
      <c r="ED266" s="163"/>
      <c r="EE266" s="163"/>
      <c r="EF266" s="30"/>
      <c r="EG266" s="30"/>
      <c r="EH266" s="30"/>
      <c r="EI266" s="30"/>
      <c r="EJ266" s="252"/>
      <c r="EK266" s="252"/>
      <c r="EL266" s="30"/>
      <c r="EM266" s="30"/>
      <c r="EN266" s="30"/>
      <c r="EO266" s="30"/>
      <c r="EP266" s="163"/>
      <c r="EQ266" s="163"/>
      <c r="ER266" s="163"/>
      <c r="ES266" s="163"/>
      <c r="ET266" s="30"/>
      <c r="EU266" s="30"/>
      <c r="EV266" s="30"/>
      <c r="EW266" s="30"/>
      <c r="EX266" s="252"/>
      <c r="EY266" s="252"/>
      <c r="EZ266" s="30"/>
      <c r="FA266" s="30"/>
      <c r="FB266" s="30"/>
      <c r="FC266" s="30"/>
      <c r="FD266" s="163"/>
      <c r="FE266" s="163"/>
      <c r="FF266" s="163"/>
      <c r="FG266" s="163"/>
      <c r="FH266" s="30"/>
      <c r="FI266" s="30"/>
      <c r="FJ266" s="30"/>
      <c r="FK266" s="30"/>
      <c r="FL266" s="252"/>
      <c r="FM266" s="252"/>
      <c r="FN266" s="30"/>
      <c r="FO266" s="30"/>
      <c r="FP266" s="30"/>
      <c r="FQ266" s="30"/>
      <c r="FR266" s="163"/>
      <c r="FS266" s="163"/>
      <c r="FT266" s="163"/>
      <c r="FU266" s="163"/>
      <c r="FV266" s="30"/>
      <c r="FW266" s="30"/>
      <c r="FX266" s="30"/>
      <c r="FY266" s="30"/>
      <c r="FZ266" s="252"/>
      <c r="GA266" s="252"/>
      <c r="GB266" s="30"/>
      <c r="GC266" s="30"/>
      <c r="GD266" s="30"/>
      <c r="GE266" s="30"/>
      <c r="GF266" s="163"/>
      <c r="GG266" s="163"/>
      <c r="GH266" s="163"/>
      <c r="GI266" s="163"/>
      <c r="GJ266" s="30"/>
      <c r="GK266" s="30"/>
      <c r="GL266" s="30"/>
      <c r="GM266" s="30"/>
      <c r="GN266" s="252"/>
      <c r="GO266" s="252"/>
      <c r="GP266" s="30"/>
      <c r="GQ266" s="30"/>
      <c r="GR266" s="30"/>
      <c r="GS266" s="30"/>
      <c r="GT266" s="163"/>
      <c r="GU266" s="163"/>
      <c r="GV266" s="163"/>
      <c r="GW266" s="163"/>
      <c r="GX266" s="30"/>
      <c r="GY266" s="30"/>
      <c r="GZ266" s="30"/>
      <c r="HA266" s="30"/>
      <c r="HB266" s="252"/>
      <c r="HC266" s="252"/>
      <c r="HD266" s="30"/>
      <c r="HE266" s="30"/>
      <c r="HF266" s="30"/>
      <c r="HG266" s="30"/>
      <c r="HH266" s="163"/>
      <c r="HI266" s="163"/>
      <c r="HJ266" s="163"/>
      <c r="HK266" s="163"/>
      <c r="HL266" s="30"/>
      <c r="HM266" s="30"/>
      <c r="HN266" s="30"/>
      <c r="HO266" s="30"/>
      <c r="HP266" s="252"/>
      <c r="HQ266" s="252"/>
      <c r="HR266" s="30"/>
      <c r="HS266" s="30"/>
      <c r="HT266" s="30"/>
      <c r="HU266" s="30"/>
      <c r="HV266" s="163"/>
      <c r="HW266" s="163"/>
      <c r="HX266" s="163"/>
      <c r="HY266" s="163"/>
      <c r="HZ266" s="163"/>
      <c r="IA266" s="163"/>
      <c r="IB266" s="163"/>
      <c r="IC266" s="163"/>
      <c r="ID266" s="254"/>
      <c r="IE266" s="254"/>
      <c r="IF266" s="163"/>
      <c r="IG266" s="163"/>
      <c r="IH266" s="163"/>
      <c r="II266" s="163"/>
      <c r="IJ266" s="163"/>
      <c r="IK266" s="163"/>
      <c r="IL266" s="163"/>
      <c r="IM266" s="163"/>
      <c r="IN266" s="163"/>
      <c r="IO266" s="163"/>
      <c r="IP266" s="163"/>
      <c r="IQ266" s="163"/>
      <c r="IR266" s="163"/>
      <c r="IS266" s="163"/>
      <c r="IT266" s="163"/>
      <c r="IU266" s="163"/>
      <c r="IV266" s="163"/>
      <c r="IW266" s="163"/>
      <c r="IX266" s="163"/>
      <c r="IY266" s="163"/>
      <c r="IZ266" s="163"/>
      <c r="JA266" s="163"/>
      <c r="JB266" s="170"/>
      <c r="JC266" s="242"/>
      <c r="JD266" s="170"/>
      <c r="JE266" s="170"/>
      <c r="JF266" s="238">
        <f t="shared" si="4205"/>
        <v>0</v>
      </c>
      <c r="JG266" s="238">
        <f t="shared" si="4206"/>
        <v>0</v>
      </c>
      <c r="JH266" s="238">
        <f t="shared" si="4207"/>
        <v>0</v>
      </c>
      <c r="JI266" s="238">
        <f t="shared" si="4208"/>
        <v>0</v>
      </c>
      <c r="JJ266" s="238">
        <f t="shared" si="3678"/>
        <v>0</v>
      </c>
      <c r="JK266" s="238">
        <f t="shared" si="3679"/>
        <v>0</v>
      </c>
      <c r="JL266" s="238">
        <f t="shared" si="3247"/>
        <v>0</v>
      </c>
      <c r="JM266" s="238">
        <f t="shared" si="3248"/>
        <v>0</v>
      </c>
      <c r="JN266" s="48"/>
      <c r="JO266" s="18"/>
      <c r="JP266" s="55"/>
      <c r="JQ266" s="55"/>
      <c r="JR266" s="158"/>
    </row>
    <row r="267" spans="1:281" ht="40.5" x14ac:dyDescent="0.25">
      <c r="A267" s="10">
        <v>1</v>
      </c>
      <c r="B267" s="10">
        <v>1</v>
      </c>
      <c r="C267" s="463"/>
      <c r="D267" s="464"/>
      <c r="E267" s="463"/>
      <c r="F267" s="714" t="s">
        <v>265</v>
      </c>
      <c r="G267" s="258">
        <v>38</v>
      </c>
      <c r="H267" s="257">
        <v>158630.02219999998</v>
      </c>
      <c r="I267" s="230">
        <f>VLOOKUP($G267,'ВМП план'!$A$8:$AS$56,12,0)</f>
        <v>0</v>
      </c>
      <c r="J267" s="230">
        <f>VLOOKUP($G267,'ВМП план'!$A$8:$AS$56,13,0)</f>
        <v>0</v>
      </c>
      <c r="K267" s="230">
        <f>SUM(I267/12*$B$2)</f>
        <v>0</v>
      </c>
      <c r="L267" s="230">
        <f>SUM(J267/12*$B$2)</f>
        <v>0</v>
      </c>
      <c r="M267" s="94">
        <f>SUM(M268:M271)</f>
        <v>0</v>
      </c>
      <c r="N267" s="94">
        <f t="shared" ref="N267:P267" si="4212">SUM(N268:N271)</f>
        <v>0</v>
      </c>
      <c r="O267" s="94">
        <f t="shared" si="4212"/>
        <v>0</v>
      </c>
      <c r="P267" s="94">
        <f t="shared" si="4212"/>
        <v>0</v>
      </c>
      <c r="Q267" s="94">
        <f t="shared" si="3969"/>
        <v>0</v>
      </c>
      <c r="R267" s="94">
        <f t="shared" si="3970"/>
        <v>0</v>
      </c>
      <c r="S267" s="249">
        <f t="shared" si="3082"/>
        <v>0</v>
      </c>
      <c r="T267" s="249">
        <f t="shared" si="3083"/>
        <v>0</v>
      </c>
      <c r="U267" s="348">
        <f>$H267</f>
        <v>158630.02219999998</v>
      </c>
      <c r="V267" s="347"/>
      <c r="W267" s="230">
        <f>VLOOKUP($G267,'ВМП план'!$A$8:$AS$56,10,0)</f>
        <v>0</v>
      </c>
      <c r="X267" s="230">
        <f>VLOOKUP($G267,'ВМП план'!$A$8:$AS$56,11,0)</f>
        <v>0</v>
      </c>
      <c r="Y267" s="34">
        <f>SUM(W267/12*$B$2)</f>
        <v>0</v>
      </c>
      <c r="Z267" s="34">
        <f>SUM(X267/12*$B$2)</f>
        <v>0</v>
      </c>
      <c r="AA267" s="94">
        <f>SUM(AA268:AA271)</f>
        <v>0</v>
      </c>
      <c r="AB267" s="94">
        <f t="shared" ref="AB267:AD267" si="4213">SUM(AB268:AB271)</f>
        <v>0</v>
      </c>
      <c r="AC267" s="94">
        <f t="shared" si="4213"/>
        <v>0</v>
      </c>
      <c r="AD267" s="94">
        <f t="shared" si="4213"/>
        <v>0</v>
      </c>
      <c r="AE267" s="94">
        <f t="shared" ref="AE267" si="4214">SUM(AA267+AC267)</f>
        <v>0</v>
      </c>
      <c r="AF267" s="94">
        <f t="shared" ref="AF267" si="4215">SUM(AB267+AD267)</f>
        <v>0</v>
      </c>
      <c r="AG267" s="249">
        <f t="shared" si="3084"/>
        <v>0</v>
      </c>
      <c r="AH267" s="249">
        <f t="shared" si="3085"/>
        <v>0</v>
      </c>
      <c r="AI267" s="348">
        <f>$H267</f>
        <v>158630.02219999998</v>
      </c>
      <c r="AJ267" s="347"/>
      <c r="AK267" s="322">
        <f>VLOOKUP($G267,'ВМП план'!$A$8:$AS$56,14,0)</f>
        <v>0</v>
      </c>
      <c r="AL267" s="230">
        <f>VLOOKUP($G267,'ВМП план'!$A$8:$AS$56,15,0)</f>
        <v>0</v>
      </c>
      <c r="AM267" s="34">
        <f>SUM(AK267/12*$B$2)</f>
        <v>0</v>
      </c>
      <c r="AN267" s="34">
        <f>SUM(AL267/12*$B$2)</f>
        <v>0</v>
      </c>
      <c r="AO267" s="94">
        <f>SUM(AO268:AO271)</f>
        <v>0</v>
      </c>
      <c r="AP267" s="94">
        <f t="shared" ref="AP267" si="4216">SUM(AP268:AP271)</f>
        <v>0</v>
      </c>
      <c r="AQ267" s="94">
        <f t="shared" ref="AQ267" si="4217">SUM(AQ268:AQ271)</f>
        <v>0</v>
      </c>
      <c r="AR267" s="94">
        <f t="shared" ref="AR267" si="4218">SUM(AR268:AR271)</f>
        <v>0</v>
      </c>
      <c r="AS267" s="94">
        <f t="shared" si="3971"/>
        <v>0</v>
      </c>
      <c r="AT267" s="94">
        <f t="shared" si="3972"/>
        <v>0</v>
      </c>
      <c r="AU267" s="249">
        <f t="shared" si="3086"/>
        <v>0</v>
      </c>
      <c r="AV267" s="249">
        <f t="shared" si="3087"/>
        <v>0</v>
      </c>
      <c r="AW267" s="348">
        <f>$H267</f>
        <v>158630.02219999998</v>
      </c>
      <c r="AX267" s="347"/>
      <c r="AY267" s="230">
        <f>VLOOKUP($G267,'ВМП план'!$A$8:$AS$56,16,0)</f>
        <v>0</v>
      </c>
      <c r="AZ267" s="230">
        <f>VLOOKUP($G267,'ВМП план'!$A$8:$AS$56,17,0)</f>
        <v>0</v>
      </c>
      <c r="BA267" s="34">
        <f>SUM(AY267/12*$B$2)</f>
        <v>0</v>
      </c>
      <c r="BB267" s="34">
        <f>SUM(AZ267/12*$B$2)</f>
        <v>0</v>
      </c>
      <c r="BC267" s="94">
        <f>SUM(BC268:BC271)</f>
        <v>0</v>
      </c>
      <c r="BD267" s="94">
        <f t="shared" ref="BD267" si="4219">SUM(BD268:BD271)</f>
        <v>0</v>
      </c>
      <c r="BE267" s="94">
        <f t="shared" ref="BE267" si="4220">SUM(BE268:BE271)</f>
        <v>0</v>
      </c>
      <c r="BF267" s="94">
        <f t="shared" ref="BF267" si="4221">SUM(BF268:BF271)</f>
        <v>0</v>
      </c>
      <c r="BG267" s="94">
        <f t="shared" si="3973"/>
        <v>0</v>
      </c>
      <c r="BH267" s="94">
        <f t="shared" si="3974"/>
        <v>0</v>
      </c>
      <c r="BI267" s="249">
        <f t="shared" si="3088"/>
        <v>0</v>
      </c>
      <c r="BJ267" s="249">
        <f t="shared" si="3089"/>
        <v>0</v>
      </c>
      <c r="BK267" s="348">
        <f>$H267</f>
        <v>158630.02219999998</v>
      </c>
      <c r="BL267" s="347"/>
      <c r="BM267" s="230">
        <f>VLOOKUP($G267,'ВМП план'!$A$8:$AS$56,8,0)</f>
        <v>70</v>
      </c>
      <c r="BN267" s="230">
        <f>VLOOKUP($G267,'ВМП план'!$A$8:$AS$56,9,0)</f>
        <v>11104101.553999998</v>
      </c>
      <c r="BO267" s="34">
        <f>SUM(BM267/12*$B$2)</f>
        <v>58.333333333333329</v>
      </c>
      <c r="BP267" s="34">
        <f>SUM(BN267/12*$B$2)</f>
        <v>9253417.9616666641</v>
      </c>
      <c r="BQ267" s="34">
        <f>SUM(BQ268:BQ271)</f>
        <v>70</v>
      </c>
      <c r="BR267" s="34">
        <f t="shared" ref="BR267" si="4222">SUM(BR268:BR271)</f>
        <v>11104101.399999982</v>
      </c>
      <c r="BS267" s="94">
        <f t="shared" ref="BS267" si="4223">SUM(BS268:BS271)</f>
        <v>2</v>
      </c>
      <c r="BT267" s="94">
        <f t="shared" ref="BT267" si="4224">SUM(BT268:BT271)</f>
        <v>317260.03999999998</v>
      </c>
      <c r="BU267" s="94">
        <f t="shared" si="4010"/>
        <v>72</v>
      </c>
      <c r="BV267" s="94">
        <f t="shared" si="4011"/>
        <v>11421361.439999981</v>
      </c>
      <c r="BW267" s="249">
        <f t="shared" si="3090"/>
        <v>11.666666666666671</v>
      </c>
      <c r="BX267" s="249">
        <f t="shared" si="3091"/>
        <v>1850683.4383333176</v>
      </c>
      <c r="BY267" s="348">
        <f>$H267</f>
        <v>158630.02219999998</v>
      </c>
      <c r="BZ267" s="348">
        <f>BR267/BQ267</f>
        <v>158630.01999999973</v>
      </c>
      <c r="CA267" s="418">
        <f>VLOOKUP($G267,'ВМП план'!$A$8:$AS$56,18,0)</f>
        <v>70</v>
      </c>
      <c r="CB267" s="418">
        <f>VLOOKUP($G267,'ВМП план'!$A$8:$AS$56,19,0)</f>
        <v>11104101.553999998</v>
      </c>
      <c r="CC267" s="417">
        <f>SUM(CA267/12*$B$2)</f>
        <v>58.333333333333329</v>
      </c>
      <c r="CD267" s="417">
        <f>SUM(CB267/12*$B$2)</f>
        <v>9253417.9616666641</v>
      </c>
      <c r="CE267" s="418">
        <f>SUM(CE268:CE271)</f>
        <v>50</v>
      </c>
      <c r="CF267" s="418">
        <f t="shared" ref="CF267" si="4225">SUM(CF268:CF271)</f>
        <v>7931500.9999999898</v>
      </c>
      <c r="CG267" s="418">
        <f t="shared" ref="CG267" si="4226">SUM(CG268:CG271)</f>
        <v>25</v>
      </c>
      <c r="CH267" s="418">
        <f t="shared" ref="CH267" si="4227">SUM(CH268:CH271)</f>
        <v>3965750.5</v>
      </c>
      <c r="CI267" s="94">
        <f t="shared" si="3977"/>
        <v>75</v>
      </c>
      <c r="CJ267" s="94">
        <f t="shared" si="3978"/>
        <v>11897251.499999989</v>
      </c>
      <c r="CK267" s="420">
        <f t="shared" si="3092"/>
        <v>-8.3333333333333286</v>
      </c>
      <c r="CL267" s="420">
        <f t="shared" si="3093"/>
        <v>-1321916.9616666744</v>
      </c>
      <c r="CM267" s="348">
        <f>$H267</f>
        <v>158630.02219999998</v>
      </c>
      <c r="CN267" s="347">
        <f>CF267/CE267</f>
        <v>158630.01999999979</v>
      </c>
      <c r="CO267" s="347"/>
      <c r="CP267" s="230">
        <f>VLOOKUP($G267,'ВМП план'!$A$8:$AS$56,20,0)</f>
        <v>0</v>
      </c>
      <c r="CQ267" s="230">
        <f>VLOOKUP($G267,'ВМП план'!$A$8:$AS$56,21,0)</f>
        <v>0</v>
      </c>
      <c r="CR267" s="34">
        <f>SUM(CP267/12*$B$2)</f>
        <v>0</v>
      </c>
      <c r="CS267" s="34">
        <f>SUM(CQ267/12*$B$2)</f>
        <v>0</v>
      </c>
      <c r="CT267" s="94">
        <f>SUM(CT268:CT271)</f>
        <v>0</v>
      </c>
      <c r="CU267" s="94">
        <f t="shared" ref="CU267" si="4228">SUM(CU268:CU271)</f>
        <v>0</v>
      </c>
      <c r="CV267" s="94">
        <f t="shared" ref="CV267" si="4229">SUM(CV268:CV271)</f>
        <v>0</v>
      </c>
      <c r="CW267" s="94">
        <f t="shared" ref="CW267" si="4230">SUM(CW268:CW271)</f>
        <v>0</v>
      </c>
      <c r="CX267" s="94">
        <f t="shared" si="3979"/>
        <v>0</v>
      </c>
      <c r="CY267" s="94">
        <f t="shared" si="3980"/>
        <v>0</v>
      </c>
      <c r="CZ267" s="249">
        <f t="shared" si="3094"/>
        <v>0</v>
      </c>
      <c r="DA267" s="249">
        <f t="shared" si="3095"/>
        <v>0</v>
      </c>
      <c r="DB267" s="348">
        <f>$H267</f>
        <v>158630.02219999998</v>
      </c>
      <c r="DC267" s="347"/>
      <c r="DD267" s="230">
        <f>VLOOKUP($G267,'ВМП план'!$A$8:$AS$56,22,0)</f>
        <v>0</v>
      </c>
      <c r="DE267" s="230">
        <f>VLOOKUP($G267,'ВМП план'!$A$8:$AS$56,23,0)</f>
        <v>0</v>
      </c>
      <c r="DF267" s="34">
        <f>SUM(DD267/12*$B$2)</f>
        <v>0</v>
      </c>
      <c r="DG267" s="34">
        <f>SUM(DE267/12*$B$2)</f>
        <v>0</v>
      </c>
      <c r="DH267" s="94">
        <f>SUM(DH268:DH271)</f>
        <v>0</v>
      </c>
      <c r="DI267" s="94">
        <f t="shared" ref="DI267" si="4231">SUM(DI268:DI271)</f>
        <v>0</v>
      </c>
      <c r="DJ267" s="94">
        <f t="shared" ref="DJ267" si="4232">SUM(DJ268:DJ271)</f>
        <v>0</v>
      </c>
      <c r="DK267" s="94">
        <f t="shared" ref="DK267" si="4233">SUM(DK268:DK271)</f>
        <v>0</v>
      </c>
      <c r="DL267" s="94">
        <f t="shared" si="3981"/>
        <v>0</v>
      </c>
      <c r="DM267" s="94">
        <f t="shared" si="3982"/>
        <v>0</v>
      </c>
      <c r="DN267" s="249">
        <f t="shared" si="3096"/>
        <v>0</v>
      </c>
      <c r="DO267" s="249">
        <f t="shared" si="3097"/>
        <v>0</v>
      </c>
      <c r="DP267" s="348">
        <f>$H267</f>
        <v>158630.02219999998</v>
      </c>
      <c r="DQ267" s="347"/>
      <c r="DR267" s="230">
        <f>VLOOKUP($G267,'ВМП план'!$A$8:$AS$56,24,0)</f>
        <v>0</v>
      </c>
      <c r="DS267" s="230">
        <f>VLOOKUP($G267,'ВМП план'!$A$8:$AS$56,25,0)</f>
        <v>0</v>
      </c>
      <c r="DT267" s="34">
        <f>SUM(DR267/12*$B$2)</f>
        <v>0</v>
      </c>
      <c r="DU267" s="34">
        <f>SUM(DS267/12*$B$2)</f>
        <v>0</v>
      </c>
      <c r="DV267" s="94">
        <f>SUM(DV268:DV271)</f>
        <v>0</v>
      </c>
      <c r="DW267" s="94">
        <f t="shared" ref="DW267" si="4234">SUM(DW268:DW271)</f>
        <v>0</v>
      </c>
      <c r="DX267" s="94">
        <f t="shared" ref="DX267" si="4235">SUM(DX268:DX271)</f>
        <v>0</v>
      </c>
      <c r="DY267" s="94">
        <f t="shared" ref="DY267" si="4236">SUM(DY268:DY271)</f>
        <v>0</v>
      </c>
      <c r="DZ267" s="94">
        <f t="shared" si="3983"/>
        <v>0</v>
      </c>
      <c r="EA267" s="94">
        <f t="shared" si="3984"/>
        <v>0</v>
      </c>
      <c r="EB267" s="249">
        <f t="shared" si="3098"/>
        <v>0</v>
      </c>
      <c r="EC267" s="249">
        <f t="shared" si="3099"/>
        <v>0</v>
      </c>
      <c r="ED267" s="348">
        <f>$H267</f>
        <v>158630.02219999998</v>
      </c>
      <c r="EE267" s="347"/>
      <c r="EF267" s="230">
        <f>VLOOKUP($G267,'ВМП план'!$A$8:$AS$56,26,0)</f>
        <v>0</v>
      </c>
      <c r="EG267" s="230">
        <f>VLOOKUP($G267,'ВМП план'!$A$8:$AS$56,27,0)</f>
        <v>0</v>
      </c>
      <c r="EH267" s="34">
        <f>SUM(EF267/12*$B$2)</f>
        <v>0</v>
      </c>
      <c r="EI267" s="34">
        <f>SUM(EG267/12*$B$2)</f>
        <v>0</v>
      </c>
      <c r="EJ267" s="94">
        <f>SUM(EJ268:EJ271)</f>
        <v>0</v>
      </c>
      <c r="EK267" s="94">
        <f t="shared" ref="EK267" si="4237">SUM(EK268:EK271)</f>
        <v>0</v>
      </c>
      <c r="EL267" s="94">
        <f t="shared" ref="EL267" si="4238">SUM(EL268:EL271)</f>
        <v>0</v>
      </c>
      <c r="EM267" s="94">
        <f t="shared" ref="EM267" si="4239">SUM(EM268:EM271)</f>
        <v>0</v>
      </c>
      <c r="EN267" s="94">
        <f t="shared" si="3985"/>
        <v>0</v>
      </c>
      <c r="EO267" s="94">
        <f t="shared" si="3986"/>
        <v>0</v>
      </c>
      <c r="EP267" s="163">
        <f t="shared" ref="EP267:EP268" si="4240">EJ267-EH267</f>
        <v>0</v>
      </c>
      <c r="EQ267" s="163">
        <f t="shared" ref="EQ267:EQ268" si="4241">EK267-EI267</f>
        <v>0</v>
      </c>
      <c r="ER267" s="348">
        <f>$H267</f>
        <v>158630.02219999998</v>
      </c>
      <c r="ES267" s="347"/>
      <c r="ET267" s="230">
        <f>VLOOKUP($G267,'ВМП план'!$A$8:$AS$56,28,0)</f>
        <v>0</v>
      </c>
      <c r="EU267" s="230">
        <f>VLOOKUP($G267,'ВМП план'!$A$8:$AS$56,29,0)</f>
        <v>0</v>
      </c>
      <c r="EV267" s="34">
        <f>SUM(ET267/12*$B$2)</f>
        <v>0</v>
      </c>
      <c r="EW267" s="34">
        <f>SUM(EU267/12*$B$2)</f>
        <v>0</v>
      </c>
      <c r="EX267" s="94">
        <f>SUM(EX268:EX271)</f>
        <v>0</v>
      </c>
      <c r="EY267" s="94">
        <f t="shared" ref="EY267" si="4242">SUM(EY268:EY271)</f>
        <v>0</v>
      </c>
      <c r="EZ267" s="94">
        <f t="shared" ref="EZ267" si="4243">SUM(EZ268:EZ271)</f>
        <v>0</v>
      </c>
      <c r="FA267" s="94">
        <f t="shared" ref="FA267" si="4244">SUM(FA268:FA271)</f>
        <v>0</v>
      </c>
      <c r="FB267" s="94">
        <f t="shared" si="3987"/>
        <v>0</v>
      </c>
      <c r="FC267" s="94">
        <f t="shared" si="3988"/>
        <v>0</v>
      </c>
      <c r="FD267" s="249">
        <f t="shared" si="3102"/>
        <v>0</v>
      </c>
      <c r="FE267" s="249">
        <f t="shared" si="3103"/>
        <v>0</v>
      </c>
      <c r="FF267" s="348">
        <f>$H267</f>
        <v>158630.02219999998</v>
      </c>
      <c r="FG267" s="347"/>
      <c r="FH267" s="515">
        <f>VLOOKUP($G267,'ВМП план'!$A$8:$AS$56,30,0)</f>
        <v>5</v>
      </c>
      <c r="FI267" s="517">
        <f>VLOOKUP($G267,'ВМП план'!$A$8:$AS$56,31,0)</f>
        <v>793150.11099999992</v>
      </c>
      <c r="FJ267" s="515">
        <f>SUM(FH267/12*$B$2)</f>
        <v>4.166666666666667</v>
      </c>
      <c r="FK267" s="515">
        <f>SUM(FI267/12*$B$2)</f>
        <v>660958.42583333328</v>
      </c>
      <c r="FL267" s="515">
        <f>SUM(FL268:FL271)</f>
        <v>2</v>
      </c>
      <c r="FM267" s="517">
        <f t="shared" ref="FM267" si="4245">SUM(FM268:FM271)</f>
        <v>317260.03999999998</v>
      </c>
      <c r="FN267" s="94">
        <f t="shared" ref="FN267" si="4246">SUM(FN268:FN271)</f>
        <v>0</v>
      </c>
      <c r="FO267" s="94">
        <f t="shared" ref="FO267" si="4247">SUM(FO268:FO271)</f>
        <v>0</v>
      </c>
      <c r="FP267" s="519">
        <f t="shared" si="3989"/>
        <v>2</v>
      </c>
      <c r="FQ267" s="519">
        <f t="shared" si="3990"/>
        <v>317260.03999999998</v>
      </c>
      <c r="FR267" s="516">
        <f t="shared" si="3104"/>
        <v>-2.166666666666667</v>
      </c>
      <c r="FS267" s="516">
        <f t="shared" si="3105"/>
        <v>-343698.3858333333</v>
      </c>
      <c r="FT267" s="348">
        <f>$H267</f>
        <v>158630.02219999998</v>
      </c>
      <c r="FU267" s="347">
        <f>FM267/FL267</f>
        <v>158630.01999999999</v>
      </c>
      <c r="FV267" s="230">
        <f>VLOOKUP($G267,'ВМП план'!$A$8:$AS$56,42,0)</f>
        <v>0</v>
      </c>
      <c r="FW267" s="230">
        <f>VLOOKUP($G267,'ВМП план'!$A$8:$AS$56,43,0)</f>
        <v>0</v>
      </c>
      <c r="FX267" s="34">
        <f>SUM(FV267/12*$B$2)</f>
        <v>0</v>
      </c>
      <c r="FY267" s="34">
        <f>SUM(FW267/12*$B$2)</f>
        <v>0</v>
      </c>
      <c r="FZ267" s="94">
        <f>SUM(FZ268:FZ271)</f>
        <v>0</v>
      </c>
      <c r="GA267" s="94">
        <f t="shared" ref="GA267" si="4248">SUM(GA268:GA271)</f>
        <v>0</v>
      </c>
      <c r="GB267" s="94">
        <f t="shared" ref="GB267" si="4249">SUM(GB268:GB271)</f>
        <v>0</v>
      </c>
      <c r="GC267" s="94">
        <f t="shared" ref="GC267" si="4250">SUM(GC268:GC271)</f>
        <v>0</v>
      </c>
      <c r="GD267" s="94">
        <f t="shared" si="3967"/>
        <v>0</v>
      </c>
      <c r="GE267" s="94">
        <f t="shared" si="3968"/>
        <v>0</v>
      </c>
      <c r="GF267" s="249">
        <f t="shared" si="3106"/>
        <v>0</v>
      </c>
      <c r="GG267" s="249">
        <f t="shared" si="3107"/>
        <v>0</v>
      </c>
      <c r="GH267" s="348">
        <f>$H267</f>
        <v>158630.02219999998</v>
      </c>
      <c r="GI267" s="347" t="e">
        <f>GA267/FZ267</f>
        <v>#DIV/0!</v>
      </c>
      <c r="GJ267" s="230">
        <f>VLOOKUP($G267,'ВМП план'!$A$8:$AS$56,34,0)</f>
        <v>0</v>
      </c>
      <c r="GK267" s="230">
        <f>VLOOKUP($G267,'ВМП план'!$A$8:$AS$56,35,0)</f>
        <v>0</v>
      </c>
      <c r="GL267" s="34">
        <f>SUM(GJ267/12*$B$2)</f>
        <v>0</v>
      </c>
      <c r="GM267" s="34">
        <f>SUM(GK267/12*$B$2)</f>
        <v>0</v>
      </c>
      <c r="GN267" s="94">
        <f>SUM(GN268:GN271)</f>
        <v>0</v>
      </c>
      <c r="GO267" s="94">
        <f t="shared" ref="GO267" si="4251">SUM(GO268:GO271)</f>
        <v>0</v>
      </c>
      <c r="GP267" s="94">
        <f t="shared" ref="GP267" si="4252">SUM(GP268:GP271)</f>
        <v>0</v>
      </c>
      <c r="GQ267" s="94">
        <f t="shared" ref="GQ267" si="4253">SUM(GQ268:GQ271)</f>
        <v>0</v>
      </c>
      <c r="GR267" s="30">
        <f t="shared" si="3991"/>
        <v>0</v>
      </c>
      <c r="GS267" s="30">
        <f t="shared" si="3992"/>
        <v>0</v>
      </c>
      <c r="GT267" s="249">
        <f t="shared" si="3108"/>
        <v>0</v>
      </c>
      <c r="GU267" s="249">
        <f t="shared" si="3109"/>
        <v>0</v>
      </c>
      <c r="GV267" s="348">
        <f>$H267</f>
        <v>158630.02219999998</v>
      </c>
      <c r="GW267" s="347"/>
      <c r="GX267" s="230">
        <f>VLOOKUP($G267,'ВМП план'!$A$8:$AS$56,36,0)</f>
        <v>0</v>
      </c>
      <c r="GY267" s="230">
        <f>VLOOKUP($G267,'ВМП план'!$A$8:$AS$56,37,0)</f>
        <v>0</v>
      </c>
      <c r="GZ267" s="34">
        <f>SUM(GX267/12*$B$2)</f>
        <v>0</v>
      </c>
      <c r="HA267" s="34">
        <f>SUM(GY267/12*$B$2)</f>
        <v>0</v>
      </c>
      <c r="HB267" s="94">
        <f>SUM(HB268:HB271)</f>
        <v>0</v>
      </c>
      <c r="HC267" s="94">
        <f t="shared" ref="HC267" si="4254">SUM(HC268:HC271)</f>
        <v>0</v>
      </c>
      <c r="HD267" s="94">
        <f t="shared" ref="HD267" si="4255">SUM(HD268:HD271)</f>
        <v>0</v>
      </c>
      <c r="HE267" s="94">
        <f t="shared" ref="HE267" si="4256">SUM(HE268:HE271)</f>
        <v>0</v>
      </c>
      <c r="HF267" s="94">
        <f t="shared" si="3993"/>
        <v>0</v>
      </c>
      <c r="HG267" s="94">
        <f t="shared" si="3994"/>
        <v>0</v>
      </c>
      <c r="HH267" s="249">
        <f t="shared" si="3110"/>
        <v>0</v>
      </c>
      <c r="HI267" s="249">
        <f t="shared" si="3111"/>
        <v>0</v>
      </c>
      <c r="HJ267" s="348">
        <f>$H267</f>
        <v>158630.02219999998</v>
      </c>
      <c r="HK267" s="347" t="e">
        <f>HC267/HB267</f>
        <v>#DIV/0!</v>
      </c>
      <c r="HL267" s="230">
        <f>VLOOKUP($G267,'ВМП план'!$A$8:$AS$56,38,0)</f>
        <v>0</v>
      </c>
      <c r="HM267" s="230">
        <f>VLOOKUP($G267,'ВМП план'!$A$8:$AS$56,39,0)</f>
        <v>0</v>
      </c>
      <c r="HN267" s="34">
        <f>SUM(HL267/12*$B$2)</f>
        <v>0</v>
      </c>
      <c r="HO267" s="34">
        <f>SUM(HM267/12*$B$2)</f>
        <v>0</v>
      </c>
      <c r="HP267" s="94">
        <f>SUM(HP268:HP271)</f>
        <v>0</v>
      </c>
      <c r="HQ267" s="94">
        <f t="shared" ref="HQ267" si="4257">SUM(HQ268:HQ271)</f>
        <v>0</v>
      </c>
      <c r="HR267" s="94">
        <f t="shared" ref="HR267" si="4258">SUM(HR268:HR271)</f>
        <v>0</v>
      </c>
      <c r="HS267" s="94">
        <f t="shared" ref="HS267" si="4259">SUM(HS268:HS271)</f>
        <v>0</v>
      </c>
      <c r="HT267" s="94">
        <f t="shared" si="3995"/>
        <v>0</v>
      </c>
      <c r="HU267" s="94">
        <f t="shared" si="3996"/>
        <v>0</v>
      </c>
      <c r="HV267" s="249">
        <f t="shared" si="3112"/>
        <v>0</v>
      </c>
      <c r="HW267" s="249">
        <f t="shared" si="3113"/>
        <v>0</v>
      </c>
      <c r="HX267" s="348">
        <f>$H267</f>
        <v>158630.02219999998</v>
      </c>
      <c r="HY267" s="347" t="e">
        <f>HQ267/HP267</f>
        <v>#DIV/0!</v>
      </c>
      <c r="HZ267" s="515">
        <f>VLOOKUP($G267,'ВМП план'!$A$8:$AS$56,32,0)</f>
        <v>0</v>
      </c>
      <c r="IA267" s="515">
        <f>VLOOKUP($G267,'ВМП план'!$A$8:$AS$56,33,0)</f>
        <v>0</v>
      </c>
      <c r="IB267" s="515">
        <f>SUM(HZ267/12*$B$2)</f>
        <v>0</v>
      </c>
      <c r="IC267" s="515">
        <f>SUM(IA267/12*$B$2)</f>
        <v>0</v>
      </c>
      <c r="ID267" s="524"/>
      <c r="IE267" s="524"/>
      <c r="IF267" s="249"/>
      <c r="IG267" s="249"/>
      <c r="IH267" s="249"/>
      <c r="II267" s="249"/>
      <c r="IJ267" s="524">
        <f t="shared" si="3114"/>
        <v>0</v>
      </c>
      <c r="IK267" s="524">
        <f t="shared" si="3115"/>
        <v>0</v>
      </c>
      <c r="IL267" s="348">
        <f>$H267</f>
        <v>158630.02219999998</v>
      </c>
      <c r="IM267" s="347" t="e">
        <f>IE267/ID267</f>
        <v>#DIV/0!</v>
      </c>
      <c r="IN267" s="515">
        <f>VLOOKUP($G267,'ВМП план'!$A$8:$AS$56,32,0)</f>
        <v>0</v>
      </c>
      <c r="IO267" s="515">
        <f>VLOOKUP($G267,'ВМП план'!$A$8:$AS$56,33,0)</f>
        <v>0</v>
      </c>
      <c r="IP267" s="515">
        <f>SUM(IN267/12*$B$2)</f>
        <v>0</v>
      </c>
      <c r="IQ267" s="515">
        <f>SUM(IO267/12*$B$2)</f>
        <v>0</v>
      </c>
      <c r="IR267" s="524"/>
      <c r="IS267" s="524"/>
      <c r="IT267" s="249"/>
      <c r="IU267" s="249"/>
      <c r="IV267" s="249"/>
      <c r="IW267" s="249"/>
      <c r="IX267" s="524">
        <f t="shared" ref="IX267:IX272" si="4260">IR267-IP267</f>
        <v>0</v>
      </c>
      <c r="IY267" s="524">
        <f t="shared" ref="IY267:IY272" si="4261">IS267-IQ267</f>
        <v>0</v>
      </c>
      <c r="IZ267" s="348">
        <f>$H267</f>
        <v>158630.02219999998</v>
      </c>
      <c r="JA267" s="347" t="e">
        <f>IS267/IR267</f>
        <v>#DIV/0!</v>
      </c>
      <c r="JB267" s="524">
        <f t="shared" ref="JB267" si="4262">I267+W267+AK267+AY267+BM267+CA267+CP267+DD267+DR267+EF267+ET267+FH267+FV267+GJ267+GX267+HL267+HZ267+IN267</f>
        <v>145</v>
      </c>
      <c r="JC267" s="524">
        <f t="shared" ref="JC267" si="4263">J267+X267+AL267+AZ267+BN267+CB267+CQ267+DE267+DS267+EG267+EU267+FI267+FW267+GK267+GY267+HM267+IA267+IO267</f>
        <v>23001353.218999997</v>
      </c>
      <c r="JD267" s="524">
        <f t="shared" ref="JD267" si="4264">K267+Y267+AM267+BA267+BO267+CC267+CR267+DF267+DT267+EH267+EV267+FJ267+FX267+GL267+GZ267+HN267+IB267+IP267</f>
        <v>120.83333333333333</v>
      </c>
      <c r="JE267" s="524">
        <f t="shared" ref="JE267" si="4265">L267+Z267+AN267+BB267+BP267+CD267+CS267+DG267+DU267+EI267+EW267+FK267+FY267+GM267+HA267+HO267+IC267+IQ267</f>
        <v>19167794.349166662</v>
      </c>
      <c r="JF267" s="524">
        <f t="shared" ref="JF267:JI267" si="4266">M267+AA267+AO267+BC267+BQ267+CE267+CT267+DH267+DV267+EJ267+EX267+FL267+FZ267+GN267+HB267+HP267+ID267</f>
        <v>122</v>
      </c>
      <c r="JG267" s="524">
        <f t="shared" si="4266"/>
        <v>19352862.439999972</v>
      </c>
      <c r="JH267" s="239">
        <f t="shared" si="4266"/>
        <v>27</v>
      </c>
      <c r="JI267" s="239">
        <f t="shared" si="4266"/>
        <v>4283010.54</v>
      </c>
      <c r="JJ267" s="239">
        <f t="shared" si="3678"/>
        <v>149</v>
      </c>
      <c r="JK267" s="239">
        <f t="shared" si="3679"/>
        <v>23635872.979999971</v>
      </c>
      <c r="JL267" s="524">
        <f t="shared" si="3247"/>
        <v>1.1666666666666714</v>
      </c>
      <c r="JM267" s="524">
        <f t="shared" si="3248"/>
        <v>185068.09083331004</v>
      </c>
      <c r="JN267" s="73">
        <f>JF267/JD267</f>
        <v>1.0096551724137932</v>
      </c>
      <c r="JO267" s="73">
        <f>JG267/JE267</f>
        <v>1.0096551584111375</v>
      </c>
      <c r="JP267" s="55">
        <f>JC267/JB267</f>
        <v>158630.02219999998</v>
      </c>
      <c r="JQ267" s="55">
        <f>JG267/JF267</f>
        <v>158630.01999999976</v>
      </c>
      <c r="JR267" s="378">
        <f>SUM(JP267-JQ267)</f>
        <v>2.2000002209097147E-3</v>
      </c>
      <c r="JS267" s="382">
        <f t="shared" ref="JS267:JS268" si="4267">JI267/JH267</f>
        <v>158630.01999999999</v>
      </c>
      <c r="JT267" s="383">
        <f>JP267-JS267</f>
        <v>2.199999988079071E-3</v>
      </c>
      <c r="JU267" s="59" t="e">
        <f>#REF!*H267</f>
        <v>#REF!</v>
      </c>
    </row>
    <row r="268" spans="1:281" ht="51" hidden="1" x14ac:dyDescent="0.2">
      <c r="A268" s="10">
        <v>1</v>
      </c>
      <c r="B268" s="10">
        <v>1</v>
      </c>
      <c r="C268" s="449" t="s">
        <v>298</v>
      </c>
      <c r="D268" s="426" t="s">
        <v>182</v>
      </c>
      <c r="E268" s="448">
        <v>500</v>
      </c>
      <c r="F268" s="426" t="s">
        <v>129</v>
      </c>
      <c r="G268" s="19">
        <v>38</v>
      </c>
      <c r="H268" s="70">
        <v>158630.02219999998</v>
      </c>
      <c r="I268" s="30"/>
      <c r="J268" s="30"/>
      <c r="K268" s="30"/>
      <c r="L268" s="30"/>
      <c r="M268" s="30">
        <f>VLOOKUP($E268,'факт '!$D$8:$BM$167,3,0)</f>
        <v>0</v>
      </c>
      <c r="N268" s="30">
        <f>VLOOKUP($E268,'факт '!$D$8:$BM$167,4,0)</f>
        <v>0</v>
      </c>
      <c r="O268" s="30">
        <f>VLOOKUP($E268,'факт '!$D$8:$BM$167,5,0)</f>
        <v>0</v>
      </c>
      <c r="P268" s="30">
        <f>VLOOKUP($E268,'факт '!$D$8:$BM$167,6,0)</f>
        <v>0</v>
      </c>
      <c r="Q268" s="30">
        <f>M268+O268</f>
        <v>0</v>
      </c>
      <c r="R268" s="30">
        <f>N268+P268</f>
        <v>0</v>
      </c>
      <c r="S268" s="163">
        <f t="shared" si="3082"/>
        <v>0</v>
      </c>
      <c r="T268" s="163">
        <f t="shared" si="3083"/>
        <v>0</v>
      </c>
      <c r="U268" s="163"/>
      <c r="V268" s="163"/>
      <c r="W268" s="30"/>
      <c r="X268" s="30"/>
      <c r="Y268" s="30"/>
      <c r="Z268" s="30"/>
      <c r="AA268" s="30">
        <f>VLOOKUP($E268,'факт '!$D$8:$BM$167,9,0)</f>
        <v>0</v>
      </c>
      <c r="AB268" s="30">
        <f>VLOOKUP($E268,'факт '!$D$8:$BM$167,10,0)</f>
        <v>0</v>
      </c>
      <c r="AC268" s="30">
        <f>VLOOKUP($E268,'факт '!$D$8:$BM$167,11,0)</f>
        <v>0</v>
      </c>
      <c r="AD268" s="30">
        <f>VLOOKUP($E268,'факт '!$D$8:$BM$167,12,0)</f>
        <v>0</v>
      </c>
      <c r="AE268" s="30">
        <f>AA268+AC268</f>
        <v>0</v>
      </c>
      <c r="AF268" s="30">
        <f>AB268+AD268</f>
        <v>0</v>
      </c>
      <c r="AG268" s="163">
        <f t="shared" si="3084"/>
        <v>0</v>
      </c>
      <c r="AH268" s="163">
        <f t="shared" si="3085"/>
        <v>0</v>
      </c>
      <c r="AI268" s="163"/>
      <c r="AJ268" s="163"/>
      <c r="AK268" s="323"/>
      <c r="AL268" s="30"/>
      <c r="AM268" s="30"/>
      <c r="AN268" s="30"/>
      <c r="AO268" s="30">
        <f>VLOOKUP($E268,'факт '!$D$8:$BM$167,7,0)</f>
        <v>0</v>
      </c>
      <c r="AP268" s="30">
        <f>VLOOKUP($E268,'факт '!$D$8:$BM$167,8,0)</f>
        <v>0</v>
      </c>
      <c r="AQ268" s="30"/>
      <c r="AR268" s="30"/>
      <c r="AS268" s="30">
        <f>AO268+AQ268</f>
        <v>0</v>
      </c>
      <c r="AT268" s="30">
        <f>AP268+AR268</f>
        <v>0</v>
      </c>
      <c r="AU268" s="163">
        <f t="shared" si="3086"/>
        <v>0</v>
      </c>
      <c r="AV268" s="163">
        <f t="shared" si="3087"/>
        <v>0</v>
      </c>
      <c r="AW268" s="163"/>
      <c r="AX268" s="163"/>
      <c r="AY268" s="30"/>
      <c r="AZ268" s="30"/>
      <c r="BA268" s="30"/>
      <c r="BB268" s="30"/>
      <c r="BC268" s="30">
        <f>VLOOKUP($E268,'факт '!$D$8:$BM$167,13,0)</f>
        <v>0</v>
      </c>
      <c r="BD268" s="30">
        <f>VLOOKUP($E268,'факт '!$D$8:$BM$167,14,0)</f>
        <v>0</v>
      </c>
      <c r="BE268" s="30"/>
      <c r="BF268" s="30"/>
      <c r="BG268" s="30">
        <f>BC268+BE268</f>
        <v>0</v>
      </c>
      <c r="BH268" s="30">
        <f>BD268+BF268</f>
        <v>0</v>
      </c>
      <c r="BI268" s="163">
        <f t="shared" si="3088"/>
        <v>0</v>
      </c>
      <c r="BJ268" s="163">
        <f t="shared" si="3089"/>
        <v>0</v>
      </c>
      <c r="BK268" s="163"/>
      <c r="BL268" s="163"/>
      <c r="BM268" s="30"/>
      <c r="BN268" s="30"/>
      <c r="BO268" s="30"/>
      <c r="BP268" s="30"/>
      <c r="BQ268" s="30">
        <f>VLOOKUP($E268,'факт '!$D$8:$BM$167,17,0)</f>
        <v>70</v>
      </c>
      <c r="BR268" s="30">
        <f>VLOOKUP($E268,'факт '!$D$8:$BM$167,18,0)</f>
        <v>11104101.399999982</v>
      </c>
      <c r="BS268" s="30">
        <f>VLOOKUP($E268,'факт '!$D$8:$BM$167,19,0)</f>
        <v>2</v>
      </c>
      <c r="BT268" s="30">
        <f>VLOOKUP($E268,'факт '!$D$8:$BM$167,20,0)</f>
        <v>317260.03999999998</v>
      </c>
      <c r="BU268" s="30">
        <f>BQ268+BS268</f>
        <v>72</v>
      </c>
      <c r="BV268" s="30">
        <f>BR268+BT268</f>
        <v>11421361.439999981</v>
      </c>
      <c r="BW268" s="163">
        <f t="shared" si="3090"/>
        <v>70</v>
      </c>
      <c r="BX268" s="163">
        <f t="shared" si="3091"/>
        <v>11104101.399999982</v>
      </c>
      <c r="BY268" s="163">
        <v>158630.02219999998</v>
      </c>
      <c r="BZ268" s="347">
        <f>BR268/BQ268</f>
        <v>158630.01999999973</v>
      </c>
      <c r="CA268" s="30"/>
      <c r="CB268" s="30"/>
      <c r="CC268" s="30"/>
      <c r="CD268" s="30"/>
      <c r="CE268" s="30">
        <f>VLOOKUP($E268,'факт '!$D$8:$BM$167,21,0)</f>
        <v>50</v>
      </c>
      <c r="CF268" s="30">
        <f>VLOOKUP($E268,'факт '!$D$8:$BM$167,22,0)</f>
        <v>7931500.9999999898</v>
      </c>
      <c r="CG268" s="30">
        <f>VLOOKUP($E268,'факт '!$D$8:$BM$167,23,0)</f>
        <v>25</v>
      </c>
      <c r="CH268" s="30">
        <f>VLOOKUP($E268,'факт '!$D$8:$BM$167,24,0)</f>
        <v>3965750.5</v>
      </c>
      <c r="CI268" s="30">
        <f>CE268+CG268</f>
        <v>75</v>
      </c>
      <c r="CJ268" s="30">
        <f>CF268+CH268</f>
        <v>11897251.499999989</v>
      </c>
      <c r="CK268" s="163">
        <f t="shared" si="3092"/>
        <v>50</v>
      </c>
      <c r="CL268" s="163">
        <f t="shared" si="3093"/>
        <v>7931500.9999999898</v>
      </c>
      <c r="CM268" s="347">
        <f>$H268</f>
        <v>158630.02219999998</v>
      </c>
      <c r="CN268" s="347">
        <f>CF268/CE268</f>
        <v>158630.01999999979</v>
      </c>
      <c r="CO268" s="347">
        <f>CJ268/CI268</f>
        <v>158630.01999999984</v>
      </c>
      <c r="CP268" s="30"/>
      <c r="CQ268" s="30"/>
      <c r="CR268" s="30"/>
      <c r="CS268" s="30"/>
      <c r="CT268" s="30">
        <f>VLOOKUP($E268,'факт '!$D$8:$BM$167,25,0)</f>
        <v>0</v>
      </c>
      <c r="CU268" s="30">
        <f>VLOOKUP($E268,'факт '!$D$8:$BM$167,26,0)</f>
        <v>0</v>
      </c>
      <c r="CV268" s="30">
        <f>VLOOKUP($E268,'факт '!$D$8:$BM$167,27,0)</f>
        <v>0</v>
      </c>
      <c r="CW268" s="30">
        <f>VLOOKUP($E268,'факт '!$D$8:$BM$167,28,0)</f>
        <v>0</v>
      </c>
      <c r="CX268" s="30">
        <f>CT268+CV268</f>
        <v>0</v>
      </c>
      <c r="CY268" s="30">
        <f>CU268+CW268</f>
        <v>0</v>
      </c>
      <c r="CZ268" s="163">
        <f t="shared" si="3094"/>
        <v>0</v>
      </c>
      <c r="DA268" s="163">
        <f t="shared" si="3095"/>
        <v>0</v>
      </c>
      <c r="DB268" s="163"/>
      <c r="DC268" s="163"/>
      <c r="DD268" s="30"/>
      <c r="DE268" s="30"/>
      <c r="DF268" s="30"/>
      <c r="DG268" s="30"/>
      <c r="DH268" s="30">
        <f>VLOOKUP($E268,'факт '!$D$8:$BM$167,29,0)</f>
        <v>0</v>
      </c>
      <c r="DI268" s="30">
        <f>VLOOKUP($E268,'факт '!$D$8:$BM$167,30,0)</f>
        <v>0</v>
      </c>
      <c r="DJ268" s="30">
        <f>VLOOKUP($E268,'факт '!$D$8:$BM$167,31,0)</f>
        <v>0</v>
      </c>
      <c r="DK268" s="30">
        <f>VLOOKUP($E268,'факт '!$D$8:$BM$167,32,0)</f>
        <v>0</v>
      </c>
      <c r="DL268" s="30">
        <f>DH268+DJ268</f>
        <v>0</v>
      </c>
      <c r="DM268" s="30">
        <f>DI268+DK268</f>
        <v>0</v>
      </c>
      <c r="DN268" s="163">
        <f t="shared" si="3096"/>
        <v>0</v>
      </c>
      <c r="DO268" s="163">
        <f t="shared" si="3097"/>
        <v>0</v>
      </c>
      <c r="DP268" s="163"/>
      <c r="DQ268" s="163"/>
      <c r="DR268" s="30"/>
      <c r="DS268" s="30"/>
      <c r="DT268" s="30"/>
      <c r="DU268" s="30"/>
      <c r="DV268" s="30">
        <f>VLOOKUP($E268,'факт '!$D$8:$BM$167,33,0)</f>
        <v>0</v>
      </c>
      <c r="DW268" s="30">
        <f>VLOOKUP($E268,'факт '!$D$8:$BM$167,34,0)</f>
        <v>0</v>
      </c>
      <c r="DX268" s="30">
        <f>VLOOKUP($E268,'факт '!$D$8:$BM$167,35,0)</f>
        <v>0</v>
      </c>
      <c r="DY268" s="30">
        <f>VLOOKUP($E268,'факт '!$D$8:$BM$167,36,0)</f>
        <v>0</v>
      </c>
      <c r="DZ268" s="30">
        <f>DV268+DX268</f>
        <v>0</v>
      </c>
      <c r="EA268" s="30">
        <f>DW268+DY268</f>
        <v>0</v>
      </c>
      <c r="EB268" s="163">
        <f t="shared" si="3098"/>
        <v>0</v>
      </c>
      <c r="EC268" s="163">
        <f t="shared" si="3099"/>
        <v>0</v>
      </c>
      <c r="ED268" s="163"/>
      <c r="EE268" s="163"/>
      <c r="EF268" s="30"/>
      <c r="EG268" s="30"/>
      <c r="EH268" s="30"/>
      <c r="EI268" s="30"/>
      <c r="EJ268" s="30">
        <f>VLOOKUP($E268,'факт '!$D$8:$BM$167,15,0)</f>
        <v>0</v>
      </c>
      <c r="EK268" s="30">
        <f>VLOOKUP($E268,'факт '!$D$8:$BM$167,16,0)</f>
        <v>0</v>
      </c>
      <c r="EL268" s="30"/>
      <c r="EM268" s="30"/>
      <c r="EN268" s="30">
        <f>EJ268+EL268</f>
        <v>0</v>
      </c>
      <c r="EO268" s="30">
        <f>EK268+EM268</f>
        <v>0</v>
      </c>
      <c r="EP268" s="163">
        <f t="shared" si="4240"/>
        <v>0</v>
      </c>
      <c r="EQ268" s="163">
        <f t="shared" si="4241"/>
        <v>0</v>
      </c>
      <c r="ER268" s="163"/>
      <c r="ES268" s="163"/>
      <c r="ET268" s="30"/>
      <c r="EU268" s="30"/>
      <c r="EV268" s="30"/>
      <c r="EW268" s="30"/>
      <c r="EX268" s="30">
        <f>VLOOKUP($E268,'факт '!$D$8:$BM$167,37,0)</f>
        <v>0</v>
      </c>
      <c r="EY268" s="30">
        <f>VLOOKUP($E268,'факт '!$D$8:$BM$167,38,0)</f>
        <v>0</v>
      </c>
      <c r="EZ268" s="30">
        <f>VLOOKUP($E268,'факт '!$D$8:$BM$167,39,0)</f>
        <v>0</v>
      </c>
      <c r="FA268" s="30">
        <f>VLOOKUP($E268,'факт '!$D$8:$BM$167,40,0)</f>
        <v>0</v>
      </c>
      <c r="FB268" s="30">
        <f>EX268+EZ268</f>
        <v>0</v>
      </c>
      <c r="FC268" s="30">
        <f>EY268+FA268</f>
        <v>0</v>
      </c>
      <c r="FD268" s="163">
        <f t="shared" si="3102"/>
        <v>0</v>
      </c>
      <c r="FE268" s="163">
        <f t="shared" si="3103"/>
        <v>0</v>
      </c>
      <c r="FF268" s="163"/>
      <c r="FG268" s="163"/>
      <c r="FH268" s="30"/>
      <c r="FI268" s="30"/>
      <c r="FJ268" s="30"/>
      <c r="FK268" s="30"/>
      <c r="FL268" s="30">
        <f>VLOOKUP($E268,'факт '!$D$8:$BM$167,45,0)</f>
        <v>2</v>
      </c>
      <c r="FM268" s="30">
        <f>VLOOKUP($E268,'факт '!$D$8:$BM$167,46,0)</f>
        <v>317260.03999999998</v>
      </c>
      <c r="FN268" s="30">
        <f>VLOOKUP($E268,'факт '!$D$8:$BM$167,47,0)</f>
        <v>0</v>
      </c>
      <c r="FO268" s="30">
        <f>VLOOKUP($E268,'факт '!$D$8:$BM$167,48,0)</f>
        <v>0</v>
      </c>
      <c r="FP268" s="30">
        <f>FL268+FN268</f>
        <v>2</v>
      </c>
      <c r="FQ268" s="30">
        <f>FM268+FO268</f>
        <v>317260.03999999998</v>
      </c>
      <c r="FR268" s="163">
        <f t="shared" si="3104"/>
        <v>2</v>
      </c>
      <c r="FS268" s="163">
        <f t="shared" si="3105"/>
        <v>317260.03999999998</v>
      </c>
      <c r="FT268" s="348">
        <f>$H268</f>
        <v>158630.02219999998</v>
      </c>
      <c r="FU268" s="347">
        <f>FM268/FL268</f>
        <v>158630.01999999999</v>
      </c>
      <c r="FV268" s="30"/>
      <c r="FW268" s="30"/>
      <c r="FX268" s="30"/>
      <c r="FY268" s="30"/>
      <c r="FZ268" s="30"/>
      <c r="GA268" s="30"/>
      <c r="GB268" s="30"/>
      <c r="GC268" s="30"/>
      <c r="GD268" s="30">
        <f t="shared" si="3967"/>
        <v>0</v>
      </c>
      <c r="GE268" s="30">
        <f t="shared" si="3968"/>
        <v>0</v>
      </c>
      <c r="GF268" s="163">
        <f t="shared" si="3106"/>
        <v>0</v>
      </c>
      <c r="GG268" s="163">
        <f t="shared" si="3107"/>
        <v>0</v>
      </c>
      <c r="GH268" s="163"/>
      <c r="GI268" s="163"/>
      <c r="GJ268" s="30"/>
      <c r="GK268" s="30"/>
      <c r="GL268" s="30"/>
      <c r="GM268" s="30"/>
      <c r="GN268" s="30">
        <f>VLOOKUP($E268,'факт '!$D$8:$BM$167,41,0)</f>
        <v>0</v>
      </c>
      <c r="GO268" s="30">
        <f>VLOOKUP($E268,'факт '!$D$8:$BM$167,42,0)</f>
        <v>0</v>
      </c>
      <c r="GP268" s="30">
        <f>VLOOKUP($E268,'факт '!$D$8:$BM$167,43,0)</f>
        <v>0</v>
      </c>
      <c r="GQ268" s="30">
        <f>VLOOKUP($E268,'факт '!$D$8:$BM$167,44,0)</f>
        <v>0</v>
      </c>
      <c r="GR268" s="30">
        <f>GN268+GP268</f>
        <v>0</v>
      </c>
      <c r="GS268" s="30">
        <f>GO268+GQ268</f>
        <v>0</v>
      </c>
      <c r="GT268" s="163">
        <f t="shared" si="3108"/>
        <v>0</v>
      </c>
      <c r="GU268" s="163">
        <f t="shared" si="3109"/>
        <v>0</v>
      </c>
      <c r="GV268" s="163"/>
      <c r="GW268" s="163"/>
      <c r="GX268" s="30"/>
      <c r="GY268" s="30"/>
      <c r="GZ268" s="30"/>
      <c r="HA268" s="30"/>
      <c r="HB268" s="30">
        <f>VLOOKUP($E268,'факт '!$D$8:$BM$167,49,0)</f>
        <v>0</v>
      </c>
      <c r="HC268" s="30">
        <f>VLOOKUP($E268,'факт '!$D$8:$BM$167,50,0)</f>
        <v>0</v>
      </c>
      <c r="HD268" s="30"/>
      <c r="HE268" s="30"/>
      <c r="HF268" s="30">
        <f>HB268+HD268</f>
        <v>0</v>
      </c>
      <c r="HG268" s="30">
        <f>HC268+HE268</f>
        <v>0</v>
      </c>
      <c r="HH268" s="163">
        <f t="shared" si="3110"/>
        <v>0</v>
      </c>
      <c r="HI268" s="163">
        <f t="shared" si="3111"/>
        <v>0</v>
      </c>
      <c r="HJ268" s="163"/>
      <c r="HK268" s="163"/>
      <c r="HL268" s="30"/>
      <c r="HM268" s="30"/>
      <c r="HN268" s="30"/>
      <c r="HO268" s="30"/>
      <c r="HP268" s="30">
        <f>VLOOKUP($E268,'факт '!$D$8:$BM$167,51,0)</f>
        <v>0</v>
      </c>
      <c r="HQ268" s="30">
        <f>VLOOKUP($E268,'факт '!$D$8:$BM$167,52,0)</f>
        <v>0</v>
      </c>
      <c r="HR268" s="30"/>
      <c r="HS268" s="30"/>
      <c r="HT268" s="30">
        <f>HP268+HR268</f>
        <v>0</v>
      </c>
      <c r="HU268" s="30">
        <f>HQ268+HS268</f>
        <v>0</v>
      </c>
      <c r="HV268" s="163">
        <f t="shared" si="3112"/>
        <v>0</v>
      </c>
      <c r="HW268" s="163">
        <f t="shared" si="3113"/>
        <v>0</v>
      </c>
      <c r="HX268" s="163"/>
      <c r="HY268" s="163"/>
      <c r="HZ268" s="163"/>
      <c r="IA268" s="163"/>
      <c r="IB268" s="163"/>
      <c r="IC268" s="163"/>
      <c r="ID268" s="30">
        <f>VLOOKUP($E268,'факт '!$D$8:$BM$167,53,0)</f>
        <v>0</v>
      </c>
      <c r="IE268" s="30">
        <f>VLOOKUP($E268,'факт '!$D$8:$BM$167,54,0)</f>
        <v>0</v>
      </c>
      <c r="IF268" s="163"/>
      <c r="IG268" s="163"/>
      <c r="IH268" s="163">
        <f>ID268+IF268</f>
        <v>0</v>
      </c>
      <c r="II268" s="163">
        <f>IE268+IG268</f>
        <v>0</v>
      </c>
      <c r="IJ268" s="163">
        <f t="shared" si="3114"/>
        <v>0</v>
      </c>
      <c r="IK268" s="163">
        <f t="shared" si="3115"/>
        <v>0</v>
      </c>
      <c r="IL268" s="163"/>
      <c r="IM268" s="163"/>
      <c r="IN268" s="163"/>
      <c r="IO268" s="163"/>
      <c r="IP268" s="163"/>
      <c r="IQ268" s="163"/>
      <c r="IR268" s="30">
        <f>VLOOKUP($E268,'факт '!$D$8:$BM$167,55,0)</f>
        <v>0</v>
      </c>
      <c r="IS268" s="30">
        <f>VLOOKUP($E268,'факт '!$D$8:$BM$167,56,0)</f>
        <v>0</v>
      </c>
      <c r="IT268" s="163"/>
      <c r="IU268" s="163"/>
      <c r="IV268" s="163">
        <f>IR268+IT268</f>
        <v>0</v>
      </c>
      <c r="IW268" s="163">
        <f>IS268+IU268</f>
        <v>0</v>
      </c>
      <c r="IX268" s="163">
        <f t="shared" si="4260"/>
        <v>0</v>
      </c>
      <c r="IY268" s="163">
        <f t="shared" si="4261"/>
        <v>0</v>
      </c>
      <c r="IZ268" s="163"/>
      <c r="JA268" s="163"/>
      <c r="JB268" s="170"/>
      <c r="JC268" s="242"/>
      <c r="JD268" s="170"/>
      <c r="JE268" s="170"/>
      <c r="JF268" s="238">
        <f t="shared" ref="JF268:JF271" si="4268">M268+AA268+AO268+BC268+BQ268+CE268+CT268+DH268+DV268+EJ268+EX268+FL268+FZ268+GN268+HB268+HP268+ID268+IR268</f>
        <v>122</v>
      </c>
      <c r="JG268" s="238">
        <f t="shared" ref="JG268:JG271" si="4269">N268+AB268+AP268+BD268+BR268+CF268+CU268+DI268+DW268+EK268+EY268+FM268+GA268+GO268+HC268+HQ268+IE268+IS268</f>
        <v>19352862.439999972</v>
      </c>
      <c r="JH268" s="238">
        <f t="shared" ref="JH268:JH271" si="4270">O268+AC268+AQ268+BE268+BS268+CG268+CV268+DJ268+DX268+EL268+EZ268+FN268+GB268+GP268+HD268+HR268+IF268+IT268</f>
        <v>27</v>
      </c>
      <c r="JI268" s="238">
        <f t="shared" ref="JI268:JI271" si="4271">P268+AD268+AR268+BF268+BT268+CH268+CW268+DK268+DY268+EM268+FA268+FO268+GC268+GQ268+HE268+HS268+IG268+IU268</f>
        <v>4283010.54</v>
      </c>
      <c r="JJ268" s="238">
        <f t="shared" si="3678"/>
        <v>149</v>
      </c>
      <c r="JK268" s="238">
        <f t="shared" si="3679"/>
        <v>23635872.979999971</v>
      </c>
      <c r="JL268" s="238">
        <f t="shared" ref="JL268" si="4272">SUM(JF268-JD268)</f>
        <v>122</v>
      </c>
      <c r="JM268" s="238">
        <f t="shared" ref="JM268" si="4273">SUM(JG268-JE268)</f>
        <v>19352862.439999972</v>
      </c>
      <c r="JN268" s="48"/>
      <c r="JO268" s="18"/>
      <c r="JP268" s="55"/>
      <c r="JQ268" s="55">
        <f t="shared" ref="JQ268" si="4274">JG268/JF268</f>
        <v>158630.01999999976</v>
      </c>
      <c r="JR268" s="378">
        <f>JQ268-JP267</f>
        <v>-2.2000002209097147E-3</v>
      </c>
      <c r="JS268" s="382">
        <f t="shared" si="4267"/>
        <v>158630.01999999999</v>
      </c>
    </row>
    <row r="269" spans="1:281" ht="12" hidden="1" x14ac:dyDescent="0.2">
      <c r="A269" s="10">
        <v>1</v>
      </c>
      <c r="B269" s="10"/>
      <c r="C269" s="15"/>
      <c r="D269" s="341"/>
      <c r="E269" s="42"/>
      <c r="F269" s="43"/>
      <c r="G269" s="25"/>
      <c r="H269" s="29"/>
      <c r="I269" s="30"/>
      <c r="J269" s="30"/>
      <c r="K269" s="30"/>
      <c r="L269" s="30"/>
      <c r="M269" s="30"/>
      <c r="N269" s="30"/>
      <c r="O269" s="30"/>
      <c r="P269" s="30"/>
      <c r="Q269" s="30">
        <f t="shared" si="3969"/>
        <v>0</v>
      </c>
      <c r="R269" s="30">
        <f t="shared" si="3970"/>
        <v>0</v>
      </c>
      <c r="S269" s="163">
        <f t="shared" si="3082"/>
        <v>0</v>
      </c>
      <c r="T269" s="163">
        <f t="shared" si="3083"/>
        <v>0</v>
      </c>
      <c r="U269" s="163"/>
      <c r="V269" s="163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163">
        <f t="shared" si="3084"/>
        <v>0</v>
      </c>
      <c r="AH269" s="163">
        <f t="shared" si="3085"/>
        <v>0</v>
      </c>
      <c r="AI269" s="163"/>
      <c r="AJ269" s="163"/>
      <c r="AK269" s="30"/>
      <c r="AL269" s="30"/>
      <c r="AM269" s="30"/>
      <c r="AN269" s="30"/>
      <c r="AO269" s="252"/>
      <c r="AP269" s="252"/>
      <c r="AQ269" s="30"/>
      <c r="AR269" s="30"/>
      <c r="AS269" s="30">
        <f t="shared" si="3971"/>
        <v>0</v>
      </c>
      <c r="AT269" s="30">
        <f t="shared" si="3972"/>
        <v>0</v>
      </c>
      <c r="AU269" s="163">
        <f t="shared" si="3086"/>
        <v>0</v>
      </c>
      <c r="AV269" s="163">
        <f t="shared" si="3087"/>
        <v>0</v>
      </c>
      <c r="AW269" s="163"/>
      <c r="AX269" s="163"/>
      <c r="AY269" s="30"/>
      <c r="AZ269" s="30"/>
      <c r="BA269" s="30"/>
      <c r="BB269" s="30"/>
      <c r="BC269" s="252"/>
      <c r="BD269" s="252"/>
      <c r="BE269" s="30"/>
      <c r="BF269" s="30"/>
      <c r="BG269" s="30">
        <f t="shared" si="3973"/>
        <v>0</v>
      </c>
      <c r="BH269" s="30">
        <f t="shared" si="3974"/>
        <v>0</v>
      </c>
      <c r="BI269" s="163">
        <f t="shared" si="3088"/>
        <v>0</v>
      </c>
      <c r="BJ269" s="163">
        <f t="shared" si="3089"/>
        <v>0</v>
      </c>
      <c r="BK269" s="163"/>
      <c r="BL269" s="163"/>
      <c r="BM269" s="30"/>
      <c r="BN269" s="30"/>
      <c r="BO269" s="30"/>
      <c r="BP269" s="30"/>
      <c r="BQ269" s="252"/>
      <c r="BR269" s="252"/>
      <c r="BS269" s="252"/>
      <c r="BT269" s="252"/>
      <c r="BU269" s="30">
        <f t="shared" ref="BU269:BU271" si="4275">SUM(BQ269+BS269)</f>
        <v>0</v>
      </c>
      <c r="BV269" s="30">
        <f t="shared" ref="BV269:BV271" si="4276">SUM(BR269+BT269)</f>
        <v>0</v>
      </c>
      <c r="BW269" s="163">
        <f t="shared" si="3090"/>
        <v>0</v>
      </c>
      <c r="BX269" s="163">
        <f t="shared" si="3091"/>
        <v>0</v>
      </c>
      <c r="BY269" s="163"/>
      <c r="BZ269" s="163"/>
      <c r="CA269" s="30"/>
      <c r="CB269" s="30"/>
      <c r="CC269" s="30"/>
      <c r="CD269" s="30"/>
      <c r="CE269" s="252"/>
      <c r="CF269" s="252"/>
      <c r="CG269" s="30"/>
      <c r="CH269" s="30"/>
      <c r="CI269" s="30">
        <f t="shared" si="3977"/>
        <v>0</v>
      </c>
      <c r="CJ269" s="30">
        <f t="shared" si="3978"/>
        <v>0</v>
      </c>
      <c r="CK269" s="163">
        <f t="shared" si="3092"/>
        <v>0</v>
      </c>
      <c r="CL269" s="163">
        <f t="shared" si="3093"/>
        <v>0</v>
      </c>
      <c r="CM269" s="163"/>
      <c r="CN269" s="163"/>
      <c r="CO269" s="163"/>
      <c r="CP269" s="30"/>
      <c r="CQ269" s="30"/>
      <c r="CR269" s="30"/>
      <c r="CS269" s="30"/>
      <c r="CT269" s="252"/>
      <c r="CU269" s="252"/>
      <c r="CV269" s="30"/>
      <c r="CW269" s="30"/>
      <c r="CX269" s="30">
        <f t="shared" si="3979"/>
        <v>0</v>
      </c>
      <c r="CY269" s="30">
        <f t="shared" si="3980"/>
        <v>0</v>
      </c>
      <c r="CZ269" s="163">
        <f t="shared" si="3094"/>
        <v>0</v>
      </c>
      <c r="DA269" s="163">
        <f t="shared" si="3095"/>
        <v>0</v>
      </c>
      <c r="DB269" s="163"/>
      <c r="DC269" s="163"/>
      <c r="DD269" s="30"/>
      <c r="DE269" s="30"/>
      <c r="DF269" s="30"/>
      <c r="DG269" s="30"/>
      <c r="DH269" s="30"/>
      <c r="DI269" s="30"/>
      <c r="DJ269" s="30"/>
      <c r="DK269" s="30"/>
      <c r="DL269" s="30">
        <f t="shared" si="3981"/>
        <v>0</v>
      </c>
      <c r="DM269" s="30">
        <f t="shared" si="3982"/>
        <v>0</v>
      </c>
      <c r="DN269" s="163">
        <f t="shared" si="3096"/>
        <v>0</v>
      </c>
      <c r="DO269" s="163">
        <f t="shared" si="3097"/>
        <v>0</v>
      </c>
      <c r="DP269" s="163"/>
      <c r="DQ269" s="163"/>
      <c r="DR269" s="30"/>
      <c r="DS269" s="30"/>
      <c r="DT269" s="30"/>
      <c r="DU269" s="30"/>
      <c r="DV269" s="252"/>
      <c r="DW269" s="252"/>
      <c r="DX269" s="30"/>
      <c r="DY269" s="30"/>
      <c r="DZ269" s="30">
        <f t="shared" si="3983"/>
        <v>0</v>
      </c>
      <c r="EA269" s="30">
        <f t="shared" si="3984"/>
        <v>0</v>
      </c>
      <c r="EB269" s="163">
        <f t="shared" si="3098"/>
        <v>0</v>
      </c>
      <c r="EC269" s="163">
        <f t="shared" si="3099"/>
        <v>0</v>
      </c>
      <c r="ED269" s="163"/>
      <c r="EE269" s="163"/>
      <c r="EF269" s="30"/>
      <c r="EG269" s="30"/>
      <c r="EH269" s="30"/>
      <c r="EI269" s="30"/>
      <c r="EJ269" s="252"/>
      <c r="EK269" s="252"/>
      <c r="EL269" s="30"/>
      <c r="EM269" s="30"/>
      <c r="EN269" s="30">
        <f t="shared" si="3985"/>
        <v>0</v>
      </c>
      <c r="EO269" s="30">
        <f t="shared" si="3986"/>
        <v>0</v>
      </c>
      <c r="EP269" s="163">
        <f t="shared" si="3100"/>
        <v>0</v>
      </c>
      <c r="EQ269" s="163">
        <f t="shared" si="3101"/>
        <v>0</v>
      </c>
      <c r="ER269" s="163"/>
      <c r="ES269" s="163"/>
      <c r="ET269" s="30"/>
      <c r="EU269" s="30"/>
      <c r="EV269" s="30"/>
      <c r="EW269" s="30"/>
      <c r="EX269" s="252"/>
      <c r="EY269" s="252"/>
      <c r="EZ269" s="30"/>
      <c r="FA269" s="30"/>
      <c r="FB269" s="30">
        <f t="shared" si="3987"/>
        <v>0</v>
      </c>
      <c r="FC269" s="30">
        <f t="shared" si="3988"/>
        <v>0</v>
      </c>
      <c r="FD269" s="163">
        <f t="shared" si="3102"/>
        <v>0</v>
      </c>
      <c r="FE269" s="163">
        <f t="shared" si="3103"/>
        <v>0</v>
      </c>
      <c r="FF269" s="163"/>
      <c r="FG269" s="163"/>
      <c r="FH269" s="30"/>
      <c r="FI269" s="30"/>
      <c r="FJ269" s="30"/>
      <c r="FK269" s="30"/>
      <c r="FL269" s="252"/>
      <c r="FM269" s="252"/>
      <c r="FN269" s="30"/>
      <c r="FO269" s="30"/>
      <c r="FP269" s="30">
        <f t="shared" si="3989"/>
        <v>0</v>
      </c>
      <c r="FQ269" s="30">
        <f t="shared" si="3990"/>
        <v>0</v>
      </c>
      <c r="FR269" s="163">
        <f t="shared" si="3104"/>
        <v>0</v>
      </c>
      <c r="FS269" s="163">
        <f t="shared" si="3105"/>
        <v>0</v>
      </c>
      <c r="FT269" s="163"/>
      <c r="FU269" s="163"/>
      <c r="FV269" s="30"/>
      <c r="FW269" s="30"/>
      <c r="FX269" s="30"/>
      <c r="FY269" s="30"/>
      <c r="FZ269" s="252"/>
      <c r="GA269" s="252"/>
      <c r="GB269" s="30"/>
      <c r="GC269" s="30"/>
      <c r="GD269" s="30">
        <f t="shared" si="3967"/>
        <v>0</v>
      </c>
      <c r="GE269" s="30">
        <f t="shared" si="3968"/>
        <v>0</v>
      </c>
      <c r="GF269" s="163">
        <f t="shared" si="3106"/>
        <v>0</v>
      </c>
      <c r="GG269" s="163">
        <f t="shared" si="3107"/>
        <v>0</v>
      </c>
      <c r="GH269" s="163"/>
      <c r="GI269" s="163"/>
      <c r="GJ269" s="30"/>
      <c r="GK269" s="30"/>
      <c r="GL269" s="30"/>
      <c r="GM269" s="30"/>
      <c r="GN269" s="252"/>
      <c r="GO269" s="252"/>
      <c r="GP269" s="30"/>
      <c r="GQ269" s="30"/>
      <c r="GR269" s="30">
        <f t="shared" si="3991"/>
        <v>0</v>
      </c>
      <c r="GS269" s="30">
        <f t="shared" si="3992"/>
        <v>0</v>
      </c>
      <c r="GT269" s="163">
        <f t="shared" si="3108"/>
        <v>0</v>
      </c>
      <c r="GU269" s="163">
        <f t="shared" si="3109"/>
        <v>0</v>
      </c>
      <c r="GV269" s="163"/>
      <c r="GW269" s="163"/>
      <c r="GX269" s="30"/>
      <c r="GY269" s="30"/>
      <c r="GZ269" s="30"/>
      <c r="HA269" s="30"/>
      <c r="HB269" s="252"/>
      <c r="HC269" s="252"/>
      <c r="HD269" s="30"/>
      <c r="HE269" s="30"/>
      <c r="HF269" s="30">
        <f t="shared" si="3993"/>
        <v>0</v>
      </c>
      <c r="HG269" s="30">
        <f t="shared" si="3994"/>
        <v>0</v>
      </c>
      <c r="HH269" s="163">
        <f t="shared" si="3110"/>
        <v>0</v>
      </c>
      <c r="HI269" s="163">
        <f t="shared" si="3111"/>
        <v>0</v>
      </c>
      <c r="HJ269" s="163"/>
      <c r="HK269" s="163"/>
      <c r="HL269" s="30"/>
      <c r="HM269" s="30"/>
      <c r="HN269" s="30"/>
      <c r="HO269" s="30"/>
      <c r="HP269" s="252"/>
      <c r="HQ269" s="252"/>
      <c r="HR269" s="30"/>
      <c r="HS269" s="30"/>
      <c r="HT269" s="30">
        <f t="shared" si="3995"/>
        <v>0</v>
      </c>
      <c r="HU269" s="30">
        <f t="shared" si="3996"/>
        <v>0</v>
      </c>
      <c r="HV269" s="163">
        <f t="shared" si="3112"/>
        <v>0</v>
      </c>
      <c r="HW269" s="163">
        <f t="shared" si="3113"/>
        <v>0</v>
      </c>
      <c r="HX269" s="163"/>
      <c r="HY269" s="163"/>
      <c r="HZ269" s="163"/>
      <c r="IA269" s="163"/>
      <c r="IB269" s="163"/>
      <c r="IC269" s="163"/>
      <c r="ID269" s="254"/>
      <c r="IE269" s="254"/>
      <c r="IF269" s="163"/>
      <c r="IG269" s="163"/>
      <c r="IH269" s="163"/>
      <c r="II269" s="163"/>
      <c r="IJ269" s="163">
        <f t="shared" si="3114"/>
        <v>0</v>
      </c>
      <c r="IK269" s="163">
        <f t="shared" si="3115"/>
        <v>0</v>
      </c>
      <c r="IL269" s="163"/>
      <c r="IM269" s="163"/>
      <c r="IN269" s="163"/>
      <c r="IO269" s="163"/>
      <c r="IP269" s="163"/>
      <c r="IQ269" s="163"/>
      <c r="IR269" s="163"/>
      <c r="IS269" s="163"/>
      <c r="IT269" s="163"/>
      <c r="IU269" s="163"/>
      <c r="IV269" s="163"/>
      <c r="IW269" s="163"/>
      <c r="IX269" s="163">
        <f t="shared" si="4260"/>
        <v>0</v>
      </c>
      <c r="IY269" s="163">
        <f t="shared" si="4261"/>
        <v>0</v>
      </c>
      <c r="IZ269" s="163"/>
      <c r="JA269" s="163"/>
      <c r="JB269" s="170"/>
      <c r="JC269" s="242"/>
      <c r="JD269" s="170"/>
      <c r="JE269" s="170"/>
      <c r="JF269" s="238">
        <f t="shared" si="4268"/>
        <v>0</v>
      </c>
      <c r="JG269" s="238">
        <f t="shared" si="4269"/>
        <v>0</v>
      </c>
      <c r="JH269" s="238">
        <f t="shared" si="4270"/>
        <v>0</v>
      </c>
      <c r="JI269" s="238">
        <f t="shared" si="4271"/>
        <v>0</v>
      </c>
      <c r="JJ269" s="238">
        <f t="shared" si="3678"/>
        <v>0</v>
      </c>
      <c r="JK269" s="238">
        <f t="shared" si="3679"/>
        <v>0</v>
      </c>
      <c r="JL269" s="238">
        <f t="shared" si="3247"/>
        <v>0</v>
      </c>
      <c r="JM269" s="238">
        <f t="shared" si="3248"/>
        <v>0</v>
      </c>
      <c r="JN269" s="48"/>
      <c r="JO269" s="18"/>
      <c r="JP269" s="55"/>
      <c r="JQ269" s="55"/>
      <c r="JR269" s="158"/>
    </row>
    <row r="270" spans="1:281" ht="12" hidden="1" x14ac:dyDescent="0.2">
      <c r="A270" s="10">
        <v>1</v>
      </c>
      <c r="B270" s="10"/>
      <c r="C270" s="15"/>
      <c r="D270" s="341"/>
      <c r="E270" s="42"/>
      <c r="F270" s="43"/>
      <c r="G270" s="25"/>
      <c r="H270" s="29"/>
      <c r="I270" s="30"/>
      <c r="J270" s="30"/>
      <c r="K270" s="30"/>
      <c r="L270" s="30"/>
      <c r="M270" s="30"/>
      <c r="N270" s="30"/>
      <c r="O270" s="30"/>
      <c r="P270" s="30"/>
      <c r="Q270" s="30">
        <f t="shared" si="3969"/>
        <v>0</v>
      </c>
      <c r="R270" s="30">
        <f t="shared" si="3970"/>
        <v>0</v>
      </c>
      <c r="S270" s="163">
        <f t="shared" si="3082"/>
        <v>0</v>
      </c>
      <c r="T270" s="163">
        <f t="shared" si="3083"/>
        <v>0</v>
      </c>
      <c r="U270" s="163"/>
      <c r="V270" s="163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163">
        <f t="shared" si="3084"/>
        <v>0</v>
      </c>
      <c r="AH270" s="163">
        <f t="shared" si="3085"/>
        <v>0</v>
      </c>
      <c r="AI270" s="163"/>
      <c r="AJ270" s="163"/>
      <c r="AK270" s="30"/>
      <c r="AL270" s="30"/>
      <c r="AM270" s="30"/>
      <c r="AN270" s="30"/>
      <c r="AO270" s="252"/>
      <c r="AP270" s="252"/>
      <c r="AQ270" s="30"/>
      <c r="AR270" s="30"/>
      <c r="AS270" s="30">
        <f t="shared" si="3971"/>
        <v>0</v>
      </c>
      <c r="AT270" s="30">
        <f t="shared" si="3972"/>
        <v>0</v>
      </c>
      <c r="AU270" s="163">
        <f t="shared" si="3086"/>
        <v>0</v>
      </c>
      <c r="AV270" s="163">
        <f t="shared" si="3087"/>
        <v>0</v>
      </c>
      <c r="AW270" s="163"/>
      <c r="AX270" s="163"/>
      <c r="AY270" s="30"/>
      <c r="AZ270" s="30"/>
      <c r="BA270" s="30"/>
      <c r="BB270" s="30"/>
      <c r="BC270" s="252"/>
      <c r="BD270" s="252"/>
      <c r="BE270" s="30"/>
      <c r="BF270" s="30"/>
      <c r="BG270" s="30">
        <f t="shared" si="3973"/>
        <v>0</v>
      </c>
      <c r="BH270" s="30">
        <f t="shared" si="3974"/>
        <v>0</v>
      </c>
      <c r="BI270" s="163">
        <f t="shared" si="3088"/>
        <v>0</v>
      </c>
      <c r="BJ270" s="163">
        <f t="shared" si="3089"/>
        <v>0</v>
      </c>
      <c r="BK270" s="163"/>
      <c r="BL270" s="163"/>
      <c r="BM270" s="30"/>
      <c r="BN270" s="30"/>
      <c r="BO270" s="30"/>
      <c r="BP270" s="30"/>
      <c r="BQ270" s="252"/>
      <c r="BR270" s="252"/>
      <c r="BS270" s="252"/>
      <c r="BT270" s="252"/>
      <c r="BU270" s="30">
        <f t="shared" si="4275"/>
        <v>0</v>
      </c>
      <c r="BV270" s="30">
        <f t="shared" si="4276"/>
        <v>0</v>
      </c>
      <c r="BW270" s="163">
        <f t="shared" si="3090"/>
        <v>0</v>
      </c>
      <c r="BX270" s="163">
        <f t="shared" si="3091"/>
        <v>0</v>
      </c>
      <c r="BY270" s="163"/>
      <c r="BZ270" s="163"/>
      <c r="CA270" s="30"/>
      <c r="CB270" s="30"/>
      <c r="CC270" s="30"/>
      <c r="CD270" s="30"/>
      <c r="CE270" s="252"/>
      <c r="CF270" s="252"/>
      <c r="CG270" s="30"/>
      <c r="CH270" s="30"/>
      <c r="CI270" s="30">
        <f t="shared" si="3977"/>
        <v>0</v>
      </c>
      <c r="CJ270" s="30">
        <f t="shared" si="3978"/>
        <v>0</v>
      </c>
      <c r="CK270" s="163">
        <f t="shared" si="3092"/>
        <v>0</v>
      </c>
      <c r="CL270" s="163">
        <f t="shared" si="3093"/>
        <v>0</v>
      </c>
      <c r="CM270" s="163"/>
      <c r="CN270" s="163"/>
      <c r="CO270" s="163"/>
      <c r="CP270" s="30"/>
      <c r="CQ270" s="30"/>
      <c r="CR270" s="30"/>
      <c r="CS270" s="30"/>
      <c r="CT270" s="252"/>
      <c r="CU270" s="252"/>
      <c r="CV270" s="30"/>
      <c r="CW270" s="30"/>
      <c r="CX270" s="30">
        <f t="shared" si="3979"/>
        <v>0</v>
      </c>
      <c r="CY270" s="30">
        <f t="shared" si="3980"/>
        <v>0</v>
      </c>
      <c r="CZ270" s="163">
        <f t="shared" si="3094"/>
        <v>0</v>
      </c>
      <c r="DA270" s="163">
        <f t="shared" si="3095"/>
        <v>0</v>
      </c>
      <c r="DB270" s="163"/>
      <c r="DC270" s="163"/>
      <c r="DD270" s="30"/>
      <c r="DE270" s="30"/>
      <c r="DF270" s="30"/>
      <c r="DG270" s="30"/>
      <c r="DH270" s="30"/>
      <c r="DI270" s="30"/>
      <c r="DJ270" s="30"/>
      <c r="DK270" s="30"/>
      <c r="DL270" s="30">
        <f t="shared" si="3981"/>
        <v>0</v>
      </c>
      <c r="DM270" s="30">
        <f t="shared" si="3982"/>
        <v>0</v>
      </c>
      <c r="DN270" s="163">
        <f t="shared" si="3096"/>
        <v>0</v>
      </c>
      <c r="DO270" s="163">
        <f t="shared" si="3097"/>
        <v>0</v>
      </c>
      <c r="DP270" s="163"/>
      <c r="DQ270" s="163"/>
      <c r="DR270" s="30"/>
      <c r="DS270" s="30"/>
      <c r="DT270" s="30"/>
      <c r="DU270" s="30"/>
      <c r="DV270" s="252"/>
      <c r="DW270" s="252"/>
      <c r="DX270" s="30"/>
      <c r="DY270" s="30"/>
      <c r="DZ270" s="30">
        <f t="shared" si="3983"/>
        <v>0</v>
      </c>
      <c r="EA270" s="30">
        <f t="shared" si="3984"/>
        <v>0</v>
      </c>
      <c r="EB270" s="163">
        <f t="shared" si="3098"/>
        <v>0</v>
      </c>
      <c r="EC270" s="163">
        <f t="shared" si="3099"/>
        <v>0</v>
      </c>
      <c r="ED270" s="163"/>
      <c r="EE270" s="163"/>
      <c r="EF270" s="30"/>
      <c r="EG270" s="30"/>
      <c r="EH270" s="30"/>
      <c r="EI270" s="30"/>
      <c r="EJ270" s="252"/>
      <c r="EK270" s="252"/>
      <c r="EL270" s="30"/>
      <c r="EM270" s="30"/>
      <c r="EN270" s="30">
        <f t="shared" si="3985"/>
        <v>0</v>
      </c>
      <c r="EO270" s="30">
        <f t="shared" si="3986"/>
        <v>0</v>
      </c>
      <c r="EP270" s="163">
        <f t="shared" si="3100"/>
        <v>0</v>
      </c>
      <c r="EQ270" s="163">
        <f t="shared" si="3101"/>
        <v>0</v>
      </c>
      <c r="ER270" s="163"/>
      <c r="ES270" s="163"/>
      <c r="ET270" s="30"/>
      <c r="EU270" s="30"/>
      <c r="EV270" s="30"/>
      <c r="EW270" s="30"/>
      <c r="EX270" s="252"/>
      <c r="EY270" s="252"/>
      <c r="EZ270" s="30"/>
      <c r="FA270" s="30"/>
      <c r="FB270" s="30">
        <f t="shared" si="3987"/>
        <v>0</v>
      </c>
      <c r="FC270" s="30">
        <f t="shared" si="3988"/>
        <v>0</v>
      </c>
      <c r="FD270" s="163">
        <f t="shared" si="3102"/>
        <v>0</v>
      </c>
      <c r="FE270" s="163">
        <f t="shared" si="3103"/>
        <v>0</v>
      </c>
      <c r="FF270" s="163"/>
      <c r="FG270" s="163"/>
      <c r="FH270" s="30"/>
      <c r="FI270" s="30"/>
      <c r="FJ270" s="30"/>
      <c r="FK270" s="30"/>
      <c r="FL270" s="252"/>
      <c r="FM270" s="252"/>
      <c r="FN270" s="30"/>
      <c r="FO270" s="30"/>
      <c r="FP270" s="30">
        <f t="shared" si="3989"/>
        <v>0</v>
      </c>
      <c r="FQ270" s="30">
        <f t="shared" si="3990"/>
        <v>0</v>
      </c>
      <c r="FR270" s="163">
        <f t="shared" si="3104"/>
        <v>0</v>
      </c>
      <c r="FS270" s="163">
        <f t="shared" si="3105"/>
        <v>0</v>
      </c>
      <c r="FT270" s="163"/>
      <c r="FU270" s="163"/>
      <c r="FV270" s="30"/>
      <c r="FW270" s="30"/>
      <c r="FX270" s="30"/>
      <c r="FY270" s="30"/>
      <c r="FZ270" s="252"/>
      <c r="GA270" s="252"/>
      <c r="GB270" s="30"/>
      <c r="GC270" s="30"/>
      <c r="GD270" s="30">
        <f t="shared" si="3967"/>
        <v>0</v>
      </c>
      <c r="GE270" s="30">
        <f t="shared" si="3968"/>
        <v>0</v>
      </c>
      <c r="GF270" s="163">
        <f t="shared" si="3106"/>
        <v>0</v>
      </c>
      <c r="GG270" s="163">
        <f t="shared" si="3107"/>
        <v>0</v>
      </c>
      <c r="GH270" s="163"/>
      <c r="GI270" s="163"/>
      <c r="GJ270" s="30"/>
      <c r="GK270" s="30"/>
      <c r="GL270" s="30"/>
      <c r="GM270" s="30"/>
      <c r="GN270" s="252"/>
      <c r="GO270" s="252"/>
      <c r="GP270" s="30"/>
      <c r="GQ270" s="30"/>
      <c r="GR270" s="30">
        <f t="shared" si="3991"/>
        <v>0</v>
      </c>
      <c r="GS270" s="30">
        <f t="shared" si="3992"/>
        <v>0</v>
      </c>
      <c r="GT270" s="163">
        <f t="shared" si="3108"/>
        <v>0</v>
      </c>
      <c r="GU270" s="163">
        <f t="shared" si="3109"/>
        <v>0</v>
      </c>
      <c r="GV270" s="163"/>
      <c r="GW270" s="163"/>
      <c r="GX270" s="30"/>
      <c r="GY270" s="30"/>
      <c r="GZ270" s="30"/>
      <c r="HA270" s="30"/>
      <c r="HB270" s="252"/>
      <c r="HC270" s="252"/>
      <c r="HD270" s="30"/>
      <c r="HE270" s="30"/>
      <c r="HF270" s="30">
        <f t="shared" si="3993"/>
        <v>0</v>
      </c>
      <c r="HG270" s="30">
        <f t="shared" si="3994"/>
        <v>0</v>
      </c>
      <c r="HH270" s="163">
        <f t="shared" si="3110"/>
        <v>0</v>
      </c>
      <c r="HI270" s="163">
        <f t="shared" si="3111"/>
        <v>0</v>
      </c>
      <c r="HJ270" s="163"/>
      <c r="HK270" s="163"/>
      <c r="HL270" s="30"/>
      <c r="HM270" s="30"/>
      <c r="HN270" s="30"/>
      <c r="HO270" s="30"/>
      <c r="HP270" s="252"/>
      <c r="HQ270" s="252"/>
      <c r="HR270" s="30"/>
      <c r="HS270" s="30"/>
      <c r="HT270" s="30">
        <f t="shared" si="3995"/>
        <v>0</v>
      </c>
      <c r="HU270" s="30">
        <f t="shared" si="3996"/>
        <v>0</v>
      </c>
      <c r="HV270" s="163">
        <f t="shared" si="3112"/>
        <v>0</v>
      </c>
      <c r="HW270" s="163">
        <f t="shared" si="3113"/>
        <v>0</v>
      </c>
      <c r="HX270" s="163"/>
      <c r="HY270" s="163"/>
      <c r="HZ270" s="163"/>
      <c r="IA270" s="163"/>
      <c r="IB270" s="163"/>
      <c r="IC270" s="163"/>
      <c r="ID270" s="254"/>
      <c r="IE270" s="254"/>
      <c r="IF270" s="163"/>
      <c r="IG270" s="163"/>
      <c r="IH270" s="163"/>
      <c r="II270" s="163"/>
      <c r="IJ270" s="163">
        <f t="shared" si="3114"/>
        <v>0</v>
      </c>
      <c r="IK270" s="163">
        <f t="shared" si="3115"/>
        <v>0</v>
      </c>
      <c r="IL270" s="163"/>
      <c r="IM270" s="163"/>
      <c r="IN270" s="163"/>
      <c r="IO270" s="163"/>
      <c r="IP270" s="163"/>
      <c r="IQ270" s="163"/>
      <c r="IR270" s="163"/>
      <c r="IS270" s="163"/>
      <c r="IT270" s="163"/>
      <c r="IU270" s="163"/>
      <c r="IV270" s="163"/>
      <c r="IW270" s="163"/>
      <c r="IX270" s="163">
        <f t="shared" si="4260"/>
        <v>0</v>
      </c>
      <c r="IY270" s="163">
        <f t="shared" si="4261"/>
        <v>0</v>
      </c>
      <c r="IZ270" s="163"/>
      <c r="JA270" s="163"/>
      <c r="JB270" s="170"/>
      <c r="JC270" s="242"/>
      <c r="JD270" s="170"/>
      <c r="JE270" s="170"/>
      <c r="JF270" s="238">
        <f t="shared" si="4268"/>
        <v>0</v>
      </c>
      <c r="JG270" s="238">
        <f t="shared" si="4269"/>
        <v>0</v>
      </c>
      <c r="JH270" s="238">
        <f t="shared" si="4270"/>
        <v>0</v>
      </c>
      <c r="JI270" s="238">
        <f t="shared" si="4271"/>
        <v>0</v>
      </c>
      <c r="JJ270" s="238">
        <f t="shared" si="3678"/>
        <v>0</v>
      </c>
      <c r="JK270" s="238">
        <f t="shared" si="3679"/>
        <v>0</v>
      </c>
      <c r="JL270" s="238">
        <f t="shared" si="3247"/>
        <v>0</v>
      </c>
      <c r="JM270" s="238">
        <f t="shared" si="3248"/>
        <v>0</v>
      </c>
      <c r="JN270" s="48"/>
      <c r="JO270" s="18"/>
      <c r="JP270" s="55"/>
      <c r="JQ270" s="55"/>
      <c r="JR270" s="158"/>
    </row>
    <row r="271" spans="1:281" ht="12" hidden="1" x14ac:dyDescent="0.2">
      <c r="A271" s="10">
        <v>1</v>
      </c>
      <c r="B271" s="10"/>
      <c r="C271" s="15"/>
      <c r="D271" s="341"/>
      <c r="E271" s="42"/>
      <c r="F271" s="43"/>
      <c r="G271" s="25"/>
      <c r="H271" s="29"/>
      <c r="I271" s="30"/>
      <c r="J271" s="30"/>
      <c r="K271" s="30"/>
      <c r="L271" s="30"/>
      <c r="M271" s="30"/>
      <c r="N271" s="30"/>
      <c r="O271" s="30"/>
      <c r="P271" s="30"/>
      <c r="Q271" s="30">
        <f t="shared" si="3969"/>
        <v>0</v>
      </c>
      <c r="R271" s="30">
        <f t="shared" si="3970"/>
        <v>0</v>
      </c>
      <c r="S271" s="163">
        <f t="shared" ref="S271:S335" si="4277">M271-K271</f>
        <v>0</v>
      </c>
      <c r="T271" s="163">
        <f t="shared" ref="T271:T335" si="4278">N271-L271</f>
        <v>0</v>
      </c>
      <c r="U271" s="163"/>
      <c r="V271" s="163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163">
        <f t="shared" ref="AG271:AG334" si="4279">AA271-Y271</f>
        <v>0</v>
      </c>
      <c r="AH271" s="163">
        <f t="shared" ref="AH271:AH334" si="4280">AB271-Z271</f>
        <v>0</v>
      </c>
      <c r="AI271" s="163"/>
      <c r="AJ271" s="163"/>
      <c r="AK271" s="30"/>
      <c r="AL271" s="30"/>
      <c r="AM271" s="30"/>
      <c r="AN271" s="30"/>
      <c r="AO271" s="252"/>
      <c r="AP271" s="252"/>
      <c r="AQ271" s="30"/>
      <c r="AR271" s="30"/>
      <c r="AS271" s="30">
        <f t="shared" si="3971"/>
        <v>0</v>
      </c>
      <c r="AT271" s="30">
        <f t="shared" si="3972"/>
        <v>0</v>
      </c>
      <c r="AU271" s="163">
        <f t="shared" ref="AU271:AU335" si="4281">AO271-AM271</f>
        <v>0</v>
      </c>
      <c r="AV271" s="163">
        <f t="shared" ref="AV271:AV335" si="4282">AP271-AN271</f>
        <v>0</v>
      </c>
      <c r="AW271" s="163"/>
      <c r="AX271" s="163"/>
      <c r="AY271" s="30"/>
      <c r="AZ271" s="30"/>
      <c r="BA271" s="30"/>
      <c r="BB271" s="30"/>
      <c r="BC271" s="252"/>
      <c r="BD271" s="252"/>
      <c r="BE271" s="30"/>
      <c r="BF271" s="30"/>
      <c r="BG271" s="30">
        <f t="shared" si="3973"/>
        <v>0</v>
      </c>
      <c r="BH271" s="30">
        <f t="shared" si="3974"/>
        <v>0</v>
      </c>
      <c r="BI271" s="163">
        <f t="shared" ref="BI271:BI335" si="4283">BC271-BA271</f>
        <v>0</v>
      </c>
      <c r="BJ271" s="163">
        <f t="shared" ref="BJ271:BJ335" si="4284">BD271-BB271</f>
        <v>0</v>
      </c>
      <c r="BK271" s="163"/>
      <c r="BL271" s="163"/>
      <c r="BM271" s="30"/>
      <c r="BN271" s="30"/>
      <c r="BO271" s="30"/>
      <c r="BP271" s="30"/>
      <c r="BQ271" s="252"/>
      <c r="BR271" s="252"/>
      <c r="BS271" s="252"/>
      <c r="BT271" s="252"/>
      <c r="BU271" s="30">
        <f t="shared" si="4275"/>
        <v>0</v>
      </c>
      <c r="BV271" s="30">
        <f t="shared" si="4276"/>
        <v>0</v>
      </c>
      <c r="BW271" s="163">
        <f t="shared" ref="BW271:BW334" si="4285">BQ271-BO271</f>
        <v>0</v>
      </c>
      <c r="BX271" s="163">
        <f t="shared" ref="BX271:BX334" si="4286">BR271-BP271</f>
        <v>0</v>
      </c>
      <c r="BY271" s="163"/>
      <c r="BZ271" s="163"/>
      <c r="CA271" s="30"/>
      <c r="CB271" s="30"/>
      <c r="CC271" s="30"/>
      <c r="CD271" s="30"/>
      <c r="CE271" s="252"/>
      <c r="CF271" s="252"/>
      <c r="CG271" s="30"/>
      <c r="CH271" s="30"/>
      <c r="CI271" s="30">
        <f t="shared" si="3977"/>
        <v>0</v>
      </c>
      <c r="CJ271" s="30">
        <f t="shared" si="3978"/>
        <v>0</v>
      </c>
      <c r="CK271" s="163">
        <f t="shared" ref="CK271:CK335" si="4287">CE271-CC271</f>
        <v>0</v>
      </c>
      <c r="CL271" s="163">
        <f t="shared" ref="CL271:CL335" si="4288">CF271-CD271</f>
        <v>0</v>
      </c>
      <c r="CM271" s="163"/>
      <c r="CN271" s="163"/>
      <c r="CO271" s="163"/>
      <c r="CP271" s="30"/>
      <c r="CQ271" s="30"/>
      <c r="CR271" s="30"/>
      <c r="CS271" s="30"/>
      <c r="CT271" s="252"/>
      <c r="CU271" s="252"/>
      <c r="CV271" s="30"/>
      <c r="CW271" s="30"/>
      <c r="CX271" s="30">
        <f t="shared" si="3979"/>
        <v>0</v>
      </c>
      <c r="CY271" s="30">
        <f t="shared" si="3980"/>
        <v>0</v>
      </c>
      <c r="CZ271" s="163">
        <f t="shared" ref="CZ271:CZ335" si="4289">CT271-CR271</f>
        <v>0</v>
      </c>
      <c r="DA271" s="163">
        <f t="shared" ref="DA271:DA335" si="4290">CU271-CS271</f>
        <v>0</v>
      </c>
      <c r="DB271" s="163"/>
      <c r="DC271" s="163"/>
      <c r="DD271" s="30"/>
      <c r="DE271" s="30"/>
      <c r="DF271" s="30"/>
      <c r="DG271" s="30"/>
      <c r="DH271" s="30"/>
      <c r="DI271" s="30"/>
      <c r="DJ271" s="30"/>
      <c r="DK271" s="30"/>
      <c r="DL271" s="30">
        <f t="shared" si="3981"/>
        <v>0</v>
      </c>
      <c r="DM271" s="30">
        <f t="shared" si="3982"/>
        <v>0</v>
      </c>
      <c r="DN271" s="163">
        <f t="shared" ref="DN271:DN335" si="4291">DH271-DF271</f>
        <v>0</v>
      </c>
      <c r="DO271" s="163">
        <f t="shared" ref="DO271:DO335" si="4292">DI271-DG271</f>
        <v>0</v>
      </c>
      <c r="DP271" s="163"/>
      <c r="DQ271" s="163"/>
      <c r="DR271" s="30"/>
      <c r="DS271" s="30"/>
      <c r="DT271" s="30"/>
      <c r="DU271" s="30"/>
      <c r="DV271" s="252"/>
      <c r="DW271" s="252"/>
      <c r="DX271" s="30"/>
      <c r="DY271" s="30"/>
      <c r="DZ271" s="30">
        <f t="shared" si="3983"/>
        <v>0</v>
      </c>
      <c r="EA271" s="30">
        <f t="shared" si="3984"/>
        <v>0</v>
      </c>
      <c r="EB271" s="163">
        <f t="shared" ref="EB271:EB335" si="4293">DV271-DT271</f>
        <v>0</v>
      </c>
      <c r="EC271" s="163">
        <f t="shared" ref="EC271:EC335" si="4294">DW271-DU271</f>
        <v>0</v>
      </c>
      <c r="ED271" s="163"/>
      <c r="EE271" s="163"/>
      <c r="EF271" s="30"/>
      <c r="EG271" s="30"/>
      <c r="EH271" s="30"/>
      <c r="EI271" s="30"/>
      <c r="EJ271" s="252"/>
      <c r="EK271" s="252"/>
      <c r="EL271" s="30"/>
      <c r="EM271" s="30"/>
      <c r="EN271" s="30">
        <f t="shared" si="3985"/>
        <v>0</v>
      </c>
      <c r="EO271" s="30">
        <f t="shared" si="3986"/>
        <v>0</v>
      </c>
      <c r="EP271" s="163">
        <f t="shared" ref="EP271:EP335" si="4295">EJ271-EH271</f>
        <v>0</v>
      </c>
      <c r="EQ271" s="163">
        <f t="shared" ref="EQ271:EQ335" si="4296">EK271-EI271</f>
        <v>0</v>
      </c>
      <c r="ER271" s="163"/>
      <c r="ES271" s="163"/>
      <c r="ET271" s="30"/>
      <c r="EU271" s="30"/>
      <c r="EV271" s="30"/>
      <c r="EW271" s="30"/>
      <c r="EX271" s="252"/>
      <c r="EY271" s="252"/>
      <c r="EZ271" s="30"/>
      <c r="FA271" s="30"/>
      <c r="FB271" s="30">
        <f t="shared" si="3987"/>
        <v>0</v>
      </c>
      <c r="FC271" s="30">
        <f t="shared" si="3988"/>
        <v>0</v>
      </c>
      <c r="FD271" s="163">
        <f t="shared" ref="FD271:FD335" si="4297">EX271-EV271</f>
        <v>0</v>
      </c>
      <c r="FE271" s="163">
        <f t="shared" ref="FE271:FE335" si="4298">EY271-EW271</f>
        <v>0</v>
      </c>
      <c r="FF271" s="163"/>
      <c r="FG271" s="163"/>
      <c r="FH271" s="30"/>
      <c r="FI271" s="30"/>
      <c r="FJ271" s="30"/>
      <c r="FK271" s="30"/>
      <c r="FL271" s="252"/>
      <c r="FM271" s="252"/>
      <c r="FN271" s="30"/>
      <c r="FO271" s="30"/>
      <c r="FP271" s="30">
        <f t="shared" si="3989"/>
        <v>0</v>
      </c>
      <c r="FQ271" s="30">
        <f t="shared" si="3990"/>
        <v>0</v>
      </c>
      <c r="FR271" s="163">
        <f t="shared" ref="FR271:FR335" si="4299">FL271-FJ271</f>
        <v>0</v>
      </c>
      <c r="FS271" s="163">
        <f t="shared" ref="FS271:FS335" si="4300">FM271-FK271</f>
        <v>0</v>
      </c>
      <c r="FT271" s="163"/>
      <c r="FU271" s="163"/>
      <c r="FV271" s="30"/>
      <c r="FW271" s="30"/>
      <c r="FX271" s="30"/>
      <c r="FY271" s="30"/>
      <c r="FZ271" s="252"/>
      <c r="GA271" s="252"/>
      <c r="GB271" s="30"/>
      <c r="GC271" s="30"/>
      <c r="GD271" s="30">
        <f t="shared" si="3967"/>
        <v>0</v>
      </c>
      <c r="GE271" s="30">
        <f t="shared" si="3968"/>
        <v>0</v>
      </c>
      <c r="GF271" s="163">
        <f t="shared" ref="GF271:GF335" si="4301">FZ271-FX271</f>
        <v>0</v>
      </c>
      <c r="GG271" s="163">
        <f t="shared" ref="GG271:GG335" si="4302">GA271-FY271</f>
        <v>0</v>
      </c>
      <c r="GH271" s="163"/>
      <c r="GI271" s="163"/>
      <c r="GJ271" s="30"/>
      <c r="GK271" s="30"/>
      <c r="GL271" s="30"/>
      <c r="GM271" s="30"/>
      <c r="GN271" s="252"/>
      <c r="GO271" s="252"/>
      <c r="GP271" s="30"/>
      <c r="GQ271" s="30"/>
      <c r="GR271" s="30">
        <f t="shared" si="3991"/>
        <v>0</v>
      </c>
      <c r="GS271" s="30">
        <f t="shared" si="3992"/>
        <v>0</v>
      </c>
      <c r="GT271" s="163">
        <f t="shared" ref="GT271:GT335" si="4303">GN271-GL271</f>
        <v>0</v>
      </c>
      <c r="GU271" s="163">
        <f t="shared" ref="GU271:GU335" si="4304">GO271-GM271</f>
        <v>0</v>
      </c>
      <c r="GV271" s="163"/>
      <c r="GW271" s="163"/>
      <c r="GX271" s="30"/>
      <c r="GY271" s="30"/>
      <c r="GZ271" s="30"/>
      <c r="HA271" s="30"/>
      <c r="HB271" s="252"/>
      <c r="HC271" s="252"/>
      <c r="HD271" s="30"/>
      <c r="HE271" s="30"/>
      <c r="HF271" s="30">
        <f t="shared" si="3993"/>
        <v>0</v>
      </c>
      <c r="HG271" s="30">
        <f t="shared" si="3994"/>
        <v>0</v>
      </c>
      <c r="HH271" s="163">
        <f t="shared" ref="HH271:HH335" si="4305">HB271-GZ271</f>
        <v>0</v>
      </c>
      <c r="HI271" s="163">
        <f t="shared" ref="HI271:HI335" si="4306">HC271-HA271</f>
        <v>0</v>
      </c>
      <c r="HJ271" s="163"/>
      <c r="HK271" s="163"/>
      <c r="HL271" s="30"/>
      <c r="HM271" s="30"/>
      <c r="HN271" s="30"/>
      <c r="HO271" s="30"/>
      <c r="HP271" s="252"/>
      <c r="HQ271" s="252"/>
      <c r="HR271" s="30"/>
      <c r="HS271" s="30"/>
      <c r="HT271" s="30">
        <f t="shared" si="3995"/>
        <v>0</v>
      </c>
      <c r="HU271" s="30">
        <f t="shared" si="3996"/>
        <v>0</v>
      </c>
      <c r="HV271" s="163">
        <f t="shared" ref="HV271:HV335" si="4307">HP271-HN271</f>
        <v>0</v>
      </c>
      <c r="HW271" s="163">
        <f t="shared" ref="HW271:HW335" si="4308">HQ271-HO271</f>
        <v>0</v>
      </c>
      <c r="HX271" s="163"/>
      <c r="HY271" s="163"/>
      <c r="HZ271" s="163"/>
      <c r="IA271" s="163"/>
      <c r="IB271" s="163"/>
      <c r="IC271" s="163"/>
      <c r="ID271" s="254"/>
      <c r="IE271" s="254"/>
      <c r="IF271" s="163"/>
      <c r="IG271" s="163"/>
      <c r="IH271" s="163"/>
      <c r="II271" s="163"/>
      <c r="IJ271" s="163">
        <f t="shared" ref="IJ271:IJ335" si="4309">ID271-IB271</f>
        <v>0</v>
      </c>
      <c r="IK271" s="163">
        <f t="shared" ref="IK271:IK335" si="4310">IE271-IC271</f>
        <v>0</v>
      </c>
      <c r="IL271" s="163"/>
      <c r="IM271" s="163"/>
      <c r="IN271" s="163"/>
      <c r="IO271" s="163"/>
      <c r="IP271" s="163"/>
      <c r="IQ271" s="163"/>
      <c r="IR271" s="163"/>
      <c r="IS271" s="163"/>
      <c r="IT271" s="163"/>
      <c r="IU271" s="163"/>
      <c r="IV271" s="163"/>
      <c r="IW271" s="163"/>
      <c r="IX271" s="163">
        <f t="shared" si="4260"/>
        <v>0</v>
      </c>
      <c r="IY271" s="163">
        <f t="shared" si="4261"/>
        <v>0</v>
      </c>
      <c r="IZ271" s="163"/>
      <c r="JA271" s="163"/>
      <c r="JB271" s="170"/>
      <c r="JC271" s="242"/>
      <c r="JD271" s="170"/>
      <c r="JE271" s="170"/>
      <c r="JF271" s="238">
        <f t="shared" si="4268"/>
        <v>0</v>
      </c>
      <c r="JG271" s="238">
        <f t="shared" si="4269"/>
        <v>0</v>
      </c>
      <c r="JH271" s="238">
        <f t="shared" si="4270"/>
        <v>0</v>
      </c>
      <c r="JI271" s="238">
        <f t="shared" si="4271"/>
        <v>0</v>
      </c>
      <c r="JJ271" s="238">
        <f t="shared" si="3678"/>
        <v>0</v>
      </c>
      <c r="JK271" s="238">
        <f t="shared" si="3679"/>
        <v>0</v>
      </c>
      <c r="JL271" s="238">
        <f t="shared" ref="JL271" si="4311">SUM(JF271-JD271)</f>
        <v>0</v>
      </c>
      <c r="JM271" s="238">
        <f t="shared" ref="JM271" si="4312">SUM(JG271-JE271)</f>
        <v>0</v>
      </c>
      <c r="JN271" s="48"/>
      <c r="JO271" s="18"/>
      <c r="JP271" s="55"/>
      <c r="JQ271" s="55"/>
      <c r="JR271" s="158"/>
    </row>
    <row r="272" spans="1:281" ht="38.25" x14ac:dyDescent="0.2">
      <c r="A272" s="10">
        <v>1</v>
      </c>
      <c r="B272" s="10">
        <v>1</v>
      </c>
      <c r="C272" s="463"/>
      <c r="D272" s="464"/>
      <c r="E272" s="463"/>
      <c r="F272" s="465" t="s">
        <v>266</v>
      </c>
      <c r="G272" s="258">
        <v>39</v>
      </c>
      <c r="H272" s="257">
        <v>275614.02384999994</v>
      </c>
      <c r="I272" s="230">
        <f>VLOOKUP($G272,'ВМП план'!$A$8:$AS$56,12,0)</f>
        <v>0</v>
      </c>
      <c r="J272" s="230">
        <f>VLOOKUP($G272,'ВМП план'!$A$8:$AS$56,13,0)</f>
        <v>0</v>
      </c>
      <c r="K272" s="230">
        <f>SUM(I272/12*$B$2)</f>
        <v>0</v>
      </c>
      <c r="L272" s="230">
        <f>SUM(J272/12*$B$2)</f>
        <v>0</v>
      </c>
      <c r="M272" s="94">
        <f>SUM(M273:M276)</f>
        <v>0</v>
      </c>
      <c r="N272" s="94">
        <f t="shared" ref="N272:P272" si="4313">SUM(N273:N276)</f>
        <v>0</v>
      </c>
      <c r="O272" s="94">
        <f t="shared" si="4313"/>
        <v>0</v>
      </c>
      <c r="P272" s="94">
        <f t="shared" si="4313"/>
        <v>0</v>
      </c>
      <c r="Q272" s="94">
        <f t="shared" si="3969"/>
        <v>0</v>
      </c>
      <c r="R272" s="94">
        <f t="shared" si="3970"/>
        <v>0</v>
      </c>
      <c r="S272" s="249">
        <f t="shared" si="4277"/>
        <v>0</v>
      </c>
      <c r="T272" s="249">
        <f t="shared" si="4278"/>
        <v>0</v>
      </c>
      <c r="U272" s="348">
        <f>$H272</f>
        <v>275614.02384999994</v>
      </c>
      <c r="V272" s="347"/>
      <c r="W272" s="230">
        <f>VLOOKUP($G272,'ВМП план'!$A$8:$AS$56,10,0)</f>
        <v>0</v>
      </c>
      <c r="X272" s="230">
        <f>VLOOKUP($G272,'ВМП план'!$A$8:$AS$56,11,0)</f>
        <v>0</v>
      </c>
      <c r="Y272" s="34">
        <f>SUM(W272/12*$B$2)</f>
        <v>0</v>
      </c>
      <c r="Z272" s="34">
        <f>SUM(X272/12*$B$2)</f>
        <v>0</v>
      </c>
      <c r="AA272" s="94">
        <f>SUM(AA273:AA276)</f>
        <v>0</v>
      </c>
      <c r="AB272" s="94">
        <f t="shared" ref="AB272:AD272" si="4314">SUM(AB273:AB276)</f>
        <v>0</v>
      </c>
      <c r="AC272" s="94">
        <f t="shared" si="4314"/>
        <v>0</v>
      </c>
      <c r="AD272" s="94">
        <f t="shared" si="4314"/>
        <v>0</v>
      </c>
      <c r="AE272" s="94">
        <f t="shared" ref="AE272" si="4315">SUM(AA272+AC272)</f>
        <v>0</v>
      </c>
      <c r="AF272" s="94">
        <f t="shared" ref="AF272" si="4316">SUM(AB272+AD272)</f>
        <v>0</v>
      </c>
      <c r="AG272" s="249">
        <f t="shared" si="4279"/>
        <v>0</v>
      </c>
      <c r="AH272" s="249">
        <f t="shared" si="4280"/>
        <v>0</v>
      </c>
      <c r="AI272" s="348">
        <f>$H272</f>
        <v>275614.02384999994</v>
      </c>
      <c r="AJ272" s="347"/>
      <c r="AK272" s="322">
        <f>VLOOKUP($G272,'ВМП план'!$A$8:$AS$56,14,0)</f>
        <v>0</v>
      </c>
      <c r="AL272" s="230">
        <f>VLOOKUP($G272,'ВМП план'!$A$8:$AS$56,15,0)</f>
        <v>0</v>
      </c>
      <c r="AM272" s="34">
        <f>SUM(AK272/12*$B$2)</f>
        <v>0</v>
      </c>
      <c r="AN272" s="34">
        <f>SUM(AL272/12*$B$2)</f>
        <v>0</v>
      </c>
      <c r="AO272" s="94">
        <f>SUM(AO273:AO276)</f>
        <v>0</v>
      </c>
      <c r="AP272" s="94">
        <f t="shared" ref="AP272" si="4317">SUM(AP273:AP276)</f>
        <v>0</v>
      </c>
      <c r="AQ272" s="94">
        <f t="shared" ref="AQ272" si="4318">SUM(AQ273:AQ276)</f>
        <v>0</v>
      </c>
      <c r="AR272" s="94">
        <f t="shared" ref="AR272" si="4319">SUM(AR273:AR276)</f>
        <v>0</v>
      </c>
      <c r="AS272" s="94">
        <f t="shared" si="3971"/>
        <v>0</v>
      </c>
      <c r="AT272" s="94">
        <f t="shared" si="3972"/>
        <v>0</v>
      </c>
      <c r="AU272" s="249">
        <f t="shared" si="4281"/>
        <v>0</v>
      </c>
      <c r="AV272" s="249">
        <f t="shared" si="4282"/>
        <v>0</v>
      </c>
      <c r="AW272" s="348">
        <f>$H272</f>
        <v>275614.02384999994</v>
      </c>
      <c r="AX272" s="347"/>
      <c r="AY272" s="230">
        <f>VLOOKUP($G272,'ВМП план'!$A$8:$AS$56,16,0)</f>
        <v>0</v>
      </c>
      <c r="AZ272" s="230">
        <f>VLOOKUP($G272,'ВМП план'!$A$8:$AS$56,17,0)</f>
        <v>0</v>
      </c>
      <c r="BA272" s="34">
        <f>SUM(AY272/12*$B$2)</f>
        <v>0</v>
      </c>
      <c r="BB272" s="34">
        <f>SUM(AZ272/12*$B$2)</f>
        <v>0</v>
      </c>
      <c r="BC272" s="94">
        <f>SUM(BC273:BC276)</f>
        <v>0</v>
      </c>
      <c r="BD272" s="94">
        <f t="shared" ref="BD272" si="4320">SUM(BD273:BD276)</f>
        <v>0</v>
      </c>
      <c r="BE272" s="94">
        <f t="shared" ref="BE272" si="4321">SUM(BE273:BE276)</f>
        <v>0</v>
      </c>
      <c r="BF272" s="94">
        <f t="shared" ref="BF272" si="4322">SUM(BF273:BF276)</f>
        <v>0</v>
      </c>
      <c r="BG272" s="94">
        <f t="shared" si="3973"/>
        <v>0</v>
      </c>
      <c r="BH272" s="94">
        <f t="shared" si="3974"/>
        <v>0</v>
      </c>
      <c r="BI272" s="249">
        <f t="shared" si="4283"/>
        <v>0</v>
      </c>
      <c r="BJ272" s="249">
        <f t="shared" si="4284"/>
        <v>0</v>
      </c>
      <c r="BK272" s="348">
        <f>$H272</f>
        <v>275614.02384999994</v>
      </c>
      <c r="BL272" s="347"/>
      <c r="BM272" s="230">
        <f>VLOOKUP($G272,'ВМП план'!$A$8:$AS$56,8,0)</f>
        <v>0</v>
      </c>
      <c r="BN272" s="230">
        <f>VLOOKUP($G272,'ВМП план'!$A$8:$AS$56,9,0)</f>
        <v>0</v>
      </c>
      <c r="BO272" s="34">
        <f>SUM(BM272/12*$B$2)</f>
        <v>0</v>
      </c>
      <c r="BP272" s="34">
        <f>SUM(BN272/12*$B$2)</f>
        <v>0</v>
      </c>
      <c r="BQ272" s="34">
        <f>SUM(BQ273:BQ276)</f>
        <v>0</v>
      </c>
      <c r="BR272" s="34">
        <f t="shared" ref="BR272" si="4323">SUM(BR273:BR276)</f>
        <v>0</v>
      </c>
      <c r="BS272" s="94">
        <f t="shared" ref="BS272" si="4324">SUM(BS273:BS276)</f>
        <v>0</v>
      </c>
      <c r="BT272" s="94">
        <f t="shared" ref="BT272" si="4325">SUM(BT273:BT276)</f>
        <v>0</v>
      </c>
      <c r="BU272" s="94">
        <f t="shared" si="4010"/>
        <v>0</v>
      </c>
      <c r="BV272" s="94">
        <f t="shared" si="4011"/>
        <v>0</v>
      </c>
      <c r="BW272" s="249">
        <f t="shared" si="4285"/>
        <v>0</v>
      </c>
      <c r="BX272" s="249">
        <f t="shared" si="4286"/>
        <v>0</v>
      </c>
      <c r="BY272" s="348">
        <f>$H272</f>
        <v>275614.02384999994</v>
      </c>
      <c r="BZ272" s="347"/>
      <c r="CA272" s="230">
        <f>VLOOKUP($G272,'ВМП план'!$A$8:$AS$56,18,0)</f>
        <v>0</v>
      </c>
      <c r="CB272" s="230">
        <f>VLOOKUP($G272,'ВМП план'!$A$8:$AS$56,19,0)</f>
        <v>0</v>
      </c>
      <c r="CC272" s="34">
        <f>SUM(CA272/12*$B$2)</f>
        <v>0</v>
      </c>
      <c r="CD272" s="34">
        <f>SUM(CB272/12*$B$2)</f>
        <v>0</v>
      </c>
      <c r="CE272" s="230">
        <f>SUM(CE273:CE276)</f>
        <v>0</v>
      </c>
      <c r="CF272" s="230">
        <f t="shared" ref="CF272" si="4326">SUM(CF273:CF276)</f>
        <v>0</v>
      </c>
      <c r="CG272" s="230">
        <f t="shared" ref="CG272" si="4327">SUM(CG273:CG276)</f>
        <v>0</v>
      </c>
      <c r="CH272" s="230">
        <f t="shared" ref="CH272" si="4328">SUM(CH273:CH276)</f>
        <v>0</v>
      </c>
      <c r="CI272" s="30">
        <f t="shared" si="3977"/>
        <v>0</v>
      </c>
      <c r="CJ272" s="30">
        <f t="shared" si="3978"/>
        <v>0</v>
      </c>
      <c r="CK272" s="249">
        <f t="shared" si="4287"/>
        <v>0</v>
      </c>
      <c r="CL272" s="249">
        <f t="shared" si="4288"/>
        <v>0</v>
      </c>
      <c r="CM272" s="348">
        <f>$H272</f>
        <v>275614.02384999994</v>
      </c>
      <c r="CN272" s="347"/>
      <c r="CO272" s="347"/>
      <c r="CP272" s="230">
        <f>VLOOKUP($G272,'ВМП план'!$A$8:$AS$56,20,0)</f>
        <v>0</v>
      </c>
      <c r="CQ272" s="230">
        <f>VLOOKUP($G272,'ВМП план'!$A$8:$AS$56,21,0)</f>
        <v>0</v>
      </c>
      <c r="CR272" s="34">
        <f>SUM(CP272/12*$B$2)</f>
        <v>0</v>
      </c>
      <c r="CS272" s="34">
        <f>SUM(CQ272/12*$B$2)</f>
        <v>0</v>
      </c>
      <c r="CT272" s="94">
        <f>SUM(CT273:CT276)</f>
        <v>0</v>
      </c>
      <c r="CU272" s="94">
        <f t="shared" ref="CU272" si="4329">SUM(CU273:CU276)</f>
        <v>0</v>
      </c>
      <c r="CV272" s="94">
        <f t="shared" ref="CV272" si="4330">SUM(CV273:CV276)</f>
        <v>0</v>
      </c>
      <c r="CW272" s="94">
        <f t="shared" ref="CW272" si="4331">SUM(CW273:CW276)</f>
        <v>0</v>
      </c>
      <c r="CX272" s="94">
        <f t="shared" si="3979"/>
        <v>0</v>
      </c>
      <c r="CY272" s="94">
        <f t="shared" si="3980"/>
        <v>0</v>
      </c>
      <c r="CZ272" s="249">
        <f t="shared" si="4289"/>
        <v>0</v>
      </c>
      <c r="DA272" s="249">
        <f t="shared" si="4290"/>
        <v>0</v>
      </c>
      <c r="DB272" s="348">
        <f>$H272</f>
        <v>275614.02384999994</v>
      </c>
      <c r="DC272" s="347"/>
      <c r="DD272" s="230">
        <f>VLOOKUP($G272,'ВМП план'!$A$8:$AS$56,22,0)</f>
        <v>0</v>
      </c>
      <c r="DE272" s="230">
        <f>VLOOKUP($G272,'ВМП план'!$A$8:$AS$56,23,0)</f>
        <v>0</v>
      </c>
      <c r="DF272" s="34">
        <f>SUM(DD272/12*$B$2)</f>
        <v>0</v>
      </c>
      <c r="DG272" s="34">
        <f>SUM(DE272/12*$B$2)</f>
        <v>0</v>
      </c>
      <c r="DH272" s="94">
        <f>SUM(DH273:DH276)</f>
        <v>0</v>
      </c>
      <c r="DI272" s="94">
        <f t="shared" ref="DI272" si="4332">SUM(DI273:DI276)</f>
        <v>0</v>
      </c>
      <c r="DJ272" s="94">
        <f t="shared" ref="DJ272" si="4333">SUM(DJ273:DJ276)</f>
        <v>0</v>
      </c>
      <c r="DK272" s="94">
        <f t="shared" ref="DK272" si="4334">SUM(DK273:DK276)</f>
        <v>0</v>
      </c>
      <c r="DL272" s="94">
        <f t="shared" si="3981"/>
        <v>0</v>
      </c>
      <c r="DM272" s="94">
        <f t="shared" si="3982"/>
        <v>0</v>
      </c>
      <c r="DN272" s="249">
        <f t="shared" si="4291"/>
        <v>0</v>
      </c>
      <c r="DO272" s="249">
        <f t="shared" si="4292"/>
        <v>0</v>
      </c>
      <c r="DP272" s="348">
        <f>$H272</f>
        <v>275614.02384999994</v>
      </c>
      <c r="DQ272" s="347"/>
      <c r="DR272" s="230">
        <f>VLOOKUP($G272,'ВМП план'!$A$8:$AS$56,24,0)</f>
        <v>0</v>
      </c>
      <c r="DS272" s="230">
        <f>VLOOKUP($G272,'ВМП план'!$A$8:$AS$56,25,0)</f>
        <v>0</v>
      </c>
      <c r="DT272" s="34">
        <f>SUM(DR272/12*$B$2)</f>
        <v>0</v>
      </c>
      <c r="DU272" s="34">
        <f>SUM(DS272/12*$B$2)</f>
        <v>0</v>
      </c>
      <c r="DV272" s="94">
        <f>SUM(DV273:DV276)</f>
        <v>0</v>
      </c>
      <c r="DW272" s="94">
        <f t="shared" ref="DW272" si="4335">SUM(DW273:DW276)</f>
        <v>0</v>
      </c>
      <c r="DX272" s="94">
        <f t="shared" ref="DX272" si="4336">SUM(DX273:DX276)</f>
        <v>0</v>
      </c>
      <c r="DY272" s="94">
        <f t="shared" ref="DY272" si="4337">SUM(DY273:DY276)</f>
        <v>0</v>
      </c>
      <c r="DZ272" s="94">
        <f t="shared" si="3983"/>
        <v>0</v>
      </c>
      <c r="EA272" s="94">
        <f t="shared" si="3984"/>
        <v>0</v>
      </c>
      <c r="EB272" s="249">
        <f t="shared" si="4293"/>
        <v>0</v>
      </c>
      <c r="EC272" s="249">
        <f t="shared" si="4294"/>
        <v>0</v>
      </c>
      <c r="ED272" s="348">
        <f>$H272</f>
        <v>275614.02384999994</v>
      </c>
      <c r="EE272" s="347"/>
      <c r="EF272" s="230">
        <f>VLOOKUP($G272,'ВМП план'!$A$8:$AS$56,26,0)</f>
        <v>0</v>
      </c>
      <c r="EG272" s="230">
        <f>VLOOKUP($G272,'ВМП план'!$A$8:$AS$56,27,0)</f>
        <v>0</v>
      </c>
      <c r="EH272" s="34">
        <f>SUM(EF272/12*$B$2)</f>
        <v>0</v>
      </c>
      <c r="EI272" s="34">
        <f>SUM(EG272/12*$B$2)</f>
        <v>0</v>
      </c>
      <c r="EJ272" s="94">
        <f>SUM(EJ273:EJ276)</f>
        <v>0</v>
      </c>
      <c r="EK272" s="94">
        <f t="shared" ref="EK272" si="4338">SUM(EK273:EK276)</f>
        <v>0</v>
      </c>
      <c r="EL272" s="94">
        <f t="shared" ref="EL272" si="4339">SUM(EL273:EL276)</f>
        <v>0</v>
      </c>
      <c r="EM272" s="94">
        <f t="shared" ref="EM272" si="4340">SUM(EM273:EM276)</f>
        <v>0</v>
      </c>
      <c r="EN272" s="94">
        <f t="shared" si="3985"/>
        <v>0</v>
      </c>
      <c r="EO272" s="94">
        <f t="shared" si="3986"/>
        <v>0</v>
      </c>
      <c r="EP272" s="249">
        <f t="shared" si="4295"/>
        <v>0</v>
      </c>
      <c r="EQ272" s="249">
        <f t="shared" si="4296"/>
        <v>0</v>
      </c>
      <c r="ER272" s="348">
        <f>$H272</f>
        <v>275614.02384999994</v>
      </c>
      <c r="ES272" s="347"/>
      <c r="ET272" s="230">
        <f>VLOOKUP($G272,'ВМП план'!$A$8:$AS$56,28,0)</f>
        <v>0</v>
      </c>
      <c r="EU272" s="230">
        <f>VLOOKUP($G272,'ВМП план'!$A$8:$AS$56,29,0)</f>
        <v>0</v>
      </c>
      <c r="EV272" s="34">
        <f>SUM(ET272/12*$B$2)</f>
        <v>0</v>
      </c>
      <c r="EW272" s="34">
        <f>SUM(EU272/12*$B$2)</f>
        <v>0</v>
      </c>
      <c r="EX272" s="94">
        <f>SUM(EX273:EX276)</f>
        <v>0</v>
      </c>
      <c r="EY272" s="94">
        <f t="shared" ref="EY272" si="4341">SUM(EY273:EY276)</f>
        <v>0</v>
      </c>
      <c r="EZ272" s="94">
        <f t="shared" ref="EZ272" si="4342">SUM(EZ273:EZ276)</f>
        <v>0</v>
      </c>
      <c r="FA272" s="94">
        <f t="shared" ref="FA272" si="4343">SUM(FA273:FA276)</f>
        <v>0</v>
      </c>
      <c r="FB272" s="94">
        <f t="shared" si="3987"/>
        <v>0</v>
      </c>
      <c r="FC272" s="94">
        <f t="shared" si="3988"/>
        <v>0</v>
      </c>
      <c r="FD272" s="249">
        <f t="shared" si="4297"/>
        <v>0</v>
      </c>
      <c r="FE272" s="249">
        <f t="shared" si="4298"/>
        <v>0</v>
      </c>
      <c r="FF272" s="348">
        <f>$H272</f>
        <v>275614.02384999994</v>
      </c>
      <c r="FG272" s="347"/>
      <c r="FH272" s="230">
        <f>VLOOKUP($G272,'ВМП план'!$A$8:$AS$56,30,0)</f>
        <v>0</v>
      </c>
      <c r="FI272" s="230">
        <f>VLOOKUP($G272,'ВМП план'!$A$8:$AS$56,31,0)</f>
        <v>0</v>
      </c>
      <c r="FJ272" s="34">
        <f>SUM(FH272/12*$B$2)</f>
        <v>0</v>
      </c>
      <c r="FK272" s="34">
        <f>SUM(FI272/12*$B$2)</f>
        <v>0</v>
      </c>
      <c r="FL272" s="34">
        <f>SUM(FL273:FL276)</f>
        <v>0</v>
      </c>
      <c r="FM272" s="34">
        <f t="shared" ref="FM272" si="4344">SUM(FM273:FM276)</f>
        <v>0</v>
      </c>
      <c r="FN272" s="94">
        <f t="shared" ref="FN272" si="4345">SUM(FN273:FN276)</f>
        <v>0</v>
      </c>
      <c r="FO272" s="94">
        <f t="shared" ref="FO272" si="4346">SUM(FO273:FO276)</f>
        <v>0</v>
      </c>
      <c r="FP272" s="30">
        <f t="shared" si="3989"/>
        <v>0</v>
      </c>
      <c r="FQ272" s="30">
        <f t="shared" si="3990"/>
        <v>0</v>
      </c>
      <c r="FR272" s="249">
        <f t="shared" si="4299"/>
        <v>0</v>
      </c>
      <c r="FS272" s="249">
        <f t="shared" si="4300"/>
        <v>0</v>
      </c>
      <c r="FT272" s="348">
        <f>$H272</f>
        <v>275614.02384999994</v>
      </c>
      <c r="FU272" s="347"/>
      <c r="FV272" s="230">
        <f>VLOOKUP($G272,'ВМП план'!$A$8:$AS$56,42,0)</f>
        <v>0</v>
      </c>
      <c r="FW272" s="230">
        <f>VLOOKUP($G272,'ВМП план'!$A$8:$AS$56,43,0)</f>
        <v>0</v>
      </c>
      <c r="FX272" s="34">
        <f>SUM(FV272/12*$B$2)</f>
        <v>0</v>
      </c>
      <c r="FY272" s="34">
        <f>SUM(FW272/12*$B$2)</f>
        <v>0</v>
      </c>
      <c r="FZ272" s="94">
        <f>SUM(FZ273:FZ276)</f>
        <v>0</v>
      </c>
      <c r="GA272" s="94">
        <f t="shared" ref="GA272" si="4347">SUM(GA273:GA276)</f>
        <v>0</v>
      </c>
      <c r="GB272" s="94">
        <f t="shared" ref="GB272" si="4348">SUM(GB273:GB276)</f>
        <v>0</v>
      </c>
      <c r="GC272" s="94">
        <f t="shared" ref="GC272" si="4349">SUM(GC273:GC276)</f>
        <v>0</v>
      </c>
      <c r="GD272" s="94">
        <f t="shared" si="3967"/>
        <v>0</v>
      </c>
      <c r="GE272" s="94">
        <f t="shared" si="3968"/>
        <v>0</v>
      </c>
      <c r="GF272" s="249">
        <f t="shared" si="4301"/>
        <v>0</v>
      </c>
      <c r="GG272" s="249">
        <f t="shared" si="4302"/>
        <v>0</v>
      </c>
      <c r="GH272" s="348">
        <f>$H272</f>
        <v>275614.02384999994</v>
      </c>
      <c r="GI272" s="347" t="e">
        <f>GA272/FZ272</f>
        <v>#DIV/0!</v>
      </c>
      <c r="GJ272" s="230">
        <f>VLOOKUP($G272,'ВМП план'!$A$8:$AS$56,34,0)</f>
        <v>0</v>
      </c>
      <c r="GK272" s="230">
        <f>VLOOKUP($G272,'ВМП план'!$A$8:$AS$56,35,0)</f>
        <v>0</v>
      </c>
      <c r="GL272" s="34">
        <f>SUM(GJ272/12*$B$2)</f>
        <v>0</v>
      </c>
      <c r="GM272" s="34">
        <f>SUM(GK272/12*$B$2)</f>
        <v>0</v>
      </c>
      <c r="GN272" s="94">
        <f>SUM(GN273:GN276)</f>
        <v>0</v>
      </c>
      <c r="GO272" s="94">
        <f t="shared" ref="GO272" si="4350">SUM(GO273:GO276)</f>
        <v>0</v>
      </c>
      <c r="GP272" s="94">
        <f t="shared" ref="GP272" si="4351">SUM(GP273:GP276)</f>
        <v>0</v>
      </c>
      <c r="GQ272" s="94">
        <f t="shared" ref="GQ272" si="4352">SUM(GQ273:GQ276)</f>
        <v>0</v>
      </c>
      <c r="GR272" s="30">
        <f t="shared" si="3991"/>
        <v>0</v>
      </c>
      <c r="GS272" s="30">
        <f t="shared" si="3992"/>
        <v>0</v>
      </c>
      <c r="GT272" s="249">
        <f t="shared" si="4303"/>
        <v>0</v>
      </c>
      <c r="GU272" s="249">
        <f t="shared" si="4304"/>
        <v>0</v>
      </c>
      <c r="GV272" s="348">
        <f>$H272</f>
        <v>275614.02384999994</v>
      </c>
      <c r="GW272" s="347"/>
      <c r="GX272" s="230">
        <f>VLOOKUP($G272,'ВМП план'!$A$8:$AS$56,36,0)</f>
        <v>0</v>
      </c>
      <c r="GY272" s="230">
        <f>VLOOKUP($G272,'ВМП план'!$A$8:$AS$56,37,0)</f>
        <v>0</v>
      </c>
      <c r="GZ272" s="34">
        <f>SUM(GX272/12*$B$2)</f>
        <v>0</v>
      </c>
      <c r="HA272" s="34">
        <f>SUM(GY272/12*$B$2)</f>
        <v>0</v>
      </c>
      <c r="HB272" s="94">
        <f>SUM(HB273:HB276)</f>
        <v>0</v>
      </c>
      <c r="HC272" s="94">
        <f t="shared" ref="HC272" si="4353">SUM(HC273:HC276)</f>
        <v>0</v>
      </c>
      <c r="HD272" s="94">
        <f t="shared" ref="HD272" si="4354">SUM(HD273:HD276)</f>
        <v>0</v>
      </c>
      <c r="HE272" s="94">
        <f t="shared" ref="HE272" si="4355">SUM(HE273:HE276)</f>
        <v>0</v>
      </c>
      <c r="HF272" s="94">
        <f t="shared" si="3993"/>
        <v>0</v>
      </c>
      <c r="HG272" s="94">
        <f t="shared" si="3994"/>
        <v>0</v>
      </c>
      <c r="HH272" s="249">
        <f t="shared" si="4305"/>
        <v>0</v>
      </c>
      <c r="HI272" s="249">
        <f t="shared" si="4306"/>
        <v>0</v>
      </c>
      <c r="HJ272" s="348">
        <f>$H272</f>
        <v>275614.02384999994</v>
      </c>
      <c r="HK272" s="347" t="e">
        <f>HC272/HB272</f>
        <v>#DIV/0!</v>
      </c>
      <c r="HL272" s="230">
        <f>VLOOKUP($G272,'ВМП план'!$A$8:$AS$56,38,0)</f>
        <v>0</v>
      </c>
      <c r="HM272" s="230">
        <f>VLOOKUP($G272,'ВМП план'!$A$8:$AS$56,39,0)</f>
        <v>0</v>
      </c>
      <c r="HN272" s="34">
        <f>SUM(HL272/12*$B$2)</f>
        <v>0</v>
      </c>
      <c r="HO272" s="34">
        <f>SUM(HM272/12*$B$2)</f>
        <v>0</v>
      </c>
      <c r="HP272" s="94">
        <f>SUM(HP273:HP276)</f>
        <v>0</v>
      </c>
      <c r="HQ272" s="94">
        <f t="shared" ref="HQ272" si="4356">SUM(HQ273:HQ276)</f>
        <v>0</v>
      </c>
      <c r="HR272" s="94">
        <f t="shared" ref="HR272" si="4357">SUM(HR273:HR276)</f>
        <v>0</v>
      </c>
      <c r="HS272" s="94">
        <f t="shared" ref="HS272" si="4358">SUM(HS273:HS276)</f>
        <v>0</v>
      </c>
      <c r="HT272" s="94">
        <f t="shared" si="3995"/>
        <v>0</v>
      </c>
      <c r="HU272" s="94">
        <f t="shared" si="3996"/>
        <v>0</v>
      </c>
      <c r="HV272" s="249">
        <f t="shared" si="4307"/>
        <v>0</v>
      </c>
      <c r="HW272" s="249">
        <f t="shared" si="4308"/>
        <v>0</v>
      </c>
      <c r="HX272" s="348">
        <f>$H272</f>
        <v>275614.02384999994</v>
      </c>
      <c r="HY272" s="347" t="e">
        <f>HQ272/HP272</f>
        <v>#DIV/0!</v>
      </c>
      <c r="HZ272" s="515">
        <f>VLOOKUP($G272,'ВМП план'!$A$8:$AS$56,32,0)</f>
        <v>0</v>
      </c>
      <c r="IA272" s="515">
        <f>VLOOKUP($G272,'ВМП план'!$A$8:$AS$56,33,0)</f>
        <v>0</v>
      </c>
      <c r="IB272" s="515">
        <f>SUM(HZ272/12*$B$2)</f>
        <v>0</v>
      </c>
      <c r="IC272" s="515">
        <f>SUM(IA272/12*$B$2)</f>
        <v>0</v>
      </c>
      <c r="ID272" s="524"/>
      <c r="IE272" s="524"/>
      <c r="IF272" s="249"/>
      <c r="IG272" s="249"/>
      <c r="IH272" s="249"/>
      <c r="II272" s="249"/>
      <c r="IJ272" s="524">
        <f t="shared" si="4309"/>
        <v>0</v>
      </c>
      <c r="IK272" s="524">
        <f t="shared" si="4310"/>
        <v>0</v>
      </c>
      <c r="IL272" s="348">
        <f>$H272</f>
        <v>275614.02384999994</v>
      </c>
      <c r="IM272" s="347" t="e">
        <f>IE272/ID272</f>
        <v>#DIV/0!</v>
      </c>
      <c r="IN272" s="515">
        <f>VLOOKUP($G272,'ВМП план'!$A$8:$AS$56,32,0)</f>
        <v>0</v>
      </c>
      <c r="IO272" s="515">
        <f>VLOOKUP($G272,'ВМП план'!$A$8:$AS$56,33,0)</f>
        <v>0</v>
      </c>
      <c r="IP272" s="515">
        <f>SUM(IN272/12*$B$2)</f>
        <v>0</v>
      </c>
      <c r="IQ272" s="515">
        <f>SUM(IO272/12*$B$2)</f>
        <v>0</v>
      </c>
      <c r="IR272" s="524"/>
      <c r="IS272" s="524"/>
      <c r="IT272" s="249"/>
      <c r="IU272" s="249"/>
      <c r="IV272" s="249"/>
      <c r="IW272" s="249"/>
      <c r="IX272" s="524">
        <f t="shared" si="4260"/>
        <v>0</v>
      </c>
      <c r="IY272" s="524">
        <f t="shared" si="4261"/>
        <v>0</v>
      </c>
      <c r="IZ272" s="348">
        <f>$H272</f>
        <v>275614.02384999994</v>
      </c>
      <c r="JA272" s="347" t="e">
        <f>IS272/IR272</f>
        <v>#DIV/0!</v>
      </c>
      <c r="JB272" s="524">
        <f>I272+W272+AK272+AY272+BM272+CA272+CP272+DD272+DR272+EF272+ET272+FH272+FV272+GJ272+GX272+HL272+HZ272+IN272</f>
        <v>0</v>
      </c>
      <c r="JC272" s="526">
        <f>J272+X272+AL272+AZ272+BN272+CB272+CQ272+DE272+DS272+EG272+EU272+FI272+FW272+GK272+GY272+HM272+IA272+IO272</f>
        <v>0</v>
      </c>
      <c r="JD272" s="540">
        <f t="shared" ref="JD272" si="4359">K272+Y272+AM272+BA272+BO272+CC272+CR272+DF272+DT272+EH272+EV272+FJ272+FX272+GL272+GZ272+HN272+IB272+IP272</f>
        <v>0</v>
      </c>
      <c r="JE272" s="526">
        <f t="shared" ref="JE272" si="4360">L272+Z272+AN272+BB272+BP272+CD272+CS272+DG272+DU272+EI272+EW272+FK272+FY272+GM272+HA272+HO272+IC272+IQ272</f>
        <v>0</v>
      </c>
      <c r="JF272" s="524">
        <f>M272+AA272+AO272+BC272+BQ272+CE272+CT272+DH272+DV272+EJ272+EX272+FL272+FZ272+GN272+HB272+HP272+ID272</f>
        <v>0</v>
      </c>
      <c r="JG272" s="524">
        <f>N272+AB272+AP272+BD272+BR272+CF272+CU272+DI272+DW272+EK272+EY272+FM272+GA272+GO272+HC272+HQ272+IE272</f>
        <v>0</v>
      </c>
      <c r="JH272" s="239">
        <f>O272+AC272+AQ272+BE272+BS272+CG272+CV272+DJ272+DX272+EL272+EZ272+FN272+GB272+GP272+HD272+HR272+IF272</f>
        <v>0</v>
      </c>
      <c r="JI272" s="239">
        <f>P272+AD272+AR272+BF272+BT272+CH272+CW272+DK272+DY272+EM272+FA272+FO272+GC272+GQ272+HE272+HS272+IG272</f>
        <v>0</v>
      </c>
      <c r="JJ272" s="239">
        <f t="shared" si="3678"/>
        <v>0</v>
      </c>
      <c r="JK272" s="239">
        <f t="shared" si="3679"/>
        <v>0</v>
      </c>
      <c r="JL272" s="524">
        <f t="shared" ref="JL272:JL335" si="4361">SUM(JF272-JD272)</f>
        <v>0</v>
      </c>
      <c r="JM272" s="524">
        <f t="shared" ref="JM272:JM335" si="4362">SUM(JG272-JE272)</f>
        <v>0</v>
      </c>
      <c r="JN272" s="73" t="e">
        <f>JF272/JD272</f>
        <v>#DIV/0!</v>
      </c>
      <c r="JO272" s="73" t="e">
        <f>JG272/JE272</f>
        <v>#DIV/0!</v>
      </c>
      <c r="JP272" s="55" t="e">
        <f>JC272/JB272</f>
        <v>#DIV/0!</v>
      </c>
      <c r="JQ272" s="55" t="e">
        <f>JG272/JF272</f>
        <v>#DIV/0!</v>
      </c>
      <c r="JR272" s="378" t="e">
        <f>SUM(JP272-JQ272)</f>
        <v>#DIV/0!</v>
      </c>
      <c r="JS272" s="382"/>
    </row>
    <row r="273" spans="1:281" ht="15" hidden="1" x14ac:dyDescent="0.25">
      <c r="A273" s="10">
        <v>1</v>
      </c>
      <c r="B273" s="10"/>
      <c r="C273" s="344"/>
      <c r="D273" s="341"/>
      <c r="E273" s="128"/>
      <c r="F273" s="406"/>
      <c r="G273" s="39"/>
      <c r="H273" s="169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163"/>
      <c r="T273" s="163"/>
      <c r="U273" s="163"/>
      <c r="V273" s="163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163"/>
      <c r="AH273" s="163"/>
      <c r="AI273" s="163"/>
      <c r="AJ273" s="163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163"/>
      <c r="AV273" s="163"/>
      <c r="AW273" s="163"/>
      <c r="AX273" s="163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163"/>
      <c r="BJ273" s="163"/>
      <c r="BK273" s="163"/>
      <c r="BL273" s="163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163"/>
      <c r="BX273" s="163"/>
      <c r="BY273" s="163"/>
      <c r="BZ273" s="163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163"/>
      <c r="CL273" s="163"/>
      <c r="CM273" s="163"/>
      <c r="CN273" s="163"/>
      <c r="CO273" s="163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163"/>
      <c r="DA273" s="163"/>
      <c r="DB273" s="163"/>
      <c r="DC273" s="163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163"/>
      <c r="DO273" s="163"/>
      <c r="DP273" s="163"/>
      <c r="DQ273" s="163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163"/>
      <c r="EC273" s="163"/>
      <c r="ED273" s="163"/>
      <c r="EE273" s="163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163"/>
      <c r="EQ273" s="163"/>
      <c r="ER273" s="163"/>
      <c r="ES273" s="163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163"/>
      <c r="FE273" s="163"/>
      <c r="FF273" s="163"/>
      <c r="FG273" s="163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163"/>
      <c r="FS273" s="163"/>
      <c r="FT273" s="163"/>
      <c r="FU273" s="163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163"/>
      <c r="GG273" s="163"/>
      <c r="GH273" s="163"/>
      <c r="GI273" s="163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163"/>
      <c r="GU273" s="163"/>
      <c r="GV273" s="163"/>
      <c r="GW273" s="163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163"/>
      <c r="HI273" s="163"/>
      <c r="HJ273" s="163"/>
      <c r="HK273" s="163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163"/>
      <c r="HW273" s="163"/>
      <c r="HX273" s="163"/>
      <c r="HY273" s="163"/>
      <c r="HZ273" s="163"/>
      <c r="IA273" s="163"/>
      <c r="IB273" s="163"/>
      <c r="IC273" s="163"/>
      <c r="ID273" s="163"/>
      <c r="IE273" s="163"/>
      <c r="IF273" s="163"/>
      <c r="IG273" s="163"/>
      <c r="IH273" s="163"/>
      <c r="II273" s="163"/>
      <c r="IJ273" s="163"/>
      <c r="IK273" s="163"/>
      <c r="IL273" s="163"/>
      <c r="IM273" s="163"/>
      <c r="IN273" s="163"/>
      <c r="IO273" s="163"/>
      <c r="IP273" s="163"/>
      <c r="IQ273" s="163"/>
      <c r="IR273" s="163"/>
      <c r="IS273" s="163"/>
      <c r="IT273" s="163"/>
      <c r="IU273" s="163"/>
      <c r="IV273" s="163"/>
      <c r="IW273" s="163"/>
      <c r="IX273" s="163"/>
      <c r="IY273" s="163"/>
      <c r="IZ273" s="163"/>
      <c r="JA273" s="163"/>
      <c r="JB273" s="170"/>
      <c r="JC273" s="242"/>
      <c r="JD273" s="170"/>
      <c r="JE273" s="170"/>
      <c r="JF273" s="238">
        <f t="shared" ref="JF273:JF276" si="4363">M273+AA273+AO273+BC273+BQ273+CE273+CT273+DH273+DV273+EJ273+EX273+FL273+FZ273+GN273+HB273+HP273+ID273+IR273</f>
        <v>0</v>
      </c>
      <c r="JG273" s="238">
        <f t="shared" ref="JG273:JG276" si="4364">N273+AB273+AP273+BD273+BR273+CF273+CU273+DI273+DW273+EK273+EY273+FM273+GA273+GO273+HC273+HQ273+IE273+IS273</f>
        <v>0</v>
      </c>
      <c r="JH273" s="238">
        <f t="shared" ref="JH273:JH276" si="4365">O273+AC273+AQ273+BE273+BS273+CG273+CV273+DJ273+DX273+EL273+EZ273+FN273+GB273+GP273+HD273+HR273+IF273+IT273</f>
        <v>0</v>
      </c>
      <c r="JI273" s="238">
        <f t="shared" ref="JI273:JI276" si="4366">P273+AD273+AR273+BF273+BT273+CH273+CW273+DK273+DY273+EM273+FA273+FO273+GC273+GQ273+HE273+HS273+IG273+IU273</f>
        <v>0</v>
      </c>
      <c r="JJ273" s="238">
        <f t="shared" si="3678"/>
        <v>0</v>
      </c>
      <c r="JK273" s="238">
        <f t="shared" si="3679"/>
        <v>0</v>
      </c>
      <c r="JL273" s="238">
        <f t="shared" si="4361"/>
        <v>0</v>
      </c>
      <c r="JM273" s="238">
        <f t="shared" si="4362"/>
        <v>0</v>
      </c>
      <c r="JN273" s="48"/>
      <c r="JO273" s="18"/>
      <c r="JP273" s="55"/>
      <c r="JQ273" s="55"/>
      <c r="JR273" s="158"/>
    </row>
    <row r="274" spans="1:281" ht="12" hidden="1" x14ac:dyDescent="0.2">
      <c r="A274" s="10">
        <v>1</v>
      </c>
      <c r="B274" s="10"/>
      <c r="C274" s="15"/>
      <c r="D274" s="341"/>
      <c r="E274" s="42"/>
      <c r="F274" s="43"/>
      <c r="G274" s="25"/>
      <c r="H274" s="29"/>
      <c r="I274" s="30"/>
      <c r="J274" s="30"/>
      <c r="K274" s="30"/>
      <c r="L274" s="30"/>
      <c r="M274" s="30"/>
      <c r="N274" s="30"/>
      <c r="O274" s="30"/>
      <c r="P274" s="30"/>
      <c r="Q274" s="30">
        <f t="shared" si="3969"/>
        <v>0</v>
      </c>
      <c r="R274" s="30">
        <f t="shared" si="3970"/>
        <v>0</v>
      </c>
      <c r="S274" s="163">
        <f t="shared" si="4277"/>
        <v>0</v>
      </c>
      <c r="T274" s="163">
        <f t="shared" si="4278"/>
        <v>0</v>
      </c>
      <c r="U274" s="163"/>
      <c r="V274" s="163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163">
        <f t="shared" si="4279"/>
        <v>0</v>
      </c>
      <c r="AH274" s="163">
        <f t="shared" si="4280"/>
        <v>0</v>
      </c>
      <c r="AI274" s="163"/>
      <c r="AJ274" s="163"/>
      <c r="AK274" s="30"/>
      <c r="AL274" s="30"/>
      <c r="AM274" s="30"/>
      <c r="AN274" s="30"/>
      <c r="AO274" s="252"/>
      <c r="AP274" s="252"/>
      <c r="AQ274" s="30"/>
      <c r="AR274" s="30"/>
      <c r="AS274" s="30">
        <f t="shared" si="3971"/>
        <v>0</v>
      </c>
      <c r="AT274" s="30">
        <f t="shared" si="3972"/>
        <v>0</v>
      </c>
      <c r="AU274" s="163">
        <f t="shared" si="4281"/>
        <v>0</v>
      </c>
      <c r="AV274" s="163">
        <f t="shared" si="4282"/>
        <v>0</v>
      </c>
      <c r="AW274" s="163"/>
      <c r="AX274" s="163"/>
      <c r="AY274" s="30"/>
      <c r="AZ274" s="30"/>
      <c r="BA274" s="30"/>
      <c r="BB274" s="30"/>
      <c r="BC274" s="252"/>
      <c r="BD274" s="252"/>
      <c r="BE274" s="30"/>
      <c r="BF274" s="30"/>
      <c r="BG274" s="30">
        <f t="shared" si="3973"/>
        <v>0</v>
      </c>
      <c r="BH274" s="30">
        <f t="shared" si="3974"/>
        <v>0</v>
      </c>
      <c r="BI274" s="163">
        <f t="shared" si="4283"/>
        <v>0</v>
      </c>
      <c r="BJ274" s="163">
        <f t="shared" si="4284"/>
        <v>0</v>
      </c>
      <c r="BK274" s="163"/>
      <c r="BL274" s="163"/>
      <c r="BM274" s="30"/>
      <c r="BN274" s="30"/>
      <c r="BO274" s="30"/>
      <c r="BP274" s="30"/>
      <c r="BQ274" s="252"/>
      <c r="BR274" s="252"/>
      <c r="BS274" s="252"/>
      <c r="BT274" s="252"/>
      <c r="BU274" s="30">
        <f t="shared" ref="BU274:BU276" si="4367">SUM(BQ274+BS274)</f>
        <v>0</v>
      </c>
      <c r="BV274" s="30">
        <f t="shared" ref="BV274:BV276" si="4368">SUM(BR274+BT274)</f>
        <v>0</v>
      </c>
      <c r="BW274" s="163">
        <f t="shared" si="4285"/>
        <v>0</v>
      </c>
      <c r="BX274" s="163">
        <f t="shared" si="4286"/>
        <v>0</v>
      </c>
      <c r="BY274" s="163"/>
      <c r="BZ274" s="163"/>
      <c r="CA274" s="30"/>
      <c r="CB274" s="30"/>
      <c r="CC274" s="30"/>
      <c r="CD274" s="30"/>
      <c r="CE274" s="252"/>
      <c r="CF274" s="252"/>
      <c r="CG274" s="30"/>
      <c r="CH274" s="30"/>
      <c r="CI274" s="30">
        <f t="shared" si="3977"/>
        <v>0</v>
      </c>
      <c r="CJ274" s="30">
        <f t="shared" si="3978"/>
        <v>0</v>
      </c>
      <c r="CK274" s="163">
        <f t="shared" si="4287"/>
        <v>0</v>
      </c>
      <c r="CL274" s="163">
        <f t="shared" si="4288"/>
        <v>0</v>
      </c>
      <c r="CM274" s="163"/>
      <c r="CN274" s="163"/>
      <c r="CO274" s="163"/>
      <c r="CP274" s="30"/>
      <c r="CQ274" s="30"/>
      <c r="CR274" s="30"/>
      <c r="CS274" s="30"/>
      <c r="CT274" s="252"/>
      <c r="CU274" s="252"/>
      <c r="CV274" s="30"/>
      <c r="CW274" s="30"/>
      <c r="CX274" s="30">
        <f t="shared" si="3979"/>
        <v>0</v>
      </c>
      <c r="CY274" s="30">
        <f t="shared" si="3980"/>
        <v>0</v>
      </c>
      <c r="CZ274" s="163">
        <f t="shared" si="4289"/>
        <v>0</v>
      </c>
      <c r="DA274" s="163">
        <f t="shared" si="4290"/>
        <v>0</v>
      </c>
      <c r="DB274" s="163"/>
      <c r="DC274" s="163"/>
      <c r="DD274" s="30"/>
      <c r="DE274" s="30"/>
      <c r="DF274" s="30"/>
      <c r="DG274" s="30"/>
      <c r="DH274" s="30"/>
      <c r="DI274" s="30"/>
      <c r="DJ274" s="30"/>
      <c r="DK274" s="30"/>
      <c r="DL274" s="30">
        <f t="shared" si="3981"/>
        <v>0</v>
      </c>
      <c r="DM274" s="30">
        <f t="shared" si="3982"/>
        <v>0</v>
      </c>
      <c r="DN274" s="163">
        <f t="shared" si="4291"/>
        <v>0</v>
      </c>
      <c r="DO274" s="163">
        <f t="shared" si="4292"/>
        <v>0</v>
      </c>
      <c r="DP274" s="163"/>
      <c r="DQ274" s="163"/>
      <c r="DR274" s="30"/>
      <c r="DS274" s="30"/>
      <c r="DT274" s="30"/>
      <c r="DU274" s="30"/>
      <c r="DV274" s="252"/>
      <c r="DW274" s="252"/>
      <c r="DX274" s="30"/>
      <c r="DY274" s="30"/>
      <c r="DZ274" s="30">
        <f t="shared" si="3983"/>
        <v>0</v>
      </c>
      <c r="EA274" s="30">
        <f t="shared" si="3984"/>
        <v>0</v>
      </c>
      <c r="EB274" s="163">
        <f t="shared" si="4293"/>
        <v>0</v>
      </c>
      <c r="EC274" s="163">
        <f t="shared" si="4294"/>
        <v>0</v>
      </c>
      <c r="ED274" s="163"/>
      <c r="EE274" s="163"/>
      <c r="EF274" s="30"/>
      <c r="EG274" s="30"/>
      <c r="EH274" s="30"/>
      <c r="EI274" s="30"/>
      <c r="EJ274" s="252"/>
      <c r="EK274" s="252"/>
      <c r="EL274" s="30"/>
      <c r="EM274" s="30"/>
      <c r="EN274" s="30">
        <f t="shared" si="3985"/>
        <v>0</v>
      </c>
      <c r="EO274" s="30">
        <f t="shared" si="3986"/>
        <v>0</v>
      </c>
      <c r="EP274" s="163">
        <f t="shared" si="4295"/>
        <v>0</v>
      </c>
      <c r="EQ274" s="163">
        <f t="shared" si="4296"/>
        <v>0</v>
      </c>
      <c r="ER274" s="163"/>
      <c r="ES274" s="163"/>
      <c r="ET274" s="30"/>
      <c r="EU274" s="30"/>
      <c r="EV274" s="30"/>
      <c r="EW274" s="30"/>
      <c r="EX274" s="252"/>
      <c r="EY274" s="252"/>
      <c r="EZ274" s="30"/>
      <c r="FA274" s="30"/>
      <c r="FB274" s="30">
        <f t="shared" si="3987"/>
        <v>0</v>
      </c>
      <c r="FC274" s="30">
        <f t="shared" si="3988"/>
        <v>0</v>
      </c>
      <c r="FD274" s="163">
        <f t="shared" si="4297"/>
        <v>0</v>
      </c>
      <c r="FE274" s="163">
        <f t="shared" si="4298"/>
        <v>0</v>
      </c>
      <c r="FF274" s="163"/>
      <c r="FG274" s="163"/>
      <c r="FH274" s="30"/>
      <c r="FI274" s="30"/>
      <c r="FJ274" s="30"/>
      <c r="FK274" s="30"/>
      <c r="FL274" s="252"/>
      <c r="FM274" s="252"/>
      <c r="FN274" s="30"/>
      <c r="FO274" s="30"/>
      <c r="FP274" s="30">
        <f t="shared" si="3989"/>
        <v>0</v>
      </c>
      <c r="FQ274" s="30">
        <f t="shared" si="3990"/>
        <v>0</v>
      </c>
      <c r="FR274" s="163">
        <f t="shared" si="4299"/>
        <v>0</v>
      </c>
      <c r="FS274" s="163">
        <f t="shared" si="4300"/>
        <v>0</v>
      </c>
      <c r="FT274" s="163"/>
      <c r="FU274" s="163"/>
      <c r="FV274" s="30"/>
      <c r="FW274" s="30"/>
      <c r="FX274" s="30"/>
      <c r="FY274" s="30"/>
      <c r="FZ274" s="252"/>
      <c r="GA274" s="252"/>
      <c r="GB274" s="30"/>
      <c r="GC274" s="30"/>
      <c r="GD274" s="30">
        <f t="shared" si="3967"/>
        <v>0</v>
      </c>
      <c r="GE274" s="30">
        <f t="shared" si="3968"/>
        <v>0</v>
      </c>
      <c r="GF274" s="163">
        <f t="shared" si="4301"/>
        <v>0</v>
      </c>
      <c r="GG274" s="163">
        <f t="shared" si="4302"/>
        <v>0</v>
      </c>
      <c r="GH274" s="163"/>
      <c r="GI274" s="163"/>
      <c r="GJ274" s="30"/>
      <c r="GK274" s="30"/>
      <c r="GL274" s="30"/>
      <c r="GM274" s="30"/>
      <c r="GN274" s="252"/>
      <c r="GO274" s="252"/>
      <c r="GP274" s="30"/>
      <c r="GQ274" s="30"/>
      <c r="GR274" s="30">
        <f t="shared" si="3991"/>
        <v>0</v>
      </c>
      <c r="GS274" s="30">
        <f t="shared" si="3992"/>
        <v>0</v>
      </c>
      <c r="GT274" s="163">
        <f t="shared" si="4303"/>
        <v>0</v>
      </c>
      <c r="GU274" s="163">
        <f t="shared" si="4304"/>
        <v>0</v>
      </c>
      <c r="GV274" s="163"/>
      <c r="GW274" s="163"/>
      <c r="GX274" s="30"/>
      <c r="GY274" s="30"/>
      <c r="GZ274" s="30"/>
      <c r="HA274" s="30"/>
      <c r="HB274" s="252"/>
      <c r="HC274" s="252"/>
      <c r="HD274" s="30"/>
      <c r="HE274" s="30"/>
      <c r="HF274" s="30">
        <f t="shared" si="3993"/>
        <v>0</v>
      </c>
      <c r="HG274" s="30">
        <f t="shared" si="3994"/>
        <v>0</v>
      </c>
      <c r="HH274" s="163">
        <f t="shared" si="4305"/>
        <v>0</v>
      </c>
      <c r="HI274" s="163">
        <f t="shared" si="4306"/>
        <v>0</v>
      </c>
      <c r="HJ274" s="163"/>
      <c r="HK274" s="163"/>
      <c r="HL274" s="30"/>
      <c r="HM274" s="30"/>
      <c r="HN274" s="30"/>
      <c r="HO274" s="30"/>
      <c r="HP274" s="252"/>
      <c r="HQ274" s="252"/>
      <c r="HR274" s="30"/>
      <c r="HS274" s="30"/>
      <c r="HT274" s="30">
        <f t="shared" si="3995"/>
        <v>0</v>
      </c>
      <c r="HU274" s="30">
        <f t="shared" si="3996"/>
        <v>0</v>
      </c>
      <c r="HV274" s="163">
        <f t="shared" si="4307"/>
        <v>0</v>
      </c>
      <c r="HW274" s="163">
        <f t="shared" si="4308"/>
        <v>0</v>
      </c>
      <c r="HX274" s="163"/>
      <c r="HY274" s="163"/>
      <c r="HZ274" s="163"/>
      <c r="IA274" s="163"/>
      <c r="IB274" s="163"/>
      <c r="IC274" s="163"/>
      <c r="ID274" s="254"/>
      <c r="IE274" s="254"/>
      <c r="IF274" s="163"/>
      <c r="IG274" s="163"/>
      <c r="IH274" s="163"/>
      <c r="II274" s="163"/>
      <c r="IJ274" s="163">
        <f t="shared" si="4309"/>
        <v>0</v>
      </c>
      <c r="IK274" s="163">
        <f t="shared" si="4310"/>
        <v>0</v>
      </c>
      <c r="IL274" s="163"/>
      <c r="IM274" s="163"/>
      <c r="IN274" s="163"/>
      <c r="IO274" s="163"/>
      <c r="IP274" s="163"/>
      <c r="IQ274" s="163"/>
      <c r="IR274" s="163"/>
      <c r="IS274" s="163"/>
      <c r="IT274" s="163"/>
      <c r="IU274" s="163"/>
      <c r="IV274" s="163"/>
      <c r="IW274" s="163"/>
      <c r="IX274" s="163">
        <f t="shared" ref="IX274:IX300" si="4369">IR274-IP274</f>
        <v>0</v>
      </c>
      <c r="IY274" s="163">
        <f t="shared" ref="IY274:IY300" si="4370">IS274-IQ274</f>
        <v>0</v>
      </c>
      <c r="IZ274" s="163"/>
      <c r="JA274" s="163"/>
      <c r="JB274" s="170"/>
      <c r="JC274" s="242"/>
      <c r="JD274" s="170"/>
      <c r="JE274" s="170"/>
      <c r="JF274" s="238">
        <f t="shared" si="4363"/>
        <v>0</v>
      </c>
      <c r="JG274" s="238">
        <f t="shared" si="4364"/>
        <v>0</v>
      </c>
      <c r="JH274" s="238">
        <f t="shared" si="4365"/>
        <v>0</v>
      </c>
      <c r="JI274" s="238">
        <f t="shared" si="4366"/>
        <v>0</v>
      </c>
      <c r="JJ274" s="238">
        <f t="shared" si="3678"/>
        <v>0</v>
      </c>
      <c r="JK274" s="238">
        <f t="shared" si="3679"/>
        <v>0</v>
      </c>
      <c r="JL274" s="238">
        <f t="shared" si="4361"/>
        <v>0</v>
      </c>
      <c r="JM274" s="238">
        <f t="shared" si="4362"/>
        <v>0</v>
      </c>
      <c r="JN274" s="48"/>
      <c r="JO274" s="18"/>
      <c r="JP274" s="55"/>
      <c r="JQ274" s="55"/>
      <c r="JR274" s="158"/>
    </row>
    <row r="275" spans="1:281" ht="12" hidden="1" x14ac:dyDescent="0.2">
      <c r="A275" s="10">
        <v>1</v>
      </c>
      <c r="B275" s="10"/>
      <c r="C275" s="15"/>
      <c r="D275" s="341"/>
      <c r="E275" s="42"/>
      <c r="F275" s="43"/>
      <c r="G275" s="25"/>
      <c r="H275" s="29"/>
      <c r="I275" s="30"/>
      <c r="J275" s="30"/>
      <c r="K275" s="30"/>
      <c r="L275" s="30"/>
      <c r="M275" s="30"/>
      <c r="N275" s="30"/>
      <c r="O275" s="30"/>
      <c r="P275" s="30"/>
      <c r="Q275" s="30">
        <f t="shared" si="3969"/>
        <v>0</v>
      </c>
      <c r="R275" s="30">
        <f t="shared" si="3970"/>
        <v>0</v>
      </c>
      <c r="S275" s="163">
        <f t="shared" si="4277"/>
        <v>0</v>
      </c>
      <c r="T275" s="163">
        <f t="shared" si="4278"/>
        <v>0</v>
      </c>
      <c r="U275" s="163"/>
      <c r="V275" s="163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163">
        <f t="shared" si="4279"/>
        <v>0</v>
      </c>
      <c r="AH275" s="163">
        <f t="shared" si="4280"/>
        <v>0</v>
      </c>
      <c r="AI275" s="163"/>
      <c r="AJ275" s="163"/>
      <c r="AK275" s="30"/>
      <c r="AL275" s="30"/>
      <c r="AM275" s="30"/>
      <c r="AN275" s="30"/>
      <c r="AO275" s="252"/>
      <c r="AP275" s="252"/>
      <c r="AQ275" s="30"/>
      <c r="AR275" s="30"/>
      <c r="AS275" s="30">
        <f t="shared" si="3971"/>
        <v>0</v>
      </c>
      <c r="AT275" s="30">
        <f t="shared" si="3972"/>
        <v>0</v>
      </c>
      <c r="AU275" s="163">
        <f t="shared" si="4281"/>
        <v>0</v>
      </c>
      <c r="AV275" s="163">
        <f t="shared" si="4282"/>
        <v>0</v>
      </c>
      <c r="AW275" s="163"/>
      <c r="AX275" s="163"/>
      <c r="AY275" s="30"/>
      <c r="AZ275" s="30"/>
      <c r="BA275" s="30"/>
      <c r="BB275" s="30"/>
      <c r="BC275" s="252"/>
      <c r="BD275" s="252"/>
      <c r="BE275" s="30"/>
      <c r="BF275" s="30"/>
      <c r="BG275" s="30">
        <f t="shared" si="3973"/>
        <v>0</v>
      </c>
      <c r="BH275" s="30">
        <f t="shared" si="3974"/>
        <v>0</v>
      </c>
      <c r="BI275" s="163">
        <f t="shared" si="4283"/>
        <v>0</v>
      </c>
      <c r="BJ275" s="163">
        <f t="shared" si="4284"/>
        <v>0</v>
      </c>
      <c r="BK275" s="163"/>
      <c r="BL275" s="163"/>
      <c r="BM275" s="30"/>
      <c r="BN275" s="30"/>
      <c r="BO275" s="30"/>
      <c r="BP275" s="30"/>
      <c r="BQ275" s="252"/>
      <c r="BR275" s="252"/>
      <c r="BS275" s="252"/>
      <c r="BT275" s="252"/>
      <c r="BU275" s="30">
        <f t="shared" si="4367"/>
        <v>0</v>
      </c>
      <c r="BV275" s="30">
        <f t="shared" si="4368"/>
        <v>0</v>
      </c>
      <c r="BW275" s="163">
        <f t="shared" si="4285"/>
        <v>0</v>
      </c>
      <c r="BX275" s="163">
        <f t="shared" si="4286"/>
        <v>0</v>
      </c>
      <c r="BY275" s="163"/>
      <c r="BZ275" s="163"/>
      <c r="CA275" s="30"/>
      <c r="CB275" s="30"/>
      <c r="CC275" s="30"/>
      <c r="CD275" s="30"/>
      <c r="CE275" s="252"/>
      <c r="CF275" s="252"/>
      <c r="CG275" s="30"/>
      <c r="CH275" s="30"/>
      <c r="CI275" s="30">
        <f t="shared" si="3977"/>
        <v>0</v>
      </c>
      <c r="CJ275" s="30">
        <f t="shared" si="3978"/>
        <v>0</v>
      </c>
      <c r="CK275" s="163">
        <f t="shared" si="4287"/>
        <v>0</v>
      </c>
      <c r="CL275" s="163">
        <f t="shared" si="4288"/>
        <v>0</v>
      </c>
      <c r="CM275" s="163"/>
      <c r="CN275" s="163"/>
      <c r="CO275" s="163"/>
      <c r="CP275" s="30"/>
      <c r="CQ275" s="30"/>
      <c r="CR275" s="30"/>
      <c r="CS275" s="30"/>
      <c r="CT275" s="252"/>
      <c r="CU275" s="252"/>
      <c r="CV275" s="30"/>
      <c r="CW275" s="30"/>
      <c r="CX275" s="30">
        <f t="shared" si="3979"/>
        <v>0</v>
      </c>
      <c r="CY275" s="30">
        <f t="shared" si="3980"/>
        <v>0</v>
      </c>
      <c r="CZ275" s="163">
        <f t="shared" si="4289"/>
        <v>0</v>
      </c>
      <c r="DA275" s="163">
        <f t="shared" si="4290"/>
        <v>0</v>
      </c>
      <c r="DB275" s="163"/>
      <c r="DC275" s="163"/>
      <c r="DD275" s="30"/>
      <c r="DE275" s="30"/>
      <c r="DF275" s="30"/>
      <c r="DG275" s="30"/>
      <c r="DH275" s="30"/>
      <c r="DI275" s="30"/>
      <c r="DJ275" s="30"/>
      <c r="DK275" s="30"/>
      <c r="DL275" s="30">
        <f t="shared" si="3981"/>
        <v>0</v>
      </c>
      <c r="DM275" s="30">
        <f t="shared" si="3982"/>
        <v>0</v>
      </c>
      <c r="DN275" s="163">
        <f t="shared" si="4291"/>
        <v>0</v>
      </c>
      <c r="DO275" s="163">
        <f t="shared" si="4292"/>
        <v>0</v>
      </c>
      <c r="DP275" s="163"/>
      <c r="DQ275" s="163"/>
      <c r="DR275" s="30"/>
      <c r="DS275" s="30"/>
      <c r="DT275" s="30"/>
      <c r="DU275" s="30"/>
      <c r="DV275" s="252"/>
      <c r="DW275" s="252"/>
      <c r="DX275" s="30"/>
      <c r="DY275" s="30"/>
      <c r="DZ275" s="30">
        <f t="shared" si="3983"/>
        <v>0</v>
      </c>
      <c r="EA275" s="30">
        <f t="shared" si="3984"/>
        <v>0</v>
      </c>
      <c r="EB275" s="163">
        <f t="shared" si="4293"/>
        <v>0</v>
      </c>
      <c r="EC275" s="163">
        <f t="shared" si="4294"/>
        <v>0</v>
      </c>
      <c r="ED275" s="163"/>
      <c r="EE275" s="163"/>
      <c r="EF275" s="30"/>
      <c r="EG275" s="30"/>
      <c r="EH275" s="30"/>
      <c r="EI275" s="30"/>
      <c r="EJ275" s="252"/>
      <c r="EK275" s="252"/>
      <c r="EL275" s="30"/>
      <c r="EM275" s="30"/>
      <c r="EN275" s="30">
        <f t="shared" si="3985"/>
        <v>0</v>
      </c>
      <c r="EO275" s="30">
        <f t="shared" si="3986"/>
        <v>0</v>
      </c>
      <c r="EP275" s="163">
        <f t="shared" si="4295"/>
        <v>0</v>
      </c>
      <c r="EQ275" s="163">
        <f t="shared" si="4296"/>
        <v>0</v>
      </c>
      <c r="ER275" s="163"/>
      <c r="ES275" s="163"/>
      <c r="ET275" s="30"/>
      <c r="EU275" s="30"/>
      <c r="EV275" s="30"/>
      <c r="EW275" s="30"/>
      <c r="EX275" s="252"/>
      <c r="EY275" s="252"/>
      <c r="EZ275" s="30"/>
      <c r="FA275" s="30"/>
      <c r="FB275" s="30">
        <f t="shared" si="3987"/>
        <v>0</v>
      </c>
      <c r="FC275" s="30">
        <f t="shared" si="3988"/>
        <v>0</v>
      </c>
      <c r="FD275" s="163">
        <f t="shared" si="4297"/>
        <v>0</v>
      </c>
      <c r="FE275" s="163">
        <f t="shared" si="4298"/>
        <v>0</v>
      </c>
      <c r="FF275" s="163"/>
      <c r="FG275" s="163"/>
      <c r="FH275" s="30"/>
      <c r="FI275" s="30"/>
      <c r="FJ275" s="30"/>
      <c r="FK275" s="30"/>
      <c r="FL275" s="252"/>
      <c r="FM275" s="252"/>
      <c r="FN275" s="30"/>
      <c r="FO275" s="30"/>
      <c r="FP275" s="30">
        <f t="shared" si="3989"/>
        <v>0</v>
      </c>
      <c r="FQ275" s="30">
        <f t="shared" si="3990"/>
        <v>0</v>
      </c>
      <c r="FR275" s="163">
        <f t="shared" si="4299"/>
        <v>0</v>
      </c>
      <c r="FS275" s="163">
        <f t="shared" si="4300"/>
        <v>0</v>
      </c>
      <c r="FT275" s="163"/>
      <c r="FU275" s="163"/>
      <c r="FV275" s="30"/>
      <c r="FW275" s="30"/>
      <c r="FX275" s="30"/>
      <c r="FY275" s="30"/>
      <c r="FZ275" s="252"/>
      <c r="GA275" s="252"/>
      <c r="GB275" s="30"/>
      <c r="GC275" s="30"/>
      <c r="GD275" s="30">
        <f t="shared" si="3967"/>
        <v>0</v>
      </c>
      <c r="GE275" s="30">
        <f t="shared" si="3968"/>
        <v>0</v>
      </c>
      <c r="GF275" s="163">
        <f t="shared" si="4301"/>
        <v>0</v>
      </c>
      <c r="GG275" s="163">
        <f t="shared" si="4302"/>
        <v>0</v>
      </c>
      <c r="GH275" s="163"/>
      <c r="GI275" s="163"/>
      <c r="GJ275" s="30"/>
      <c r="GK275" s="30"/>
      <c r="GL275" s="30"/>
      <c r="GM275" s="30"/>
      <c r="GN275" s="252"/>
      <c r="GO275" s="252"/>
      <c r="GP275" s="30"/>
      <c r="GQ275" s="30"/>
      <c r="GR275" s="30">
        <f t="shared" si="3991"/>
        <v>0</v>
      </c>
      <c r="GS275" s="30">
        <f t="shared" si="3992"/>
        <v>0</v>
      </c>
      <c r="GT275" s="163">
        <f t="shared" si="4303"/>
        <v>0</v>
      </c>
      <c r="GU275" s="163">
        <f t="shared" si="4304"/>
        <v>0</v>
      </c>
      <c r="GV275" s="163"/>
      <c r="GW275" s="163"/>
      <c r="GX275" s="30"/>
      <c r="GY275" s="30"/>
      <c r="GZ275" s="30"/>
      <c r="HA275" s="30"/>
      <c r="HB275" s="252"/>
      <c r="HC275" s="252"/>
      <c r="HD275" s="30"/>
      <c r="HE275" s="30"/>
      <c r="HF275" s="30">
        <f t="shared" si="3993"/>
        <v>0</v>
      </c>
      <c r="HG275" s="30">
        <f t="shared" si="3994"/>
        <v>0</v>
      </c>
      <c r="HH275" s="163">
        <f t="shared" si="4305"/>
        <v>0</v>
      </c>
      <c r="HI275" s="163">
        <f t="shared" si="4306"/>
        <v>0</v>
      </c>
      <c r="HJ275" s="163"/>
      <c r="HK275" s="163"/>
      <c r="HL275" s="30"/>
      <c r="HM275" s="30"/>
      <c r="HN275" s="30"/>
      <c r="HO275" s="30"/>
      <c r="HP275" s="252"/>
      <c r="HQ275" s="252"/>
      <c r="HR275" s="30"/>
      <c r="HS275" s="30"/>
      <c r="HT275" s="30">
        <f t="shared" si="3995"/>
        <v>0</v>
      </c>
      <c r="HU275" s="30">
        <f t="shared" si="3996"/>
        <v>0</v>
      </c>
      <c r="HV275" s="163">
        <f t="shared" si="4307"/>
        <v>0</v>
      </c>
      <c r="HW275" s="163">
        <f t="shared" si="4308"/>
        <v>0</v>
      </c>
      <c r="HX275" s="163"/>
      <c r="HY275" s="163"/>
      <c r="HZ275" s="163"/>
      <c r="IA275" s="163"/>
      <c r="IB275" s="163"/>
      <c r="IC275" s="163"/>
      <c r="ID275" s="254"/>
      <c r="IE275" s="254"/>
      <c r="IF275" s="163"/>
      <c r="IG275" s="163"/>
      <c r="IH275" s="163"/>
      <c r="II275" s="163"/>
      <c r="IJ275" s="163">
        <f t="shared" si="4309"/>
        <v>0</v>
      </c>
      <c r="IK275" s="163">
        <f t="shared" si="4310"/>
        <v>0</v>
      </c>
      <c r="IL275" s="163"/>
      <c r="IM275" s="163"/>
      <c r="IN275" s="163"/>
      <c r="IO275" s="163"/>
      <c r="IP275" s="163"/>
      <c r="IQ275" s="163"/>
      <c r="IR275" s="163"/>
      <c r="IS275" s="163"/>
      <c r="IT275" s="163"/>
      <c r="IU275" s="163"/>
      <c r="IV275" s="163"/>
      <c r="IW275" s="163"/>
      <c r="IX275" s="163">
        <f t="shared" si="4369"/>
        <v>0</v>
      </c>
      <c r="IY275" s="163">
        <f t="shared" si="4370"/>
        <v>0</v>
      </c>
      <c r="IZ275" s="163"/>
      <c r="JA275" s="163"/>
      <c r="JB275" s="170"/>
      <c r="JC275" s="242"/>
      <c r="JD275" s="170"/>
      <c r="JE275" s="170"/>
      <c r="JF275" s="238">
        <f t="shared" si="4363"/>
        <v>0</v>
      </c>
      <c r="JG275" s="238">
        <f t="shared" si="4364"/>
        <v>0</v>
      </c>
      <c r="JH275" s="238">
        <f t="shared" si="4365"/>
        <v>0</v>
      </c>
      <c r="JI275" s="238">
        <f t="shared" si="4366"/>
        <v>0</v>
      </c>
      <c r="JJ275" s="238">
        <f t="shared" si="3678"/>
        <v>0</v>
      </c>
      <c r="JK275" s="238">
        <f t="shared" si="3679"/>
        <v>0</v>
      </c>
      <c r="JL275" s="238">
        <f t="shared" si="4361"/>
        <v>0</v>
      </c>
      <c r="JM275" s="238">
        <f t="shared" si="4362"/>
        <v>0</v>
      </c>
      <c r="JN275" s="48"/>
      <c r="JO275" s="18"/>
      <c r="JP275" s="55"/>
      <c r="JQ275" s="55"/>
      <c r="JR275" s="158"/>
    </row>
    <row r="276" spans="1:281" ht="12" hidden="1" x14ac:dyDescent="0.2">
      <c r="A276" s="10">
        <v>1</v>
      </c>
      <c r="B276" s="10"/>
      <c r="C276" s="15"/>
      <c r="D276" s="341"/>
      <c r="E276" s="42"/>
      <c r="F276" s="43"/>
      <c r="G276" s="25"/>
      <c r="H276" s="29"/>
      <c r="I276" s="30"/>
      <c r="J276" s="30"/>
      <c r="K276" s="30"/>
      <c r="L276" s="30"/>
      <c r="M276" s="30"/>
      <c r="N276" s="30"/>
      <c r="O276" s="30"/>
      <c r="P276" s="30"/>
      <c r="Q276" s="30">
        <f t="shared" si="3969"/>
        <v>0</v>
      </c>
      <c r="R276" s="30">
        <f t="shared" si="3970"/>
        <v>0</v>
      </c>
      <c r="S276" s="163">
        <f t="shared" si="4277"/>
        <v>0</v>
      </c>
      <c r="T276" s="163">
        <f t="shared" si="4278"/>
        <v>0</v>
      </c>
      <c r="U276" s="163"/>
      <c r="V276" s="163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163">
        <f t="shared" si="4279"/>
        <v>0</v>
      </c>
      <c r="AH276" s="163">
        <f t="shared" si="4280"/>
        <v>0</v>
      </c>
      <c r="AI276" s="163"/>
      <c r="AJ276" s="163"/>
      <c r="AK276" s="30"/>
      <c r="AL276" s="30"/>
      <c r="AM276" s="30"/>
      <c r="AN276" s="30"/>
      <c r="AO276" s="252"/>
      <c r="AP276" s="252"/>
      <c r="AQ276" s="30"/>
      <c r="AR276" s="30"/>
      <c r="AS276" s="30">
        <f t="shared" si="3971"/>
        <v>0</v>
      </c>
      <c r="AT276" s="30">
        <f t="shared" si="3972"/>
        <v>0</v>
      </c>
      <c r="AU276" s="163">
        <f t="shared" si="4281"/>
        <v>0</v>
      </c>
      <c r="AV276" s="163">
        <f t="shared" si="4282"/>
        <v>0</v>
      </c>
      <c r="AW276" s="163"/>
      <c r="AX276" s="163"/>
      <c r="AY276" s="30"/>
      <c r="AZ276" s="30"/>
      <c r="BA276" s="30"/>
      <c r="BB276" s="30"/>
      <c r="BC276" s="252"/>
      <c r="BD276" s="252"/>
      <c r="BE276" s="30"/>
      <c r="BF276" s="30"/>
      <c r="BG276" s="30">
        <f t="shared" si="3973"/>
        <v>0</v>
      </c>
      <c r="BH276" s="30">
        <f t="shared" si="3974"/>
        <v>0</v>
      </c>
      <c r="BI276" s="163">
        <f t="shared" si="4283"/>
        <v>0</v>
      </c>
      <c r="BJ276" s="163">
        <f t="shared" si="4284"/>
        <v>0</v>
      </c>
      <c r="BK276" s="163"/>
      <c r="BL276" s="163"/>
      <c r="BM276" s="30"/>
      <c r="BN276" s="30"/>
      <c r="BO276" s="30"/>
      <c r="BP276" s="30"/>
      <c r="BQ276" s="252"/>
      <c r="BR276" s="252"/>
      <c r="BS276" s="252"/>
      <c r="BT276" s="252"/>
      <c r="BU276" s="30">
        <f t="shared" si="4367"/>
        <v>0</v>
      </c>
      <c r="BV276" s="30">
        <f t="shared" si="4368"/>
        <v>0</v>
      </c>
      <c r="BW276" s="163">
        <f t="shared" si="4285"/>
        <v>0</v>
      </c>
      <c r="BX276" s="163">
        <f t="shared" si="4286"/>
        <v>0</v>
      </c>
      <c r="BY276" s="163"/>
      <c r="BZ276" s="163"/>
      <c r="CA276" s="30"/>
      <c r="CB276" s="30"/>
      <c r="CC276" s="30"/>
      <c r="CD276" s="30"/>
      <c r="CE276" s="252"/>
      <c r="CF276" s="252"/>
      <c r="CG276" s="30"/>
      <c r="CH276" s="30"/>
      <c r="CI276" s="30">
        <f t="shared" si="3977"/>
        <v>0</v>
      </c>
      <c r="CJ276" s="30">
        <f t="shared" si="3978"/>
        <v>0</v>
      </c>
      <c r="CK276" s="163">
        <f t="shared" si="4287"/>
        <v>0</v>
      </c>
      <c r="CL276" s="163">
        <f t="shared" si="4288"/>
        <v>0</v>
      </c>
      <c r="CM276" s="163"/>
      <c r="CN276" s="163"/>
      <c r="CO276" s="163"/>
      <c r="CP276" s="30"/>
      <c r="CQ276" s="30"/>
      <c r="CR276" s="30"/>
      <c r="CS276" s="30"/>
      <c r="CT276" s="252"/>
      <c r="CU276" s="252"/>
      <c r="CV276" s="30"/>
      <c r="CW276" s="30"/>
      <c r="CX276" s="30">
        <f t="shared" si="3979"/>
        <v>0</v>
      </c>
      <c r="CY276" s="30">
        <f t="shared" si="3980"/>
        <v>0</v>
      </c>
      <c r="CZ276" s="163">
        <f t="shared" si="4289"/>
        <v>0</v>
      </c>
      <c r="DA276" s="163">
        <f t="shared" si="4290"/>
        <v>0</v>
      </c>
      <c r="DB276" s="163"/>
      <c r="DC276" s="163"/>
      <c r="DD276" s="30"/>
      <c r="DE276" s="30"/>
      <c r="DF276" s="30"/>
      <c r="DG276" s="30"/>
      <c r="DH276" s="30"/>
      <c r="DI276" s="30"/>
      <c r="DJ276" s="30"/>
      <c r="DK276" s="30"/>
      <c r="DL276" s="30">
        <f t="shared" si="3981"/>
        <v>0</v>
      </c>
      <c r="DM276" s="30">
        <f t="shared" si="3982"/>
        <v>0</v>
      </c>
      <c r="DN276" s="163">
        <f t="shared" si="4291"/>
        <v>0</v>
      </c>
      <c r="DO276" s="163">
        <f t="shared" si="4292"/>
        <v>0</v>
      </c>
      <c r="DP276" s="163"/>
      <c r="DQ276" s="163"/>
      <c r="DR276" s="30"/>
      <c r="DS276" s="30"/>
      <c r="DT276" s="30"/>
      <c r="DU276" s="30"/>
      <c r="DV276" s="252"/>
      <c r="DW276" s="252"/>
      <c r="DX276" s="30"/>
      <c r="DY276" s="30"/>
      <c r="DZ276" s="30">
        <f t="shared" si="3983"/>
        <v>0</v>
      </c>
      <c r="EA276" s="30">
        <f t="shared" si="3984"/>
        <v>0</v>
      </c>
      <c r="EB276" s="163">
        <f t="shared" si="4293"/>
        <v>0</v>
      </c>
      <c r="EC276" s="163">
        <f t="shared" si="4294"/>
        <v>0</v>
      </c>
      <c r="ED276" s="163"/>
      <c r="EE276" s="163"/>
      <c r="EF276" s="30"/>
      <c r="EG276" s="30"/>
      <c r="EH276" s="30"/>
      <c r="EI276" s="30"/>
      <c r="EJ276" s="252"/>
      <c r="EK276" s="252"/>
      <c r="EL276" s="30"/>
      <c r="EM276" s="30"/>
      <c r="EN276" s="30">
        <f t="shared" si="3985"/>
        <v>0</v>
      </c>
      <c r="EO276" s="30">
        <f t="shared" si="3986"/>
        <v>0</v>
      </c>
      <c r="EP276" s="163">
        <f t="shared" si="4295"/>
        <v>0</v>
      </c>
      <c r="EQ276" s="163">
        <f t="shared" si="4296"/>
        <v>0</v>
      </c>
      <c r="ER276" s="163"/>
      <c r="ES276" s="163"/>
      <c r="ET276" s="30"/>
      <c r="EU276" s="30"/>
      <c r="EV276" s="30"/>
      <c r="EW276" s="30"/>
      <c r="EX276" s="252"/>
      <c r="EY276" s="252"/>
      <c r="EZ276" s="30"/>
      <c r="FA276" s="30"/>
      <c r="FB276" s="30">
        <f t="shared" si="3987"/>
        <v>0</v>
      </c>
      <c r="FC276" s="30">
        <f t="shared" si="3988"/>
        <v>0</v>
      </c>
      <c r="FD276" s="163">
        <f t="shared" si="4297"/>
        <v>0</v>
      </c>
      <c r="FE276" s="163">
        <f t="shared" si="4298"/>
        <v>0</v>
      </c>
      <c r="FF276" s="163"/>
      <c r="FG276" s="163"/>
      <c r="FH276" s="30"/>
      <c r="FI276" s="30"/>
      <c r="FJ276" s="30"/>
      <c r="FK276" s="30"/>
      <c r="FL276" s="252"/>
      <c r="FM276" s="252"/>
      <c r="FN276" s="30"/>
      <c r="FO276" s="30"/>
      <c r="FP276" s="30">
        <f t="shared" si="3989"/>
        <v>0</v>
      </c>
      <c r="FQ276" s="30">
        <f t="shared" si="3990"/>
        <v>0</v>
      </c>
      <c r="FR276" s="163">
        <f t="shared" si="4299"/>
        <v>0</v>
      </c>
      <c r="FS276" s="163">
        <f t="shared" si="4300"/>
        <v>0</v>
      </c>
      <c r="FT276" s="163"/>
      <c r="FU276" s="163"/>
      <c r="FV276" s="30"/>
      <c r="FW276" s="30"/>
      <c r="FX276" s="30"/>
      <c r="FY276" s="30"/>
      <c r="FZ276" s="252"/>
      <c r="GA276" s="252"/>
      <c r="GB276" s="30"/>
      <c r="GC276" s="30"/>
      <c r="GD276" s="30">
        <f t="shared" si="3967"/>
        <v>0</v>
      </c>
      <c r="GE276" s="30">
        <f t="shared" si="3968"/>
        <v>0</v>
      </c>
      <c r="GF276" s="163">
        <f t="shared" si="4301"/>
        <v>0</v>
      </c>
      <c r="GG276" s="163">
        <f t="shared" si="4302"/>
        <v>0</v>
      </c>
      <c r="GH276" s="163"/>
      <c r="GI276" s="163"/>
      <c r="GJ276" s="30"/>
      <c r="GK276" s="30"/>
      <c r="GL276" s="30"/>
      <c r="GM276" s="30"/>
      <c r="GN276" s="252"/>
      <c r="GO276" s="252"/>
      <c r="GP276" s="30"/>
      <c r="GQ276" s="30"/>
      <c r="GR276" s="30">
        <f t="shared" si="3991"/>
        <v>0</v>
      </c>
      <c r="GS276" s="30">
        <f t="shared" si="3992"/>
        <v>0</v>
      </c>
      <c r="GT276" s="163">
        <f t="shared" si="4303"/>
        <v>0</v>
      </c>
      <c r="GU276" s="163">
        <f t="shared" si="4304"/>
        <v>0</v>
      </c>
      <c r="GV276" s="163"/>
      <c r="GW276" s="163"/>
      <c r="GX276" s="30"/>
      <c r="GY276" s="30"/>
      <c r="GZ276" s="30"/>
      <c r="HA276" s="30"/>
      <c r="HB276" s="252"/>
      <c r="HC276" s="252"/>
      <c r="HD276" s="30"/>
      <c r="HE276" s="30"/>
      <c r="HF276" s="30">
        <f t="shared" si="3993"/>
        <v>0</v>
      </c>
      <c r="HG276" s="30">
        <f t="shared" si="3994"/>
        <v>0</v>
      </c>
      <c r="HH276" s="163">
        <f t="shared" si="4305"/>
        <v>0</v>
      </c>
      <c r="HI276" s="163">
        <f t="shared" si="4306"/>
        <v>0</v>
      </c>
      <c r="HJ276" s="163"/>
      <c r="HK276" s="163"/>
      <c r="HL276" s="30"/>
      <c r="HM276" s="30"/>
      <c r="HN276" s="30"/>
      <c r="HO276" s="30"/>
      <c r="HP276" s="252"/>
      <c r="HQ276" s="252"/>
      <c r="HR276" s="30"/>
      <c r="HS276" s="30"/>
      <c r="HT276" s="30">
        <f t="shared" si="3995"/>
        <v>0</v>
      </c>
      <c r="HU276" s="30">
        <f t="shared" si="3996"/>
        <v>0</v>
      </c>
      <c r="HV276" s="163">
        <f t="shared" si="4307"/>
        <v>0</v>
      </c>
      <c r="HW276" s="163">
        <f t="shared" si="4308"/>
        <v>0</v>
      </c>
      <c r="HX276" s="163"/>
      <c r="HY276" s="163"/>
      <c r="HZ276" s="163"/>
      <c r="IA276" s="163"/>
      <c r="IB276" s="163"/>
      <c r="IC276" s="163"/>
      <c r="ID276" s="254"/>
      <c r="IE276" s="254"/>
      <c r="IF276" s="163"/>
      <c r="IG276" s="163"/>
      <c r="IH276" s="163"/>
      <c r="II276" s="163"/>
      <c r="IJ276" s="163">
        <f t="shared" si="4309"/>
        <v>0</v>
      </c>
      <c r="IK276" s="163">
        <f t="shared" si="4310"/>
        <v>0</v>
      </c>
      <c r="IL276" s="163"/>
      <c r="IM276" s="163"/>
      <c r="IN276" s="163"/>
      <c r="IO276" s="163"/>
      <c r="IP276" s="163"/>
      <c r="IQ276" s="163"/>
      <c r="IR276" s="163"/>
      <c r="IS276" s="163"/>
      <c r="IT276" s="163"/>
      <c r="IU276" s="163"/>
      <c r="IV276" s="163"/>
      <c r="IW276" s="163"/>
      <c r="IX276" s="163">
        <f t="shared" si="4369"/>
        <v>0</v>
      </c>
      <c r="IY276" s="163">
        <f t="shared" si="4370"/>
        <v>0</v>
      </c>
      <c r="IZ276" s="163"/>
      <c r="JA276" s="163"/>
      <c r="JB276" s="170"/>
      <c r="JC276" s="242"/>
      <c r="JD276" s="170"/>
      <c r="JE276" s="170"/>
      <c r="JF276" s="238">
        <f t="shared" si="4363"/>
        <v>0</v>
      </c>
      <c r="JG276" s="238">
        <f t="shared" si="4364"/>
        <v>0</v>
      </c>
      <c r="JH276" s="238">
        <f t="shared" si="4365"/>
        <v>0</v>
      </c>
      <c r="JI276" s="238">
        <f t="shared" si="4366"/>
        <v>0</v>
      </c>
      <c r="JJ276" s="238">
        <f t="shared" si="3678"/>
        <v>0</v>
      </c>
      <c r="JK276" s="238">
        <f t="shared" si="3679"/>
        <v>0</v>
      </c>
      <c r="JL276" s="238">
        <f t="shared" si="4361"/>
        <v>0</v>
      </c>
      <c r="JM276" s="238">
        <f t="shared" si="4362"/>
        <v>0</v>
      </c>
      <c r="JN276" s="48"/>
      <c r="JO276" s="18"/>
      <c r="JP276" s="55"/>
      <c r="JQ276" s="55"/>
      <c r="JR276" s="158"/>
    </row>
    <row r="277" spans="1:281" ht="40.5" x14ac:dyDescent="0.25">
      <c r="A277" s="10">
        <v>1</v>
      </c>
      <c r="B277" s="10">
        <v>1</v>
      </c>
      <c r="C277" s="463"/>
      <c r="D277" s="464"/>
      <c r="E277" s="463"/>
      <c r="F277" s="714" t="s">
        <v>267</v>
      </c>
      <c r="G277" s="258">
        <v>40</v>
      </c>
      <c r="H277" s="257">
        <v>263896.8014</v>
      </c>
      <c r="I277" s="230">
        <f>VLOOKUP($G277,'ВМП план'!$A$8:$AS$56,12,0)</f>
        <v>0</v>
      </c>
      <c r="J277" s="230">
        <f>VLOOKUP($G277,'ВМП план'!$A$8:$AS$56,13,0)</f>
        <v>0</v>
      </c>
      <c r="K277" s="230">
        <f>SUM(I277/12*$B$2)</f>
        <v>0</v>
      </c>
      <c r="L277" s="230">
        <f>SUM(J277/12*$B$2)</f>
        <v>0</v>
      </c>
      <c r="M277" s="94">
        <f>SUM(M278:M281)</f>
        <v>0</v>
      </c>
      <c r="N277" s="94">
        <f t="shared" ref="N277:P277" si="4371">SUM(N278:N281)</f>
        <v>0</v>
      </c>
      <c r="O277" s="94">
        <f t="shared" si="4371"/>
        <v>0</v>
      </c>
      <c r="P277" s="94">
        <f t="shared" si="4371"/>
        <v>0</v>
      </c>
      <c r="Q277" s="94">
        <f t="shared" si="3969"/>
        <v>0</v>
      </c>
      <c r="R277" s="94">
        <f t="shared" si="3970"/>
        <v>0</v>
      </c>
      <c r="S277" s="249">
        <f t="shared" si="4277"/>
        <v>0</v>
      </c>
      <c r="T277" s="249">
        <f t="shared" si="4278"/>
        <v>0</v>
      </c>
      <c r="U277" s="348">
        <f>$H277</f>
        <v>263896.8014</v>
      </c>
      <c r="V277" s="347"/>
      <c r="W277" s="230">
        <f>VLOOKUP($G277,'ВМП план'!$A$8:$AS$56,10,0)</f>
        <v>0</v>
      </c>
      <c r="X277" s="230">
        <f>VLOOKUP($G277,'ВМП план'!$A$8:$AS$56,11,0)</f>
        <v>0</v>
      </c>
      <c r="Y277" s="34">
        <f>SUM(W277/12*$B$2)</f>
        <v>0</v>
      </c>
      <c r="Z277" s="34">
        <f>SUM(X277/12*$B$2)</f>
        <v>0</v>
      </c>
      <c r="AA277" s="94">
        <f>SUM(AA278:AA281)</f>
        <v>0</v>
      </c>
      <c r="AB277" s="94">
        <f t="shared" ref="AB277:AD277" si="4372">SUM(AB278:AB281)</f>
        <v>0</v>
      </c>
      <c r="AC277" s="94">
        <f t="shared" si="4372"/>
        <v>0</v>
      </c>
      <c r="AD277" s="94">
        <f t="shared" si="4372"/>
        <v>0</v>
      </c>
      <c r="AE277" s="94">
        <f t="shared" ref="AE277" si="4373">SUM(AA277+AC277)</f>
        <v>0</v>
      </c>
      <c r="AF277" s="94">
        <f t="shared" ref="AF277" si="4374">SUM(AB277+AD277)</f>
        <v>0</v>
      </c>
      <c r="AG277" s="249">
        <f t="shared" si="4279"/>
        <v>0</v>
      </c>
      <c r="AH277" s="249">
        <f t="shared" si="4280"/>
        <v>0</v>
      </c>
      <c r="AI277" s="348">
        <f>$H277</f>
        <v>263896.8014</v>
      </c>
      <c r="AJ277" s="347"/>
      <c r="AK277" s="322">
        <f>VLOOKUP($G277,'ВМП план'!$A$8:$AS$56,14,0)</f>
        <v>0</v>
      </c>
      <c r="AL277" s="230">
        <f>VLOOKUP($G277,'ВМП план'!$A$8:$AS$56,15,0)</f>
        <v>0</v>
      </c>
      <c r="AM277" s="34">
        <f>SUM(AK277/12*$B$2)</f>
        <v>0</v>
      </c>
      <c r="AN277" s="34">
        <f>SUM(AL277/12*$B$2)</f>
        <v>0</v>
      </c>
      <c r="AO277" s="94">
        <f>SUM(AO278:AO281)</f>
        <v>0</v>
      </c>
      <c r="AP277" s="94">
        <f t="shared" ref="AP277" si="4375">SUM(AP278:AP281)</f>
        <v>0</v>
      </c>
      <c r="AQ277" s="94">
        <f t="shared" ref="AQ277" si="4376">SUM(AQ278:AQ281)</f>
        <v>0</v>
      </c>
      <c r="AR277" s="94">
        <f t="shared" ref="AR277" si="4377">SUM(AR278:AR281)</f>
        <v>0</v>
      </c>
      <c r="AS277" s="94">
        <f t="shared" si="3971"/>
        <v>0</v>
      </c>
      <c r="AT277" s="94">
        <f t="shared" si="3972"/>
        <v>0</v>
      </c>
      <c r="AU277" s="249">
        <f t="shared" si="4281"/>
        <v>0</v>
      </c>
      <c r="AV277" s="249">
        <f t="shared" si="4282"/>
        <v>0</v>
      </c>
      <c r="AW277" s="348">
        <f>$H277</f>
        <v>263896.8014</v>
      </c>
      <c r="AX277" s="347"/>
      <c r="AY277" s="230">
        <f>VLOOKUP($G277,'ВМП план'!$A$8:$AS$56,16,0)</f>
        <v>0</v>
      </c>
      <c r="AZ277" s="230">
        <f>VLOOKUP($G277,'ВМП план'!$A$8:$AS$56,17,0)</f>
        <v>0</v>
      </c>
      <c r="BA277" s="34">
        <f>SUM(AY277/12*$B$2)</f>
        <v>0</v>
      </c>
      <c r="BB277" s="34">
        <f>SUM(AZ277/12*$B$2)</f>
        <v>0</v>
      </c>
      <c r="BC277" s="94">
        <f>SUM(BC278:BC281)</f>
        <v>0</v>
      </c>
      <c r="BD277" s="94">
        <f t="shared" ref="BD277" si="4378">SUM(BD278:BD281)</f>
        <v>0</v>
      </c>
      <c r="BE277" s="94">
        <f t="shared" ref="BE277" si="4379">SUM(BE278:BE281)</f>
        <v>0</v>
      </c>
      <c r="BF277" s="94">
        <f t="shared" ref="BF277" si="4380">SUM(BF278:BF281)</f>
        <v>0</v>
      </c>
      <c r="BG277" s="94">
        <f t="shared" si="3973"/>
        <v>0</v>
      </c>
      <c r="BH277" s="94">
        <f t="shared" si="3974"/>
        <v>0</v>
      </c>
      <c r="BI277" s="249">
        <f t="shared" si="4283"/>
        <v>0</v>
      </c>
      <c r="BJ277" s="249">
        <f t="shared" si="4284"/>
        <v>0</v>
      </c>
      <c r="BK277" s="348">
        <f>$H277</f>
        <v>263896.8014</v>
      </c>
      <c r="BL277" s="347"/>
      <c r="BM277" s="230">
        <f>VLOOKUP($G277,'ВМП план'!$A$8:$AS$56,8,0)</f>
        <v>217</v>
      </c>
      <c r="BN277" s="230">
        <f>VLOOKUP($G277,'ВМП план'!$A$8:$AS$56,9,0)</f>
        <v>57265605.903799996</v>
      </c>
      <c r="BO277" s="34">
        <f>SUM(BM277/12*$B$2)</f>
        <v>180.83333333333331</v>
      </c>
      <c r="BP277" s="34">
        <f>SUM(BN277/12*$B$2)</f>
        <v>47721338.253166668</v>
      </c>
      <c r="BQ277" s="94">
        <f>SUM(BQ278:BQ281)</f>
        <v>179</v>
      </c>
      <c r="BR277" s="94">
        <f t="shared" ref="BR277" si="4381">SUM(BR278:BR281)</f>
        <v>47237527.199999914</v>
      </c>
      <c r="BS277" s="94">
        <f t="shared" ref="BS277" si="4382">SUM(BS278:BS281)</f>
        <v>14</v>
      </c>
      <c r="BT277" s="94">
        <f t="shared" ref="BT277" si="4383">SUM(BT278:BT281)</f>
        <v>3694555.1999999988</v>
      </c>
      <c r="BU277" s="94">
        <f t="shared" si="4010"/>
        <v>193</v>
      </c>
      <c r="BV277" s="94">
        <f t="shared" si="4011"/>
        <v>50932082.399999909</v>
      </c>
      <c r="BW277" s="249">
        <f t="shared" si="4285"/>
        <v>-1.8333333333333144</v>
      </c>
      <c r="BX277" s="249">
        <f t="shared" si="4286"/>
        <v>-483811.05316675454</v>
      </c>
      <c r="BY277" s="348">
        <f>$H277</f>
        <v>263896.8014</v>
      </c>
      <c r="BZ277" s="348">
        <f>BR277/BQ277</f>
        <v>263896.79999999952</v>
      </c>
      <c r="CA277" s="418">
        <f>VLOOKUP($G277,'ВМП план'!$A$8:$AS$56,18,0)</f>
        <v>250</v>
      </c>
      <c r="CB277" s="418">
        <f>VLOOKUP($G277,'ВМП план'!$A$8:$AS$56,19,0)</f>
        <v>65974200.350000001</v>
      </c>
      <c r="CC277" s="417">
        <f>SUM(CA277/12*$B$2)</f>
        <v>208.33333333333331</v>
      </c>
      <c r="CD277" s="417">
        <f>SUM(CB277/12*$B$2)</f>
        <v>54978500.291666672</v>
      </c>
      <c r="CE277" s="418">
        <f>SUM(CE278:CE281)</f>
        <v>213</v>
      </c>
      <c r="CF277" s="418">
        <f t="shared" ref="CF277" si="4384">SUM(CF278:CF281)</f>
        <v>56210018.399999812</v>
      </c>
      <c r="CG277" s="418">
        <f t="shared" ref="CG277" si="4385">SUM(CG278:CG281)</f>
        <v>124</v>
      </c>
      <c r="CH277" s="418">
        <f t="shared" ref="CH277" si="4386">SUM(CH278:CH281)</f>
        <v>32713977.680000063</v>
      </c>
      <c r="CI277" s="94">
        <f t="shared" si="3977"/>
        <v>337</v>
      </c>
      <c r="CJ277" s="94">
        <f t="shared" si="3978"/>
        <v>88923996.079999879</v>
      </c>
      <c r="CK277" s="420">
        <f t="shared" si="4287"/>
        <v>4.6666666666666856</v>
      </c>
      <c r="CL277" s="420">
        <f t="shared" si="4288"/>
        <v>1231518.1083331406</v>
      </c>
      <c r="CM277" s="348">
        <f>$H277</f>
        <v>263896.8014</v>
      </c>
      <c r="CN277" s="347">
        <f>CF277/CE277</f>
        <v>263896.79999999912</v>
      </c>
      <c r="CO277" s="375">
        <f>CH277/CG277</f>
        <v>263822.4006451618</v>
      </c>
      <c r="CP277" s="230">
        <f>VLOOKUP($G277,'ВМП план'!$A$8:$AS$56,20,0)</f>
        <v>0</v>
      </c>
      <c r="CQ277" s="230">
        <f>VLOOKUP($G277,'ВМП план'!$A$8:$AS$56,21,0)</f>
        <v>0</v>
      </c>
      <c r="CR277" s="34">
        <f>SUM(CP277/12*$B$2)</f>
        <v>0</v>
      </c>
      <c r="CS277" s="34">
        <f>SUM(CQ277/12*$B$2)</f>
        <v>0</v>
      </c>
      <c r="CT277" s="94">
        <f>SUM(CT278:CT281)</f>
        <v>0</v>
      </c>
      <c r="CU277" s="94">
        <f t="shared" ref="CU277" si="4387">SUM(CU278:CU281)</f>
        <v>0</v>
      </c>
      <c r="CV277" s="94">
        <f t="shared" ref="CV277" si="4388">SUM(CV278:CV281)</f>
        <v>0</v>
      </c>
      <c r="CW277" s="94">
        <f t="shared" ref="CW277" si="4389">SUM(CW278:CW281)</f>
        <v>0</v>
      </c>
      <c r="CX277" s="94">
        <f t="shared" si="3979"/>
        <v>0</v>
      </c>
      <c r="CY277" s="94">
        <f t="shared" si="3980"/>
        <v>0</v>
      </c>
      <c r="CZ277" s="249">
        <f t="shared" si="4289"/>
        <v>0</v>
      </c>
      <c r="DA277" s="249">
        <f t="shared" si="4290"/>
        <v>0</v>
      </c>
      <c r="DB277" s="348">
        <f>$H277</f>
        <v>263896.8014</v>
      </c>
      <c r="DC277" s="347"/>
      <c r="DD277" s="230">
        <f>VLOOKUP($G277,'ВМП план'!$A$8:$AS$56,22,0)</f>
        <v>0</v>
      </c>
      <c r="DE277" s="230">
        <f>VLOOKUP($G277,'ВМП план'!$A$8:$AS$56,23,0)</f>
        <v>0</v>
      </c>
      <c r="DF277" s="34">
        <f>SUM(DD277/12*$B$2)</f>
        <v>0</v>
      </c>
      <c r="DG277" s="34">
        <f>SUM(DE277/12*$B$2)</f>
        <v>0</v>
      </c>
      <c r="DH277" s="94">
        <f>SUM(DH278:DH281)</f>
        <v>0</v>
      </c>
      <c r="DI277" s="94">
        <f t="shared" ref="DI277" si="4390">SUM(DI278:DI281)</f>
        <v>0</v>
      </c>
      <c r="DJ277" s="94">
        <f t="shared" ref="DJ277" si="4391">SUM(DJ278:DJ281)</f>
        <v>0</v>
      </c>
      <c r="DK277" s="94">
        <f t="shared" ref="DK277" si="4392">SUM(DK278:DK281)</f>
        <v>0</v>
      </c>
      <c r="DL277" s="94">
        <f t="shared" si="3981"/>
        <v>0</v>
      </c>
      <c r="DM277" s="94">
        <f t="shared" si="3982"/>
        <v>0</v>
      </c>
      <c r="DN277" s="249">
        <f t="shared" si="4291"/>
        <v>0</v>
      </c>
      <c r="DO277" s="249">
        <f t="shared" si="4292"/>
        <v>0</v>
      </c>
      <c r="DP277" s="348">
        <f>$H277</f>
        <v>263896.8014</v>
      </c>
      <c r="DQ277" s="347"/>
      <c r="DR277" s="230">
        <f>VLOOKUP($G277,'ВМП план'!$A$8:$AS$56,24,0)</f>
        <v>0</v>
      </c>
      <c r="DS277" s="230">
        <f>VLOOKUP($G277,'ВМП план'!$A$8:$AS$56,25,0)</f>
        <v>0</v>
      </c>
      <c r="DT277" s="34">
        <f>SUM(DR277/12*$B$2)</f>
        <v>0</v>
      </c>
      <c r="DU277" s="34">
        <f>SUM(DS277/12*$B$2)</f>
        <v>0</v>
      </c>
      <c r="DV277" s="94">
        <f>SUM(DV278:DV281)</f>
        <v>0</v>
      </c>
      <c r="DW277" s="94">
        <f t="shared" ref="DW277" si="4393">SUM(DW278:DW281)</f>
        <v>0</v>
      </c>
      <c r="DX277" s="94">
        <f t="shared" ref="DX277" si="4394">SUM(DX278:DX281)</f>
        <v>0</v>
      </c>
      <c r="DY277" s="94">
        <f t="shared" ref="DY277" si="4395">SUM(DY278:DY281)</f>
        <v>0</v>
      </c>
      <c r="DZ277" s="94">
        <f t="shared" si="3983"/>
        <v>0</v>
      </c>
      <c r="EA277" s="94">
        <f t="shared" si="3984"/>
        <v>0</v>
      </c>
      <c r="EB277" s="249">
        <f t="shared" si="4293"/>
        <v>0</v>
      </c>
      <c r="EC277" s="249">
        <f t="shared" si="4294"/>
        <v>0</v>
      </c>
      <c r="ED277" s="348">
        <f>$H277</f>
        <v>263896.8014</v>
      </c>
      <c r="EE277" s="347"/>
      <c r="EF277" s="230">
        <f>VLOOKUP($G277,'ВМП план'!$A$8:$AS$56,26,0)</f>
        <v>0</v>
      </c>
      <c r="EG277" s="230">
        <f>VLOOKUP($G277,'ВМП план'!$A$8:$AS$56,27,0)</f>
        <v>0</v>
      </c>
      <c r="EH277" s="34">
        <f>SUM(EF277/12*$B$2)</f>
        <v>0</v>
      </c>
      <c r="EI277" s="34">
        <f>SUM(EG277/12*$B$2)</f>
        <v>0</v>
      </c>
      <c r="EJ277" s="94">
        <f>SUM(EJ278:EJ281)</f>
        <v>0</v>
      </c>
      <c r="EK277" s="94">
        <f t="shared" ref="EK277" si="4396">SUM(EK278:EK281)</f>
        <v>0</v>
      </c>
      <c r="EL277" s="94">
        <f t="shared" ref="EL277" si="4397">SUM(EL278:EL281)</f>
        <v>0</v>
      </c>
      <c r="EM277" s="94">
        <f t="shared" ref="EM277" si="4398">SUM(EM278:EM281)</f>
        <v>0</v>
      </c>
      <c r="EN277" s="94">
        <f t="shared" si="3985"/>
        <v>0</v>
      </c>
      <c r="EO277" s="94">
        <f t="shared" si="3986"/>
        <v>0</v>
      </c>
      <c r="EP277" s="163">
        <f t="shared" si="4295"/>
        <v>0</v>
      </c>
      <c r="EQ277" s="163">
        <f t="shared" si="4296"/>
        <v>0</v>
      </c>
      <c r="ER277" s="348">
        <f>$H277</f>
        <v>263896.8014</v>
      </c>
      <c r="ES277" s="347"/>
      <c r="ET277" s="230">
        <f>VLOOKUP($G277,'ВМП план'!$A$8:$AS$56,28,0)</f>
        <v>0</v>
      </c>
      <c r="EU277" s="230">
        <f>VLOOKUP($G277,'ВМП план'!$A$8:$AS$56,29,0)</f>
        <v>0</v>
      </c>
      <c r="EV277" s="34">
        <f>SUM(ET277/12*$B$2)</f>
        <v>0</v>
      </c>
      <c r="EW277" s="34">
        <f>SUM(EU277/12*$B$2)</f>
        <v>0</v>
      </c>
      <c r="EX277" s="94">
        <f>SUM(EX278:EX281)</f>
        <v>0</v>
      </c>
      <c r="EY277" s="94">
        <f t="shared" ref="EY277" si="4399">SUM(EY278:EY281)</f>
        <v>0</v>
      </c>
      <c r="EZ277" s="94">
        <f t="shared" ref="EZ277" si="4400">SUM(EZ278:EZ281)</f>
        <v>0</v>
      </c>
      <c r="FA277" s="94">
        <f t="shared" ref="FA277" si="4401">SUM(FA278:FA281)</f>
        <v>0</v>
      </c>
      <c r="FB277" s="94">
        <f t="shared" si="3987"/>
        <v>0</v>
      </c>
      <c r="FC277" s="94">
        <f t="shared" si="3988"/>
        <v>0</v>
      </c>
      <c r="FD277" s="249">
        <f t="shared" si="4297"/>
        <v>0</v>
      </c>
      <c r="FE277" s="249">
        <f t="shared" si="4298"/>
        <v>0</v>
      </c>
      <c r="FF277" s="348">
        <f>$H277</f>
        <v>263896.8014</v>
      </c>
      <c r="FG277" s="347"/>
      <c r="FH277" s="515">
        <f>VLOOKUP($G277,'ВМП план'!$A$8:$AS$56,30,0)</f>
        <v>2</v>
      </c>
      <c r="FI277" s="517">
        <f>VLOOKUP($G277,'ВМП план'!$A$8:$AS$56,31,0)</f>
        <v>527793.60279999999</v>
      </c>
      <c r="FJ277" s="515">
        <f>SUM(FH277/12*$B$2)</f>
        <v>1.6666666666666665</v>
      </c>
      <c r="FK277" s="515">
        <f>SUM(FI277/12*$B$2)</f>
        <v>439828.00233333337</v>
      </c>
      <c r="FL277" s="520">
        <f>SUM(FL278:FL281)</f>
        <v>0</v>
      </c>
      <c r="FM277" s="518">
        <f t="shared" ref="FM277" si="4402">SUM(FM278:FM281)</f>
        <v>0</v>
      </c>
      <c r="FN277" s="94">
        <f t="shared" ref="FN277" si="4403">SUM(FN278:FN281)</f>
        <v>0</v>
      </c>
      <c r="FO277" s="94">
        <f t="shared" ref="FO277" si="4404">SUM(FO278:FO281)</f>
        <v>0</v>
      </c>
      <c r="FP277" s="519">
        <f t="shared" si="3989"/>
        <v>0</v>
      </c>
      <c r="FQ277" s="519">
        <f t="shared" si="3990"/>
        <v>0</v>
      </c>
      <c r="FR277" s="516">
        <f t="shared" si="4299"/>
        <v>-1.6666666666666665</v>
      </c>
      <c r="FS277" s="516">
        <f t="shared" si="4300"/>
        <v>-439828.00233333337</v>
      </c>
      <c r="FT277" s="348">
        <f>$H277</f>
        <v>263896.8014</v>
      </c>
      <c r="FU277" s="347"/>
      <c r="FV277" s="230">
        <f>VLOOKUP($G277,'ВМП план'!$A$8:$AS$56,42,0)</f>
        <v>0</v>
      </c>
      <c r="FW277" s="230">
        <f>VLOOKUP($G277,'ВМП план'!$A$8:$AS$56,43,0)</f>
        <v>0</v>
      </c>
      <c r="FX277" s="34">
        <f>SUM(FV277/12*$B$2)</f>
        <v>0</v>
      </c>
      <c r="FY277" s="34">
        <f>SUM(FW277/12*$B$2)</f>
        <v>0</v>
      </c>
      <c r="FZ277" s="94">
        <f>SUM(FZ278:FZ281)</f>
        <v>0</v>
      </c>
      <c r="GA277" s="94">
        <f t="shared" ref="GA277" si="4405">SUM(GA278:GA281)</f>
        <v>0</v>
      </c>
      <c r="GB277" s="94">
        <f t="shared" ref="GB277" si="4406">SUM(GB278:GB281)</f>
        <v>0</v>
      </c>
      <c r="GC277" s="94">
        <f t="shared" ref="GC277" si="4407">SUM(GC278:GC281)</f>
        <v>0</v>
      </c>
      <c r="GD277" s="94">
        <f t="shared" si="3967"/>
        <v>0</v>
      </c>
      <c r="GE277" s="94">
        <f t="shared" si="3968"/>
        <v>0</v>
      </c>
      <c r="GF277" s="249">
        <f t="shared" si="4301"/>
        <v>0</v>
      </c>
      <c r="GG277" s="249">
        <f t="shared" si="4302"/>
        <v>0</v>
      </c>
      <c r="GH277" s="348">
        <f>$H277</f>
        <v>263896.8014</v>
      </c>
      <c r="GI277" s="347" t="e">
        <f>GA277/FZ277</f>
        <v>#DIV/0!</v>
      </c>
      <c r="GJ277" s="230">
        <f>VLOOKUP($G277,'ВМП план'!$A$8:$AS$56,34,0)</f>
        <v>0</v>
      </c>
      <c r="GK277" s="230">
        <f>VLOOKUP($G277,'ВМП план'!$A$8:$AS$56,35,0)</f>
        <v>0</v>
      </c>
      <c r="GL277" s="34">
        <f>SUM(GJ277/12*$B$2)</f>
        <v>0</v>
      </c>
      <c r="GM277" s="34">
        <f>SUM(GK277/12*$B$2)</f>
        <v>0</v>
      </c>
      <c r="GN277" s="94">
        <f>SUM(GN278:GN281)</f>
        <v>0</v>
      </c>
      <c r="GO277" s="94">
        <f t="shared" ref="GO277" si="4408">SUM(GO278:GO281)</f>
        <v>0</v>
      </c>
      <c r="GP277" s="94">
        <f t="shared" ref="GP277" si="4409">SUM(GP278:GP281)</f>
        <v>0</v>
      </c>
      <c r="GQ277" s="94">
        <f t="shared" ref="GQ277" si="4410">SUM(GQ278:GQ281)</f>
        <v>0</v>
      </c>
      <c r="GR277" s="30">
        <f t="shared" si="3991"/>
        <v>0</v>
      </c>
      <c r="GS277" s="30">
        <f t="shared" si="3992"/>
        <v>0</v>
      </c>
      <c r="GT277" s="249">
        <f t="shared" si="4303"/>
        <v>0</v>
      </c>
      <c r="GU277" s="249">
        <f t="shared" si="4304"/>
        <v>0</v>
      </c>
      <c r="GV277" s="348">
        <f>$H277</f>
        <v>263896.8014</v>
      </c>
      <c r="GW277" s="347"/>
      <c r="GX277" s="230">
        <f>VLOOKUP($G277,'ВМП план'!$A$8:$AS$56,36,0)</f>
        <v>0</v>
      </c>
      <c r="GY277" s="230">
        <f>VLOOKUP($G277,'ВМП план'!$A$8:$AS$56,37,0)</f>
        <v>0</v>
      </c>
      <c r="GZ277" s="34">
        <f>SUM(GX277/12*$B$2)</f>
        <v>0</v>
      </c>
      <c r="HA277" s="34">
        <f>SUM(GY277/12*$B$2)</f>
        <v>0</v>
      </c>
      <c r="HB277" s="94">
        <f>SUM(HB278:HB281)</f>
        <v>0</v>
      </c>
      <c r="HC277" s="94">
        <f t="shared" ref="HC277" si="4411">SUM(HC278:HC281)</f>
        <v>0</v>
      </c>
      <c r="HD277" s="94">
        <f t="shared" ref="HD277" si="4412">SUM(HD278:HD281)</f>
        <v>0</v>
      </c>
      <c r="HE277" s="94">
        <f t="shared" ref="HE277" si="4413">SUM(HE278:HE281)</f>
        <v>0</v>
      </c>
      <c r="HF277" s="94">
        <f t="shared" si="3993"/>
        <v>0</v>
      </c>
      <c r="HG277" s="94">
        <f t="shared" si="3994"/>
        <v>0</v>
      </c>
      <c r="HH277" s="249">
        <f t="shared" si="4305"/>
        <v>0</v>
      </c>
      <c r="HI277" s="249">
        <f t="shared" si="4306"/>
        <v>0</v>
      </c>
      <c r="HJ277" s="348">
        <f>$H277</f>
        <v>263896.8014</v>
      </c>
      <c r="HK277" s="347" t="e">
        <f>HC277/HB277</f>
        <v>#DIV/0!</v>
      </c>
      <c r="HL277" s="230">
        <f>VLOOKUP($G277,'ВМП план'!$A$8:$AS$56,38,0)</f>
        <v>0</v>
      </c>
      <c r="HM277" s="230">
        <f>VLOOKUP($G277,'ВМП план'!$A$8:$AS$56,39,0)</f>
        <v>0</v>
      </c>
      <c r="HN277" s="34">
        <f>SUM(HL277/12*$B$2)</f>
        <v>0</v>
      </c>
      <c r="HO277" s="34">
        <f>SUM(HM277/12*$B$2)</f>
        <v>0</v>
      </c>
      <c r="HP277" s="94">
        <f>SUM(HP278:HP281)</f>
        <v>0</v>
      </c>
      <c r="HQ277" s="94">
        <f t="shared" ref="HQ277" si="4414">SUM(HQ278:HQ281)</f>
        <v>0</v>
      </c>
      <c r="HR277" s="94">
        <f t="shared" ref="HR277" si="4415">SUM(HR278:HR281)</f>
        <v>0</v>
      </c>
      <c r="HS277" s="94">
        <f t="shared" ref="HS277" si="4416">SUM(HS278:HS281)</f>
        <v>0</v>
      </c>
      <c r="HT277" s="94">
        <f t="shared" si="3995"/>
        <v>0</v>
      </c>
      <c r="HU277" s="94">
        <f t="shared" si="3996"/>
        <v>0</v>
      </c>
      <c r="HV277" s="249">
        <f t="shared" si="4307"/>
        <v>0</v>
      </c>
      <c r="HW277" s="249">
        <f t="shared" si="4308"/>
        <v>0</v>
      </c>
      <c r="HX277" s="348">
        <f>$H277</f>
        <v>263896.8014</v>
      </c>
      <c r="HY277" s="347" t="e">
        <f>HQ277/HP277</f>
        <v>#DIV/0!</v>
      </c>
      <c r="HZ277" s="515">
        <f>VLOOKUP($G277,'ВМП план'!$A$8:$AS$56,32,0)</f>
        <v>0</v>
      </c>
      <c r="IA277" s="515">
        <f>VLOOKUP($G277,'ВМП план'!$A$8:$AS$56,33,0)</f>
        <v>0</v>
      </c>
      <c r="IB277" s="515">
        <f>SUM(HZ277/12*$B$2)</f>
        <v>0</v>
      </c>
      <c r="IC277" s="515">
        <f>SUM(IA277/12*$B$2)</f>
        <v>0</v>
      </c>
      <c r="ID277" s="524"/>
      <c r="IE277" s="524"/>
      <c r="IF277" s="249"/>
      <c r="IG277" s="249"/>
      <c r="IH277" s="249"/>
      <c r="II277" s="249"/>
      <c r="IJ277" s="524">
        <f t="shared" si="4309"/>
        <v>0</v>
      </c>
      <c r="IK277" s="524">
        <f t="shared" si="4310"/>
        <v>0</v>
      </c>
      <c r="IL277" s="348">
        <f>$H277</f>
        <v>263896.8014</v>
      </c>
      <c r="IM277" s="347" t="e">
        <f>IE277/ID277</f>
        <v>#DIV/0!</v>
      </c>
      <c r="IN277" s="515">
        <f>VLOOKUP($G277,'ВМП план'!$A$8:$AS$56,32,0)</f>
        <v>0</v>
      </c>
      <c r="IO277" s="515">
        <f>VLOOKUP($G277,'ВМП план'!$A$8:$AS$56,33,0)</f>
        <v>0</v>
      </c>
      <c r="IP277" s="515">
        <f>SUM(IN277/12*$B$2)</f>
        <v>0</v>
      </c>
      <c r="IQ277" s="515">
        <f>SUM(IO277/12*$B$2)</f>
        <v>0</v>
      </c>
      <c r="IR277" s="524"/>
      <c r="IS277" s="524"/>
      <c r="IT277" s="249"/>
      <c r="IU277" s="249"/>
      <c r="IV277" s="249"/>
      <c r="IW277" s="249"/>
      <c r="IX277" s="524">
        <f t="shared" si="4369"/>
        <v>0</v>
      </c>
      <c r="IY277" s="524">
        <f t="shared" si="4370"/>
        <v>0</v>
      </c>
      <c r="IZ277" s="348">
        <f>$H277</f>
        <v>263896.8014</v>
      </c>
      <c r="JA277" s="347" t="e">
        <f>IS277/IR277</f>
        <v>#DIV/0!</v>
      </c>
      <c r="JB277" s="524">
        <f t="shared" ref="JB277" si="4417">I277+W277+AK277+AY277+BM277+CA277+CP277+DD277+DR277+EF277+ET277+FH277+FV277+GJ277+GX277+HL277+HZ277+IN277</f>
        <v>469</v>
      </c>
      <c r="JC277" s="524">
        <f t="shared" ref="JC277" si="4418">J277+X277+AL277+AZ277+BN277+CB277+CQ277+DE277+DS277+EG277+EU277+FI277+FW277+GK277+GY277+HM277+IA277+IO277</f>
        <v>123767599.8566</v>
      </c>
      <c r="JD277" s="524">
        <f t="shared" ref="JD277" si="4419">K277+Y277+AM277+BA277+BO277+CC277+CR277+DF277+DT277+EH277+EV277+FJ277+FX277+GL277+GZ277+HN277+IB277+IP277</f>
        <v>390.83333333333331</v>
      </c>
      <c r="JE277" s="524">
        <f t="shared" ref="JE277" si="4420">L277+Z277+AN277+BB277+BP277+CD277+CS277+DG277+DU277+EI277+EW277+FK277+FY277+GM277+HA277+HO277+IC277+IQ277</f>
        <v>103139666.54716666</v>
      </c>
      <c r="JF277" s="524">
        <f t="shared" ref="JF277:JI277" si="4421">M277+AA277+AO277+BC277+BQ277+CE277+CT277+DH277+DV277+EJ277+EX277+FL277+FZ277+GN277+HB277+HP277+ID277</f>
        <v>392</v>
      </c>
      <c r="JG277" s="524">
        <f t="shared" si="4421"/>
        <v>103447545.59999973</v>
      </c>
      <c r="JH277" s="239">
        <f t="shared" si="4421"/>
        <v>138</v>
      </c>
      <c r="JI277" s="239">
        <f t="shared" si="4421"/>
        <v>36408532.880000062</v>
      </c>
      <c r="JJ277" s="239">
        <f t="shared" si="3678"/>
        <v>530</v>
      </c>
      <c r="JK277" s="239">
        <f t="shared" si="3679"/>
        <v>139856078.47999978</v>
      </c>
      <c r="JL277" s="524">
        <f t="shared" si="4361"/>
        <v>1.1666666666666856</v>
      </c>
      <c r="JM277" s="524">
        <f t="shared" si="4362"/>
        <v>307879.05283306539</v>
      </c>
      <c r="JN277" s="73">
        <f>JF277/JD277</f>
        <v>1.0029850746268658</v>
      </c>
      <c r="JO277" s="73">
        <f>JG277/JE277</f>
        <v>1.0029850693059228</v>
      </c>
      <c r="JP277" s="55">
        <f>JC277/JB277</f>
        <v>263896.8014</v>
      </c>
      <c r="JQ277" s="55">
        <f>JG277/JF277</f>
        <v>263896.79999999929</v>
      </c>
      <c r="JR277" s="378">
        <f>SUM(JP277-JQ277)</f>
        <v>1.4000007067807019E-3</v>
      </c>
      <c r="JS277" s="385">
        <f t="shared" ref="JS277:JS278" si="4422">JI277/JH277</f>
        <v>263829.94840579754</v>
      </c>
      <c r="JT277" s="384">
        <f>JP277-JS277</f>
        <v>66.852994202461559</v>
      </c>
      <c r="JU277" s="59" t="e">
        <f>#REF!*H277</f>
        <v>#REF!</v>
      </c>
    </row>
    <row r="278" spans="1:281" ht="51" hidden="1" x14ac:dyDescent="0.2">
      <c r="A278" s="10">
        <v>1</v>
      </c>
      <c r="B278" s="10">
        <v>1</v>
      </c>
      <c r="C278" s="425" t="s">
        <v>299</v>
      </c>
      <c r="D278" s="426" t="s">
        <v>130</v>
      </c>
      <c r="E278" s="448">
        <v>527</v>
      </c>
      <c r="F278" s="426" t="s">
        <v>131</v>
      </c>
      <c r="G278" s="142">
        <v>40</v>
      </c>
      <c r="H278" s="169">
        <v>263896.8014</v>
      </c>
      <c r="I278" s="30"/>
      <c r="J278" s="30"/>
      <c r="K278" s="30"/>
      <c r="L278" s="30"/>
      <c r="M278" s="30">
        <f>VLOOKUP($E278,'факт '!$D$8:$BM$167,3,0)</f>
        <v>0</v>
      </c>
      <c r="N278" s="30">
        <f>VLOOKUP($E278,'факт '!$D$8:$BM$167,4,0)</f>
        <v>0</v>
      </c>
      <c r="O278" s="30">
        <f>VLOOKUP($E278,'факт '!$D$8:$BM$167,5,0)</f>
        <v>0</v>
      </c>
      <c r="P278" s="30">
        <f>VLOOKUP($E278,'факт '!$D$8:$BM$167,6,0)</f>
        <v>0</v>
      </c>
      <c r="Q278" s="30">
        <f>M278+O278</f>
        <v>0</v>
      </c>
      <c r="R278" s="30">
        <f>N278+P278</f>
        <v>0</v>
      </c>
      <c r="S278" s="163">
        <f t="shared" si="4277"/>
        <v>0</v>
      </c>
      <c r="T278" s="163">
        <f t="shared" si="4278"/>
        <v>0</v>
      </c>
      <c r="U278" s="163"/>
      <c r="V278" s="163"/>
      <c r="W278" s="30"/>
      <c r="X278" s="30"/>
      <c r="Y278" s="30"/>
      <c r="Z278" s="30"/>
      <c r="AA278" s="30">
        <f>VLOOKUP($E278,'факт '!$D$8:$BM$167,9,0)</f>
        <v>0</v>
      </c>
      <c r="AB278" s="30">
        <f>VLOOKUP($E278,'факт '!$D$8:$BM$167,10,0)</f>
        <v>0</v>
      </c>
      <c r="AC278" s="30">
        <f>VLOOKUP($E278,'факт '!$D$8:$BM$167,11,0)</f>
        <v>0</v>
      </c>
      <c r="AD278" s="30">
        <f>VLOOKUP($E278,'факт '!$D$8:$BM$167,12,0)</f>
        <v>0</v>
      </c>
      <c r="AE278" s="30">
        <f>AA278+AC278</f>
        <v>0</v>
      </c>
      <c r="AF278" s="30">
        <f>AB278+AD278</f>
        <v>0</v>
      </c>
      <c r="AG278" s="163">
        <f t="shared" si="4279"/>
        <v>0</v>
      </c>
      <c r="AH278" s="163">
        <f t="shared" si="4280"/>
        <v>0</v>
      </c>
      <c r="AI278" s="163"/>
      <c r="AJ278" s="163"/>
      <c r="AK278" s="323"/>
      <c r="AL278" s="30"/>
      <c r="AM278" s="30"/>
      <c r="AN278" s="30"/>
      <c r="AO278" s="30">
        <f>VLOOKUP($E278,'факт '!$D$8:$BM$167,7,0)</f>
        <v>0</v>
      </c>
      <c r="AP278" s="30">
        <f>VLOOKUP($E278,'факт '!$D$8:$BM$167,8,0)</f>
        <v>0</v>
      </c>
      <c r="AQ278" s="30"/>
      <c r="AR278" s="30"/>
      <c r="AS278" s="30">
        <f>AO278+AQ278</f>
        <v>0</v>
      </c>
      <c r="AT278" s="30">
        <f>AP278+AR278</f>
        <v>0</v>
      </c>
      <c r="AU278" s="163">
        <f t="shared" si="4281"/>
        <v>0</v>
      </c>
      <c r="AV278" s="163">
        <f t="shared" si="4282"/>
        <v>0</v>
      </c>
      <c r="AW278" s="163"/>
      <c r="AX278" s="163"/>
      <c r="AY278" s="30"/>
      <c r="AZ278" s="30"/>
      <c r="BA278" s="30"/>
      <c r="BB278" s="30"/>
      <c r="BC278" s="30">
        <f>VLOOKUP($E278,'факт '!$D$8:$BM$167,13,0)</f>
        <v>0</v>
      </c>
      <c r="BD278" s="30">
        <f>VLOOKUP($E278,'факт '!$D$8:$BM$167,14,0)</f>
        <v>0</v>
      </c>
      <c r="BE278" s="30"/>
      <c r="BF278" s="30"/>
      <c r="BG278" s="30">
        <f>BC278+BE278</f>
        <v>0</v>
      </c>
      <c r="BH278" s="30">
        <f>BD278+BF278</f>
        <v>0</v>
      </c>
      <c r="BI278" s="163">
        <f t="shared" si="4283"/>
        <v>0</v>
      </c>
      <c r="BJ278" s="163">
        <f t="shared" si="4284"/>
        <v>0</v>
      </c>
      <c r="BK278" s="163"/>
      <c r="BL278" s="163"/>
      <c r="BM278" s="30"/>
      <c r="BN278" s="30"/>
      <c r="BO278" s="30"/>
      <c r="BP278" s="30"/>
      <c r="BQ278" s="30">
        <f>VLOOKUP($E278,'факт '!$D$8:$BM$167,17,0)</f>
        <v>179</v>
      </c>
      <c r="BR278" s="30">
        <f>VLOOKUP($E278,'факт '!$D$8:$BM$167,18,0)</f>
        <v>47237527.199999914</v>
      </c>
      <c r="BS278" s="30">
        <f>VLOOKUP($E278,'факт '!$D$8:$BM$167,19,0)</f>
        <v>14</v>
      </c>
      <c r="BT278" s="30">
        <f>VLOOKUP($E278,'факт '!$D$8:$BM$167,20,0)</f>
        <v>3694555.1999999988</v>
      </c>
      <c r="BU278" s="30">
        <f>BQ278+BS278</f>
        <v>193</v>
      </c>
      <c r="BV278" s="30">
        <f>BR278+BT278</f>
        <v>50932082.399999909</v>
      </c>
      <c r="BW278" s="163">
        <f t="shared" si="4285"/>
        <v>179</v>
      </c>
      <c r="BX278" s="163">
        <f t="shared" si="4286"/>
        <v>47237527.199999914</v>
      </c>
      <c r="BY278" s="348">
        <f>$H278</f>
        <v>263896.8014</v>
      </c>
      <c r="BZ278" s="347">
        <f>BR278/BQ278</f>
        <v>263896.79999999952</v>
      </c>
      <c r="CA278" s="30"/>
      <c r="CB278" s="30"/>
      <c r="CC278" s="30"/>
      <c r="CD278" s="30"/>
      <c r="CE278" s="30">
        <f>VLOOKUP($E278,'факт '!$D$8:$BM$167,21,0)</f>
        <v>213</v>
      </c>
      <c r="CF278" s="30">
        <f>VLOOKUP($E278,'факт '!$D$8:$BM$167,22,0)</f>
        <v>56210018.399999812</v>
      </c>
      <c r="CG278" s="30">
        <f>VLOOKUP($E278,'факт '!$D$8:$BM$167,23,0)</f>
        <v>123</v>
      </c>
      <c r="CH278" s="30">
        <f>VLOOKUP($E278,'факт '!$D$8:$BM$167,24,0)</f>
        <v>32459306.400000062</v>
      </c>
      <c r="CI278" s="30">
        <f>CE278+CG278</f>
        <v>336</v>
      </c>
      <c r="CJ278" s="30">
        <f>CF278+CH278</f>
        <v>88669324.799999878</v>
      </c>
      <c r="CK278" s="163">
        <f t="shared" si="4287"/>
        <v>213</v>
      </c>
      <c r="CL278" s="163">
        <f t="shared" si="4288"/>
        <v>56210018.399999812</v>
      </c>
      <c r="CM278" s="347">
        <f>$H278</f>
        <v>263896.8014</v>
      </c>
      <c r="CN278" s="347">
        <f>CF278/CE278</f>
        <v>263896.79999999912</v>
      </c>
      <c r="CO278" s="375">
        <f>CH278/CG278</f>
        <v>263896.80000000051</v>
      </c>
      <c r="CP278" s="30"/>
      <c r="CQ278" s="30"/>
      <c r="CR278" s="30"/>
      <c r="CS278" s="30"/>
      <c r="CT278" s="30">
        <f>VLOOKUP($E278,'факт '!$D$8:$BM$167,25,0)</f>
        <v>0</v>
      </c>
      <c r="CU278" s="30">
        <f>VLOOKUP($E278,'факт '!$D$8:$BM$167,26,0)</f>
        <v>0</v>
      </c>
      <c r="CV278" s="30">
        <f>VLOOKUP($E278,'факт '!$D$8:$BM$167,27,0)</f>
        <v>0</v>
      </c>
      <c r="CW278" s="30">
        <f>VLOOKUP($E278,'факт '!$D$8:$BM$167,28,0)</f>
        <v>0</v>
      </c>
      <c r="CX278" s="30">
        <f>CT278+CV278</f>
        <v>0</v>
      </c>
      <c r="CY278" s="30">
        <f>CU278+CW278</f>
        <v>0</v>
      </c>
      <c r="CZ278" s="163">
        <f t="shared" si="4289"/>
        <v>0</v>
      </c>
      <c r="DA278" s="163">
        <f t="shared" si="4290"/>
        <v>0</v>
      </c>
      <c r="DB278" s="163"/>
      <c r="DC278" s="163"/>
      <c r="DD278" s="30"/>
      <c r="DE278" s="30"/>
      <c r="DF278" s="30"/>
      <c r="DG278" s="30"/>
      <c r="DH278" s="30">
        <f>VLOOKUP($E278,'факт '!$D$8:$BM$167,29,0)</f>
        <v>0</v>
      </c>
      <c r="DI278" s="30">
        <f>VLOOKUP($E278,'факт '!$D$8:$BM$167,30,0)</f>
        <v>0</v>
      </c>
      <c r="DJ278" s="30">
        <f>VLOOKUP($E278,'факт '!$D$8:$BM$167,31,0)</f>
        <v>0</v>
      </c>
      <c r="DK278" s="30">
        <f>VLOOKUP($E278,'факт '!$D$8:$BM$167,32,0)</f>
        <v>0</v>
      </c>
      <c r="DL278" s="30">
        <f>DH278+DJ278</f>
        <v>0</v>
      </c>
      <c r="DM278" s="30">
        <f>DI278+DK278</f>
        <v>0</v>
      </c>
      <c r="DN278" s="163">
        <f t="shared" si="4291"/>
        <v>0</v>
      </c>
      <c r="DO278" s="163">
        <f t="shared" si="4292"/>
        <v>0</v>
      </c>
      <c r="DP278" s="163"/>
      <c r="DQ278" s="163"/>
      <c r="DR278" s="30"/>
      <c r="DS278" s="30"/>
      <c r="DT278" s="30"/>
      <c r="DU278" s="30"/>
      <c r="DV278" s="30">
        <f>VLOOKUP($E278,'факт '!$D$8:$BM$167,33,0)</f>
        <v>0</v>
      </c>
      <c r="DW278" s="30">
        <f>VLOOKUP($E278,'факт '!$D$8:$BM$167,34,0)</f>
        <v>0</v>
      </c>
      <c r="DX278" s="30">
        <f>VLOOKUP($E278,'факт '!$D$8:$BM$167,35,0)</f>
        <v>0</v>
      </c>
      <c r="DY278" s="30">
        <f>VLOOKUP($E278,'факт '!$D$8:$BM$167,36,0)</f>
        <v>0</v>
      </c>
      <c r="DZ278" s="30">
        <f>DV278+DX278</f>
        <v>0</v>
      </c>
      <c r="EA278" s="30">
        <f>DW278+DY278</f>
        <v>0</v>
      </c>
      <c r="EB278" s="163">
        <f t="shared" si="4293"/>
        <v>0</v>
      </c>
      <c r="EC278" s="163">
        <f t="shared" si="4294"/>
        <v>0</v>
      </c>
      <c r="ED278" s="163"/>
      <c r="EE278" s="163"/>
      <c r="EF278" s="30"/>
      <c r="EG278" s="30"/>
      <c r="EH278" s="30"/>
      <c r="EI278" s="30"/>
      <c r="EJ278" s="30">
        <f>VLOOKUP($E278,'факт '!$D$8:$BM$167,15,0)</f>
        <v>0</v>
      </c>
      <c r="EK278" s="30">
        <f>VLOOKUP($E278,'факт '!$D$8:$BM$167,16,0)</f>
        <v>0</v>
      </c>
      <c r="EL278" s="30"/>
      <c r="EM278" s="30"/>
      <c r="EN278" s="30">
        <f>EJ278+EL278</f>
        <v>0</v>
      </c>
      <c r="EO278" s="30">
        <f>EK278+EM278</f>
        <v>0</v>
      </c>
      <c r="EP278" s="163">
        <f t="shared" si="4295"/>
        <v>0</v>
      </c>
      <c r="EQ278" s="163">
        <f t="shared" si="4296"/>
        <v>0</v>
      </c>
      <c r="ER278" s="163"/>
      <c r="ES278" s="163"/>
      <c r="ET278" s="30"/>
      <c r="EU278" s="30"/>
      <c r="EV278" s="30"/>
      <c r="EW278" s="30"/>
      <c r="EX278" s="30">
        <f>VLOOKUP($E278,'факт '!$D$8:$BM$167,37,0)</f>
        <v>0</v>
      </c>
      <c r="EY278" s="30">
        <f>VLOOKUP($E278,'факт '!$D$8:$BM$167,38,0)</f>
        <v>0</v>
      </c>
      <c r="EZ278" s="30">
        <f>VLOOKUP($E278,'факт '!$D$8:$BM$167,39,0)</f>
        <v>0</v>
      </c>
      <c r="FA278" s="30">
        <f>VLOOKUP($E278,'факт '!$D$8:$BM$167,40,0)</f>
        <v>0</v>
      </c>
      <c r="FB278" s="30">
        <f>EX278+EZ278</f>
        <v>0</v>
      </c>
      <c r="FC278" s="30">
        <f>EY278+FA278</f>
        <v>0</v>
      </c>
      <c r="FD278" s="163">
        <f t="shared" si="4297"/>
        <v>0</v>
      </c>
      <c r="FE278" s="163">
        <f t="shared" si="4298"/>
        <v>0</v>
      </c>
      <c r="FF278" s="163"/>
      <c r="FG278" s="163"/>
      <c r="FH278" s="30"/>
      <c r="FI278" s="30"/>
      <c r="FJ278" s="30"/>
      <c r="FK278" s="30"/>
      <c r="FL278" s="30">
        <f>VLOOKUP($E278,'факт '!$D$8:$BM$167,45,0)</f>
        <v>0</v>
      </c>
      <c r="FM278" s="30">
        <f>VLOOKUP($E278,'факт '!$D$8:$BM$167,46,0)</f>
        <v>0</v>
      </c>
      <c r="FN278" s="30">
        <f>VLOOKUP($E278,'факт '!$D$8:$BM$167,47,0)</f>
        <v>0</v>
      </c>
      <c r="FO278" s="30">
        <f>VLOOKUP($E278,'факт '!$D$8:$BM$167,48,0)</f>
        <v>0</v>
      </c>
      <c r="FP278" s="30">
        <f>FL278+FN278</f>
        <v>0</v>
      </c>
      <c r="FQ278" s="30">
        <f>FM278+FO278</f>
        <v>0</v>
      </c>
      <c r="FR278" s="163">
        <f t="shared" si="4299"/>
        <v>0</v>
      </c>
      <c r="FS278" s="163">
        <f t="shared" si="4300"/>
        <v>0</v>
      </c>
      <c r="FT278" s="163"/>
      <c r="FU278" s="163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163">
        <f t="shared" si="4301"/>
        <v>0</v>
      </c>
      <c r="GG278" s="163">
        <f t="shared" si="4302"/>
        <v>0</v>
      </c>
      <c r="GH278" s="163"/>
      <c r="GI278" s="163"/>
      <c r="GJ278" s="30"/>
      <c r="GK278" s="30"/>
      <c r="GL278" s="30"/>
      <c r="GM278" s="30"/>
      <c r="GN278" s="30">
        <f>VLOOKUP($E278,'факт '!$D$8:$BM$167,41,0)</f>
        <v>0</v>
      </c>
      <c r="GO278" s="30">
        <f>VLOOKUP($E278,'факт '!$D$8:$BM$167,42,0)</f>
        <v>0</v>
      </c>
      <c r="GP278" s="30">
        <f>VLOOKUP($E278,'факт '!$D$8:$BM$167,43,0)</f>
        <v>0</v>
      </c>
      <c r="GQ278" s="30">
        <f>VLOOKUP($E278,'факт '!$D$8:$BM$167,44,0)</f>
        <v>0</v>
      </c>
      <c r="GR278" s="30">
        <f>GN278+GP278</f>
        <v>0</v>
      </c>
      <c r="GS278" s="30">
        <f>GO278+GQ278</f>
        <v>0</v>
      </c>
      <c r="GT278" s="163">
        <f t="shared" si="4303"/>
        <v>0</v>
      </c>
      <c r="GU278" s="163">
        <f t="shared" si="4304"/>
        <v>0</v>
      </c>
      <c r="GV278" s="163"/>
      <c r="GW278" s="163"/>
      <c r="GX278" s="30"/>
      <c r="GY278" s="30"/>
      <c r="GZ278" s="30"/>
      <c r="HA278" s="30"/>
      <c r="HB278" s="30">
        <f>VLOOKUP($E278,'факт '!$D$8:$BM$167,49,0)</f>
        <v>0</v>
      </c>
      <c r="HC278" s="30">
        <f>VLOOKUP($E278,'факт '!$D$8:$BM$167,50,0)</f>
        <v>0</v>
      </c>
      <c r="HD278" s="30"/>
      <c r="HE278" s="30"/>
      <c r="HF278" s="30">
        <f>HB278+HD278</f>
        <v>0</v>
      </c>
      <c r="HG278" s="30">
        <f>HC278+HE278</f>
        <v>0</v>
      </c>
      <c r="HH278" s="163">
        <f t="shared" si="4305"/>
        <v>0</v>
      </c>
      <c r="HI278" s="163">
        <f t="shared" si="4306"/>
        <v>0</v>
      </c>
      <c r="HJ278" s="163"/>
      <c r="HK278" s="163"/>
      <c r="HL278" s="30"/>
      <c r="HM278" s="30"/>
      <c r="HN278" s="30"/>
      <c r="HO278" s="30"/>
      <c r="HP278" s="30">
        <f>VLOOKUP($E278,'факт '!$D$8:$BM$167,51,0)</f>
        <v>0</v>
      </c>
      <c r="HQ278" s="30">
        <f>VLOOKUP($E278,'факт '!$D$8:$BM$167,52,0)</f>
        <v>0</v>
      </c>
      <c r="HR278" s="30"/>
      <c r="HS278" s="30"/>
      <c r="HT278" s="30">
        <f>HP278+HR278</f>
        <v>0</v>
      </c>
      <c r="HU278" s="30">
        <f>HQ278+HS278</f>
        <v>0</v>
      </c>
      <c r="HV278" s="163">
        <f t="shared" si="4307"/>
        <v>0</v>
      </c>
      <c r="HW278" s="163">
        <f t="shared" si="4308"/>
        <v>0</v>
      </c>
      <c r="HX278" s="163"/>
      <c r="HY278" s="163"/>
      <c r="HZ278" s="163"/>
      <c r="IA278" s="163"/>
      <c r="IB278" s="163"/>
      <c r="IC278" s="163"/>
      <c r="ID278" s="30">
        <f>VLOOKUP($E278,'факт '!$D$8:$BM$167,53,0)</f>
        <v>0</v>
      </c>
      <c r="IE278" s="30">
        <f>VLOOKUP($E278,'факт '!$D$8:$BM$167,54,0)</f>
        <v>0</v>
      </c>
      <c r="IF278" s="163"/>
      <c r="IG278" s="163"/>
      <c r="IH278" s="163">
        <f>ID278+IF278</f>
        <v>0</v>
      </c>
      <c r="II278" s="163">
        <f>IE278+IG278</f>
        <v>0</v>
      </c>
      <c r="IJ278" s="163">
        <f t="shared" si="4309"/>
        <v>0</v>
      </c>
      <c r="IK278" s="163">
        <f t="shared" si="4310"/>
        <v>0</v>
      </c>
      <c r="IL278" s="163"/>
      <c r="IM278" s="163"/>
      <c r="IN278" s="163"/>
      <c r="IO278" s="163"/>
      <c r="IP278" s="163"/>
      <c r="IQ278" s="163"/>
      <c r="IR278" s="30">
        <f>VLOOKUP($E278,'факт '!$D$8:$BM$167,55,0)</f>
        <v>0</v>
      </c>
      <c r="IS278" s="30">
        <f>VLOOKUP($E278,'факт '!$D$8:$BM$167,56,0)</f>
        <v>0</v>
      </c>
      <c r="IT278" s="163"/>
      <c r="IU278" s="163"/>
      <c r="IV278" s="163">
        <f>IR278+IT278</f>
        <v>0</v>
      </c>
      <c r="IW278" s="163">
        <f>IS278+IU278</f>
        <v>0</v>
      </c>
      <c r="IX278" s="163">
        <f t="shared" si="4369"/>
        <v>0</v>
      </c>
      <c r="IY278" s="163">
        <f t="shared" si="4370"/>
        <v>0</v>
      </c>
      <c r="IZ278" s="163"/>
      <c r="JA278" s="163"/>
      <c r="JB278" s="170"/>
      <c r="JC278" s="242"/>
      <c r="JD278" s="170"/>
      <c r="JE278" s="170"/>
      <c r="JF278" s="238">
        <f t="shared" ref="JF278:JF281" si="4423">M278+AA278+AO278+BC278+BQ278+CE278+CT278+DH278+DV278+EJ278+EX278+FL278+FZ278+GN278+HB278+HP278+ID278+IR278</f>
        <v>392</v>
      </c>
      <c r="JG278" s="238">
        <f t="shared" ref="JG278:JG281" si="4424">N278+AB278+AP278+BD278+BR278+CF278+CU278+DI278+DW278+EK278+EY278+FM278+GA278+GO278+HC278+HQ278+IE278+IS278</f>
        <v>103447545.59999973</v>
      </c>
      <c r="JH278" s="238">
        <f t="shared" ref="JH278:JH281" si="4425">O278+AC278+AQ278+BE278+BS278+CG278+CV278+DJ278+DX278+EL278+EZ278+FN278+GB278+GP278+HD278+HR278+IF278+IT278</f>
        <v>137</v>
      </c>
      <c r="JI278" s="238">
        <f t="shared" ref="JI278:JI281" si="4426">P278+AD278+AR278+BF278+BT278+CH278+CW278+DK278+DY278+EM278+FA278+FO278+GC278+GQ278+HE278+HS278+IG278+IU278</f>
        <v>36153861.600000061</v>
      </c>
      <c r="JJ278" s="238">
        <f t="shared" si="3678"/>
        <v>529</v>
      </c>
      <c r="JK278" s="238">
        <f t="shared" si="3679"/>
        <v>139601407.19999978</v>
      </c>
      <c r="JL278" s="238">
        <f t="shared" si="4361"/>
        <v>392</v>
      </c>
      <c r="JM278" s="238">
        <f t="shared" si="4362"/>
        <v>103447545.59999973</v>
      </c>
      <c r="JN278" s="48"/>
      <c r="JO278" s="18"/>
      <c r="JP278" s="55"/>
      <c r="JQ278" s="55">
        <f t="shared" ref="JQ278" si="4427">JG278/JF278</f>
        <v>263896.79999999929</v>
      </c>
      <c r="JR278" s="378">
        <f>JQ278-JP277</f>
        <v>-1.4000007067807019E-3</v>
      </c>
      <c r="JS278" s="382">
        <f t="shared" si="4422"/>
        <v>263896.80000000045</v>
      </c>
    </row>
    <row r="279" spans="1:281" ht="39.75" hidden="1" customHeight="1" x14ac:dyDescent="0.2">
      <c r="A279" s="10">
        <v>1</v>
      </c>
      <c r="B279" s="10">
        <v>1</v>
      </c>
      <c r="C279" s="478" t="s">
        <v>299</v>
      </c>
      <c r="D279" s="294" t="s">
        <v>130</v>
      </c>
      <c r="E279" s="395" t="s">
        <v>306</v>
      </c>
      <c r="F279" s="408" t="s">
        <v>131</v>
      </c>
      <c r="G279" s="142">
        <v>40</v>
      </c>
      <c r="H279" s="169">
        <v>263896.8014</v>
      </c>
      <c r="I279" s="30"/>
      <c r="J279" s="30"/>
      <c r="K279" s="30"/>
      <c r="L279" s="30"/>
      <c r="M279" s="30"/>
      <c r="N279" s="30"/>
      <c r="O279" s="30"/>
      <c r="P279" s="30"/>
      <c r="Q279" s="30">
        <f t="shared" si="3969"/>
        <v>0</v>
      </c>
      <c r="R279" s="30">
        <f t="shared" si="3970"/>
        <v>0</v>
      </c>
      <c r="S279" s="163">
        <f t="shared" si="4277"/>
        <v>0</v>
      </c>
      <c r="T279" s="163">
        <f t="shared" si="4278"/>
        <v>0</v>
      </c>
      <c r="U279" s="163"/>
      <c r="V279" s="163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163">
        <f t="shared" si="4279"/>
        <v>0</v>
      </c>
      <c r="AH279" s="163">
        <f t="shared" si="4280"/>
        <v>0</v>
      </c>
      <c r="AI279" s="163"/>
      <c r="AJ279" s="163"/>
      <c r="AK279" s="30"/>
      <c r="AL279" s="30"/>
      <c r="AM279" s="30"/>
      <c r="AN279" s="30"/>
      <c r="AO279" s="252"/>
      <c r="AP279" s="252"/>
      <c r="AQ279" s="30"/>
      <c r="AR279" s="30"/>
      <c r="AS279" s="30">
        <f t="shared" si="3971"/>
        <v>0</v>
      </c>
      <c r="AT279" s="30">
        <f t="shared" si="3972"/>
        <v>0</v>
      </c>
      <c r="AU279" s="163">
        <f t="shared" si="4281"/>
        <v>0</v>
      </c>
      <c r="AV279" s="163">
        <f t="shared" si="4282"/>
        <v>0</v>
      </c>
      <c r="AW279" s="163"/>
      <c r="AX279" s="163"/>
      <c r="AY279" s="30"/>
      <c r="AZ279" s="30"/>
      <c r="BA279" s="30"/>
      <c r="BB279" s="30"/>
      <c r="BC279" s="252"/>
      <c r="BD279" s="252"/>
      <c r="BE279" s="30"/>
      <c r="BF279" s="30"/>
      <c r="BG279" s="30">
        <f t="shared" si="3973"/>
        <v>0</v>
      </c>
      <c r="BH279" s="30">
        <f t="shared" si="3974"/>
        <v>0</v>
      </c>
      <c r="BI279" s="163">
        <f t="shared" si="4283"/>
        <v>0</v>
      </c>
      <c r="BJ279" s="163">
        <f t="shared" si="4284"/>
        <v>0</v>
      </c>
      <c r="BK279" s="163"/>
      <c r="BL279" s="163"/>
      <c r="BM279" s="30"/>
      <c r="BN279" s="30"/>
      <c r="BO279" s="30"/>
      <c r="BP279" s="30"/>
      <c r="BQ279" s="252"/>
      <c r="BR279" s="252"/>
      <c r="BS279" s="252"/>
      <c r="BT279" s="252"/>
      <c r="BU279" s="30">
        <f t="shared" ref="BU279:BU281" si="4428">SUM(BQ279+BS279)</f>
        <v>0</v>
      </c>
      <c r="BV279" s="30">
        <f t="shared" ref="BV279:BV281" si="4429">SUM(BR279+BT279)</f>
        <v>0</v>
      </c>
      <c r="BW279" s="163">
        <f t="shared" si="4285"/>
        <v>0</v>
      </c>
      <c r="BX279" s="163">
        <f t="shared" si="4286"/>
        <v>0</v>
      </c>
      <c r="BY279" s="163"/>
      <c r="BZ279" s="163"/>
      <c r="CA279" s="30"/>
      <c r="CB279" s="30"/>
      <c r="CC279" s="30"/>
      <c r="CD279" s="30"/>
      <c r="CE279" s="30">
        <f>VLOOKUP($E279,'факт '!$D$8:$BM$167,21,0)</f>
        <v>0</v>
      </c>
      <c r="CF279" s="30">
        <f>VLOOKUP($E279,'факт '!$D$8:$BM$167,22,0)</f>
        <v>0</v>
      </c>
      <c r="CG279" s="30">
        <f>VLOOKUP($E279,'факт '!$D$8:$BM$167,23,0)</f>
        <v>1</v>
      </c>
      <c r="CH279" s="30">
        <f>VLOOKUP($E279,'факт '!$D$8:$BM$167,24,0)</f>
        <v>254671.28</v>
      </c>
      <c r="CI279" s="30">
        <f t="shared" si="3977"/>
        <v>1</v>
      </c>
      <c r="CJ279" s="30">
        <f t="shared" si="3978"/>
        <v>254671.28</v>
      </c>
      <c r="CK279" s="163">
        <f t="shared" si="4287"/>
        <v>0</v>
      </c>
      <c r="CL279" s="163">
        <f t="shared" si="4288"/>
        <v>0</v>
      </c>
      <c r="CM279" s="163"/>
      <c r="CN279" s="163"/>
      <c r="CO279" s="163"/>
      <c r="CP279" s="30"/>
      <c r="CQ279" s="30"/>
      <c r="CR279" s="30"/>
      <c r="CS279" s="30"/>
      <c r="CT279" s="252"/>
      <c r="CU279" s="252"/>
      <c r="CV279" s="30"/>
      <c r="CW279" s="30"/>
      <c r="CX279" s="30">
        <f t="shared" si="3979"/>
        <v>0</v>
      </c>
      <c r="CY279" s="30">
        <f t="shared" si="3980"/>
        <v>0</v>
      </c>
      <c r="CZ279" s="163">
        <f t="shared" si="4289"/>
        <v>0</v>
      </c>
      <c r="DA279" s="163">
        <f t="shared" si="4290"/>
        <v>0</v>
      </c>
      <c r="DB279" s="163"/>
      <c r="DC279" s="163"/>
      <c r="DD279" s="30"/>
      <c r="DE279" s="30"/>
      <c r="DF279" s="30"/>
      <c r="DG279" s="30"/>
      <c r="DH279" s="30"/>
      <c r="DI279" s="30"/>
      <c r="DJ279" s="30"/>
      <c r="DK279" s="30"/>
      <c r="DL279" s="30">
        <f t="shared" si="3981"/>
        <v>0</v>
      </c>
      <c r="DM279" s="30">
        <f t="shared" si="3982"/>
        <v>0</v>
      </c>
      <c r="DN279" s="163">
        <f t="shared" si="4291"/>
        <v>0</v>
      </c>
      <c r="DO279" s="163">
        <f t="shared" si="4292"/>
        <v>0</v>
      </c>
      <c r="DP279" s="163"/>
      <c r="DQ279" s="163"/>
      <c r="DR279" s="30"/>
      <c r="DS279" s="30"/>
      <c r="DT279" s="30"/>
      <c r="DU279" s="30"/>
      <c r="DV279" s="252"/>
      <c r="DW279" s="252"/>
      <c r="DX279" s="30"/>
      <c r="DY279" s="30"/>
      <c r="DZ279" s="30">
        <f t="shared" si="3983"/>
        <v>0</v>
      </c>
      <c r="EA279" s="30">
        <f t="shared" si="3984"/>
        <v>0</v>
      </c>
      <c r="EB279" s="163">
        <f t="shared" si="4293"/>
        <v>0</v>
      </c>
      <c r="EC279" s="163">
        <f t="shared" si="4294"/>
        <v>0</v>
      </c>
      <c r="ED279" s="163"/>
      <c r="EE279" s="163"/>
      <c r="EF279" s="30"/>
      <c r="EG279" s="30"/>
      <c r="EH279" s="30"/>
      <c r="EI279" s="30"/>
      <c r="EJ279" s="252"/>
      <c r="EK279" s="252"/>
      <c r="EL279" s="30"/>
      <c r="EM279" s="30"/>
      <c r="EN279" s="30">
        <f t="shared" si="3985"/>
        <v>0</v>
      </c>
      <c r="EO279" s="30">
        <f t="shared" si="3986"/>
        <v>0</v>
      </c>
      <c r="EP279" s="163">
        <f t="shared" si="4295"/>
        <v>0</v>
      </c>
      <c r="EQ279" s="163">
        <f t="shared" si="4296"/>
        <v>0</v>
      </c>
      <c r="ER279" s="163"/>
      <c r="ES279" s="163"/>
      <c r="ET279" s="30"/>
      <c r="EU279" s="30"/>
      <c r="EV279" s="30"/>
      <c r="EW279" s="30"/>
      <c r="EX279" s="252"/>
      <c r="EY279" s="252"/>
      <c r="EZ279" s="30"/>
      <c r="FA279" s="30"/>
      <c r="FB279" s="30">
        <f t="shared" si="3987"/>
        <v>0</v>
      </c>
      <c r="FC279" s="30">
        <f t="shared" si="3988"/>
        <v>0</v>
      </c>
      <c r="FD279" s="163">
        <f t="shared" si="4297"/>
        <v>0</v>
      </c>
      <c r="FE279" s="163">
        <f t="shared" si="4298"/>
        <v>0</v>
      </c>
      <c r="FF279" s="163"/>
      <c r="FG279" s="163"/>
      <c r="FH279" s="30"/>
      <c r="FI279" s="30"/>
      <c r="FJ279" s="30"/>
      <c r="FK279" s="30"/>
      <c r="FL279" s="30">
        <f>VLOOKUP($E279,'факт '!$D$8:$BM$167,45,0)</f>
        <v>0</v>
      </c>
      <c r="FM279" s="30">
        <f>VLOOKUP($E279,'факт '!$D$8:$BM$167,46,0)</f>
        <v>0</v>
      </c>
      <c r="FN279" s="30">
        <f>VLOOKUP($E279,'факт '!$D$8:$BM$167,47,0)</f>
        <v>0</v>
      </c>
      <c r="FO279" s="30">
        <f>VLOOKUP($E279,'факт '!$D$8:$BM$167,48,0)</f>
        <v>0</v>
      </c>
      <c r="FP279" s="30">
        <f>FL279+FN279</f>
        <v>0</v>
      </c>
      <c r="FQ279" s="30">
        <f>FM279+FO279</f>
        <v>0</v>
      </c>
      <c r="FR279" s="163">
        <f t="shared" ref="FR279" si="4430">FL279-FJ279</f>
        <v>0</v>
      </c>
      <c r="FS279" s="163">
        <f t="shared" ref="FS279" si="4431">FM279-FK279</f>
        <v>0</v>
      </c>
      <c r="FT279" s="163"/>
      <c r="FU279" s="163"/>
      <c r="FV279" s="30"/>
      <c r="FW279" s="30"/>
      <c r="FX279" s="30"/>
      <c r="FY279" s="30"/>
      <c r="FZ279" s="252"/>
      <c r="GA279" s="252"/>
      <c r="GB279" s="30"/>
      <c r="GC279" s="30"/>
      <c r="GD279" s="30">
        <f t="shared" si="3967"/>
        <v>0</v>
      </c>
      <c r="GE279" s="30">
        <f t="shared" si="3968"/>
        <v>0</v>
      </c>
      <c r="GF279" s="163">
        <f t="shared" si="4301"/>
        <v>0</v>
      </c>
      <c r="GG279" s="163">
        <f t="shared" si="4302"/>
        <v>0</v>
      </c>
      <c r="GH279" s="163"/>
      <c r="GI279" s="163"/>
      <c r="GJ279" s="30"/>
      <c r="GK279" s="30"/>
      <c r="GL279" s="30"/>
      <c r="GM279" s="30"/>
      <c r="GN279" s="252"/>
      <c r="GO279" s="252"/>
      <c r="GP279" s="30"/>
      <c r="GQ279" s="30"/>
      <c r="GR279" s="30">
        <f t="shared" si="3991"/>
        <v>0</v>
      </c>
      <c r="GS279" s="30">
        <f t="shared" si="3992"/>
        <v>0</v>
      </c>
      <c r="GT279" s="163">
        <f t="shared" si="4303"/>
        <v>0</v>
      </c>
      <c r="GU279" s="163">
        <f t="shared" si="4304"/>
        <v>0</v>
      </c>
      <c r="GV279" s="163"/>
      <c r="GW279" s="163"/>
      <c r="GX279" s="30"/>
      <c r="GY279" s="30"/>
      <c r="GZ279" s="30"/>
      <c r="HA279" s="30"/>
      <c r="HB279" s="252"/>
      <c r="HC279" s="252"/>
      <c r="HD279" s="30"/>
      <c r="HE279" s="30"/>
      <c r="HF279" s="30">
        <f t="shared" si="3993"/>
        <v>0</v>
      </c>
      <c r="HG279" s="30">
        <f t="shared" si="3994"/>
        <v>0</v>
      </c>
      <c r="HH279" s="163">
        <f t="shared" si="4305"/>
        <v>0</v>
      </c>
      <c r="HI279" s="163">
        <f t="shared" si="4306"/>
        <v>0</v>
      </c>
      <c r="HJ279" s="163"/>
      <c r="HK279" s="163"/>
      <c r="HL279" s="30"/>
      <c r="HM279" s="30"/>
      <c r="HN279" s="30"/>
      <c r="HO279" s="30"/>
      <c r="HP279" s="252"/>
      <c r="HQ279" s="252"/>
      <c r="HR279" s="30"/>
      <c r="HS279" s="30"/>
      <c r="HT279" s="30">
        <f t="shared" si="3995"/>
        <v>0</v>
      </c>
      <c r="HU279" s="30">
        <f t="shared" si="3996"/>
        <v>0</v>
      </c>
      <c r="HV279" s="163">
        <f t="shared" si="4307"/>
        <v>0</v>
      </c>
      <c r="HW279" s="163">
        <f t="shared" si="4308"/>
        <v>0</v>
      </c>
      <c r="HX279" s="163"/>
      <c r="HY279" s="163"/>
      <c r="HZ279" s="163"/>
      <c r="IA279" s="163"/>
      <c r="IB279" s="163"/>
      <c r="IC279" s="163"/>
      <c r="ID279" s="254"/>
      <c r="IE279" s="254"/>
      <c r="IF279" s="163"/>
      <c r="IG279" s="163"/>
      <c r="IH279" s="163"/>
      <c r="II279" s="163"/>
      <c r="IJ279" s="163">
        <f t="shared" si="4309"/>
        <v>0</v>
      </c>
      <c r="IK279" s="163">
        <f t="shared" si="4310"/>
        <v>0</v>
      </c>
      <c r="IL279" s="163"/>
      <c r="IM279" s="163"/>
      <c r="IN279" s="163"/>
      <c r="IO279" s="163"/>
      <c r="IP279" s="163"/>
      <c r="IQ279" s="163"/>
      <c r="IR279" s="30">
        <f>VLOOKUP($E279,'факт '!$D$8:$BM$167,55,0)</f>
        <v>0</v>
      </c>
      <c r="IS279" s="30">
        <f>VLOOKUP($E279,'факт '!$D$8:$BM$167,56,0)</f>
        <v>0</v>
      </c>
      <c r="IT279" s="163"/>
      <c r="IU279" s="163"/>
      <c r="IV279" s="163"/>
      <c r="IW279" s="163"/>
      <c r="IX279" s="163">
        <f t="shared" si="4369"/>
        <v>0</v>
      </c>
      <c r="IY279" s="163">
        <f t="shared" si="4370"/>
        <v>0</v>
      </c>
      <c r="IZ279" s="163"/>
      <c r="JA279" s="163"/>
      <c r="JB279" s="170"/>
      <c r="JC279" s="242"/>
      <c r="JD279" s="170"/>
      <c r="JE279" s="170"/>
      <c r="JF279" s="238">
        <f t="shared" si="4423"/>
        <v>0</v>
      </c>
      <c r="JG279" s="238">
        <f t="shared" si="4424"/>
        <v>0</v>
      </c>
      <c r="JH279" s="238">
        <f t="shared" si="4425"/>
        <v>1</v>
      </c>
      <c r="JI279" s="238">
        <f t="shared" si="4426"/>
        <v>254671.28</v>
      </c>
      <c r="JJ279" s="238">
        <f t="shared" si="3678"/>
        <v>1</v>
      </c>
      <c r="JK279" s="238">
        <f t="shared" si="3679"/>
        <v>254671.28</v>
      </c>
      <c r="JL279" s="238">
        <f t="shared" si="4361"/>
        <v>0</v>
      </c>
      <c r="JM279" s="238">
        <f t="shared" si="4362"/>
        <v>0</v>
      </c>
      <c r="JN279" s="48"/>
      <c r="JO279" s="18"/>
      <c r="JP279" s="55"/>
      <c r="JQ279" s="55"/>
      <c r="JR279" s="158"/>
    </row>
    <row r="280" spans="1:281" ht="12" hidden="1" x14ac:dyDescent="0.2">
      <c r="A280" s="10">
        <v>1</v>
      </c>
      <c r="B280" s="10"/>
      <c r="C280" s="15"/>
      <c r="D280" s="341"/>
      <c r="E280" s="42"/>
      <c r="F280" s="43"/>
      <c r="G280" s="25"/>
      <c r="H280" s="29"/>
      <c r="I280" s="30"/>
      <c r="J280" s="30"/>
      <c r="K280" s="30"/>
      <c r="L280" s="30"/>
      <c r="M280" s="30"/>
      <c r="N280" s="30"/>
      <c r="O280" s="30"/>
      <c r="P280" s="30"/>
      <c r="Q280" s="30">
        <f t="shared" si="3969"/>
        <v>0</v>
      </c>
      <c r="R280" s="30">
        <f t="shared" si="3970"/>
        <v>0</v>
      </c>
      <c r="S280" s="163">
        <f t="shared" si="4277"/>
        <v>0</v>
      </c>
      <c r="T280" s="163">
        <f t="shared" si="4278"/>
        <v>0</v>
      </c>
      <c r="U280" s="163"/>
      <c r="V280" s="163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163">
        <f t="shared" si="4279"/>
        <v>0</v>
      </c>
      <c r="AH280" s="163">
        <f t="shared" si="4280"/>
        <v>0</v>
      </c>
      <c r="AI280" s="163"/>
      <c r="AJ280" s="163"/>
      <c r="AK280" s="30"/>
      <c r="AL280" s="30"/>
      <c r="AM280" s="30"/>
      <c r="AN280" s="30"/>
      <c r="AO280" s="252"/>
      <c r="AP280" s="252"/>
      <c r="AQ280" s="30"/>
      <c r="AR280" s="30"/>
      <c r="AS280" s="30">
        <f t="shared" si="3971"/>
        <v>0</v>
      </c>
      <c r="AT280" s="30">
        <f t="shared" si="3972"/>
        <v>0</v>
      </c>
      <c r="AU280" s="163">
        <f t="shared" si="4281"/>
        <v>0</v>
      </c>
      <c r="AV280" s="163">
        <f t="shared" si="4282"/>
        <v>0</v>
      </c>
      <c r="AW280" s="163"/>
      <c r="AX280" s="163"/>
      <c r="AY280" s="30"/>
      <c r="AZ280" s="30"/>
      <c r="BA280" s="30"/>
      <c r="BB280" s="30"/>
      <c r="BC280" s="252"/>
      <c r="BD280" s="252"/>
      <c r="BE280" s="30"/>
      <c r="BF280" s="30"/>
      <c r="BG280" s="30">
        <f t="shared" si="3973"/>
        <v>0</v>
      </c>
      <c r="BH280" s="30">
        <f t="shared" si="3974"/>
        <v>0</v>
      </c>
      <c r="BI280" s="163">
        <f t="shared" si="4283"/>
        <v>0</v>
      </c>
      <c r="BJ280" s="163">
        <f t="shared" si="4284"/>
        <v>0</v>
      </c>
      <c r="BK280" s="163"/>
      <c r="BL280" s="163"/>
      <c r="BM280" s="30"/>
      <c r="BN280" s="30"/>
      <c r="BO280" s="30"/>
      <c r="BP280" s="30"/>
      <c r="BQ280" s="252"/>
      <c r="BR280" s="252"/>
      <c r="BS280" s="252"/>
      <c r="BT280" s="252"/>
      <c r="BU280" s="30">
        <f t="shared" si="4428"/>
        <v>0</v>
      </c>
      <c r="BV280" s="30">
        <f t="shared" si="4429"/>
        <v>0</v>
      </c>
      <c r="BW280" s="163">
        <f t="shared" si="4285"/>
        <v>0</v>
      </c>
      <c r="BX280" s="163">
        <f t="shared" si="4286"/>
        <v>0</v>
      </c>
      <c r="BY280" s="163"/>
      <c r="BZ280" s="163"/>
      <c r="CA280" s="30"/>
      <c r="CB280" s="30"/>
      <c r="CC280" s="30"/>
      <c r="CD280" s="30"/>
      <c r="CE280" s="252"/>
      <c r="CF280" s="252"/>
      <c r="CG280" s="30"/>
      <c r="CH280" s="30"/>
      <c r="CI280" s="30">
        <f t="shared" si="3977"/>
        <v>0</v>
      </c>
      <c r="CJ280" s="30">
        <f t="shared" si="3978"/>
        <v>0</v>
      </c>
      <c r="CK280" s="163">
        <f t="shared" si="4287"/>
        <v>0</v>
      </c>
      <c r="CL280" s="163">
        <f t="shared" si="4288"/>
        <v>0</v>
      </c>
      <c r="CM280" s="163"/>
      <c r="CN280" s="163"/>
      <c r="CO280" s="163"/>
      <c r="CP280" s="30"/>
      <c r="CQ280" s="30"/>
      <c r="CR280" s="30"/>
      <c r="CS280" s="30"/>
      <c r="CT280" s="252"/>
      <c r="CU280" s="252"/>
      <c r="CV280" s="30"/>
      <c r="CW280" s="30"/>
      <c r="CX280" s="30">
        <f t="shared" si="3979"/>
        <v>0</v>
      </c>
      <c r="CY280" s="30">
        <f t="shared" si="3980"/>
        <v>0</v>
      </c>
      <c r="CZ280" s="163">
        <f t="shared" si="4289"/>
        <v>0</v>
      </c>
      <c r="DA280" s="163">
        <f t="shared" si="4290"/>
        <v>0</v>
      </c>
      <c r="DB280" s="163"/>
      <c r="DC280" s="163"/>
      <c r="DD280" s="30"/>
      <c r="DE280" s="30"/>
      <c r="DF280" s="30"/>
      <c r="DG280" s="30"/>
      <c r="DH280" s="30"/>
      <c r="DI280" s="30"/>
      <c r="DJ280" s="30"/>
      <c r="DK280" s="30"/>
      <c r="DL280" s="30">
        <f t="shared" si="3981"/>
        <v>0</v>
      </c>
      <c r="DM280" s="30">
        <f t="shared" si="3982"/>
        <v>0</v>
      </c>
      <c r="DN280" s="163">
        <f t="shared" si="4291"/>
        <v>0</v>
      </c>
      <c r="DO280" s="163">
        <f t="shared" si="4292"/>
        <v>0</v>
      </c>
      <c r="DP280" s="163"/>
      <c r="DQ280" s="163"/>
      <c r="DR280" s="30"/>
      <c r="DS280" s="30"/>
      <c r="DT280" s="30"/>
      <c r="DU280" s="30"/>
      <c r="DV280" s="252"/>
      <c r="DW280" s="252"/>
      <c r="DX280" s="30"/>
      <c r="DY280" s="30"/>
      <c r="DZ280" s="30">
        <f t="shared" si="3983"/>
        <v>0</v>
      </c>
      <c r="EA280" s="30">
        <f t="shared" si="3984"/>
        <v>0</v>
      </c>
      <c r="EB280" s="163">
        <f t="shared" si="4293"/>
        <v>0</v>
      </c>
      <c r="EC280" s="163">
        <f t="shared" si="4294"/>
        <v>0</v>
      </c>
      <c r="ED280" s="163"/>
      <c r="EE280" s="163"/>
      <c r="EF280" s="30"/>
      <c r="EG280" s="30"/>
      <c r="EH280" s="30"/>
      <c r="EI280" s="30"/>
      <c r="EJ280" s="252"/>
      <c r="EK280" s="252"/>
      <c r="EL280" s="30"/>
      <c r="EM280" s="30"/>
      <c r="EN280" s="30">
        <f t="shared" si="3985"/>
        <v>0</v>
      </c>
      <c r="EO280" s="30">
        <f t="shared" si="3986"/>
        <v>0</v>
      </c>
      <c r="EP280" s="163">
        <f t="shared" si="4295"/>
        <v>0</v>
      </c>
      <c r="EQ280" s="163">
        <f t="shared" si="4296"/>
        <v>0</v>
      </c>
      <c r="ER280" s="163"/>
      <c r="ES280" s="163"/>
      <c r="ET280" s="30"/>
      <c r="EU280" s="30"/>
      <c r="EV280" s="30"/>
      <c r="EW280" s="30"/>
      <c r="EX280" s="252"/>
      <c r="EY280" s="252"/>
      <c r="EZ280" s="30"/>
      <c r="FA280" s="30"/>
      <c r="FB280" s="30">
        <f t="shared" si="3987"/>
        <v>0</v>
      </c>
      <c r="FC280" s="30">
        <f t="shared" si="3988"/>
        <v>0</v>
      </c>
      <c r="FD280" s="163">
        <f t="shared" si="4297"/>
        <v>0</v>
      </c>
      <c r="FE280" s="163">
        <f t="shared" si="4298"/>
        <v>0</v>
      </c>
      <c r="FF280" s="163"/>
      <c r="FG280" s="163"/>
      <c r="FH280" s="30"/>
      <c r="FI280" s="30"/>
      <c r="FJ280" s="30"/>
      <c r="FK280" s="30"/>
      <c r="FL280" s="252"/>
      <c r="FM280" s="252"/>
      <c r="FN280" s="30"/>
      <c r="FO280" s="30"/>
      <c r="FP280" s="30">
        <f t="shared" si="3989"/>
        <v>0</v>
      </c>
      <c r="FQ280" s="30">
        <f t="shared" si="3990"/>
        <v>0</v>
      </c>
      <c r="FR280" s="163">
        <f t="shared" si="4299"/>
        <v>0</v>
      </c>
      <c r="FS280" s="163">
        <f t="shared" si="4300"/>
        <v>0</v>
      </c>
      <c r="FT280" s="163"/>
      <c r="FU280" s="163"/>
      <c r="FV280" s="30"/>
      <c r="FW280" s="30"/>
      <c r="FX280" s="30"/>
      <c r="FY280" s="30"/>
      <c r="FZ280" s="252"/>
      <c r="GA280" s="252"/>
      <c r="GB280" s="30"/>
      <c r="GC280" s="30"/>
      <c r="GD280" s="30">
        <f t="shared" si="3967"/>
        <v>0</v>
      </c>
      <c r="GE280" s="30">
        <f t="shared" si="3968"/>
        <v>0</v>
      </c>
      <c r="GF280" s="163">
        <f t="shared" si="4301"/>
        <v>0</v>
      </c>
      <c r="GG280" s="163">
        <f t="shared" si="4302"/>
        <v>0</v>
      </c>
      <c r="GH280" s="163"/>
      <c r="GI280" s="163"/>
      <c r="GJ280" s="30"/>
      <c r="GK280" s="30"/>
      <c r="GL280" s="30"/>
      <c r="GM280" s="30"/>
      <c r="GN280" s="252"/>
      <c r="GO280" s="252"/>
      <c r="GP280" s="30"/>
      <c r="GQ280" s="30"/>
      <c r="GR280" s="30">
        <f t="shared" si="3991"/>
        <v>0</v>
      </c>
      <c r="GS280" s="30">
        <f t="shared" si="3992"/>
        <v>0</v>
      </c>
      <c r="GT280" s="163">
        <f t="shared" si="4303"/>
        <v>0</v>
      </c>
      <c r="GU280" s="163">
        <f t="shared" si="4304"/>
        <v>0</v>
      </c>
      <c r="GV280" s="163"/>
      <c r="GW280" s="163"/>
      <c r="GX280" s="30"/>
      <c r="GY280" s="30"/>
      <c r="GZ280" s="30"/>
      <c r="HA280" s="30"/>
      <c r="HB280" s="252"/>
      <c r="HC280" s="252"/>
      <c r="HD280" s="30"/>
      <c r="HE280" s="30"/>
      <c r="HF280" s="30">
        <f t="shared" si="3993"/>
        <v>0</v>
      </c>
      <c r="HG280" s="30">
        <f t="shared" si="3994"/>
        <v>0</v>
      </c>
      <c r="HH280" s="163">
        <f t="shared" si="4305"/>
        <v>0</v>
      </c>
      <c r="HI280" s="163">
        <f t="shared" si="4306"/>
        <v>0</v>
      </c>
      <c r="HJ280" s="163"/>
      <c r="HK280" s="163"/>
      <c r="HL280" s="30"/>
      <c r="HM280" s="30"/>
      <c r="HN280" s="30"/>
      <c r="HO280" s="30"/>
      <c r="HP280" s="252"/>
      <c r="HQ280" s="252"/>
      <c r="HR280" s="30"/>
      <c r="HS280" s="30"/>
      <c r="HT280" s="30">
        <f t="shared" si="3995"/>
        <v>0</v>
      </c>
      <c r="HU280" s="30">
        <f t="shared" si="3996"/>
        <v>0</v>
      </c>
      <c r="HV280" s="163">
        <f t="shared" si="4307"/>
        <v>0</v>
      </c>
      <c r="HW280" s="163">
        <f t="shared" si="4308"/>
        <v>0</v>
      </c>
      <c r="HX280" s="163"/>
      <c r="HY280" s="163"/>
      <c r="HZ280" s="163"/>
      <c r="IA280" s="163"/>
      <c r="IB280" s="163"/>
      <c r="IC280" s="163"/>
      <c r="ID280" s="254"/>
      <c r="IE280" s="254"/>
      <c r="IF280" s="163"/>
      <c r="IG280" s="163"/>
      <c r="IH280" s="163"/>
      <c r="II280" s="163"/>
      <c r="IJ280" s="163">
        <f t="shared" si="4309"/>
        <v>0</v>
      </c>
      <c r="IK280" s="163">
        <f t="shared" si="4310"/>
        <v>0</v>
      </c>
      <c r="IL280" s="163"/>
      <c r="IM280" s="163"/>
      <c r="IN280" s="163"/>
      <c r="IO280" s="163"/>
      <c r="IP280" s="163"/>
      <c r="IQ280" s="163"/>
      <c r="IR280" s="163"/>
      <c r="IS280" s="163"/>
      <c r="IT280" s="163"/>
      <c r="IU280" s="163"/>
      <c r="IV280" s="163"/>
      <c r="IW280" s="163"/>
      <c r="IX280" s="163">
        <f t="shared" si="4369"/>
        <v>0</v>
      </c>
      <c r="IY280" s="163">
        <f t="shared" si="4370"/>
        <v>0</v>
      </c>
      <c r="IZ280" s="163"/>
      <c r="JA280" s="163"/>
      <c r="JB280" s="170"/>
      <c r="JC280" s="242"/>
      <c r="JD280" s="170"/>
      <c r="JE280" s="170"/>
      <c r="JF280" s="238">
        <f t="shared" si="4423"/>
        <v>0</v>
      </c>
      <c r="JG280" s="238">
        <f t="shared" si="4424"/>
        <v>0</v>
      </c>
      <c r="JH280" s="238">
        <f t="shared" si="4425"/>
        <v>0</v>
      </c>
      <c r="JI280" s="238">
        <f t="shared" si="4426"/>
        <v>0</v>
      </c>
      <c r="JJ280" s="238">
        <f t="shared" si="3678"/>
        <v>0</v>
      </c>
      <c r="JK280" s="238">
        <f t="shared" si="3679"/>
        <v>0</v>
      </c>
      <c r="JL280" s="238">
        <f t="shared" si="4361"/>
        <v>0</v>
      </c>
      <c r="JM280" s="238">
        <f t="shared" si="4362"/>
        <v>0</v>
      </c>
      <c r="JN280" s="48"/>
      <c r="JO280" s="18"/>
      <c r="JP280" s="55"/>
      <c r="JQ280" s="55"/>
      <c r="JR280" s="158"/>
    </row>
    <row r="281" spans="1:281" ht="12" hidden="1" x14ac:dyDescent="0.2">
      <c r="A281" s="10">
        <v>1</v>
      </c>
      <c r="B281" s="10"/>
      <c r="C281" s="15"/>
      <c r="D281" s="341"/>
      <c r="E281" s="42"/>
      <c r="F281" s="43"/>
      <c r="G281" s="25"/>
      <c r="H281" s="29"/>
      <c r="I281" s="30"/>
      <c r="J281" s="30"/>
      <c r="K281" s="30"/>
      <c r="L281" s="30"/>
      <c r="M281" s="30"/>
      <c r="N281" s="30"/>
      <c r="O281" s="30"/>
      <c r="P281" s="30"/>
      <c r="Q281" s="30">
        <f t="shared" si="3969"/>
        <v>0</v>
      </c>
      <c r="R281" s="30">
        <f t="shared" si="3970"/>
        <v>0</v>
      </c>
      <c r="S281" s="163">
        <f t="shared" si="4277"/>
        <v>0</v>
      </c>
      <c r="T281" s="163">
        <f t="shared" si="4278"/>
        <v>0</v>
      </c>
      <c r="U281" s="163"/>
      <c r="V281" s="163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163">
        <f t="shared" si="4279"/>
        <v>0</v>
      </c>
      <c r="AH281" s="163">
        <f t="shared" si="4280"/>
        <v>0</v>
      </c>
      <c r="AI281" s="163"/>
      <c r="AJ281" s="163"/>
      <c r="AK281" s="30"/>
      <c r="AL281" s="30"/>
      <c r="AM281" s="30"/>
      <c r="AN281" s="30"/>
      <c r="AO281" s="252"/>
      <c r="AP281" s="252"/>
      <c r="AQ281" s="30"/>
      <c r="AR281" s="30"/>
      <c r="AS281" s="30">
        <f t="shared" si="3971"/>
        <v>0</v>
      </c>
      <c r="AT281" s="30">
        <f t="shared" si="3972"/>
        <v>0</v>
      </c>
      <c r="AU281" s="163">
        <f t="shared" si="4281"/>
        <v>0</v>
      </c>
      <c r="AV281" s="163">
        <f t="shared" si="4282"/>
        <v>0</v>
      </c>
      <c r="AW281" s="163"/>
      <c r="AX281" s="163"/>
      <c r="AY281" s="30"/>
      <c r="AZ281" s="30"/>
      <c r="BA281" s="30"/>
      <c r="BB281" s="30"/>
      <c r="BC281" s="252"/>
      <c r="BD281" s="252"/>
      <c r="BE281" s="30"/>
      <c r="BF281" s="30"/>
      <c r="BG281" s="30">
        <f t="shared" si="3973"/>
        <v>0</v>
      </c>
      <c r="BH281" s="30">
        <f t="shared" si="3974"/>
        <v>0</v>
      </c>
      <c r="BI281" s="163">
        <f t="shared" si="4283"/>
        <v>0</v>
      </c>
      <c r="BJ281" s="163">
        <f t="shared" si="4284"/>
        <v>0</v>
      </c>
      <c r="BK281" s="163"/>
      <c r="BL281" s="163"/>
      <c r="BM281" s="30"/>
      <c r="BN281" s="30"/>
      <c r="BO281" s="30"/>
      <c r="BP281" s="30"/>
      <c r="BQ281" s="252"/>
      <c r="BR281" s="252"/>
      <c r="BS281" s="252"/>
      <c r="BT281" s="252"/>
      <c r="BU281" s="30">
        <f t="shared" si="4428"/>
        <v>0</v>
      </c>
      <c r="BV281" s="30">
        <f t="shared" si="4429"/>
        <v>0</v>
      </c>
      <c r="BW281" s="163">
        <f t="shared" si="4285"/>
        <v>0</v>
      </c>
      <c r="BX281" s="163">
        <f t="shared" si="4286"/>
        <v>0</v>
      </c>
      <c r="BY281" s="163"/>
      <c r="BZ281" s="163"/>
      <c r="CA281" s="30"/>
      <c r="CB281" s="30"/>
      <c r="CC281" s="30"/>
      <c r="CD281" s="30"/>
      <c r="CE281" s="252"/>
      <c r="CF281" s="252"/>
      <c r="CG281" s="30"/>
      <c r="CH281" s="30"/>
      <c r="CI281" s="30">
        <f t="shared" si="3977"/>
        <v>0</v>
      </c>
      <c r="CJ281" s="30">
        <f t="shared" si="3978"/>
        <v>0</v>
      </c>
      <c r="CK281" s="163">
        <f t="shared" si="4287"/>
        <v>0</v>
      </c>
      <c r="CL281" s="163">
        <f t="shared" si="4288"/>
        <v>0</v>
      </c>
      <c r="CM281" s="163"/>
      <c r="CN281" s="163"/>
      <c r="CO281" s="163"/>
      <c r="CP281" s="30"/>
      <c r="CQ281" s="30"/>
      <c r="CR281" s="30"/>
      <c r="CS281" s="30"/>
      <c r="CT281" s="252"/>
      <c r="CU281" s="252"/>
      <c r="CV281" s="30"/>
      <c r="CW281" s="30"/>
      <c r="CX281" s="30">
        <f t="shared" si="3979"/>
        <v>0</v>
      </c>
      <c r="CY281" s="30">
        <f t="shared" si="3980"/>
        <v>0</v>
      </c>
      <c r="CZ281" s="163">
        <f t="shared" si="4289"/>
        <v>0</v>
      </c>
      <c r="DA281" s="163">
        <f t="shared" si="4290"/>
        <v>0</v>
      </c>
      <c r="DB281" s="163"/>
      <c r="DC281" s="163"/>
      <c r="DD281" s="30"/>
      <c r="DE281" s="30"/>
      <c r="DF281" s="30"/>
      <c r="DG281" s="30"/>
      <c r="DH281" s="30"/>
      <c r="DI281" s="30"/>
      <c r="DJ281" s="30"/>
      <c r="DK281" s="30"/>
      <c r="DL281" s="30">
        <f t="shared" si="3981"/>
        <v>0</v>
      </c>
      <c r="DM281" s="30">
        <f t="shared" si="3982"/>
        <v>0</v>
      </c>
      <c r="DN281" s="163">
        <f t="shared" si="4291"/>
        <v>0</v>
      </c>
      <c r="DO281" s="163">
        <f t="shared" si="4292"/>
        <v>0</v>
      </c>
      <c r="DP281" s="163"/>
      <c r="DQ281" s="163"/>
      <c r="DR281" s="30"/>
      <c r="DS281" s="30"/>
      <c r="DT281" s="30"/>
      <c r="DU281" s="30"/>
      <c r="DV281" s="252"/>
      <c r="DW281" s="252"/>
      <c r="DX281" s="30"/>
      <c r="DY281" s="30"/>
      <c r="DZ281" s="30">
        <f t="shared" si="3983"/>
        <v>0</v>
      </c>
      <c r="EA281" s="30">
        <f t="shared" si="3984"/>
        <v>0</v>
      </c>
      <c r="EB281" s="163">
        <f t="shared" si="4293"/>
        <v>0</v>
      </c>
      <c r="EC281" s="163">
        <f t="shared" si="4294"/>
        <v>0</v>
      </c>
      <c r="ED281" s="163"/>
      <c r="EE281" s="163"/>
      <c r="EF281" s="30"/>
      <c r="EG281" s="30"/>
      <c r="EH281" s="30"/>
      <c r="EI281" s="30"/>
      <c r="EJ281" s="252"/>
      <c r="EK281" s="252"/>
      <c r="EL281" s="30"/>
      <c r="EM281" s="30"/>
      <c r="EN281" s="30">
        <f t="shared" si="3985"/>
        <v>0</v>
      </c>
      <c r="EO281" s="30">
        <f t="shared" si="3986"/>
        <v>0</v>
      </c>
      <c r="EP281" s="163">
        <f t="shared" si="4295"/>
        <v>0</v>
      </c>
      <c r="EQ281" s="163">
        <f t="shared" si="4296"/>
        <v>0</v>
      </c>
      <c r="ER281" s="163"/>
      <c r="ES281" s="163"/>
      <c r="ET281" s="30"/>
      <c r="EU281" s="30"/>
      <c r="EV281" s="30"/>
      <c r="EW281" s="30"/>
      <c r="EX281" s="252"/>
      <c r="EY281" s="252"/>
      <c r="EZ281" s="30"/>
      <c r="FA281" s="30"/>
      <c r="FB281" s="30">
        <f t="shared" si="3987"/>
        <v>0</v>
      </c>
      <c r="FC281" s="30">
        <f t="shared" si="3988"/>
        <v>0</v>
      </c>
      <c r="FD281" s="163">
        <f t="shared" si="4297"/>
        <v>0</v>
      </c>
      <c r="FE281" s="163">
        <f t="shared" si="4298"/>
        <v>0</v>
      </c>
      <c r="FF281" s="163"/>
      <c r="FG281" s="163"/>
      <c r="FH281" s="30"/>
      <c r="FI281" s="30"/>
      <c r="FJ281" s="30"/>
      <c r="FK281" s="30"/>
      <c r="FL281" s="252"/>
      <c r="FM281" s="252"/>
      <c r="FN281" s="30"/>
      <c r="FO281" s="30"/>
      <c r="FP281" s="30">
        <f t="shared" si="3989"/>
        <v>0</v>
      </c>
      <c r="FQ281" s="30">
        <f t="shared" si="3990"/>
        <v>0</v>
      </c>
      <c r="FR281" s="163">
        <f t="shared" si="4299"/>
        <v>0</v>
      </c>
      <c r="FS281" s="163">
        <f t="shared" si="4300"/>
        <v>0</v>
      </c>
      <c r="FT281" s="163"/>
      <c r="FU281" s="163"/>
      <c r="FV281" s="30"/>
      <c r="FW281" s="30"/>
      <c r="FX281" s="30"/>
      <c r="FY281" s="30"/>
      <c r="FZ281" s="252"/>
      <c r="GA281" s="252"/>
      <c r="GB281" s="30"/>
      <c r="GC281" s="30"/>
      <c r="GD281" s="30">
        <f t="shared" si="3967"/>
        <v>0</v>
      </c>
      <c r="GE281" s="30">
        <f t="shared" si="3968"/>
        <v>0</v>
      </c>
      <c r="GF281" s="163">
        <f t="shared" si="4301"/>
        <v>0</v>
      </c>
      <c r="GG281" s="163">
        <f t="shared" si="4302"/>
        <v>0</v>
      </c>
      <c r="GH281" s="163"/>
      <c r="GI281" s="163"/>
      <c r="GJ281" s="30"/>
      <c r="GK281" s="30"/>
      <c r="GL281" s="30"/>
      <c r="GM281" s="30"/>
      <c r="GN281" s="252"/>
      <c r="GO281" s="252"/>
      <c r="GP281" s="30"/>
      <c r="GQ281" s="30"/>
      <c r="GR281" s="30">
        <f t="shared" si="3991"/>
        <v>0</v>
      </c>
      <c r="GS281" s="30">
        <f t="shared" si="3992"/>
        <v>0</v>
      </c>
      <c r="GT281" s="163">
        <f t="shared" si="4303"/>
        <v>0</v>
      </c>
      <c r="GU281" s="163">
        <f t="shared" si="4304"/>
        <v>0</v>
      </c>
      <c r="GV281" s="163"/>
      <c r="GW281" s="163"/>
      <c r="GX281" s="30"/>
      <c r="GY281" s="30"/>
      <c r="GZ281" s="30"/>
      <c r="HA281" s="30"/>
      <c r="HB281" s="252"/>
      <c r="HC281" s="252"/>
      <c r="HD281" s="30"/>
      <c r="HE281" s="30"/>
      <c r="HF281" s="30">
        <f t="shared" si="3993"/>
        <v>0</v>
      </c>
      <c r="HG281" s="30">
        <f t="shared" si="3994"/>
        <v>0</v>
      </c>
      <c r="HH281" s="163">
        <f t="shared" si="4305"/>
        <v>0</v>
      </c>
      <c r="HI281" s="163">
        <f t="shared" si="4306"/>
        <v>0</v>
      </c>
      <c r="HJ281" s="163"/>
      <c r="HK281" s="163"/>
      <c r="HL281" s="30"/>
      <c r="HM281" s="30"/>
      <c r="HN281" s="30"/>
      <c r="HO281" s="30"/>
      <c r="HP281" s="252"/>
      <c r="HQ281" s="252"/>
      <c r="HR281" s="30"/>
      <c r="HS281" s="30"/>
      <c r="HT281" s="30">
        <f t="shared" si="3995"/>
        <v>0</v>
      </c>
      <c r="HU281" s="30">
        <f t="shared" si="3996"/>
        <v>0</v>
      </c>
      <c r="HV281" s="163">
        <f t="shared" si="4307"/>
        <v>0</v>
      </c>
      <c r="HW281" s="163">
        <f t="shared" si="4308"/>
        <v>0</v>
      </c>
      <c r="HX281" s="163"/>
      <c r="HY281" s="163"/>
      <c r="HZ281" s="163"/>
      <c r="IA281" s="163"/>
      <c r="IB281" s="163"/>
      <c r="IC281" s="163"/>
      <c r="ID281" s="254"/>
      <c r="IE281" s="254"/>
      <c r="IF281" s="163"/>
      <c r="IG281" s="163"/>
      <c r="IH281" s="163"/>
      <c r="II281" s="163"/>
      <c r="IJ281" s="163">
        <f t="shared" si="4309"/>
        <v>0</v>
      </c>
      <c r="IK281" s="163">
        <f t="shared" si="4310"/>
        <v>0</v>
      </c>
      <c r="IL281" s="163"/>
      <c r="IM281" s="163"/>
      <c r="IN281" s="163"/>
      <c r="IO281" s="163"/>
      <c r="IP281" s="163"/>
      <c r="IQ281" s="163"/>
      <c r="IR281" s="163"/>
      <c r="IS281" s="163"/>
      <c r="IT281" s="163"/>
      <c r="IU281" s="163"/>
      <c r="IV281" s="163"/>
      <c r="IW281" s="163"/>
      <c r="IX281" s="163">
        <f t="shared" si="4369"/>
        <v>0</v>
      </c>
      <c r="IY281" s="163">
        <f t="shared" si="4370"/>
        <v>0</v>
      </c>
      <c r="IZ281" s="163"/>
      <c r="JA281" s="163"/>
      <c r="JB281" s="170"/>
      <c r="JC281" s="242"/>
      <c r="JD281" s="170"/>
      <c r="JE281" s="170"/>
      <c r="JF281" s="238">
        <f t="shared" si="4423"/>
        <v>0</v>
      </c>
      <c r="JG281" s="238">
        <f t="shared" si="4424"/>
        <v>0</v>
      </c>
      <c r="JH281" s="238">
        <f t="shared" si="4425"/>
        <v>0</v>
      </c>
      <c r="JI281" s="238">
        <f t="shared" si="4426"/>
        <v>0</v>
      </c>
      <c r="JJ281" s="238">
        <f t="shared" si="3678"/>
        <v>0</v>
      </c>
      <c r="JK281" s="238">
        <f t="shared" si="3679"/>
        <v>0</v>
      </c>
      <c r="JL281" s="238">
        <f t="shared" si="4361"/>
        <v>0</v>
      </c>
      <c r="JM281" s="238">
        <f t="shared" si="4362"/>
        <v>0</v>
      </c>
      <c r="JN281" s="48"/>
      <c r="JO281" s="18"/>
      <c r="JP281" s="55"/>
      <c r="JQ281" s="55"/>
      <c r="JR281" s="158"/>
    </row>
    <row r="282" spans="1:281" x14ac:dyDescent="0.2">
      <c r="A282" s="10">
        <v>1</v>
      </c>
      <c r="B282" s="10">
        <v>1</v>
      </c>
      <c r="C282" s="463"/>
      <c r="D282" s="464"/>
      <c r="E282" s="463"/>
      <c r="F282" s="465" t="s">
        <v>268</v>
      </c>
      <c r="G282" s="35">
        <v>41</v>
      </c>
      <c r="H282" s="257">
        <v>420246.76695000002</v>
      </c>
      <c r="I282" s="230">
        <f>VLOOKUP($G282,'ВМП план'!$A$8:$AS$56,12,0)</f>
        <v>0</v>
      </c>
      <c r="J282" s="230">
        <f>VLOOKUP($G282,'ВМП план'!$A$8:$AS$56,13,0)</f>
        <v>0</v>
      </c>
      <c r="K282" s="230">
        <f>SUM(I282/12*$B$2)</f>
        <v>0</v>
      </c>
      <c r="L282" s="230">
        <f>SUM(J282/12*$B$2)</f>
        <v>0</v>
      </c>
      <c r="M282" s="94"/>
      <c r="N282" s="94"/>
      <c r="O282" s="94"/>
      <c r="P282" s="94"/>
      <c r="Q282" s="94"/>
      <c r="R282" s="94"/>
      <c r="S282" s="249">
        <f t="shared" si="4277"/>
        <v>0</v>
      </c>
      <c r="T282" s="249">
        <f t="shared" si="4278"/>
        <v>0</v>
      </c>
      <c r="U282" s="348">
        <f>$H282</f>
        <v>420246.76695000002</v>
      </c>
      <c r="V282" s="347"/>
      <c r="W282" s="230">
        <f>VLOOKUP($G282,'ВМП план'!$A$8:$AS$56,10,0)</f>
        <v>0</v>
      </c>
      <c r="X282" s="230">
        <f>VLOOKUP($G282,'ВМП план'!$A$8:$AS$56,11,0)</f>
        <v>0</v>
      </c>
      <c r="Y282" s="34">
        <f>SUM(W282/12*$B$2)</f>
        <v>0</v>
      </c>
      <c r="Z282" s="34">
        <f>SUM(X282/12*$B$2)</f>
        <v>0</v>
      </c>
      <c r="AA282" s="94"/>
      <c r="AB282" s="94"/>
      <c r="AC282" s="94"/>
      <c r="AD282" s="94"/>
      <c r="AE282" s="94"/>
      <c r="AF282" s="94"/>
      <c r="AG282" s="249">
        <f t="shared" si="4279"/>
        <v>0</v>
      </c>
      <c r="AH282" s="249">
        <f t="shared" si="4280"/>
        <v>0</v>
      </c>
      <c r="AI282" s="348">
        <f>$H282</f>
        <v>420246.76695000002</v>
      </c>
      <c r="AJ282" s="347"/>
      <c r="AK282" s="322">
        <f>VLOOKUP($G282,'ВМП план'!$A$8:$AS$56,14,0)</f>
        <v>0</v>
      </c>
      <c r="AL282" s="230">
        <f>VLOOKUP($G282,'ВМП план'!$A$8:$AS$56,15,0)</f>
        <v>0</v>
      </c>
      <c r="AM282" s="34">
        <f>SUM(AK282/12*$B$2)</f>
        <v>0</v>
      </c>
      <c r="AN282" s="34">
        <f>SUM(AL282/12*$B$2)</f>
        <v>0</v>
      </c>
      <c r="AO282" s="94"/>
      <c r="AP282" s="94"/>
      <c r="AQ282" s="94"/>
      <c r="AR282" s="94"/>
      <c r="AS282" s="94"/>
      <c r="AT282" s="94"/>
      <c r="AU282" s="249">
        <f t="shared" si="4281"/>
        <v>0</v>
      </c>
      <c r="AV282" s="249">
        <f t="shared" si="4282"/>
        <v>0</v>
      </c>
      <c r="AW282" s="348">
        <f>$H282</f>
        <v>420246.76695000002</v>
      </c>
      <c r="AX282" s="347"/>
      <c r="AY282" s="230">
        <f>VLOOKUP($G282,'ВМП план'!$A$8:$AS$56,16,0)</f>
        <v>0</v>
      </c>
      <c r="AZ282" s="230">
        <f>VLOOKUP($G282,'ВМП план'!$A$8:$AS$56,17,0)</f>
        <v>0</v>
      </c>
      <c r="BA282" s="34">
        <f>SUM(AY282/12*$B$2)</f>
        <v>0</v>
      </c>
      <c r="BB282" s="34">
        <f>SUM(AZ282/12*$B$2)</f>
        <v>0</v>
      </c>
      <c r="BC282" s="94"/>
      <c r="BD282" s="94"/>
      <c r="BE282" s="94"/>
      <c r="BF282" s="94"/>
      <c r="BG282" s="94"/>
      <c r="BH282" s="94"/>
      <c r="BI282" s="249">
        <f t="shared" si="4283"/>
        <v>0</v>
      </c>
      <c r="BJ282" s="249">
        <f t="shared" si="4284"/>
        <v>0</v>
      </c>
      <c r="BK282" s="348">
        <f>$H282</f>
        <v>420246.76695000002</v>
      </c>
      <c r="BL282" s="347"/>
      <c r="BM282" s="230">
        <f>VLOOKUP($G282,'ВМП план'!$A$8:$AS$56,8,0)</f>
        <v>0</v>
      </c>
      <c r="BN282" s="230">
        <f>VLOOKUP($G282,'ВМП план'!$A$8:$AS$56,9,0)</f>
        <v>0</v>
      </c>
      <c r="BO282" s="34">
        <f>SUM(BM282/12*$B$2)</f>
        <v>0</v>
      </c>
      <c r="BP282" s="34">
        <f>SUM(BN282/12*$B$2)</f>
        <v>0</v>
      </c>
      <c r="BQ282" s="94"/>
      <c r="BR282" s="94"/>
      <c r="BS282" s="94"/>
      <c r="BT282" s="94"/>
      <c r="BU282" s="94"/>
      <c r="BV282" s="94"/>
      <c r="BW282" s="249">
        <f t="shared" si="4285"/>
        <v>0</v>
      </c>
      <c r="BX282" s="249">
        <f t="shared" si="4286"/>
        <v>0</v>
      </c>
      <c r="BY282" s="348">
        <f>$H282</f>
        <v>420246.76695000002</v>
      </c>
      <c r="BZ282" s="347"/>
      <c r="CA282" s="418">
        <f>VLOOKUP($G282,'ВМП план'!$A$8:$AS$56,18,0)</f>
        <v>1</v>
      </c>
      <c r="CB282" s="418">
        <f>VLOOKUP($G282,'ВМП план'!$A$8:$AS$56,19,0)</f>
        <v>420246.76695000002</v>
      </c>
      <c r="CC282" s="417">
        <f>SUM(CA282/12*$B$2)</f>
        <v>0.83333333333333326</v>
      </c>
      <c r="CD282" s="417">
        <f>SUM(CB282/12*$B$2)</f>
        <v>350205.63912499999</v>
      </c>
      <c r="CE282" s="421"/>
      <c r="CF282" s="421"/>
      <c r="CG282" s="421"/>
      <c r="CH282" s="421"/>
      <c r="CI282" s="30"/>
      <c r="CJ282" s="30"/>
      <c r="CK282" s="420">
        <f t="shared" si="4287"/>
        <v>-0.83333333333333326</v>
      </c>
      <c r="CL282" s="420">
        <f t="shared" si="4288"/>
        <v>-350205.63912499999</v>
      </c>
      <c r="CM282" s="348">
        <f>$H282</f>
        <v>420246.76695000002</v>
      </c>
      <c r="CN282" s="347"/>
      <c r="CO282" s="347"/>
      <c r="CP282" s="230">
        <f>VLOOKUP($G282,'ВМП план'!$A$8:$AS$56,20,0)</f>
        <v>0</v>
      </c>
      <c r="CQ282" s="230">
        <f>VLOOKUP($G282,'ВМП план'!$A$8:$AS$56,21,0)</f>
        <v>0</v>
      </c>
      <c r="CR282" s="34">
        <f>SUM(CP282/12*$B$2)</f>
        <v>0</v>
      </c>
      <c r="CS282" s="34">
        <f>SUM(CQ282/12*$B$2)</f>
        <v>0</v>
      </c>
      <c r="CT282" s="94"/>
      <c r="CU282" s="94"/>
      <c r="CV282" s="94"/>
      <c r="CW282" s="94"/>
      <c r="CX282" s="94"/>
      <c r="CY282" s="94"/>
      <c r="CZ282" s="249">
        <f t="shared" si="4289"/>
        <v>0</v>
      </c>
      <c r="DA282" s="249">
        <f t="shared" si="4290"/>
        <v>0</v>
      </c>
      <c r="DB282" s="348">
        <f>$H282</f>
        <v>420246.76695000002</v>
      </c>
      <c r="DC282" s="347"/>
      <c r="DD282" s="230">
        <f>VLOOKUP($G282,'ВМП план'!$A$8:$AS$56,22,0)</f>
        <v>0</v>
      </c>
      <c r="DE282" s="230">
        <f>VLOOKUP($G282,'ВМП план'!$A$8:$AS$56,23,0)</f>
        <v>0</v>
      </c>
      <c r="DF282" s="34">
        <f>SUM(DD282/12*$B$2)</f>
        <v>0</v>
      </c>
      <c r="DG282" s="34">
        <f>SUM(DE282/12*$B$2)</f>
        <v>0</v>
      </c>
      <c r="DH282" s="94"/>
      <c r="DI282" s="94"/>
      <c r="DJ282" s="94"/>
      <c r="DK282" s="94"/>
      <c r="DL282" s="94"/>
      <c r="DM282" s="94"/>
      <c r="DN282" s="249">
        <f t="shared" si="4291"/>
        <v>0</v>
      </c>
      <c r="DO282" s="249">
        <f t="shared" si="4292"/>
        <v>0</v>
      </c>
      <c r="DP282" s="348">
        <f>$H282</f>
        <v>420246.76695000002</v>
      </c>
      <c r="DQ282" s="347"/>
      <c r="DR282" s="230">
        <f>VLOOKUP($G282,'ВМП план'!$A$8:$AS$56,24,0)</f>
        <v>0</v>
      </c>
      <c r="DS282" s="230">
        <f>VLOOKUP($G282,'ВМП план'!$A$8:$AS$56,25,0)</f>
        <v>0</v>
      </c>
      <c r="DT282" s="34">
        <f>SUM(DR282/12*$B$2)</f>
        <v>0</v>
      </c>
      <c r="DU282" s="34">
        <f>SUM(DS282/12*$B$2)</f>
        <v>0</v>
      </c>
      <c r="DV282" s="94"/>
      <c r="DW282" s="94"/>
      <c r="DX282" s="94"/>
      <c r="DY282" s="94"/>
      <c r="DZ282" s="94"/>
      <c r="EA282" s="94"/>
      <c r="EB282" s="249">
        <f t="shared" si="4293"/>
        <v>0</v>
      </c>
      <c r="EC282" s="249">
        <f t="shared" si="4294"/>
        <v>0</v>
      </c>
      <c r="ED282" s="348">
        <f>$H282</f>
        <v>420246.76695000002</v>
      </c>
      <c r="EE282" s="347"/>
      <c r="EF282" s="230">
        <f>VLOOKUP($G282,'ВМП план'!$A$8:$AS$56,26,0)</f>
        <v>0</v>
      </c>
      <c r="EG282" s="230">
        <f>VLOOKUP($G282,'ВМП план'!$A$8:$AS$56,27,0)</f>
        <v>0</v>
      </c>
      <c r="EH282" s="34">
        <f>SUM(EF282/12*$B$2)</f>
        <v>0</v>
      </c>
      <c r="EI282" s="34">
        <f>SUM(EG282/12*$B$2)</f>
        <v>0</v>
      </c>
      <c r="EJ282" s="94"/>
      <c r="EK282" s="94"/>
      <c r="EL282" s="94"/>
      <c r="EM282" s="94"/>
      <c r="EN282" s="94"/>
      <c r="EO282" s="94"/>
      <c r="EP282" s="163">
        <f t="shared" si="4295"/>
        <v>0</v>
      </c>
      <c r="EQ282" s="163">
        <f t="shared" si="4296"/>
        <v>0</v>
      </c>
      <c r="ER282" s="348">
        <f>$H282</f>
        <v>420246.76695000002</v>
      </c>
      <c r="ES282" s="347"/>
      <c r="ET282" s="230">
        <f>VLOOKUP($G282,'ВМП план'!$A$8:$AS$56,28,0)</f>
        <v>0</v>
      </c>
      <c r="EU282" s="230">
        <f>VLOOKUP($G282,'ВМП план'!$A$8:$AS$56,29,0)</f>
        <v>0</v>
      </c>
      <c r="EV282" s="34">
        <f>SUM(ET282/12*$B$2)</f>
        <v>0</v>
      </c>
      <c r="EW282" s="34">
        <f>SUM(EU282/12*$B$2)</f>
        <v>0</v>
      </c>
      <c r="EX282" s="94"/>
      <c r="EY282" s="94"/>
      <c r="EZ282" s="94"/>
      <c r="FA282" s="94"/>
      <c r="FB282" s="94"/>
      <c r="FC282" s="94"/>
      <c r="FD282" s="249">
        <f t="shared" si="4297"/>
        <v>0</v>
      </c>
      <c r="FE282" s="249">
        <f t="shared" si="4298"/>
        <v>0</v>
      </c>
      <c r="FF282" s="348">
        <f>$H282</f>
        <v>420246.76695000002</v>
      </c>
      <c r="FG282" s="347"/>
      <c r="FH282" s="230">
        <f>VLOOKUP($G282,'ВМП план'!$A$8:$AS$56,30,0)</f>
        <v>0</v>
      </c>
      <c r="FI282" s="230">
        <f>VLOOKUP($G282,'ВМП план'!$A$8:$AS$56,31,0)</f>
        <v>0</v>
      </c>
      <c r="FJ282" s="34">
        <f>SUM(FH282/12*$B$2)</f>
        <v>0</v>
      </c>
      <c r="FK282" s="34">
        <f>SUM(FI282/12*$B$2)</f>
        <v>0</v>
      </c>
      <c r="FL282" s="94"/>
      <c r="FM282" s="94"/>
      <c r="FN282" s="94"/>
      <c r="FO282" s="94"/>
      <c r="FP282" s="30"/>
      <c r="FQ282" s="30"/>
      <c r="FR282" s="249">
        <f t="shared" si="4299"/>
        <v>0</v>
      </c>
      <c r="FS282" s="249">
        <f t="shared" si="4300"/>
        <v>0</v>
      </c>
      <c r="FT282" s="348">
        <f>$H282</f>
        <v>420246.76695000002</v>
      </c>
      <c r="FU282" s="347"/>
      <c r="FV282" s="230">
        <f>VLOOKUP($G282,'ВМП план'!$A$8:$AS$56,42,0)</f>
        <v>0</v>
      </c>
      <c r="FW282" s="230">
        <f>VLOOKUP($G282,'ВМП план'!$A$8:$AS$56,43,0)</f>
        <v>0</v>
      </c>
      <c r="FX282" s="34">
        <f>SUM(FV282/12*$B$2)</f>
        <v>0</v>
      </c>
      <c r="FY282" s="34">
        <f>SUM(FW282/12*$B$2)</f>
        <v>0</v>
      </c>
      <c r="FZ282" s="94"/>
      <c r="GA282" s="94"/>
      <c r="GB282" s="94"/>
      <c r="GC282" s="94"/>
      <c r="GD282" s="94"/>
      <c r="GE282" s="94"/>
      <c r="GF282" s="249">
        <f t="shared" si="4301"/>
        <v>0</v>
      </c>
      <c r="GG282" s="249">
        <f t="shared" si="4302"/>
        <v>0</v>
      </c>
      <c r="GH282" s="348">
        <f>$H282</f>
        <v>420246.76695000002</v>
      </c>
      <c r="GI282" s="347" t="e">
        <f>GA282/FZ282</f>
        <v>#DIV/0!</v>
      </c>
      <c r="GJ282" s="230">
        <f>VLOOKUP($G282,'ВМП план'!$A$8:$AS$56,34,0)</f>
        <v>0</v>
      </c>
      <c r="GK282" s="230">
        <f>VLOOKUP($G282,'ВМП план'!$A$8:$AS$56,35,0)</f>
        <v>0</v>
      </c>
      <c r="GL282" s="34">
        <f>SUM(GJ282/12*$B$2)</f>
        <v>0</v>
      </c>
      <c r="GM282" s="34">
        <f>SUM(GK282/12*$B$2)</f>
        <v>0</v>
      </c>
      <c r="GN282" s="94"/>
      <c r="GO282" s="94"/>
      <c r="GP282" s="94"/>
      <c r="GQ282" s="94"/>
      <c r="GR282" s="30"/>
      <c r="GS282" s="30"/>
      <c r="GT282" s="249">
        <f t="shared" si="4303"/>
        <v>0</v>
      </c>
      <c r="GU282" s="249">
        <f t="shared" si="4304"/>
        <v>0</v>
      </c>
      <c r="GV282" s="348">
        <f>$H282</f>
        <v>420246.76695000002</v>
      </c>
      <c r="GW282" s="347"/>
      <c r="GX282" s="230">
        <f>VLOOKUP($G282,'ВМП план'!$A$8:$AS$56,36,0)</f>
        <v>0</v>
      </c>
      <c r="GY282" s="230">
        <f>VLOOKUP($G282,'ВМП план'!$A$8:$AS$56,37,0)</f>
        <v>0</v>
      </c>
      <c r="GZ282" s="34">
        <f>SUM(GX282/12*$B$2)</f>
        <v>0</v>
      </c>
      <c r="HA282" s="34">
        <f>SUM(GY282/12*$B$2)</f>
        <v>0</v>
      </c>
      <c r="HB282" s="94"/>
      <c r="HC282" s="94"/>
      <c r="HD282" s="94"/>
      <c r="HE282" s="94"/>
      <c r="HF282" s="94"/>
      <c r="HG282" s="94"/>
      <c r="HH282" s="249">
        <f t="shared" si="4305"/>
        <v>0</v>
      </c>
      <c r="HI282" s="249">
        <f t="shared" si="4306"/>
        <v>0</v>
      </c>
      <c r="HJ282" s="348">
        <f>$H282</f>
        <v>420246.76695000002</v>
      </c>
      <c r="HK282" s="347" t="e">
        <f>HC282/HB282</f>
        <v>#DIV/0!</v>
      </c>
      <c r="HL282" s="230">
        <f>VLOOKUP($G282,'ВМП план'!$A$8:$AS$56,38,0)</f>
        <v>0</v>
      </c>
      <c r="HM282" s="230">
        <f>VLOOKUP($G282,'ВМП план'!$A$8:$AS$56,39,0)</f>
        <v>0</v>
      </c>
      <c r="HN282" s="34">
        <f>SUM(HL282/12*$B$2)</f>
        <v>0</v>
      </c>
      <c r="HO282" s="34">
        <f>SUM(HM282/12*$B$2)</f>
        <v>0</v>
      </c>
      <c r="HP282" s="94"/>
      <c r="HQ282" s="94"/>
      <c r="HR282" s="94"/>
      <c r="HS282" s="94"/>
      <c r="HT282" s="94"/>
      <c r="HU282" s="94"/>
      <c r="HV282" s="249">
        <f t="shared" si="4307"/>
        <v>0</v>
      </c>
      <c r="HW282" s="249">
        <f t="shared" si="4308"/>
        <v>0</v>
      </c>
      <c r="HX282" s="348">
        <f>$H282</f>
        <v>420246.76695000002</v>
      </c>
      <c r="HY282" s="347" t="e">
        <f>HQ282/HP282</f>
        <v>#DIV/0!</v>
      </c>
      <c r="HZ282" s="515">
        <f>VLOOKUP($G282,'ВМП план'!$A$8:$AS$56,32,0)</f>
        <v>0</v>
      </c>
      <c r="IA282" s="515">
        <f>VLOOKUP($G282,'ВМП план'!$A$8:$AS$56,33,0)</f>
        <v>0</v>
      </c>
      <c r="IB282" s="515">
        <f>SUM(HZ282/12*$B$2)</f>
        <v>0</v>
      </c>
      <c r="IC282" s="515">
        <f>SUM(IA282/12*$B$2)</f>
        <v>0</v>
      </c>
      <c r="ID282" s="524"/>
      <c r="IE282" s="524"/>
      <c r="IF282" s="249"/>
      <c r="IG282" s="249"/>
      <c r="IH282" s="249"/>
      <c r="II282" s="249"/>
      <c r="IJ282" s="524">
        <f t="shared" si="4309"/>
        <v>0</v>
      </c>
      <c r="IK282" s="524">
        <f t="shared" si="4310"/>
        <v>0</v>
      </c>
      <c r="IL282" s="348">
        <f>$H282</f>
        <v>420246.76695000002</v>
      </c>
      <c r="IM282" s="347" t="e">
        <f>IE282/ID282</f>
        <v>#DIV/0!</v>
      </c>
      <c r="IN282" s="515">
        <f>VLOOKUP($G282,'ВМП план'!$A$8:$AS$56,32,0)</f>
        <v>0</v>
      </c>
      <c r="IO282" s="515">
        <f>VLOOKUP($G282,'ВМП план'!$A$8:$AS$56,33,0)</f>
        <v>0</v>
      </c>
      <c r="IP282" s="515">
        <f>SUM(IN282/12*$B$2)</f>
        <v>0</v>
      </c>
      <c r="IQ282" s="515">
        <f>SUM(IO282/12*$B$2)</f>
        <v>0</v>
      </c>
      <c r="IR282" s="524"/>
      <c r="IS282" s="524"/>
      <c r="IT282" s="249"/>
      <c r="IU282" s="249"/>
      <c r="IV282" s="249"/>
      <c r="IW282" s="249"/>
      <c r="IX282" s="524">
        <f t="shared" si="4369"/>
        <v>0</v>
      </c>
      <c r="IY282" s="524">
        <f t="shared" si="4370"/>
        <v>0</v>
      </c>
      <c r="IZ282" s="348">
        <f>$H282</f>
        <v>420246.76695000002</v>
      </c>
      <c r="JA282" s="347" t="e">
        <f>IS282/IR282</f>
        <v>#DIV/0!</v>
      </c>
      <c r="JB282" s="524">
        <f>I282+W282+AK282+AY282+BM282+CA282+CP282+DD282+DR282+EF282+ET282+FH282+FV282+GJ282+GX282+HL282+HZ282+IN282</f>
        <v>1</v>
      </c>
      <c r="JC282" s="526">
        <f>J282+X282+AL282+AZ282+BN282+CB282+CQ282+DE282+DS282+EG282+EU282+FI282+FW282+GK282+GY282+HM282+IA282+IO282</f>
        <v>420246.76695000002</v>
      </c>
      <c r="JD282" s="540">
        <f t="shared" ref="JD282" si="4432">K282+Y282+AM282+BA282+BO282+CC282+CR282+DF282+DT282+EH282+EV282+FJ282+FX282+GL282+GZ282+HN282+IB282+IP282</f>
        <v>0.83333333333333326</v>
      </c>
      <c r="JE282" s="526">
        <f t="shared" ref="JE282" si="4433">L282+Z282+AN282+BB282+BP282+CD282+CS282+DG282+DU282+EI282+EW282+FK282+FY282+GM282+HA282+HO282+IC282+IQ282</f>
        <v>350205.63912499999</v>
      </c>
      <c r="JF282" s="524">
        <f>M282+AA282+AO282+BC282+BQ282+CE282+CT282+DH282+DV282+EJ282+EX282+FL282+FZ282+GN282+HB282+HP282+ID282</f>
        <v>0</v>
      </c>
      <c r="JG282" s="524">
        <f>N282+AB282+AP282+BD282+BR282+CF282+CU282+DI282+DW282+EK282+EY282+FM282+GA282+GO282+HC282+HQ282+IE282</f>
        <v>0</v>
      </c>
      <c r="JH282" s="239">
        <f>O282+AC282+AQ282+BE282+BS282+CG282+CV282+DJ282+DX282+EL282+EZ282+FN282+GB282+GP282+HD282+HR282+IF282</f>
        <v>0</v>
      </c>
      <c r="JI282" s="239">
        <f>P282+AD282+AR282+BF282+BT282+CH282+CW282+DK282+DY282+EM282+FA282+FO282+GC282+GQ282+HE282+HS282+IG282</f>
        <v>0</v>
      </c>
      <c r="JJ282" s="239">
        <f t="shared" si="3678"/>
        <v>0</v>
      </c>
      <c r="JK282" s="239">
        <f t="shared" si="3679"/>
        <v>0</v>
      </c>
      <c r="JL282" s="524">
        <f t="shared" si="4361"/>
        <v>-0.83333333333333326</v>
      </c>
      <c r="JM282" s="524">
        <f t="shared" si="4362"/>
        <v>-350205.63912499999</v>
      </c>
      <c r="JN282" s="48"/>
      <c r="JO282" s="18"/>
      <c r="JP282" s="55"/>
      <c r="JQ282" s="55"/>
      <c r="JR282" s="378"/>
      <c r="JS282" s="382"/>
    </row>
    <row r="283" spans="1:281" ht="12" hidden="1" x14ac:dyDescent="0.2">
      <c r="A283" s="10">
        <v>1</v>
      </c>
      <c r="B283" s="10"/>
      <c r="C283" s="15"/>
      <c r="D283" s="341"/>
      <c r="E283" s="42"/>
      <c r="F283" s="224"/>
      <c r="G283" s="25"/>
      <c r="H283" s="29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163">
        <f t="shared" si="4277"/>
        <v>0</v>
      </c>
      <c r="T283" s="163">
        <f t="shared" si="4278"/>
        <v>0</v>
      </c>
      <c r="U283" s="163"/>
      <c r="V283" s="163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163">
        <f t="shared" si="4279"/>
        <v>0</v>
      </c>
      <c r="AH283" s="163">
        <f t="shared" si="4280"/>
        <v>0</v>
      </c>
      <c r="AI283" s="163"/>
      <c r="AJ283" s="163"/>
      <c r="AK283" s="30"/>
      <c r="AL283" s="30"/>
      <c r="AM283" s="30"/>
      <c r="AN283" s="30"/>
      <c r="AO283" s="252"/>
      <c r="AP283" s="252"/>
      <c r="AQ283" s="30"/>
      <c r="AR283" s="30"/>
      <c r="AS283" s="30"/>
      <c r="AT283" s="30"/>
      <c r="AU283" s="163">
        <f t="shared" si="4281"/>
        <v>0</v>
      </c>
      <c r="AV283" s="163">
        <f t="shared" si="4282"/>
        <v>0</v>
      </c>
      <c r="AW283" s="163"/>
      <c r="AX283" s="163"/>
      <c r="AY283" s="30"/>
      <c r="AZ283" s="30"/>
      <c r="BA283" s="30"/>
      <c r="BB283" s="30"/>
      <c r="BC283" s="252"/>
      <c r="BD283" s="252"/>
      <c r="BE283" s="30"/>
      <c r="BF283" s="30"/>
      <c r="BG283" s="30"/>
      <c r="BH283" s="30"/>
      <c r="BI283" s="163">
        <f t="shared" si="4283"/>
        <v>0</v>
      </c>
      <c r="BJ283" s="163">
        <f t="shared" si="4284"/>
        <v>0</v>
      </c>
      <c r="BK283" s="163"/>
      <c r="BL283" s="163"/>
      <c r="BM283" s="30"/>
      <c r="BN283" s="30"/>
      <c r="BO283" s="30"/>
      <c r="BP283" s="30"/>
      <c r="BQ283" s="252"/>
      <c r="BR283" s="252"/>
      <c r="BS283" s="252"/>
      <c r="BT283" s="252"/>
      <c r="BU283" s="30"/>
      <c r="BV283" s="30"/>
      <c r="BW283" s="163">
        <f t="shared" si="4285"/>
        <v>0</v>
      </c>
      <c r="BX283" s="163">
        <f t="shared" si="4286"/>
        <v>0</v>
      </c>
      <c r="BY283" s="163"/>
      <c r="BZ283" s="163"/>
      <c r="CA283" s="30"/>
      <c r="CB283" s="30"/>
      <c r="CC283" s="30"/>
      <c r="CD283" s="30"/>
      <c r="CE283" s="252"/>
      <c r="CF283" s="252"/>
      <c r="CG283" s="30"/>
      <c r="CH283" s="30"/>
      <c r="CI283" s="30"/>
      <c r="CJ283" s="30"/>
      <c r="CK283" s="163">
        <f t="shared" si="4287"/>
        <v>0</v>
      </c>
      <c r="CL283" s="163">
        <f t="shared" si="4288"/>
        <v>0</v>
      </c>
      <c r="CM283" s="163"/>
      <c r="CN283" s="163"/>
      <c r="CO283" s="163"/>
      <c r="CP283" s="30"/>
      <c r="CQ283" s="30"/>
      <c r="CR283" s="30"/>
      <c r="CS283" s="30"/>
      <c r="CT283" s="252"/>
      <c r="CU283" s="252"/>
      <c r="CV283" s="30"/>
      <c r="CW283" s="30"/>
      <c r="CX283" s="30"/>
      <c r="CY283" s="30"/>
      <c r="CZ283" s="163">
        <f t="shared" si="4289"/>
        <v>0</v>
      </c>
      <c r="DA283" s="163">
        <f t="shared" si="4290"/>
        <v>0</v>
      </c>
      <c r="DB283" s="163"/>
      <c r="DC283" s="163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163">
        <f t="shared" si="4291"/>
        <v>0</v>
      </c>
      <c r="DO283" s="163">
        <f t="shared" si="4292"/>
        <v>0</v>
      </c>
      <c r="DP283" s="163"/>
      <c r="DQ283" s="163"/>
      <c r="DR283" s="30"/>
      <c r="DS283" s="30"/>
      <c r="DT283" s="30"/>
      <c r="DU283" s="30"/>
      <c r="DV283" s="252"/>
      <c r="DW283" s="252"/>
      <c r="DX283" s="30"/>
      <c r="DY283" s="30"/>
      <c r="DZ283" s="30"/>
      <c r="EA283" s="30"/>
      <c r="EB283" s="163">
        <f t="shared" si="4293"/>
        <v>0</v>
      </c>
      <c r="EC283" s="163">
        <f t="shared" si="4294"/>
        <v>0</v>
      </c>
      <c r="ED283" s="163"/>
      <c r="EE283" s="163"/>
      <c r="EF283" s="30"/>
      <c r="EG283" s="30"/>
      <c r="EH283" s="30"/>
      <c r="EI283" s="30"/>
      <c r="EJ283" s="252"/>
      <c r="EK283" s="252"/>
      <c r="EL283" s="30"/>
      <c r="EM283" s="30"/>
      <c r="EN283" s="30"/>
      <c r="EO283" s="30"/>
      <c r="EP283" s="163">
        <f t="shared" si="4295"/>
        <v>0</v>
      </c>
      <c r="EQ283" s="163">
        <f t="shared" si="4296"/>
        <v>0</v>
      </c>
      <c r="ER283" s="163"/>
      <c r="ES283" s="163"/>
      <c r="ET283" s="30"/>
      <c r="EU283" s="30"/>
      <c r="EV283" s="30"/>
      <c r="EW283" s="30"/>
      <c r="EX283" s="252"/>
      <c r="EY283" s="252"/>
      <c r="EZ283" s="30"/>
      <c r="FA283" s="30"/>
      <c r="FB283" s="30"/>
      <c r="FC283" s="30"/>
      <c r="FD283" s="163">
        <f t="shared" si="4297"/>
        <v>0</v>
      </c>
      <c r="FE283" s="163">
        <f t="shared" si="4298"/>
        <v>0</v>
      </c>
      <c r="FF283" s="163"/>
      <c r="FG283" s="163"/>
      <c r="FH283" s="30"/>
      <c r="FI283" s="30"/>
      <c r="FJ283" s="30"/>
      <c r="FK283" s="30"/>
      <c r="FL283" s="252"/>
      <c r="FM283" s="252"/>
      <c r="FN283" s="30"/>
      <c r="FO283" s="30"/>
      <c r="FP283" s="30"/>
      <c r="FQ283" s="30"/>
      <c r="FR283" s="163">
        <f t="shared" si="4299"/>
        <v>0</v>
      </c>
      <c r="FS283" s="163">
        <f t="shared" si="4300"/>
        <v>0</v>
      </c>
      <c r="FT283" s="163"/>
      <c r="FU283" s="163"/>
      <c r="FV283" s="30"/>
      <c r="FW283" s="30"/>
      <c r="FX283" s="30"/>
      <c r="FY283" s="30"/>
      <c r="FZ283" s="252"/>
      <c r="GA283" s="252"/>
      <c r="GB283" s="30"/>
      <c r="GC283" s="30"/>
      <c r="GD283" s="30"/>
      <c r="GE283" s="30"/>
      <c r="GF283" s="163">
        <f t="shared" si="4301"/>
        <v>0</v>
      </c>
      <c r="GG283" s="163">
        <f t="shared" si="4302"/>
        <v>0</v>
      </c>
      <c r="GH283" s="163"/>
      <c r="GI283" s="163"/>
      <c r="GJ283" s="30"/>
      <c r="GK283" s="30"/>
      <c r="GL283" s="30"/>
      <c r="GM283" s="30"/>
      <c r="GN283" s="252"/>
      <c r="GO283" s="252"/>
      <c r="GP283" s="30"/>
      <c r="GQ283" s="30"/>
      <c r="GR283" s="30"/>
      <c r="GS283" s="30"/>
      <c r="GT283" s="163">
        <f t="shared" si="4303"/>
        <v>0</v>
      </c>
      <c r="GU283" s="163">
        <f t="shared" si="4304"/>
        <v>0</v>
      </c>
      <c r="GV283" s="163"/>
      <c r="GW283" s="163"/>
      <c r="GX283" s="30"/>
      <c r="GY283" s="30"/>
      <c r="GZ283" s="30"/>
      <c r="HA283" s="30"/>
      <c r="HB283" s="252"/>
      <c r="HC283" s="252"/>
      <c r="HD283" s="30"/>
      <c r="HE283" s="30"/>
      <c r="HF283" s="30"/>
      <c r="HG283" s="30"/>
      <c r="HH283" s="163">
        <f t="shared" si="4305"/>
        <v>0</v>
      </c>
      <c r="HI283" s="163">
        <f t="shared" si="4306"/>
        <v>0</v>
      </c>
      <c r="HJ283" s="163"/>
      <c r="HK283" s="163"/>
      <c r="HL283" s="30"/>
      <c r="HM283" s="30"/>
      <c r="HN283" s="30"/>
      <c r="HO283" s="30"/>
      <c r="HP283" s="252"/>
      <c r="HQ283" s="252"/>
      <c r="HR283" s="30"/>
      <c r="HS283" s="30"/>
      <c r="HT283" s="30"/>
      <c r="HU283" s="30"/>
      <c r="HV283" s="163">
        <f t="shared" si="4307"/>
        <v>0</v>
      </c>
      <c r="HW283" s="163">
        <f t="shared" si="4308"/>
        <v>0</v>
      </c>
      <c r="HX283" s="163"/>
      <c r="HY283" s="163"/>
      <c r="HZ283" s="163"/>
      <c r="IA283" s="163"/>
      <c r="IB283" s="163"/>
      <c r="IC283" s="163"/>
      <c r="ID283" s="254"/>
      <c r="IE283" s="254"/>
      <c r="IF283" s="163"/>
      <c r="IG283" s="163"/>
      <c r="IH283" s="163"/>
      <c r="II283" s="163"/>
      <c r="IJ283" s="163">
        <f t="shared" si="4309"/>
        <v>0</v>
      </c>
      <c r="IK283" s="163">
        <f t="shared" si="4310"/>
        <v>0</v>
      </c>
      <c r="IL283" s="163"/>
      <c r="IM283" s="163"/>
      <c r="IN283" s="163"/>
      <c r="IO283" s="163"/>
      <c r="IP283" s="163"/>
      <c r="IQ283" s="163"/>
      <c r="IR283" s="163"/>
      <c r="IS283" s="163"/>
      <c r="IT283" s="163"/>
      <c r="IU283" s="163"/>
      <c r="IV283" s="163"/>
      <c r="IW283" s="163"/>
      <c r="IX283" s="163">
        <f t="shared" si="4369"/>
        <v>0</v>
      </c>
      <c r="IY283" s="163">
        <f t="shared" si="4370"/>
        <v>0</v>
      </c>
      <c r="IZ283" s="163"/>
      <c r="JA283" s="163"/>
      <c r="JB283" s="170"/>
      <c r="JC283" s="242"/>
      <c r="JD283" s="170"/>
      <c r="JE283" s="170"/>
      <c r="JF283" s="238">
        <f t="shared" ref="JF283:JF288" si="4434">M283+AA283+AO283+BC283+BQ283+CE283+CT283+DH283+DV283+EJ283+EX283+FL283+FZ283+GN283+HB283+HP283+ID283+IR283</f>
        <v>0</v>
      </c>
      <c r="JG283" s="238">
        <f t="shared" ref="JG283:JG288" si="4435">N283+AB283+AP283+BD283+BR283+CF283+CU283+DI283+DW283+EK283+EY283+FM283+GA283+GO283+HC283+HQ283+IE283+IS283</f>
        <v>0</v>
      </c>
      <c r="JH283" s="238">
        <f t="shared" ref="JH283:JH288" si="4436">O283+AC283+AQ283+BE283+BS283+CG283+CV283+DJ283+DX283+EL283+EZ283+FN283+GB283+GP283+HD283+HR283+IF283+IT283</f>
        <v>0</v>
      </c>
      <c r="JI283" s="238">
        <f t="shared" ref="JI283:JI288" si="4437">P283+AD283+AR283+BF283+BT283+CH283+CW283+DK283+DY283+EM283+FA283+FO283+GC283+GQ283+HE283+HS283+IG283+IU283</f>
        <v>0</v>
      </c>
      <c r="JJ283" s="238">
        <f t="shared" si="3678"/>
        <v>0</v>
      </c>
      <c r="JK283" s="238">
        <f t="shared" si="3679"/>
        <v>0</v>
      </c>
      <c r="JL283" s="238">
        <f t="shared" si="4361"/>
        <v>0</v>
      </c>
      <c r="JM283" s="238">
        <f t="shared" si="4362"/>
        <v>0</v>
      </c>
      <c r="JN283" s="48"/>
      <c r="JO283" s="18"/>
      <c r="JP283" s="55"/>
      <c r="JQ283" s="55"/>
      <c r="JR283" s="158"/>
    </row>
    <row r="284" spans="1:281" ht="12" hidden="1" x14ac:dyDescent="0.2">
      <c r="A284" s="10">
        <v>1</v>
      </c>
      <c r="B284" s="10"/>
      <c r="C284" s="15"/>
      <c r="D284" s="341"/>
      <c r="E284" s="42"/>
      <c r="F284" s="224"/>
      <c r="G284" s="25"/>
      <c r="H284" s="29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163">
        <f t="shared" si="4277"/>
        <v>0</v>
      </c>
      <c r="T284" s="163">
        <f t="shared" si="4278"/>
        <v>0</v>
      </c>
      <c r="U284" s="163"/>
      <c r="V284" s="163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163">
        <f t="shared" si="4279"/>
        <v>0</v>
      </c>
      <c r="AH284" s="163">
        <f t="shared" si="4280"/>
        <v>0</v>
      </c>
      <c r="AI284" s="163"/>
      <c r="AJ284" s="163"/>
      <c r="AK284" s="30"/>
      <c r="AL284" s="30"/>
      <c r="AM284" s="30"/>
      <c r="AN284" s="30"/>
      <c r="AO284" s="252"/>
      <c r="AP284" s="252"/>
      <c r="AQ284" s="30"/>
      <c r="AR284" s="30"/>
      <c r="AS284" s="30"/>
      <c r="AT284" s="30"/>
      <c r="AU284" s="163">
        <f t="shared" si="4281"/>
        <v>0</v>
      </c>
      <c r="AV284" s="163">
        <f t="shared" si="4282"/>
        <v>0</v>
      </c>
      <c r="AW284" s="163"/>
      <c r="AX284" s="163"/>
      <c r="AY284" s="30"/>
      <c r="AZ284" s="30"/>
      <c r="BA284" s="30"/>
      <c r="BB284" s="30"/>
      <c r="BC284" s="252"/>
      <c r="BD284" s="252"/>
      <c r="BE284" s="30"/>
      <c r="BF284" s="30"/>
      <c r="BG284" s="30"/>
      <c r="BH284" s="30"/>
      <c r="BI284" s="163">
        <f t="shared" si="4283"/>
        <v>0</v>
      </c>
      <c r="BJ284" s="163">
        <f t="shared" si="4284"/>
        <v>0</v>
      </c>
      <c r="BK284" s="163"/>
      <c r="BL284" s="163"/>
      <c r="BM284" s="30"/>
      <c r="BN284" s="30"/>
      <c r="BO284" s="30"/>
      <c r="BP284" s="30"/>
      <c r="BQ284" s="252"/>
      <c r="BR284" s="252"/>
      <c r="BS284" s="252"/>
      <c r="BT284" s="252"/>
      <c r="BU284" s="30"/>
      <c r="BV284" s="30"/>
      <c r="BW284" s="163">
        <f t="shared" si="4285"/>
        <v>0</v>
      </c>
      <c r="BX284" s="163">
        <f t="shared" si="4286"/>
        <v>0</v>
      </c>
      <c r="BY284" s="163"/>
      <c r="BZ284" s="163"/>
      <c r="CA284" s="30"/>
      <c r="CB284" s="30"/>
      <c r="CC284" s="30"/>
      <c r="CD284" s="30"/>
      <c r="CE284" s="252"/>
      <c r="CF284" s="252"/>
      <c r="CG284" s="30"/>
      <c r="CH284" s="30"/>
      <c r="CI284" s="30"/>
      <c r="CJ284" s="30"/>
      <c r="CK284" s="163">
        <f t="shared" si="4287"/>
        <v>0</v>
      </c>
      <c r="CL284" s="163">
        <f t="shared" si="4288"/>
        <v>0</v>
      </c>
      <c r="CM284" s="163"/>
      <c r="CN284" s="163"/>
      <c r="CO284" s="163"/>
      <c r="CP284" s="30"/>
      <c r="CQ284" s="30"/>
      <c r="CR284" s="30"/>
      <c r="CS284" s="30"/>
      <c r="CT284" s="252"/>
      <c r="CU284" s="252"/>
      <c r="CV284" s="30"/>
      <c r="CW284" s="30"/>
      <c r="CX284" s="30"/>
      <c r="CY284" s="30"/>
      <c r="CZ284" s="163">
        <f t="shared" si="4289"/>
        <v>0</v>
      </c>
      <c r="DA284" s="163">
        <f t="shared" si="4290"/>
        <v>0</v>
      </c>
      <c r="DB284" s="163"/>
      <c r="DC284" s="163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163">
        <f t="shared" si="4291"/>
        <v>0</v>
      </c>
      <c r="DO284" s="163">
        <f t="shared" si="4292"/>
        <v>0</v>
      </c>
      <c r="DP284" s="163"/>
      <c r="DQ284" s="163"/>
      <c r="DR284" s="30"/>
      <c r="DS284" s="30"/>
      <c r="DT284" s="30"/>
      <c r="DU284" s="30"/>
      <c r="DV284" s="252"/>
      <c r="DW284" s="252"/>
      <c r="DX284" s="30"/>
      <c r="DY284" s="30"/>
      <c r="DZ284" s="30"/>
      <c r="EA284" s="30"/>
      <c r="EB284" s="163">
        <f t="shared" si="4293"/>
        <v>0</v>
      </c>
      <c r="EC284" s="163">
        <f t="shared" si="4294"/>
        <v>0</v>
      </c>
      <c r="ED284" s="163"/>
      <c r="EE284" s="163"/>
      <c r="EF284" s="30"/>
      <c r="EG284" s="30"/>
      <c r="EH284" s="30"/>
      <c r="EI284" s="30"/>
      <c r="EJ284" s="252"/>
      <c r="EK284" s="252"/>
      <c r="EL284" s="30"/>
      <c r="EM284" s="30"/>
      <c r="EN284" s="30"/>
      <c r="EO284" s="30"/>
      <c r="EP284" s="163">
        <f t="shared" si="4295"/>
        <v>0</v>
      </c>
      <c r="EQ284" s="163">
        <f t="shared" si="4296"/>
        <v>0</v>
      </c>
      <c r="ER284" s="163"/>
      <c r="ES284" s="163"/>
      <c r="ET284" s="30"/>
      <c r="EU284" s="30"/>
      <c r="EV284" s="30"/>
      <c r="EW284" s="30"/>
      <c r="EX284" s="252"/>
      <c r="EY284" s="252"/>
      <c r="EZ284" s="30"/>
      <c r="FA284" s="30"/>
      <c r="FB284" s="30"/>
      <c r="FC284" s="30"/>
      <c r="FD284" s="163">
        <f t="shared" si="4297"/>
        <v>0</v>
      </c>
      <c r="FE284" s="163">
        <f t="shared" si="4298"/>
        <v>0</v>
      </c>
      <c r="FF284" s="163"/>
      <c r="FG284" s="163"/>
      <c r="FH284" s="30"/>
      <c r="FI284" s="30"/>
      <c r="FJ284" s="30"/>
      <c r="FK284" s="30"/>
      <c r="FL284" s="252"/>
      <c r="FM284" s="252"/>
      <c r="FN284" s="30"/>
      <c r="FO284" s="30"/>
      <c r="FP284" s="30"/>
      <c r="FQ284" s="30"/>
      <c r="FR284" s="163">
        <f t="shared" si="4299"/>
        <v>0</v>
      </c>
      <c r="FS284" s="163">
        <f t="shared" si="4300"/>
        <v>0</v>
      </c>
      <c r="FT284" s="163"/>
      <c r="FU284" s="163"/>
      <c r="FV284" s="30"/>
      <c r="FW284" s="30"/>
      <c r="FX284" s="30"/>
      <c r="FY284" s="30"/>
      <c r="FZ284" s="252"/>
      <c r="GA284" s="252"/>
      <c r="GB284" s="30"/>
      <c r="GC284" s="30"/>
      <c r="GD284" s="30"/>
      <c r="GE284" s="30"/>
      <c r="GF284" s="163">
        <f t="shared" si="4301"/>
        <v>0</v>
      </c>
      <c r="GG284" s="163">
        <f t="shared" si="4302"/>
        <v>0</v>
      </c>
      <c r="GH284" s="163"/>
      <c r="GI284" s="163"/>
      <c r="GJ284" s="30"/>
      <c r="GK284" s="30"/>
      <c r="GL284" s="30"/>
      <c r="GM284" s="30"/>
      <c r="GN284" s="252"/>
      <c r="GO284" s="252"/>
      <c r="GP284" s="30"/>
      <c r="GQ284" s="30"/>
      <c r="GR284" s="30"/>
      <c r="GS284" s="30"/>
      <c r="GT284" s="163">
        <f t="shared" si="4303"/>
        <v>0</v>
      </c>
      <c r="GU284" s="163">
        <f t="shared" si="4304"/>
        <v>0</v>
      </c>
      <c r="GV284" s="163"/>
      <c r="GW284" s="163"/>
      <c r="GX284" s="30"/>
      <c r="GY284" s="30"/>
      <c r="GZ284" s="30"/>
      <c r="HA284" s="30"/>
      <c r="HB284" s="252"/>
      <c r="HC284" s="252"/>
      <c r="HD284" s="30"/>
      <c r="HE284" s="30"/>
      <c r="HF284" s="30"/>
      <c r="HG284" s="30"/>
      <c r="HH284" s="163">
        <f t="shared" si="4305"/>
        <v>0</v>
      </c>
      <c r="HI284" s="163">
        <f t="shared" si="4306"/>
        <v>0</v>
      </c>
      <c r="HJ284" s="163"/>
      <c r="HK284" s="163"/>
      <c r="HL284" s="30"/>
      <c r="HM284" s="30"/>
      <c r="HN284" s="30"/>
      <c r="HO284" s="30"/>
      <c r="HP284" s="252"/>
      <c r="HQ284" s="252"/>
      <c r="HR284" s="30"/>
      <c r="HS284" s="30"/>
      <c r="HT284" s="30"/>
      <c r="HU284" s="30"/>
      <c r="HV284" s="163">
        <f t="shared" si="4307"/>
        <v>0</v>
      </c>
      <c r="HW284" s="163">
        <f t="shared" si="4308"/>
        <v>0</v>
      </c>
      <c r="HX284" s="163"/>
      <c r="HY284" s="163"/>
      <c r="HZ284" s="163"/>
      <c r="IA284" s="163"/>
      <c r="IB284" s="163"/>
      <c r="IC284" s="163"/>
      <c r="ID284" s="254"/>
      <c r="IE284" s="254"/>
      <c r="IF284" s="163"/>
      <c r="IG284" s="163"/>
      <c r="IH284" s="163"/>
      <c r="II284" s="163"/>
      <c r="IJ284" s="163">
        <f t="shared" si="4309"/>
        <v>0</v>
      </c>
      <c r="IK284" s="163">
        <f t="shared" si="4310"/>
        <v>0</v>
      </c>
      <c r="IL284" s="163"/>
      <c r="IM284" s="163"/>
      <c r="IN284" s="163"/>
      <c r="IO284" s="163"/>
      <c r="IP284" s="163"/>
      <c r="IQ284" s="163"/>
      <c r="IR284" s="163"/>
      <c r="IS284" s="163"/>
      <c r="IT284" s="163"/>
      <c r="IU284" s="163"/>
      <c r="IV284" s="163"/>
      <c r="IW284" s="163"/>
      <c r="IX284" s="163">
        <f t="shared" si="4369"/>
        <v>0</v>
      </c>
      <c r="IY284" s="163">
        <f t="shared" si="4370"/>
        <v>0</v>
      </c>
      <c r="IZ284" s="163"/>
      <c r="JA284" s="163"/>
      <c r="JB284" s="170"/>
      <c r="JC284" s="242"/>
      <c r="JD284" s="170"/>
      <c r="JE284" s="170"/>
      <c r="JF284" s="238">
        <f t="shared" si="4434"/>
        <v>0</v>
      </c>
      <c r="JG284" s="238">
        <f t="shared" si="4435"/>
        <v>0</v>
      </c>
      <c r="JH284" s="238">
        <f t="shared" si="4436"/>
        <v>0</v>
      </c>
      <c r="JI284" s="238">
        <f t="shared" si="4437"/>
        <v>0</v>
      </c>
      <c r="JJ284" s="238">
        <f t="shared" si="3678"/>
        <v>0</v>
      </c>
      <c r="JK284" s="238">
        <f t="shared" si="3679"/>
        <v>0</v>
      </c>
      <c r="JL284" s="238">
        <f t="shared" si="4361"/>
        <v>0</v>
      </c>
      <c r="JM284" s="238">
        <f t="shared" si="4362"/>
        <v>0</v>
      </c>
      <c r="JN284" s="48"/>
      <c r="JO284" s="18"/>
      <c r="JP284" s="55"/>
      <c r="JQ284" s="55"/>
      <c r="JR284" s="158"/>
    </row>
    <row r="285" spans="1:281" ht="12" hidden="1" x14ac:dyDescent="0.2">
      <c r="A285" s="10">
        <v>1</v>
      </c>
      <c r="B285" s="10"/>
      <c r="C285" s="15"/>
      <c r="D285" s="341"/>
      <c r="E285" s="42"/>
      <c r="F285" s="224"/>
      <c r="G285" s="25"/>
      <c r="H285" s="29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163">
        <f t="shared" si="4277"/>
        <v>0</v>
      </c>
      <c r="T285" s="163">
        <f t="shared" si="4278"/>
        <v>0</v>
      </c>
      <c r="U285" s="163"/>
      <c r="V285" s="163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163">
        <f t="shared" si="4279"/>
        <v>0</v>
      </c>
      <c r="AH285" s="163">
        <f t="shared" si="4280"/>
        <v>0</v>
      </c>
      <c r="AI285" s="163"/>
      <c r="AJ285" s="163"/>
      <c r="AK285" s="30"/>
      <c r="AL285" s="30"/>
      <c r="AM285" s="30"/>
      <c r="AN285" s="30"/>
      <c r="AO285" s="252"/>
      <c r="AP285" s="252"/>
      <c r="AQ285" s="30"/>
      <c r="AR285" s="30"/>
      <c r="AS285" s="30"/>
      <c r="AT285" s="30"/>
      <c r="AU285" s="163">
        <f t="shared" si="4281"/>
        <v>0</v>
      </c>
      <c r="AV285" s="163">
        <f t="shared" si="4282"/>
        <v>0</v>
      </c>
      <c r="AW285" s="163"/>
      <c r="AX285" s="163"/>
      <c r="AY285" s="30"/>
      <c r="AZ285" s="30"/>
      <c r="BA285" s="30"/>
      <c r="BB285" s="30"/>
      <c r="BC285" s="252"/>
      <c r="BD285" s="252"/>
      <c r="BE285" s="30"/>
      <c r="BF285" s="30"/>
      <c r="BG285" s="30"/>
      <c r="BH285" s="30"/>
      <c r="BI285" s="163">
        <f t="shared" si="4283"/>
        <v>0</v>
      </c>
      <c r="BJ285" s="163">
        <f t="shared" si="4284"/>
        <v>0</v>
      </c>
      <c r="BK285" s="163"/>
      <c r="BL285" s="163"/>
      <c r="BM285" s="30"/>
      <c r="BN285" s="30"/>
      <c r="BO285" s="30"/>
      <c r="BP285" s="30"/>
      <c r="BQ285" s="252"/>
      <c r="BR285" s="252"/>
      <c r="BS285" s="252"/>
      <c r="BT285" s="252"/>
      <c r="BU285" s="30"/>
      <c r="BV285" s="30"/>
      <c r="BW285" s="163">
        <f t="shared" si="4285"/>
        <v>0</v>
      </c>
      <c r="BX285" s="163">
        <f t="shared" si="4286"/>
        <v>0</v>
      </c>
      <c r="BY285" s="163"/>
      <c r="BZ285" s="163"/>
      <c r="CA285" s="30"/>
      <c r="CB285" s="30"/>
      <c r="CC285" s="30"/>
      <c r="CD285" s="30"/>
      <c r="CE285" s="252"/>
      <c r="CF285" s="252"/>
      <c r="CG285" s="30"/>
      <c r="CH285" s="30"/>
      <c r="CI285" s="30"/>
      <c r="CJ285" s="30"/>
      <c r="CK285" s="163">
        <f t="shared" si="4287"/>
        <v>0</v>
      </c>
      <c r="CL285" s="163">
        <f t="shared" si="4288"/>
        <v>0</v>
      </c>
      <c r="CM285" s="163"/>
      <c r="CN285" s="163"/>
      <c r="CO285" s="163"/>
      <c r="CP285" s="30"/>
      <c r="CQ285" s="30"/>
      <c r="CR285" s="30"/>
      <c r="CS285" s="30"/>
      <c r="CT285" s="252"/>
      <c r="CU285" s="252"/>
      <c r="CV285" s="30"/>
      <c r="CW285" s="30"/>
      <c r="CX285" s="30"/>
      <c r="CY285" s="30"/>
      <c r="CZ285" s="163">
        <f t="shared" si="4289"/>
        <v>0</v>
      </c>
      <c r="DA285" s="163">
        <f t="shared" si="4290"/>
        <v>0</v>
      </c>
      <c r="DB285" s="163"/>
      <c r="DC285" s="163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163">
        <f t="shared" si="4291"/>
        <v>0</v>
      </c>
      <c r="DO285" s="163">
        <f t="shared" si="4292"/>
        <v>0</v>
      </c>
      <c r="DP285" s="163"/>
      <c r="DQ285" s="163"/>
      <c r="DR285" s="30"/>
      <c r="DS285" s="30"/>
      <c r="DT285" s="30"/>
      <c r="DU285" s="30"/>
      <c r="DV285" s="252"/>
      <c r="DW285" s="252"/>
      <c r="DX285" s="30"/>
      <c r="DY285" s="30"/>
      <c r="DZ285" s="30"/>
      <c r="EA285" s="30"/>
      <c r="EB285" s="163">
        <f t="shared" si="4293"/>
        <v>0</v>
      </c>
      <c r="EC285" s="163">
        <f t="shared" si="4294"/>
        <v>0</v>
      </c>
      <c r="ED285" s="163"/>
      <c r="EE285" s="163"/>
      <c r="EF285" s="30"/>
      <c r="EG285" s="30"/>
      <c r="EH285" s="30"/>
      <c r="EI285" s="30"/>
      <c r="EJ285" s="252"/>
      <c r="EK285" s="252"/>
      <c r="EL285" s="30"/>
      <c r="EM285" s="30"/>
      <c r="EN285" s="30"/>
      <c r="EO285" s="30"/>
      <c r="EP285" s="163">
        <f t="shared" si="4295"/>
        <v>0</v>
      </c>
      <c r="EQ285" s="163">
        <f t="shared" si="4296"/>
        <v>0</v>
      </c>
      <c r="ER285" s="163"/>
      <c r="ES285" s="163"/>
      <c r="ET285" s="30"/>
      <c r="EU285" s="30"/>
      <c r="EV285" s="30"/>
      <c r="EW285" s="30"/>
      <c r="EX285" s="252"/>
      <c r="EY285" s="252"/>
      <c r="EZ285" s="30"/>
      <c r="FA285" s="30"/>
      <c r="FB285" s="30"/>
      <c r="FC285" s="30"/>
      <c r="FD285" s="163">
        <f t="shared" si="4297"/>
        <v>0</v>
      </c>
      <c r="FE285" s="163">
        <f t="shared" si="4298"/>
        <v>0</v>
      </c>
      <c r="FF285" s="163"/>
      <c r="FG285" s="163"/>
      <c r="FH285" s="30"/>
      <c r="FI285" s="30"/>
      <c r="FJ285" s="30"/>
      <c r="FK285" s="30"/>
      <c r="FL285" s="252"/>
      <c r="FM285" s="252"/>
      <c r="FN285" s="30"/>
      <c r="FO285" s="30"/>
      <c r="FP285" s="30"/>
      <c r="FQ285" s="30"/>
      <c r="FR285" s="163">
        <f t="shared" si="4299"/>
        <v>0</v>
      </c>
      <c r="FS285" s="163">
        <f t="shared" si="4300"/>
        <v>0</v>
      </c>
      <c r="FT285" s="163"/>
      <c r="FU285" s="163"/>
      <c r="FV285" s="30"/>
      <c r="FW285" s="30"/>
      <c r="FX285" s="30"/>
      <c r="FY285" s="30"/>
      <c r="FZ285" s="252"/>
      <c r="GA285" s="252"/>
      <c r="GB285" s="30"/>
      <c r="GC285" s="30"/>
      <c r="GD285" s="30"/>
      <c r="GE285" s="30"/>
      <c r="GF285" s="163">
        <f t="shared" si="4301"/>
        <v>0</v>
      </c>
      <c r="GG285" s="163">
        <f t="shared" si="4302"/>
        <v>0</v>
      </c>
      <c r="GH285" s="163"/>
      <c r="GI285" s="163"/>
      <c r="GJ285" s="30"/>
      <c r="GK285" s="30"/>
      <c r="GL285" s="30"/>
      <c r="GM285" s="30"/>
      <c r="GN285" s="252"/>
      <c r="GO285" s="252"/>
      <c r="GP285" s="30"/>
      <c r="GQ285" s="30"/>
      <c r="GR285" s="30"/>
      <c r="GS285" s="30"/>
      <c r="GT285" s="163">
        <f t="shared" si="4303"/>
        <v>0</v>
      </c>
      <c r="GU285" s="163">
        <f t="shared" si="4304"/>
        <v>0</v>
      </c>
      <c r="GV285" s="163"/>
      <c r="GW285" s="163"/>
      <c r="GX285" s="30"/>
      <c r="GY285" s="30"/>
      <c r="GZ285" s="30"/>
      <c r="HA285" s="30"/>
      <c r="HB285" s="252"/>
      <c r="HC285" s="252"/>
      <c r="HD285" s="30"/>
      <c r="HE285" s="30"/>
      <c r="HF285" s="30"/>
      <c r="HG285" s="30"/>
      <c r="HH285" s="163">
        <f t="shared" si="4305"/>
        <v>0</v>
      </c>
      <c r="HI285" s="163">
        <f t="shared" si="4306"/>
        <v>0</v>
      </c>
      <c r="HJ285" s="163"/>
      <c r="HK285" s="163"/>
      <c r="HL285" s="30"/>
      <c r="HM285" s="30"/>
      <c r="HN285" s="30"/>
      <c r="HO285" s="30"/>
      <c r="HP285" s="252"/>
      <c r="HQ285" s="252"/>
      <c r="HR285" s="30"/>
      <c r="HS285" s="30"/>
      <c r="HT285" s="30"/>
      <c r="HU285" s="30"/>
      <c r="HV285" s="163">
        <f t="shared" si="4307"/>
        <v>0</v>
      </c>
      <c r="HW285" s="163">
        <f t="shared" si="4308"/>
        <v>0</v>
      </c>
      <c r="HX285" s="163"/>
      <c r="HY285" s="163"/>
      <c r="HZ285" s="163"/>
      <c r="IA285" s="163"/>
      <c r="IB285" s="163"/>
      <c r="IC285" s="163"/>
      <c r="ID285" s="254"/>
      <c r="IE285" s="254"/>
      <c r="IF285" s="163"/>
      <c r="IG285" s="163"/>
      <c r="IH285" s="163"/>
      <c r="II285" s="163"/>
      <c r="IJ285" s="163">
        <f t="shared" si="4309"/>
        <v>0</v>
      </c>
      <c r="IK285" s="163">
        <f t="shared" si="4310"/>
        <v>0</v>
      </c>
      <c r="IL285" s="163"/>
      <c r="IM285" s="163"/>
      <c r="IN285" s="163"/>
      <c r="IO285" s="163"/>
      <c r="IP285" s="163"/>
      <c r="IQ285" s="163"/>
      <c r="IR285" s="163"/>
      <c r="IS285" s="163"/>
      <c r="IT285" s="163"/>
      <c r="IU285" s="163"/>
      <c r="IV285" s="163"/>
      <c r="IW285" s="163"/>
      <c r="IX285" s="163">
        <f t="shared" si="4369"/>
        <v>0</v>
      </c>
      <c r="IY285" s="163">
        <f t="shared" si="4370"/>
        <v>0</v>
      </c>
      <c r="IZ285" s="163"/>
      <c r="JA285" s="163"/>
      <c r="JB285" s="170"/>
      <c r="JC285" s="242"/>
      <c r="JD285" s="170"/>
      <c r="JE285" s="170"/>
      <c r="JF285" s="238">
        <f t="shared" si="4434"/>
        <v>0</v>
      </c>
      <c r="JG285" s="238">
        <f t="shared" si="4435"/>
        <v>0</v>
      </c>
      <c r="JH285" s="238">
        <f t="shared" si="4436"/>
        <v>0</v>
      </c>
      <c r="JI285" s="238">
        <f t="shared" si="4437"/>
        <v>0</v>
      </c>
      <c r="JJ285" s="238">
        <f t="shared" si="3678"/>
        <v>0</v>
      </c>
      <c r="JK285" s="238">
        <f t="shared" si="3679"/>
        <v>0</v>
      </c>
      <c r="JL285" s="238">
        <f t="shared" si="4361"/>
        <v>0</v>
      </c>
      <c r="JM285" s="238">
        <f t="shared" si="4362"/>
        <v>0</v>
      </c>
      <c r="JN285" s="48"/>
      <c r="JO285" s="18"/>
      <c r="JP285" s="55"/>
      <c r="JQ285" s="55"/>
      <c r="JR285" s="158"/>
    </row>
    <row r="286" spans="1:281" ht="12" hidden="1" x14ac:dyDescent="0.2">
      <c r="A286" s="10">
        <v>1</v>
      </c>
      <c r="B286" s="10"/>
      <c r="C286" s="15"/>
      <c r="D286" s="341"/>
      <c r="E286" s="42"/>
      <c r="F286" s="224"/>
      <c r="G286" s="25"/>
      <c r="H286" s="29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163">
        <f t="shared" si="4277"/>
        <v>0</v>
      </c>
      <c r="T286" s="163">
        <f t="shared" si="4278"/>
        <v>0</v>
      </c>
      <c r="U286" s="163"/>
      <c r="V286" s="163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163">
        <f t="shared" si="4279"/>
        <v>0</v>
      </c>
      <c r="AH286" s="163">
        <f t="shared" si="4280"/>
        <v>0</v>
      </c>
      <c r="AI286" s="163"/>
      <c r="AJ286" s="163"/>
      <c r="AK286" s="30"/>
      <c r="AL286" s="30"/>
      <c r="AM286" s="30"/>
      <c r="AN286" s="30"/>
      <c r="AO286" s="252"/>
      <c r="AP286" s="252"/>
      <c r="AQ286" s="30"/>
      <c r="AR286" s="30"/>
      <c r="AS286" s="30"/>
      <c r="AT286" s="30"/>
      <c r="AU286" s="163">
        <f t="shared" si="4281"/>
        <v>0</v>
      </c>
      <c r="AV286" s="163">
        <f t="shared" si="4282"/>
        <v>0</v>
      </c>
      <c r="AW286" s="163"/>
      <c r="AX286" s="163"/>
      <c r="AY286" s="30"/>
      <c r="AZ286" s="30"/>
      <c r="BA286" s="30"/>
      <c r="BB286" s="30"/>
      <c r="BC286" s="252"/>
      <c r="BD286" s="252"/>
      <c r="BE286" s="30"/>
      <c r="BF286" s="30"/>
      <c r="BG286" s="30"/>
      <c r="BH286" s="30"/>
      <c r="BI286" s="163">
        <f t="shared" si="4283"/>
        <v>0</v>
      </c>
      <c r="BJ286" s="163">
        <f t="shared" si="4284"/>
        <v>0</v>
      </c>
      <c r="BK286" s="163"/>
      <c r="BL286" s="163"/>
      <c r="BM286" s="30"/>
      <c r="BN286" s="30"/>
      <c r="BO286" s="30"/>
      <c r="BP286" s="30"/>
      <c r="BQ286" s="252"/>
      <c r="BR286" s="252"/>
      <c r="BS286" s="252"/>
      <c r="BT286" s="252"/>
      <c r="BU286" s="30"/>
      <c r="BV286" s="30"/>
      <c r="BW286" s="163">
        <f t="shared" si="4285"/>
        <v>0</v>
      </c>
      <c r="BX286" s="163">
        <f t="shared" si="4286"/>
        <v>0</v>
      </c>
      <c r="BY286" s="163"/>
      <c r="BZ286" s="163"/>
      <c r="CA286" s="30"/>
      <c r="CB286" s="30"/>
      <c r="CC286" s="30"/>
      <c r="CD286" s="30"/>
      <c r="CE286" s="252"/>
      <c r="CF286" s="252"/>
      <c r="CG286" s="30"/>
      <c r="CH286" s="30"/>
      <c r="CI286" s="30"/>
      <c r="CJ286" s="30"/>
      <c r="CK286" s="163">
        <f t="shared" si="4287"/>
        <v>0</v>
      </c>
      <c r="CL286" s="163">
        <f t="shared" si="4288"/>
        <v>0</v>
      </c>
      <c r="CM286" s="163"/>
      <c r="CN286" s="163"/>
      <c r="CO286" s="163"/>
      <c r="CP286" s="30"/>
      <c r="CQ286" s="30"/>
      <c r="CR286" s="30"/>
      <c r="CS286" s="30"/>
      <c r="CT286" s="252"/>
      <c r="CU286" s="252"/>
      <c r="CV286" s="30"/>
      <c r="CW286" s="30"/>
      <c r="CX286" s="30"/>
      <c r="CY286" s="30"/>
      <c r="CZ286" s="163">
        <f t="shared" si="4289"/>
        <v>0</v>
      </c>
      <c r="DA286" s="163">
        <f t="shared" si="4290"/>
        <v>0</v>
      </c>
      <c r="DB286" s="163"/>
      <c r="DC286" s="163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163">
        <f t="shared" si="4291"/>
        <v>0</v>
      </c>
      <c r="DO286" s="163">
        <f t="shared" si="4292"/>
        <v>0</v>
      </c>
      <c r="DP286" s="163"/>
      <c r="DQ286" s="163"/>
      <c r="DR286" s="30"/>
      <c r="DS286" s="30"/>
      <c r="DT286" s="30"/>
      <c r="DU286" s="30"/>
      <c r="DV286" s="252"/>
      <c r="DW286" s="252"/>
      <c r="DX286" s="30"/>
      <c r="DY286" s="30"/>
      <c r="DZ286" s="30"/>
      <c r="EA286" s="30"/>
      <c r="EB286" s="163">
        <f t="shared" si="4293"/>
        <v>0</v>
      </c>
      <c r="EC286" s="163">
        <f t="shared" si="4294"/>
        <v>0</v>
      </c>
      <c r="ED286" s="163"/>
      <c r="EE286" s="163"/>
      <c r="EF286" s="30"/>
      <c r="EG286" s="30"/>
      <c r="EH286" s="30"/>
      <c r="EI286" s="30"/>
      <c r="EJ286" s="252"/>
      <c r="EK286" s="252"/>
      <c r="EL286" s="30"/>
      <c r="EM286" s="30"/>
      <c r="EN286" s="30"/>
      <c r="EO286" s="30"/>
      <c r="EP286" s="163">
        <f t="shared" si="4295"/>
        <v>0</v>
      </c>
      <c r="EQ286" s="163">
        <f t="shared" si="4296"/>
        <v>0</v>
      </c>
      <c r="ER286" s="163"/>
      <c r="ES286" s="163"/>
      <c r="ET286" s="30"/>
      <c r="EU286" s="30"/>
      <c r="EV286" s="30"/>
      <c r="EW286" s="30"/>
      <c r="EX286" s="252"/>
      <c r="EY286" s="252"/>
      <c r="EZ286" s="30"/>
      <c r="FA286" s="30"/>
      <c r="FB286" s="30"/>
      <c r="FC286" s="30"/>
      <c r="FD286" s="163">
        <f t="shared" si="4297"/>
        <v>0</v>
      </c>
      <c r="FE286" s="163">
        <f t="shared" si="4298"/>
        <v>0</v>
      </c>
      <c r="FF286" s="163"/>
      <c r="FG286" s="163"/>
      <c r="FH286" s="30"/>
      <c r="FI286" s="30"/>
      <c r="FJ286" s="30"/>
      <c r="FK286" s="30"/>
      <c r="FL286" s="252"/>
      <c r="FM286" s="252"/>
      <c r="FN286" s="30"/>
      <c r="FO286" s="30"/>
      <c r="FP286" s="30"/>
      <c r="FQ286" s="30"/>
      <c r="FR286" s="163">
        <f t="shared" si="4299"/>
        <v>0</v>
      </c>
      <c r="FS286" s="163">
        <f t="shared" si="4300"/>
        <v>0</v>
      </c>
      <c r="FT286" s="163"/>
      <c r="FU286" s="163"/>
      <c r="FV286" s="30"/>
      <c r="FW286" s="30"/>
      <c r="FX286" s="30"/>
      <c r="FY286" s="30"/>
      <c r="FZ286" s="252"/>
      <c r="GA286" s="252"/>
      <c r="GB286" s="30"/>
      <c r="GC286" s="30"/>
      <c r="GD286" s="30"/>
      <c r="GE286" s="30"/>
      <c r="GF286" s="163">
        <f t="shared" si="4301"/>
        <v>0</v>
      </c>
      <c r="GG286" s="163">
        <f t="shared" si="4302"/>
        <v>0</v>
      </c>
      <c r="GH286" s="163"/>
      <c r="GI286" s="163"/>
      <c r="GJ286" s="30"/>
      <c r="GK286" s="30"/>
      <c r="GL286" s="30"/>
      <c r="GM286" s="30"/>
      <c r="GN286" s="252"/>
      <c r="GO286" s="252"/>
      <c r="GP286" s="30"/>
      <c r="GQ286" s="30"/>
      <c r="GR286" s="30"/>
      <c r="GS286" s="30"/>
      <c r="GT286" s="163">
        <f t="shared" si="4303"/>
        <v>0</v>
      </c>
      <c r="GU286" s="163">
        <f t="shared" si="4304"/>
        <v>0</v>
      </c>
      <c r="GV286" s="163"/>
      <c r="GW286" s="163"/>
      <c r="GX286" s="30"/>
      <c r="GY286" s="30"/>
      <c r="GZ286" s="30"/>
      <c r="HA286" s="30"/>
      <c r="HB286" s="252"/>
      <c r="HC286" s="252"/>
      <c r="HD286" s="30"/>
      <c r="HE286" s="30"/>
      <c r="HF286" s="30"/>
      <c r="HG286" s="30"/>
      <c r="HH286" s="163">
        <f t="shared" si="4305"/>
        <v>0</v>
      </c>
      <c r="HI286" s="163">
        <f t="shared" si="4306"/>
        <v>0</v>
      </c>
      <c r="HJ286" s="163"/>
      <c r="HK286" s="163"/>
      <c r="HL286" s="30"/>
      <c r="HM286" s="30"/>
      <c r="HN286" s="30"/>
      <c r="HO286" s="30"/>
      <c r="HP286" s="252"/>
      <c r="HQ286" s="252"/>
      <c r="HR286" s="30"/>
      <c r="HS286" s="30"/>
      <c r="HT286" s="30"/>
      <c r="HU286" s="30"/>
      <c r="HV286" s="163">
        <f t="shared" si="4307"/>
        <v>0</v>
      </c>
      <c r="HW286" s="163">
        <f t="shared" si="4308"/>
        <v>0</v>
      </c>
      <c r="HX286" s="163"/>
      <c r="HY286" s="163"/>
      <c r="HZ286" s="163"/>
      <c r="IA286" s="163"/>
      <c r="IB286" s="163"/>
      <c r="IC286" s="163"/>
      <c r="ID286" s="254"/>
      <c r="IE286" s="254"/>
      <c r="IF286" s="163"/>
      <c r="IG286" s="163"/>
      <c r="IH286" s="163"/>
      <c r="II286" s="163"/>
      <c r="IJ286" s="163">
        <f t="shared" si="4309"/>
        <v>0</v>
      </c>
      <c r="IK286" s="163">
        <f t="shared" si="4310"/>
        <v>0</v>
      </c>
      <c r="IL286" s="163"/>
      <c r="IM286" s="163"/>
      <c r="IN286" s="163"/>
      <c r="IO286" s="163"/>
      <c r="IP286" s="163"/>
      <c r="IQ286" s="163"/>
      <c r="IR286" s="163"/>
      <c r="IS286" s="163"/>
      <c r="IT286" s="163"/>
      <c r="IU286" s="163"/>
      <c r="IV286" s="163"/>
      <c r="IW286" s="163"/>
      <c r="IX286" s="163">
        <f t="shared" si="4369"/>
        <v>0</v>
      </c>
      <c r="IY286" s="163">
        <f t="shared" si="4370"/>
        <v>0</v>
      </c>
      <c r="IZ286" s="163"/>
      <c r="JA286" s="163"/>
      <c r="JB286" s="170"/>
      <c r="JC286" s="242"/>
      <c r="JD286" s="170"/>
      <c r="JE286" s="170"/>
      <c r="JF286" s="238">
        <f t="shared" si="4434"/>
        <v>0</v>
      </c>
      <c r="JG286" s="238">
        <f t="shared" si="4435"/>
        <v>0</v>
      </c>
      <c r="JH286" s="238">
        <f t="shared" si="4436"/>
        <v>0</v>
      </c>
      <c r="JI286" s="238">
        <f t="shared" si="4437"/>
        <v>0</v>
      </c>
      <c r="JJ286" s="238">
        <f t="shared" si="3678"/>
        <v>0</v>
      </c>
      <c r="JK286" s="238">
        <f t="shared" si="3679"/>
        <v>0</v>
      </c>
      <c r="JL286" s="238">
        <f t="shared" si="4361"/>
        <v>0</v>
      </c>
      <c r="JM286" s="238">
        <f t="shared" si="4362"/>
        <v>0</v>
      </c>
      <c r="JN286" s="48"/>
      <c r="JO286" s="18"/>
      <c r="JP286" s="55"/>
      <c r="JQ286" s="55"/>
      <c r="JR286" s="158"/>
    </row>
    <row r="287" spans="1:281" ht="12" hidden="1" x14ac:dyDescent="0.2">
      <c r="A287" s="10">
        <v>1</v>
      </c>
      <c r="B287" s="10"/>
      <c r="C287" s="15"/>
      <c r="D287" s="341"/>
      <c r="E287" s="42"/>
      <c r="F287" s="224"/>
      <c r="G287" s="25"/>
      <c r="H287" s="29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163">
        <f t="shared" si="4277"/>
        <v>0</v>
      </c>
      <c r="T287" s="163">
        <f t="shared" si="4278"/>
        <v>0</v>
      </c>
      <c r="U287" s="163"/>
      <c r="V287" s="163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163">
        <f t="shared" si="4279"/>
        <v>0</v>
      </c>
      <c r="AH287" s="163">
        <f t="shared" si="4280"/>
        <v>0</v>
      </c>
      <c r="AI287" s="163"/>
      <c r="AJ287" s="163"/>
      <c r="AK287" s="30"/>
      <c r="AL287" s="30"/>
      <c r="AM287" s="30"/>
      <c r="AN287" s="30"/>
      <c r="AO287" s="252"/>
      <c r="AP287" s="252"/>
      <c r="AQ287" s="30"/>
      <c r="AR287" s="30"/>
      <c r="AS287" s="30"/>
      <c r="AT287" s="30"/>
      <c r="AU287" s="163">
        <f t="shared" si="4281"/>
        <v>0</v>
      </c>
      <c r="AV287" s="163">
        <f t="shared" si="4282"/>
        <v>0</v>
      </c>
      <c r="AW287" s="163"/>
      <c r="AX287" s="163"/>
      <c r="AY287" s="30"/>
      <c r="AZ287" s="30"/>
      <c r="BA287" s="30"/>
      <c r="BB287" s="30"/>
      <c r="BC287" s="252"/>
      <c r="BD287" s="252"/>
      <c r="BE287" s="30"/>
      <c r="BF287" s="30"/>
      <c r="BG287" s="30"/>
      <c r="BH287" s="30"/>
      <c r="BI287" s="163">
        <f t="shared" si="4283"/>
        <v>0</v>
      </c>
      <c r="BJ287" s="163">
        <f t="shared" si="4284"/>
        <v>0</v>
      </c>
      <c r="BK287" s="163"/>
      <c r="BL287" s="163"/>
      <c r="BM287" s="30"/>
      <c r="BN287" s="30"/>
      <c r="BO287" s="30"/>
      <c r="BP287" s="30"/>
      <c r="BQ287" s="252"/>
      <c r="BR287" s="252"/>
      <c r="BS287" s="252"/>
      <c r="BT287" s="252"/>
      <c r="BU287" s="30"/>
      <c r="BV287" s="30"/>
      <c r="BW287" s="163">
        <f t="shared" si="4285"/>
        <v>0</v>
      </c>
      <c r="BX287" s="163">
        <f t="shared" si="4286"/>
        <v>0</v>
      </c>
      <c r="BY287" s="163"/>
      <c r="BZ287" s="163"/>
      <c r="CA287" s="30"/>
      <c r="CB287" s="30"/>
      <c r="CC287" s="30"/>
      <c r="CD287" s="30"/>
      <c r="CE287" s="252"/>
      <c r="CF287" s="252"/>
      <c r="CG287" s="30"/>
      <c r="CH287" s="30"/>
      <c r="CI287" s="30"/>
      <c r="CJ287" s="30"/>
      <c r="CK287" s="163">
        <f t="shared" si="4287"/>
        <v>0</v>
      </c>
      <c r="CL287" s="163">
        <f t="shared" si="4288"/>
        <v>0</v>
      </c>
      <c r="CM287" s="163"/>
      <c r="CN287" s="163"/>
      <c r="CO287" s="163"/>
      <c r="CP287" s="30"/>
      <c r="CQ287" s="30"/>
      <c r="CR287" s="30"/>
      <c r="CS287" s="30"/>
      <c r="CT287" s="252"/>
      <c r="CU287" s="252"/>
      <c r="CV287" s="30"/>
      <c r="CW287" s="30"/>
      <c r="CX287" s="30"/>
      <c r="CY287" s="30"/>
      <c r="CZ287" s="163">
        <f t="shared" si="4289"/>
        <v>0</v>
      </c>
      <c r="DA287" s="163">
        <f t="shared" si="4290"/>
        <v>0</v>
      </c>
      <c r="DB287" s="163"/>
      <c r="DC287" s="163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163">
        <f t="shared" si="4291"/>
        <v>0</v>
      </c>
      <c r="DO287" s="163">
        <f t="shared" si="4292"/>
        <v>0</v>
      </c>
      <c r="DP287" s="163"/>
      <c r="DQ287" s="163"/>
      <c r="DR287" s="30"/>
      <c r="DS287" s="30"/>
      <c r="DT287" s="30"/>
      <c r="DU287" s="30"/>
      <c r="DV287" s="252"/>
      <c r="DW287" s="252"/>
      <c r="DX287" s="30"/>
      <c r="DY287" s="30"/>
      <c r="DZ287" s="30"/>
      <c r="EA287" s="30"/>
      <c r="EB287" s="163">
        <f t="shared" si="4293"/>
        <v>0</v>
      </c>
      <c r="EC287" s="163">
        <f t="shared" si="4294"/>
        <v>0</v>
      </c>
      <c r="ED287" s="163"/>
      <c r="EE287" s="163"/>
      <c r="EF287" s="30"/>
      <c r="EG287" s="30"/>
      <c r="EH287" s="30"/>
      <c r="EI287" s="30"/>
      <c r="EJ287" s="252"/>
      <c r="EK287" s="252"/>
      <c r="EL287" s="30"/>
      <c r="EM287" s="30"/>
      <c r="EN287" s="30"/>
      <c r="EO287" s="30"/>
      <c r="EP287" s="163">
        <f t="shared" si="4295"/>
        <v>0</v>
      </c>
      <c r="EQ287" s="163">
        <f t="shared" si="4296"/>
        <v>0</v>
      </c>
      <c r="ER287" s="163"/>
      <c r="ES287" s="163"/>
      <c r="ET287" s="30"/>
      <c r="EU287" s="30"/>
      <c r="EV287" s="30"/>
      <c r="EW287" s="30"/>
      <c r="EX287" s="252"/>
      <c r="EY287" s="252"/>
      <c r="EZ287" s="30"/>
      <c r="FA287" s="30"/>
      <c r="FB287" s="30"/>
      <c r="FC287" s="30"/>
      <c r="FD287" s="163">
        <f t="shared" si="4297"/>
        <v>0</v>
      </c>
      <c r="FE287" s="163">
        <f t="shared" si="4298"/>
        <v>0</v>
      </c>
      <c r="FF287" s="163"/>
      <c r="FG287" s="163"/>
      <c r="FH287" s="30"/>
      <c r="FI287" s="30"/>
      <c r="FJ287" s="30"/>
      <c r="FK287" s="30"/>
      <c r="FL287" s="252"/>
      <c r="FM287" s="252"/>
      <c r="FN287" s="30"/>
      <c r="FO287" s="30"/>
      <c r="FP287" s="30"/>
      <c r="FQ287" s="30"/>
      <c r="FR287" s="163">
        <f t="shared" si="4299"/>
        <v>0</v>
      </c>
      <c r="FS287" s="163">
        <f t="shared" si="4300"/>
        <v>0</v>
      </c>
      <c r="FT287" s="163"/>
      <c r="FU287" s="163"/>
      <c r="FV287" s="30"/>
      <c r="FW287" s="30"/>
      <c r="FX287" s="30"/>
      <c r="FY287" s="30"/>
      <c r="FZ287" s="252"/>
      <c r="GA287" s="252"/>
      <c r="GB287" s="30"/>
      <c r="GC287" s="30"/>
      <c r="GD287" s="30"/>
      <c r="GE287" s="30"/>
      <c r="GF287" s="163">
        <f t="shared" si="4301"/>
        <v>0</v>
      </c>
      <c r="GG287" s="163">
        <f t="shared" si="4302"/>
        <v>0</v>
      </c>
      <c r="GH287" s="163"/>
      <c r="GI287" s="163"/>
      <c r="GJ287" s="30"/>
      <c r="GK287" s="30"/>
      <c r="GL287" s="30"/>
      <c r="GM287" s="30"/>
      <c r="GN287" s="252"/>
      <c r="GO287" s="252"/>
      <c r="GP287" s="30"/>
      <c r="GQ287" s="30"/>
      <c r="GR287" s="30"/>
      <c r="GS287" s="30"/>
      <c r="GT287" s="163">
        <f t="shared" si="4303"/>
        <v>0</v>
      </c>
      <c r="GU287" s="163">
        <f t="shared" si="4304"/>
        <v>0</v>
      </c>
      <c r="GV287" s="163"/>
      <c r="GW287" s="163"/>
      <c r="GX287" s="30"/>
      <c r="GY287" s="30"/>
      <c r="GZ287" s="30"/>
      <c r="HA287" s="30"/>
      <c r="HB287" s="252"/>
      <c r="HC287" s="252"/>
      <c r="HD287" s="30"/>
      <c r="HE287" s="30"/>
      <c r="HF287" s="30"/>
      <c r="HG287" s="30"/>
      <c r="HH287" s="163">
        <f t="shared" si="4305"/>
        <v>0</v>
      </c>
      <c r="HI287" s="163">
        <f t="shared" si="4306"/>
        <v>0</v>
      </c>
      <c r="HJ287" s="163"/>
      <c r="HK287" s="163"/>
      <c r="HL287" s="30"/>
      <c r="HM287" s="30"/>
      <c r="HN287" s="30"/>
      <c r="HO287" s="30"/>
      <c r="HP287" s="252"/>
      <c r="HQ287" s="252"/>
      <c r="HR287" s="30"/>
      <c r="HS287" s="30"/>
      <c r="HT287" s="30"/>
      <c r="HU287" s="30"/>
      <c r="HV287" s="163">
        <f t="shared" si="4307"/>
        <v>0</v>
      </c>
      <c r="HW287" s="163">
        <f t="shared" si="4308"/>
        <v>0</v>
      </c>
      <c r="HX287" s="163"/>
      <c r="HY287" s="163"/>
      <c r="HZ287" s="163"/>
      <c r="IA287" s="163"/>
      <c r="IB287" s="163"/>
      <c r="IC287" s="163"/>
      <c r="ID287" s="254"/>
      <c r="IE287" s="254"/>
      <c r="IF287" s="163"/>
      <c r="IG287" s="163"/>
      <c r="IH287" s="163"/>
      <c r="II287" s="163"/>
      <c r="IJ287" s="163">
        <f t="shared" si="4309"/>
        <v>0</v>
      </c>
      <c r="IK287" s="163">
        <f t="shared" si="4310"/>
        <v>0</v>
      </c>
      <c r="IL287" s="163"/>
      <c r="IM287" s="163"/>
      <c r="IN287" s="163"/>
      <c r="IO287" s="163"/>
      <c r="IP287" s="163"/>
      <c r="IQ287" s="163"/>
      <c r="IR287" s="163"/>
      <c r="IS287" s="163"/>
      <c r="IT287" s="163"/>
      <c r="IU287" s="163"/>
      <c r="IV287" s="163"/>
      <c r="IW287" s="163"/>
      <c r="IX287" s="163">
        <f t="shared" si="4369"/>
        <v>0</v>
      </c>
      <c r="IY287" s="163">
        <f t="shared" si="4370"/>
        <v>0</v>
      </c>
      <c r="IZ287" s="163"/>
      <c r="JA287" s="163"/>
      <c r="JB287" s="170"/>
      <c r="JC287" s="242"/>
      <c r="JD287" s="170"/>
      <c r="JE287" s="170"/>
      <c r="JF287" s="238">
        <f t="shared" si="4434"/>
        <v>0</v>
      </c>
      <c r="JG287" s="238">
        <f t="shared" si="4435"/>
        <v>0</v>
      </c>
      <c r="JH287" s="238">
        <f t="shared" si="4436"/>
        <v>0</v>
      </c>
      <c r="JI287" s="238">
        <f t="shared" si="4437"/>
        <v>0</v>
      </c>
      <c r="JJ287" s="238">
        <f t="shared" si="3678"/>
        <v>0</v>
      </c>
      <c r="JK287" s="238">
        <f t="shared" si="3679"/>
        <v>0</v>
      </c>
      <c r="JL287" s="238">
        <f t="shared" si="4361"/>
        <v>0</v>
      </c>
      <c r="JM287" s="238">
        <f t="shared" si="4362"/>
        <v>0</v>
      </c>
      <c r="JN287" s="48"/>
      <c r="JO287" s="18"/>
      <c r="JP287" s="55"/>
      <c r="JQ287" s="55"/>
      <c r="JR287" s="158"/>
    </row>
    <row r="288" spans="1:281" ht="12" hidden="1" x14ac:dyDescent="0.2">
      <c r="A288" s="10">
        <v>1</v>
      </c>
      <c r="B288" s="10"/>
      <c r="C288" s="15"/>
      <c r="D288" s="341"/>
      <c r="E288" s="42"/>
      <c r="F288" s="224"/>
      <c r="G288" s="25"/>
      <c r="H288" s="29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163">
        <f t="shared" si="4277"/>
        <v>0</v>
      </c>
      <c r="T288" s="163">
        <f t="shared" si="4278"/>
        <v>0</v>
      </c>
      <c r="U288" s="163"/>
      <c r="V288" s="163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163">
        <f t="shared" si="4279"/>
        <v>0</v>
      </c>
      <c r="AH288" s="163">
        <f t="shared" si="4280"/>
        <v>0</v>
      </c>
      <c r="AI288" s="163"/>
      <c r="AJ288" s="163"/>
      <c r="AK288" s="30"/>
      <c r="AL288" s="30"/>
      <c r="AM288" s="30"/>
      <c r="AN288" s="30"/>
      <c r="AO288" s="252"/>
      <c r="AP288" s="252"/>
      <c r="AQ288" s="30"/>
      <c r="AR288" s="30"/>
      <c r="AS288" s="30"/>
      <c r="AT288" s="30"/>
      <c r="AU288" s="163">
        <f t="shared" si="4281"/>
        <v>0</v>
      </c>
      <c r="AV288" s="163">
        <f t="shared" si="4282"/>
        <v>0</v>
      </c>
      <c r="AW288" s="163"/>
      <c r="AX288" s="163"/>
      <c r="AY288" s="30"/>
      <c r="AZ288" s="30"/>
      <c r="BA288" s="30"/>
      <c r="BB288" s="30"/>
      <c r="BC288" s="252"/>
      <c r="BD288" s="252"/>
      <c r="BE288" s="30"/>
      <c r="BF288" s="30"/>
      <c r="BG288" s="30"/>
      <c r="BH288" s="30"/>
      <c r="BI288" s="163">
        <f t="shared" si="4283"/>
        <v>0</v>
      </c>
      <c r="BJ288" s="163">
        <f t="shared" si="4284"/>
        <v>0</v>
      </c>
      <c r="BK288" s="163"/>
      <c r="BL288" s="163"/>
      <c r="BM288" s="30"/>
      <c r="BN288" s="30"/>
      <c r="BO288" s="30"/>
      <c r="BP288" s="30"/>
      <c r="BQ288" s="252"/>
      <c r="BR288" s="252"/>
      <c r="BS288" s="252"/>
      <c r="BT288" s="252"/>
      <c r="BU288" s="30"/>
      <c r="BV288" s="30"/>
      <c r="BW288" s="163">
        <f t="shared" si="4285"/>
        <v>0</v>
      </c>
      <c r="BX288" s="163">
        <f t="shared" si="4286"/>
        <v>0</v>
      </c>
      <c r="BY288" s="163"/>
      <c r="BZ288" s="163"/>
      <c r="CA288" s="30"/>
      <c r="CB288" s="30"/>
      <c r="CC288" s="30"/>
      <c r="CD288" s="30"/>
      <c r="CE288" s="252"/>
      <c r="CF288" s="252"/>
      <c r="CG288" s="30"/>
      <c r="CH288" s="30"/>
      <c r="CI288" s="30"/>
      <c r="CJ288" s="30"/>
      <c r="CK288" s="163">
        <f t="shared" si="4287"/>
        <v>0</v>
      </c>
      <c r="CL288" s="163">
        <f t="shared" si="4288"/>
        <v>0</v>
      </c>
      <c r="CM288" s="163"/>
      <c r="CN288" s="163"/>
      <c r="CO288" s="163"/>
      <c r="CP288" s="30"/>
      <c r="CQ288" s="30"/>
      <c r="CR288" s="30"/>
      <c r="CS288" s="30"/>
      <c r="CT288" s="252"/>
      <c r="CU288" s="252"/>
      <c r="CV288" s="30"/>
      <c r="CW288" s="30"/>
      <c r="CX288" s="30"/>
      <c r="CY288" s="30"/>
      <c r="CZ288" s="163">
        <f t="shared" si="4289"/>
        <v>0</v>
      </c>
      <c r="DA288" s="163">
        <f t="shared" si="4290"/>
        <v>0</v>
      </c>
      <c r="DB288" s="163"/>
      <c r="DC288" s="163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163">
        <f t="shared" si="4291"/>
        <v>0</v>
      </c>
      <c r="DO288" s="163">
        <f t="shared" si="4292"/>
        <v>0</v>
      </c>
      <c r="DP288" s="163"/>
      <c r="DQ288" s="163"/>
      <c r="DR288" s="30"/>
      <c r="DS288" s="30"/>
      <c r="DT288" s="30"/>
      <c r="DU288" s="30"/>
      <c r="DV288" s="252"/>
      <c r="DW288" s="252"/>
      <c r="DX288" s="30"/>
      <c r="DY288" s="30"/>
      <c r="DZ288" s="30"/>
      <c r="EA288" s="30"/>
      <c r="EB288" s="163">
        <f t="shared" si="4293"/>
        <v>0</v>
      </c>
      <c r="EC288" s="163">
        <f t="shared" si="4294"/>
        <v>0</v>
      </c>
      <c r="ED288" s="163"/>
      <c r="EE288" s="163"/>
      <c r="EF288" s="30"/>
      <c r="EG288" s="30"/>
      <c r="EH288" s="30"/>
      <c r="EI288" s="30"/>
      <c r="EJ288" s="252"/>
      <c r="EK288" s="252"/>
      <c r="EL288" s="30"/>
      <c r="EM288" s="30"/>
      <c r="EN288" s="30"/>
      <c r="EO288" s="30"/>
      <c r="EP288" s="163">
        <f t="shared" si="4295"/>
        <v>0</v>
      </c>
      <c r="EQ288" s="163">
        <f t="shared" si="4296"/>
        <v>0</v>
      </c>
      <c r="ER288" s="163"/>
      <c r="ES288" s="163"/>
      <c r="ET288" s="30"/>
      <c r="EU288" s="30"/>
      <c r="EV288" s="30"/>
      <c r="EW288" s="30"/>
      <c r="EX288" s="252"/>
      <c r="EY288" s="252"/>
      <c r="EZ288" s="30"/>
      <c r="FA288" s="30"/>
      <c r="FB288" s="30"/>
      <c r="FC288" s="30"/>
      <c r="FD288" s="163">
        <f t="shared" si="4297"/>
        <v>0</v>
      </c>
      <c r="FE288" s="163">
        <f t="shared" si="4298"/>
        <v>0</v>
      </c>
      <c r="FF288" s="163"/>
      <c r="FG288" s="163"/>
      <c r="FH288" s="30"/>
      <c r="FI288" s="30"/>
      <c r="FJ288" s="30"/>
      <c r="FK288" s="30"/>
      <c r="FL288" s="252"/>
      <c r="FM288" s="252"/>
      <c r="FN288" s="30"/>
      <c r="FO288" s="30"/>
      <c r="FP288" s="30"/>
      <c r="FQ288" s="30"/>
      <c r="FR288" s="163">
        <f t="shared" si="4299"/>
        <v>0</v>
      </c>
      <c r="FS288" s="163">
        <f t="shared" si="4300"/>
        <v>0</v>
      </c>
      <c r="FT288" s="163"/>
      <c r="FU288" s="163"/>
      <c r="FV288" s="30"/>
      <c r="FW288" s="30"/>
      <c r="FX288" s="30"/>
      <c r="FY288" s="30"/>
      <c r="FZ288" s="252"/>
      <c r="GA288" s="252"/>
      <c r="GB288" s="30"/>
      <c r="GC288" s="30"/>
      <c r="GD288" s="30"/>
      <c r="GE288" s="30"/>
      <c r="GF288" s="163">
        <f t="shared" si="4301"/>
        <v>0</v>
      </c>
      <c r="GG288" s="163">
        <f t="shared" si="4302"/>
        <v>0</v>
      </c>
      <c r="GH288" s="163"/>
      <c r="GI288" s="163"/>
      <c r="GJ288" s="30"/>
      <c r="GK288" s="30"/>
      <c r="GL288" s="30"/>
      <c r="GM288" s="30"/>
      <c r="GN288" s="252"/>
      <c r="GO288" s="252"/>
      <c r="GP288" s="30"/>
      <c r="GQ288" s="30"/>
      <c r="GR288" s="30"/>
      <c r="GS288" s="30"/>
      <c r="GT288" s="163">
        <f t="shared" si="4303"/>
        <v>0</v>
      </c>
      <c r="GU288" s="163">
        <f t="shared" si="4304"/>
        <v>0</v>
      </c>
      <c r="GV288" s="163"/>
      <c r="GW288" s="163"/>
      <c r="GX288" s="30"/>
      <c r="GY288" s="30"/>
      <c r="GZ288" s="30"/>
      <c r="HA288" s="30"/>
      <c r="HB288" s="252"/>
      <c r="HC288" s="252"/>
      <c r="HD288" s="30"/>
      <c r="HE288" s="30"/>
      <c r="HF288" s="30"/>
      <c r="HG288" s="30"/>
      <c r="HH288" s="163">
        <f t="shared" si="4305"/>
        <v>0</v>
      </c>
      <c r="HI288" s="163">
        <f t="shared" si="4306"/>
        <v>0</v>
      </c>
      <c r="HJ288" s="163"/>
      <c r="HK288" s="163"/>
      <c r="HL288" s="30"/>
      <c r="HM288" s="30"/>
      <c r="HN288" s="30"/>
      <c r="HO288" s="30"/>
      <c r="HP288" s="252"/>
      <c r="HQ288" s="252"/>
      <c r="HR288" s="30"/>
      <c r="HS288" s="30"/>
      <c r="HT288" s="30"/>
      <c r="HU288" s="30"/>
      <c r="HV288" s="163">
        <f t="shared" si="4307"/>
        <v>0</v>
      </c>
      <c r="HW288" s="163">
        <f t="shared" si="4308"/>
        <v>0</v>
      </c>
      <c r="HX288" s="163"/>
      <c r="HY288" s="163"/>
      <c r="HZ288" s="163"/>
      <c r="IA288" s="163"/>
      <c r="IB288" s="163"/>
      <c r="IC288" s="163"/>
      <c r="ID288" s="254"/>
      <c r="IE288" s="254"/>
      <c r="IF288" s="163"/>
      <c r="IG288" s="163"/>
      <c r="IH288" s="163"/>
      <c r="II288" s="163"/>
      <c r="IJ288" s="163">
        <f t="shared" si="4309"/>
        <v>0</v>
      </c>
      <c r="IK288" s="163">
        <f t="shared" si="4310"/>
        <v>0</v>
      </c>
      <c r="IL288" s="163"/>
      <c r="IM288" s="163"/>
      <c r="IN288" s="163"/>
      <c r="IO288" s="163"/>
      <c r="IP288" s="163"/>
      <c r="IQ288" s="163"/>
      <c r="IR288" s="163"/>
      <c r="IS288" s="163"/>
      <c r="IT288" s="163"/>
      <c r="IU288" s="163"/>
      <c r="IV288" s="163"/>
      <c r="IW288" s="163"/>
      <c r="IX288" s="163">
        <f t="shared" si="4369"/>
        <v>0</v>
      </c>
      <c r="IY288" s="163">
        <f t="shared" si="4370"/>
        <v>0</v>
      </c>
      <c r="IZ288" s="163"/>
      <c r="JA288" s="163"/>
      <c r="JB288" s="170"/>
      <c r="JC288" s="242"/>
      <c r="JD288" s="170"/>
      <c r="JE288" s="170"/>
      <c r="JF288" s="238">
        <f t="shared" si="4434"/>
        <v>0</v>
      </c>
      <c r="JG288" s="238">
        <f t="shared" si="4435"/>
        <v>0</v>
      </c>
      <c r="JH288" s="238">
        <f t="shared" si="4436"/>
        <v>0</v>
      </c>
      <c r="JI288" s="238">
        <f t="shared" si="4437"/>
        <v>0</v>
      </c>
      <c r="JJ288" s="238">
        <f t="shared" si="3678"/>
        <v>0</v>
      </c>
      <c r="JK288" s="238">
        <f t="shared" si="3679"/>
        <v>0</v>
      </c>
      <c r="JL288" s="238">
        <f t="shared" si="4361"/>
        <v>0</v>
      </c>
      <c r="JM288" s="238">
        <f t="shared" si="4362"/>
        <v>0</v>
      </c>
      <c r="JN288" s="48"/>
      <c r="JO288" s="18"/>
      <c r="JP288" s="55"/>
      <c r="JQ288" s="55"/>
      <c r="JR288" s="158"/>
    </row>
    <row r="289" spans="1:280" ht="13.5" x14ac:dyDescent="0.2">
      <c r="A289" s="10">
        <v>1</v>
      </c>
      <c r="B289" s="10">
        <v>1</v>
      </c>
      <c r="C289" s="443"/>
      <c r="D289" s="444"/>
      <c r="E289" s="444"/>
      <c r="F289" s="713" t="s">
        <v>47</v>
      </c>
      <c r="G289" s="28"/>
      <c r="H289" s="231"/>
      <c r="I289" s="34">
        <f>SUM(I295,I290)</f>
        <v>0</v>
      </c>
      <c r="J289" s="34">
        <f>SUM(J295,J290)</f>
        <v>0</v>
      </c>
      <c r="K289" s="230">
        <f t="shared" ref="K289:K290" si="4438">SUM(I289/12*$B$2)</f>
        <v>0</v>
      </c>
      <c r="L289" s="230">
        <f t="shared" ref="L289:L290" si="4439">SUM(J289/12*$B$2)</f>
        <v>0</v>
      </c>
      <c r="M289" s="34">
        <f t="shared" ref="M289:P289" si="4440">SUM(M295,M290)</f>
        <v>0</v>
      </c>
      <c r="N289" s="34">
        <f t="shared" si="4440"/>
        <v>0</v>
      </c>
      <c r="O289" s="34">
        <f t="shared" si="4440"/>
        <v>0</v>
      </c>
      <c r="P289" s="34">
        <f t="shared" si="4440"/>
        <v>0</v>
      </c>
      <c r="Q289" s="94">
        <f t="shared" si="3969"/>
        <v>0</v>
      </c>
      <c r="R289" s="94">
        <f t="shared" si="3970"/>
        <v>0</v>
      </c>
      <c r="S289" s="249">
        <f t="shared" si="4277"/>
        <v>0</v>
      </c>
      <c r="T289" s="249">
        <f t="shared" si="4278"/>
        <v>0</v>
      </c>
      <c r="U289" s="348">
        <f t="shared" ref="U289:U290" si="4441">$H289</f>
        <v>0</v>
      </c>
      <c r="V289" s="347"/>
      <c r="W289" s="34">
        <f>SUM(W295,W290)</f>
        <v>0</v>
      </c>
      <c r="X289" s="34">
        <f>SUM(X295,X290)</f>
        <v>0</v>
      </c>
      <c r="Y289" s="34">
        <f t="shared" ref="Y289:Y290" si="4442">SUM(W289/12*$B$2)</f>
        <v>0</v>
      </c>
      <c r="Z289" s="34">
        <f t="shared" ref="Z289:Z290" si="4443">SUM(X289/12*$B$2)</f>
        <v>0</v>
      </c>
      <c r="AA289" s="34">
        <f t="shared" ref="AA289:AD289" si="4444">SUM(AA295,AA290)</f>
        <v>0</v>
      </c>
      <c r="AB289" s="34">
        <f t="shared" si="4444"/>
        <v>0</v>
      </c>
      <c r="AC289" s="34">
        <f t="shared" si="4444"/>
        <v>0</v>
      </c>
      <c r="AD289" s="34">
        <f t="shared" si="4444"/>
        <v>0</v>
      </c>
      <c r="AE289" s="94">
        <f t="shared" ref="AE289:AE290" si="4445">SUM(AA289+AC289)</f>
        <v>0</v>
      </c>
      <c r="AF289" s="94">
        <f t="shared" ref="AF289:AF290" si="4446">SUM(AB289+AD289)</f>
        <v>0</v>
      </c>
      <c r="AG289" s="249">
        <f t="shared" si="4279"/>
        <v>0</v>
      </c>
      <c r="AH289" s="249">
        <f t="shared" si="4280"/>
        <v>0</v>
      </c>
      <c r="AI289" s="348">
        <f t="shared" ref="AI289:AI290" si="4447">$H289</f>
        <v>0</v>
      </c>
      <c r="AJ289" s="347"/>
      <c r="AK289" s="324">
        <f>SUM(AK295,AK290)</f>
        <v>0</v>
      </c>
      <c r="AL289" s="34">
        <f>SUM(AL295,AL290)</f>
        <v>0</v>
      </c>
      <c r="AM289" s="34">
        <f t="shared" ref="AM289:AM290" si="4448">SUM(AK289/12*$B$2)</f>
        <v>0</v>
      </c>
      <c r="AN289" s="34">
        <f t="shared" ref="AN289:AN290" si="4449">SUM(AL289/12*$B$2)</f>
        <v>0</v>
      </c>
      <c r="AO289" s="34">
        <f t="shared" ref="AO289" si="4450">SUM(AO295,AO290)</f>
        <v>0</v>
      </c>
      <c r="AP289" s="34">
        <f t="shared" ref="AP289" si="4451">SUM(AP295,AP290)</f>
        <v>0</v>
      </c>
      <c r="AQ289" s="34">
        <f t="shared" ref="AQ289" si="4452">SUM(AQ295,AQ290)</f>
        <v>0</v>
      </c>
      <c r="AR289" s="34">
        <f t="shared" ref="AR289" si="4453">SUM(AR295,AR290)</f>
        <v>0</v>
      </c>
      <c r="AS289" s="94">
        <f t="shared" si="3971"/>
        <v>0</v>
      </c>
      <c r="AT289" s="94">
        <f t="shared" si="3972"/>
        <v>0</v>
      </c>
      <c r="AU289" s="249">
        <f t="shared" si="4281"/>
        <v>0</v>
      </c>
      <c r="AV289" s="249">
        <f t="shared" si="4282"/>
        <v>0</v>
      </c>
      <c r="AW289" s="348">
        <f t="shared" ref="AW289:AW290" si="4454">$H289</f>
        <v>0</v>
      </c>
      <c r="AX289" s="347"/>
      <c r="AY289" s="34">
        <f>SUM(AY295,AY290)</f>
        <v>0</v>
      </c>
      <c r="AZ289" s="34">
        <f>SUM(AZ295,AZ290)</f>
        <v>0</v>
      </c>
      <c r="BA289" s="34">
        <f t="shared" ref="BA289:BA290" si="4455">SUM(AY289/12*$B$2)</f>
        <v>0</v>
      </c>
      <c r="BB289" s="34">
        <f t="shared" ref="BB289:BB290" si="4456">SUM(AZ289/12*$B$2)</f>
        <v>0</v>
      </c>
      <c r="BC289" s="34">
        <f t="shared" ref="BC289" si="4457">SUM(BC295,BC290)</f>
        <v>0</v>
      </c>
      <c r="BD289" s="34">
        <f t="shared" ref="BD289" si="4458">SUM(BD295,BD290)</f>
        <v>0</v>
      </c>
      <c r="BE289" s="34">
        <f t="shared" ref="BE289" si="4459">SUM(BE295,BE290)</f>
        <v>0</v>
      </c>
      <c r="BF289" s="34">
        <f t="shared" ref="BF289" si="4460">SUM(BF295,BF290)</f>
        <v>0</v>
      </c>
      <c r="BG289" s="94">
        <f t="shared" si="3973"/>
        <v>0</v>
      </c>
      <c r="BH289" s="94">
        <f t="shared" si="3974"/>
        <v>0</v>
      </c>
      <c r="BI289" s="249">
        <f t="shared" si="4283"/>
        <v>0</v>
      </c>
      <c r="BJ289" s="249">
        <f t="shared" si="4284"/>
        <v>0</v>
      </c>
      <c r="BK289" s="348">
        <f t="shared" ref="BK289:BK290" si="4461">$H289</f>
        <v>0</v>
      </c>
      <c r="BL289" s="347"/>
      <c r="BM289" s="34">
        <f>SUM(BM295,BM290)</f>
        <v>14</v>
      </c>
      <c r="BN289" s="34">
        <f>SUM(BN295,BN290)</f>
        <v>2921468.8002499999</v>
      </c>
      <c r="BO289" s="34">
        <f t="shared" ref="BO289:BO290" si="4462">SUM(BM289/12*$B$2)</f>
        <v>11.666666666666668</v>
      </c>
      <c r="BP289" s="34">
        <f t="shared" ref="BP289:BP290" si="4463">SUM(BN289/12*$B$2)</f>
        <v>2434557.3335416666</v>
      </c>
      <c r="BQ289" s="34">
        <f t="shared" ref="BQ289" si="4464">SUM(BQ295,BQ290)</f>
        <v>13</v>
      </c>
      <c r="BR289" s="34">
        <f t="shared" ref="BR289" si="4465">SUM(BR295,BR290)</f>
        <v>2769581.84</v>
      </c>
      <c r="BS289" s="34">
        <f t="shared" ref="BS289" si="4466">SUM(BS295,BS290)</f>
        <v>2</v>
      </c>
      <c r="BT289" s="34">
        <f t="shared" ref="BT289" si="4467">SUM(BT295,BT290)</f>
        <v>303773.98</v>
      </c>
      <c r="BU289" s="94">
        <f t="shared" si="4010"/>
        <v>15</v>
      </c>
      <c r="BV289" s="94">
        <f t="shared" si="4011"/>
        <v>3073355.82</v>
      </c>
      <c r="BW289" s="249">
        <f t="shared" si="4285"/>
        <v>1.3333333333333321</v>
      </c>
      <c r="BX289" s="249">
        <f t="shared" si="4286"/>
        <v>335024.50645833323</v>
      </c>
      <c r="BY289" s="348">
        <f t="shared" ref="BY289:BY291" si="4468">$H289</f>
        <v>0</v>
      </c>
      <c r="BZ289" s="348"/>
      <c r="CA289" s="34">
        <f>SUM(CA295,CA290)</f>
        <v>0</v>
      </c>
      <c r="CB289" s="34">
        <f>SUM(CB295,CB290)</f>
        <v>0</v>
      </c>
      <c r="CC289" s="34">
        <f t="shared" ref="CC289:CC290" si="4469">SUM(CA289/12*$B$2)</f>
        <v>0</v>
      </c>
      <c r="CD289" s="34">
        <f t="shared" ref="CD289:CD290" si="4470">SUM(CB289/12*$B$2)</f>
        <v>0</v>
      </c>
      <c r="CE289" s="34">
        <f t="shared" ref="CE289" si="4471">SUM(CE295,CE290)</f>
        <v>0</v>
      </c>
      <c r="CF289" s="34">
        <f t="shared" ref="CF289" si="4472">SUM(CF295,CF290)</f>
        <v>0</v>
      </c>
      <c r="CG289" s="34">
        <f t="shared" ref="CG289" si="4473">SUM(CG295,CG290)</f>
        <v>0</v>
      </c>
      <c r="CH289" s="34">
        <f t="shared" ref="CH289" si="4474">SUM(CH295,CH290)</f>
        <v>0</v>
      </c>
      <c r="CI289" s="30">
        <f t="shared" si="3977"/>
        <v>0</v>
      </c>
      <c r="CJ289" s="30">
        <f t="shared" si="3978"/>
        <v>0</v>
      </c>
      <c r="CK289" s="249">
        <f t="shared" si="4287"/>
        <v>0</v>
      </c>
      <c r="CL289" s="249">
        <f t="shared" si="4288"/>
        <v>0</v>
      </c>
      <c r="CM289" s="348">
        <f t="shared" ref="CM289:CM290" si="4475">$H289</f>
        <v>0</v>
      </c>
      <c r="CN289" s="347"/>
      <c r="CO289" s="347"/>
      <c r="CP289" s="34">
        <f>SUM(CP295,CP290)</f>
        <v>0</v>
      </c>
      <c r="CQ289" s="34">
        <f>SUM(CQ295,CQ290)</f>
        <v>0</v>
      </c>
      <c r="CR289" s="34">
        <f t="shared" ref="CR289:CR290" si="4476">SUM(CP289/12*$B$2)</f>
        <v>0</v>
      </c>
      <c r="CS289" s="34">
        <f t="shared" ref="CS289:CS290" si="4477">SUM(CQ289/12*$B$2)</f>
        <v>0</v>
      </c>
      <c r="CT289" s="34">
        <f t="shared" ref="CT289" si="4478">SUM(CT295,CT290)</f>
        <v>0</v>
      </c>
      <c r="CU289" s="34">
        <f t="shared" ref="CU289" si="4479">SUM(CU295,CU290)</f>
        <v>0</v>
      </c>
      <c r="CV289" s="34">
        <f t="shared" ref="CV289" si="4480">SUM(CV295,CV290)</f>
        <v>0</v>
      </c>
      <c r="CW289" s="34">
        <f t="shared" ref="CW289" si="4481">SUM(CW295,CW290)</f>
        <v>0</v>
      </c>
      <c r="CX289" s="94">
        <f t="shared" si="3979"/>
        <v>0</v>
      </c>
      <c r="CY289" s="94">
        <f t="shared" si="3980"/>
        <v>0</v>
      </c>
      <c r="CZ289" s="249">
        <f t="shared" si="4289"/>
        <v>0</v>
      </c>
      <c r="DA289" s="249">
        <f t="shared" si="4290"/>
        <v>0</v>
      </c>
      <c r="DB289" s="348">
        <f t="shared" ref="DB289:DB290" si="4482">$H289</f>
        <v>0</v>
      </c>
      <c r="DC289" s="347"/>
      <c r="DD289" s="34">
        <f>SUM(DD295,DD290)</f>
        <v>0</v>
      </c>
      <c r="DE289" s="34">
        <f>SUM(DE295,DE290)</f>
        <v>0</v>
      </c>
      <c r="DF289" s="34">
        <f t="shared" ref="DF289:DF290" si="4483">SUM(DD289/12*$B$2)</f>
        <v>0</v>
      </c>
      <c r="DG289" s="34">
        <f t="shared" ref="DG289:DG290" si="4484">SUM(DE289/12*$B$2)</f>
        <v>0</v>
      </c>
      <c r="DH289" s="34">
        <f t="shared" ref="DH289" si="4485">SUM(DH295,DH290)</f>
        <v>0</v>
      </c>
      <c r="DI289" s="34">
        <f t="shared" ref="DI289" si="4486">SUM(DI295,DI290)</f>
        <v>0</v>
      </c>
      <c r="DJ289" s="34">
        <f t="shared" ref="DJ289" si="4487">SUM(DJ295,DJ290)</f>
        <v>0</v>
      </c>
      <c r="DK289" s="34">
        <f t="shared" ref="DK289" si="4488">SUM(DK295,DK290)</f>
        <v>0</v>
      </c>
      <c r="DL289" s="94">
        <f t="shared" si="3981"/>
        <v>0</v>
      </c>
      <c r="DM289" s="94">
        <f t="shared" si="3982"/>
        <v>0</v>
      </c>
      <c r="DN289" s="249">
        <f t="shared" si="4291"/>
        <v>0</v>
      </c>
      <c r="DO289" s="249">
        <f t="shared" si="4292"/>
        <v>0</v>
      </c>
      <c r="DP289" s="348">
        <f t="shared" ref="DP289:DP290" si="4489">$H289</f>
        <v>0</v>
      </c>
      <c r="DQ289" s="347"/>
      <c r="DR289" s="34">
        <f>SUM(DR295,DR290)</f>
        <v>0</v>
      </c>
      <c r="DS289" s="34">
        <f>SUM(DS295,DS290)</f>
        <v>0</v>
      </c>
      <c r="DT289" s="34">
        <f t="shared" ref="DT289:DT290" si="4490">SUM(DR289/12*$B$2)</f>
        <v>0</v>
      </c>
      <c r="DU289" s="34">
        <f t="shared" ref="DU289:DU290" si="4491">SUM(DS289/12*$B$2)</f>
        <v>0</v>
      </c>
      <c r="DV289" s="34">
        <f t="shared" ref="DV289" si="4492">SUM(DV295,DV290)</f>
        <v>0</v>
      </c>
      <c r="DW289" s="34">
        <f t="shared" ref="DW289" si="4493">SUM(DW295,DW290)</f>
        <v>0</v>
      </c>
      <c r="DX289" s="34">
        <f t="shared" ref="DX289" si="4494">SUM(DX295,DX290)</f>
        <v>0</v>
      </c>
      <c r="DY289" s="34">
        <f t="shared" ref="DY289" si="4495">SUM(DY295,DY290)</f>
        <v>0</v>
      </c>
      <c r="DZ289" s="94">
        <f t="shared" si="3983"/>
        <v>0</v>
      </c>
      <c r="EA289" s="94">
        <f t="shared" si="3984"/>
        <v>0</v>
      </c>
      <c r="EB289" s="249">
        <f t="shared" si="4293"/>
        <v>0</v>
      </c>
      <c r="EC289" s="249">
        <f t="shared" si="4294"/>
        <v>0</v>
      </c>
      <c r="ED289" s="348">
        <f t="shared" ref="ED289:ED290" si="4496">$H289</f>
        <v>0</v>
      </c>
      <c r="EE289" s="347"/>
      <c r="EF289" s="34">
        <f>SUM(EF295,EF290)</f>
        <v>0</v>
      </c>
      <c r="EG289" s="34">
        <f>SUM(EG295,EG290)</f>
        <v>0</v>
      </c>
      <c r="EH289" s="34">
        <f t="shared" ref="EH289:EH290" si="4497">SUM(EF289/12*$B$2)</f>
        <v>0</v>
      </c>
      <c r="EI289" s="34">
        <f t="shared" ref="EI289:EI290" si="4498">SUM(EG289/12*$B$2)</f>
        <v>0</v>
      </c>
      <c r="EJ289" s="34">
        <f t="shared" ref="EJ289" si="4499">SUM(EJ295,EJ290)</f>
        <v>0</v>
      </c>
      <c r="EK289" s="34">
        <f t="shared" ref="EK289" si="4500">SUM(EK295,EK290)</f>
        <v>0</v>
      </c>
      <c r="EL289" s="34">
        <f t="shared" ref="EL289" si="4501">SUM(EL295,EL290)</f>
        <v>0</v>
      </c>
      <c r="EM289" s="34">
        <f t="shared" ref="EM289" si="4502">SUM(EM295,EM290)</f>
        <v>0</v>
      </c>
      <c r="EN289" s="94">
        <f t="shared" si="3985"/>
        <v>0</v>
      </c>
      <c r="EO289" s="94">
        <f t="shared" si="3986"/>
        <v>0</v>
      </c>
      <c r="EP289" s="163">
        <f t="shared" si="4295"/>
        <v>0</v>
      </c>
      <c r="EQ289" s="163">
        <f t="shared" si="4296"/>
        <v>0</v>
      </c>
      <c r="ER289" s="348">
        <f t="shared" ref="ER289:ER290" si="4503">$H289</f>
        <v>0</v>
      </c>
      <c r="ES289" s="347"/>
      <c r="ET289" s="34">
        <f>SUM(ET295,ET290)</f>
        <v>0</v>
      </c>
      <c r="EU289" s="34">
        <f>SUM(EU295,EU290)</f>
        <v>0</v>
      </c>
      <c r="EV289" s="34">
        <f t="shared" ref="EV289:EV290" si="4504">SUM(ET289/12*$B$2)</f>
        <v>0</v>
      </c>
      <c r="EW289" s="34">
        <f t="shared" ref="EW289:EW290" si="4505">SUM(EU289/12*$B$2)</f>
        <v>0</v>
      </c>
      <c r="EX289" s="34">
        <f t="shared" ref="EX289" si="4506">SUM(EX295,EX290)</f>
        <v>0</v>
      </c>
      <c r="EY289" s="34">
        <f t="shared" ref="EY289" si="4507">SUM(EY295,EY290)</f>
        <v>0</v>
      </c>
      <c r="EZ289" s="34">
        <f t="shared" ref="EZ289" si="4508">SUM(EZ295,EZ290)</f>
        <v>0</v>
      </c>
      <c r="FA289" s="34">
        <f t="shared" ref="FA289" si="4509">SUM(FA295,FA290)</f>
        <v>0</v>
      </c>
      <c r="FB289" s="94">
        <f t="shared" si="3987"/>
        <v>0</v>
      </c>
      <c r="FC289" s="94">
        <f t="shared" si="3988"/>
        <v>0</v>
      </c>
      <c r="FD289" s="249">
        <f t="shared" si="4297"/>
        <v>0</v>
      </c>
      <c r="FE289" s="249">
        <f t="shared" si="4298"/>
        <v>0</v>
      </c>
      <c r="FF289" s="348">
        <f t="shared" ref="FF289:FF290" si="4510">$H289</f>
        <v>0</v>
      </c>
      <c r="FG289" s="347"/>
      <c r="FH289" s="515">
        <f>SUM(FH295,FH290)</f>
        <v>0</v>
      </c>
      <c r="FI289" s="517">
        <f>SUM(FI295,FI290)</f>
        <v>0</v>
      </c>
      <c r="FJ289" s="515">
        <f t="shared" ref="FJ289:FJ290" si="4511">SUM(FH289/12*$B$2)</f>
        <v>0</v>
      </c>
      <c r="FK289" s="515">
        <f t="shared" ref="FK289:FK290" si="4512">SUM(FI289/12*$B$2)</f>
        <v>0</v>
      </c>
      <c r="FL289" s="521">
        <f t="shared" ref="FL289" si="4513">SUM(FL295,FL290)</f>
        <v>2</v>
      </c>
      <c r="FM289" s="522">
        <f t="shared" ref="FM289" si="4514">SUM(FM295,FM290)</f>
        <v>281793.8</v>
      </c>
      <c r="FN289" s="34">
        <f t="shared" ref="FN289" si="4515">SUM(FN295,FN290)</f>
        <v>0</v>
      </c>
      <c r="FO289" s="34">
        <f t="shared" ref="FO289" si="4516">SUM(FO295,FO290)</f>
        <v>0</v>
      </c>
      <c r="FP289" s="519">
        <f t="shared" si="3989"/>
        <v>2</v>
      </c>
      <c r="FQ289" s="519">
        <f t="shared" si="3990"/>
        <v>281793.8</v>
      </c>
      <c r="FR289" s="516">
        <f t="shared" si="4299"/>
        <v>2</v>
      </c>
      <c r="FS289" s="516">
        <f t="shared" si="4300"/>
        <v>281793.8</v>
      </c>
      <c r="FT289" s="348">
        <f t="shared" ref="FT289:FT290" si="4517">$H289</f>
        <v>0</v>
      </c>
      <c r="FU289" s="347">
        <f>FM289/FL289</f>
        <v>140896.9</v>
      </c>
      <c r="FV289" s="34">
        <f>SUM(FV295,FV290)</f>
        <v>0</v>
      </c>
      <c r="FW289" s="34">
        <f>SUM(FW295,FW290)</f>
        <v>0</v>
      </c>
      <c r="FX289" s="34">
        <f t="shared" ref="FX289:FX290" si="4518">SUM(FV289/12*$B$2)</f>
        <v>0</v>
      </c>
      <c r="FY289" s="34">
        <f t="shared" ref="FY289:FY290" si="4519">SUM(FW289/12*$B$2)</f>
        <v>0</v>
      </c>
      <c r="FZ289" s="34">
        <f t="shared" ref="FZ289" si="4520">SUM(FZ295,FZ290)</f>
        <v>0</v>
      </c>
      <c r="GA289" s="34">
        <f t="shared" ref="GA289" si="4521">SUM(GA295,GA290)</f>
        <v>0</v>
      </c>
      <c r="GB289" s="34">
        <f t="shared" ref="GB289" si="4522">SUM(GB295,GB290)</f>
        <v>0</v>
      </c>
      <c r="GC289" s="34">
        <f t="shared" ref="GC289" si="4523">SUM(GC295,GC290)</f>
        <v>0</v>
      </c>
      <c r="GD289" s="94">
        <f t="shared" si="3967"/>
        <v>0</v>
      </c>
      <c r="GE289" s="94">
        <f t="shared" si="3968"/>
        <v>0</v>
      </c>
      <c r="GF289" s="249">
        <f t="shared" si="4301"/>
        <v>0</v>
      </c>
      <c r="GG289" s="249">
        <f t="shared" si="4302"/>
        <v>0</v>
      </c>
      <c r="GH289" s="348">
        <f t="shared" ref="GH289:GH290" si="4524">$H289</f>
        <v>0</v>
      </c>
      <c r="GI289" s="347" t="e">
        <f t="shared" ref="GI289:GI290" si="4525">GA289/FZ289</f>
        <v>#DIV/0!</v>
      </c>
      <c r="GJ289" s="34">
        <f>SUM(GJ295,GJ290)</f>
        <v>0</v>
      </c>
      <c r="GK289" s="34">
        <f>SUM(GK295,GK290)</f>
        <v>0</v>
      </c>
      <c r="GL289" s="34">
        <f t="shared" ref="GL289:GL290" si="4526">SUM(GJ289/12*$B$2)</f>
        <v>0</v>
      </c>
      <c r="GM289" s="34">
        <f t="shared" ref="GM289:GM290" si="4527">SUM(GK289/12*$B$2)</f>
        <v>0</v>
      </c>
      <c r="GN289" s="34">
        <f t="shared" ref="GN289" si="4528">SUM(GN295,GN290)</f>
        <v>0</v>
      </c>
      <c r="GO289" s="34">
        <f t="shared" ref="GO289" si="4529">SUM(GO295,GO290)</f>
        <v>0</v>
      </c>
      <c r="GP289" s="34">
        <f t="shared" ref="GP289" si="4530">SUM(GP295,GP290)</f>
        <v>0</v>
      </c>
      <c r="GQ289" s="34">
        <f t="shared" ref="GQ289" si="4531">SUM(GQ295,GQ290)</f>
        <v>0</v>
      </c>
      <c r="GR289" s="30">
        <f t="shared" si="3991"/>
        <v>0</v>
      </c>
      <c r="GS289" s="30">
        <f t="shared" si="3992"/>
        <v>0</v>
      </c>
      <c r="GT289" s="249">
        <f t="shared" si="4303"/>
        <v>0</v>
      </c>
      <c r="GU289" s="249">
        <f t="shared" si="4304"/>
        <v>0</v>
      </c>
      <c r="GV289" s="348">
        <f t="shared" ref="GV289:GV290" si="4532">$H289</f>
        <v>0</v>
      </c>
      <c r="GW289" s="347"/>
      <c r="GX289" s="34">
        <f>SUM(GX295,GX290)</f>
        <v>0</v>
      </c>
      <c r="GY289" s="34">
        <f>SUM(GY295,GY290)</f>
        <v>0</v>
      </c>
      <c r="GZ289" s="34">
        <f t="shared" ref="GZ289:GZ290" si="4533">SUM(GX289/12*$B$2)</f>
        <v>0</v>
      </c>
      <c r="HA289" s="34">
        <f t="shared" ref="HA289:HA290" si="4534">SUM(GY289/12*$B$2)</f>
        <v>0</v>
      </c>
      <c r="HB289" s="34">
        <f t="shared" ref="HB289" si="4535">SUM(HB295,HB290)</f>
        <v>0</v>
      </c>
      <c r="HC289" s="34">
        <f t="shared" ref="HC289" si="4536">SUM(HC295,HC290)</f>
        <v>0</v>
      </c>
      <c r="HD289" s="34">
        <f t="shared" ref="HD289" si="4537">SUM(HD295,HD290)</f>
        <v>0</v>
      </c>
      <c r="HE289" s="34">
        <f t="shared" ref="HE289" si="4538">SUM(HE295,HE290)</f>
        <v>0</v>
      </c>
      <c r="HF289" s="94">
        <f t="shared" si="3993"/>
        <v>0</v>
      </c>
      <c r="HG289" s="94">
        <f t="shared" si="3994"/>
        <v>0</v>
      </c>
      <c r="HH289" s="249">
        <f t="shared" si="4305"/>
        <v>0</v>
      </c>
      <c r="HI289" s="249">
        <f t="shared" si="4306"/>
        <v>0</v>
      </c>
      <c r="HJ289" s="348">
        <f t="shared" ref="HJ289:HJ290" si="4539">$H289</f>
        <v>0</v>
      </c>
      <c r="HK289" s="347" t="e">
        <f t="shared" ref="HK289:HK290" si="4540">HC289/HB289</f>
        <v>#DIV/0!</v>
      </c>
      <c r="HL289" s="34">
        <f>SUM(HL295,HL290)</f>
        <v>0</v>
      </c>
      <c r="HM289" s="34">
        <f>SUM(HM295,HM290)</f>
        <v>0</v>
      </c>
      <c r="HN289" s="34">
        <f t="shared" ref="HN289:HN290" si="4541">SUM(HL289/12*$B$2)</f>
        <v>0</v>
      </c>
      <c r="HO289" s="34">
        <f t="shared" ref="HO289:HO290" si="4542">SUM(HM289/12*$B$2)</f>
        <v>0</v>
      </c>
      <c r="HP289" s="34">
        <f t="shared" ref="HP289" si="4543">SUM(HP295,HP290)</f>
        <v>0</v>
      </c>
      <c r="HQ289" s="34">
        <f t="shared" ref="HQ289" si="4544">SUM(HQ295,HQ290)</f>
        <v>0</v>
      </c>
      <c r="HR289" s="34">
        <f t="shared" ref="HR289" si="4545">SUM(HR295,HR290)</f>
        <v>0</v>
      </c>
      <c r="HS289" s="34">
        <f t="shared" ref="HS289" si="4546">SUM(HS295,HS290)</f>
        <v>0</v>
      </c>
      <c r="HT289" s="94">
        <f t="shared" si="3995"/>
        <v>0</v>
      </c>
      <c r="HU289" s="94">
        <f t="shared" si="3996"/>
        <v>0</v>
      </c>
      <c r="HV289" s="249">
        <f t="shared" si="4307"/>
        <v>0</v>
      </c>
      <c r="HW289" s="249">
        <f t="shared" si="4308"/>
        <v>0</v>
      </c>
      <c r="HX289" s="348">
        <f t="shared" ref="HX289:HX290" si="4547">$H289</f>
        <v>0</v>
      </c>
      <c r="HY289" s="347" t="e">
        <f t="shared" ref="HY289:HY290" si="4548">HQ289/HP289</f>
        <v>#DIV/0!</v>
      </c>
      <c r="HZ289" s="515">
        <f>SUM(HZ295,HZ290)</f>
        <v>0</v>
      </c>
      <c r="IA289" s="515">
        <f>SUM(IA295,IA290)</f>
        <v>0</v>
      </c>
      <c r="IB289" s="515">
        <f t="shared" ref="IB289" si="4549">SUM(HZ289/12*$B$2)</f>
        <v>0</v>
      </c>
      <c r="IC289" s="515">
        <f t="shared" ref="IC289" si="4550">SUM(IA289/12*$B$2)</f>
        <v>0</v>
      </c>
      <c r="ID289" s="515">
        <f t="shared" ref="ID289:IG289" si="4551">SUM(ID295,ID290)</f>
        <v>0</v>
      </c>
      <c r="IE289" s="515">
        <f t="shared" si="4551"/>
        <v>0</v>
      </c>
      <c r="IF289" s="34">
        <f t="shared" si="4551"/>
        <v>0</v>
      </c>
      <c r="IG289" s="34">
        <f t="shared" si="4551"/>
        <v>0</v>
      </c>
      <c r="IH289" s="94">
        <f t="shared" ref="IH289" si="4552">SUM(ID289+IF289)</f>
        <v>0</v>
      </c>
      <c r="II289" s="94">
        <f t="shared" ref="II289" si="4553">SUM(IE289+IG289)</f>
        <v>0</v>
      </c>
      <c r="IJ289" s="524">
        <f t="shared" si="4309"/>
        <v>0</v>
      </c>
      <c r="IK289" s="524">
        <f t="shared" si="4310"/>
        <v>0</v>
      </c>
      <c r="IL289" s="348">
        <f t="shared" ref="IL289:IL290" si="4554">$H289</f>
        <v>0</v>
      </c>
      <c r="IM289" s="347" t="e">
        <f t="shared" ref="IM289:IM290" si="4555">IE289/ID289</f>
        <v>#DIV/0!</v>
      </c>
      <c r="IN289" s="515">
        <f>SUM(IN295,IN290)</f>
        <v>0</v>
      </c>
      <c r="IO289" s="515">
        <f>SUM(IO295,IO290)</f>
        <v>0</v>
      </c>
      <c r="IP289" s="515">
        <f t="shared" ref="IP289" si="4556">SUM(IN289/12*$B$2)</f>
        <v>0</v>
      </c>
      <c r="IQ289" s="515">
        <f t="shared" ref="IQ289" si="4557">SUM(IO289/12*$B$2)</f>
        <v>0</v>
      </c>
      <c r="IR289" s="515">
        <f t="shared" ref="IR289:IU289" si="4558">SUM(IR295,IR290)</f>
        <v>0</v>
      </c>
      <c r="IS289" s="515">
        <f t="shared" si="4558"/>
        <v>0</v>
      </c>
      <c r="IT289" s="34">
        <f t="shared" si="4558"/>
        <v>0</v>
      </c>
      <c r="IU289" s="34">
        <f t="shared" si="4558"/>
        <v>0</v>
      </c>
      <c r="IV289" s="94">
        <f t="shared" ref="IV289" si="4559">SUM(IR289+IT289)</f>
        <v>0</v>
      </c>
      <c r="IW289" s="94">
        <f t="shared" ref="IW289" si="4560">SUM(IS289+IU289)</f>
        <v>0</v>
      </c>
      <c r="IX289" s="524">
        <f t="shared" si="4369"/>
        <v>0</v>
      </c>
      <c r="IY289" s="524">
        <f t="shared" si="4370"/>
        <v>0</v>
      </c>
      <c r="IZ289" s="348">
        <f t="shared" ref="IZ289:IZ290" si="4561">$H289</f>
        <v>0</v>
      </c>
      <c r="JA289" s="347" t="e">
        <f t="shared" ref="JA289:JA290" si="4562">IS289/IR289</f>
        <v>#DIV/0!</v>
      </c>
      <c r="JB289" s="524">
        <f t="shared" ref="JB289:JB290" si="4563">I289+W289+AK289+AY289+BM289+CA289+CP289+DD289+DR289+EF289+ET289+FH289+FV289+GJ289+GX289+HL289+HZ289+IN289</f>
        <v>14</v>
      </c>
      <c r="JC289" s="526">
        <f t="shared" ref="JC289:JC290" si="4564">J289+X289+AL289+AZ289+BN289+CB289+CQ289+DE289+DS289+EG289+EU289+FI289+FW289+GK289+GY289+HM289+IA289+IO289</f>
        <v>2921468.8002499999</v>
      </c>
      <c r="JD289" s="540">
        <f t="shared" ref="JD289:JD290" si="4565">K289+Y289+AM289+BA289+BO289+CC289+CR289+DF289+DT289+EH289+EV289+FJ289+FX289+GL289+GZ289+HN289+IB289+IP289</f>
        <v>11.666666666666668</v>
      </c>
      <c r="JE289" s="526">
        <f t="shared" ref="JE289:JE290" si="4566">L289+Z289+AN289+BB289+BP289+CD289+CS289+DG289+DU289+EI289+EW289+FK289+FY289+GM289+HA289+HO289+IC289+IQ289</f>
        <v>2434557.3335416666</v>
      </c>
      <c r="JF289" s="524">
        <f t="shared" ref="JF289" si="4567">M289+AA289+AO289+BC289+BQ289+CE289+CT289+DH289+DV289+EJ289+EX289+FL289+FZ289+GN289+HB289+HP289</f>
        <v>15</v>
      </c>
      <c r="JG289" s="524">
        <f t="shared" ref="JG289" si="4568">N289+AB289+AP289+BD289+BR289+CF289+CU289+DI289+DW289+EK289+EY289+FM289+GA289+GO289+HC289+HQ289</f>
        <v>3051375.6399999997</v>
      </c>
      <c r="JH289" s="239">
        <f t="shared" ref="JH289" si="4569">O289+AC289+AQ289+BE289+BS289+CG289+CV289+DJ289+DX289+EL289+EZ289+FN289+GB289+GP289+HD289+HR289</f>
        <v>2</v>
      </c>
      <c r="JI289" s="239">
        <f t="shared" ref="JI289" si="4570">P289+AD289+AR289+BF289+BT289+CH289+CW289+DK289+DY289+EM289+FA289+FO289+GC289+GQ289+HE289+HS289</f>
        <v>303773.98</v>
      </c>
      <c r="JJ289" s="239">
        <f t="shared" si="3678"/>
        <v>17</v>
      </c>
      <c r="JK289" s="239">
        <f t="shared" si="3679"/>
        <v>3355149.6199999996</v>
      </c>
      <c r="JL289" s="524">
        <f t="shared" si="4361"/>
        <v>3.3333333333333321</v>
      </c>
      <c r="JM289" s="524">
        <f t="shared" si="4362"/>
        <v>616818.30645833304</v>
      </c>
      <c r="JN289" s="73">
        <f t="shared" ref="JN289:JN290" si="4571">JF289/JD289</f>
        <v>1.2857142857142856</v>
      </c>
      <c r="JO289" s="73">
        <f t="shared" ref="JO289:JO290" si="4572">JG289/JE289</f>
        <v>1.2533595319199231</v>
      </c>
      <c r="JP289" s="55"/>
      <c r="JQ289" s="55"/>
      <c r="JR289" s="378">
        <f t="shared" ref="JR289:JR290" si="4573">SUM(JP289-JQ289)</f>
        <v>0</v>
      </c>
      <c r="JS289" s="382"/>
    </row>
    <row r="290" spans="1:280" ht="13.5" x14ac:dyDescent="0.2">
      <c r="A290" s="10">
        <v>1</v>
      </c>
      <c r="B290" s="10">
        <v>1</v>
      </c>
      <c r="C290" s="443"/>
      <c r="D290" s="432"/>
      <c r="E290" s="432"/>
      <c r="F290" s="470" t="s">
        <v>149</v>
      </c>
      <c r="G290" s="258">
        <v>42</v>
      </c>
      <c r="H290" s="257">
        <v>151886.98634999999</v>
      </c>
      <c r="I290" s="230">
        <f>VLOOKUP($G290,'ВМП план'!$A$8:$AS$56,12,0)</f>
        <v>0</v>
      </c>
      <c r="J290" s="230">
        <f>VLOOKUP($G290,'ВМП план'!$A$8:$AS$56,13,0)</f>
        <v>0</v>
      </c>
      <c r="K290" s="230">
        <f t="shared" si="4438"/>
        <v>0</v>
      </c>
      <c r="L290" s="230">
        <f t="shared" si="4439"/>
        <v>0</v>
      </c>
      <c r="M290" s="34">
        <f>SUM(M291:M294)</f>
        <v>0</v>
      </c>
      <c r="N290" s="34">
        <f t="shared" ref="N290:P290" si="4574">SUM(N291:N294)</f>
        <v>0</v>
      </c>
      <c r="O290" s="34">
        <f t="shared" si="4574"/>
        <v>0</v>
      </c>
      <c r="P290" s="34">
        <f t="shared" si="4574"/>
        <v>0</v>
      </c>
      <c r="Q290" s="94">
        <f t="shared" si="3969"/>
        <v>0</v>
      </c>
      <c r="R290" s="94">
        <f t="shared" si="3970"/>
        <v>0</v>
      </c>
      <c r="S290" s="249">
        <f t="shared" si="4277"/>
        <v>0</v>
      </c>
      <c r="T290" s="249">
        <f t="shared" si="4278"/>
        <v>0</v>
      </c>
      <c r="U290" s="348">
        <f t="shared" si="4441"/>
        <v>151886.98634999999</v>
      </c>
      <c r="V290" s="347"/>
      <c r="W290" s="230">
        <f>VLOOKUP($G290,'ВМП план'!$A$8:$AS$56,10,0)</f>
        <v>0</v>
      </c>
      <c r="X290" s="230">
        <f>VLOOKUP($G290,'ВМП план'!$A$8:$AS$56,11,0)</f>
        <v>0</v>
      </c>
      <c r="Y290" s="34">
        <f t="shared" si="4442"/>
        <v>0</v>
      </c>
      <c r="Z290" s="34">
        <f t="shared" si="4443"/>
        <v>0</v>
      </c>
      <c r="AA290" s="34">
        <f>SUM(AA291:AA294)</f>
        <v>0</v>
      </c>
      <c r="AB290" s="34">
        <f t="shared" ref="AB290:AD290" si="4575">SUM(AB291:AB294)</f>
        <v>0</v>
      </c>
      <c r="AC290" s="34">
        <f t="shared" si="4575"/>
        <v>0</v>
      </c>
      <c r="AD290" s="34">
        <f t="shared" si="4575"/>
        <v>0</v>
      </c>
      <c r="AE290" s="94">
        <f t="shared" si="4445"/>
        <v>0</v>
      </c>
      <c r="AF290" s="94">
        <f t="shared" si="4446"/>
        <v>0</v>
      </c>
      <c r="AG290" s="249">
        <f t="shared" si="4279"/>
        <v>0</v>
      </c>
      <c r="AH290" s="249">
        <f t="shared" si="4280"/>
        <v>0</v>
      </c>
      <c r="AI290" s="348">
        <f t="shared" si="4447"/>
        <v>151886.98634999999</v>
      </c>
      <c r="AJ290" s="347"/>
      <c r="AK290" s="322">
        <f>VLOOKUP($G290,'ВМП план'!$A$8:$AS$56,14,0)</f>
        <v>0</v>
      </c>
      <c r="AL290" s="230">
        <f>VLOOKUP($G290,'ВМП план'!$A$8:$AS$56,15,0)</f>
        <v>0</v>
      </c>
      <c r="AM290" s="34">
        <f t="shared" si="4448"/>
        <v>0</v>
      </c>
      <c r="AN290" s="34">
        <f t="shared" si="4449"/>
        <v>0</v>
      </c>
      <c r="AO290" s="34">
        <f>SUM(AO291:AO294)</f>
        <v>0</v>
      </c>
      <c r="AP290" s="34">
        <f t="shared" ref="AP290" si="4576">SUM(AP291:AP294)</f>
        <v>0</v>
      </c>
      <c r="AQ290" s="34">
        <f t="shared" ref="AQ290" si="4577">SUM(AQ291:AQ294)</f>
        <v>0</v>
      </c>
      <c r="AR290" s="34">
        <f t="shared" ref="AR290" si="4578">SUM(AR291:AR294)</f>
        <v>0</v>
      </c>
      <c r="AS290" s="94">
        <f t="shared" si="3971"/>
        <v>0</v>
      </c>
      <c r="AT290" s="94">
        <f t="shared" si="3972"/>
        <v>0</v>
      </c>
      <c r="AU290" s="249">
        <f t="shared" si="4281"/>
        <v>0</v>
      </c>
      <c r="AV290" s="249">
        <f t="shared" si="4282"/>
        <v>0</v>
      </c>
      <c r="AW290" s="348">
        <f t="shared" si="4454"/>
        <v>151886.98634999999</v>
      </c>
      <c r="AX290" s="347"/>
      <c r="AY290" s="230">
        <f>VLOOKUP($G290,'ВМП план'!$A$8:$AS$56,16,0)</f>
        <v>0</v>
      </c>
      <c r="AZ290" s="230">
        <f>VLOOKUP($G290,'ВМП план'!$A$8:$AS$56,17,0)</f>
        <v>0</v>
      </c>
      <c r="BA290" s="34">
        <f t="shared" si="4455"/>
        <v>0</v>
      </c>
      <c r="BB290" s="34">
        <f t="shared" si="4456"/>
        <v>0</v>
      </c>
      <c r="BC290" s="34">
        <f>SUM(BC291:BC294)</f>
        <v>0</v>
      </c>
      <c r="BD290" s="34">
        <f t="shared" ref="BD290" si="4579">SUM(BD291:BD294)</f>
        <v>0</v>
      </c>
      <c r="BE290" s="34">
        <f t="shared" ref="BE290" si="4580">SUM(BE291:BE294)</f>
        <v>0</v>
      </c>
      <c r="BF290" s="34">
        <f t="shared" ref="BF290" si="4581">SUM(BF291:BF294)</f>
        <v>0</v>
      </c>
      <c r="BG290" s="94">
        <f t="shared" si="3973"/>
        <v>0</v>
      </c>
      <c r="BH290" s="94">
        <f t="shared" si="3974"/>
        <v>0</v>
      </c>
      <c r="BI290" s="249">
        <f t="shared" si="4283"/>
        <v>0</v>
      </c>
      <c r="BJ290" s="249">
        <f t="shared" si="4284"/>
        <v>0</v>
      </c>
      <c r="BK290" s="348">
        <f t="shared" si="4461"/>
        <v>151886.98634999999</v>
      </c>
      <c r="BL290" s="347"/>
      <c r="BM290" s="230">
        <f>VLOOKUP($G290,'ВМП план'!$A$8:$AS$56,8,0)</f>
        <v>7</v>
      </c>
      <c r="BN290" s="230">
        <f>VLOOKUP($G290,'ВМП план'!$A$8:$AS$56,9,0)</f>
        <v>1063208.90445</v>
      </c>
      <c r="BO290" s="34">
        <f t="shared" si="4462"/>
        <v>5.8333333333333339</v>
      </c>
      <c r="BP290" s="34">
        <f t="shared" si="4463"/>
        <v>886007.4203750001</v>
      </c>
      <c r="BQ290" s="34">
        <f>SUM(BQ291:BQ294)</f>
        <v>6</v>
      </c>
      <c r="BR290" s="34">
        <f t="shared" ref="BR290" si="4582">SUM(BR291:BR294)</f>
        <v>911321.94</v>
      </c>
      <c r="BS290" s="34">
        <f t="shared" ref="BS290" si="4583">SUM(BS291:BS294)</f>
        <v>2</v>
      </c>
      <c r="BT290" s="34">
        <f t="shared" ref="BT290" si="4584">SUM(BT291:BT294)</f>
        <v>303773.98</v>
      </c>
      <c r="BU290" s="94">
        <f t="shared" si="4010"/>
        <v>8</v>
      </c>
      <c r="BV290" s="94">
        <f t="shared" si="4011"/>
        <v>1215095.92</v>
      </c>
      <c r="BW290" s="249">
        <f t="shared" si="4285"/>
        <v>0.16666666666666607</v>
      </c>
      <c r="BX290" s="249">
        <f t="shared" si="4286"/>
        <v>25314.519624999841</v>
      </c>
      <c r="BY290" s="348">
        <f t="shared" si="4468"/>
        <v>151886.98634999999</v>
      </c>
      <c r="BZ290" s="348">
        <f t="shared" ref="BZ290" si="4585">BR290/BQ290</f>
        <v>151886.99</v>
      </c>
      <c r="CA290" s="230">
        <f>VLOOKUP($G290,'ВМП план'!$A$8:$AS$56,18,0)</f>
        <v>0</v>
      </c>
      <c r="CB290" s="230">
        <f>VLOOKUP($G290,'ВМП план'!$A$8:$AS$56,19,0)</f>
        <v>0</v>
      </c>
      <c r="CC290" s="34">
        <f t="shared" si="4469"/>
        <v>0</v>
      </c>
      <c r="CD290" s="34">
        <f t="shared" si="4470"/>
        <v>0</v>
      </c>
      <c r="CE290" s="34">
        <f>SUM(CE291:CE294)</f>
        <v>0</v>
      </c>
      <c r="CF290" s="34">
        <f t="shared" ref="CF290" si="4586">SUM(CF291:CF294)</f>
        <v>0</v>
      </c>
      <c r="CG290" s="34">
        <f t="shared" ref="CG290" si="4587">SUM(CG291:CG294)</f>
        <v>0</v>
      </c>
      <c r="CH290" s="34">
        <f t="shared" ref="CH290" si="4588">SUM(CH291:CH294)</f>
        <v>0</v>
      </c>
      <c r="CI290" s="30">
        <f t="shared" si="3977"/>
        <v>0</v>
      </c>
      <c r="CJ290" s="30">
        <f t="shared" si="3978"/>
        <v>0</v>
      </c>
      <c r="CK290" s="249">
        <f t="shared" si="4287"/>
        <v>0</v>
      </c>
      <c r="CL290" s="249">
        <f t="shared" si="4288"/>
        <v>0</v>
      </c>
      <c r="CM290" s="348">
        <f t="shared" si="4475"/>
        <v>151886.98634999999</v>
      </c>
      <c r="CN290" s="347"/>
      <c r="CO290" s="347"/>
      <c r="CP290" s="230">
        <f>VLOOKUP($G290,'ВМП план'!$A$8:$AS$56,20,0)</f>
        <v>0</v>
      </c>
      <c r="CQ290" s="230">
        <f>VLOOKUP($G290,'ВМП план'!$A$8:$AS$56,21,0)</f>
        <v>0</v>
      </c>
      <c r="CR290" s="34">
        <f t="shared" si="4476"/>
        <v>0</v>
      </c>
      <c r="CS290" s="34">
        <f t="shared" si="4477"/>
        <v>0</v>
      </c>
      <c r="CT290" s="34">
        <f>SUM(CT291:CT294)</f>
        <v>0</v>
      </c>
      <c r="CU290" s="34">
        <f t="shared" ref="CU290" si="4589">SUM(CU291:CU294)</f>
        <v>0</v>
      </c>
      <c r="CV290" s="34">
        <f t="shared" ref="CV290" si="4590">SUM(CV291:CV294)</f>
        <v>0</v>
      </c>
      <c r="CW290" s="34">
        <f t="shared" ref="CW290" si="4591">SUM(CW291:CW294)</f>
        <v>0</v>
      </c>
      <c r="CX290" s="94">
        <f t="shared" si="3979"/>
        <v>0</v>
      </c>
      <c r="CY290" s="94">
        <f t="shared" si="3980"/>
        <v>0</v>
      </c>
      <c r="CZ290" s="249">
        <f t="shared" si="4289"/>
        <v>0</v>
      </c>
      <c r="DA290" s="249">
        <f t="shared" si="4290"/>
        <v>0</v>
      </c>
      <c r="DB290" s="348">
        <f t="shared" si="4482"/>
        <v>151886.98634999999</v>
      </c>
      <c r="DC290" s="347"/>
      <c r="DD290" s="230">
        <f>VLOOKUP($G290,'ВМП план'!$A$8:$AS$56,22,0)</f>
        <v>0</v>
      </c>
      <c r="DE290" s="230">
        <f>VLOOKUP($G290,'ВМП план'!$A$8:$AS$56,23,0)</f>
        <v>0</v>
      </c>
      <c r="DF290" s="34">
        <f t="shared" si="4483"/>
        <v>0</v>
      </c>
      <c r="DG290" s="34">
        <f t="shared" si="4484"/>
        <v>0</v>
      </c>
      <c r="DH290" s="34">
        <f>SUM(DH291:DH294)</f>
        <v>0</v>
      </c>
      <c r="DI290" s="34">
        <f t="shared" ref="DI290" si="4592">SUM(DI291:DI294)</f>
        <v>0</v>
      </c>
      <c r="DJ290" s="34">
        <f t="shared" ref="DJ290" si="4593">SUM(DJ291:DJ294)</f>
        <v>0</v>
      </c>
      <c r="DK290" s="34">
        <f t="shared" ref="DK290" si="4594">SUM(DK291:DK294)</f>
        <v>0</v>
      </c>
      <c r="DL290" s="94">
        <f t="shared" si="3981"/>
        <v>0</v>
      </c>
      <c r="DM290" s="94">
        <f t="shared" si="3982"/>
        <v>0</v>
      </c>
      <c r="DN290" s="249">
        <f t="shared" si="4291"/>
        <v>0</v>
      </c>
      <c r="DO290" s="249">
        <f t="shared" si="4292"/>
        <v>0</v>
      </c>
      <c r="DP290" s="348">
        <f t="shared" si="4489"/>
        <v>151886.98634999999</v>
      </c>
      <c r="DQ290" s="347"/>
      <c r="DR290" s="230">
        <f>VLOOKUP($G290,'ВМП план'!$A$8:$AS$56,24,0)</f>
        <v>0</v>
      </c>
      <c r="DS290" s="230">
        <f>VLOOKUP($G290,'ВМП план'!$A$8:$AS$56,25,0)</f>
        <v>0</v>
      </c>
      <c r="DT290" s="34">
        <f t="shared" si="4490"/>
        <v>0</v>
      </c>
      <c r="DU290" s="34">
        <f t="shared" si="4491"/>
        <v>0</v>
      </c>
      <c r="DV290" s="34">
        <f>SUM(DV291:DV294)</f>
        <v>0</v>
      </c>
      <c r="DW290" s="34">
        <f t="shared" ref="DW290" si="4595">SUM(DW291:DW294)</f>
        <v>0</v>
      </c>
      <c r="DX290" s="34">
        <f t="shared" ref="DX290" si="4596">SUM(DX291:DX294)</f>
        <v>0</v>
      </c>
      <c r="DY290" s="34">
        <f t="shared" ref="DY290" si="4597">SUM(DY291:DY294)</f>
        <v>0</v>
      </c>
      <c r="DZ290" s="94">
        <f t="shared" si="3983"/>
        <v>0</v>
      </c>
      <c r="EA290" s="94">
        <f t="shared" si="3984"/>
        <v>0</v>
      </c>
      <c r="EB290" s="249">
        <f t="shared" si="4293"/>
        <v>0</v>
      </c>
      <c r="EC290" s="249">
        <f t="shared" si="4294"/>
        <v>0</v>
      </c>
      <c r="ED290" s="348">
        <f t="shared" si="4496"/>
        <v>151886.98634999999</v>
      </c>
      <c r="EE290" s="347"/>
      <c r="EF290" s="230">
        <f>VLOOKUP($G290,'ВМП план'!$A$8:$AS$56,26,0)</f>
        <v>0</v>
      </c>
      <c r="EG290" s="230">
        <f>VLOOKUP($G290,'ВМП план'!$A$8:$AS$56,27,0)</f>
        <v>0</v>
      </c>
      <c r="EH290" s="34">
        <f t="shared" si="4497"/>
        <v>0</v>
      </c>
      <c r="EI290" s="34">
        <f t="shared" si="4498"/>
        <v>0</v>
      </c>
      <c r="EJ290" s="34">
        <f>SUM(EJ291:EJ294)</f>
        <v>0</v>
      </c>
      <c r="EK290" s="34">
        <f t="shared" ref="EK290" si="4598">SUM(EK291:EK294)</f>
        <v>0</v>
      </c>
      <c r="EL290" s="34">
        <f t="shared" ref="EL290" si="4599">SUM(EL291:EL294)</f>
        <v>0</v>
      </c>
      <c r="EM290" s="34">
        <f t="shared" ref="EM290" si="4600">SUM(EM291:EM294)</f>
        <v>0</v>
      </c>
      <c r="EN290" s="94">
        <f t="shared" si="3985"/>
        <v>0</v>
      </c>
      <c r="EO290" s="94">
        <f t="shared" si="3986"/>
        <v>0</v>
      </c>
      <c r="EP290" s="163">
        <f t="shared" si="4295"/>
        <v>0</v>
      </c>
      <c r="EQ290" s="163">
        <f t="shared" si="4296"/>
        <v>0</v>
      </c>
      <c r="ER290" s="348">
        <f t="shared" si="4503"/>
        <v>151886.98634999999</v>
      </c>
      <c r="ES290" s="347"/>
      <c r="ET290" s="230">
        <f>VLOOKUP($G290,'ВМП план'!$A$8:$AS$56,28,0)</f>
        <v>0</v>
      </c>
      <c r="EU290" s="230">
        <f>VLOOKUP($G290,'ВМП план'!$A$8:$AS$56,29,0)</f>
        <v>0</v>
      </c>
      <c r="EV290" s="34">
        <f t="shared" si="4504"/>
        <v>0</v>
      </c>
      <c r="EW290" s="34">
        <f t="shared" si="4505"/>
        <v>0</v>
      </c>
      <c r="EX290" s="34">
        <f>SUM(EX291:EX294)</f>
        <v>0</v>
      </c>
      <c r="EY290" s="34">
        <f t="shared" ref="EY290" si="4601">SUM(EY291:EY294)</f>
        <v>0</v>
      </c>
      <c r="EZ290" s="34">
        <f t="shared" ref="EZ290" si="4602">SUM(EZ291:EZ294)</f>
        <v>0</v>
      </c>
      <c r="FA290" s="34">
        <f t="shared" ref="FA290" si="4603">SUM(FA291:FA294)</f>
        <v>0</v>
      </c>
      <c r="FB290" s="94">
        <f t="shared" si="3987"/>
        <v>0</v>
      </c>
      <c r="FC290" s="94">
        <f t="shared" si="3988"/>
        <v>0</v>
      </c>
      <c r="FD290" s="249">
        <f t="shared" si="4297"/>
        <v>0</v>
      </c>
      <c r="FE290" s="249">
        <f t="shared" si="4298"/>
        <v>0</v>
      </c>
      <c r="FF290" s="348">
        <f t="shared" si="4510"/>
        <v>151886.98634999999</v>
      </c>
      <c r="FG290" s="347"/>
      <c r="FH290" s="230">
        <f>VLOOKUP($G290,'ВМП план'!$A$8:$AS$56,30,0)</f>
        <v>0</v>
      </c>
      <c r="FI290" s="230">
        <f>VLOOKUP($G290,'ВМП план'!$A$8:$AS$56,31,0)</f>
        <v>0</v>
      </c>
      <c r="FJ290" s="34">
        <f t="shared" si="4511"/>
        <v>0</v>
      </c>
      <c r="FK290" s="34">
        <f t="shared" si="4512"/>
        <v>0</v>
      </c>
      <c r="FL290" s="34">
        <f>SUM(FL291:FL294)</f>
        <v>0</v>
      </c>
      <c r="FM290" s="34">
        <f t="shared" ref="FM290" si="4604">SUM(FM291:FM294)</f>
        <v>0</v>
      </c>
      <c r="FN290" s="34">
        <f t="shared" ref="FN290" si="4605">SUM(FN291:FN294)</f>
        <v>0</v>
      </c>
      <c r="FO290" s="34">
        <f t="shared" ref="FO290" si="4606">SUM(FO291:FO294)</f>
        <v>0</v>
      </c>
      <c r="FP290" s="30">
        <f t="shared" si="3989"/>
        <v>0</v>
      </c>
      <c r="FQ290" s="30">
        <f t="shared" si="3990"/>
        <v>0</v>
      </c>
      <c r="FR290" s="249">
        <f t="shared" si="4299"/>
        <v>0</v>
      </c>
      <c r="FS290" s="249">
        <f t="shared" si="4300"/>
        <v>0</v>
      </c>
      <c r="FT290" s="348">
        <f t="shared" si="4517"/>
        <v>151886.98634999999</v>
      </c>
      <c r="FU290" s="347"/>
      <c r="FV290" s="230">
        <f>VLOOKUP($G290,'ВМП план'!$A$8:$AS$56,42,0)</f>
        <v>0</v>
      </c>
      <c r="FW290" s="230">
        <f>VLOOKUP($G290,'ВМП план'!$A$8:$AS$56,43,0)</f>
        <v>0</v>
      </c>
      <c r="FX290" s="34">
        <f t="shared" si="4518"/>
        <v>0</v>
      </c>
      <c r="FY290" s="34">
        <f t="shared" si="4519"/>
        <v>0</v>
      </c>
      <c r="FZ290" s="34">
        <f>SUM(FZ291:FZ294)</f>
        <v>0</v>
      </c>
      <c r="GA290" s="34">
        <f t="shared" ref="GA290" si="4607">SUM(GA291:GA294)</f>
        <v>0</v>
      </c>
      <c r="GB290" s="34">
        <f t="shared" ref="GB290" si="4608">SUM(GB291:GB294)</f>
        <v>0</v>
      </c>
      <c r="GC290" s="34">
        <f t="shared" ref="GC290" si="4609">SUM(GC291:GC294)</f>
        <v>0</v>
      </c>
      <c r="GD290" s="94">
        <f t="shared" si="3967"/>
        <v>0</v>
      </c>
      <c r="GE290" s="94">
        <f t="shared" si="3968"/>
        <v>0</v>
      </c>
      <c r="GF290" s="249">
        <f t="shared" si="4301"/>
        <v>0</v>
      </c>
      <c r="GG290" s="249">
        <f t="shared" si="4302"/>
        <v>0</v>
      </c>
      <c r="GH290" s="348">
        <f t="shared" si="4524"/>
        <v>151886.98634999999</v>
      </c>
      <c r="GI290" s="347" t="e">
        <f t="shared" si="4525"/>
        <v>#DIV/0!</v>
      </c>
      <c r="GJ290" s="230">
        <f>VLOOKUP($G290,'ВМП план'!$A$8:$AS$56,34,0)</f>
        <v>0</v>
      </c>
      <c r="GK290" s="230">
        <f>VLOOKUP($G290,'ВМП план'!$A$8:$AS$56,35,0)</f>
        <v>0</v>
      </c>
      <c r="GL290" s="34">
        <f t="shared" si="4526"/>
        <v>0</v>
      </c>
      <c r="GM290" s="34">
        <f t="shared" si="4527"/>
        <v>0</v>
      </c>
      <c r="GN290" s="34">
        <f>SUM(GN291:GN294)</f>
        <v>0</v>
      </c>
      <c r="GO290" s="34">
        <f t="shared" ref="GO290" si="4610">SUM(GO291:GO294)</f>
        <v>0</v>
      </c>
      <c r="GP290" s="34">
        <f t="shared" ref="GP290" si="4611">SUM(GP291:GP294)</f>
        <v>0</v>
      </c>
      <c r="GQ290" s="34">
        <f t="shared" ref="GQ290" si="4612">SUM(GQ291:GQ294)</f>
        <v>0</v>
      </c>
      <c r="GR290" s="30">
        <f t="shared" si="3991"/>
        <v>0</v>
      </c>
      <c r="GS290" s="30">
        <f t="shared" si="3992"/>
        <v>0</v>
      </c>
      <c r="GT290" s="249">
        <f t="shared" si="4303"/>
        <v>0</v>
      </c>
      <c r="GU290" s="249">
        <f t="shared" si="4304"/>
        <v>0</v>
      </c>
      <c r="GV290" s="348">
        <f t="shared" si="4532"/>
        <v>151886.98634999999</v>
      </c>
      <c r="GW290" s="347"/>
      <c r="GX290" s="230">
        <f>VLOOKUP($G290,'ВМП план'!$A$8:$AS$56,36,0)</f>
        <v>0</v>
      </c>
      <c r="GY290" s="230">
        <f>VLOOKUP($G290,'ВМП план'!$A$8:$AS$56,37,0)</f>
        <v>0</v>
      </c>
      <c r="GZ290" s="34">
        <f t="shared" si="4533"/>
        <v>0</v>
      </c>
      <c r="HA290" s="34">
        <f t="shared" si="4534"/>
        <v>0</v>
      </c>
      <c r="HB290" s="34">
        <f>SUM(HB291:HB294)</f>
        <v>0</v>
      </c>
      <c r="HC290" s="34">
        <f t="shared" ref="HC290" si="4613">SUM(HC291:HC294)</f>
        <v>0</v>
      </c>
      <c r="HD290" s="34">
        <f t="shared" ref="HD290" si="4614">SUM(HD291:HD294)</f>
        <v>0</v>
      </c>
      <c r="HE290" s="34">
        <f t="shared" ref="HE290" si="4615">SUM(HE291:HE294)</f>
        <v>0</v>
      </c>
      <c r="HF290" s="94">
        <f t="shared" si="3993"/>
        <v>0</v>
      </c>
      <c r="HG290" s="94">
        <f t="shared" si="3994"/>
        <v>0</v>
      </c>
      <c r="HH290" s="249">
        <f t="shared" si="4305"/>
        <v>0</v>
      </c>
      <c r="HI290" s="249">
        <f t="shared" si="4306"/>
        <v>0</v>
      </c>
      <c r="HJ290" s="348">
        <f t="shared" si="4539"/>
        <v>151886.98634999999</v>
      </c>
      <c r="HK290" s="347" t="e">
        <f t="shared" si="4540"/>
        <v>#DIV/0!</v>
      </c>
      <c r="HL290" s="230">
        <f>VLOOKUP($G290,'ВМП план'!$A$8:$AS$56,38,0)</f>
        <v>0</v>
      </c>
      <c r="HM290" s="230">
        <f>VLOOKUP($G290,'ВМП план'!$A$8:$AS$56,39,0)</f>
        <v>0</v>
      </c>
      <c r="HN290" s="34">
        <f t="shared" si="4541"/>
        <v>0</v>
      </c>
      <c r="HO290" s="34">
        <f t="shared" si="4542"/>
        <v>0</v>
      </c>
      <c r="HP290" s="34">
        <f>SUM(HP291:HP294)</f>
        <v>0</v>
      </c>
      <c r="HQ290" s="34">
        <f t="shared" ref="HQ290" si="4616">SUM(HQ291:HQ294)</f>
        <v>0</v>
      </c>
      <c r="HR290" s="34">
        <f t="shared" ref="HR290" si="4617">SUM(HR291:HR294)</f>
        <v>0</v>
      </c>
      <c r="HS290" s="34">
        <f t="shared" ref="HS290" si="4618">SUM(HS291:HS294)</f>
        <v>0</v>
      </c>
      <c r="HT290" s="94">
        <f t="shared" si="3995"/>
        <v>0</v>
      </c>
      <c r="HU290" s="94">
        <f t="shared" si="3996"/>
        <v>0</v>
      </c>
      <c r="HV290" s="249">
        <f t="shared" si="4307"/>
        <v>0</v>
      </c>
      <c r="HW290" s="249">
        <f t="shared" si="4308"/>
        <v>0</v>
      </c>
      <c r="HX290" s="348">
        <f t="shared" si="4547"/>
        <v>151886.98634999999</v>
      </c>
      <c r="HY290" s="347" t="e">
        <f t="shared" si="4548"/>
        <v>#DIV/0!</v>
      </c>
      <c r="HZ290" s="515">
        <f>VLOOKUP($G290,'ВМП план'!$A$8:$AS$56,32,0)</f>
        <v>0</v>
      </c>
      <c r="IA290" s="515">
        <f>VLOOKUP($G290,'ВМП план'!$A$8:$AS$56,33,0)</f>
        <v>0</v>
      </c>
      <c r="IB290" s="515">
        <f>SUM(HZ290/12*$B$2)</f>
        <v>0</v>
      </c>
      <c r="IC290" s="515">
        <f>SUM(IA290/12*$B$2)</f>
        <v>0</v>
      </c>
      <c r="ID290" s="524"/>
      <c r="IE290" s="524"/>
      <c r="IF290" s="249"/>
      <c r="IG290" s="249"/>
      <c r="IH290" s="249"/>
      <c r="II290" s="249"/>
      <c r="IJ290" s="524">
        <f t="shared" si="4309"/>
        <v>0</v>
      </c>
      <c r="IK290" s="524">
        <f t="shared" si="4310"/>
        <v>0</v>
      </c>
      <c r="IL290" s="348">
        <f t="shared" si="4554"/>
        <v>151886.98634999999</v>
      </c>
      <c r="IM290" s="347" t="e">
        <f t="shared" si="4555"/>
        <v>#DIV/0!</v>
      </c>
      <c r="IN290" s="515">
        <f>VLOOKUP($G290,'ВМП план'!$A$8:$AS$56,32,0)</f>
        <v>0</v>
      </c>
      <c r="IO290" s="515">
        <f>VLOOKUP($G290,'ВМП план'!$A$8:$AS$56,33,0)</f>
        <v>0</v>
      </c>
      <c r="IP290" s="515">
        <f>SUM(IN290/12*$B$2)</f>
        <v>0</v>
      </c>
      <c r="IQ290" s="515">
        <f>SUM(IO290/12*$B$2)</f>
        <v>0</v>
      </c>
      <c r="IR290" s="524"/>
      <c r="IS290" s="524"/>
      <c r="IT290" s="249"/>
      <c r="IU290" s="249"/>
      <c r="IV290" s="249"/>
      <c r="IW290" s="249"/>
      <c r="IX290" s="524">
        <f t="shared" si="4369"/>
        <v>0</v>
      </c>
      <c r="IY290" s="524">
        <f t="shared" si="4370"/>
        <v>0</v>
      </c>
      <c r="IZ290" s="348">
        <f t="shared" si="4561"/>
        <v>151886.98634999999</v>
      </c>
      <c r="JA290" s="347" t="e">
        <f t="shared" si="4562"/>
        <v>#DIV/0!</v>
      </c>
      <c r="JB290" s="524">
        <f t="shared" si="4563"/>
        <v>7</v>
      </c>
      <c r="JC290" s="526">
        <f t="shared" si="4564"/>
        <v>1063208.90445</v>
      </c>
      <c r="JD290" s="540">
        <f t="shared" si="4565"/>
        <v>5.8333333333333339</v>
      </c>
      <c r="JE290" s="526">
        <f t="shared" si="4566"/>
        <v>886007.4203750001</v>
      </c>
      <c r="JF290" s="524">
        <f t="shared" ref="JF290:JI290" si="4619">M290+AA290+AO290+BC290+BQ290+CE290+CT290+DH290+DV290+EJ290+EX290+FL290+FZ290+GN290+HB290+HP290+ID290</f>
        <v>6</v>
      </c>
      <c r="JG290" s="524">
        <f t="shared" si="4619"/>
        <v>911321.94</v>
      </c>
      <c r="JH290" s="239">
        <f t="shared" si="4619"/>
        <v>2</v>
      </c>
      <c r="JI290" s="239">
        <f t="shared" si="4619"/>
        <v>303773.98</v>
      </c>
      <c r="JJ290" s="239">
        <f t="shared" si="3678"/>
        <v>8</v>
      </c>
      <c r="JK290" s="239">
        <f t="shared" si="3679"/>
        <v>1215095.92</v>
      </c>
      <c r="JL290" s="524">
        <f t="shared" si="4361"/>
        <v>0.16666666666666607</v>
      </c>
      <c r="JM290" s="524">
        <f t="shared" si="4362"/>
        <v>25314.519624999841</v>
      </c>
      <c r="JN290" s="73">
        <f t="shared" si="4571"/>
        <v>1.0285714285714285</v>
      </c>
      <c r="JO290" s="73">
        <f t="shared" si="4572"/>
        <v>1.0285714532890544</v>
      </c>
      <c r="JP290" s="55">
        <f t="shared" ref="JP290" si="4620">JC290/JB290</f>
        <v>151886.98634999999</v>
      </c>
      <c r="JQ290" s="55">
        <f t="shared" ref="JQ290:JQ291" si="4621">JG290/JF290</f>
        <v>151886.99</v>
      </c>
      <c r="JR290" s="378">
        <f t="shared" si="4573"/>
        <v>-3.6499999987427145E-3</v>
      </c>
      <c r="JS290" s="382"/>
    </row>
    <row r="291" spans="1:280" ht="38.25" hidden="1" x14ac:dyDescent="0.2">
      <c r="A291" s="10">
        <v>1</v>
      </c>
      <c r="B291" s="10">
        <v>1</v>
      </c>
      <c r="C291" s="425" t="s">
        <v>344</v>
      </c>
      <c r="D291" s="425"/>
      <c r="E291" s="448">
        <v>413</v>
      </c>
      <c r="F291" s="428" t="s">
        <v>343</v>
      </c>
      <c r="G291" s="142">
        <v>42</v>
      </c>
      <c r="H291" s="169">
        <v>151886.98634999999</v>
      </c>
      <c r="I291" s="30"/>
      <c r="J291" s="30"/>
      <c r="K291" s="30"/>
      <c r="L291" s="30"/>
      <c r="M291" s="30">
        <f>VLOOKUP($E291,'факт '!$D$8:$BM$167,3,0)</f>
        <v>0</v>
      </c>
      <c r="N291" s="30">
        <f>VLOOKUP($E291,'факт '!$D$8:$BM$167,4,0)</f>
        <v>0</v>
      </c>
      <c r="O291" s="30">
        <f>VLOOKUP($E291,'факт '!$D$8:$BM$167,5,0)</f>
        <v>0</v>
      </c>
      <c r="P291" s="30">
        <f>VLOOKUP($E291,'факт '!$D$8:$BM$167,6,0)</f>
        <v>0</v>
      </c>
      <c r="Q291" s="30">
        <f>M291+O291</f>
        <v>0</v>
      </c>
      <c r="R291" s="30">
        <f>N291+P291</f>
        <v>0</v>
      </c>
      <c r="S291" s="163">
        <f t="shared" si="4277"/>
        <v>0</v>
      </c>
      <c r="T291" s="163">
        <f t="shared" si="4278"/>
        <v>0</v>
      </c>
      <c r="U291" s="163"/>
      <c r="V291" s="163"/>
      <c r="W291" s="30"/>
      <c r="X291" s="30"/>
      <c r="Y291" s="30"/>
      <c r="Z291" s="30"/>
      <c r="AA291" s="30">
        <f>VLOOKUP($E291,'факт '!$D$8:$BM$167,9,0)</f>
        <v>0</v>
      </c>
      <c r="AB291" s="30">
        <f>VLOOKUP($E291,'факт '!$D$8:$BM$167,10,0)</f>
        <v>0</v>
      </c>
      <c r="AC291" s="30">
        <f>VLOOKUP($E291,'факт '!$D$8:$BM$167,11,0)</f>
        <v>0</v>
      </c>
      <c r="AD291" s="30">
        <f>VLOOKUP($E291,'факт '!$D$8:$BM$167,12,0)</f>
        <v>0</v>
      </c>
      <c r="AE291" s="30">
        <f>AA291+AC291</f>
        <v>0</v>
      </c>
      <c r="AF291" s="30">
        <f>AB291+AD291</f>
        <v>0</v>
      </c>
      <c r="AG291" s="163">
        <f t="shared" si="4279"/>
        <v>0</v>
      </c>
      <c r="AH291" s="163">
        <f t="shared" si="4280"/>
        <v>0</v>
      </c>
      <c r="AI291" s="163"/>
      <c r="AJ291" s="163"/>
      <c r="AK291" s="323"/>
      <c r="AL291" s="30"/>
      <c r="AM291" s="30"/>
      <c r="AN291" s="30"/>
      <c r="AO291" s="30">
        <f>VLOOKUP($E291,'факт '!$D$8:$BM$167,7,0)</f>
        <v>0</v>
      </c>
      <c r="AP291" s="30">
        <f>VLOOKUP($E291,'факт '!$D$8:$BM$167,8,0)</f>
        <v>0</v>
      </c>
      <c r="AQ291" s="30"/>
      <c r="AR291" s="30"/>
      <c r="AS291" s="30">
        <f>AO291+AQ291</f>
        <v>0</v>
      </c>
      <c r="AT291" s="30">
        <f>AP291+AR291</f>
        <v>0</v>
      </c>
      <c r="AU291" s="163">
        <f t="shared" si="4281"/>
        <v>0</v>
      </c>
      <c r="AV291" s="163">
        <f t="shared" si="4282"/>
        <v>0</v>
      </c>
      <c r="AW291" s="163"/>
      <c r="AX291" s="163"/>
      <c r="AY291" s="30"/>
      <c r="AZ291" s="30"/>
      <c r="BA291" s="30"/>
      <c r="BB291" s="30"/>
      <c r="BC291" s="30">
        <f>VLOOKUP($E291,'факт '!$D$8:$BM$167,13,0)</f>
        <v>0</v>
      </c>
      <c r="BD291" s="30">
        <f>VLOOKUP($E291,'факт '!$D$8:$BM$167,14,0)</f>
        <v>0</v>
      </c>
      <c r="BE291" s="30"/>
      <c r="BF291" s="30"/>
      <c r="BG291" s="30">
        <f>BC291+BE291</f>
        <v>0</v>
      </c>
      <c r="BH291" s="30">
        <f>BD291+BF291</f>
        <v>0</v>
      </c>
      <c r="BI291" s="163">
        <f t="shared" si="4283"/>
        <v>0</v>
      </c>
      <c r="BJ291" s="163">
        <f t="shared" si="4284"/>
        <v>0</v>
      </c>
      <c r="BK291" s="163"/>
      <c r="BL291" s="163"/>
      <c r="BM291" s="30"/>
      <c r="BN291" s="30"/>
      <c r="BO291" s="30"/>
      <c r="BP291" s="30"/>
      <c r="BQ291" s="30">
        <f>VLOOKUP($E291,'факт '!$D$8:$BM$167,17,0)</f>
        <v>6</v>
      </c>
      <c r="BR291" s="30">
        <f>VLOOKUP($E291,'факт '!$D$8:$BM$167,18,0)</f>
        <v>911321.94</v>
      </c>
      <c r="BS291" s="30">
        <f>VLOOKUP($E291,'факт '!$D$8:$BM$167,19,0)</f>
        <v>2</v>
      </c>
      <c r="BT291" s="30">
        <f>VLOOKUP($E291,'факт '!$D$8:$BM$167,20,0)</f>
        <v>303773.98</v>
      </c>
      <c r="BU291" s="30">
        <f>BQ291+BS291</f>
        <v>8</v>
      </c>
      <c r="BV291" s="30">
        <f>BR291+BT291</f>
        <v>1215095.92</v>
      </c>
      <c r="BW291" s="163">
        <f t="shared" si="4285"/>
        <v>6</v>
      </c>
      <c r="BX291" s="163">
        <f t="shared" si="4286"/>
        <v>911321.94</v>
      </c>
      <c r="BY291" s="348">
        <f t="shared" si="4468"/>
        <v>151886.98634999999</v>
      </c>
      <c r="BZ291" s="347">
        <f>BR291/BQ291</f>
        <v>151886.99</v>
      </c>
      <c r="CA291" s="30"/>
      <c r="CB291" s="30"/>
      <c r="CC291" s="30"/>
      <c r="CD291" s="30"/>
      <c r="CE291" s="30">
        <f>VLOOKUP($E291,'факт '!$D$8:$BM$167,21,0)</f>
        <v>0</v>
      </c>
      <c r="CF291" s="30">
        <f>VLOOKUP($E291,'факт '!$D$8:$BM$167,22,0)</f>
        <v>0</v>
      </c>
      <c r="CG291" s="30">
        <f>VLOOKUP($E291,'факт '!$D$8:$BM$167,23,0)</f>
        <v>0</v>
      </c>
      <c r="CH291" s="30">
        <f>VLOOKUP($E291,'факт '!$D$8:$BM$167,24,0)</f>
        <v>0</v>
      </c>
      <c r="CI291" s="30">
        <f>CE291+CG291</f>
        <v>0</v>
      </c>
      <c r="CJ291" s="30">
        <f>CF291+CH291</f>
        <v>0</v>
      </c>
      <c r="CK291" s="163">
        <f t="shared" si="4287"/>
        <v>0</v>
      </c>
      <c r="CL291" s="163">
        <f t="shared" si="4288"/>
        <v>0</v>
      </c>
      <c r="CM291" s="163"/>
      <c r="CN291" s="163"/>
      <c r="CO291" s="163"/>
      <c r="CP291" s="30"/>
      <c r="CQ291" s="30"/>
      <c r="CR291" s="30"/>
      <c r="CS291" s="30"/>
      <c r="CT291" s="30">
        <f>VLOOKUP($E291,'факт '!$D$8:$BM$167,25,0)</f>
        <v>0</v>
      </c>
      <c r="CU291" s="30">
        <f>VLOOKUP($E291,'факт '!$D$8:$BM$167,26,0)</f>
        <v>0</v>
      </c>
      <c r="CV291" s="30">
        <f>VLOOKUP($E291,'факт '!$D$8:$BM$167,27,0)</f>
        <v>0</v>
      </c>
      <c r="CW291" s="30">
        <f>VLOOKUP($E291,'факт '!$D$8:$BM$167,28,0)</f>
        <v>0</v>
      </c>
      <c r="CX291" s="30">
        <f>CT291+CV291</f>
        <v>0</v>
      </c>
      <c r="CY291" s="30">
        <f>CU291+CW291</f>
        <v>0</v>
      </c>
      <c r="CZ291" s="163">
        <f t="shared" si="4289"/>
        <v>0</v>
      </c>
      <c r="DA291" s="163">
        <f t="shared" si="4290"/>
        <v>0</v>
      </c>
      <c r="DB291" s="163"/>
      <c r="DC291" s="163"/>
      <c r="DD291" s="30"/>
      <c r="DE291" s="30"/>
      <c r="DF291" s="30"/>
      <c r="DG291" s="30"/>
      <c r="DH291" s="30">
        <f>VLOOKUP($E291,'факт '!$D$8:$BM$167,29,0)</f>
        <v>0</v>
      </c>
      <c r="DI291" s="30">
        <f>VLOOKUP($E291,'факт '!$D$8:$BM$167,30,0)</f>
        <v>0</v>
      </c>
      <c r="DJ291" s="30">
        <f>VLOOKUP($E291,'факт '!$D$8:$BM$167,31,0)</f>
        <v>0</v>
      </c>
      <c r="DK291" s="30">
        <f>VLOOKUP($E291,'факт '!$D$8:$BM$167,32,0)</f>
        <v>0</v>
      </c>
      <c r="DL291" s="30">
        <f>DH291+DJ291</f>
        <v>0</v>
      </c>
      <c r="DM291" s="30">
        <f>DI291+DK291</f>
        <v>0</v>
      </c>
      <c r="DN291" s="163">
        <f t="shared" si="4291"/>
        <v>0</v>
      </c>
      <c r="DO291" s="163">
        <f t="shared" si="4292"/>
        <v>0</v>
      </c>
      <c r="DP291" s="163"/>
      <c r="DQ291" s="163"/>
      <c r="DR291" s="30"/>
      <c r="DS291" s="30"/>
      <c r="DT291" s="30"/>
      <c r="DU291" s="30"/>
      <c r="DV291" s="30">
        <f>VLOOKUP($E291,'факт '!$D$8:$BM$167,33,0)</f>
        <v>0</v>
      </c>
      <c r="DW291" s="30">
        <f>VLOOKUP($E291,'факт '!$D$8:$BM$167,34,0)</f>
        <v>0</v>
      </c>
      <c r="DX291" s="30">
        <f>VLOOKUP($E291,'факт '!$D$8:$BM$167,35,0)</f>
        <v>0</v>
      </c>
      <c r="DY291" s="30">
        <f>VLOOKUP($E291,'факт '!$D$8:$BM$167,36,0)</f>
        <v>0</v>
      </c>
      <c r="DZ291" s="30">
        <f>DV291+DX291</f>
        <v>0</v>
      </c>
      <c r="EA291" s="30">
        <f>DW291+DY291</f>
        <v>0</v>
      </c>
      <c r="EB291" s="163">
        <f t="shared" si="4293"/>
        <v>0</v>
      </c>
      <c r="EC291" s="163">
        <f t="shared" si="4294"/>
        <v>0</v>
      </c>
      <c r="ED291" s="163"/>
      <c r="EE291" s="163"/>
      <c r="EF291" s="30"/>
      <c r="EG291" s="30"/>
      <c r="EH291" s="30"/>
      <c r="EI291" s="30"/>
      <c r="EJ291" s="30">
        <f>VLOOKUP($E291,'факт '!$D$8:$BM$167,15,0)</f>
        <v>0</v>
      </c>
      <c r="EK291" s="30">
        <f>VLOOKUP($E291,'факт '!$D$8:$BM$167,16,0)</f>
        <v>0</v>
      </c>
      <c r="EL291" s="30"/>
      <c r="EM291" s="30"/>
      <c r="EN291" s="30">
        <f>EJ291+EL291</f>
        <v>0</v>
      </c>
      <c r="EO291" s="30">
        <f>EK291+EM291</f>
        <v>0</v>
      </c>
      <c r="EP291" s="163">
        <f t="shared" si="4295"/>
        <v>0</v>
      </c>
      <c r="EQ291" s="163">
        <f t="shared" si="4296"/>
        <v>0</v>
      </c>
      <c r="ER291" s="163"/>
      <c r="ES291" s="163"/>
      <c r="ET291" s="30"/>
      <c r="EU291" s="30"/>
      <c r="EV291" s="30"/>
      <c r="EW291" s="30"/>
      <c r="EX291" s="30">
        <f>VLOOKUP($E291,'факт '!$D$8:$BM$167,37,0)</f>
        <v>0</v>
      </c>
      <c r="EY291" s="30">
        <f>VLOOKUP($E291,'факт '!$D$8:$BM$167,38,0)</f>
        <v>0</v>
      </c>
      <c r="EZ291" s="30">
        <f>VLOOKUP($E291,'факт '!$D$8:$BM$167,39,0)</f>
        <v>0</v>
      </c>
      <c r="FA291" s="30">
        <f>VLOOKUP($E291,'факт '!$D$8:$BM$167,40,0)</f>
        <v>0</v>
      </c>
      <c r="FB291" s="30">
        <f>EX291+EZ291</f>
        <v>0</v>
      </c>
      <c r="FC291" s="30">
        <f>EY291+FA291</f>
        <v>0</v>
      </c>
      <c r="FD291" s="163">
        <f t="shared" si="4297"/>
        <v>0</v>
      </c>
      <c r="FE291" s="163">
        <f t="shared" si="4298"/>
        <v>0</v>
      </c>
      <c r="FF291" s="163"/>
      <c r="FG291" s="163"/>
      <c r="FH291" s="30"/>
      <c r="FI291" s="30"/>
      <c r="FJ291" s="30"/>
      <c r="FK291" s="30"/>
      <c r="FL291" s="30">
        <f>VLOOKUP($E291,'факт '!$D$8:$BM$167,45,0)</f>
        <v>0</v>
      </c>
      <c r="FM291" s="30">
        <f>VLOOKUP($E291,'факт '!$D$8:$BM$167,46,0)</f>
        <v>0</v>
      </c>
      <c r="FN291" s="30">
        <f>VLOOKUP($E291,'факт '!$D$8:$BM$167,47,0)</f>
        <v>0</v>
      </c>
      <c r="FO291" s="30">
        <f>VLOOKUP($E291,'факт '!$D$8:$BM$167,48,0)</f>
        <v>0</v>
      </c>
      <c r="FP291" s="30">
        <f>FL291+FN291</f>
        <v>0</v>
      </c>
      <c r="FQ291" s="30">
        <f>FM291+FO291</f>
        <v>0</v>
      </c>
      <c r="FR291" s="163">
        <f t="shared" si="4299"/>
        <v>0</v>
      </c>
      <c r="FS291" s="163">
        <f t="shared" si="4300"/>
        <v>0</v>
      </c>
      <c r="FT291" s="163"/>
      <c r="FU291" s="163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163">
        <f t="shared" si="4301"/>
        <v>0</v>
      </c>
      <c r="GG291" s="163">
        <f t="shared" si="4302"/>
        <v>0</v>
      </c>
      <c r="GH291" s="163"/>
      <c r="GI291" s="163"/>
      <c r="GJ291" s="30"/>
      <c r="GK291" s="30"/>
      <c r="GL291" s="30"/>
      <c r="GM291" s="30"/>
      <c r="GN291" s="30">
        <f>VLOOKUP($E291,'факт '!$D$8:$BM$167,41,0)</f>
        <v>0</v>
      </c>
      <c r="GO291" s="30">
        <f>VLOOKUP($E291,'факт '!$D$8:$BM$167,42,0)</f>
        <v>0</v>
      </c>
      <c r="GP291" s="30">
        <f>VLOOKUP($E291,'факт '!$D$8:$BM$167,43,0)</f>
        <v>0</v>
      </c>
      <c r="GQ291" s="30">
        <f>VLOOKUP($E291,'факт '!$D$8:$BM$167,44,0)</f>
        <v>0</v>
      </c>
      <c r="GR291" s="30">
        <f>GN291+GP291</f>
        <v>0</v>
      </c>
      <c r="GS291" s="30">
        <f>GO291+GQ291</f>
        <v>0</v>
      </c>
      <c r="GT291" s="163">
        <f t="shared" si="4303"/>
        <v>0</v>
      </c>
      <c r="GU291" s="163">
        <f t="shared" si="4304"/>
        <v>0</v>
      </c>
      <c r="GV291" s="163"/>
      <c r="GW291" s="163"/>
      <c r="GX291" s="30"/>
      <c r="GY291" s="30"/>
      <c r="GZ291" s="30"/>
      <c r="HA291" s="30"/>
      <c r="HB291" s="30">
        <f>VLOOKUP($E291,'факт '!$D$8:$BM$167,49,0)</f>
        <v>0</v>
      </c>
      <c r="HC291" s="30">
        <f>VLOOKUP($E291,'факт '!$D$8:$BM$167,50,0)</f>
        <v>0</v>
      </c>
      <c r="HD291" s="30"/>
      <c r="HE291" s="30"/>
      <c r="HF291" s="30">
        <f>HB291+HD291</f>
        <v>0</v>
      </c>
      <c r="HG291" s="30">
        <f>HC291+HE291</f>
        <v>0</v>
      </c>
      <c r="HH291" s="163">
        <f t="shared" si="4305"/>
        <v>0</v>
      </c>
      <c r="HI291" s="163">
        <f t="shared" si="4306"/>
        <v>0</v>
      </c>
      <c r="HJ291" s="163"/>
      <c r="HK291" s="163"/>
      <c r="HL291" s="30"/>
      <c r="HM291" s="30"/>
      <c r="HN291" s="30"/>
      <c r="HO291" s="30"/>
      <c r="HP291" s="30">
        <f>VLOOKUP($E291,'факт '!$D$8:$BM$167,51,0)</f>
        <v>0</v>
      </c>
      <c r="HQ291" s="30">
        <f>VLOOKUP($E291,'факт '!$D$8:$BM$167,52,0)</f>
        <v>0</v>
      </c>
      <c r="HR291" s="30"/>
      <c r="HS291" s="30"/>
      <c r="HT291" s="30">
        <f>HP291+HR291</f>
        <v>0</v>
      </c>
      <c r="HU291" s="30">
        <f>HQ291+HS291</f>
        <v>0</v>
      </c>
      <c r="HV291" s="163">
        <f t="shared" si="4307"/>
        <v>0</v>
      </c>
      <c r="HW291" s="163">
        <f t="shared" si="4308"/>
        <v>0</v>
      </c>
      <c r="HX291" s="163"/>
      <c r="HY291" s="163"/>
      <c r="HZ291" s="163"/>
      <c r="IA291" s="163"/>
      <c r="IB291" s="163"/>
      <c r="IC291" s="163"/>
      <c r="ID291" s="30">
        <f>VLOOKUP($E291,'факт '!$D$8:$BM$167,53,0)</f>
        <v>0</v>
      </c>
      <c r="IE291" s="30">
        <f>VLOOKUP($E291,'факт '!$D$8:$BM$167,54,0)</f>
        <v>0</v>
      </c>
      <c r="IF291" s="163"/>
      <c r="IG291" s="163"/>
      <c r="IH291" s="163">
        <f>ID291+IF291</f>
        <v>0</v>
      </c>
      <c r="II291" s="163">
        <f>IE291+IG291</f>
        <v>0</v>
      </c>
      <c r="IJ291" s="163">
        <f t="shared" si="4309"/>
        <v>0</v>
      </c>
      <c r="IK291" s="163">
        <f t="shared" si="4310"/>
        <v>0</v>
      </c>
      <c r="IL291" s="163"/>
      <c r="IM291" s="163"/>
      <c r="IN291" s="163"/>
      <c r="IO291" s="163"/>
      <c r="IP291" s="163"/>
      <c r="IQ291" s="163"/>
      <c r="IR291" s="30">
        <f>VLOOKUP($E291,'факт '!$D$8:$BM$167,55,0)</f>
        <v>0</v>
      </c>
      <c r="IS291" s="30">
        <f>VLOOKUP($E291,'факт '!$D$8:$BM$167,56,0)</f>
        <v>0</v>
      </c>
      <c r="IT291" s="163"/>
      <c r="IU291" s="163"/>
      <c r="IV291" s="163">
        <f>IR291+IT291</f>
        <v>0</v>
      </c>
      <c r="IW291" s="163">
        <f>IS291+IU291</f>
        <v>0</v>
      </c>
      <c r="IX291" s="163">
        <f t="shared" si="4369"/>
        <v>0</v>
      </c>
      <c r="IY291" s="163">
        <f t="shared" si="4370"/>
        <v>0</v>
      </c>
      <c r="IZ291" s="163"/>
      <c r="JA291" s="163"/>
      <c r="JB291" s="170"/>
      <c r="JC291" s="242"/>
      <c r="JD291" s="170"/>
      <c r="JE291" s="170"/>
      <c r="JF291" s="238">
        <f t="shared" ref="JF291:JF294" si="4622">M291+AA291+AO291+BC291+BQ291+CE291+CT291+DH291+DV291+EJ291+EX291+FL291+FZ291+GN291+HB291+HP291+ID291+IR291</f>
        <v>6</v>
      </c>
      <c r="JG291" s="238">
        <f t="shared" ref="JG291:JG294" si="4623">N291+AB291+AP291+BD291+BR291+CF291+CU291+DI291+DW291+EK291+EY291+FM291+GA291+GO291+HC291+HQ291+IE291+IS291</f>
        <v>911321.94</v>
      </c>
      <c r="JH291" s="238">
        <f t="shared" ref="JH291:JH294" si="4624">O291+AC291+AQ291+BE291+BS291+CG291+CV291+DJ291+DX291+EL291+EZ291+FN291+GB291+GP291+HD291+HR291+IF291+IT291</f>
        <v>2</v>
      </c>
      <c r="JI291" s="238">
        <f t="shared" ref="JI291:JI294" si="4625">P291+AD291+AR291+BF291+BT291+CH291+CW291+DK291+DY291+EM291+FA291+FO291+GC291+GQ291+HE291+HS291+IG291+IU291</f>
        <v>303773.98</v>
      </c>
      <c r="JJ291" s="238">
        <f t="shared" si="3678"/>
        <v>8</v>
      </c>
      <c r="JK291" s="238">
        <f t="shared" si="3679"/>
        <v>1215095.92</v>
      </c>
      <c r="JL291" s="238">
        <f t="shared" si="4361"/>
        <v>6</v>
      </c>
      <c r="JM291" s="238">
        <f t="shared" si="4362"/>
        <v>911321.94</v>
      </c>
      <c r="JN291" s="48"/>
      <c r="JO291" s="18"/>
      <c r="JP291" s="55"/>
      <c r="JQ291" s="55">
        <f t="shared" si="4621"/>
        <v>151886.99</v>
      </c>
      <c r="JR291" s="378">
        <f>JQ291-JP290</f>
        <v>3.6499999987427145E-3</v>
      </c>
      <c r="JS291" s="382"/>
    </row>
    <row r="292" spans="1:280" ht="12" hidden="1" x14ac:dyDescent="0.2">
      <c r="A292" s="10">
        <v>1</v>
      </c>
      <c r="B292" s="10"/>
      <c r="C292" s="18"/>
      <c r="D292" s="53"/>
      <c r="E292" s="25"/>
      <c r="F292" s="22"/>
      <c r="G292" s="25"/>
      <c r="H292" s="29"/>
      <c r="I292" s="30"/>
      <c r="J292" s="30"/>
      <c r="K292" s="30"/>
      <c r="L292" s="30"/>
      <c r="M292" s="30"/>
      <c r="N292" s="30"/>
      <c r="O292" s="30"/>
      <c r="P292" s="30"/>
      <c r="Q292" s="30">
        <f t="shared" si="3969"/>
        <v>0</v>
      </c>
      <c r="R292" s="30">
        <f t="shared" si="3970"/>
        <v>0</v>
      </c>
      <c r="S292" s="163">
        <f t="shared" si="4277"/>
        <v>0</v>
      </c>
      <c r="T292" s="163">
        <f t="shared" si="4278"/>
        <v>0</v>
      </c>
      <c r="U292" s="163"/>
      <c r="V292" s="163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163">
        <f t="shared" si="4279"/>
        <v>0</v>
      </c>
      <c r="AH292" s="163">
        <f t="shared" si="4280"/>
        <v>0</v>
      </c>
      <c r="AI292" s="163"/>
      <c r="AJ292" s="163"/>
      <c r="AK292" s="30"/>
      <c r="AL292" s="30"/>
      <c r="AM292" s="30"/>
      <c r="AN292" s="30"/>
      <c r="AO292" s="252"/>
      <c r="AP292" s="252"/>
      <c r="AQ292" s="30"/>
      <c r="AR292" s="30"/>
      <c r="AS292" s="30">
        <f t="shared" si="3971"/>
        <v>0</v>
      </c>
      <c r="AT292" s="30">
        <f t="shared" si="3972"/>
        <v>0</v>
      </c>
      <c r="AU292" s="163">
        <f t="shared" si="4281"/>
        <v>0</v>
      </c>
      <c r="AV292" s="163">
        <f t="shared" si="4282"/>
        <v>0</v>
      </c>
      <c r="AW292" s="163"/>
      <c r="AX292" s="163"/>
      <c r="AY292" s="30"/>
      <c r="AZ292" s="30"/>
      <c r="BA292" s="30"/>
      <c r="BB292" s="30"/>
      <c r="BC292" s="252"/>
      <c r="BD292" s="252"/>
      <c r="BE292" s="30"/>
      <c r="BF292" s="30"/>
      <c r="BG292" s="30">
        <f t="shared" si="3973"/>
        <v>0</v>
      </c>
      <c r="BH292" s="30">
        <f t="shared" si="3974"/>
        <v>0</v>
      </c>
      <c r="BI292" s="163">
        <f t="shared" si="4283"/>
        <v>0</v>
      </c>
      <c r="BJ292" s="163">
        <f t="shared" si="4284"/>
        <v>0</v>
      </c>
      <c r="BK292" s="163"/>
      <c r="BL292" s="163"/>
      <c r="BM292" s="30"/>
      <c r="BN292" s="30"/>
      <c r="BO292" s="30"/>
      <c r="BP292" s="30"/>
      <c r="BQ292" s="252"/>
      <c r="BR292" s="252"/>
      <c r="BS292" s="252"/>
      <c r="BT292" s="252"/>
      <c r="BU292" s="30">
        <f t="shared" ref="BU292:BU294" si="4626">SUM(BQ292+BS292)</f>
        <v>0</v>
      </c>
      <c r="BV292" s="30">
        <f t="shared" ref="BV292:BV294" si="4627">SUM(BR292+BT292)</f>
        <v>0</v>
      </c>
      <c r="BW292" s="163">
        <f t="shared" si="4285"/>
        <v>0</v>
      </c>
      <c r="BX292" s="163">
        <f t="shared" si="4286"/>
        <v>0</v>
      </c>
      <c r="BY292" s="163"/>
      <c r="BZ292" s="163"/>
      <c r="CA292" s="30"/>
      <c r="CB292" s="30"/>
      <c r="CC292" s="30"/>
      <c r="CD292" s="30"/>
      <c r="CE292" s="252"/>
      <c r="CF292" s="252"/>
      <c r="CG292" s="30"/>
      <c r="CH292" s="30"/>
      <c r="CI292" s="30">
        <f t="shared" si="3977"/>
        <v>0</v>
      </c>
      <c r="CJ292" s="30">
        <f t="shared" si="3978"/>
        <v>0</v>
      </c>
      <c r="CK292" s="163">
        <f t="shared" si="4287"/>
        <v>0</v>
      </c>
      <c r="CL292" s="163">
        <f t="shared" si="4288"/>
        <v>0</v>
      </c>
      <c r="CM292" s="163"/>
      <c r="CN292" s="163"/>
      <c r="CO292" s="163"/>
      <c r="CP292" s="30"/>
      <c r="CQ292" s="30"/>
      <c r="CR292" s="30"/>
      <c r="CS292" s="30"/>
      <c r="CT292" s="252"/>
      <c r="CU292" s="252"/>
      <c r="CV292" s="30"/>
      <c r="CW292" s="30"/>
      <c r="CX292" s="30">
        <f t="shared" si="3979"/>
        <v>0</v>
      </c>
      <c r="CY292" s="30">
        <f t="shared" si="3980"/>
        <v>0</v>
      </c>
      <c r="CZ292" s="163">
        <f t="shared" si="4289"/>
        <v>0</v>
      </c>
      <c r="DA292" s="163">
        <f t="shared" si="4290"/>
        <v>0</v>
      </c>
      <c r="DB292" s="163"/>
      <c r="DC292" s="163"/>
      <c r="DD292" s="30"/>
      <c r="DE292" s="30"/>
      <c r="DF292" s="30"/>
      <c r="DG292" s="30"/>
      <c r="DH292" s="30"/>
      <c r="DI292" s="30"/>
      <c r="DJ292" s="30"/>
      <c r="DK292" s="30"/>
      <c r="DL292" s="30">
        <f t="shared" si="3981"/>
        <v>0</v>
      </c>
      <c r="DM292" s="30">
        <f t="shared" si="3982"/>
        <v>0</v>
      </c>
      <c r="DN292" s="163">
        <f t="shared" si="4291"/>
        <v>0</v>
      </c>
      <c r="DO292" s="163">
        <f t="shared" si="4292"/>
        <v>0</v>
      </c>
      <c r="DP292" s="163"/>
      <c r="DQ292" s="163"/>
      <c r="DR292" s="30"/>
      <c r="DS292" s="30"/>
      <c r="DT292" s="30"/>
      <c r="DU292" s="30"/>
      <c r="DV292" s="252"/>
      <c r="DW292" s="252"/>
      <c r="DX292" s="30"/>
      <c r="DY292" s="30"/>
      <c r="DZ292" s="30">
        <f t="shared" si="3983"/>
        <v>0</v>
      </c>
      <c r="EA292" s="30">
        <f t="shared" si="3984"/>
        <v>0</v>
      </c>
      <c r="EB292" s="163">
        <f t="shared" si="4293"/>
        <v>0</v>
      </c>
      <c r="EC292" s="163">
        <f t="shared" si="4294"/>
        <v>0</v>
      </c>
      <c r="ED292" s="163"/>
      <c r="EE292" s="163"/>
      <c r="EF292" s="30"/>
      <c r="EG292" s="30"/>
      <c r="EH292" s="30"/>
      <c r="EI292" s="30"/>
      <c r="EJ292" s="252"/>
      <c r="EK292" s="252"/>
      <c r="EL292" s="30"/>
      <c r="EM292" s="30"/>
      <c r="EN292" s="30">
        <f t="shared" si="3985"/>
        <v>0</v>
      </c>
      <c r="EO292" s="30">
        <f t="shared" si="3986"/>
        <v>0</v>
      </c>
      <c r="EP292" s="163">
        <f t="shared" si="4295"/>
        <v>0</v>
      </c>
      <c r="EQ292" s="163">
        <f t="shared" si="4296"/>
        <v>0</v>
      </c>
      <c r="ER292" s="163"/>
      <c r="ES292" s="163"/>
      <c r="ET292" s="30"/>
      <c r="EU292" s="30"/>
      <c r="EV292" s="30"/>
      <c r="EW292" s="30"/>
      <c r="EX292" s="252"/>
      <c r="EY292" s="252"/>
      <c r="EZ292" s="30"/>
      <c r="FA292" s="30"/>
      <c r="FB292" s="30">
        <f t="shared" si="3987"/>
        <v>0</v>
      </c>
      <c r="FC292" s="30">
        <f t="shared" si="3988"/>
        <v>0</v>
      </c>
      <c r="FD292" s="163">
        <f t="shared" si="4297"/>
        <v>0</v>
      </c>
      <c r="FE292" s="163">
        <f t="shared" si="4298"/>
        <v>0</v>
      </c>
      <c r="FF292" s="163"/>
      <c r="FG292" s="163"/>
      <c r="FH292" s="30"/>
      <c r="FI292" s="30"/>
      <c r="FJ292" s="30"/>
      <c r="FK292" s="30"/>
      <c r="FL292" s="252"/>
      <c r="FM292" s="252"/>
      <c r="FN292" s="30"/>
      <c r="FO292" s="30"/>
      <c r="FP292" s="30">
        <f t="shared" si="3989"/>
        <v>0</v>
      </c>
      <c r="FQ292" s="30">
        <f t="shared" si="3990"/>
        <v>0</v>
      </c>
      <c r="FR292" s="163">
        <f t="shared" si="4299"/>
        <v>0</v>
      </c>
      <c r="FS292" s="163">
        <f t="shared" si="4300"/>
        <v>0</v>
      </c>
      <c r="FT292" s="163"/>
      <c r="FU292" s="163"/>
      <c r="FV292" s="30"/>
      <c r="FW292" s="30"/>
      <c r="FX292" s="30"/>
      <c r="FY292" s="30"/>
      <c r="FZ292" s="252"/>
      <c r="GA292" s="252"/>
      <c r="GB292" s="30"/>
      <c r="GC292" s="30"/>
      <c r="GD292" s="30">
        <f t="shared" si="3967"/>
        <v>0</v>
      </c>
      <c r="GE292" s="30">
        <f t="shared" si="3968"/>
        <v>0</v>
      </c>
      <c r="GF292" s="163">
        <f t="shared" si="4301"/>
        <v>0</v>
      </c>
      <c r="GG292" s="163">
        <f t="shared" si="4302"/>
        <v>0</v>
      </c>
      <c r="GH292" s="163"/>
      <c r="GI292" s="163"/>
      <c r="GJ292" s="30"/>
      <c r="GK292" s="30"/>
      <c r="GL292" s="30"/>
      <c r="GM292" s="30"/>
      <c r="GN292" s="252"/>
      <c r="GO292" s="252"/>
      <c r="GP292" s="30"/>
      <c r="GQ292" s="30"/>
      <c r="GR292" s="30">
        <f t="shared" si="3991"/>
        <v>0</v>
      </c>
      <c r="GS292" s="30">
        <f t="shared" si="3992"/>
        <v>0</v>
      </c>
      <c r="GT292" s="163">
        <f t="shared" si="4303"/>
        <v>0</v>
      </c>
      <c r="GU292" s="163">
        <f t="shared" si="4304"/>
        <v>0</v>
      </c>
      <c r="GV292" s="163"/>
      <c r="GW292" s="163"/>
      <c r="GX292" s="30"/>
      <c r="GY292" s="30"/>
      <c r="GZ292" s="30"/>
      <c r="HA292" s="30"/>
      <c r="HB292" s="252"/>
      <c r="HC292" s="252"/>
      <c r="HD292" s="30"/>
      <c r="HE292" s="30"/>
      <c r="HF292" s="30">
        <f t="shared" si="3993"/>
        <v>0</v>
      </c>
      <c r="HG292" s="30">
        <f t="shared" si="3994"/>
        <v>0</v>
      </c>
      <c r="HH292" s="163">
        <f t="shared" si="4305"/>
        <v>0</v>
      </c>
      <c r="HI292" s="163">
        <f t="shared" si="4306"/>
        <v>0</v>
      </c>
      <c r="HJ292" s="163"/>
      <c r="HK292" s="163"/>
      <c r="HL292" s="30"/>
      <c r="HM292" s="30"/>
      <c r="HN292" s="30"/>
      <c r="HO292" s="30"/>
      <c r="HP292" s="252"/>
      <c r="HQ292" s="252"/>
      <c r="HR292" s="30"/>
      <c r="HS292" s="30"/>
      <c r="HT292" s="30">
        <f t="shared" si="3995"/>
        <v>0</v>
      </c>
      <c r="HU292" s="30">
        <f t="shared" si="3996"/>
        <v>0</v>
      </c>
      <c r="HV292" s="163">
        <f t="shared" si="4307"/>
        <v>0</v>
      </c>
      <c r="HW292" s="163">
        <f t="shared" si="4308"/>
        <v>0</v>
      </c>
      <c r="HX292" s="163"/>
      <c r="HY292" s="163"/>
      <c r="HZ292" s="163"/>
      <c r="IA292" s="163"/>
      <c r="IB292" s="163"/>
      <c r="IC292" s="163"/>
      <c r="ID292" s="254"/>
      <c r="IE292" s="254"/>
      <c r="IF292" s="163"/>
      <c r="IG292" s="163"/>
      <c r="IH292" s="163"/>
      <c r="II292" s="163"/>
      <c r="IJ292" s="163">
        <f t="shared" si="4309"/>
        <v>0</v>
      </c>
      <c r="IK292" s="163">
        <f t="shared" si="4310"/>
        <v>0</v>
      </c>
      <c r="IL292" s="163"/>
      <c r="IM292" s="163"/>
      <c r="IN292" s="163"/>
      <c r="IO292" s="163"/>
      <c r="IP292" s="163"/>
      <c r="IQ292" s="163"/>
      <c r="IR292" s="163"/>
      <c r="IS292" s="163"/>
      <c r="IT292" s="163"/>
      <c r="IU292" s="163"/>
      <c r="IV292" s="163"/>
      <c r="IW292" s="163"/>
      <c r="IX292" s="163">
        <f t="shared" si="4369"/>
        <v>0</v>
      </c>
      <c r="IY292" s="163">
        <f t="shared" si="4370"/>
        <v>0</v>
      </c>
      <c r="IZ292" s="163"/>
      <c r="JA292" s="163"/>
      <c r="JB292" s="170"/>
      <c r="JC292" s="242"/>
      <c r="JD292" s="170"/>
      <c r="JE292" s="170"/>
      <c r="JF292" s="238">
        <f t="shared" si="4622"/>
        <v>0</v>
      </c>
      <c r="JG292" s="238">
        <f t="shared" si="4623"/>
        <v>0</v>
      </c>
      <c r="JH292" s="238">
        <f t="shared" si="4624"/>
        <v>0</v>
      </c>
      <c r="JI292" s="238">
        <f t="shared" si="4625"/>
        <v>0</v>
      </c>
      <c r="JJ292" s="238">
        <f t="shared" si="3678"/>
        <v>0</v>
      </c>
      <c r="JK292" s="238">
        <f t="shared" si="3679"/>
        <v>0</v>
      </c>
      <c r="JL292" s="238">
        <f t="shared" si="4361"/>
        <v>0</v>
      </c>
      <c r="JM292" s="238">
        <f t="shared" si="4362"/>
        <v>0</v>
      </c>
      <c r="JN292" s="48"/>
      <c r="JO292" s="18"/>
      <c r="JP292" s="55"/>
      <c r="JQ292" s="55"/>
      <c r="JR292" s="158"/>
    </row>
    <row r="293" spans="1:280" ht="12" hidden="1" x14ac:dyDescent="0.2">
      <c r="A293" s="10">
        <v>1</v>
      </c>
      <c r="B293" s="10"/>
      <c r="C293" s="18"/>
      <c r="D293" s="53"/>
      <c r="E293" s="25"/>
      <c r="F293" s="22"/>
      <c r="G293" s="25"/>
      <c r="H293" s="29"/>
      <c r="I293" s="30"/>
      <c r="J293" s="30"/>
      <c r="K293" s="30"/>
      <c r="L293" s="30"/>
      <c r="M293" s="30"/>
      <c r="N293" s="30"/>
      <c r="O293" s="30"/>
      <c r="P293" s="30"/>
      <c r="Q293" s="30">
        <f t="shared" si="3969"/>
        <v>0</v>
      </c>
      <c r="R293" s="30">
        <f t="shared" si="3970"/>
        <v>0</v>
      </c>
      <c r="S293" s="163">
        <f t="shared" si="4277"/>
        <v>0</v>
      </c>
      <c r="T293" s="163">
        <f t="shared" si="4278"/>
        <v>0</v>
      </c>
      <c r="U293" s="163"/>
      <c r="V293" s="163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163">
        <f t="shared" si="4279"/>
        <v>0</v>
      </c>
      <c r="AH293" s="163">
        <f t="shared" si="4280"/>
        <v>0</v>
      </c>
      <c r="AI293" s="163"/>
      <c r="AJ293" s="163"/>
      <c r="AK293" s="30"/>
      <c r="AL293" s="30"/>
      <c r="AM293" s="30"/>
      <c r="AN293" s="30"/>
      <c r="AO293" s="252"/>
      <c r="AP293" s="252"/>
      <c r="AQ293" s="30"/>
      <c r="AR293" s="30"/>
      <c r="AS293" s="30">
        <f t="shared" si="3971"/>
        <v>0</v>
      </c>
      <c r="AT293" s="30">
        <f t="shared" si="3972"/>
        <v>0</v>
      </c>
      <c r="AU293" s="163">
        <f t="shared" si="4281"/>
        <v>0</v>
      </c>
      <c r="AV293" s="163">
        <f t="shared" si="4282"/>
        <v>0</v>
      </c>
      <c r="AW293" s="163"/>
      <c r="AX293" s="163"/>
      <c r="AY293" s="30"/>
      <c r="AZ293" s="30"/>
      <c r="BA293" s="30"/>
      <c r="BB293" s="30"/>
      <c r="BC293" s="252"/>
      <c r="BD293" s="252"/>
      <c r="BE293" s="30"/>
      <c r="BF293" s="30"/>
      <c r="BG293" s="30">
        <f t="shared" si="3973"/>
        <v>0</v>
      </c>
      <c r="BH293" s="30">
        <f t="shared" si="3974"/>
        <v>0</v>
      </c>
      <c r="BI293" s="163">
        <f t="shared" si="4283"/>
        <v>0</v>
      </c>
      <c r="BJ293" s="163">
        <f t="shared" si="4284"/>
        <v>0</v>
      </c>
      <c r="BK293" s="163"/>
      <c r="BL293" s="163"/>
      <c r="BM293" s="30"/>
      <c r="BN293" s="30"/>
      <c r="BO293" s="30"/>
      <c r="BP293" s="30"/>
      <c r="BQ293" s="252"/>
      <c r="BR293" s="252"/>
      <c r="BS293" s="252"/>
      <c r="BT293" s="252"/>
      <c r="BU293" s="30">
        <f t="shared" si="4626"/>
        <v>0</v>
      </c>
      <c r="BV293" s="30">
        <f t="shared" si="4627"/>
        <v>0</v>
      </c>
      <c r="BW293" s="163">
        <f t="shared" si="4285"/>
        <v>0</v>
      </c>
      <c r="BX293" s="163">
        <f t="shared" si="4286"/>
        <v>0</v>
      </c>
      <c r="BY293" s="163"/>
      <c r="BZ293" s="163"/>
      <c r="CA293" s="30"/>
      <c r="CB293" s="30"/>
      <c r="CC293" s="30"/>
      <c r="CD293" s="30"/>
      <c r="CE293" s="252"/>
      <c r="CF293" s="252"/>
      <c r="CG293" s="30"/>
      <c r="CH293" s="30"/>
      <c r="CI293" s="30">
        <f t="shared" si="3977"/>
        <v>0</v>
      </c>
      <c r="CJ293" s="30">
        <f t="shared" si="3978"/>
        <v>0</v>
      </c>
      <c r="CK293" s="163">
        <f t="shared" si="4287"/>
        <v>0</v>
      </c>
      <c r="CL293" s="163">
        <f t="shared" si="4288"/>
        <v>0</v>
      </c>
      <c r="CM293" s="163"/>
      <c r="CN293" s="163"/>
      <c r="CO293" s="163"/>
      <c r="CP293" s="30"/>
      <c r="CQ293" s="30"/>
      <c r="CR293" s="30"/>
      <c r="CS293" s="30"/>
      <c r="CT293" s="252"/>
      <c r="CU293" s="252"/>
      <c r="CV293" s="30"/>
      <c r="CW293" s="30"/>
      <c r="CX293" s="30">
        <f t="shared" si="3979"/>
        <v>0</v>
      </c>
      <c r="CY293" s="30">
        <f t="shared" si="3980"/>
        <v>0</v>
      </c>
      <c r="CZ293" s="163">
        <f t="shared" si="4289"/>
        <v>0</v>
      </c>
      <c r="DA293" s="163">
        <f t="shared" si="4290"/>
        <v>0</v>
      </c>
      <c r="DB293" s="163"/>
      <c r="DC293" s="163"/>
      <c r="DD293" s="30"/>
      <c r="DE293" s="30"/>
      <c r="DF293" s="30"/>
      <c r="DG293" s="30"/>
      <c r="DH293" s="30"/>
      <c r="DI293" s="30"/>
      <c r="DJ293" s="30"/>
      <c r="DK293" s="30"/>
      <c r="DL293" s="30">
        <f t="shared" si="3981"/>
        <v>0</v>
      </c>
      <c r="DM293" s="30">
        <f t="shared" si="3982"/>
        <v>0</v>
      </c>
      <c r="DN293" s="163">
        <f t="shared" si="4291"/>
        <v>0</v>
      </c>
      <c r="DO293" s="163">
        <f t="shared" si="4292"/>
        <v>0</v>
      </c>
      <c r="DP293" s="163"/>
      <c r="DQ293" s="163"/>
      <c r="DR293" s="30"/>
      <c r="DS293" s="30"/>
      <c r="DT293" s="30"/>
      <c r="DU293" s="30"/>
      <c r="DV293" s="252"/>
      <c r="DW293" s="252"/>
      <c r="DX293" s="30"/>
      <c r="DY293" s="30"/>
      <c r="DZ293" s="30">
        <f t="shared" si="3983"/>
        <v>0</v>
      </c>
      <c r="EA293" s="30">
        <f t="shared" si="3984"/>
        <v>0</v>
      </c>
      <c r="EB293" s="163">
        <f t="shared" si="4293"/>
        <v>0</v>
      </c>
      <c r="EC293" s="163">
        <f t="shared" si="4294"/>
        <v>0</v>
      </c>
      <c r="ED293" s="163"/>
      <c r="EE293" s="163"/>
      <c r="EF293" s="30"/>
      <c r="EG293" s="30"/>
      <c r="EH293" s="30"/>
      <c r="EI293" s="30"/>
      <c r="EJ293" s="252"/>
      <c r="EK293" s="252"/>
      <c r="EL293" s="30"/>
      <c r="EM293" s="30"/>
      <c r="EN293" s="30">
        <f t="shared" si="3985"/>
        <v>0</v>
      </c>
      <c r="EO293" s="30">
        <f t="shared" si="3986"/>
        <v>0</v>
      </c>
      <c r="EP293" s="163">
        <f t="shared" si="4295"/>
        <v>0</v>
      </c>
      <c r="EQ293" s="163">
        <f t="shared" si="4296"/>
        <v>0</v>
      </c>
      <c r="ER293" s="163"/>
      <c r="ES293" s="163"/>
      <c r="ET293" s="30"/>
      <c r="EU293" s="30"/>
      <c r="EV293" s="30"/>
      <c r="EW293" s="30"/>
      <c r="EX293" s="252"/>
      <c r="EY293" s="252"/>
      <c r="EZ293" s="30"/>
      <c r="FA293" s="30"/>
      <c r="FB293" s="30">
        <f t="shared" si="3987"/>
        <v>0</v>
      </c>
      <c r="FC293" s="30">
        <f t="shared" si="3988"/>
        <v>0</v>
      </c>
      <c r="FD293" s="163">
        <f t="shared" si="4297"/>
        <v>0</v>
      </c>
      <c r="FE293" s="163">
        <f t="shared" si="4298"/>
        <v>0</v>
      </c>
      <c r="FF293" s="163"/>
      <c r="FG293" s="163"/>
      <c r="FH293" s="30"/>
      <c r="FI293" s="30"/>
      <c r="FJ293" s="30"/>
      <c r="FK293" s="30"/>
      <c r="FL293" s="252"/>
      <c r="FM293" s="252"/>
      <c r="FN293" s="30"/>
      <c r="FO293" s="30"/>
      <c r="FP293" s="30">
        <f t="shared" si="3989"/>
        <v>0</v>
      </c>
      <c r="FQ293" s="30">
        <f t="shared" si="3990"/>
        <v>0</v>
      </c>
      <c r="FR293" s="163">
        <f t="shared" si="4299"/>
        <v>0</v>
      </c>
      <c r="FS293" s="163">
        <f t="shared" si="4300"/>
        <v>0</v>
      </c>
      <c r="FT293" s="163"/>
      <c r="FU293" s="163"/>
      <c r="FV293" s="30"/>
      <c r="FW293" s="30"/>
      <c r="FX293" s="30"/>
      <c r="FY293" s="30"/>
      <c r="FZ293" s="252"/>
      <c r="GA293" s="252"/>
      <c r="GB293" s="30"/>
      <c r="GC293" s="30"/>
      <c r="GD293" s="30">
        <f t="shared" si="3967"/>
        <v>0</v>
      </c>
      <c r="GE293" s="30">
        <f t="shared" si="3968"/>
        <v>0</v>
      </c>
      <c r="GF293" s="163">
        <f t="shared" si="4301"/>
        <v>0</v>
      </c>
      <c r="GG293" s="163">
        <f t="shared" si="4302"/>
        <v>0</v>
      </c>
      <c r="GH293" s="163"/>
      <c r="GI293" s="163"/>
      <c r="GJ293" s="30"/>
      <c r="GK293" s="30"/>
      <c r="GL293" s="30"/>
      <c r="GM293" s="30"/>
      <c r="GN293" s="252"/>
      <c r="GO293" s="252"/>
      <c r="GP293" s="30"/>
      <c r="GQ293" s="30"/>
      <c r="GR293" s="30">
        <f t="shared" si="3991"/>
        <v>0</v>
      </c>
      <c r="GS293" s="30">
        <f t="shared" si="3992"/>
        <v>0</v>
      </c>
      <c r="GT293" s="163">
        <f t="shared" si="4303"/>
        <v>0</v>
      </c>
      <c r="GU293" s="163">
        <f t="shared" si="4304"/>
        <v>0</v>
      </c>
      <c r="GV293" s="163"/>
      <c r="GW293" s="163"/>
      <c r="GX293" s="30"/>
      <c r="GY293" s="30"/>
      <c r="GZ293" s="30"/>
      <c r="HA293" s="30"/>
      <c r="HB293" s="252"/>
      <c r="HC293" s="252"/>
      <c r="HD293" s="30"/>
      <c r="HE293" s="30"/>
      <c r="HF293" s="30">
        <f t="shared" si="3993"/>
        <v>0</v>
      </c>
      <c r="HG293" s="30">
        <f t="shared" si="3994"/>
        <v>0</v>
      </c>
      <c r="HH293" s="163">
        <f t="shared" si="4305"/>
        <v>0</v>
      </c>
      <c r="HI293" s="163">
        <f t="shared" si="4306"/>
        <v>0</v>
      </c>
      <c r="HJ293" s="163"/>
      <c r="HK293" s="163"/>
      <c r="HL293" s="30"/>
      <c r="HM293" s="30"/>
      <c r="HN293" s="30"/>
      <c r="HO293" s="30"/>
      <c r="HP293" s="252"/>
      <c r="HQ293" s="252"/>
      <c r="HR293" s="30"/>
      <c r="HS293" s="30"/>
      <c r="HT293" s="30">
        <f t="shared" si="3995"/>
        <v>0</v>
      </c>
      <c r="HU293" s="30">
        <f t="shared" si="3996"/>
        <v>0</v>
      </c>
      <c r="HV293" s="163">
        <f t="shared" si="4307"/>
        <v>0</v>
      </c>
      <c r="HW293" s="163">
        <f t="shared" si="4308"/>
        <v>0</v>
      </c>
      <c r="HX293" s="163"/>
      <c r="HY293" s="163"/>
      <c r="HZ293" s="163"/>
      <c r="IA293" s="163"/>
      <c r="IB293" s="163"/>
      <c r="IC293" s="163"/>
      <c r="ID293" s="254"/>
      <c r="IE293" s="254"/>
      <c r="IF293" s="163"/>
      <c r="IG293" s="163"/>
      <c r="IH293" s="163"/>
      <c r="II293" s="163"/>
      <c r="IJ293" s="163">
        <f t="shared" si="4309"/>
        <v>0</v>
      </c>
      <c r="IK293" s="163">
        <f t="shared" si="4310"/>
        <v>0</v>
      </c>
      <c r="IL293" s="163"/>
      <c r="IM293" s="163"/>
      <c r="IN293" s="163"/>
      <c r="IO293" s="163"/>
      <c r="IP293" s="163"/>
      <c r="IQ293" s="163"/>
      <c r="IR293" s="163"/>
      <c r="IS293" s="163"/>
      <c r="IT293" s="163"/>
      <c r="IU293" s="163"/>
      <c r="IV293" s="163"/>
      <c r="IW293" s="163"/>
      <c r="IX293" s="163">
        <f t="shared" si="4369"/>
        <v>0</v>
      </c>
      <c r="IY293" s="163">
        <f t="shared" si="4370"/>
        <v>0</v>
      </c>
      <c r="IZ293" s="163"/>
      <c r="JA293" s="163"/>
      <c r="JB293" s="170"/>
      <c r="JC293" s="242"/>
      <c r="JD293" s="170"/>
      <c r="JE293" s="170"/>
      <c r="JF293" s="238">
        <f t="shared" si="4622"/>
        <v>0</v>
      </c>
      <c r="JG293" s="238">
        <f t="shared" si="4623"/>
        <v>0</v>
      </c>
      <c r="JH293" s="238">
        <f t="shared" si="4624"/>
        <v>0</v>
      </c>
      <c r="JI293" s="238">
        <f t="shared" si="4625"/>
        <v>0</v>
      </c>
      <c r="JJ293" s="238">
        <f t="shared" si="3678"/>
        <v>0</v>
      </c>
      <c r="JK293" s="238">
        <f t="shared" si="3679"/>
        <v>0</v>
      </c>
      <c r="JL293" s="238">
        <f t="shared" si="4361"/>
        <v>0</v>
      </c>
      <c r="JM293" s="238">
        <f t="shared" si="4362"/>
        <v>0</v>
      </c>
      <c r="JN293" s="48"/>
      <c r="JO293" s="18"/>
      <c r="JP293" s="55"/>
      <c r="JQ293" s="55"/>
      <c r="JR293" s="158"/>
    </row>
    <row r="294" spans="1:280" ht="12" hidden="1" x14ac:dyDescent="0.2">
      <c r="A294" s="10">
        <v>1</v>
      </c>
      <c r="B294" s="10"/>
      <c r="C294" s="18"/>
      <c r="D294" s="53"/>
      <c r="E294" s="25"/>
      <c r="F294" s="22"/>
      <c r="G294" s="25"/>
      <c r="H294" s="29"/>
      <c r="I294" s="30"/>
      <c r="J294" s="30"/>
      <c r="K294" s="30"/>
      <c r="L294" s="30"/>
      <c r="M294" s="30"/>
      <c r="N294" s="30"/>
      <c r="O294" s="30"/>
      <c r="P294" s="30"/>
      <c r="Q294" s="30">
        <f t="shared" si="3969"/>
        <v>0</v>
      </c>
      <c r="R294" s="30">
        <f t="shared" si="3970"/>
        <v>0</v>
      </c>
      <c r="S294" s="163">
        <f t="shared" si="4277"/>
        <v>0</v>
      </c>
      <c r="T294" s="163">
        <f t="shared" si="4278"/>
        <v>0</v>
      </c>
      <c r="U294" s="163"/>
      <c r="V294" s="163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163">
        <f t="shared" si="4279"/>
        <v>0</v>
      </c>
      <c r="AH294" s="163">
        <f t="shared" si="4280"/>
        <v>0</v>
      </c>
      <c r="AI294" s="163"/>
      <c r="AJ294" s="163"/>
      <c r="AK294" s="30"/>
      <c r="AL294" s="30"/>
      <c r="AM294" s="30"/>
      <c r="AN294" s="30"/>
      <c r="AO294" s="252"/>
      <c r="AP294" s="252"/>
      <c r="AQ294" s="30"/>
      <c r="AR294" s="30"/>
      <c r="AS294" s="30">
        <f t="shared" si="3971"/>
        <v>0</v>
      </c>
      <c r="AT294" s="30">
        <f t="shared" si="3972"/>
        <v>0</v>
      </c>
      <c r="AU294" s="163">
        <f t="shared" si="4281"/>
        <v>0</v>
      </c>
      <c r="AV294" s="163">
        <f t="shared" si="4282"/>
        <v>0</v>
      </c>
      <c r="AW294" s="163"/>
      <c r="AX294" s="163"/>
      <c r="AY294" s="30"/>
      <c r="AZ294" s="30"/>
      <c r="BA294" s="30"/>
      <c r="BB294" s="30"/>
      <c r="BC294" s="252"/>
      <c r="BD294" s="252"/>
      <c r="BE294" s="30"/>
      <c r="BF294" s="30"/>
      <c r="BG294" s="30">
        <f t="shared" si="3973"/>
        <v>0</v>
      </c>
      <c r="BH294" s="30">
        <f t="shared" si="3974"/>
        <v>0</v>
      </c>
      <c r="BI294" s="163">
        <f t="shared" si="4283"/>
        <v>0</v>
      </c>
      <c r="BJ294" s="163">
        <f t="shared" si="4284"/>
        <v>0</v>
      </c>
      <c r="BK294" s="163"/>
      <c r="BL294" s="163"/>
      <c r="BM294" s="30"/>
      <c r="BN294" s="30"/>
      <c r="BO294" s="30"/>
      <c r="BP294" s="30"/>
      <c r="BQ294" s="252"/>
      <c r="BR294" s="252"/>
      <c r="BS294" s="252"/>
      <c r="BT294" s="252"/>
      <c r="BU294" s="30">
        <f t="shared" si="4626"/>
        <v>0</v>
      </c>
      <c r="BV294" s="30">
        <f t="shared" si="4627"/>
        <v>0</v>
      </c>
      <c r="BW294" s="163">
        <f t="shared" si="4285"/>
        <v>0</v>
      </c>
      <c r="BX294" s="163">
        <f t="shared" si="4286"/>
        <v>0</v>
      </c>
      <c r="BY294" s="163"/>
      <c r="BZ294" s="163"/>
      <c r="CA294" s="30"/>
      <c r="CB294" s="30"/>
      <c r="CC294" s="30"/>
      <c r="CD294" s="30"/>
      <c r="CE294" s="252"/>
      <c r="CF294" s="252"/>
      <c r="CG294" s="30"/>
      <c r="CH294" s="30"/>
      <c r="CI294" s="30">
        <f t="shared" si="3977"/>
        <v>0</v>
      </c>
      <c r="CJ294" s="30">
        <f t="shared" si="3978"/>
        <v>0</v>
      </c>
      <c r="CK294" s="163">
        <f t="shared" si="4287"/>
        <v>0</v>
      </c>
      <c r="CL294" s="163">
        <f t="shared" si="4288"/>
        <v>0</v>
      </c>
      <c r="CM294" s="163"/>
      <c r="CN294" s="163"/>
      <c r="CO294" s="163"/>
      <c r="CP294" s="30"/>
      <c r="CQ294" s="30"/>
      <c r="CR294" s="30"/>
      <c r="CS294" s="30"/>
      <c r="CT294" s="252"/>
      <c r="CU294" s="252"/>
      <c r="CV294" s="30"/>
      <c r="CW294" s="30"/>
      <c r="CX294" s="30">
        <f t="shared" si="3979"/>
        <v>0</v>
      </c>
      <c r="CY294" s="30">
        <f t="shared" si="3980"/>
        <v>0</v>
      </c>
      <c r="CZ294" s="163">
        <f t="shared" si="4289"/>
        <v>0</v>
      </c>
      <c r="DA294" s="163">
        <f t="shared" si="4290"/>
        <v>0</v>
      </c>
      <c r="DB294" s="163"/>
      <c r="DC294" s="163"/>
      <c r="DD294" s="30"/>
      <c r="DE294" s="30"/>
      <c r="DF294" s="30"/>
      <c r="DG294" s="30"/>
      <c r="DH294" s="30"/>
      <c r="DI294" s="30"/>
      <c r="DJ294" s="30"/>
      <c r="DK294" s="30"/>
      <c r="DL294" s="30">
        <f t="shared" si="3981"/>
        <v>0</v>
      </c>
      <c r="DM294" s="30">
        <f t="shared" si="3982"/>
        <v>0</v>
      </c>
      <c r="DN294" s="163">
        <f t="shared" si="4291"/>
        <v>0</v>
      </c>
      <c r="DO294" s="163">
        <f t="shared" si="4292"/>
        <v>0</v>
      </c>
      <c r="DP294" s="163"/>
      <c r="DQ294" s="163"/>
      <c r="DR294" s="30"/>
      <c r="DS294" s="30"/>
      <c r="DT294" s="30"/>
      <c r="DU294" s="30"/>
      <c r="DV294" s="252"/>
      <c r="DW294" s="252"/>
      <c r="DX294" s="30"/>
      <c r="DY294" s="30"/>
      <c r="DZ294" s="30">
        <f t="shared" si="3983"/>
        <v>0</v>
      </c>
      <c r="EA294" s="30">
        <f t="shared" si="3984"/>
        <v>0</v>
      </c>
      <c r="EB294" s="163">
        <f t="shared" si="4293"/>
        <v>0</v>
      </c>
      <c r="EC294" s="163">
        <f t="shared" si="4294"/>
        <v>0</v>
      </c>
      <c r="ED294" s="163"/>
      <c r="EE294" s="163"/>
      <c r="EF294" s="30"/>
      <c r="EG294" s="30"/>
      <c r="EH294" s="30"/>
      <c r="EI294" s="30"/>
      <c r="EJ294" s="252"/>
      <c r="EK294" s="252"/>
      <c r="EL294" s="30"/>
      <c r="EM294" s="30"/>
      <c r="EN294" s="30">
        <f t="shared" si="3985"/>
        <v>0</v>
      </c>
      <c r="EO294" s="30">
        <f t="shared" si="3986"/>
        <v>0</v>
      </c>
      <c r="EP294" s="163">
        <f t="shared" si="4295"/>
        <v>0</v>
      </c>
      <c r="EQ294" s="163">
        <f t="shared" si="4296"/>
        <v>0</v>
      </c>
      <c r="ER294" s="163"/>
      <c r="ES294" s="163"/>
      <c r="ET294" s="30"/>
      <c r="EU294" s="30"/>
      <c r="EV294" s="30"/>
      <c r="EW294" s="30"/>
      <c r="EX294" s="252"/>
      <c r="EY294" s="252"/>
      <c r="EZ294" s="30"/>
      <c r="FA294" s="30"/>
      <c r="FB294" s="30">
        <f t="shared" si="3987"/>
        <v>0</v>
      </c>
      <c r="FC294" s="30">
        <f t="shared" si="3988"/>
        <v>0</v>
      </c>
      <c r="FD294" s="163">
        <f t="shared" si="4297"/>
        <v>0</v>
      </c>
      <c r="FE294" s="163">
        <f t="shared" si="4298"/>
        <v>0</v>
      </c>
      <c r="FF294" s="163"/>
      <c r="FG294" s="163"/>
      <c r="FH294" s="30"/>
      <c r="FI294" s="30"/>
      <c r="FJ294" s="30"/>
      <c r="FK294" s="30"/>
      <c r="FL294" s="252"/>
      <c r="FM294" s="252"/>
      <c r="FN294" s="30"/>
      <c r="FO294" s="30"/>
      <c r="FP294" s="30">
        <f t="shared" si="3989"/>
        <v>0</v>
      </c>
      <c r="FQ294" s="30">
        <f t="shared" si="3990"/>
        <v>0</v>
      </c>
      <c r="FR294" s="163">
        <f t="shared" si="4299"/>
        <v>0</v>
      </c>
      <c r="FS294" s="163">
        <f t="shared" si="4300"/>
        <v>0</v>
      </c>
      <c r="FT294" s="163"/>
      <c r="FU294" s="163"/>
      <c r="FV294" s="30"/>
      <c r="FW294" s="30"/>
      <c r="FX294" s="30"/>
      <c r="FY294" s="30"/>
      <c r="FZ294" s="252"/>
      <c r="GA294" s="252"/>
      <c r="GB294" s="30"/>
      <c r="GC294" s="30"/>
      <c r="GD294" s="30">
        <f t="shared" si="3967"/>
        <v>0</v>
      </c>
      <c r="GE294" s="30">
        <f t="shared" si="3968"/>
        <v>0</v>
      </c>
      <c r="GF294" s="163">
        <f t="shared" si="4301"/>
        <v>0</v>
      </c>
      <c r="GG294" s="163">
        <f t="shared" si="4302"/>
        <v>0</v>
      </c>
      <c r="GH294" s="163"/>
      <c r="GI294" s="163"/>
      <c r="GJ294" s="30"/>
      <c r="GK294" s="30"/>
      <c r="GL294" s="30"/>
      <c r="GM294" s="30"/>
      <c r="GN294" s="252"/>
      <c r="GO294" s="252"/>
      <c r="GP294" s="30"/>
      <c r="GQ294" s="30"/>
      <c r="GR294" s="30">
        <f t="shared" si="3991"/>
        <v>0</v>
      </c>
      <c r="GS294" s="30">
        <f t="shared" si="3992"/>
        <v>0</v>
      </c>
      <c r="GT294" s="163">
        <f t="shared" si="4303"/>
        <v>0</v>
      </c>
      <c r="GU294" s="163">
        <f t="shared" si="4304"/>
        <v>0</v>
      </c>
      <c r="GV294" s="163"/>
      <c r="GW294" s="163"/>
      <c r="GX294" s="30"/>
      <c r="GY294" s="30"/>
      <c r="GZ294" s="30"/>
      <c r="HA294" s="30"/>
      <c r="HB294" s="252"/>
      <c r="HC294" s="252"/>
      <c r="HD294" s="30"/>
      <c r="HE294" s="30"/>
      <c r="HF294" s="30">
        <f t="shared" si="3993"/>
        <v>0</v>
      </c>
      <c r="HG294" s="30">
        <f t="shared" si="3994"/>
        <v>0</v>
      </c>
      <c r="HH294" s="163">
        <f t="shared" si="4305"/>
        <v>0</v>
      </c>
      <c r="HI294" s="163">
        <f t="shared" si="4306"/>
        <v>0</v>
      </c>
      <c r="HJ294" s="163"/>
      <c r="HK294" s="163"/>
      <c r="HL294" s="30"/>
      <c r="HM294" s="30"/>
      <c r="HN294" s="30"/>
      <c r="HO294" s="30"/>
      <c r="HP294" s="252"/>
      <c r="HQ294" s="252"/>
      <c r="HR294" s="30"/>
      <c r="HS294" s="30"/>
      <c r="HT294" s="30">
        <f t="shared" si="3995"/>
        <v>0</v>
      </c>
      <c r="HU294" s="30">
        <f t="shared" si="3996"/>
        <v>0</v>
      </c>
      <c r="HV294" s="163">
        <f t="shared" si="4307"/>
        <v>0</v>
      </c>
      <c r="HW294" s="163">
        <f t="shared" si="4308"/>
        <v>0</v>
      </c>
      <c r="HX294" s="163"/>
      <c r="HY294" s="163"/>
      <c r="HZ294" s="163"/>
      <c r="IA294" s="163"/>
      <c r="IB294" s="163"/>
      <c r="IC294" s="163"/>
      <c r="ID294" s="254"/>
      <c r="IE294" s="254"/>
      <c r="IF294" s="163"/>
      <c r="IG294" s="163"/>
      <c r="IH294" s="163"/>
      <c r="II294" s="163"/>
      <c r="IJ294" s="163">
        <f t="shared" si="4309"/>
        <v>0</v>
      </c>
      <c r="IK294" s="163">
        <f t="shared" si="4310"/>
        <v>0</v>
      </c>
      <c r="IL294" s="163"/>
      <c r="IM294" s="163"/>
      <c r="IN294" s="163"/>
      <c r="IO294" s="163"/>
      <c r="IP294" s="163"/>
      <c r="IQ294" s="163"/>
      <c r="IR294" s="163"/>
      <c r="IS294" s="163"/>
      <c r="IT294" s="163"/>
      <c r="IU294" s="163"/>
      <c r="IV294" s="163"/>
      <c r="IW294" s="163"/>
      <c r="IX294" s="163">
        <f t="shared" si="4369"/>
        <v>0</v>
      </c>
      <c r="IY294" s="163">
        <f t="shared" si="4370"/>
        <v>0</v>
      </c>
      <c r="IZ294" s="163"/>
      <c r="JA294" s="163"/>
      <c r="JB294" s="170"/>
      <c r="JC294" s="242"/>
      <c r="JD294" s="170"/>
      <c r="JE294" s="170"/>
      <c r="JF294" s="238">
        <f t="shared" si="4622"/>
        <v>0</v>
      </c>
      <c r="JG294" s="238">
        <f t="shared" si="4623"/>
        <v>0</v>
      </c>
      <c r="JH294" s="238">
        <f t="shared" si="4624"/>
        <v>0</v>
      </c>
      <c r="JI294" s="238">
        <f t="shared" si="4625"/>
        <v>0</v>
      </c>
      <c r="JJ294" s="238">
        <f t="shared" si="3678"/>
        <v>0</v>
      </c>
      <c r="JK294" s="238">
        <f t="shared" si="3679"/>
        <v>0</v>
      </c>
      <c r="JL294" s="238">
        <f t="shared" si="4361"/>
        <v>0</v>
      </c>
      <c r="JM294" s="238">
        <f t="shared" si="4362"/>
        <v>0</v>
      </c>
      <c r="JN294" s="48"/>
      <c r="JO294" s="18"/>
      <c r="JP294" s="55"/>
      <c r="JQ294" s="55"/>
      <c r="JR294" s="158"/>
    </row>
    <row r="295" spans="1:280" ht="13.5" x14ac:dyDescent="0.2">
      <c r="A295" s="10">
        <v>1</v>
      </c>
      <c r="B295" s="10">
        <v>1</v>
      </c>
      <c r="C295" s="443"/>
      <c r="D295" s="444"/>
      <c r="E295" s="444"/>
      <c r="F295" s="470" t="s">
        <v>150</v>
      </c>
      <c r="G295" s="258">
        <v>43</v>
      </c>
      <c r="H295" s="257">
        <v>265465.69939999998</v>
      </c>
      <c r="I295" s="230">
        <f>VLOOKUP($G295,'ВМП план'!$A$8:$AS$56,12,0)</f>
        <v>0</v>
      </c>
      <c r="J295" s="230">
        <f>VLOOKUP($G295,'ВМП план'!$A$8:$AS$56,13,0)</f>
        <v>0</v>
      </c>
      <c r="K295" s="230">
        <f>SUM(I295/12*$B$2)</f>
        <v>0</v>
      </c>
      <c r="L295" s="230">
        <f>SUM(J295/12*$B$2)</f>
        <v>0</v>
      </c>
      <c r="M295" s="34">
        <f>SUM(M296:M300)</f>
        <v>0</v>
      </c>
      <c r="N295" s="34">
        <f t="shared" ref="N295:P295" si="4628">SUM(N296:N300)</f>
        <v>0</v>
      </c>
      <c r="O295" s="34">
        <f t="shared" si="4628"/>
        <v>0</v>
      </c>
      <c r="P295" s="34">
        <f t="shared" si="4628"/>
        <v>0</v>
      </c>
      <c r="Q295" s="94">
        <f t="shared" si="3969"/>
        <v>0</v>
      </c>
      <c r="R295" s="94">
        <f t="shared" si="3970"/>
        <v>0</v>
      </c>
      <c r="S295" s="249">
        <f t="shared" si="4277"/>
        <v>0</v>
      </c>
      <c r="T295" s="249">
        <f t="shared" si="4278"/>
        <v>0</v>
      </c>
      <c r="U295" s="348">
        <f>$H295</f>
        <v>265465.69939999998</v>
      </c>
      <c r="V295" s="347"/>
      <c r="W295" s="230">
        <f>VLOOKUP($G295,'ВМП план'!$A$8:$AS$56,10,0)</f>
        <v>0</v>
      </c>
      <c r="X295" s="230">
        <f>VLOOKUP($G295,'ВМП план'!$A$8:$AS$56,11,0)</f>
        <v>0</v>
      </c>
      <c r="Y295" s="34">
        <f>SUM(W295/12*$B$2)</f>
        <v>0</v>
      </c>
      <c r="Z295" s="34">
        <f>SUM(X295/12*$B$2)</f>
        <v>0</v>
      </c>
      <c r="AA295" s="34">
        <f>SUM(AA296:AA300)</f>
        <v>0</v>
      </c>
      <c r="AB295" s="34">
        <f t="shared" ref="AB295:AD295" si="4629">SUM(AB296:AB300)</f>
        <v>0</v>
      </c>
      <c r="AC295" s="34">
        <f t="shared" si="4629"/>
        <v>0</v>
      </c>
      <c r="AD295" s="34">
        <f t="shared" si="4629"/>
        <v>0</v>
      </c>
      <c r="AE295" s="94">
        <f t="shared" ref="AE295" si="4630">SUM(AA295+AC295)</f>
        <v>0</v>
      </c>
      <c r="AF295" s="94">
        <f t="shared" ref="AF295" si="4631">SUM(AB295+AD295)</f>
        <v>0</v>
      </c>
      <c r="AG295" s="249">
        <f t="shared" si="4279"/>
        <v>0</v>
      </c>
      <c r="AH295" s="249">
        <f t="shared" si="4280"/>
        <v>0</v>
      </c>
      <c r="AI295" s="348">
        <f>$H295</f>
        <v>265465.69939999998</v>
      </c>
      <c r="AJ295" s="347"/>
      <c r="AK295" s="322">
        <f>VLOOKUP($G295,'ВМП план'!$A$8:$AS$56,14,0)</f>
        <v>0</v>
      </c>
      <c r="AL295" s="230">
        <f>VLOOKUP($G295,'ВМП план'!$A$8:$AS$56,15,0)</f>
        <v>0</v>
      </c>
      <c r="AM295" s="34">
        <f>SUM(AK295/12*$B$2)</f>
        <v>0</v>
      </c>
      <c r="AN295" s="34">
        <f>SUM(AL295/12*$B$2)</f>
        <v>0</v>
      </c>
      <c r="AO295" s="34">
        <f>SUM(AO296:AO300)</f>
        <v>0</v>
      </c>
      <c r="AP295" s="34">
        <f t="shared" ref="AP295" si="4632">SUM(AP296:AP300)</f>
        <v>0</v>
      </c>
      <c r="AQ295" s="34">
        <f t="shared" ref="AQ295" si="4633">SUM(AQ296:AQ300)</f>
        <v>0</v>
      </c>
      <c r="AR295" s="34">
        <f t="shared" ref="AR295" si="4634">SUM(AR296:AR300)</f>
        <v>0</v>
      </c>
      <c r="AS295" s="94">
        <f t="shared" si="3971"/>
        <v>0</v>
      </c>
      <c r="AT295" s="94">
        <f t="shared" si="3972"/>
        <v>0</v>
      </c>
      <c r="AU295" s="249">
        <f t="shared" si="4281"/>
        <v>0</v>
      </c>
      <c r="AV295" s="249">
        <f t="shared" si="4282"/>
        <v>0</v>
      </c>
      <c r="AW295" s="348">
        <f>$H295</f>
        <v>265465.69939999998</v>
      </c>
      <c r="AX295" s="347"/>
      <c r="AY295" s="230">
        <f>VLOOKUP($G295,'ВМП план'!$A$8:$AS$56,16,0)</f>
        <v>0</v>
      </c>
      <c r="AZ295" s="230">
        <f>VLOOKUP($G295,'ВМП план'!$A$8:$AS$56,17,0)</f>
        <v>0</v>
      </c>
      <c r="BA295" s="34">
        <f>SUM(AY295/12*$B$2)</f>
        <v>0</v>
      </c>
      <c r="BB295" s="34">
        <f>SUM(AZ295/12*$B$2)</f>
        <v>0</v>
      </c>
      <c r="BC295" s="34">
        <f>SUM(BC296:BC300)</f>
        <v>0</v>
      </c>
      <c r="BD295" s="34">
        <f t="shared" ref="BD295" si="4635">SUM(BD296:BD300)</f>
        <v>0</v>
      </c>
      <c r="BE295" s="34">
        <f t="shared" ref="BE295" si="4636">SUM(BE296:BE300)</f>
        <v>0</v>
      </c>
      <c r="BF295" s="34">
        <f t="shared" ref="BF295" si="4637">SUM(BF296:BF300)</f>
        <v>0</v>
      </c>
      <c r="BG295" s="94">
        <f t="shared" si="3973"/>
        <v>0</v>
      </c>
      <c r="BH295" s="94">
        <f t="shared" si="3974"/>
        <v>0</v>
      </c>
      <c r="BI295" s="249">
        <f t="shared" si="4283"/>
        <v>0</v>
      </c>
      <c r="BJ295" s="249">
        <f t="shared" si="4284"/>
        <v>0</v>
      </c>
      <c r="BK295" s="348">
        <f>$H295</f>
        <v>265465.69939999998</v>
      </c>
      <c r="BL295" s="347"/>
      <c r="BM295" s="230">
        <f>VLOOKUP($G295,'ВМП план'!$A$8:$AS$56,8,0)</f>
        <v>7</v>
      </c>
      <c r="BN295" s="230">
        <f>VLOOKUP($G295,'ВМП план'!$A$8:$AS$56,9,0)</f>
        <v>1858259.8957999998</v>
      </c>
      <c r="BO295" s="34">
        <f>SUM(BM295/12*$B$2)</f>
        <v>5.8333333333333339</v>
      </c>
      <c r="BP295" s="34">
        <f>SUM(BN295/12*$B$2)</f>
        <v>1548549.9131666664</v>
      </c>
      <c r="BQ295" s="34">
        <f>SUM(BQ296:BQ300)</f>
        <v>7</v>
      </c>
      <c r="BR295" s="34">
        <f t="shared" ref="BR295" si="4638">SUM(BR296:BR300)</f>
        <v>1858259.9</v>
      </c>
      <c r="BS295" s="34">
        <f t="shared" ref="BS295" si="4639">SUM(BS296:BS300)</f>
        <v>0</v>
      </c>
      <c r="BT295" s="34">
        <f t="shared" ref="BT295" si="4640">SUM(BT296:BT300)</f>
        <v>0</v>
      </c>
      <c r="BU295" s="94">
        <f t="shared" si="4010"/>
        <v>7</v>
      </c>
      <c r="BV295" s="94">
        <f t="shared" si="4011"/>
        <v>1858259.9</v>
      </c>
      <c r="BW295" s="249">
        <f t="shared" si="4285"/>
        <v>1.1666666666666661</v>
      </c>
      <c r="BX295" s="249">
        <f t="shared" si="4286"/>
        <v>309709.9868333335</v>
      </c>
      <c r="BY295" s="348">
        <f>$H295</f>
        <v>265465.69939999998</v>
      </c>
      <c r="BZ295" s="348">
        <f>BR295/BQ295</f>
        <v>265465.7</v>
      </c>
      <c r="CA295" s="230">
        <f>VLOOKUP($G295,'ВМП план'!$A$8:$AS$56,18,0)</f>
        <v>0</v>
      </c>
      <c r="CB295" s="230">
        <f>VLOOKUP($G295,'ВМП план'!$A$8:$AS$56,19,0)</f>
        <v>0</v>
      </c>
      <c r="CC295" s="34">
        <f>SUM(CA295/12*$B$2)</f>
        <v>0</v>
      </c>
      <c r="CD295" s="34">
        <f>SUM(CB295/12*$B$2)</f>
        <v>0</v>
      </c>
      <c r="CE295" s="34">
        <f>SUM(CE296:CE300)</f>
        <v>0</v>
      </c>
      <c r="CF295" s="34">
        <f t="shared" ref="CF295" si="4641">SUM(CF296:CF300)</f>
        <v>0</v>
      </c>
      <c r="CG295" s="34">
        <f t="shared" ref="CG295" si="4642">SUM(CG296:CG300)</f>
        <v>0</v>
      </c>
      <c r="CH295" s="34">
        <f t="shared" ref="CH295" si="4643">SUM(CH296:CH300)</f>
        <v>0</v>
      </c>
      <c r="CI295" s="30">
        <f t="shared" si="3977"/>
        <v>0</v>
      </c>
      <c r="CJ295" s="30">
        <f t="shared" si="3978"/>
        <v>0</v>
      </c>
      <c r="CK295" s="249">
        <f t="shared" si="4287"/>
        <v>0</v>
      </c>
      <c r="CL295" s="249">
        <f t="shared" si="4288"/>
        <v>0</v>
      </c>
      <c r="CM295" s="348">
        <f>$H295</f>
        <v>265465.69939999998</v>
      </c>
      <c r="CN295" s="347"/>
      <c r="CO295" s="347"/>
      <c r="CP295" s="230">
        <f>VLOOKUP($G295,'ВМП план'!$A$8:$AS$56,20,0)</f>
        <v>0</v>
      </c>
      <c r="CQ295" s="230">
        <f>VLOOKUP($G295,'ВМП план'!$A$8:$AS$56,21,0)</f>
        <v>0</v>
      </c>
      <c r="CR295" s="34">
        <f>SUM(CP295/12*$B$2)</f>
        <v>0</v>
      </c>
      <c r="CS295" s="34">
        <f>SUM(CQ295/12*$B$2)</f>
        <v>0</v>
      </c>
      <c r="CT295" s="34">
        <f>SUM(CT296:CT300)</f>
        <v>0</v>
      </c>
      <c r="CU295" s="34">
        <f t="shared" ref="CU295" si="4644">SUM(CU296:CU300)</f>
        <v>0</v>
      </c>
      <c r="CV295" s="34">
        <f t="shared" ref="CV295" si="4645">SUM(CV296:CV300)</f>
        <v>0</v>
      </c>
      <c r="CW295" s="34">
        <f t="shared" ref="CW295" si="4646">SUM(CW296:CW300)</f>
        <v>0</v>
      </c>
      <c r="CX295" s="94">
        <f t="shared" si="3979"/>
        <v>0</v>
      </c>
      <c r="CY295" s="94">
        <f t="shared" si="3980"/>
        <v>0</v>
      </c>
      <c r="CZ295" s="249">
        <f t="shared" si="4289"/>
        <v>0</v>
      </c>
      <c r="DA295" s="249">
        <f t="shared" si="4290"/>
        <v>0</v>
      </c>
      <c r="DB295" s="348">
        <f>$H295</f>
        <v>265465.69939999998</v>
      </c>
      <c r="DC295" s="347"/>
      <c r="DD295" s="230">
        <f>VLOOKUP($G295,'ВМП план'!$A$8:$AS$56,22,0)</f>
        <v>0</v>
      </c>
      <c r="DE295" s="230">
        <f>VLOOKUP($G295,'ВМП план'!$A$8:$AS$56,23,0)</f>
        <v>0</v>
      </c>
      <c r="DF295" s="34">
        <f>SUM(DD295/12*$B$2)</f>
        <v>0</v>
      </c>
      <c r="DG295" s="34">
        <f>SUM(DE295/12*$B$2)</f>
        <v>0</v>
      </c>
      <c r="DH295" s="34">
        <f>SUM(DH296:DH300)</f>
        <v>0</v>
      </c>
      <c r="DI295" s="34">
        <f t="shared" ref="DI295" si="4647">SUM(DI296:DI300)</f>
        <v>0</v>
      </c>
      <c r="DJ295" s="34">
        <f t="shared" ref="DJ295" si="4648">SUM(DJ296:DJ300)</f>
        <v>0</v>
      </c>
      <c r="DK295" s="34">
        <f t="shared" ref="DK295" si="4649">SUM(DK296:DK300)</f>
        <v>0</v>
      </c>
      <c r="DL295" s="94">
        <f t="shared" si="3981"/>
        <v>0</v>
      </c>
      <c r="DM295" s="94">
        <f t="shared" si="3982"/>
        <v>0</v>
      </c>
      <c r="DN295" s="249">
        <f t="shared" si="4291"/>
        <v>0</v>
      </c>
      <c r="DO295" s="249">
        <f t="shared" si="4292"/>
        <v>0</v>
      </c>
      <c r="DP295" s="348">
        <f>$H295</f>
        <v>265465.69939999998</v>
      </c>
      <c r="DQ295" s="347"/>
      <c r="DR295" s="230">
        <f>VLOOKUP($G295,'ВМП план'!$A$8:$AS$56,24,0)</f>
        <v>0</v>
      </c>
      <c r="DS295" s="230">
        <f>VLOOKUP($G295,'ВМП план'!$A$8:$AS$56,25,0)</f>
        <v>0</v>
      </c>
      <c r="DT295" s="34">
        <f>SUM(DR295/12*$B$2)</f>
        <v>0</v>
      </c>
      <c r="DU295" s="34">
        <f>SUM(DS295/12*$B$2)</f>
        <v>0</v>
      </c>
      <c r="DV295" s="34">
        <f>SUM(DV296:DV300)</f>
        <v>0</v>
      </c>
      <c r="DW295" s="34">
        <f t="shared" ref="DW295" si="4650">SUM(DW296:DW300)</f>
        <v>0</v>
      </c>
      <c r="DX295" s="34">
        <f t="shared" ref="DX295" si="4651">SUM(DX296:DX300)</f>
        <v>0</v>
      </c>
      <c r="DY295" s="34">
        <f t="shared" ref="DY295" si="4652">SUM(DY296:DY300)</f>
        <v>0</v>
      </c>
      <c r="DZ295" s="94">
        <f t="shared" si="3983"/>
        <v>0</v>
      </c>
      <c r="EA295" s="94">
        <f t="shared" si="3984"/>
        <v>0</v>
      </c>
      <c r="EB295" s="249">
        <f t="shared" si="4293"/>
        <v>0</v>
      </c>
      <c r="EC295" s="249">
        <f t="shared" si="4294"/>
        <v>0</v>
      </c>
      <c r="ED295" s="348">
        <f>$H295</f>
        <v>265465.69939999998</v>
      </c>
      <c r="EE295" s="347"/>
      <c r="EF295" s="230">
        <f>VLOOKUP($G295,'ВМП план'!$A$8:$AS$56,26,0)</f>
        <v>0</v>
      </c>
      <c r="EG295" s="230">
        <f>VLOOKUP($G295,'ВМП план'!$A$8:$AS$56,27,0)</f>
        <v>0</v>
      </c>
      <c r="EH295" s="34">
        <f>SUM(EF295/12*$B$2)</f>
        <v>0</v>
      </c>
      <c r="EI295" s="34">
        <f>SUM(EG295/12*$B$2)</f>
        <v>0</v>
      </c>
      <c r="EJ295" s="34">
        <f>SUM(EJ296:EJ300)</f>
        <v>0</v>
      </c>
      <c r="EK295" s="34">
        <f t="shared" ref="EK295" si="4653">SUM(EK296:EK300)</f>
        <v>0</v>
      </c>
      <c r="EL295" s="34">
        <f t="shared" ref="EL295" si="4654">SUM(EL296:EL300)</f>
        <v>0</v>
      </c>
      <c r="EM295" s="34">
        <f t="shared" ref="EM295" si="4655">SUM(EM296:EM300)</f>
        <v>0</v>
      </c>
      <c r="EN295" s="94">
        <f t="shared" si="3985"/>
        <v>0</v>
      </c>
      <c r="EO295" s="94">
        <f t="shared" si="3986"/>
        <v>0</v>
      </c>
      <c r="EP295" s="163">
        <f t="shared" si="4295"/>
        <v>0</v>
      </c>
      <c r="EQ295" s="163">
        <f t="shared" si="4296"/>
        <v>0</v>
      </c>
      <c r="ER295" s="348">
        <f>$H295</f>
        <v>265465.69939999998</v>
      </c>
      <c r="ES295" s="347"/>
      <c r="ET295" s="230">
        <f>VLOOKUP($G295,'ВМП план'!$A$8:$AS$56,28,0)</f>
        <v>0</v>
      </c>
      <c r="EU295" s="230">
        <f>VLOOKUP($G295,'ВМП план'!$A$8:$AS$56,29,0)</f>
        <v>0</v>
      </c>
      <c r="EV295" s="34">
        <f>SUM(ET295/12*$B$2)</f>
        <v>0</v>
      </c>
      <c r="EW295" s="34">
        <f>SUM(EU295/12*$B$2)</f>
        <v>0</v>
      </c>
      <c r="EX295" s="34">
        <f>SUM(EX296:EX300)</f>
        <v>0</v>
      </c>
      <c r="EY295" s="34">
        <f t="shared" ref="EY295" si="4656">SUM(EY296:EY300)</f>
        <v>0</v>
      </c>
      <c r="EZ295" s="34">
        <f t="shared" ref="EZ295" si="4657">SUM(EZ296:EZ300)</f>
        <v>0</v>
      </c>
      <c r="FA295" s="34">
        <f t="shared" ref="FA295" si="4658">SUM(FA296:FA300)</f>
        <v>0</v>
      </c>
      <c r="FB295" s="94">
        <f t="shared" si="3987"/>
        <v>0</v>
      </c>
      <c r="FC295" s="94">
        <f t="shared" si="3988"/>
        <v>0</v>
      </c>
      <c r="FD295" s="249">
        <f t="shared" si="4297"/>
        <v>0</v>
      </c>
      <c r="FE295" s="249">
        <f t="shared" si="4298"/>
        <v>0</v>
      </c>
      <c r="FF295" s="348">
        <f>$H295</f>
        <v>265465.69939999998</v>
      </c>
      <c r="FG295" s="347"/>
      <c r="FH295" s="515">
        <f>VLOOKUP($G295,'ВМП план'!$A$8:$AS$56,30,0)</f>
        <v>0</v>
      </c>
      <c r="FI295" s="517">
        <f>VLOOKUP($G295,'ВМП план'!$A$8:$AS$56,31,0)</f>
        <v>0</v>
      </c>
      <c r="FJ295" s="515">
        <f>SUM(FH295/12*$B$2)</f>
        <v>0</v>
      </c>
      <c r="FK295" s="515">
        <f>SUM(FI295/12*$B$2)</f>
        <v>0</v>
      </c>
      <c r="FL295" s="515">
        <f>SUM(FL296:FL300)</f>
        <v>2</v>
      </c>
      <c r="FM295" s="517">
        <f t="shared" ref="FM295" si="4659">SUM(FM296:FM300)</f>
        <v>281793.8</v>
      </c>
      <c r="FN295" s="34">
        <f t="shared" ref="FN295" si="4660">SUM(FN296:FN300)</f>
        <v>0</v>
      </c>
      <c r="FO295" s="34">
        <f t="shared" ref="FO295" si="4661">SUM(FO296:FO300)</f>
        <v>0</v>
      </c>
      <c r="FP295" s="519">
        <f t="shared" si="3989"/>
        <v>2</v>
      </c>
      <c r="FQ295" s="519">
        <f t="shared" si="3990"/>
        <v>281793.8</v>
      </c>
      <c r="FR295" s="516">
        <f t="shared" si="4299"/>
        <v>2</v>
      </c>
      <c r="FS295" s="516">
        <f t="shared" si="4300"/>
        <v>281793.8</v>
      </c>
      <c r="FT295" s="348">
        <f>$H295</f>
        <v>265465.69939999998</v>
      </c>
      <c r="FU295" s="397">
        <f>FM295/FL295</f>
        <v>140896.9</v>
      </c>
      <c r="FV295" s="230">
        <f>VLOOKUP($G295,'ВМП план'!$A$8:$AS$56,42,0)</f>
        <v>0</v>
      </c>
      <c r="FW295" s="230">
        <f>VLOOKUP($G295,'ВМП план'!$A$8:$AS$56,43,0)</f>
        <v>0</v>
      </c>
      <c r="FX295" s="34">
        <f>SUM(FV295/12*$B$2)</f>
        <v>0</v>
      </c>
      <c r="FY295" s="34">
        <f>SUM(FW295/12*$B$2)</f>
        <v>0</v>
      </c>
      <c r="FZ295" s="34">
        <f>SUM(FZ296:FZ300)</f>
        <v>0</v>
      </c>
      <c r="GA295" s="34">
        <f t="shared" ref="GA295" si="4662">SUM(GA296:GA300)</f>
        <v>0</v>
      </c>
      <c r="GB295" s="34">
        <f t="shared" ref="GB295" si="4663">SUM(GB296:GB300)</f>
        <v>0</v>
      </c>
      <c r="GC295" s="34">
        <f t="shared" ref="GC295" si="4664">SUM(GC296:GC300)</f>
        <v>0</v>
      </c>
      <c r="GD295" s="94">
        <f t="shared" si="3967"/>
        <v>0</v>
      </c>
      <c r="GE295" s="94">
        <f t="shared" si="3968"/>
        <v>0</v>
      </c>
      <c r="GF295" s="249">
        <f t="shared" si="4301"/>
        <v>0</v>
      </c>
      <c r="GG295" s="249">
        <f t="shared" si="4302"/>
        <v>0</v>
      </c>
      <c r="GH295" s="348">
        <f>$H295</f>
        <v>265465.69939999998</v>
      </c>
      <c r="GI295" s="347" t="e">
        <f>GA295/FZ295</f>
        <v>#DIV/0!</v>
      </c>
      <c r="GJ295" s="230">
        <f>VLOOKUP($G295,'ВМП план'!$A$8:$AS$56,34,0)</f>
        <v>0</v>
      </c>
      <c r="GK295" s="230">
        <f>VLOOKUP($G295,'ВМП план'!$A$8:$AS$56,35,0)</f>
        <v>0</v>
      </c>
      <c r="GL295" s="34">
        <f>SUM(GJ295/12*$B$2)</f>
        <v>0</v>
      </c>
      <c r="GM295" s="34">
        <f>SUM(GK295/12*$B$2)</f>
        <v>0</v>
      </c>
      <c r="GN295" s="34">
        <f>SUM(GN296:GN300)</f>
        <v>0</v>
      </c>
      <c r="GO295" s="34">
        <f t="shared" ref="GO295" si="4665">SUM(GO296:GO300)</f>
        <v>0</v>
      </c>
      <c r="GP295" s="34">
        <f t="shared" ref="GP295" si="4666">SUM(GP296:GP300)</f>
        <v>0</v>
      </c>
      <c r="GQ295" s="34">
        <f t="shared" ref="GQ295" si="4667">SUM(GQ296:GQ300)</f>
        <v>0</v>
      </c>
      <c r="GR295" s="30">
        <f t="shared" si="3991"/>
        <v>0</v>
      </c>
      <c r="GS295" s="30">
        <f t="shared" si="3992"/>
        <v>0</v>
      </c>
      <c r="GT295" s="249">
        <f t="shared" si="4303"/>
        <v>0</v>
      </c>
      <c r="GU295" s="249">
        <f t="shared" si="4304"/>
        <v>0</v>
      </c>
      <c r="GV295" s="348">
        <f>$H295</f>
        <v>265465.69939999998</v>
      </c>
      <c r="GW295" s="347"/>
      <c r="GX295" s="230">
        <f>VLOOKUP($G295,'ВМП план'!$A$8:$AS$56,36,0)</f>
        <v>0</v>
      </c>
      <c r="GY295" s="230">
        <f>VLOOKUP($G295,'ВМП план'!$A$8:$AS$56,37,0)</f>
        <v>0</v>
      </c>
      <c r="GZ295" s="34">
        <f>SUM(GX295/12*$B$2)</f>
        <v>0</v>
      </c>
      <c r="HA295" s="34">
        <f>SUM(GY295/12*$B$2)</f>
        <v>0</v>
      </c>
      <c r="HB295" s="34">
        <f>SUM(HB296:HB300)</f>
        <v>0</v>
      </c>
      <c r="HC295" s="34">
        <f t="shared" ref="HC295" si="4668">SUM(HC296:HC300)</f>
        <v>0</v>
      </c>
      <c r="HD295" s="34">
        <f t="shared" ref="HD295" si="4669">SUM(HD296:HD300)</f>
        <v>0</v>
      </c>
      <c r="HE295" s="34">
        <f t="shared" ref="HE295" si="4670">SUM(HE296:HE300)</f>
        <v>0</v>
      </c>
      <c r="HF295" s="94">
        <f t="shared" si="3993"/>
        <v>0</v>
      </c>
      <c r="HG295" s="94">
        <f t="shared" si="3994"/>
        <v>0</v>
      </c>
      <c r="HH295" s="249">
        <f t="shared" si="4305"/>
        <v>0</v>
      </c>
      <c r="HI295" s="249">
        <f t="shared" si="4306"/>
        <v>0</v>
      </c>
      <c r="HJ295" s="348">
        <f>$H295</f>
        <v>265465.69939999998</v>
      </c>
      <c r="HK295" s="347" t="e">
        <f>HC295/HB295</f>
        <v>#DIV/0!</v>
      </c>
      <c r="HL295" s="230">
        <f>VLOOKUP($G295,'ВМП план'!$A$8:$AS$56,38,0)</f>
        <v>0</v>
      </c>
      <c r="HM295" s="230">
        <f>VLOOKUP($G295,'ВМП план'!$A$8:$AS$56,39,0)</f>
        <v>0</v>
      </c>
      <c r="HN295" s="34">
        <f>SUM(HL295/12*$B$2)</f>
        <v>0</v>
      </c>
      <c r="HO295" s="34">
        <f>SUM(HM295/12*$B$2)</f>
        <v>0</v>
      </c>
      <c r="HP295" s="34">
        <f>SUM(HP296:HP300)</f>
        <v>0</v>
      </c>
      <c r="HQ295" s="34">
        <f t="shared" ref="HQ295" si="4671">SUM(HQ296:HQ300)</f>
        <v>0</v>
      </c>
      <c r="HR295" s="34">
        <f t="shared" ref="HR295" si="4672">SUM(HR296:HR300)</f>
        <v>0</v>
      </c>
      <c r="HS295" s="34">
        <f t="shared" ref="HS295" si="4673">SUM(HS296:HS300)</f>
        <v>0</v>
      </c>
      <c r="HT295" s="94">
        <f t="shared" si="3995"/>
        <v>0</v>
      </c>
      <c r="HU295" s="94">
        <f t="shared" si="3996"/>
        <v>0</v>
      </c>
      <c r="HV295" s="249">
        <f t="shared" si="4307"/>
        <v>0</v>
      </c>
      <c r="HW295" s="249">
        <f t="shared" si="4308"/>
        <v>0</v>
      </c>
      <c r="HX295" s="348">
        <f>$H295</f>
        <v>265465.69939999998</v>
      </c>
      <c r="HY295" s="347" t="e">
        <f>HQ295/HP295</f>
        <v>#DIV/0!</v>
      </c>
      <c r="HZ295" s="515">
        <f>VLOOKUP($G295,'ВМП план'!$A$8:$AS$56,32,0)</f>
        <v>0</v>
      </c>
      <c r="IA295" s="515">
        <f>VLOOKUP($G295,'ВМП план'!$A$8:$AS$56,33,0)</f>
        <v>0</v>
      </c>
      <c r="IB295" s="515">
        <f>SUM(HZ295/12*$B$2)</f>
        <v>0</v>
      </c>
      <c r="IC295" s="515">
        <f>SUM(IA295/12*$B$2)</f>
        <v>0</v>
      </c>
      <c r="ID295" s="524"/>
      <c r="IE295" s="524"/>
      <c r="IF295" s="249"/>
      <c r="IG295" s="249"/>
      <c r="IH295" s="249"/>
      <c r="II295" s="249"/>
      <c r="IJ295" s="524">
        <f t="shared" si="4309"/>
        <v>0</v>
      </c>
      <c r="IK295" s="524">
        <f t="shared" si="4310"/>
        <v>0</v>
      </c>
      <c r="IL295" s="348">
        <f>$H295</f>
        <v>265465.69939999998</v>
      </c>
      <c r="IM295" s="347" t="e">
        <f>IE295/ID295</f>
        <v>#DIV/0!</v>
      </c>
      <c r="IN295" s="515">
        <f>VLOOKUP($G295,'ВМП план'!$A$8:$AS$56,32,0)</f>
        <v>0</v>
      </c>
      <c r="IO295" s="515">
        <f>VLOOKUP($G295,'ВМП план'!$A$8:$AS$56,33,0)</f>
        <v>0</v>
      </c>
      <c r="IP295" s="515">
        <f>SUM(IN295/12*$B$2)</f>
        <v>0</v>
      </c>
      <c r="IQ295" s="515">
        <f>SUM(IO295/12*$B$2)</f>
        <v>0</v>
      </c>
      <c r="IR295" s="524"/>
      <c r="IS295" s="524"/>
      <c r="IT295" s="249"/>
      <c r="IU295" s="249"/>
      <c r="IV295" s="249"/>
      <c r="IW295" s="249"/>
      <c r="IX295" s="524">
        <f t="shared" si="4369"/>
        <v>0</v>
      </c>
      <c r="IY295" s="524">
        <f t="shared" si="4370"/>
        <v>0</v>
      </c>
      <c r="IZ295" s="348">
        <f>$H295</f>
        <v>265465.69939999998</v>
      </c>
      <c r="JA295" s="347" t="e">
        <f>IS295/IR295</f>
        <v>#DIV/0!</v>
      </c>
      <c r="JB295" s="524">
        <f>I295+W295+AK295+AY295+BM295+CA295+CP295+DD295+DR295+EF295+ET295+FH295+FV295+GJ295+GX295+HL295+HZ295+IN295</f>
        <v>7</v>
      </c>
      <c r="JC295" s="526">
        <f>J295+X295+AL295+AZ295+BN295+CB295+CQ295+DE295+DS295+EG295+EU295+FI295+FW295+GK295+GY295+HM295+IA295+IO295</f>
        <v>1858259.8957999998</v>
      </c>
      <c r="JD295" s="540">
        <f t="shared" ref="JD295" si="4674">K295+Y295+AM295+BA295+BO295+CC295+CR295+DF295+DT295+EH295+EV295+FJ295+FX295+GL295+GZ295+HN295+IB295+IP295</f>
        <v>5.8333333333333339</v>
      </c>
      <c r="JE295" s="526">
        <f t="shared" ref="JE295" si="4675">L295+Z295+AN295+BB295+BP295+CD295+CS295+DG295+DU295+EI295+EW295+FK295+FY295+GM295+HA295+HO295+IC295+IQ295</f>
        <v>1548549.9131666664</v>
      </c>
      <c r="JF295" s="524">
        <f>M295+AA295+AO295+BC295+BQ295+CE295+CT295+DH295+DV295+EJ295+EX295+FL295+FZ295+GN295+HB295+HP295+ID295</f>
        <v>9</v>
      </c>
      <c r="JG295" s="524">
        <f>N295+AB295+AP295+BD295+BR295+CF295+CU295+DI295+DW295+EK295+EY295+FM295+GA295+GO295+HC295+HQ295+IE295</f>
        <v>2140053.6999999997</v>
      </c>
      <c r="JH295" s="239">
        <f>O295+AC295+AQ295+BE295+BS295+CG295+CV295+DJ295+DX295+EL295+EZ295+FN295+GB295+GP295+HD295+HR295+IF295</f>
        <v>0</v>
      </c>
      <c r="JI295" s="239">
        <f>P295+AD295+AR295+BF295+BT295+CH295+CW295+DK295+DY295+EM295+FA295+FO295+GC295+GQ295+HE295+HS295+IG295</f>
        <v>0</v>
      </c>
      <c r="JJ295" s="239">
        <f t="shared" si="3678"/>
        <v>9</v>
      </c>
      <c r="JK295" s="239">
        <f t="shared" si="3679"/>
        <v>2140053.6999999997</v>
      </c>
      <c r="JL295" s="524">
        <f t="shared" si="4361"/>
        <v>3.1666666666666661</v>
      </c>
      <c r="JM295" s="524">
        <f t="shared" si="4362"/>
        <v>591503.78683333332</v>
      </c>
      <c r="JN295" s="73">
        <f>JF295/JD295</f>
        <v>1.5428571428571427</v>
      </c>
      <c r="JO295" s="73">
        <f>JG295/JE295</f>
        <v>1.3819726970400026</v>
      </c>
      <c r="JP295" s="55">
        <f>JC295/JB295</f>
        <v>265465.69939999998</v>
      </c>
      <c r="JQ295" s="55">
        <f>JG295/JF295</f>
        <v>237783.74444444443</v>
      </c>
      <c r="JR295" s="378">
        <f>JQ295-JP295</f>
        <v>-27681.954955555557</v>
      </c>
      <c r="JS295" s="382"/>
    </row>
    <row r="296" spans="1:280" ht="38.25" hidden="1" x14ac:dyDescent="0.2">
      <c r="A296" s="10">
        <v>1</v>
      </c>
      <c r="B296" s="10">
        <v>1</v>
      </c>
      <c r="C296" s="449" t="s">
        <v>286</v>
      </c>
      <c r="D296" s="428" t="s">
        <v>228</v>
      </c>
      <c r="E296" s="448">
        <v>414</v>
      </c>
      <c r="F296" s="426" t="s">
        <v>229</v>
      </c>
      <c r="G296" s="142">
        <v>43</v>
      </c>
      <c r="H296" s="169">
        <v>265465.69939999998</v>
      </c>
      <c r="I296" s="30"/>
      <c r="J296" s="30"/>
      <c r="K296" s="30"/>
      <c r="L296" s="30"/>
      <c r="M296" s="30">
        <f>VLOOKUP($E296,'факт '!$D$8:$BM$167,3,0)</f>
        <v>0</v>
      </c>
      <c r="N296" s="30">
        <f>VLOOKUP($E296,'факт '!$D$8:$BM$167,4,0)</f>
        <v>0</v>
      </c>
      <c r="O296" s="30">
        <f>VLOOKUP($E296,'факт '!$D$8:$BM$167,5,0)</f>
        <v>0</v>
      </c>
      <c r="P296" s="30">
        <f>VLOOKUP($E296,'факт '!$D$8:$BM$167,6,0)</f>
        <v>0</v>
      </c>
      <c r="Q296" s="30">
        <f t="shared" ref="Q296:Q297" si="4676">M296+O296</f>
        <v>0</v>
      </c>
      <c r="R296" s="30">
        <f t="shared" ref="R296:R297" si="4677">N296+P296</f>
        <v>0</v>
      </c>
      <c r="S296" s="163">
        <f t="shared" si="4277"/>
        <v>0</v>
      </c>
      <c r="T296" s="163">
        <f t="shared" si="4278"/>
        <v>0</v>
      </c>
      <c r="U296" s="163"/>
      <c r="V296" s="163"/>
      <c r="W296" s="30"/>
      <c r="X296" s="30"/>
      <c r="Y296" s="30"/>
      <c r="Z296" s="30"/>
      <c r="AA296" s="30">
        <f>VLOOKUP($E296,'факт '!$D$8:$BM$167,9,0)</f>
        <v>0</v>
      </c>
      <c r="AB296" s="30">
        <f>VLOOKUP($E296,'факт '!$D$8:$BM$167,10,0)</f>
        <v>0</v>
      </c>
      <c r="AC296" s="30">
        <f>VLOOKUP($E296,'факт '!$D$8:$BM$167,11,0)</f>
        <v>0</v>
      </c>
      <c r="AD296" s="30">
        <f>VLOOKUP($E296,'факт '!$D$8:$BM$167,12,0)</f>
        <v>0</v>
      </c>
      <c r="AE296" s="30">
        <f t="shared" ref="AE296:AE297" si="4678">AA296+AC296</f>
        <v>0</v>
      </c>
      <c r="AF296" s="30">
        <f t="shared" ref="AF296:AF297" si="4679">AB296+AD296</f>
        <v>0</v>
      </c>
      <c r="AG296" s="163">
        <f t="shared" si="4279"/>
        <v>0</v>
      </c>
      <c r="AH296" s="163">
        <f t="shared" si="4280"/>
        <v>0</v>
      </c>
      <c r="AI296" s="163"/>
      <c r="AJ296" s="163"/>
      <c r="AK296" s="323"/>
      <c r="AL296" s="30"/>
      <c r="AM296" s="30"/>
      <c r="AN296" s="30"/>
      <c r="AO296" s="30">
        <f>VLOOKUP($E296,'факт '!$D$8:$BM$167,7,0)</f>
        <v>0</v>
      </c>
      <c r="AP296" s="30">
        <f>VLOOKUP($E296,'факт '!$D$8:$BM$167,8,0)</f>
        <v>0</v>
      </c>
      <c r="AQ296" s="30"/>
      <c r="AR296" s="30"/>
      <c r="AS296" s="30">
        <f t="shared" ref="AS296:AS297" si="4680">AO296+AQ296</f>
        <v>0</v>
      </c>
      <c r="AT296" s="30">
        <f t="shared" ref="AT296:AT297" si="4681">AP296+AR296</f>
        <v>0</v>
      </c>
      <c r="AU296" s="163">
        <f t="shared" si="4281"/>
        <v>0</v>
      </c>
      <c r="AV296" s="163">
        <f t="shared" si="4282"/>
        <v>0</v>
      </c>
      <c r="AW296" s="163"/>
      <c r="AX296" s="163"/>
      <c r="AY296" s="30"/>
      <c r="AZ296" s="30"/>
      <c r="BA296" s="30"/>
      <c r="BB296" s="30"/>
      <c r="BC296" s="30">
        <f>VLOOKUP($E296,'факт '!$D$8:$BM$167,13,0)</f>
        <v>0</v>
      </c>
      <c r="BD296" s="30">
        <f>VLOOKUP($E296,'факт '!$D$8:$BM$167,14,0)</f>
        <v>0</v>
      </c>
      <c r="BE296" s="30"/>
      <c r="BF296" s="30"/>
      <c r="BG296" s="30">
        <f t="shared" ref="BG296:BG297" si="4682">BC296+BE296</f>
        <v>0</v>
      </c>
      <c r="BH296" s="30">
        <f t="shared" ref="BH296:BH297" si="4683">BD296+BF296</f>
        <v>0</v>
      </c>
      <c r="BI296" s="163">
        <f t="shared" si="4283"/>
        <v>0</v>
      </c>
      <c r="BJ296" s="163">
        <f t="shared" si="4284"/>
        <v>0</v>
      </c>
      <c r="BK296" s="163"/>
      <c r="BL296" s="163"/>
      <c r="BM296" s="30"/>
      <c r="BN296" s="30"/>
      <c r="BO296" s="30"/>
      <c r="BP296" s="30"/>
      <c r="BQ296" s="30">
        <f>VLOOKUP($E296,'факт '!$D$8:$BM$167,17,0)</f>
        <v>7</v>
      </c>
      <c r="BR296" s="30">
        <f>VLOOKUP($E296,'факт '!$D$8:$BM$167,18,0)</f>
        <v>1858259.9</v>
      </c>
      <c r="BS296" s="30">
        <f>VLOOKUP($E296,'факт '!$D$8:$BM$167,19,0)</f>
        <v>0</v>
      </c>
      <c r="BT296" s="30">
        <f>VLOOKUP($E296,'факт '!$D$8:$BM$167,20,0)</f>
        <v>0</v>
      </c>
      <c r="BU296" s="30">
        <f t="shared" ref="BU296:BU297" si="4684">BQ296+BS296</f>
        <v>7</v>
      </c>
      <c r="BV296" s="30">
        <f t="shared" ref="BV296:BV297" si="4685">BR296+BT296</f>
        <v>1858259.9</v>
      </c>
      <c r="BW296" s="163">
        <f t="shared" si="4285"/>
        <v>7</v>
      </c>
      <c r="BX296" s="163">
        <f t="shared" si="4286"/>
        <v>1858259.9</v>
      </c>
      <c r="BY296" s="348">
        <f>$H296</f>
        <v>265465.69939999998</v>
      </c>
      <c r="BZ296" s="347">
        <f>BR296/BQ296</f>
        <v>265465.7</v>
      </c>
      <c r="CA296" s="30"/>
      <c r="CB296" s="30"/>
      <c r="CC296" s="30"/>
      <c r="CD296" s="30"/>
      <c r="CE296" s="30">
        <f>VLOOKUP($E296,'факт '!$D$8:$BM$167,21,0)</f>
        <v>0</v>
      </c>
      <c r="CF296" s="30">
        <f>VLOOKUP($E296,'факт '!$D$8:$BM$167,22,0)</f>
        <v>0</v>
      </c>
      <c r="CG296" s="30">
        <f>VLOOKUP($E296,'факт '!$D$8:$BM$167,23,0)</f>
        <v>0</v>
      </c>
      <c r="CH296" s="30">
        <f>VLOOKUP($E296,'факт '!$D$8:$BM$167,24,0)</f>
        <v>0</v>
      </c>
      <c r="CI296" s="30">
        <f t="shared" ref="CI296:CI297" si="4686">CE296+CG296</f>
        <v>0</v>
      </c>
      <c r="CJ296" s="30">
        <f t="shared" ref="CJ296:CJ297" si="4687">CF296+CH296</f>
        <v>0</v>
      </c>
      <c r="CK296" s="163">
        <f t="shared" si="4287"/>
        <v>0</v>
      </c>
      <c r="CL296" s="163">
        <f t="shared" si="4288"/>
        <v>0</v>
      </c>
      <c r="CM296" s="163"/>
      <c r="CN296" s="163"/>
      <c r="CO296" s="163"/>
      <c r="CP296" s="30"/>
      <c r="CQ296" s="30"/>
      <c r="CR296" s="30"/>
      <c r="CS296" s="30"/>
      <c r="CT296" s="30">
        <f>VLOOKUP($E296,'факт '!$D$8:$BM$167,25,0)</f>
        <v>0</v>
      </c>
      <c r="CU296" s="30">
        <f>VLOOKUP($E296,'факт '!$D$8:$BM$167,26,0)</f>
        <v>0</v>
      </c>
      <c r="CV296" s="30">
        <f>VLOOKUP($E296,'факт '!$D$8:$BM$167,27,0)</f>
        <v>0</v>
      </c>
      <c r="CW296" s="30">
        <f>VLOOKUP($E296,'факт '!$D$8:$BM$167,28,0)</f>
        <v>0</v>
      </c>
      <c r="CX296" s="30">
        <f t="shared" ref="CX296:CX297" si="4688">CT296+CV296</f>
        <v>0</v>
      </c>
      <c r="CY296" s="30">
        <f t="shared" ref="CY296:CY297" si="4689">CU296+CW296</f>
        <v>0</v>
      </c>
      <c r="CZ296" s="163">
        <f t="shared" si="4289"/>
        <v>0</v>
      </c>
      <c r="DA296" s="163">
        <f t="shared" si="4290"/>
        <v>0</v>
      </c>
      <c r="DB296" s="163"/>
      <c r="DC296" s="163"/>
      <c r="DD296" s="30"/>
      <c r="DE296" s="30"/>
      <c r="DF296" s="30"/>
      <c r="DG296" s="30"/>
      <c r="DH296" s="30">
        <f>VLOOKUP($E296,'факт '!$D$8:$BM$167,29,0)</f>
        <v>0</v>
      </c>
      <c r="DI296" s="30">
        <f>VLOOKUP($E296,'факт '!$D$8:$BM$167,30,0)</f>
        <v>0</v>
      </c>
      <c r="DJ296" s="30">
        <f>VLOOKUP($E296,'факт '!$D$8:$BM$167,31,0)</f>
        <v>0</v>
      </c>
      <c r="DK296" s="30">
        <f>VLOOKUP($E296,'факт '!$D$8:$BM$167,32,0)</f>
        <v>0</v>
      </c>
      <c r="DL296" s="30">
        <f t="shared" ref="DL296:DL297" si="4690">DH296+DJ296</f>
        <v>0</v>
      </c>
      <c r="DM296" s="30">
        <f t="shared" ref="DM296:DM297" si="4691">DI296+DK296</f>
        <v>0</v>
      </c>
      <c r="DN296" s="163">
        <f t="shared" si="4291"/>
        <v>0</v>
      </c>
      <c r="DO296" s="163">
        <f t="shared" si="4292"/>
        <v>0</v>
      </c>
      <c r="DP296" s="163"/>
      <c r="DQ296" s="163"/>
      <c r="DR296" s="30"/>
      <c r="DS296" s="30"/>
      <c r="DT296" s="30"/>
      <c r="DU296" s="30"/>
      <c r="DV296" s="30">
        <f>VLOOKUP($E296,'факт '!$D$8:$BM$167,33,0)</f>
        <v>0</v>
      </c>
      <c r="DW296" s="30">
        <f>VLOOKUP($E296,'факт '!$D$8:$BM$167,34,0)</f>
        <v>0</v>
      </c>
      <c r="DX296" s="30">
        <f>VLOOKUP($E296,'факт '!$D$8:$BM$167,35,0)</f>
        <v>0</v>
      </c>
      <c r="DY296" s="30">
        <f>VLOOKUP($E296,'факт '!$D$8:$BM$167,36,0)</f>
        <v>0</v>
      </c>
      <c r="DZ296" s="30">
        <f t="shared" ref="DZ296:DZ297" si="4692">DV296+DX296</f>
        <v>0</v>
      </c>
      <c r="EA296" s="30">
        <f t="shared" ref="EA296:EA297" si="4693">DW296+DY296</f>
        <v>0</v>
      </c>
      <c r="EB296" s="163">
        <f t="shared" si="4293"/>
        <v>0</v>
      </c>
      <c r="EC296" s="163">
        <f t="shared" si="4294"/>
        <v>0</v>
      </c>
      <c r="ED296" s="163"/>
      <c r="EE296" s="163"/>
      <c r="EF296" s="30"/>
      <c r="EG296" s="30"/>
      <c r="EH296" s="30"/>
      <c r="EI296" s="30"/>
      <c r="EJ296" s="30">
        <f>VLOOKUP($E296,'факт '!$D$8:$BM$167,15,0)</f>
        <v>0</v>
      </c>
      <c r="EK296" s="30">
        <f>VLOOKUP($E296,'факт '!$D$8:$BM$167,16,0)</f>
        <v>0</v>
      </c>
      <c r="EL296" s="30"/>
      <c r="EM296" s="30"/>
      <c r="EN296" s="30">
        <f t="shared" ref="EN296:EN297" si="4694">EJ296+EL296</f>
        <v>0</v>
      </c>
      <c r="EO296" s="30">
        <f t="shared" ref="EO296:EO297" si="4695">EK296+EM296</f>
        <v>0</v>
      </c>
      <c r="EP296" s="163">
        <f t="shared" si="4295"/>
        <v>0</v>
      </c>
      <c r="EQ296" s="163">
        <f t="shared" si="4296"/>
        <v>0</v>
      </c>
      <c r="ER296" s="163"/>
      <c r="ES296" s="163"/>
      <c r="ET296" s="30"/>
      <c r="EU296" s="30"/>
      <c r="EV296" s="30"/>
      <c r="EW296" s="30"/>
      <c r="EX296" s="30">
        <f>VLOOKUP($E296,'факт '!$D$8:$BM$167,37,0)</f>
        <v>0</v>
      </c>
      <c r="EY296" s="30">
        <f>VLOOKUP($E296,'факт '!$D$8:$BM$167,38,0)</f>
        <v>0</v>
      </c>
      <c r="EZ296" s="30">
        <f>VLOOKUP($E296,'факт '!$D$8:$BM$167,39,0)</f>
        <v>0</v>
      </c>
      <c r="FA296" s="30">
        <f>VLOOKUP($E296,'факт '!$D$8:$BM$167,40,0)</f>
        <v>0</v>
      </c>
      <c r="FB296" s="30">
        <f t="shared" ref="FB296:FB297" si="4696">EX296+EZ296</f>
        <v>0</v>
      </c>
      <c r="FC296" s="30">
        <f t="shared" ref="FC296:FC297" si="4697">EY296+FA296</f>
        <v>0</v>
      </c>
      <c r="FD296" s="163">
        <f t="shared" si="4297"/>
        <v>0</v>
      </c>
      <c r="FE296" s="163">
        <f t="shared" si="4298"/>
        <v>0</v>
      </c>
      <c r="FF296" s="163"/>
      <c r="FG296" s="163"/>
      <c r="FH296" s="30"/>
      <c r="FI296" s="30"/>
      <c r="FJ296" s="30"/>
      <c r="FK296" s="30"/>
      <c r="FL296" s="30">
        <f>VLOOKUP($E296,'факт '!$D$8:$BM$167,45,0)</f>
        <v>0</v>
      </c>
      <c r="FM296" s="30">
        <f>VLOOKUP($E296,'факт '!$D$8:$BM$167,46,0)</f>
        <v>0</v>
      </c>
      <c r="FN296" s="30">
        <f>VLOOKUP($E296,'факт '!$D$8:$BM$167,47,0)</f>
        <v>0</v>
      </c>
      <c r="FO296" s="30">
        <f>VLOOKUP($E296,'факт '!$D$8:$BM$167,48,0)</f>
        <v>0</v>
      </c>
      <c r="FP296" s="30">
        <f t="shared" ref="FP296:FP297" si="4698">FL296+FN296</f>
        <v>0</v>
      </c>
      <c r="FQ296" s="30">
        <f t="shared" ref="FQ296:FQ297" si="4699">FM296+FO296</f>
        <v>0</v>
      </c>
      <c r="FR296" s="163">
        <f t="shared" si="4299"/>
        <v>0</v>
      </c>
      <c r="FS296" s="163">
        <f t="shared" si="4300"/>
        <v>0</v>
      </c>
      <c r="FT296" s="163"/>
      <c r="FU296" s="163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163">
        <f t="shared" si="4301"/>
        <v>0</v>
      </c>
      <c r="GG296" s="163">
        <f t="shared" si="4302"/>
        <v>0</v>
      </c>
      <c r="GH296" s="163"/>
      <c r="GI296" s="163"/>
      <c r="GJ296" s="30"/>
      <c r="GK296" s="30"/>
      <c r="GL296" s="30"/>
      <c r="GM296" s="30"/>
      <c r="GN296" s="30">
        <f>VLOOKUP($E296,'факт '!$D$8:$BM$167,41,0)</f>
        <v>0</v>
      </c>
      <c r="GO296" s="30">
        <f>VLOOKUP($E296,'факт '!$D$8:$BM$167,42,0)</f>
        <v>0</v>
      </c>
      <c r="GP296" s="30">
        <f>VLOOKUP($E296,'факт '!$D$8:$BM$167,43,0)</f>
        <v>0</v>
      </c>
      <c r="GQ296" s="30">
        <f>VLOOKUP($E296,'факт '!$D$8:$BM$167,44,0)</f>
        <v>0</v>
      </c>
      <c r="GR296" s="30">
        <f t="shared" ref="GR296:GR297" si="4700">GN296+GP296</f>
        <v>0</v>
      </c>
      <c r="GS296" s="30">
        <f t="shared" ref="GS296:GS297" si="4701">GO296+GQ296</f>
        <v>0</v>
      </c>
      <c r="GT296" s="163">
        <f t="shared" si="4303"/>
        <v>0</v>
      </c>
      <c r="GU296" s="163">
        <f t="shared" si="4304"/>
        <v>0</v>
      </c>
      <c r="GV296" s="163"/>
      <c r="GW296" s="163"/>
      <c r="GX296" s="30"/>
      <c r="GY296" s="30"/>
      <c r="GZ296" s="30"/>
      <c r="HA296" s="30"/>
      <c r="HB296" s="30">
        <f>VLOOKUP($E296,'факт '!$D$8:$BM$167,49,0)</f>
        <v>0</v>
      </c>
      <c r="HC296" s="30">
        <f>VLOOKUP($E296,'факт '!$D$8:$BM$167,50,0)</f>
        <v>0</v>
      </c>
      <c r="HD296" s="30"/>
      <c r="HE296" s="30"/>
      <c r="HF296" s="30">
        <f t="shared" ref="HF296:HF297" si="4702">HB296+HD296</f>
        <v>0</v>
      </c>
      <c r="HG296" s="30">
        <f t="shared" ref="HG296:HG297" si="4703">HC296+HE296</f>
        <v>0</v>
      </c>
      <c r="HH296" s="163">
        <f t="shared" si="4305"/>
        <v>0</v>
      </c>
      <c r="HI296" s="163">
        <f t="shared" si="4306"/>
        <v>0</v>
      </c>
      <c r="HJ296" s="163"/>
      <c r="HK296" s="163"/>
      <c r="HL296" s="30"/>
      <c r="HM296" s="30"/>
      <c r="HN296" s="30"/>
      <c r="HO296" s="30"/>
      <c r="HP296" s="30">
        <f>VLOOKUP($E296,'факт '!$D$8:$BM$167,51,0)</f>
        <v>0</v>
      </c>
      <c r="HQ296" s="30">
        <f>VLOOKUP($E296,'факт '!$D$8:$BM$167,52,0)</f>
        <v>0</v>
      </c>
      <c r="HR296" s="30"/>
      <c r="HS296" s="30"/>
      <c r="HT296" s="30">
        <f t="shared" ref="HT296:HT297" si="4704">HP296+HR296</f>
        <v>0</v>
      </c>
      <c r="HU296" s="30">
        <f t="shared" ref="HU296:HU297" si="4705">HQ296+HS296</f>
        <v>0</v>
      </c>
      <c r="HV296" s="163">
        <f t="shared" si="4307"/>
        <v>0</v>
      </c>
      <c r="HW296" s="163">
        <f t="shared" si="4308"/>
        <v>0</v>
      </c>
      <c r="HX296" s="163"/>
      <c r="HY296" s="163"/>
      <c r="HZ296" s="163"/>
      <c r="IA296" s="163"/>
      <c r="IB296" s="163"/>
      <c r="IC296" s="163"/>
      <c r="ID296" s="30">
        <f>VLOOKUP($E296,'факт '!$D$8:$BM$167,53,0)</f>
        <v>0</v>
      </c>
      <c r="IE296" s="30">
        <f>VLOOKUP($E296,'факт '!$D$8:$BM$167,54,0)</f>
        <v>0</v>
      </c>
      <c r="IF296" s="163"/>
      <c r="IG296" s="163"/>
      <c r="IH296" s="163">
        <f t="shared" ref="IH296:IH297" si="4706">ID296+IF296</f>
        <v>0</v>
      </c>
      <c r="II296" s="163">
        <f t="shared" ref="II296:II297" si="4707">IE296+IG296</f>
        <v>0</v>
      </c>
      <c r="IJ296" s="163">
        <f t="shared" si="4309"/>
        <v>0</v>
      </c>
      <c r="IK296" s="163">
        <f t="shared" si="4310"/>
        <v>0</v>
      </c>
      <c r="IL296" s="163"/>
      <c r="IM296" s="163"/>
      <c r="IN296" s="163"/>
      <c r="IO296" s="163"/>
      <c r="IP296" s="163"/>
      <c r="IQ296" s="163"/>
      <c r="IR296" s="30">
        <f>VLOOKUP($E296,'факт '!$D$8:$BM$167,55,0)</f>
        <v>0</v>
      </c>
      <c r="IS296" s="30">
        <f>VLOOKUP($E296,'факт '!$D$8:$BM$167,56,0)</f>
        <v>0</v>
      </c>
      <c r="IT296" s="163"/>
      <c r="IU296" s="163"/>
      <c r="IV296" s="163">
        <f t="shared" ref="IV296:IV297" si="4708">IR296+IT296</f>
        <v>0</v>
      </c>
      <c r="IW296" s="163">
        <f t="shared" ref="IW296:IW297" si="4709">IS296+IU296</f>
        <v>0</v>
      </c>
      <c r="IX296" s="163">
        <f t="shared" si="4369"/>
        <v>0</v>
      </c>
      <c r="IY296" s="163">
        <f t="shared" si="4370"/>
        <v>0</v>
      </c>
      <c r="IZ296" s="163"/>
      <c r="JA296" s="163"/>
      <c r="JB296" s="170"/>
      <c r="JC296" s="242"/>
      <c r="JD296" s="170"/>
      <c r="JE296" s="170"/>
      <c r="JF296" s="238">
        <f t="shared" ref="JF296:JF300" si="4710">M296+AA296+AO296+BC296+BQ296+CE296+CT296+DH296+DV296+EJ296+EX296+FL296+FZ296+GN296+HB296+HP296+ID296+IR296</f>
        <v>7</v>
      </c>
      <c r="JG296" s="238">
        <f t="shared" ref="JG296:JG300" si="4711">N296+AB296+AP296+BD296+BR296+CF296+CU296+DI296+DW296+EK296+EY296+FM296+GA296+GO296+HC296+HQ296+IE296+IS296</f>
        <v>1858259.9</v>
      </c>
      <c r="JH296" s="238">
        <f t="shared" ref="JH296:JH300" si="4712">O296+AC296+AQ296+BE296+BS296+CG296+CV296+DJ296+DX296+EL296+EZ296+FN296+GB296+GP296+HD296+HR296+IF296+IT296</f>
        <v>0</v>
      </c>
      <c r="JI296" s="238">
        <f t="shared" ref="JI296:JI300" si="4713">P296+AD296+AR296+BF296+BT296+CH296+CW296+DK296+DY296+EM296+FA296+FO296+GC296+GQ296+HE296+HS296+IG296+IU296</f>
        <v>0</v>
      </c>
      <c r="JJ296" s="238">
        <f t="shared" si="3678"/>
        <v>7</v>
      </c>
      <c r="JK296" s="238">
        <f t="shared" si="3679"/>
        <v>1858259.9</v>
      </c>
      <c r="JL296" s="238">
        <f t="shared" si="4361"/>
        <v>7</v>
      </c>
      <c r="JM296" s="238">
        <f t="shared" si="4362"/>
        <v>1858259.9</v>
      </c>
      <c r="JN296" s="48"/>
      <c r="JO296" s="18"/>
      <c r="JP296" s="55"/>
      <c r="JQ296" s="55">
        <f t="shared" ref="JQ296:JQ297" si="4714">JG296/JF296</f>
        <v>265465.7</v>
      </c>
      <c r="JR296" s="378">
        <f>JQ296-$JP$295</f>
        <v>6.0000002849847078E-4</v>
      </c>
      <c r="JS296" s="382"/>
    </row>
    <row r="297" spans="1:280" ht="38.25" hidden="1" x14ac:dyDescent="0.2">
      <c r="A297" s="10">
        <v>1</v>
      </c>
      <c r="B297" s="10">
        <v>1</v>
      </c>
      <c r="C297" s="460" t="s">
        <v>366</v>
      </c>
      <c r="D297" s="460"/>
      <c r="E297" s="461" t="s">
        <v>367</v>
      </c>
      <c r="F297" s="462" t="s">
        <v>230</v>
      </c>
      <c r="G297" s="142">
        <v>43</v>
      </c>
      <c r="H297" s="169">
        <v>265465.69939999998</v>
      </c>
      <c r="I297" s="30"/>
      <c r="J297" s="30"/>
      <c r="K297" s="30"/>
      <c r="L297" s="30"/>
      <c r="M297" s="30">
        <f>VLOOKUP($E297,'факт '!$D$8:$BM$167,3,0)</f>
        <v>0</v>
      </c>
      <c r="N297" s="30">
        <f>VLOOKUP($E297,'факт '!$D$8:$BM$167,4,0)</f>
        <v>0</v>
      </c>
      <c r="O297" s="30">
        <f>VLOOKUP($E297,'факт '!$D$8:$BM$167,5,0)</f>
        <v>0</v>
      </c>
      <c r="P297" s="30">
        <f>VLOOKUP($E297,'факт '!$D$8:$BM$167,6,0)</f>
        <v>0</v>
      </c>
      <c r="Q297" s="30">
        <f t="shared" si="4676"/>
        <v>0</v>
      </c>
      <c r="R297" s="30">
        <f t="shared" si="4677"/>
        <v>0</v>
      </c>
      <c r="S297" s="163">
        <f t="shared" si="4277"/>
        <v>0</v>
      </c>
      <c r="T297" s="163">
        <f t="shared" si="4278"/>
        <v>0</v>
      </c>
      <c r="U297" s="163"/>
      <c r="V297" s="163"/>
      <c r="W297" s="30"/>
      <c r="X297" s="30"/>
      <c r="Y297" s="30"/>
      <c r="Z297" s="30"/>
      <c r="AA297" s="30">
        <f>VLOOKUP($E297,'факт '!$D$8:$BM$167,9,0)</f>
        <v>0</v>
      </c>
      <c r="AB297" s="30">
        <f>VLOOKUP($E297,'факт '!$D$8:$BM$167,10,0)</f>
        <v>0</v>
      </c>
      <c r="AC297" s="30">
        <f>VLOOKUP($E297,'факт '!$D$8:$BM$167,11,0)</f>
        <v>0</v>
      </c>
      <c r="AD297" s="30">
        <f>VLOOKUP($E297,'факт '!$D$8:$BM$167,12,0)</f>
        <v>0</v>
      </c>
      <c r="AE297" s="30">
        <f t="shared" si="4678"/>
        <v>0</v>
      </c>
      <c r="AF297" s="30">
        <f t="shared" si="4679"/>
        <v>0</v>
      </c>
      <c r="AG297" s="163">
        <f t="shared" si="4279"/>
        <v>0</v>
      </c>
      <c r="AH297" s="163">
        <f t="shared" si="4280"/>
        <v>0</v>
      </c>
      <c r="AI297" s="163"/>
      <c r="AJ297" s="163"/>
      <c r="AK297" s="323"/>
      <c r="AL297" s="30"/>
      <c r="AM297" s="30"/>
      <c r="AN297" s="30"/>
      <c r="AO297" s="30">
        <f>VLOOKUP($E297,'факт '!$D$8:$BM$167,7,0)</f>
        <v>0</v>
      </c>
      <c r="AP297" s="30">
        <f>VLOOKUP($E297,'факт '!$D$8:$BM$167,8,0)</f>
        <v>0</v>
      </c>
      <c r="AQ297" s="30"/>
      <c r="AR297" s="30"/>
      <c r="AS297" s="30">
        <f t="shared" si="4680"/>
        <v>0</v>
      </c>
      <c r="AT297" s="30">
        <f t="shared" si="4681"/>
        <v>0</v>
      </c>
      <c r="AU297" s="163">
        <f t="shared" si="4281"/>
        <v>0</v>
      </c>
      <c r="AV297" s="163">
        <f t="shared" si="4282"/>
        <v>0</v>
      </c>
      <c r="AW297" s="163"/>
      <c r="AX297" s="163"/>
      <c r="AY297" s="30"/>
      <c r="AZ297" s="30"/>
      <c r="BA297" s="30"/>
      <c r="BB297" s="30"/>
      <c r="BC297" s="30">
        <f>VLOOKUP($E297,'факт '!$D$8:$BM$167,13,0)</f>
        <v>0</v>
      </c>
      <c r="BD297" s="30">
        <f>VLOOKUP($E297,'факт '!$D$8:$BM$167,14,0)</f>
        <v>0</v>
      </c>
      <c r="BE297" s="30"/>
      <c r="BF297" s="30"/>
      <c r="BG297" s="30">
        <f t="shared" si="4682"/>
        <v>0</v>
      </c>
      <c r="BH297" s="30">
        <f t="shared" si="4683"/>
        <v>0</v>
      </c>
      <c r="BI297" s="163">
        <f t="shared" si="4283"/>
        <v>0</v>
      </c>
      <c r="BJ297" s="163">
        <f t="shared" si="4284"/>
        <v>0</v>
      </c>
      <c r="BK297" s="163"/>
      <c r="BL297" s="163"/>
      <c r="BM297" s="30"/>
      <c r="BN297" s="30"/>
      <c r="BO297" s="30"/>
      <c r="BP297" s="30"/>
      <c r="BQ297" s="30">
        <f>VLOOKUP($E297,'факт '!$D$8:$BM$167,17,0)</f>
        <v>0</v>
      </c>
      <c r="BR297" s="30">
        <f>VLOOKUP($E297,'факт '!$D$8:$BM$167,18,0)</f>
        <v>0</v>
      </c>
      <c r="BS297" s="30">
        <f>VLOOKUP($E297,'факт '!$D$8:$BM$167,19,0)</f>
        <v>0</v>
      </c>
      <c r="BT297" s="30">
        <f>VLOOKUP($E297,'факт '!$D$8:$BM$167,20,0)</f>
        <v>0</v>
      </c>
      <c r="BU297" s="30">
        <f t="shared" si="4684"/>
        <v>0</v>
      </c>
      <c r="BV297" s="30">
        <f t="shared" si="4685"/>
        <v>0</v>
      </c>
      <c r="BW297" s="163">
        <f t="shared" si="4285"/>
        <v>0</v>
      </c>
      <c r="BX297" s="163">
        <f t="shared" si="4286"/>
        <v>0</v>
      </c>
      <c r="BY297" s="163"/>
      <c r="BZ297" s="163"/>
      <c r="CA297" s="30"/>
      <c r="CB297" s="30"/>
      <c r="CC297" s="30"/>
      <c r="CD297" s="30"/>
      <c r="CE297" s="30">
        <f>VLOOKUP($E297,'факт '!$D$8:$BM$167,21,0)</f>
        <v>0</v>
      </c>
      <c r="CF297" s="30">
        <f>VLOOKUP($E297,'факт '!$D$8:$BM$167,22,0)</f>
        <v>0</v>
      </c>
      <c r="CG297" s="30">
        <f>VLOOKUP($E297,'факт '!$D$8:$BM$167,23,0)</f>
        <v>0</v>
      </c>
      <c r="CH297" s="30">
        <f>VLOOKUP($E297,'факт '!$D$8:$BM$167,24,0)</f>
        <v>0</v>
      </c>
      <c r="CI297" s="30">
        <f t="shared" si="4686"/>
        <v>0</v>
      </c>
      <c r="CJ297" s="30">
        <f t="shared" si="4687"/>
        <v>0</v>
      </c>
      <c r="CK297" s="163">
        <f t="shared" si="4287"/>
        <v>0</v>
      </c>
      <c r="CL297" s="163">
        <f t="shared" si="4288"/>
        <v>0</v>
      </c>
      <c r="CM297" s="163"/>
      <c r="CN297" s="163"/>
      <c r="CO297" s="163"/>
      <c r="CP297" s="30"/>
      <c r="CQ297" s="30"/>
      <c r="CR297" s="30"/>
      <c r="CS297" s="30"/>
      <c r="CT297" s="30">
        <f>VLOOKUP($E297,'факт '!$D$8:$BM$167,25,0)</f>
        <v>0</v>
      </c>
      <c r="CU297" s="30">
        <f>VLOOKUP($E297,'факт '!$D$8:$BM$167,26,0)</f>
        <v>0</v>
      </c>
      <c r="CV297" s="30">
        <f>VLOOKUP($E297,'факт '!$D$8:$BM$167,27,0)</f>
        <v>0</v>
      </c>
      <c r="CW297" s="30">
        <f>VLOOKUP($E297,'факт '!$D$8:$BM$167,28,0)</f>
        <v>0</v>
      </c>
      <c r="CX297" s="30">
        <f t="shared" si="4688"/>
        <v>0</v>
      </c>
      <c r="CY297" s="30">
        <f t="shared" si="4689"/>
        <v>0</v>
      </c>
      <c r="CZ297" s="163">
        <f t="shared" si="4289"/>
        <v>0</v>
      </c>
      <c r="DA297" s="163">
        <f t="shared" si="4290"/>
        <v>0</v>
      </c>
      <c r="DB297" s="163"/>
      <c r="DC297" s="163"/>
      <c r="DD297" s="30"/>
      <c r="DE297" s="30"/>
      <c r="DF297" s="30"/>
      <c r="DG297" s="30"/>
      <c r="DH297" s="30">
        <f>VLOOKUP($E297,'факт '!$D$8:$BM$167,29,0)</f>
        <v>0</v>
      </c>
      <c r="DI297" s="30">
        <f>VLOOKUP($E297,'факт '!$D$8:$BM$167,30,0)</f>
        <v>0</v>
      </c>
      <c r="DJ297" s="30">
        <f>VLOOKUP($E297,'факт '!$D$8:$BM$167,31,0)</f>
        <v>0</v>
      </c>
      <c r="DK297" s="30">
        <f>VLOOKUP($E297,'факт '!$D$8:$BM$167,32,0)</f>
        <v>0</v>
      </c>
      <c r="DL297" s="30">
        <f t="shared" si="4690"/>
        <v>0</v>
      </c>
      <c r="DM297" s="30">
        <f t="shared" si="4691"/>
        <v>0</v>
      </c>
      <c r="DN297" s="163">
        <f t="shared" si="4291"/>
        <v>0</v>
      </c>
      <c r="DO297" s="163">
        <f t="shared" si="4292"/>
        <v>0</v>
      </c>
      <c r="DP297" s="163"/>
      <c r="DQ297" s="163"/>
      <c r="DR297" s="30"/>
      <c r="DS297" s="30"/>
      <c r="DT297" s="30"/>
      <c r="DU297" s="30"/>
      <c r="DV297" s="30">
        <f>VLOOKUP($E297,'факт '!$D$8:$BM$167,33,0)</f>
        <v>0</v>
      </c>
      <c r="DW297" s="30">
        <f>VLOOKUP($E297,'факт '!$D$8:$BM$167,34,0)</f>
        <v>0</v>
      </c>
      <c r="DX297" s="30">
        <f>VLOOKUP($E297,'факт '!$D$8:$BM$167,35,0)</f>
        <v>0</v>
      </c>
      <c r="DY297" s="30">
        <f>VLOOKUP($E297,'факт '!$D$8:$BM$167,36,0)</f>
        <v>0</v>
      </c>
      <c r="DZ297" s="30">
        <f t="shared" si="4692"/>
        <v>0</v>
      </c>
      <c r="EA297" s="30">
        <f t="shared" si="4693"/>
        <v>0</v>
      </c>
      <c r="EB297" s="163">
        <f t="shared" si="4293"/>
        <v>0</v>
      </c>
      <c r="EC297" s="163">
        <f t="shared" si="4294"/>
        <v>0</v>
      </c>
      <c r="ED297" s="163"/>
      <c r="EE297" s="163"/>
      <c r="EF297" s="30"/>
      <c r="EG297" s="30"/>
      <c r="EH297" s="30"/>
      <c r="EI297" s="30"/>
      <c r="EJ297" s="30">
        <f>VLOOKUP($E297,'факт '!$D$8:$BM$167,15,0)</f>
        <v>0</v>
      </c>
      <c r="EK297" s="30">
        <f>VLOOKUP($E297,'факт '!$D$8:$BM$167,16,0)</f>
        <v>0</v>
      </c>
      <c r="EL297" s="30"/>
      <c r="EM297" s="30"/>
      <c r="EN297" s="30">
        <f t="shared" si="4694"/>
        <v>0</v>
      </c>
      <c r="EO297" s="30">
        <f t="shared" si="4695"/>
        <v>0</v>
      </c>
      <c r="EP297" s="163">
        <f t="shared" si="4295"/>
        <v>0</v>
      </c>
      <c r="EQ297" s="163">
        <f t="shared" si="4296"/>
        <v>0</v>
      </c>
      <c r="ER297" s="163"/>
      <c r="ES297" s="163"/>
      <c r="ET297" s="30"/>
      <c r="EU297" s="30"/>
      <c r="EV297" s="30"/>
      <c r="EW297" s="30"/>
      <c r="EX297" s="30">
        <f>VLOOKUP($E297,'факт '!$D$8:$BM$167,37,0)</f>
        <v>0</v>
      </c>
      <c r="EY297" s="30">
        <f>VLOOKUP($E297,'факт '!$D$8:$BM$167,38,0)</f>
        <v>0</v>
      </c>
      <c r="EZ297" s="30">
        <f>VLOOKUP($E297,'факт '!$D$8:$BM$167,39,0)</f>
        <v>0</v>
      </c>
      <c r="FA297" s="30">
        <f>VLOOKUP($E297,'факт '!$D$8:$BM$167,40,0)</f>
        <v>0</v>
      </c>
      <c r="FB297" s="30">
        <f t="shared" si="4696"/>
        <v>0</v>
      </c>
      <c r="FC297" s="30">
        <f t="shared" si="4697"/>
        <v>0</v>
      </c>
      <c r="FD297" s="163">
        <f t="shared" si="4297"/>
        <v>0</v>
      </c>
      <c r="FE297" s="163">
        <f t="shared" si="4298"/>
        <v>0</v>
      </c>
      <c r="FF297" s="163"/>
      <c r="FG297" s="163"/>
      <c r="FH297" s="30"/>
      <c r="FI297" s="30"/>
      <c r="FJ297" s="30"/>
      <c r="FK297" s="30"/>
      <c r="FL297" s="30">
        <f>VLOOKUP($E297,'факт '!$D$8:$BM$167,45,0)</f>
        <v>2</v>
      </c>
      <c r="FM297" s="30">
        <f>VLOOKUP($E297,'факт '!$D$8:$BM$167,46,0)</f>
        <v>281793.8</v>
      </c>
      <c r="FN297" s="30">
        <f>VLOOKUP($E297,'факт '!$D$8:$BM$167,47,0)</f>
        <v>0</v>
      </c>
      <c r="FO297" s="30">
        <f>VLOOKUP($E297,'факт '!$D$8:$BM$167,48,0)</f>
        <v>0</v>
      </c>
      <c r="FP297" s="30">
        <f t="shared" si="4698"/>
        <v>2</v>
      </c>
      <c r="FQ297" s="30">
        <f t="shared" si="4699"/>
        <v>281793.8</v>
      </c>
      <c r="FR297" s="163">
        <f t="shared" si="4299"/>
        <v>2</v>
      </c>
      <c r="FS297" s="163">
        <f t="shared" si="4300"/>
        <v>281793.8</v>
      </c>
      <c r="FT297" s="163"/>
      <c r="FU297" s="398">
        <f>FM297/FL297</f>
        <v>140896.9</v>
      </c>
      <c r="FV297" s="30"/>
      <c r="FW297" s="30"/>
      <c r="FX297" s="30"/>
      <c r="FY297" s="30"/>
      <c r="FZ297" s="30"/>
      <c r="GA297" s="30"/>
      <c r="GB297" s="30"/>
      <c r="GC297" s="30"/>
      <c r="GD297" s="30">
        <f t="shared" si="3967"/>
        <v>0</v>
      </c>
      <c r="GE297" s="30">
        <f t="shared" si="3968"/>
        <v>0</v>
      </c>
      <c r="GF297" s="163">
        <f t="shared" si="4301"/>
        <v>0</v>
      </c>
      <c r="GG297" s="163">
        <f t="shared" si="4302"/>
        <v>0</v>
      </c>
      <c r="GH297" s="163"/>
      <c r="GI297" s="163"/>
      <c r="GJ297" s="30"/>
      <c r="GK297" s="30"/>
      <c r="GL297" s="30"/>
      <c r="GM297" s="30"/>
      <c r="GN297" s="30">
        <f>VLOOKUP($E297,'факт '!$D$8:$BM$167,41,0)</f>
        <v>0</v>
      </c>
      <c r="GO297" s="30">
        <f>VLOOKUP($E297,'факт '!$D$8:$BM$167,42,0)</f>
        <v>0</v>
      </c>
      <c r="GP297" s="30">
        <f>VLOOKUP($E297,'факт '!$D$8:$BM$167,43,0)</f>
        <v>0</v>
      </c>
      <c r="GQ297" s="30">
        <f>VLOOKUP($E297,'факт '!$D$8:$BM$167,44,0)</f>
        <v>0</v>
      </c>
      <c r="GR297" s="30">
        <f t="shared" si="4700"/>
        <v>0</v>
      </c>
      <c r="GS297" s="30">
        <f t="shared" si="4701"/>
        <v>0</v>
      </c>
      <c r="GT297" s="163">
        <f t="shared" si="4303"/>
        <v>0</v>
      </c>
      <c r="GU297" s="163">
        <f t="shared" si="4304"/>
        <v>0</v>
      </c>
      <c r="GV297" s="163"/>
      <c r="GW297" s="163"/>
      <c r="GX297" s="30"/>
      <c r="GY297" s="30"/>
      <c r="GZ297" s="30"/>
      <c r="HA297" s="30"/>
      <c r="HB297" s="30">
        <f>VLOOKUP($E297,'факт '!$D$8:$BM$167,49,0)</f>
        <v>0</v>
      </c>
      <c r="HC297" s="30">
        <f>VLOOKUP($E297,'факт '!$D$8:$BM$167,50,0)</f>
        <v>0</v>
      </c>
      <c r="HD297" s="30"/>
      <c r="HE297" s="30"/>
      <c r="HF297" s="30">
        <f t="shared" si="4702"/>
        <v>0</v>
      </c>
      <c r="HG297" s="30">
        <f t="shared" si="4703"/>
        <v>0</v>
      </c>
      <c r="HH297" s="163">
        <f t="shared" si="4305"/>
        <v>0</v>
      </c>
      <c r="HI297" s="163">
        <f t="shared" si="4306"/>
        <v>0</v>
      </c>
      <c r="HJ297" s="163"/>
      <c r="HK297" s="163"/>
      <c r="HL297" s="30"/>
      <c r="HM297" s="30"/>
      <c r="HN297" s="30"/>
      <c r="HO297" s="30"/>
      <c r="HP297" s="30">
        <f>VLOOKUP($E297,'факт '!$D$8:$BM$167,51,0)</f>
        <v>0</v>
      </c>
      <c r="HQ297" s="30">
        <f>VLOOKUP($E297,'факт '!$D$8:$BM$167,52,0)</f>
        <v>0</v>
      </c>
      <c r="HR297" s="30"/>
      <c r="HS297" s="30"/>
      <c r="HT297" s="30">
        <f t="shared" si="4704"/>
        <v>0</v>
      </c>
      <c r="HU297" s="30">
        <f t="shared" si="4705"/>
        <v>0</v>
      </c>
      <c r="HV297" s="163">
        <f t="shared" si="4307"/>
        <v>0</v>
      </c>
      <c r="HW297" s="163">
        <f t="shared" si="4308"/>
        <v>0</v>
      </c>
      <c r="HX297" s="163"/>
      <c r="HY297" s="163"/>
      <c r="HZ297" s="163"/>
      <c r="IA297" s="163"/>
      <c r="IB297" s="163"/>
      <c r="IC297" s="163"/>
      <c r="ID297" s="30">
        <f>VLOOKUP($E297,'факт '!$D$8:$BM$167,53,0)</f>
        <v>0</v>
      </c>
      <c r="IE297" s="30">
        <f>VLOOKUP($E297,'факт '!$D$8:$BM$167,54,0)</f>
        <v>0</v>
      </c>
      <c r="IF297" s="163"/>
      <c r="IG297" s="163"/>
      <c r="IH297" s="163">
        <f t="shared" si="4706"/>
        <v>0</v>
      </c>
      <c r="II297" s="163">
        <f t="shared" si="4707"/>
        <v>0</v>
      </c>
      <c r="IJ297" s="163">
        <f t="shared" si="4309"/>
        <v>0</v>
      </c>
      <c r="IK297" s="163">
        <f t="shared" si="4310"/>
        <v>0</v>
      </c>
      <c r="IL297" s="163"/>
      <c r="IM297" s="163"/>
      <c r="IN297" s="163"/>
      <c r="IO297" s="163"/>
      <c r="IP297" s="163"/>
      <c r="IQ297" s="163"/>
      <c r="IR297" s="30">
        <f>VLOOKUP($E297,'факт '!$D$8:$BM$167,55,0)</f>
        <v>0</v>
      </c>
      <c r="IS297" s="30">
        <f>VLOOKUP($E297,'факт '!$D$8:$BM$167,56,0)</f>
        <v>0</v>
      </c>
      <c r="IT297" s="163"/>
      <c r="IU297" s="163"/>
      <c r="IV297" s="163">
        <f t="shared" si="4708"/>
        <v>0</v>
      </c>
      <c r="IW297" s="163">
        <f t="shared" si="4709"/>
        <v>0</v>
      </c>
      <c r="IX297" s="163">
        <f t="shared" si="4369"/>
        <v>0</v>
      </c>
      <c r="IY297" s="163">
        <f t="shared" si="4370"/>
        <v>0</v>
      </c>
      <c r="IZ297" s="163"/>
      <c r="JA297" s="163"/>
      <c r="JB297" s="170"/>
      <c r="JC297" s="242"/>
      <c r="JD297" s="170"/>
      <c r="JE297" s="170"/>
      <c r="JF297" s="238">
        <f t="shared" si="4710"/>
        <v>2</v>
      </c>
      <c r="JG297" s="238">
        <f t="shared" si="4711"/>
        <v>281793.8</v>
      </c>
      <c r="JH297" s="238">
        <f t="shared" si="4712"/>
        <v>0</v>
      </c>
      <c r="JI297" s="238">
        <f t="shared" si="4713"/>
        <v>0</v>
      </c>
      <c r="JJ297" s="238">
        <f t="shared" si="3678"/>
        <v>2</v>
      </c>
      <c r="JK297" s="238">
        <f t="shared" si="3679"/>
        <v>281793.8</v>
      </c>
      <c r="JL297" s="238">
        <f t="shared" si="4361"/>
        <v>2</v>
      </c>
      <c r="JM297" s="238">
        <f t="shared" si="4362"/>
        <v>281793.8</v>
      </c>
      <c r="JN297" s="48"/>
      <c r="JO297" s="18"/>
      <c r="JP297" s="55"/>
      <c r="JQ297" s="399">
        <f t="shared" si="4714"/>
        <v>140896.9</v>
      </c>
      <c r="JR297" s="400">
        <f>JQ297-$JP$295</f>
        <v>-124568.79939999999</v>
      </c>
      <c r="JS297" s="401" t="s">
        <v>419</v>
      </c>
    </row>
    <row r="298" spans="1:280" ht="12" hidden="1" x14ac:dyDescent="0.2">
      <c r="A298" s="10">
        <v>1</v>
      </c>
      <c r="B298" s="10"/>
      <c r="C298" s="18"/>
      <c r="D298" s="338"/>
      <c r="E298" s="21"/>
      <c r="F298" s="22"/>
      <c r="G298" s="25"/>
      <c r="H298" s="29"/>
      <c r="I298" s="30"/>
      <c r="J298" s="30"/>
      <c r="K298" s="30"/>
      <c r="L298" s="30"/>
      <c r="M298" s="30"/>
      <c r="N298" s="30"/>
      <c r="O298" s="30"/>
      <c r="P298" s="30"/>
      <c r="Q298" s="30">
        <f t="shared" si="3969"/>
        <v>0</v>
      </c>
      <c r="R298" s="30">
        <f t="shared" si="3970"/>
        <v>0</v>
      </c>
      <c r="S298" s="163">
        <f t="shared" si="4277"/>
        <v>0</v>
      </c>
      <c r="T298" s="163">
        <f t="shared" si="4278"/>
        <v>0</v>
      </c>
      <c r="U298" s="163"/>
      <c r="V298" s="163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163">
        <f t="shared" si="4279"/>
        <v>0</v>
      </c>
      <c r="AH298" s="163">
        <f t="shared" si="4280"/>
        <v>0</v>
      </c>
      <c r="AI298" s="163"/>
      <c r="AJ298" s="163"/>
      <c r="AK298" s="30"/>
      <c r="AL298" s="30"/>
      <c r="AM298" s="30"/>
      <c r="AN298" s="30"/>
      <c r="AO298" s="252"/>
      <c r="AP298" s="252"/>
      <c r="AQ298" s="30"/>
      <c r="AR298" s="30"/>
      <c r="AS298" s="30">
        <f t="shared" si="3971"/>
        <v>0</v>
      </c>
      <c r="AT298" s="30">
        <f t="shared" si="3972"/>
        <v>0</v>
      </c>
      <c r="AU298" s="163">
        <f t="shared" si="4281"/>
        <v>0</v>
      </c>
      <c r="AV298" s="163">
        <f t="shared" si="4282"/>
        <v>0</v>
      </c>
      <c r="AW298" s="163"/>
      <c r="AX298" s="163"/>
      <c r="AY298" s="30"/>
      <c r="AZ298" s="30"/>
      <c r="BA298" s="30"/>
      <c r="BB298" s="30"/>
      <c r="BC298" s="252"/>
      <c r="BD298" s="252"/>
      <c r="BE298" s="30"/>
      <c r="BF298" s="30"/>
      <c r="BG298" s="30">
        <f t="shared" si="3973"/>
        <v>0</v>
      </c>
      <c r="BH298" s="30">
        <f t="shared" si="3974"/>
        <v>0</v>
      </c>
      <c r="BI298" s="163">
        <f t="shared" si="4283"/>
        <v>0</v>
      </c>
      <c r="BJ298" s="163">
        <f t="shared" si="4284"/>
        <v>0</v>
      </c>
      <c r="BK298" s="163"/>
      <c r="BL298" s="163"/>
      <c r="BM298" s="30"/>
      <c r="BN298" s="30"/>
      <c r="BO298" s="30"/>
      <c r="BP298" s="30"/>
      <c r="BQ298" s="252"/>
      <c r="BR298" s="252"/>
      <c r="BS298" s="252"/>
      <c r="BT298" s="252"/>
      <c r="BU298" s="30">
        <f t="shared" ref="BU298:BU300" si="4715">SUM(BQ298+BS298)</f>
        <v>0</v>
      </c>
      <c r="BV298" s="30">
        <f t="shared" ref="BV298:BV300" si="4716">SUM(BR298+BT298)</f>
        <v>0</v>
      </c>
      <c r="BW298" s="163">
        <f t="shared" si="4285"/>
        <v>0</v>
      </c>
      <c r="BX298" s="163">
        <f t="shared" si="4286"/>
        <v>0</v>
      </c>
      <c r="BY298" s="163"/>
      <c r="BZ298" s="163"/>
      <c r="CA298" s="30"/>
      <c r="CB298" s="30"/>
      <c r="CC298" s="30"/>
      <c r="CD298" s="30"/>
      <c r="CE298" s="252"/>
      <c r="CF298" s="252"/>
      <c r="CG298" s="30"/>
      <c r="CH298" s="30"/>
      <c r="CI298" s="30">
        <f t="shared" si="3977"/>
        <v>0</v>
      </c>
      <c r="CJ298" s="30">
        <f t="shared" si="3978"/>
        <v>0</v>
      </c>
      <c r="CK298" s="163">
        <f t="shared" si="4287"/>
        <v>0</v>
      </c>
      <c r="CL298" s="163">
        <f t="shared" si="4288"/>
        <v>0</v>
      </c>
      <c r="CM298" s="163"/>
      <c r="CN298" s="163"/>
      <c r="CO298" s="163"/>
      <c r="CP298" s="30"/>
      <c r="CQ298" s="30"/>
      <c r="CR298" s="30"/>
      <c r="CS298" s="30"/>
      <c r="CT298" s="252"/>
      <c r="CU298" s="252"/>
      <c r="CV298" s="30"/>
      <c r="CW298" s="30"/>
      <c r="CX298" s="30">
        <f t="shared" si="3979"/>
        <v>0</v>
      </c>
      <c r="CY298" s="30">
        <f t="shared" si="3980"/>
        <v>0</v>
      </c>
      <c r="CZ298" s="163">
        <f t="shared" si="4289"/>
        <v>0</v>
      </c>
      <c r="DA298" s="163">
        <f t="shared" si="4290"/>
        <v>0</v>
      </c>
      <c r="DB298" s="163"/>
      <c r="DC298" s="163"/>
      <c r="DD298" s="30"/>
      <c r="DE298" s="30"/>
      <c r="DF298" s="30"/>
      <c r="DG298" s="30"/>
      <c r="DH298" s="30"/>
      <c r="DI298" s="30"/>
      <c r="DJ298" s="30"/>
      <c r="DK298" s="30"/>
      <c r="DL298" s="30">
        <f t="shared" si="3981"/>
        <v>0</v>
      </c>
      <c r="DM298" s="30">
        <f t="shared" si="3982"/>
        <v>0</v>
      </c>
      <c r="DN298" s="163">
        <f t="shared" si="4291"/>
        <v>0</v>
      </c>
      <c r="DO298" s="163">
        <f t="shared" si="4292"/>
        <v>0</v>
      </c>
      <c r="DP298" s="163"/>
      <c r="DQ298" s="163"/>
      <c r="DR298" s="30"/>
      <c r="DS298" s="30"/>
      <c r="DT298" s="30"/>
      <c r="DU298" s="30"/>
      <c r="DV298" s="252"/>
      <c r="DW298" s="252"/>
      <c r="DX298" s="30"/>
      <c r="DY298" s="30"/>
      <c r="DZ298" s="30">
        <f t="shared" si="3983"/>
        <v>0</v>
      </c>
      <c r="EA298" s="30">
        <f t="shared" si="3984"/>
        <v>0</v>
      </c>
      <c r="EB298" s="163">
        <f t="shared" si="4293"/>
        <v>0</v>
      </c>
      <c r="EC298" s="163">
        <f t="shared" si="4294"/>
        <v>0</v>
      </c>
      <c r="ED298" s="163"/>
      <c r="EE298" s="163"/>
      <c r="EF298" s="30"/>
      <c r="EG298" s="30"/>
      <c r="EH298" s="30"/>
      <c r="EI298" s="30"/>
      <c r="EJ298" s="252"/>
      <c r="EK298" s="252"/>
      <c r="EL298" s="30"/>
      <c r="EM298" s="30"/>
      <c r="EN298" s="30">
        <f t="shared" si="3985"/>
        <v>0</v>
      </c>
      <c r="EO298" s="30">
        <f t="shared" si="3986"/>
        <v>0</v>
      </c>
      <c r="EP298" s="163">
        <f t="shared" si="4295"/>
        <v>0</v>
      </c>
      <c r="EQ298" s="163">
        <f t="shared" si="4296"/>
        <v>0</v>
      </c>
      <c r="ER298" s="163"/>
      <c r="ES298" s="163"/>
      <c r="ET298" s="30"/>
      <c r="EU298" s="30"/>
      <c r="EV298" s="30"/>
      <c r="EW298" s="30"/>
      <c r="EX298" s="252"/>
      <c r="EY298" s="252"/>
      <c r="EZ298" s="30"/>
      <c r="FA298" s="30"/>
      <c r="FB298" s="30">
        <f t="shared" si="3987"/>
        <v>0</v>
      </c>
      <c r="FC298" s="30">
        <f t="shared" si="3988"/>
        <v>0</v>
      </c>
      <c r="FD298" s="163">
        <f t="shared" si="4297"/>
        <v>0</v>
      </c>
      <c r="FE298" s="163">
        <f t="shared" si="4298"/>
        <v>0</v>
      </c>
      <c r="FF298" s="163"/>
      <c r="FG298" s="163"/>
      <c r="FH298" s="30"/>
      <c r="FI298" s="30"/>
      <c r="FJ298" s="30"/>
      <c r="FK298" s="30"/>
      <c r="FL298" s="252"/>
      <c r="FM298" s="252"/>
      <c r="FN298" s="30"/>
      <c r="FO298" s="30"/>
      <c r="FP298" s="30">
        <f t="shared" si="3989"/>
        <v>0</v>
      </c>
      <c r="FQ298" s="30">
        <f t="shared" si="3990"/>
        <v>0</v>
      </c>
      <c r="FR298" s="163">
        <f t="shared" si="4299"/>
        <v>0</v>
      </c>
      <c r="FS298" s="163">
        <f t="shared" si="4300"/>
        <v>0</v>
      </c>
      <c r="FT298" s="163"/>
      <c r="FU298" s="163"/>
      <c r="FV298" s="30"/>
      <c r="FW298" s="30"/>
      <c r="FX298" s="30"/>
      <c r="FY298" s="30"/>
      <c r="FZ298" s="252"/>
      <c r="GA298" s="252"/>
      <c r="GB298" s="30"/>
      <c r="GC298" s="30"/>
      <c r="GD298" s="30">
        <f t="shared" si="3967"/>
        <v>0</v>
      </c>
      <c r="GE298" s="30">
        <f t="shared" si="3968"/>
        <v>0</v>
      </c>
      <c r="GF298" s="163">
        <f t="shared" si="4301"/>
        <v>0</v>
      </c>
      <c r="GG298" s="163">
        <f t="shared" si="4302"/>
        <v>0</v>
      </c>
      <c r="GH298" s="163"/>
      <c r="GI298" s="163"/>
      <c r="GJ298" s="30"/>
      <c r="GK298" s="30"/>
      <c r="GL298" s="30"/>
      <c r="GM298" s="30"/>
      <c r="GN298" s="252"/>
      <c r="GO298" s="252"/>
      <c r="GP298" s="30"/>
      <c r="GQ298" s="30"/>
      <c r="GR298" s="30">
        <f t="shared" si="3991"/>
        <v>0</v>
      </c>
      <c r="GS298" s="30">
        <f t="shared" si="3992"/>
        <v>0</v>
      </c>
      <c r="GT298" s="163">
        <f t="shared" si="4303"/>
        <v>0</v>
      </c>
      <c r="GU298" s="163">
        <f t="shared" si="4304"/>
        <v>0</v>
      </c>
      <c r="GV298" s="163"/>
      <c r="GW298" s="163"/>
      <c r="GX298" s="30"/>
      <c r="GY298" s="30"/>
      <c r="GZ298" s="30"/>
      <c r="HA298" s="30"/>
      <c r="HB298" s="252"/>
      <c r="HC298" s="252"/>
      <c r="HD298" s="30"/>
      <c r="HE298" s="30"/>
      <c r="HF298" s="30">
        <f t="shared" si="3993"/>
        <v>0</v>
      </c>
      <c r="HG298" s="30">
        <f t="shared" si="3994"/>
        <v>0</v>
      </c>
      <c r="HH298" s="163">
        <f t="shared" si="4305"/>
        <v>0</v>
      </c>
      <c r="HI298" s="163">
        <f t="shared" si="4306"/>
        <v>0</v>
      </c>
      <c r="HJ298" s="163"/>
      <c r="HK298" s="163"/>
      <c r="HL298" s="30"/>
      <c r="HM298" s="30"/>
      <c r="HN298" s="30"/>
      <c r="HO298" s="30"/>
      <c r="HP298" s="252"/>
      <c r="HQ298" s="252"/>
      <c r="HR298" s="30"/>
      <c r="HS298" s="30"/>
      <c r="HT298" s="30">
        <f t="shared" si="3995"/>
        <v>0</v>
      </c>
      <c r="HU298" s="30">
        <f t="shared" si="3996"/>
        <v>0</v>
      </c>
      <c r="HV298" s="163">
        <f t="shared" si="4307"/>
        <v>0</v>
      </c>
      <c r="HW298" s="163">
        <f t="shared" si="4308"/>
        <v>0</v>
      </c>
      <c r="HX298" s="163"/>
      <c r="HY298" s="163"/>
      <c r="HZ298" s="163"/>
      <c r="IA298" s="163"/>
      <c r="IB298" s="163"/>
      <c r="IC298" s="163"/>
      <c r="ID298" s="254"/>
      <c r="IE298" s="254"/>
      <c r="IF298" s="163"/>
      <c r="IG298" s="163"/>
      <c r="IH298" s="163"/>
      <c r="II298" s="163"/>
      <c r="IJ298" s="163">
        <f t="shared" si="4309"/>
        <v>0</v>
      </c>
      <c r="IK298" s="163">
        <f t="shared" si="4310"/>
        <v>0</v>
      </c>
      <c r="IL298" s="163"/>
      <c r="IM298" s="163"/>
      <c r="IN298" s="163"/>
      <c r="IO298" s="163"/>
      <c r="IP298" s="163"/>
      <c r="IQ298" s="163"/>
      <c r="IR298" s="163"/>
      <c r="IS298" s="163"/>
      <c r="IT298" s="163"/>
      <c r="IU298" s="163"/>
      <c r="IV298" s="163"/>
      <c r="IW298" s="163"/>
      <c r="IX298" s="163">
        <f t="shared" si="4369"/>
        <v>0</v>
      </c>
      <c r="IY298" s="163">
        <f t="shared" si="4370"/>
        <v>0</v>
      </c>
      <c r="IZ298" s="163"/>
      <c r="JA298" s="163"/>
      <c r="JB298" s="170"/>
      <c r="JC298" s="242"/>
      <c r="JD298" s="170"/>
      <c r="JE298" s="170"/>
      <c r="JF298" s="238">
        <f t="shared" si="4710"/>
        <v>0</v>
      </c>
      <c r="JG298" s="238">
        <f t="shared" si="4711"/>
        <v>0</v>
      </c>
      <c r="JH298" s="238">
        <f t="shared" si="4712"/>
        <v>0</v>
      </c>
      <c r="JI298" s="238">
        <f t="shared" si="4713"/>
        <v>0</v>
      </c>
      <c r="JJ298" s="238">
        <f t="shared" si="3678"/>
        <v>0</v>
      </c>
      <c r="JK298" s="238">
        <f t="shared" si="3679"/>
        <v>0</v>
      </c>
      <c r="JL298" s="238">
        <f t="shared" si="4361"/>
        <v>0</v>
      </c>
      <c r="JM298" s="238">
        <f t="shared" si="4362"/>
        <v>0</v>
      </c>
      <c r="JN298" s="48"/>
      <c r="JO298" s="18"/>
      <c r="JP298" s="55"/>
      <c r="JQ298" s="55"/>
      <c r="JR298" s="158"/>
    </row>
    <row r="299" spans="1:280" ht="12" hidden="1" x14ac:dyDescent="0.2">
      <c r="A299" s="10">
        <v>1</v>
      </c>
      <c r="B299" s="10"/>
      <c r="C299" s="18"/>
      <c r="D299" s="338"/>
      <c r="E299" s="21"/>
      <c r="F299" s="22"/>
      <c r="G299" s="25"/>
      <c r="H299" s="29"/>
      <c r="I299" s="30"/>
      <c r="J299" s="30"/>
      <c r="K299" s="30"/>
      <c r="L299" s="30"/>
      <c r="M299" s="30"/>
      <c r="N299" s="30"/>
      <c r="O299" s="30"/>
      <c r="P299" s="30"/>
      <c r="Q299" s="30">
        <f t="shared" si="3969"/>
        <v>0</v>
      </c>
      <c r="R299" s="30">
        <f t="shared" si="3970"/>
        <v>0</v>
      </c>
      <c r="S299" s="163">
        <f t="shared" si="4277"/>
        <v>0</v>
      </c>
      <c r="T299" s="163">
        <f t="shared" si="4278"/>
        <v>0</v>
      </c>
      <c r="U299" s="163"/>
      <c r="V299" s="163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163">
        <f t="shared" si="4279"/>
        <v>0</v>
      </c>
      <c r="AH299" s="163">
        <f t="shared" si="4280"/>
        <v>0</v>
      </c>
      <c r="AI299" s="163"/>
      <c r="AJ299" s="163"/>
      <c r="AK299" s="30"/>
      <c r="AL299" s="30"/>
      <c r="AM299" s="30"/>
      <c r="AN299" s="30"/>
      <c r="AO299" s="252"/>
      <c r="AP299" s="252"/>
      <c r="AQ299" s="30"/>
      <c r="AR299" s="30"/>
      <c r="AS299" s="30">
        <f t="shared" si="3971"/>
        <v>0</v>
      </c>
      <c r="AT299" s="30">
        <f t="shared" si="3972"/>
        <v>0</v>
      </c>
      <c r="AU299" s="163">
        <f t="shared" si="4281"/>
        <v>0</v>
      </c>
      <c r="AV299" s="163">
        <f t="shared" si="4282"/>
        <v>0</v>
      </c>
      <c r="AW299" s="163"/>
      <c r="AX299" s="163"/>
      <c r="AY299" s="30"/>
      <c r="AZ299" s="30"/>
      <c r="BA299" s="30"/>
      <c r="BB299" s="30"/>
      <c r="BC299" s="252"/>
      <c r="BD299" s="252"/>
      <c r="BE299" s="30"/>
      <c r="BF299" s="30"/>
      <c r="BG299" s="30">
        <f t="shared" si="3973"/>
        <v>0</v>
      </c>
      <c r="BH299" s="30">
        <f t="shared" si="3974"/>
        <v>0</v>
      </c>
      <c r="BI299" s="163">
        <f t="shared" si="4283"/>
        <v>0</v>
      </c>
      <c r="BJ299" s="163">
        <f t="shared" si="4284"/>
        <v>0</v>
      </c>
      <c r="BK299" s="163"/>
      <c r="BL299" s="163"/>
      <c r="BM299" s="30"/>
      <c r="BN299" s="30"/>
      <c r="BO299" s="30"/>
      <c r="BP299" s="30"/>
      <c r="BQ299" s="252"/>
      <c r="BR299" s="252"/>
      <c r="BS299" s="252"/>
      <c r="BT299" s="252"/>
      <c r="BU299" s="30">
        <f t="shared" si="4715"/>
        <v>0</v>
      </c>
      <c r="BV299" s="30">
        <f t="shared" si="4716"/>
        <v>0</v>
      </c>
      <c r="BW299" s="163">
        <f t="shared" si="4285"/>
        <v>0</v>
      </c>
      <c r="BX299" s="163">
        <f t="shared" si="4286"/>
        <v>0</v>
      </c>
      <c r="BY299" s="163"/>
      <c r="BZ299" s="163"/>
      <c r="CA299" s="30"/>
      <c r="CB299" s="30"/>
      <c r="CC299" s="30"/>
      <c r="CD299" s="30"/>
      <c r="CE299" s="252"/>
      <c r="CF299" s="252"/>
      <c r="CG299" s="30"/>
      <c r="CH299" s="30"/>
      <c r="CI299" s="30">
        <f t="shared" si="3977"/>
        <v>0</v>
      </c>
      <c r="CJ299" s="30">
        <f t="shared" si="3978"/>
        <v>0</v>
      </c>
      <c r="CK299" s="163">
        <f t="shared" si="4287"/>
        <v>0</v>
      </c>
      <c r="CL299" s="163">
        <f t="shared" si="4288"/>
        <v>0</v>
      </c>
      <c r="CM299" s="163"/>
      <c r="CN299" s="163"/>
      <c r="CO299" s="163"/>
      <c r="CP299" s="30"/>
      <c r="CQ299" s="30"/>
      <c r="CR299" s="30"/>
      <c r="CS299" s="30"/>
      <c r="CT299" s="252"/>
      <c r="CU299" s="252"/>
      <c r="CV299" s="30"/>
      <c r="CW299" s="30"/>
      <c r="CX299" s="30">
        <f t="shared" si="3979"/>
        <v>0</v>
      </c>
      <c r="CY299" s="30">
        <f t="shared" si="3980"/>
        <v>0</v>
      </c>
      <c r="CZ299" s="163">
        <f t="shared" si="4289"/>
        <v>0</v>
      </c>
      <c r="DA299" s="163">
        <f t="shared" si="4290"/>
        <v>0</v>
      </c>
      <c r="DB299" s="163"/>
      <c r="DC299" s="163"/>
      <c r="DD299" s="30"/>
      <c r="DE299" s="30"/>
      <c r="DF299" s="30"/>
      <c r="DG299" s="30"/>
      <c r="DH299" s="30"/>
      <c r="DI299" s="30"/>
      <c r="DJ299" s="30"/>
      <c r="DK299" s="30"/>
      <c r="DL299" s="30">
        <f t="shared" si="3981"/>
        <v>0</v>
      </c>
      <c r="DM299" s="30">
        <f t="shared" si="3982"/>
        <v>0</v>
      </c>
      <c r="DN299" s="163">
        <f t="shared" si="4291"/>
        <v>0</v>
      </c>
      <c r="DO299" s="163">
        <f t="shared" si="4292"/>
        <v>0</v>
      </c>
      <c r="DP299" s="163"/>
      <c r="DQ299" s="163"/>
      <c r="DR299" s="30"/>
      <c r="DS299" s="30"/>
      <c r="DT299" s="30"/>
      <c r="DU299" s="30"/>
      <c r="DV299" s="252"/>
      <c r="DW299" s="252"/>
      <c r="DX299" s="30"/>
      <c r="DY299" s="30"/>
      <c r="DZ299" s="30">
        <f t="shared" si="3983"/>
        <v>0</v>
      </c>
      <c r="EA299" s="30">
        <f t="shared" si="3984"/>
        <v>0</v>
      </c>
      <c r="EB299" s="163">
        <f t="shared" si="4293"/>
        <v>0</v>
      </c>
      <c r="EC299" s="163">
        <f t="shared" si="4294"/>
        <v>0</v>
      </c>
      <c r="ED299" s="163"/>
      <c r="EE299" s="163"/>
      <c r="EF299" s="30"/>
      <c r="EG299" s="30"/>
      <c r="EH299" s="30"/>
      <c r="EI299" s="30"/>
      <c r="EJ299" s="252"/>
      <c r="EK299" s="252"/>
      <c r="EL299" s="30"/>
      <c r="EM299" s="30"/>
      <c r="EN299" s="30">
        <f t="shared" si="3985"/>
        <v>0</v>
      </c>
      <c r="EO299" s="30">
        <f t="shared" si="3986"/>
        <v>0</v>
      </c>
      <c r="EP299" s="163">
        <f t="shared" si="4295"/>
        <v>0</v>
      </c>
      <c r="EQ299" s="163">
        <f t="shared" si="4296"/>
        <v>0</v>
      </c>
      <c r="ER299" s="163"/>
      <c r="ES299" s="163"/>
      <c r="ET299" s="30"/>
      <c r="EU299" s="30"/>
      <c r="EV299" s="30"/>
      <c r="EW299" s="30"/>
      <c r="EX299" s="252"/>
      <c r="EY299" s="252"/>
      <c r="EZ299" s="30"/>
      <c r="FA299" s="30"/>
      <c r="FB299" s="30">
        <f t="shared" si="3987"/>
        <v>0</v>
      </c>
      <c r="FC299" s="30">
        <f t="shared" si="3988"/>
        <v>0</v>
      </c>
      <c r="FD299" s="163">
        <f t="shared" si="4297"/>
        <v>0</v>
      </c>
      <c r="FE299" s="163">
        <f t="shared" si="4298"/>
        <v>0</v>
      </c>
      <c r="FF299" s="163"/>
      <c r="FG299" s="163"/>
      <c r="FH299" s="30"/>
      <c r="FI299" s="30"/>
      <c r="FJ299" s="30"/>
      <c r="FK299" s="30"/>
      <c r="FL299" s="252"/>
      <c r="FM299" s="252"/>
      <c r="FN299" s="30"/>
      <c r="FO299" s="30"/>
      <c r="FP299" s="30">
        <f t="shared" si="3989"/>
        <v>0</v>
      </c>
      <c r="FQ299" s="30">
        <f t="shared" si="3990"/>
        <v>0</v>
      </c>
      <c r="FR299" s="163">
        <f t="shared" si="4299"/>
        <v>0</v>
      </c>
      <c r="FS299" s="163">
        <f t="shared" si="4300"/>
        <v>0</v>
      </c>
      <c r="FT299" s="163"/>
      <c r="FU299" s="163"/>
      <c r="FV299" s="30"/>
      <c r="FW299" s="30"/>
      <c r="FX299" s="30"/>
      <c r="FY299" s="30"/>
      <c r="FZ299" s="252"/>
      <c r="GA299" s="252"/>
      <c r="GB299" s="30"/>
      <c r="GC299" s="30"/>
      <c r="GD299" s="30">
        <f t="shared" si="3967"/>
        <v>0</v>
      </c>
      <c r="GE299" s="30">
        <f t="shared" si="3968"/>
        <v>0</v>
      </c>
      <c r="GF299" s="163">
        <f t="shared" si="4301"/>
        <v>0</v>
      </c>
      <c r="GG299" s="163">
        <f t="shared" si="4302"/>
        <v>0</v>
      </c>
      <c r="GH299" s="163"/>
      <c r="GI299" s="163"/>
      <c r="GJ299" s="30"/>
      <c r="GK299" s="30"/>
      <c r="GL299" s="30"/>
      <c r="GM299" s="30"/>
      <c r="GN299" s="252"/>
      <c r="GO299" s="252"/>
      <c r="GP299" s="30"/>
      <c r="GQ299" s="30"/>
      <c r="GR299" s="30">
        <f t="shared" si="3991"/>
        <v>0</v>
      </c>
      <c r="GS299" s="30">
        <f t="shared" si="3992"/>
        <v>0</v>
      </c>
      <c r="GT299" s="163">
        <f t="shared" si="4303"/>
        <v>0</v>
      </c>
      <c r="GU299" s="163">
        <f t="shared" si="4304"/>
        <v>0</v>
      </c>
      <c r="GV299" s="163"/>
      <c r="GW299" s="163"/>
      <c r="GX299" s="30"/>
      <c r="GY299" s="30"/>
      <c r="GZ299" s="30"/>
      <c r="HA299" s="30"/>
      <c r="HB299" s="252"/>
      <c r="HC299" s="252"/>
      <c r="HD299" s="30"/>
      <c r="HE299" s="30"/>
      <c r="HF299" s="30">
        <f t="shared" si="3993"/>
        <v>0</v>
      </c>
      <c r="HG299" s="30">
        <f t="shared" si="3994"/>
        <v>0</v>
      </c>
      <c r="HH299" s="163">
        <f t="shared" si="4305"/>
        <v>0</v>
      </c>
      <c r="HI299" s="163">
        <f t="shared" si="4306"/>
        <v>0</v>
      </c>
      <c r="HJ299" s="163"/>
      <c r="HK299" s="163"/>
      <c r="HL299" s="30"/>
      <c r="HM299" s="30"/>
      <c r="HN299" s="30"/>
      <c r="HO299" s="30"/>
      <c r="HP299" s="252"/>
      <c r="HQ299" s="252"/>
      <c r="HR299" s="30"/>
      <c r="HS299" s="30"/>
      <c r="HT299" s="30">
        <f t="shared" si="3995"/>
        <v>0</v>
      </c>
      <c r="HU299" s="30">
        <f t="shared" si="3996"/>
        <v>0</v>
      </c>
      <c r="HV299" s="163">
        <f t="shared" si="4307"/>
        <v>0</v>
      </c>
      <c r="HW299" s="163">
        <f t="shared" si="4308"/>
        <v>0</v>
      </c>
      <c r="HX299" s="163"/>
      <c r="HY299" s="163"/>
      <c r="HZ299" s="163"/>
      <c r="IA299" s="163"/>
      <c r="IB299" s="163"/>
      <c r="IC299" s="163"/>
      <c r="ID299" s="254"/>
      <c r="IE299" s="254"/>
      <c r="IF299" s="163"/>
      <c r="IG299" s="163"/>
      <c r="IH299" s="163"/>
      <c r="II299" s="163"/>
      <c r="IJ299" s="163">
        <f t="shared" si="4309"/>
        <v>0</v>
      </c>
      <c r="IK299" s="163">
        <f t="shared" si="4310"/>
        <v>0</v>
      </c>
      <c r="IL299" s="163"/>
      <c r="IM299" s="163"/>
      <c r="IN299" s="163"/>
      <c r="IO299" s="163"/>
      <c r="IP299" s="163"/>
      <c r="IQ299" s="163"/>
      <c r="IR299" s="163"/>
      <c r="IS299" s="163"/>
      <c r="IT299" s="163"/>
      <c r="IU299" s="163"/>
      <c r="IV299" s="163"/>
      <c r="IW299" s="163"/>
      <c r="IX299" s="163">
        <f t="shared" si="4369"/>
        <v>0</v>
      </c>
      <c r="IY299" s="163">
        <f t="shared" si="4370"/>
        <v>0</v>
      </c>
      <c r="IZ299" s="163"/>
      <c r="JA299" s="163"/>
      <c r="JB299" s="170"/>
      <c r="JC299" s="242"/>
      <c r="JD299" s="170"/>
      <c r="JE299" s="170"/>
      <c r="JF299" s="238">
        <f t="shared" si="4710"/>
        <v>0</v>
      </c>
      <c r="JG299" s="238">
        <f t="shared" si="4711"/>
        <v>0</v>
      </c>
      <c r="JH299" s="238">
        <f t="shared" si="4712"/>
        <v>0</v>
      </c>
      <c r="JI299" s="238">
        <f t="shared" si="4713"/>
        <v>0</v>
      </c>
      <c r="JJ299" s="238">
        <f t="shared" si="3678"/>
        <v>0</v>
      </c>
      <c r="JK299" s="238">
        <f t="shared" si="3679"/>
        <v>0</v>
      </c>
      <c r="JL299" s="238">
        <f t="shared" si="4361"/>
        <v>0</v>
      </c>
      <c r="JM299" s="238">
        <f t="shared" si="4362"/>
        <v>0</v>
      </c>
      <c r="JN299" s="48"/>
      <c r="JO299" s="18"/>
      <c r="JP299" s="55"/>
      <c r="JQ299" s="55"/>
      <c r="JR299" s="158"/>
    </row>
    <row r="300" spans="1:280" ht="12" hidden="1" x14ac:dyDescent="0.2">
      <c r="A300" s="10">
        <v>1</v>
      </c>
      <c r="B300" s="10"/>
      <c r="C300" s="18"/>
      <c r="D300" s="338"/>
      <c r="E300" s="21"/>
      <c r="F300" s="22"/>
      <c r="G300" s="25"/>
      <c r="H300" s="29"/>
      <c r="I300" s="30"/>
      <c r="J300" s="30"/>
      <c r="K300" s="30"/>
      <c r="L300" s="30"/>
      <c r="M300" s="30"/>
      <c r="N300" s="30"/>
      <c r="O300" s="30"/>
      <c r="P300" s="30"/>
      <c r="Q300" s="30">
        <f t="shared" si="3969"/>
        <v>0</v>
      </c>
      <c r="R300" s="30">
        <f t="shared" si="3970"/>
        <v>0</v>
      </c>
      <c r="S300" s="163">
        <f t="shared" si="4277"/>
        <v>0</v>
      </c>
      <c r="T300" s="163">
        <f t="shared" si="4278"/>
        <v>0</v>
      </c>
      <c r="U300" s="163"/>
      <c r="V300" s="163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163">
        <f t="shared" si="4279"/>
        <v>0</v>
      </c>
      <c r="AH300" s="163">
        <f t="shared" si="4280"/>
        <v>0</v>
      </c>
      <c r="AI300" s="163"/>
      <c r="AJ300" s="163"/>
      <c r="AK300" s="30"/>
      <c r="AL300" s="30"/>
      <c r="AM300" s="30"/>
      <c r="AN300" s="30"/>
      <c r="AO300" s="252"/>
      <c r="AP300" s="252"/>
      <c r="AQ300" s="30"/>
      <c r="AR300" s="30"/>
      <c r="AS300" s="30">
        <f t="shared" si="3971"/>
        <v>0</v>
      </c>
      <c r="AT300" s="30">
        <f t="shared" si="3972"/>
        <v>0</v>
      </c>
      <c r="AU300" s="163">
        <f t="shared" si="4281"/>
        <v>0</v>
      </c>
      <c r="AV300" s="163">
        <f t="shared" si="4282"/>
        <v>0</v>
      </c>
      <c r="AW300" s="163"/>
      <c r="AX300" s="163"/>
      <c r="AY300" s="30"/>
      <c r="AZ300" s="30"/>
      <c r="BA300" s="30"/>
      <c r="BB300" s="30"/>
      <c r="BC300" s="252"/>
      <c r="BD300" s="252"/>
      <c r="BE300" s="30"/>
      <c r="BF300" s="30"/>
      <c r="BG300" s="30">
        <f t="shared" si="3973"/>
        <v>0</v>
      </c>
      <c r="BH300" s="30">
        <f t="shared" si="3974"/>
        <v>0</v>
      </c>
      <c r="BI300" s="163">
        <f t="shared" si="4283"/>
        <v>0</v>
      </c>
      <c r="BJ300" s="163">
        <f t="shared" si="4284"/>
        <v>0</v>
      </c>
      <c r="BK300" s="163"/>
      <c r="BL300" s="163"/>
      <c r="BM300" s="30"/>
      <c r="BN300" s="30"/>
      <c r="BO300" s="30"/>
      <c r="BP300" s="30"/>
      <c r="BQ300" s="252"/>
      <c r="BR300" s="252"/>
      <c r="BS300" s="252"/>
      <c r="BT300" s="252"/>
      <c r="BU300" s="30">
        <f t="shared" si="4715"/>
        <v>0</v>
      </c>
      <c r="BV300" s="30">
        <f t="shared" si="4716"/>
        <v>0</v>
      </c>
      <c r="BW300" s="163">
        <f t="shared" si="4285"/>
        <v>0</v>
      </c>
      <c r="BX300" s="163">
        <f t="shared" si="4286"/>
        <v>0</v>
      </c>
      <c r="BY300" s="163"/>
      <c r="BZ300" s="163"/>
      <c r="CA300" s="30"/>
      <c r="CB300" s="30"/>
      <c r="CC300" s="30"/>
      <c r="CD300" s="30"/>
      <c r="CE300" s="252"/>
      <c r="CF300" s="252"/>
      <c r="CG300" s="30"/>
      <c r="CH300" s="30"/>
      <c r="CI300" s="30">
        <f t="shared" si="3977"/>
        <v>0</v>
      </c>
      <c r="CJ300" s="30">
        <f t="shared" si="3978"/>
        <v>0</v>
      </c>
      <c r="CK300" s="163">
        <f t="shared" si="4287"/>
        <v>0</v>
      </c>
      <c r="CL300" s="163">
        <f t="shared" si="4288"/>
        <v>0</v>
      </c>
      <c r="CM300" s="163"/>
      <c r="CN300" s="163"/>
      <c r="CO300" s="163"/>
      <c r="CP300" s="30"/>
      <c r="CQ300" s="30"/>
      <c r="CR300" s="30"/>
      <c r="CS300" s="30"/>
      <c r="CT300" s="252"/>
      <c r="CU300" s="252"/>
      <c r="CV300" s="30"/>
      <c r="CW300" s="30"/>
      <c r="CX300" s="30">
        <f t="shared" si="3979"/>
        <v>0</v>
      </c>
      <c r="CY300" s="30">
        <f t="shared" si="3980"/>
        <v>0</v>
      </c>
      <c r="CZ300" s="163">
        <f t="shared" si="4289"/>
        <v>0</v>
      </c>
      <c r="DA300" s="163">
        <f t="shared" si="4290"/>
        <v>0</v>
      </c>
      <c r="DB300" s="163"/>
      <c r="DC300" s="163"/>
      <c r="DD300" s="30"/>
      <c r="DE300" s="30"/>
      <c r="DF300" s="30"/>
      <c r="DG300" s="30"/>
      <c r="DH300" s="30"/>
      <c r="DI300" s="30"/>
      <c r="DJ300" s="30"/>
      <c r="DK300" s="30"/>
      <c r="DL300" s="30">
        <f t="shared" si="3981"/>
        <v>0</v>
      </c>
      <c r="DM300" s="30">
        <f t="shared" si="3982"/>
        <v>0</v>
      </c>
      <c r="DN300" s="163">
        <f t="shared" si="4291"/>
        <v>0</v>
      </c>
      <c r="DO300" s="163">
        <f t="shared" si="4292"/>
        <v>0</v>
      </c>
      <c r="DP300" s="163"/>
      <c r="DQ300" s="163"/>
      <c r="DR300" s="30"/>
      <c r="DS300" s="30"/>
      <c r="DT300" s="30"/>
      <c r="DU300" s="30"/>
      <c r="DV300" s="252"/>
      <c r="DW300" s="252"/>
      <c r="DX300" s="30"/>
      <c r="DY300" s="30"/>
      <c r="DZ300" s="30">
        <f t="shared" si="3983"/>
        <v>0</v>
      </c>
      <c r="EA300" s="30">
        <f t="shared" si="3984"/>
        <v>0</v>
      </c>
      <c r="EB300" s="163">
        <f t="shared" si="4293"/>
        <v>0</v>
      </c>
      <c r="EC300" s="163">
        <f t="shared" si="4294"/>
        <v>0</v>
      </c>
      <c r="ED300" s="163"/>
      <c r="EE300" s="163"/>
      <c r="EF300" s="30"/>
      <c r="EG300" s="30"/>
      <c r="EH300" s="30"/>
      <c r="EI300" s="30"/>
      <c r="EJ300" s="252"/>
      <c r="EK300" s="252"/>
      <c r="EL300" s="30"/>
      <c r="EM300" s="30"/>
      <c r="EN300" s="30">
        <f t="shared" si="3985"/>
        <v>0</v>
      </c>
      <c r="EO300" s="30">
        <f t="shared" si="3986"/>
        <v>0</v>
      </c>
      <c r="EP300" s="163">
        <f t="shared" si="4295"/>
        <v>0</v>
      </c>
      <c r="EQ300" s="163">
        <f t="shared" si="4296"/>
        <v>0</v>
      </c>
      <c r="ER300" s="163"/>
      <c r="ES300" s="163"/>
      <c r="ET300" s="30"/>
      <c r="EU300" s="30"/>
      <c r="EV300" s="30"/>
      <c r="EW300" s="30"/>
      <c r="EX300" s="252"/>
      <c r="EY300" s="252"/>
      <c r="EZ300" s="30"/>
      <c r="FA300" s="30"/>
      <c r="FB300" s="30">
        <f t="shared" si="3987"/>
        <v>0</v>
      </c>
      <c r="FC300" s="30">
        <f t="shared" si="3988"/>
        <v>0</v>
      </c>
      <c r="FD300" s="163">
        <f t="shared" si="4297"/>
        <v>0</v>
      </c>
      <c r="FE300" s="163">
        <f t="shared" si="4298"/>
        <v>0</v>
      </c>
      <c r="FF300" s="163"/>
      <c r="FG300" s="163"/>
      <c r="FH300" s="30"/>
      <c r="FI300" s="30"/>
      <c r="FJ300" s="30"/>
      <c r="FK300" s="30"/>
      <c r="FL300" s="252"/>
      <c r="FM300" s="252"/>
      <c r="FN300" s="30"/>
      <c r="FO300" s="30"/>
      <c r="FP300" s="30">
        <f t="shared" si="3989"/>
        <v>0</v>
      </c>
      <c r="FQ300" s="30">
        <f t="shared" si="3990"/>
        <v>0</v>
      </c>
      <c r="FR300" s="163">
        <f t="shared" si="4299"/>
        <v>0</v>
      </c>
      <c r="FS300" s="163">
        <f t="shared" si="4300"/>
        <v>0</v>
      </c>
      <c r="FT300" s="163"/>
      <c r="FU300" s="163"/>
      <c r="FV300" s="30"/>
      <c r="FW300" s="30"/>
      <c r="FX300" s="30"/>
      <c r="FY300" s="30"/>
      <c r="FZ300" s="252"/>
      <c r="GA300" s="252"/>
      <c r="GB300" s="30"/>
      <c r="GC300" s="30"/>
      <c r="GD300" s="30">
        <f t="shared" si="3967"/>
        <v>0</v>
      </c>
      <c r="GE300" s="30">
        <f t="shared" si="3968"/>
        <v>0</v>
      </c>
      <c r="GF300" s="163">
        <f t="shared" si="4301"/>
        <v>0</v>
      </c>
      <c r="GG300" s="163">
        <f t="shared" si="4302"/>
        <v>0</v>
      </c>
      <c r="GH300" s="163"/>
      <c r="GI300" s="163"/>
      <c r="GJ300" s="30"/>
      <c r="GK300" s="30"/>
      <c r="GL300" s="30"/>
      <c r="GM300" s="30"/>
      <c r="GN300" s="252"/>
      <c r="GO300" s="252"/>
      <c r="GP300" s="30"/>
      <c r="GQ300" s="30"/>
      <c r="GR300" s="30">
        <f t="shared" si="3991"/>
        <v>0</v>
      </c>
      <c r="GS300" s="30">
        <f t="shared" si="3992"/>
        <v>0</v>
      </c>
      <c r="GT300" s="163">
        <f t="shared" si="4303"/>
        <v>0</v>
      </c>
      <c r="GU300" s="163">
        <f t="shared" si="4304"/>
        <v>0</v>
      </c>
      <c r="GV300" s="163"/>
      <c r="GW300" s="163"/>
      <c r="GX300" s="30"/>
      <c r="GY300" s="30"/>
      <c r="GZ300" s="30"/>
      <c r="HA300" s="30"/>
      <c r="HB300" s="252"/>
      <c r="HC300" s="252"/>
      <c r="HD300" s="30"/>
      <c r="HE300" s="30"/>
      <c r="HF300" s="30">
        <f t="shared" si="3993"/>
        <v>0</v>
      </c>
      <c r="HG300" s="30">
        <f t="shared" si="3994"/>
        <v>0</v>
      </c>
      <c r="HH300" s="163">
        <f t="shared" si="4305"/>
        <v>0</v>
      </c>
      <c r="HI300" s="163">
        <f t="shared" si="4306"/>
        <v>0</v>
      </c>
      <c r="HJ300" s="163"/>
      <c r="HK300" s="163"/>
      <c r="HL300" s="30"/>
      <c r="HM300" s="30"/>
      <c r="HN300" s="30"/>
      <c r="HO300" s="30"/>
      <c r="HP300" s="252"/>
      <c r="HQ300" s="252"/>
      <c r="HR300" s="30"/>
      <c r="HS300" s="30"/>
      <c r="HT300" s="30">
        <f t="shared" si="3995"/>
        <v>0</v>
      </c>
      <c r="HU300" s="30">
        <f t="shared" si="3996"/>
        <v>0</v>
      </c>
      <c r="HV300" s="163">
        <f t="shared" si="4307"/>
        <v>0</v>
      </c>
      <c r="HW300" s="163">
        <f t="shared" si="4308"/>
        <v>0</v>
      </c>
      <c r="HX300" s="163"/>
      <c r="HY300" s="163"/>
      <c r="HZ300" s="163"/>
      <c r="IA300" s="163"/>
      <c r="IB300" s="163"/>
      <c r="IC300" s="163"/>
      <c r="ID300" s="254"/>
      <c r="IE300" s="254"/>
      <c r="IF300" s="163"/>
      <c r="IG300" s="163"/>
      <c r="IH300" s="163"/>
      <c r="II300" s="163"/>
      <c r="IJ300" s="163">
        <f t="shared" si="4309"/>
        <v>0</v>
      </c>
      <c r="IK300" s="163">
        <f t="shared" si="4310"/>
        <v>0</v>
      </c>
      <c r="IL300" s="163"/>
      <c r="IM300" s="163"/>
      <c r="IN300" s="163"/>
      <c r="IO300" s="163"/>
      <c r="IP300" s="163"/>
      <c r="IQ300" s="163"/>
      <c r="IR300" s="163"/>
      <c r="IS300" s="163"/>
      <c r="IT300" s="163"/>
      <c r="IU300" s="163"/>
      <c r="IV300" s="163"/>
      <c r="IW300" s="163"/>
      <c r="IX300" s="163">
        <f t="shared" si="4369"/>
        <v>0</v>
      </c>
      <c r="IY300" s="163">
        <f t="shared" si="4370"/>
        <v>0</v>
      </c>
      <c r="IZ300" s="163"/>
      <c r="JA300" s="163"/>
      <c r="JB300" s="170"/>
      <c r="JC300" s="242"/>
      <c r="JD300" s="170"/>
      <c r="JE300" s="170"/>
      <c r="JF300" s="238">
        <f t="shared" si="4710"/>
        <v>0</v>
      </c>
      <c r="JG300" s="238">
        <f t="shared" si="4711"/>
        <v>0</v>
      </c>
      <c r="JH300" s="238">
        <f t="shared" si="4712"/>
        <v>0</v>
      </c>
      <c r="JI300" s="238">
        <f t="shared" si="4713"/>
        <v>0</v>
      </c>
      <c r="JJ300" s="238">
        <f t="shared" si="3678"/>
        <v>0</v>
      </c>
      <c r="JK300" s="238">
        <f t="shared" si="3679"/>
        <v>0</v>
      </c>
      <c r="JL300" s="238">
        <f t="shared" si="4361"/>
        <v>0</v>
      </c>
      <c r="JM300" s="238">
        <f t="shared" si="4362"/>
        <v>0</v>
      </c>
      <c r="JN300" s="48"/>
      <c r="JO300" s="18"/>
      <c r="JP300" s="55"/>
      <c r="JQ300" s="55"/>
      <c r="JR300" s="158"/>
    </row>
    <row r="301" spans="1:280" x14ac:dyDescent="0.2">
      <c r="A301" s="10">
        <v>1</v>
      </c>
      <c r="B301" s="10">
        <v>1</v>
      </c>
      <c r="C301" s="443"/>
      <c r="D301" s="444"/>
      <c r="E301" s="444"/>
      <c r="F301" s="469" t="s">
        <v>48</v>
      </c>
      <c r="G301" s="28"/>
      <c r="H301" s="231"/>
      <c r="I301" s="230">
        <f>SUM(I302,I314,I321,I327,I332,I337)</f>
        <v>34</v>
      </c>
      <c r="J301" s="230">
        <f t="shared" ref="J301:CE301" si="4717">SUM(J302,J314,J321,J327,J332,J337)</f>
        <v>5851020.7392999986</v>
      </c>
      <c r="K301" s="230">
        <f t="shared" si="4717"/>
        <v>28.333333333333332</v>
      </c>
      <c r="L301" s="230">
        <f t="shared" si="4717"/>
        <v>4875850.6160833314</v>
      </c>
      <c r="M301" s="230">
        <f t="shared" si="4717"/>
        <v>29</v>
      </c>
      <c r="N301" s="230">
        <f t="shared" si="4717"/>
        <v>4684372.8500000006</v>
      </c>
      <c r="O301" s="230">
        <f t="shared" si="4717"/>
        <v>0</v>
      </c>
      <c r="P301" s="230">
        <f t="shared" si="4717"/>
        <v>0</v>
      </c>
      <c r="Q301" s="230">
        <f t="shared" si="4717"/>
        <v>29</v>
      </c>
      <c r="R301" s="230">
        <f t="shared" si="4717"/>
        <v>4684372.8500000006</v>
      </c>
      <c r="S301" s="230">
        <f t="shared" si="4717"/>
        <v>0.66666666666666696</v>
      </c>
      <c r="T301" s="230">
        <f t="shared" si="4717"/>
        <v>-191477.76608333166</v>
      </c>
      <c r="U301" s="348">
        <f t="shared" ref="U301:U310" si="4718">$H301</f>
        <v>0</v>
      </c>
      <c r="V301" s="347"/>
      <c r="W301" s="230">
        <f t="shared" si="4717"/>
        <v>637</v>
      </c>
      <c r="X301" s="230">
        <f t="shared" si="4717"/>
        <v>101415554.33964998</v>
      </c>
      <c r="Y301" s="230">
        <f t="shared" si="4717"/>
        <v>530.83333333333337</v>
      </c>
      <c r="Z301" s="230">
        <f t="shared" si="4717"/>
        <v>84512961.949708328</v>
      </c>
      <c r="AA301" s="230">
        <f t="shared" si="4717"/>
        <v>474</v>
      </c>
      <c r="AB301" s="230">
        <f t="shared" si="4717"/>
        <v>75276639.839999884</v>
      </c>
      <c r="AC301" s="230">
        <f t="shared" si="4717"/>
        <v>17</v>
      </c>
      <c r="AD301" s="230">
        <f t="shared" si="4717"/>
        <v>2992495.0000000005</v>
      </c>
      <c r="AE301" s="230">
        <f t="shared" si="4717"/>
        <v>491</v>
      </c>
      <c r="AF301" s="230">
        <f t="shared" si="4717"/>
        <v>78269134.839999884</v>
      </c>
      <c r="AG301" s="230">
        <f t="shared" si="4717"/>
        <v>-56.833333333333371</v>
      </c>
      <c r="AH301" s="230">
        <f t="shared" si="4717"/>
        <v>-9236322.109708447</v>
      </c>
      <c r="AI301" s="348">
        <f t="shared" ref="AI301:AI302" si="4719">$H301</f>
        <v>0</v>
      </c>
      <c r="AJ301" s="348"/>
      <c r="AK301" s="322">
        <f t="shared" si="4717"/>
        <v>0</v>
      </c>
      <c r="AL301" s="230">
        <f t="shared" si="4717"/>
        <v>0</v>
      </c>
      <c r="AM301" s="230">
        <f t="shared" si="4717"/>
        <v>0</v>
      </c>
      <c r="AN301" s="230">
        <f t="shared" si="4717"/>
        <v>0</v>
      </c>
      <c r="AO301" s="230">
        <f t="shared" si="4717"/>
        <v>0</v>
      </c>
      <c r="AP301" s="230">
        <f t="shared" si="4717"/>
        <v>0</v>
      </c>
      <c r="AQ301" s="230">
        <f t="shared" si="4717"/>
        <v>0</v>
      </c>
      <c r="AR301" s="230">
        <f t="shared" si="4717"/>
        <v>0</v>
      </c>
      <c r="AS301" s="230">
        <f t="shared" si="4717"/>
        <v>0</v>
      </c>
      <c r="AT301" s="230">
        <f t="shared" si="4717"/>
        <v>0</v>
      </c>
      <c r="AU301" s="230">
        <f t="shared" si="4717"/>
        <v>0</v>
      </c>
      <c r="AV301" s="230">
        <f t="shared" si="4717"/>
        <v>0</v>
      </c>
      <c r="AW301" s="348">
        <f t="shared" ref="AW301:AW302" si="4720">$H301</f>
        <v>0</v>
      </c>
      <c r="AX301" s="347"/>
      <c r="AY301" s="230">
        <f t="shared" si="4717"/>
        <v>0</v>
      </c>
      <c r="AZ301" s="230">
        <f t="shared" si="4717"/>
        <v>0</v>
      </c>
      <c r="BA301" s="230">
        <f t="shared" si="4717"/>
        <v>0</v>
      </c>
      <c r="BB301" s="230">
        <f t="shared" si="4717"/>
        <v>0</v>
      </c>
      <c r="BC301" s="230">
        <f t="shared" si="4717"/>
        <v>0</v>
      </c>
      <c r="BD301" s="230">
        <f t="shared" si="4717"/>
        <v>0</v>
      </c>
      <c r="BE301" s="230">
        <f t="shared" si="4717"/>
        <v>0</v>
      </c>
      <c r="BF301" s="230">
        <f t="shared" si="4717"/>
        <v>0</v>
      </c>
      <c r="BG301" s="230">
        <f t="shared" si="4717"/>
        <v>0</v>
      </c>
      <c r="BH301" s="230">
        <f t="shared" si="4717"/>
        <v>0</v>
      </c>
      <c r="BI301" s="230">
        <f t="shared" si="4717"/>
        <v>0</v>
      </c>
      <c r="BJ301" s="230">
        <f t="shared" si="4717"/>
        <v>0</v>
      </c>
      <c r="BK301" s="348">
        <f t="shared" ref="BK301:BK302" si="4721">$H301</f>
        <v>0</v>
      </c>
      <c r="BL301" s="347"/>
      <c r="BM301" s="230">
        <f t="shared" si="4717"/>
        <v>147</v>
      </c>
      <c r="BN301" s="230">
        <f t="shared" si="4717"/>
        <v>24954277.890099999</v>
      </c>
      <c r="BO301" s="230">
        <f t="shared" si="4717"/>
        <v>122.49999999999999</v>
      </c>
      <c r="BP301" s="230">
        <f t="shared" si="4717"/>
        <v>20795231.57508333</v>
      </c>
      <c r="BQ301" s="230">
        <f t="shared" si="4717"/>
        <v>126</v>
      </c>
      <c r="BR301" s="230">
        <f t="shared" si="4717"/>
        <v>21796388.370000001</v>
      </c>
      <c r="BS301" s="230">
        <f t="shared" si="4717"/>
        <v>8</v>
      </c>
      <c r="BT301" s="230">
        <f t="shared" si="4717"/>
        <v>1426417.47</v>
      </c>
      <c r="BU301" s="230">
        <f t="shared" si="4717"/>
        <v>134</v>
      </c>
      <c r="BV301" s="230">
        <f t="shared" si="4717"/>
        <v>23222805.840000004</v>
      </c>
      <c r="BW301" s="230">
        <f t="shared" si="4717"/>
        <v>3.5000000000000027</v>
      </c>
      <c r="BX301" s="230">
        <f t="shared" si="4717"/>
        <v>1001156.7949166694</v>
      </c>
      <c r="BY301" s="348">
        <f t="shared" ref="BY301:BY302" si="4722">$H301</f>
        <v>0</v>
      </c>
      <c r="BZ301" s="348"/>
      <c r="CA301" s="230">
        <f t="shared" si="4717"/>
        <v>0</v>
      </c>
      <c r="CB301" s="230">
        <f t="shared" si="4717"/>
        <v>0</v>
      </c>
      <c r="CC301" s="230">
        <f t="shared" si="4717"/>
        <v>0</v>
      </c>
      <c r="CD301" s="230">
        <f t="shared" si="4717"/>
        <v>0</v>
      </c>
      <c r="CE301" s="230">
        <f t="shared" si="4717"/>
        <v>0</v>
      </c>
      <c r="CF301" s="230">
        <f t="shared" ref="CF301:FB301" si="4723">SUM(CF302,CF314,CF321,CF327,CF332,CF337)</f>
        <v>0</v>
      </c>
      <c r="CG301" s="230">
        <f t="shared" si="4723"/>
        <v>0</v>
      </c>
      <c r="CH301" s="230">
        <f t="shared" si="4723"/>
        <v>0</v>
      </c>
      <c r="CI301" s="230">
        <f t="shared" si="4723"/>
        <v>0</v>
      </c>
      <c r="CJ301" s="230">
        <f t="shared" si="4723"/>
        <v>0</v>
      </c>
      <c r="CK301" s="230">
        <f t="shared" si="4723"/>
        <v>0</v>
      </c>
      <c r="CL301" s="230">
        <f t="shared" si="4723"/>
        <v>0</v>
      </c>
      <c r="CM301" s="348">
        <f t="shared" ref="CM301:CM302" si="4724">$H301</f>
        <v>0</v>
      </c>
      <c r="CN301" s="347"/>
      <c r="CO301" s="347"/>
      <c r="CP301" s="230">
        <f t="shared" si="4723"/>
        <v>0</v>
      </c>
      <c r="CQ301" s="230">
        <f t="shared" si="4723"/>
        <v>0</v>
      </c>
      <c r="CR301" s="230">
        <f t="shared" si="4723"/>
        <v>0</v>
      </c>
      <c r="CS301" s="230">
        <f t="shared" si="4723"/>
        <v>0</v>
      </c>
      <c r="CT301" s="230">
        <f t="shared" si="4723"/>
        <v>0</v>
      </c>
      <c r="CU301" s="230">
        <f t="shared" si="4723"/>
        <v>0</v>
      </c>
      <c r="CV301" s="230">
        <f t="shared" si="4723"/>
        <v>0</v>
      </c>
      <c r="CW301" s="230">
        <f t="shared" si="4723"/>
        <v>0</v>
      </c>
      <c r="CX301" s="230">
        <f t="shared" si="4723"/>
        <v>0</v>
      </c>
      <c r="CY301" s="230">
        <f t="shared" si="4723"/>
        <v>0</v>
      </c>
      <c r="CZ301" s="230">
        <f t="shared" si="4723"/>
        <v>0</v>
      </c>
      <c r="DA301" s="230">
        <f t="shared" si="4723"/>
        <v>0</v>
      </c>
      <c r="DB301" s="348">
        <f t="shared" ref="DB301:DB302" si="4725">$H301</f>
        <v>0</v>
      </c>
      <c r="DC301" s="347"/>
      <c r="DD301" s="230">
        <f t="shared" si="4723"/>
        <v>0</v>
      </c>
      <c r="DE301" s="230">
        <f t="shared" si="4723"/>
        <v>0</v>
      </c>
      <c r="DF301" s="230">
        <f t="shared" si="4723"/>
        <v>0</v>
      </c>
      <c r="DG301" s="230">
        <f t="shared" si="4723"/>
        <v>0</v>
      </c>
      <c r="DH301" s="230">
        <f t="shared" si="4723"/>
        <v>0</v>
      </c>
      <c r="DI301" s="230">
        <f t="shared" si="4723"/>
        <v>0</v>
      </c>
      <c r="DJ301" s="230">
        <f t="shared" si="4723"/>
        <v>0</v>
      </c>
      <c r="DK301" s="230">
        <f t="shared" si="4723"/>
        <v>0</v>
      </c>
      <c r="DL301" s="230">
        <f t="shared" si="4723"/>
        <v>0</v>
      </c>
      <c r="DM301" s="230">
        <f t="shared" si="4723"/>
        <v>0</v>
      </c>
      <c r="DN301" s="230">
        <f t="shared" si="4723"/>
        <v>0</v>
      </c>
      <c r="DO301" s="230">
        <f t="shared" si="4723"/>
        <v>0</v>
      </c>
      <c r="DP301" s="348">
        <f t="shared" ref="DP301:DP302" si="4726">$H301</f>
        <v>0</v>
      </c>
      <c r="DQ301" s="347"/>
      <c r="DR301" s="230">
        <f t="shared" si="4723"/>
        <v>0</v>
      </c>
      <c r="DS301" s="230">
        <f t="shared" si="4723"/>
        <v>0</v>
      </c>
      <c r="DT301" s="230">
        <f t="shared" si="4723"/>
        <v>0</v>
      </c>
      <c r="DU301" s="230">
        <f t="shared" si="4723"/>
        <v>0</v>
      </c>
      <c r="DV301" s="230">
        <f t="shared" si="4723"/>
        <v>0</v>
      </c>
      <c r="DW301" s="230">
        <f t="shared" si="4723"/>
        <v>0</v>
      </c>
      <c r="DX301" s="230">
        <f t="shared" si="4723"/>
        <v>0</v>
      </c>
      <c r="DY301" s="230">
        <f t="shared" si="4723"/>
        <v>0</v>
      </c>
      <c r="DZ301" s="230">
        <f t="shared" si="4723"/>
        <v>0</v>
      </c>
      <c r="EA301" s="230">
        <f t="shared" si="4723"/>
        <v>0</v>
      </c>
      <c r="EB301" s="230">
        <f t="shared" si="4723"/>
        <v>0</v>
      </c>
      <c r="EC301" s="230">
        <f t="shared" si="4723"/>
        <v>0</v>
      </c>
      <c r="ED301" s="348">
        <f t="shared" ref="ED301:ED302" si="4727">$H301</f>
        <v>0</v>
      </c>
      <c r="EE301" s="347"/>
      <c r="EF301" s="230">
        <f t="shared" si="4723"/>
        <v>0</v>
      </c>
      <c r="EG301" s="230">
        <f t="shared" si="4723"/>
        <v>0</v>
      </c>
      <c r="EH301" s="230">
        <f t="shared" si="4723"/>
        <v>0</v>
      </c>
      <c r="EI301" s="230">
        <f t="shared" si="4723"/>
        <v>0</v>
      </c>
      <c r="EJ301" s="230">
        <f t="shared" si="4723"/>
        <v>0</v>
      </c>
      <c r="EK301" s="230">
        <f t="shared" si="4723"/>
        <v>0</v>
      </c>
      <c r="EL301" s="230">
        <f t="shared" si="4723"/>
        <v>0</v>
      </c>
      <c r="EM301" s="230">
        <f t="shared" si="4723"/>
        <v>0</v>
      </c>
      <c r="EN301" s="230">
        <f t="shared" si="4723"/>
        <v>0</v>
      </c>
      <c r="EO301" s="230">
        <f t="shared" si="4723"/>
        <v>0</v>
      </c>
      <c r="EP301" s="163">
        <f t="shared" si="4295"/>
        <v>0</v>
      </c>
      <c r="EQ301" s="163">
        <f t="shared" si="4296"/>
        <v>0</v>
      </c>
      <c r="ER301" s="348">
        <f t="shared" ref="ER301:ER302" si="4728">$H301</f>
        <v>0</v>
      </c>
      <c r="ES301" s="347"/>
      <c r="ET301" s="230">
        <f t="shared" si="4723"/>
        <v>0</v>
      </c>
      <c r="EU301" s="230">
        <f t="shared" si="4723"/>
        <v>0</v>
      </c>
      <c r="EV301" s="230">
        <f t="shared" si="4723"/>
        <v>0</v>
      </c>
      <c r="EW301" s="230">
        <f t="shared" si="4723"/>
        <v>0</v>
      </c>
      <c r="EX301" s="230">
        <f t="shared" si="4723"/>
        <v>0</v>
      </c>
      <c r="EY301" s="230">
        <f t="shared" si="4723"/>
        <v>0</v>
      </c>
      <c r="EZ301" s="230">
        <f t="shared" si="4723"/>
        <v>0</v>
      </c>
      <c r="FA301" s="230">
        <f t="shared" si="4723"/>
        <v>0</v>
      </c>
      <c r="FB301" s="230">
        <f t="shared" si="4723"/>
        <v>0</v>
      </c>
      <c r="FC301" s="230">
        <f t="shared" ref="FC301:HZ301" si="4729">SUM(FC302,FC314,FC321,FC327,FC332,FC337)</f>
        <v>0</v>
      </c>
      <c r="FD301" s="230">
        <f t="shared" si="4729"/>
        <v>0</v>
      </c>
      <c r="FE301" s="230">
        <f t="shared" si="4729"/>
        <v>0</v>
      </c>
      <c r="FF301" s="348">
        <f t="shared" ref="FF301:FF302" si="4730">$H301</f>
        <v>0</v>
      </c>
      <c r="FG301" s="347"/>
      <c r="FH301" s="515">
        <f t="shared" si="4729"/>
        <v>197</v>
      </c>
      <c r="FI301" s="517">
        <f t="shared" si="4729"/>
        <v>32108386.814399995</v>
      </c>
      <c r="FJ301" s="515">
        <f t="shared" si="4729"/>
        <v>164.16666666666669</v>
      </c>
      <c r="FK301" s="515">
        <f t="shared" si="4729"/>
        <v>26756989.011999998</v>
      </c>
      <c r="FL301" s="515">
        <f t="shared" si="4729"/>
        <v>157</v>
      </c>
      <c r="FM301" s="517">
        <f t="shared" si="4729"/>
        <v>23897495.829999965</v>
      </c>
      <c r="FN301" s="230">
        <f t="shared" si="4729"/>
        <v>10</v>
      </c>
      <c r="FO301" s="230">
        <f t="shared" si="4729"/>
        <v>1601021.34</v>
      </c>
      <c r="FP301" s="515">
        <f t="shared" si="4729"/>
        <v>167</v>
      </c>
      <c r="FQ301" s="515">
        <f t="shared" si="4729"/>
        <v>25498517.169999968</v>
      </c>
      <c r="FR301" s="515">
        <f t="shared" si="4729"/>
        <v>-7.1666666666666696</v>
      </c>
      <c r="FS301" s="515">
        <f t="shared" si="4729"/>
        <v>-2859493.1820000312</v>
      </c>
      <c r="FT301" s="348">
        <f t="shared" ref="FT301:FT302" si="4731">$H301</f>
        <v>0</v>
      </c>
      <c r="FU301" s="347"/>
      <c r="FV301" s="230">
        <f t="shared" si="4729"/>
        <v>1</v>
      </c>
      <c r="FW301" s="230">
        <f t="shared" si="4729"/>
        <v>146571.86774999998</v>
      </c>
      <c r="FX301" s="230">
        <f t="shared" si="4729"/>
        <v>0.83333333333333326</v>
      </c>
      <c r="FY301" s="230">
        <f t="shared" si="4729"/>
        <v>122143.22312499999</v>
      </c>
      <c r="FZ301" s="230">
        <f t="shared" si="4729"/>
        <v>0</v>
      </c>
      <c r="GA301" s="230">
        <f t="shared" si="4729"/>
        <v>0</v>
      </c>
      <c r="GB301" s="230">
        <f t="shared" si="4729"/>
        <v>0</v>
      </c>
      <c r="GC301" s="230">
        <f t="shared" si="4729"/>
        <v>0</v>
      </c>
      <c r="GD301" s="230">
        <f t="shared" si="4729"/>
        <v>0</v>
      </c>
      <c r="GE301" s="230">
        <f t="shared" si="4729"/>
        <v>0</v>
      </c>
      <c r="GF301" s="230">
        <f t="shared" si="4729"/>
        <v>-0.83333333333333326</v>
      </c>
      <c r="GG301" s="230">
        <f t="shared" si="4729"/>
        <v>-122143.22312499999</v>
      </c>
      <c r="GH301" s="348">
        <f t="shared" ref="GH301:GH302" si="4732">$H301</f>
        <v>0</v>
      </c>
      <c r="GI301" s="347" t="e">
        <f t="shared" ref="GI301:GI302" si="4733">GA301/FZ301</f>
        <v>#DIV/0!</v>
      </c>
      <c r="GJ301" s="230">
        <f t="shared" si="4729"/>
        <v>0</v>
      </c>
      <c r="GK301" s="230">
        <f t="shared" si="4729"/>
        <v>0</v>
      </c>
      <c r="GL301" s="230">
        <f t="shared" si="4729"/>
        <v>0</v>
      </c>
      <c r="GM301" s="230">
        <f t="shared" si="4729"/>
        <v>0</v>
      </c>
      <c r="GN301" s="230">
        <f t="shared" si="4729"/>
        <v>0</v>
      </c>
      <c r="GO301" s="230">
        <f t="shared" si="4729"/>
        <v>0</v>
      </c>
      <c r="GP301" s="230">
        <f t="shared" si="4729"/>
        <v>0</v>
      </c>
      <c r="GQ301" s="230">
        <f t="shared" si="4729"/>
        <v>0</v>
      </c>
      <c r="GR301" s="230">
        <f t="shared" si="4729"/>
        <v>0</v>
      </c>
      <c r="GS301" s="230">
        <f t="shared" si="4729"/>
        <v>0</v>
      </c>
      <c r="GT301" s="230">
        <f t="shared" si="4729"/>
        <v>0</v>
      </c>
      <c r="GU301" s="230">
        <f t="shared" si="4729"/>
        <v>0</v>
      </c>
      <c r="GV301" s="348">
        <f t="shared" ref="GV301:GV302" si="4734">$H301</f>
        <v>0</v>
      </c>
      <c r="GW301" s="347"/>
      <c r="GX301" s="230">
        <f t="shared" si="4729"/>
        <v>0</v>
      </c>
      <c r="GY301" s="230">
        <f t="shared" si="4729"/>
        <v>0</v>
      </c>
      <c r="GZ301" s="230">
        <f t="shared" si="4729"/>
        <v>0</v>
      </c>
      <c r="HA301" s="230">
        <f t="shared" si="4729"/>
        <v>0</v>
      </c>
      <c r="HB301" s="230">
        <f t="shared" si="4729"/>
        <v>0</v>
      </c>
      <c r="HC301" s="230">
        <f t="shared" si="4729"/>
        <v>0</v>
      </c>
      <c r="HD301" s="230">
        <f t="shared" si="4729"/>
        <v>0</v>
      </c>
      <c r="HE301" s="230">
        <f t="shared" si="4729"/>
        <v>0</v>
      </c>
      <c r="HF301" s="230">
        <f t="shared" si="4729"/>
        <v>0</v>
      </c>
      <c r="HG301" s="230">
        <f t="shared" si="4729"/>
        <v>0</v>
      </c>
      <c r="HH301" s="230">
        <f t="shared" si="4729"/>
        <v>0</v>
      </c>
      <c r="HI301" s="230">
        <f t="shared" si="4729"/>
        <v>0</v>
      </c>
      <c r="HJ301" s="348">
        <f t="shared" ref="HJ301:HJ302" si="4735">$H301</f>
        <v>0</v>
      </c>
      <c r="HK301" s="347" t="e">
        <f t="shared" ref="HK301:HK302" si="4736">HC301/HB301</f>
        <v>#DIV/0!</v>
      </c>
      <c r="HL301" s="230">
        <f t="shared" si="4729"/>
        <v>0</v>
      </c>
      <c r="HM301" s="230">
        <f t="shared" si="4729"/>
        <v>0</v>
      </c>
      <c r="HN301" s="230">
        <f t="shared" si="4729"/>
        <v>0</v>
      </c>
      <c r="HO301" s="230">
        <f t="shared" si="4729"/>
        <v>0</v>
      </c>
      <c r="HP301" s="230">
        <f t="shared" si="4729"/>
        <v>0</v>
      </c>
      <c r="HQ301" s="230">
        <f t="shared" si="4729"/>
        <v>0</v>
      </c>
      <c r="HR301" s="230">
        <f t="shared" si="4729"/>
        <v>0</v>
      </c>
      <c r="HS301" s="230">
        <f t="shared" si="4729"/>
        <v>0</v>
      </c>
      <c r="HT301" s="230">
        <f t="shared" si="4729"/>
        <v>0</v>
      </c>
      <c r="HU301" s="230">
        <f t="shared" si="4729"/>
        <v>0</v>
      </c>
      <c r="HV301" s="230">
        <f t="shared" si="4729"/>
        <v>0</v>
      </c>
      <c r="HW301" s="230">
        <f t="shared" si="4729"/>
        <v>0</v>
      </c>
      <c r="HX301" s="348">
        <f t="shared" ref="HX301:HX302" si="4737">$H301</f>
        <v>0</v>
      </c>
      <c r="HY301" s="347" t="e">
        <f t="shared" ref="HY301:HY302" si="4738">HQ301/HP301</f>
        <v>#DIV/0!</v>
      </c>
      <c r="HZ301" s="515">
        <f t="shared" si="4729"/>
        <v>0</v>
      </c>
      <c r="IA301" s="515">
        <f t="shared" ref="IA301:JK301" si="4739">SUM(IA302,IA314,IA321,IA327,IA332,IA337)</f>
        <v>0</v>
      </c>
      <c r="IB301" s="515">
        <f t="shared" si="4739"/>
        <v>0</v>
      </c>
      <c r="IC301" s="515">
        <f t="shared" si="4739"/>
        <v>0</v>
      </c>
      <c r="ID301" s="515">
        <f t="shared" si="4739"/>
        <v>0</v>
      </c>
      <c r="IE301" s="515">
        <f t="shared" si="4739"/>
        <v>0</v>
      </c>
      <c r="IF301" s="230">
        <f t="shared" si="4739"/>
        <v>0</v>
      </c>
      <c r="IG301" s="230">
        <f t="shared" si="4739"/>
        <v>0</v>
      </c>
      <c r="IH301" s="230">
        <f t="shared" si="4739"/>
        <v>0</v>
      </c>
      <c r="II301" s="230">
        <f t="shared" si="4739"/>
        <v>0</v>
      </c>
      <c r="IJ301" s="515">
        <f t="shared" si="4739"/>
        <v>0</v>
      </c>
      <c r="IK301" s="515">
        <f t="shared" si="4739"/>
        <v>0</v>
      </c>
      <c r="IL301" s="348">
        <f t="shared" ref="IL301:IL302" si="4740">$H301</f>
        <v>0</v>
      </c>
      <c r="IM301" s="347" t="e">
        <f t="shared" ref="IM301:IM302" si="4741">IE301/ID301</f>
        <v>#DIV/0!</v>
      </c>
      <c r="IN301" s="515">
        <f t="shared" ref="IN301:IY301" si="4742">SUM(IN302,IN314,IN321,IN327,IN332,IN337)</f>
        <v>0</v>
      </c>
      <c r="IO301" s="515">
        <f t="shared" si="4742"/>
        <v>0</v>
      </c>
      <c r="IP301" s="515">
        <f t="shared" si="4742"/>
        <v>0</v>
      </c>
      <c r="IQ301" s="515">
        <f t="shared" si="4742"/>
        <v>0</v>
      </c>
      <c r="IR301" s="515">
        <f t="shared" si="4742"/>
        <v>0</v>
      </c>
      <c r="IS301" s="515">
        <f t="shared" si="4742"/>
        <v>0</v>
      </c>
      <c r="IT301" s="230">
        <f t="shared" si="4742"/>
        <v>0</v>
      </c>
      <c r="IU301" s="230">
        <f t="shared" si="4742"/>
        <v>0</v>
      </c>
      <c r="IV301" s="230">
        <f t="shared" si="4742"/>
        <v>0</v>
      </c>
      <c r="IW301" s="230">
        <f t="shared" si="4742"/>
        <v>0</v>
      </c>
      <c r="IX301" s="515">
        <f t="shared" si="4742"/>
        <v>0</v>
      </c>
      <c r="IY301" s="515">
        <f t="shared" si="4742"/>
        <v>0</v>
      </c>
      <c r="IZ301" s="348">
        <f t="shared" ref="IZ301:IZ302" si="4743">$H301</f>
        <v>0</v>
      </c>
      <c r="JA301" s="347" t="e">
        <f t="shared" ref="JA301:JA302" si="4744">IS301/IR301</f>
        <v>#DIV/0!</v>
      </c>
      <c r="JB301" s="524">
        <f t="shared" ref="JB301:JB302" si="4745">I301+W301+AK301+AY301+BM301+CA301+CP301+DD301+DR301+EF301+ET301+FH301+FV301+GJ301+GX301+HL301+HZ301+IN301</f>
        <v>1016</v>
      </c>
      <c r="JC301" s="526">
        <f t="shared" ref="JC301:JC302" si="4746">J301+X301+AL301+AZ301+BN301+CB301+CQ301+DE301+DS301+EG301+EU301+FI301+FW301+GK301+GY301+HM301+IA301+IO301</f>
        <v>164475811.65119997</v>
      </c>
      <c r="JD301" s="540">
        <f t="shared" ref="JD301:JD302" si="4747">K301+Y301+AM301+BA301+BO301+CC301+CR301+DF301+DT301+EH301+EV301+FJ301+FX301+GL301+GZ301+HN301+IB301+IP301</f>
        <v>846.66666666666686</v>
      </c>
      <c r="JE301" s="526">
        <f t="shared" ref="JE301:JE302" si="4748">L301+Z301+AN301+BB301+BP301+CD301+CS301+DG301+DU301+EI301+EW301+FK301+FY301+GM301+HA301+HO301+IC301+IQ301</f>
        <v>137063176.37600002</v>
      </c>
      <c r="JF301" s="515">
        <f t="shared" si="4739"/>
        <v>786</v>
      </c>
      <c r="JG301" s="515">
        <f t="shared" si="4739"/>
        <v>125654896.88999985</v>
      </c>
      <c r="JH301" s="230">
        <f t="shared" si="4739"/>
        <v>35</v>
      </c>
      <c r="JI301" s="230">
        <f t="shared" si="4739"/>
        <v>6019933.8099999996</v>
      </c>
      <c r="JJ301" s="230">
        <f t="shared" si="4739"/>
        <v>821</v>
      </c>
      <c r="JK301" s="230">
        <f t="shared" si="4739"/>
        <v>131674830.69999985</v>
      </c>
      <c r="JL301" s="524">
        <f t="shared" si="4361"/>
        <v>-60.666666666666856</v>
      </c>
      <c r="JM301" s="524">
        <f t="shared" si="4362"/>
        <v>-11408279.486000165</v>
      </c>
      <c r="JN301" s="73">
        <f t="shared" ref="JN301:JN302" si="4749">JF301/JD301</f>
        <v>0.92834645669291316</v>
      </c>
      <c r="JO301" s="73">
        <f t="shared" ref="JO301:JO302" si="4750">JG301/JE301</f>
        <v>0.91676626948507101</v>
      </c>
      <c r="JP301" s="55"/>
      <c r="JQ301" s="55"/>
      <c r="JR301" s="378">
        <f t="shared" ref="JR301" si="4751">SUM(JP301-JQ301)</f>
        <v>0</v>
      </c>
      <c r="JS301" s="382">
        <f t="shared" ref="JS301:JS306" si="4752">JI301/JH301</f>
        <v>171998.10885714286</v>
      </c>
    </row>
    <row r="302" spans="1:280" ht="13.5" x14ac:dyDescent="0.2">
      <c r="A302" s="10">
        <v>1</v>
      </c>
      <c r="B302" s="10">
        <v>1</v>
      </c>
      <c r="C302" s="443"/>
      <c r="D302" s="432"/>
      <c r="E302" s="432"/>
      <c r="F302" s="470" t="s">
        <v>151</v>
      </c>
      <c r="G302" s="258">
        <v>44</v>
      </c>
      <c r="H302" s="257">
        <v>146571.86774999998</v>
      </c>
      <c r="I302" s="230">
        <f>VLOOKUP($G302,'ВМП план'!$A$8:$AS$56,12,0)</f>
        <v>30</v>
      </c>
      <c r="J302" s="230">
        <f>VLOOKUP($G302,'ВМП план'!$A$8:$AS$56,13,0)</f>
        <v>4397156.0324999988</v>
      </c>
      <c r="K302" s="230">
        <f t="shared" ref="K302" si="4753">SUM(I302/12*$B$2)</f>
        <v>25</v>
      </c>
      <c r="L302" s="230">
        <f t="shared" ref="L302" si="4754">SUM(J302/12*$B$2)</f>
        <v>3664296.6937499987</v>
      </c>
      <c r="M302" s="230">
        <f>SUM(M303:M313)</f>
        <v>27</v>
      </c>
      <c r="N302" s="230">
        <f t="shared" ref="N302:P302" si="4755">SUM(N303:N313)</f>
        <v>3957440.49</v>
      </c>
      <c r="O302" s="34">
        <f t="shared" si="4755"/>
        <v>0</v>
      </c>
      <c r="P302" s="34">
        <f t="shared" si="4755"/>
        <v>0</v>
      </c>
      <c r="Q302" s="94">
        <f t="shared" si="3969"/>
        <v>27</v>
      </c>
      <c r="R302" s="94">
        <f t="shared" si="3970"/>
        <v>3957440.49</v>
      </c>
      <c r="S302" s="249">
        <f t="shared" si="4277"/>
        <v>2</v>
      </c>
      <c r="T302" s="249">
        <f t="shared" si="4278"/>
        <v>293143.79625000153</v>
      </c>
      <c r="U302" s="348">
        <f t="shared" si="4718"/>
        <v>146571.86774999998</v>
      </c>
      <c r="V302" s="347">
        <f t="shared" ref="V302" si="4756">N302/M302</f>
        <v>146571.87</v>
      </c>
      <c r="W302" s="230">
        <f>VLOOKUP($G302,'ВМП план'!$A$8:$AS$56,10,0)</f>
        <v>511</v>
      </c>
      <c r="X302" s="230">
        <f>VLOOKUP($G302,'ВМП план'!$A$8:$AS$56,11,0)</f>
        <v>74898224.420249984</v>
      </c>
      <c r="Y302" s="34">
        <f t="shared" ref="Y302" si="4757">SUM(W302/12*$B$2)</f>
        <v>425.83333333333337</v>
      </c>
      <c r="Z302" s="34">
        <f t="shared" ref="Z302" si="4758">SUM(X302/12*$B$2)</f>
        <v>62415187.016874991</v>
      </c>
      <c r="AA302" s="230">
        <f>SUM(AA303:AA313)</f>
        <v>374</v>
      </c>
      <c r="AB302" s="230">
        <f t="shared" ref="AB302:AD302" si="4759">SUM(AB303:AB313)</f>
        <v>54817879.379999876</v>
      </c>
      <c r="AC302" s="34">
        <f t="shared" si="4759"/>
        <v>13</v>
      </c>
      <c r="AD302" s="34">
        <f t="shared" si="4759"/>
        <v>1905434.31</v>
      </c>
      <c r="AE302" s="34">
        <f t="shared" ref="AE302" si="4760">SUM(AA302+AC302)</f>
        <v>387</v>
      </c>
      <c r="AF302" s="34">
        <f t="shared" ref="AF302" si="4761">SUM(AB302+AD302)</f>
        <v>56723313.689999878</v>
      </c>
      <c r="AG302" s="502">
        <f t="shared" si="4279"/>
        <v>-51.833333333333371</v>
      </c>
      <c r="AH302" s="502">
        <f t="shared" si="4280"/>
        <v>-7597307.6368751153</v>
      </c>
      <c r="AI302" s="348">
        <f t="shared" si="4719"/>
        <v>146571.86774999998</v>
      </c>
      <c r="AJ302" s="348">
        <f t="shared" ref="AJ302" si="4762">AB302/AA302</f>
        <v>146571.86999999968</v>
      </c>
      <c r="AK302" s="322">
        <f>VLOOKUP($G302,'ВМП план'!$A$8:$AS$56,14,0)</f>
        <v>0</v>
      </c>
      <c r="AL302" s="230">
        <f>VLOOKUP($G302,'ВМП план'!$A$8:$AS$56,15,0)</f>
        <v>0</v>
      </c>
      <c r="AM302" s="34">
        <f t="shared" ref="AM302" si="4763">SUM(AK302/12*$B$2)</f>
        <v>0</v>
      </c>
      <c r="AN302" s="34">
        <f t="shared" ref="AN302" si="4764">SUM(AL302/12*$B$2)</f>
        <v>0</v>
      </c>
      <c r="AO302" s="34">
        <f>SUM(AO303:AO313)</f>
        <v>0</v>
      </c>
      <c r="AP302" s="34">
        <f t="shared" ref="AP302" si="4765">SUM(AP303:AP313)</f>
        <v>0</v>
      </c>
      <c r="AQ302" s="34">
        <f t="shared" ref="AQ302" si="4766">SUM(AQ303:AQ313)</f>
        <v>0</v>
      </c>
      <c r="AR302" s="34">
        <f t="shared" ref="AR302" si="4767">SUM(AR303:AR313)</f>
        <v>0</v>
      </c>
      <c r="AS302" s="94">
        <f t="shared" si="3971"/>
        <v>0</v>
      </c>
      <c r="AT302" s="94">
        <f t="shared" si="3972"/>
        <v>0</v>
      </c>
      <c r="AU302" s="249">
        <f t="shared" si="4281"/>
        <v>0</v>
      </c>
      <c r="AV302" s="249">
        <f t="shared" si="4282"/>
        <v>0</v>
      </c>
      <c r="AW302" s="348">
        <f t="shared" si="4720"/>
        <v>146571.86774999998</v>
      </c>
      <c r="AX302" s="347"/>
      <c r="AY302" s="230">
        <f>VLOOKUP($G302,'ВМП план'!$A$8:$AS$56,16,0)</f>
        <v>0</v>
      </c>
      <c r="AZ302" s="230">
        <f>VLOOKUP($G302,'ВМП план'!$A$8:$AS$56,17,0)</f>
        <v>0</v>
      </c>
      <c r="BA302" s="34">
        <f t="shared" ref="BA302" si="4768">SUM(AY302/12*$B$2)</f>
        <v>0</v>
      </c>
      <c r="BB302" s="34">
        <f t="shared" ref="BB302" si="4769">SUM(AZ302/12*$B$2)</f>
        <v>0</v>
      </c>
      <c r="BC302" s="34">
        <f>SUM(BC303:BC313)</f>
        <v>0</v>
      </c>
      <c r="BD302" s="34">
        <f t="shared" ref="BD302" si="4770">SUM(BD303:BD313)</f>
        <v>0</v>
      </c>
      <c r="BE302" s="34">
        <f t="shared" ref="BE302" si="4771">SUM(BE303:BE313)</f>
        <v>0</v>
      </c>
      <c r="BF302" s="34">
        <f t="shared" ref="BF302" si="4772">SUM(BF303:BF313)</f>
        <v>0</v>
      </c>
      <c r="BG302" s="94">
        <f t="shared" si="3973"/>
        <v>0</v>
      </c>
      <c r="BH302" s="94">
        <f t="shared" si="3974"/>
        <v>0</v>
      </c>
      <c r="BI302" s="249">
        <f t="shared" si="4283"/>
        <v>0</v>
      </c>
      <c r="BJ302" s="249">
        <f t="shared" si="4284"/>
        <v>0</v>
      </c>
      <c r="BK302" s="348">
        <f t="shared" si="4721"/>
        <v>146571.86774999998</v>
      </c>
      <c r="BL302" s="347"/>
      <c r="BM302" s="230">
        <f>VLOOKUP($G302,'ВМП план'!$A$8:$AS$56,8,0)</f>
        <v>90</v>
      </c>
      <c r="BN302" s="230">
        <f>VLOOKUP($G302,'ВМП план'!$A$8:$AS$56,9,0)</f>
        <v>13191468.097499998</v>
      </c>
      <c r="BO302" s="34">
        <f t="shared" ref="BO302" si="4773">SUM(BM302/12*$B$2)</f>
        <v>75</v>
      </c>
      <c r="BP302" s="34">
        <f t="shared" ref="BP302" si="4774">SUM(BN302/12*$B$2)</f>
        <v>10992890.081249999</v>
      </c>
      <c r="BQ302" s="34">
        <f>SUM(BQ303:BQ313)</f>
        <v>69</v>
      </c>
      <c r="BR302" s="34">
        <f t="shared" ref="BR302" si="4775">SUM(BR303:BR313)</f>
        <v>10113459.030000003</v>
      </c>
      <c r="BS302" s="34">
        <f t="shared" ref="BS302" si="4776">SUM(BS303:BS313)</f>
        <v>5</v>
      </c>
      <c r="BT302" s="34">
        <f t="shared" ref="BT302" si="4777">SUM(BT303:BT313)</f>
        <v>732859.35</v>
      </c>
      <c r="BU302" s="94">
        <f t="shared" si="4010"/>
        <v>74</v>
      </c>
      <c r="BV302" s="94">
        <f t="shared" si="4011"/>
        <v>10846318.380000003</v>
      </c>
      <c r="BW302" s="249">
        <f t="shared" si="4285"/>
        <v>-6</v>
      </c>
      <c r="BX302" s="249">
        <f t="shared" si="4286"/>
        <v>-879431.05124999583</v>
      </c>
      <c r="BY302" s="348">
        <f t="shared" si="4722"/>
        <v>146571.86774999998</v>
      </c>
      <c r="BZ302" s="348">
        <f t="shared" ref="BZ302" si="4778">BR302/BQ302</f>
        <v>146571.87000000005</v>
      </c>
      <c r="CA302" s="230">
        <f>VLOOKUP($G302,'ВМП план'!$A$8:$AS$56,18,0)</f>
        <v>0</v>
      </c>
      <c r="CB302" s="230">
        <f>VLOOKUP($G302,'ВМП план'!$A$8:$AS$56,19,0)</f>
        <v>0</v>
      </c>
      <c r="CC302" s="34">
        <f t="shared" ref="CC302" si="4779">SUM(CA302/12*$B$2)</f>
        <v>0</v>
      </c>
      <c r="CD302" s="34">
        <f t="shared" ref="CD302" si="4780">SUM(CB302/12*$B$2)</f>
        <v>0</v>
      </c>
      <c r="CE302" s="34">
        <f>SUM(CE303:CE313)</f>
        <v>0</v>
      </c>
      <c r="CF302" s="34">
        <f t="shared" ref="CF302" si="4781">SUM(CF303:CF313)</f>
        <v>0</v>
      </c>
      <c r="CG302" s="34">
        <f t="shared" ref="CG302" si="4782">SUM(CG303:CG313)</f>
        <v>0</v>
      </c>
      <c r="CH302" s="34">
        <f t="shared" ref="CH302" si="4783">SUM(CH303:CH313)</f>
        <v>0</v>
      </c>
      <c r="CI302" s="30">
        <f t="shared" si="3977"/>
        <v>0</v>
      </c>
      <c r="CJ302" s="30">
        <f t="shared" si="3978"/>
        <v>0</v>
      </c>
      <c r="CK302" s="249">
        <f t="shared" si="4287"/>
        <v>0</v>
      </c>
      <c r="CL302" s="249">
        <f t="shared" si="4288"/>
        <v>0</v>
      </c>
      <c r="CM302" s="348">
        <f t="shared" si="4724"/>
        <v>146571.86774999998</v>
      </c>
      <c r="CN302" s="347"/>
      <c r="CO302" s="347"/>
      <c r="CP302" s="230">
        <f>VLOOKUP($G302,'ВМП план'!$A$8:$AS$56,20,0)</f>
        <v>0</v>
      </c>
      <c r="CQ302" s="230">
        <f>VLOOKUP($G302,'ВМП план'!$A$8:$AS$56,21,0)</f>
        <v>0</v>
      </c>
      <c r="CR302" s="34">
        <f t="shared" ref="CR302" si="4784">SUM(CP302/12*$B$2)</f>
        <v>0</v>
      </c>
      <c r="CS302" s="34">
        <f t="shared" ref="CS302" si="4785">SUM(CQ302/12*$B$2)</f>
        <v>0</v>
      </c>
      <c r="CT302" s="34">
        <f>SUM(CT303:CT313)</f>
        <v>0</v>
      </c>
      <c r="CU302" s="34">
        <f t="shared" ref="CU302" si="4786">SUM(CU303:CU313)</f>
        <v>0</v>
      </c>
      <c r="CV302" s="34">
        <f t="shared" ref="CV302" si="4787">SUM(CV303:CV313)</f>
        <v>0</v>
      </c>
      <c r="CW302" s="34">
        <f t="shared" ref="CW302" si="4788">SUM(CW303:CW313)</f>
        <v>0</v>
      </c>
      <c r="CX302" s="94">
        <f t="shared" si="3979"/>
        <v>0</v>
      </c>
      <c r="CY302" s="94">
        <f t="shared" si="3980"/>
        <v>0</v>
      </c>
      <c r="CZ302" s="249">
        <f t="shared" si="4289"/>
        <v>0</v>
      </c>
      <c r="DA302" s="249">
        <f t="shared" si="4290"/>
        <v>0</v>
      </c>
      <c r="DB302" s="348">
        <f t="shared" si="4725"/>
        <v>146571.86774999998</v>
      </c>
      <c r="DC302" s="347"/>
      <c r="DD302" s="230">
        <f>VLOOKUP($G302,'ВМП план'!$A$8:$AS$56,22,0)</f>
        <v>0</v>
      </c>
      <c r="DE302" s="230">
        <f>VLOOKUP($G302,'ВМП план'!$A$8:$AS$56,23,0)</f>
        <v>0</v>
      </c>
      <c r="DF302" s="34">
        <f t="shared" ref="DF302" si="4789">SUM(DD302/12*$B$2)</f>
        <v>0</v>
      </c>
      <c r="DG302" s="34">
        <f t="shared" ref="DG302" si="4790">SUM(DE302/12*$B$2)</f>
        <v>0</v>
      </c>
      <c r="DH302" s="34">
        <f>SUM(DH303:DH313)</f>
        <v>0</v>
      </c>
      <c r="DI302" s="34">
        <f t="shared" ref="DI302" si="4791">SUM(DI303:DI313)</f>
        <v>0</v>
      </c>
      <c r="DJ302" s="34">
        <f t="shared" ref="DJ302" si="4792">SUM(DJ303:DJ313)</f>
        <v>0</v>
      </c>
      <c r="DK302" s="34">
        <f t="shared" ref="DK302" si="4793">SUM(DK303:DK313)</f>
        <v>0</v>
      </c>
      <c r="DL302" s="94">
        <f t="shared" si="3981"/>
        <v>0</v>
      </c>
      <c r="DM302" s="94">
        <f t="shared" si="3982"/>
        <v>0</v>
      </c>
      <c r="DN302" s="249">
        <f t="shared" si="4291"/>
        <v>0</v>
      </c>
      <c r="DO302" s="249">
        <f t="shared" si="4292"/>
        <v>0</v>
      </c>
      <c r="DP302" s="348">
        <f t="shared" si="4726"/>
        <v>146571.86774999998</v>
      </c>
      <c r="DQ302" s="347"/>
      <c r="DR302" s="230">
        <f>VLOOKUP($G302,'ВМП план'!$A$8:$AS$56,24,0)</f>
        <v>0</v>
      </c>
      <c r="DS302" s="230">
        <f>VLOOKUP($G302,'ВМП план'!$A$8:$AS$56,25,0)</f>
        <v>0</v>
      </c>
      <c r="DT302" s="34">
        <f t="shared" ref="DT302" si="4794">SUM(DR302/12*$B$2)</f>
        <v>0</v>
      </c>
      <c r="DU302" s="34">
        <f t="shared" ref="DU302" si="4795">SUM(DS302/12*$B$2)</f>
        <v>0</v>
      </c>
      <c r="DV302" s="34">
        <f>SUM(DV303:DV313)</f>
        <v>0</v>
      </c>
      <c r="DW302" s="34">
        <f t="shared" ref="DW302" si="4796">SUM(DW303:DW313)</f>
        <v>0</v>
      </c>
      <c r="DX302" s="34">
        <f t="shared" ref="DX302" si="4797">SUM(DX303:DX313)</f>
        <v>0</v>
      </c>
      <c r="DY302" s="34">
        <f t="shared" ref="DY302" si="4798">SUM(DY303:DY313)</f>
        <v>0</v>
      </c>
      <c r="DZ302" s="94">
        <f t="shared" si="3983"/>
        <v>0</v>
      </c>
      <c r="EA302" s="94">
        <f t="shared" si="3984"/>
        <v>0</v>
      </c>
      <c r="EB302" s="249">
        <f t="shared" si="4293"/>
        <v>0</v>
      </c>
      <c r="EC302" s="249">
        <f t="shared" si="4294"/>
        <v>0</v>
      </c>
      <c r="ED302" s="348">
        <f t="shared" si="4727"/>
        <v>146571.86774999998</v>
      </c>
      <c r="EE302" s="347"/>
      <c r="EF302" s="230">
        <f>VLOOKUP($G302,'ВМП план'!$A$8:$AS$56,26,0)</f>
        <v>0</v>
      </c>
      <c r="EG302" s="230">
        <f>VLOOKUP($G302,'ВМП план'!$A$8:$AS$56,27,0)</f>
        <v>0</v>
      </c>
      <c r="EH302" s="34">
        <f t="shared" ref="EH302" si="4799">SUM(EF302/12*$B$2)</f>
        <v>0</v>
      </c>
      <c r="EI302" s="34">
        <f t="shared" ref="EI302" si="4800">SUM(EG302/12*$B$2)</f>
        <v>0</v>
      </c>
      <c r="EJ302" s="34">
        <f>SUM(EJ303:EJ313)</f>
        <v>0</v>
      </c>
      <c r="EK302" s="34">
        <f t="shared" ref="EK302" si="4801">SUM(EK303:EK313)</f>
        <v>0</v>
      </c>
      <c r="EL302" s="34">
        <f t="shared" ref="EL302" si="4802">SUM(EL303:EL313)</f>
        <v>0</v>
      </c>
      <c r="EM302" s="34">
        <f t="shared" ref="EM302" si="4803">SUM(EM303:EM313)</f>
        <v>0</v>
      </c>
      <c r="EN302" s="94">
        <f t="shared" si="3985"/>
        <v>0</v>
      </c>
      <c r="EO302" s="94">
        <f t="shared" si="3986"/>
        <v>0</v>
      </c>
      <c r="EP302" s="163">
        <f t="shared" si="4295"/>
        <v>0</v>
      </c>
      <c r="EQ302" s="163">
        <f t="shared" si="4296"/>
        <v>0</v>
      </c>
      <c r="ER302" s="348">
        <f t="shared" si="4728"/>
        <v>146571.86774999998</v>
      </c>
      <c r="ES302" s="347"/>
      <c r="ET302" s="230">
        <f>VLOOKUP($G302,'ВМП план'!$A$8:$AS$56,28,0)</f>
        <v>0</v>
      </c>
      <c r="EU302" s="230">
        <f>VLOOKUP($G302,'ВМП план'!$A$8:$AS$56,29,0)</f>
        <v>0</v>
      </c>
      <c r="EV302" s="34">
        <f t="shared" ref="EV302" si="4804">SUM(ET302/12*$B$2)</f>
        <v>0</v>
      </c>
      <c r="EW302" s="34">
        <f t="shared" ref="EW302" si="4805">SUM(EU302/12*$B$2)</f>
        <v>0</v>
      </c>
      <c r="EX302" s="34">
        <f>SUM(EX303:EX313)</f>
        <v>0</v>
      </c>
      <c r="EY302" s="34">
        <f t="shared" ref="EY302" si="4806">SUM(EY303:EY313)</f>
        <v>0</v>
      </c>
      <c r="EZ302" s="34">
        <f t="shared" ref="EZ302" si="4807">SUM(EZ303:EZ313)</f>
        <v>0</v>
      </c>
      <c r="FA302" s="34">
        <f t="shared" ref="FA302" si="4808">SUM(FA303:FA313)</f>
        <v>0</v>
      </c>
      <c r="FB302" s="94">
        <f t="shared" si="3987"/>
        <v>0</v>
      </c>
      <c r="FC302" s="94">
        <f t="shared" si="3988"/>
        <v>0</v>
      </c>
      <c r="FD302" s="249">
        <f t="shared" si="4297"/>
        <v>0</v>
      </c>
      <c r="FE302" s="249">
        <f t="shared" si="4298"/>
        <v>0</v>
      </c>
      <c r="FF302" s="348">
        <f t="shared" si="4730"/>
        <v>146571.86774999998</v>
      </c>
      <c r="FG302" s="347"/>
      <c r="FH302" s="515">
        <f>VLOOKUP($G302,'ВМП план'!$A$8:$AS$56,30,0)</f>
        <v>156</v>
      </c>
      <c r="FI302" s="517">
        <f>VLOOKUP($G302,'ВМП план'!$A$8:$AS$56,31,0)</f>
        <v>22865211.368999995</v>
      </c>
      <c r="FJ302" s="515">
        <f t="shared" ref="FJ302" si="4809">SUM(FH302/12*$B$2)</f>
        <v>130</v>
      </c>
      <c r="FK302" s="515">
        <f t="shared" ref="FK302" si="4810">SUM(FI302/12*$B$2)</f>
        <v>19054342.807499997</v>
      </c>
      <c r="FL302" s="515">
        <f>SUM(FL303:FL313)</f>
        <v>135</v>
      </c>
      <c r="FM302" s="517">
        <f t="shared" ref="FM302" si="4811">SUM(FM303:FM313)</f>
        <v>19787202.449999966</v>
      </c>
      <c r="FN302" s="34">
        <f t="shared" ref="FN302" si="4812">SUM(FN303:FN313)</f>
        <v>7</v>
      </c>
      <c r="FO302" s="34">
        <f t="shared" ref="FO302" si="4813">SUM(FO303:FO313)</f>
        <v>1026003.09</v>
      </c>
      <c r="FP302" s="519">
        <f t="shared" si="3989"/>
        <v>142</v>
      </c>
      <c r="FQ302" s="519">
        <f t="shared" si="3990"/>
        <v>20813205.539999966</v>
      </c>
      <c r="FR302" s="516">
        <f t="shared" si="4299"/>
        <v>5</v>
      </c>
      <c r="FS302" s="516">
        <f t="shared" si="4300"/>
        <v>732859.64249996841</v>
      </c>
      <c r="FT302" s="348">
        <f t="shared" si="4731"/>
        <v>146571.86774999998</v>
      </c>
      <c r="FU302" s="347">
        <f t="shared" ref="FU302:FU309" si="4814">FM302/FL302</f>
        <v>146571.86999999973</v>
      </c>
      <c r="FV302" s="230">
        <f>VLOOKUP($G302,'ВМП план'!$A$8:$AS$56,42,0)</f>
        <v>1</v>
      </c>
      <c r="FW302" s="230">
        <f>VLOOKUP($G302,'ВМП план'!$A$8:$AS$56,43,0)</f>
        <v>146571.86774999998</v>
      </c>
      <c r="FX302" s="34">
        <f t="shared" ref="FX302" si="4815">SUM(FV302/12*$B$2)</f>
        <v>0.83333333333333326</v>
      </c>
      <c r="FY302" s="34">
        <f t="shared" ref="FY302" si="4816">SUM(FW302/12*$B$2)</f>
        <v>122143.22312499999</v>
      </c>
      <c r="FZ302" s="34">
        <f>SUM(FZ303:FZ313)</f>
        <v>0</v>
      </c>
      <c r="GA302" s="34">
        <f t="shared" ref="GA302" si="4817">SUM(GA303:GA313)</f>
        <v>0</v>
      </c>
      <c r="GB302" s="34">
        <f t="shared" ref="GB302" si="4818">SUM(GB303:GB313)</f>
        <v>0</v>
      </c>
      <c r="GC302" s="34">
        <f t="shared" ref="GC302" si="4819">SUM(GC303:GC313)</f>
        <v>0</v>
      </c>
      <c r="GD302" s="94">
        <f t="shared" si="3967"/>
        <v>0</v>
      </c>
      <c r="GE302" s="94">
        <f t="shared" si="3968"/>
        <v>0</v>
      </c>
      <c r="GF302" s="249">
        <f t="shared" si="4301"/>
        <v>-0.83333333333333326</v>
      </c>
      <c r="GG302" s="249">
        <f t="shared" si="4302"/>
        <v>-122143.22312499999</v>
      </c>
      <c r="GH302" s="348">
        <f t="shared" si="4732"/>
        <v>146571.86774999998</v>
      </c>
      <c r="GI302" s="347" t="e">
        <f t="shared" si="4733"/>
        <v>#DIV/0!</v>
      </c>
      <c r="GJ302" s="230">
        <f>VLOOKUP($G302,'ВМП план'!$A$8:$AS$56,34,0)</f>
        <v>0</v>
      </c>
      <c r="GK302" s="230">
        <f>VLOOKUP($G302,'ВМП план'!$A$8:$AS$56,35,0)</f>
        <v>0</v>
      </c>
      <c r="GL302" s="34">
        <f t="shared" ref="GL302" si="4820">SUM(GJ302/12*$B$2)</f>
        <v>0</v>
      </c>
      <c r="GM302" s="34">
        <f t="shared" ref="GM302" si="4821">SUM(GK302/12*$B$2)</f>
        <v>0</v>
      </c>
      <c r="GN302" s="34">
        <f>SUM(GN303:GN313)</f>
        <v>0</v>
      </c>
      <c r="GO302" s="34">
        <f t="shared" ref="GO302" si="4822">SUM(GO303:GO313)</f>
        <v>0</v>
      </c>
      <c r="GP302" s="34">
        <f t="shared" ref="GP302" si="4823">SUM(GP303:GP313)</f>
        <v>0</v>
      </c>
      <c r="GQ302" s="34">
        <f t="shared" ref="GQ302" si="4824">SUM(GQ303:GQ313)</f>
        <v>0</v>
      </c>
      <c r="GR302" s="30">
        <f t="shared" si="3991"/>
        <v>0</v>
      </c>
      <c r="GS302" s="30">
        <f t="shared" si="3992"/>
        <v>0</v>
      </c>
      <c r="GT302" s="249">
        <f t="shared" si="4303"/>
        <v>0</v>
      </c>
      <c r="GU302" s="249">
        <f t="shared" si="4304"/>
        <v>0</v>
      </c>
      <c r="GV302" s="348">
        <f t="shared" si="4734"/>
        <v>146571.86774999998</v>
      </c>
      <c r="GW302" s="347"/>
      <c r="GX302" s="230">
        <f>VLOOKUP($G302,'ВМП план'!$A$8:$AS$56,36,0)</f>
        <v>0</v>
      </c>
      <c r="GY302" s="230">
        <f>VLOOKUP($G302,'ВМП план'!$A$8:$AS$56,37,0)</f>
        <v>0</v>
      </c>
      <c r="GZ302" s="34">
        <f t="shared" ref="GZ302" si="4825">SUM(GX302/12*$B$2)</f>
        <v>0</v>
      </c>
      <c r="HA302" s="34">
        <f t="shared" ref="HA302" si="4826">SUM(GY302/12*$B$2)</f>
        <v>0</v>
      </c>
      <c r="HB302" s="34">
        <f>SUM(HB303:HB313)</f>
        <v>0</v>
      </c>
      <c r="HC302" s="34">
        <f t="shared" ref="HC302" si="4827">SUM(HC303:HC313)</f>
        <v>0</v>
      </c>
      <c r="HD302" s="34">
        <f t="shared" ref="HD302" si="4828">SUM(HD303:HD313)</f>
        <v>0</v>
      </c>
      <c r="HE302" s="34">
        <f t="shared" ref="HE302" si="4829">SUM(HE303:HE313)</f>
        <v>0</v>
      </c>
      <c r="HF302" s="94">
        <f t="shared" si="3993"/>
        <v>0</v>
      </c>
      <c r="HG302" s="94">
        <f t="shared" si="3994"/>
        <v>0</v>
      </c>
      <c r="HH302" s="249">
        <f t="shared" si="4305"/>
        <v>0</v>
      </c>
      <c r="HI302" s="249">
        <f t="shared" si="4306"/>
        <v>0</v>
      </c>
      <c r="HJ302" s="348">
        <f t="shared" si="4735"/>
        <v>146571.86774999998</v>
      </c>
      <c r="HK302" s="347" t="e">
        <f t="shared" si="4736"/>
        <v>#DIV/0!</v>
      </c>
      <c r="HL302" s="230">
        <f>VLOOKUP($G302,'ВМП план'!$A$8:$AS$56,38,0)</f>
        <v>0</v>
      </c>
      <c r="HM302" s="230">
        <f>VLOOKUP($G302,'ВМП план'!$A$8:$AS$56,39,0)</f>
        <v>0</v>
      </c>
      <c r="HN302" s="34">
        <f t="shared" ref="HN302" si="4830">SUM(HL302/12*$B$2)</f>
        <v>0</v>
      </c>
      <c r="HO302" s="34">
        <f t="shared" ref="HO302" si="4831">SUM(HM302/12*$B$2)</f>
        <v>0</v>
      </c>
      <c r="HP302" s="34">
        <f>SUM(HP303:HP313)</f>
        <v>0</v>
      </c>
      <c r="HQ302" s="34">
        <f t="shared" ref="HQ302" si="4832">SUM(HQ303:HQ313)</f>
        <v>0</v>
      </c>
      <c r="HR302" s="34">
        <f t="shared" ref="HR302" si="4833">SUM(HR303:HR313)</f>
        <v>0</v>
      </c>
      <c r="HS302" s="34">
        <f t="shared" ref="HS302" si="4834">SUM(HS303:HS313)</f>
        <v>0</v>
      </c>
      <c r="HT302" s="94">
        <f t="shared" si="3995"/>
        <v>0</v>
      </c>
      <c r="HU302" s="94">
        <f t="shared" si="3996"/>
        <v>0</v>
      </c>
      <c r="HV302" s="249">
        <f t="shared" si="4307"/>
        <v>0</v>
      </c>
      <c r="HW302" s="249">
        <f t="shared" si="4308"/>
        <v>0</v>
      </c>
      <c r="HX302" s="348">
        <f t="shared" si="4737"/>
        <v>146571.86774999998</v>
      </c>
      <c r="HY302" s="347" t="e">
        <f t="shared" si="4738"/>
        <v>#DIV/0!</v>
      </c>
      <c r="HZ302" s="515">
        <f>VLOOKUP($G302,'ВМП план'!$A$8:$AS$56,32,0)</f>
        <v>0</v>
      </c>
      <c r="IA302" s="515">
        <f>VLOOKUP($G302,'ВМП план'!$A$8:$AS$56,33,0)</f>
        <v>0</v>
      </c>
      <c r="IB302" s="515">
        <f>SUM(HZ302/12*$B$2)</f>
        <v>0</v>
      </c>
      <c r="IC302" s="515">
        <f>SUM(IA302/12*$B$2)</f>
        <v>0</v>
      </c>
      <c r="ID302" s="524"/>
      <c r="IE302" s="524"/>
      <c r="IF302" s="249"/>
      <c r="IG302" s="249"/>
      <c r="IH302" s="249"/>
      <c r="II302" s="249"/>
      <c r="IJ302" s="524">
        <f t="shared" si="4309"/>
        <v>0</v>
      </c>
      <c r="IK302" s="524">
        <f t="shared" si="4310"/>
        <v>0</v>
      </c>
      <c r="IL302" s="348">
        <f t="shared" si="4740"/>
        <v>146571.86774999998</v>
      </c>
      <c r="IM302" s="347" t="e">
        <f t="shared" si="4741"/>
        <v>#DIV/0!</v>
      </c>
      <c r="IN302" s="515">
        <f>VLOOKUP($G302,'ВМП план'!$A$8:$AS$56,32,0)</f>
        <v>0</v>
      </c>
      <c r="IO302" s="515">
        <f>VLOOKUP($G302,'ВМП план'!$A$8:$AS$56,33,0)</f>
        <v>0</v>
      </c>
      <c r="IP302" s="515">
        <f>SUM(IN302/12*$B$2)</f>
        <v>0</v>
      </c>
      <c r="IQ302" s="515">
        <f>SUM(IO302/12*$B$2)</f>
        <v>0</v>
      </c>
      <c r="IR302" s="524"/>
      <c r="IS302" s="524"/>
      <c r="IT302" s="249"/>
      <c r="IU302" s="249"/>
      <c r="IV302" s="249"/>
      <c r="IW302" s="249"/>
      <c r="IX302" s="524">
        <f t="shared" ref="IX302:IX366" si="4835">IR302-IP302</f>
        <v>0</v>
      </c>
      <c r="IY302" s="524">
        <f t="shared" ref="IY302:IY366" si="4836">IS302-IQ302</f>
        <v>0</v>
      </c>
      <c r="IZ302" s="348">
        <f t="shared" si="4743"/>
        <v>146571.86774999998</v>
      </c>
      <c r="JA302" s="347" t="e">
        <f t="shared" si="4744"/>
        <v>#DIV/0!</v>
      </c>
      <c r="JB302" s="524">
        <f t="shared" si="4745"/>
        <v>788</v>
      </c>
      <c r="JC302" s="526">
        <f t="shared" si="4746"/>
        <v>115498631.78699999</v>
      </c>
      <c r="JD302" s="540">
        <f t="shared" si="4747"/>
        <v>656.66666666666674</v>
      </c>
      <c r="JE302" s="526">
        <f t="shared" si="4748"/>
        <v>96248859.822499976</v>
      </c>
      <c r="JF302" s="524">
        <f>M302+AA302+AO302+BC302+BQ302+CE302+CT302+DH302+DV302+EJ302+EX302+FL302+FZ302+GN302+HB302+HP302+ID302</f>
        <v>605</v>
      </c>
      <c r="JG302" s="524">
        <f>N302+AB302+AP302+BD302+BR302+CF302+CU302+DI302+DW302+EK302+EY302+FM302+GA302+GO302+HC302+HQ302+IE302</f>
        <v>88675981.349999845</v>
      </c>
      <c r="JH302" s="239">
        <f>O302+AC302+AQ302+BE302+BS302+CG302+CV302+DJ302+DX302+EL302+EZ302+FN302+GB302+GP302+HD302+HR302+IF302</f>
        <v>25</v>
      </c>
      <c r="JI302" s="239">
        <f>P302+AD302+AR302+BF302+BT302+CH302+CW302+DK302+DY302+EM302+FA302+FO302+GC302+GQ302+HE302+HS302+IG302</f>
        <v>3664296.75</v>
      </c>
      <c r="JJ302" s="239">
        <f t="shared" ref="JJ302:JJ313" si="4837">SUM(JF302+JH302)</f>
        <v>630</v>
      </c>
      <c r="JK302" s="239">
        <f t="shared" ref="JK302:JK313" si="4838">SUM(JG302+JI302)</f>
        <v>92340278.099999845</v>
      </c>
      <c r="JL302" s="524">
        <f t="shared" si="4361"/>
        <v>-51.666666666666742</v>
      </c>
      <c r="JM302" s="524">
        <f t="shared" si="4362"/>
        <v>-7572878.4725001305</v>
      </c>
      <c r="JN302" s="73">
        <f t="shared" si="4749"/>
        <v>0.92131979695431465</v>
      </c>
      <c r="JO302" s="73">
        <f t="shared" si="4750"/>
        <v>0.92131981109733807</v>
      </c>
      <c r="JP302" s="55">
        <f t="shared" ref="JP302" si="4839">JC302/JB302</f>
        <v>146571.86774999998</v>
      </c>
      <c r="JQ302" s="55">
        <f t="shared" ref="JQ302:JQ309" si="4840">JG302/JF302</f>
        <v>146571.86999999973</v>
      </c>
      <c r="JR302" s="378">
        <f>SUM($JP$302-JQ302)</f>
        <v>-2.2499997576233E-3</v>
      </c>
      <c r="JS302" s="382">
        <f t="shared" si="4752"/>
        <v>146571.87</v>
      </c>
      <c r="JT302" s="383">
        <f>JP302-JS302</f>
        <v>-2.2500000195577741E-3</v>
      </c>
    </row>
    <row r="303" spans="1:280" ht="127.5" hidden="1" x14ac:dyDescent="0.2">
      <c r="A303" s="10">
        <v>1</v>
      </c>
      <c r="B303" s="10">
        <v>1</v>
      </c>
      <c r="C303" s="449" t="s">
        <v>287</v>
      </c>
      <c r="D303" s="428" t="s">
        <v>288</v>
      </c>
      <c r="E303" s="448">
        <v>416</v>
      </c>
      <c r="F303" s="428" t="s">
        <v>116</v>
      </c>
      <c r="G303" s="19">
        <v>44</v>
      </c>
      <c r="H303" s="70">
        <v>146571.86774999998</v>
      </c>
      <c r="I303" s="30"/>
      <c r="J303" s="30"/>
      <c r="K303" s="30"/>
      <c r="L303" s="30"/>
      <c r="M303" s="30">
        <f>VLOOKUP($E303,'факт '!$D$8:$BM$167,3,0)</f>
        <v>0</v>
      </c>
      <c r="N303" s="30">
        <f>VLOOKUP($E303,'факт '!$D$8:$BM$167,4,0)</f>
        <v>0</v>
      </c>
      <c r="O303" s="30">
        <f>VLOOKUP($E303,'факт '!$D$8:$BM$167,5,0)</f>
        <v>0</v>
      </c>
      <c r="P303" s="30">
        <f>VLOOKUP($E303,'факт '!$D$8:$BM$167,6,0)</f>
        <v>0</v>
      </c>
      <c r="Q303" s="30">
        <f t="shared" ref="Q303:Q310" si="4841">M303+O303</f>
        <v>0</v>
      </c>
      <c r="R303" s="30">
        <f t="shared" ref="R303:R310" si="4842">N303+P303</f>
        <v>0</v>
      </c>
      <c r="S303" s="163">
        <f t="shared" si="4277"/>
        <v>0</v>
      </c>
      <c r="T303" s="163">
        <f t="shared" si="4278"/>
        <v>0</v>
      </c>
      <c r="U303" s="163"/>
      <c r="V303" s="163"/>
      <c r="W303" s="30"/>
      <c r="X303" s="30"/>
      <c r="Y303" s="30"/>
      <c r="Z303" s="30"/>
      <c r="AA303" s="30">
        <f>VLOOKUP($E303,'факт '!$D$8:$BM$167,9,0)</f>
        <v>0</v>
      </c>
      <c r="AB303" s="30">
        <f>VLOOKUP($E303,'факт '!$D$8:$BM$167,10,0)</f>
        <v>0</v>
      </c>
      <c r="AC303" s="30">
        <f>VLOOKUP($E303,'факт '!$D$8:$BM$167,11,0)</f>
        <v>0</v>
      </c>
      <c r="AD303" s="30">
        <f>VLOOKUP($E303,'факт '!$D$8:$BM$167,12,0)</f>
        <v>0</v>
      </c>
      <c r="AE303" s="30">
        <f t="shared" ref="AE303:AE309" si="4843">AA303+AC303</f>
        <v>0</v>
      </c>
      <c r="AF303" s="30">
        <f t="shared" ref="AF303:AF309" si="4844">AB303+AD303</f>
        <v>0</v>
      </c>
      <c r="AG303" s="163">
        <f t="shared" si="4279"/>
        <v>0</v>
      </c>
      <c r="AH303" s="163">
        <f t="shared" si="4280"/>
        <v>0</v>
      </c>
      <c r="AI303" s="163"/>
      <c r="AJ303" s="163"/>
      <c r="AK303" s="323"/>
      <c r="AL303" s="30"/>
      <c r="AM303" s="30"/>
      <c r="AN303" s="30"/>
      <c r="AO303" s="30">
        <f>VLOOKUP($E303,'факт '!$D$8:$BM$167,7,0)</f>
        <v>0</v>
      </c>
      <c r="AP303" s="30">
        <f>VLOOKUP($E303,'факт '!$D$8:$BM$167,8,0)</f>
        <v>0</v>
      </c>
      <c r="AQ303" s="30"/>
      <c r="AR303" s="30"/>
      <c r="AS303" s="30">
        <f t="shared" ref="AS303:AS310" si="4845">AO303+AQ303</f>
        <v>0</v>
      </c>
      <c r="AT303" s="30">
        <f t="shared" ref="AT303:AT310" si="4846">AP303+AR303</f>
        <v>0</v>
      </c>
      <c r="AU303" s="163">
        <f t="shared" si="4281"/>
        <v>0</v>
      </c>
      <c r="AV303" s="163">
        <f t="shared" si="4282"/>
        <v>0</v>
      </c>
      <c r="AW303" s="163"/>
      <c r="AX303" s="163"/>
      <c r="AY303" s="30"/>
      <c r="AZ303" s="30"/>
      <c r="BA303" s="30"/>
      <c r="BB303" s="30"/>
      <c r="BC303" s="30">
        <f>VLOOKUP($E303,'факт '!$D$8:$BM$167,13,0)</f>
        <v>0</v>
      </c>
      <c r="BD303" s="30">
        <f>VLOOKUP($E303,'факт '!$D$8:$BM$167,14,0)</f>
        <v>0</v>
      </c>
      <c r="BE303" s="30"/>
      <c r="BF303" s="30"/>
      <c r="BG303" s="30">
        <f t="shared" ref="BG303:BG310" si="4847">BC303+BE303</f>
        <v>0</v>
      </c>
      <c r="BH303" s="30">
        <f t="shared" ref="BH303:BH310" si="4848">BD303+BF303</f>
        <v>0</v>
      </c>
      <c r="BI303" s="163">
        <f t="shared" si="4283"/>
        <v>0</v>
      </c>
      <c r="BJ303" s="163">
        <f t="shared" si="4284"/>
        <v>0</v>
      </c>
      <c r="BK303" s="163"/>
      <c r="BL303" s="163"/>
      <c r="BM303" s="30"/>
      <c r="BN303" s="30"/>
      <c r="BO303" s="30"/>
      <c r="BP303" s="30"/>
      <c r="BQ303" s="30">
        <f>VLOOKUP($E303,'факт '!$D$8:$BM$167,17,0)</f>
        <v>0</v>
      </c>
      <c r="BR303" s="30">
        <f>VLOOKUP($E303,'факт '!$D$8:$BM$167,18,0)</f>
        <v>0</v>
      </c>
      <c r="BS303" s="30">
        <f>VLOOKUP($E303,'факт '!$D$8:$BM$167,19,0)</f>
        <v>0</v>
      </c>
      <c r="BT303" s="30">
        <f>VLOOKUP($E303,'факт '!$D$8:$BM$167,20,0)</f>
        <v>0</v>
      </c>
      <c r="BU303" s="30">
        <f t="shared" ref="BU303:BU310" si="4849">BQ303+BS303</f>
        <v>0</v>
      </c>
      <c r="BV303" s="30">
        <f t="shared" ref="BV303:BV310" si="4850">BR303+BT303</f>
        <v>0</v>
      </c>
      <c r="BW303" s="163">
        <f t="shared" si="4285"/>
        <v>0</v>
      </c>
      <c r="BX303" s="163">
        <f t="shared" si="4286"/>
        <v>0</v>
      </c>
      <c r="BY303" s="163"/>
      <c r="BZ303" s="163"/>
      <c r="CA303" s="30"/>
      <c r="CB303" s="30"/>
      <c r="CC303" s="30"/>
      <c r="CD303" s="30"/>
      <c r="CE303" s="30">
        <f>VLOOKUP($E303,'факт '!$D$8:$BM$167,21,0)</f>
        <v>0</v>
      </c>
      <c r="CF303" s="30">
        <f>VLOOKUP($E303,'факт '!$D$8:$BM$167,22,0)</f>
        <v>0</v>
      </c>
      <c r="CG303" s="30">
        <f>VLOOKUP($E303,'факт '!$D$8:$BM$167,23,0)</f>
        <v>0</v>
      </c>
      <c r="CH303" s="30">
        <f>VLOOKUP($E303,'факт '!$D$8:$BM$167,24,0)</f>
        <v>0</v>
      </c>
      <c r="CI303" s="30">
        <f t="shared" ref="CI303:CI310" si="4851">CE303+CG303</f>
        <v>0</v>
      </c>
      <c r="CJ303" s="30">
        <f t="shared" ref="CJ303:CJ310" si="4852">CF303+CH303</f>
        <v>0</v>
      </c>
      <c r="CK303" s="163">
        <f t="shared" si="4287"/>
        <v>0</v>
      </c>
      <c r="CL303" s="163">
        <f t="shared" si="4288"/>
        <v>0</v>
      </c>
      <c r="CM303" s="163"/>
      <c r="CN303" s="163"/>
      <c r="CO303" s="163"/>
      <c r="CP303" s="30"/>
      <c r="CQ303" s="30"/>
      <c r="CR303" s="30"/>
      <c r="CS303" s="30"/>
      <c r="CT303" s="30">
        <f>VLOOKUP($E303,'факт '!$D$8:$BM$167,25,0)</f>
        <v>0</v>
      </c>
      <c r="CU303" s="30">
        <f>VLOOKUP($E303,'факт '!$D$8:$BM$167,26,0)</f>
        <v>0</v>
      </c>
      <c r="CV303" s="30">
        <f>VLOOKUP($E303,'факт '!$D$8:$BM$167,27,0)</f>
        <v>0</v>
      </c>
      <c r="CW303" s="30">
        <f>VLOOKUP($E303,'факт '!$D$8:$BM$167,28,0)</f>
        <v>0</v>
      </c>
      <c r="CX303" s="30">
        <f t="shared" ref="CX303:CX310" si="4853">CT303+CV303</f>
        <v>0</v>
      </c>
      <c r="CY303" s="30">
        <f t="shared" ref="CY303:CY310" si="4854">CU303+CW303</f>
        <v>0</v>
      </c>
      <c r="CZ303" s="163">
        <f t="shared" si="4289"/>
        <v>0</v>
      </c>
      <c r="DA303" s="163">
        <f t="shared" si="4290"/>
        <v>0</v>
      </c>
      <c r="DB303" s="163"/>
      <c r="DC303" s="163"/>
      <c r="DD303" s="30"/>
      <c r="DE303" s="30"/>
      <c r="DF303" s="30"/>
      <c r="DG303" s="30"/>
      <c r="DH303" s="30">
        <f>VLOOKUP($E303,'факт '!$D$8:$BM$167,29,0)</f>
        <v>0</v>
      </c>
      <c r="DI303" s="30">
        <f>VLOOKUP($E303,'факт '!$D$8:$BM$167,30,0)</f>
        <v>0</v>
      </c>
      <c r="DJ303" s="30">
        <f>VLOOKUP($E303,'факт '!$D$8:$BM$167,31,0)</f>
        <v>0</v>
      </c>
      <c r="DK303" s="30">
        <f>VLOOKUP($E303,'факт '!$D$8:$BM$167,32,0)</f>
        <v>0</v>
      </c>
      <c r="DL303" s="30">
        <f t="shared" ref="DL303:DL310" si="4855">DH303+DJ303</f>
        <v>0</v>
      </c>
      <c r="DM303" s="30">
        <f t="shared" ref="DM303:DM310" si="4856">DI303+DK303</f>
        <v>0</v>
      </c>
      <c r="DN303" s="163">
        <f t="shared" si="4291"/>
        <v>0</v>
      </c>
      <c r="DO303" s="163">
        <f t="shared" si="4292"/>
        <v>0</v>
      </c>
      <c r="DP303" s="163"/>
      <c r="DQ303" s="163"/>
      <c r="DR303" s="30"/>
      <c r="DS303" s="30"/>
      <c r="DT303" s="30"/>
      <c r="DU303" s="30"/>
      <c r="DV303" s="30">
        <f>VLOOKUP($E303,'факт '!$D$8:$BM$167,33,0)</f>
        <v>0</v>
      </c>
      <c r="DW303" s="30">
        <f>VLOOKUP($E303,'факт '!$D$8:$BM$167,34,0)</f>
        <v>0</v>
      </c>
      <c r="DX303" s="30">
        <f>VLOOKUP($E303,'факт '!$D$8:$BM$167,35,0)</f>
        <v>0</v>
      </c>
      <c r="DY303" s="30">
        <f>VLOOKUP($E303,'факт '!$D$8:$BM$167,36,0)</f>
        <v>0</v>
      </c>
      <c r="DZ303" s="30">
        <f t="shared" ref="DZ303:DZ310" si="4857">DV303+DX303</f>
        <v>0</v>
      </c>
      <c r="EA303" s="30">
        <f t="shared" ref="EA303:EA310" si="4858">DW303+DY303</f>
        <v>0</v>
      </c>
      <c r="EB303" s="163">
        <f t="shared" si="4293"/>
        <v>0</v>
      </c>
      <c r="EC303" s="163">
        <f t="shared" si="4294"/>
        <v>0</v>
      </c>
      <c r="ED303" s="163"/>
      <c r="EE303" s="163"/>
      <c r="EF303" s="30"/>
      <c r="EG303" s="30"/>
      <c r="EH303" s="30"/>
      <c r="EI303" s="30"/>
      <c r="EJ303" s="30">
        <f>VLOOKUP($E303,'факт '!$D$8:$BM$167,15,0)</f>
        <v>0</v>
      </c>
      <c r="EK303" s="30">
        <f>VLOOKUP($E303,'факт '!$D$8:$BM$167,16,0)</f>
        <v>0</v>
      </c>
      <c r="EL303" s="30"/>
      <c r="EM303" s="30"/>
      <c r="EN303" s="30">
        <f t="shared" ref="EN303:EN310" si="4859">EJ303+EL303</f>
        <v>0</v>
      </c>
      <c r="EO303" s="30">
        <f t="shared" ref="EO303:EO310" si="4860">EK303+EM303</f>
        <v>0</v>
      </c>
      <c r="EP303" s="163">
        <f t="shared" si="4295"/>
        <v>0</v>
      </c>
      <c r="EQ303" s="163">
        <f t="shared" si="4296"/>
        <v>0</v>
      </c>
      <c r="ER303" s="163"/>
      <c r="ES303" s="163"/>
      <c r="ET303" s="30"/>
      <c r="EU303" s="30"/>
      <c r="EV303" s="30"/>
      <c r="EW303" s="30"/>
      <c r="EX303" s="30">
        <f>VLOOKUP($E303,'факт '!$D$8:$BM$167,37,0)</f>
        <v>0</v>
      </c>
      <c r="EY303" s="30">
        <f>VLOOKUP($E303,'факт '!$D$8:$BM$167,38,0)</f>
        <v>0</v>
      </c>
      <c r="EZ303" s="30">
        <f>VLOOKUP($E303,'факт '!$D$8:$BM$167,39,0)</f>
        <v>0</v>
      </c>
      <c r="FA303" s="30">
        <f>VLOOKUP($E303,'факт '!$D$8:$BM$167,40,0)</f>
        <v>0</v>
      </c>
      <c r="FB303" s="30">
        <f t="shared" ref="FB303:FB310" si="4861">EX303+EZ303</f>
        <v>0</v>
      </c>
      <c r="FC303" s="30">
        <f t="shared" ref="FC303:FC310" si="4862">EY303+FA303</f>
        <v>0</v>
      </c>
      <c r="FD303" s="163">
        <f t="shared" si="4297"/>
        <v>0</v>
      </c>
      <c r="FE303" s="163">
        <f t="shared" si="4298"/>
        <v>0</v>
      </c>
      <c r="FF303" s="163"/>
      <c r="FG303" s="163"/>
      <c r="FH303" s="30"/>
      <c r="FI303" s="30"/>
      <c r="FJ303" s="30"/>
      <c r="FK303" s="30"/>
      <c r="FL303" s="30">
        <f>VLOOKUP($E303,'факт '!$D$8:$BM$167,45,0)</f>
        <v>13</v>
      </c>
      <c r="FM303" s="30">
        <f>VLOOKUP($E303,'факт '!$D$8:$BM$167,46,0)</f>
        <v>1905434.3100000005</v>
      </c>
      <c r="FN303" s="30">
        <f>VLOOKUP($E303,'факт '!$D$8:$BM$167,47,0)</f>
        <v>1</v>
      </c>
      <c r="FO303" s="30">
        <f>VLOOKUP($E303,'факт '!$D$8:$BM$167,48,0)</f>
        <v>146571.87</v>
      </c>
      <c r="FP303" s="30">
        <f t="shared" ref="FP303:FP310" si="4863">FL303+FN303</f>
        <v>14</v>
      </c>
      <c r="FQ303" s="30">
        <f t="shared" ref="FQ303:FQ310" si="4864">FM303+FO303</f>
        <v>2052006.1800000006</v>
      </c>
      <c r="FR303" s="163">
        <f t="shared" si="4299"/>
        <v>13</v>
      </c>
      <c r="FS303" s="163">
        <f t="shared" si="4300"/>
        <v>1905434.3100000005</v>
      </c>
      <c r="FT303" s="163"/>
      <c r="FU303" s="347">
        <f t="shared" si="4814"/>
        <v>146571.87000000005</v>
      </c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163">
        <f t="shared" si="4301"/>
        <v>0</v>
      </c>
      <c r="GG303" s="163">
        <f t="shared" si="4302"/>
        <v>0</v>
      </c>
      <c r="GH303" s="163"/>
      <c r="GI303" s="163"/>
      <c r="GJ303" s="30"/>
      <c r="GK303" s="30"/>
      <c r="GL303" s="30"/>
      <c r="GM303" s="30"/>
      <c r="GN303" s="30">
        <f>VLOOKUP($E303,'факт '!$D$8:$BM$167,41,0)</f>
        <v>0</v>
      </c>
      <c r="GO303" s="30">
        <f>VLOOKUP($E303,'факт '!$D$8:$BM$167,42,0)</f>
        <v>0</v>
      </c>
      <c r="GP303" s="30">
        <f>VLOOKUP($E303,'факт '!$D$8:$BM$167,43,0)</f>
        <v>0</v>
      </c>
      <c r="GQ303" s="30">
        <f>VLOOKUP($E303,'факт '!$D$8:$BM$167,44,0)</f>
        <v>0</v>
      </c>
      <c r="GR303" s="30">
        <f t="shared" ref="GR303:GR310" si="4865">GN303+GP303</f>
        <v>0</v>
      </c>
      <c r="GS303" s="30">
        <f t="shared" ref="GS303:GS310" si="4866">GO303+GQ303</f>
        <v>0</v>
      </c>
      <c r="GT303" s="163">
        <f t="shared" si="4303"/>
        <v>0</v>
      </c>
      <c r="GU303" s="163">
        <f t="shared" si="4304"/>
        <v>0</v>
      </c>
      <c r="GV303" s="163"/>
      <c r="GW303" s="163"/>
      <c r="GX303" s="30"/>
      <c r="GY303" s="30"/>
      <c r="GZ303" s="30"/>
      <c r="HA303" s="30"/>
      <c r="HB303" s="30">
        <f>VLOOKUP($E303,'факт '!$D$8:$BM$167,49,0)</f>
        <v>0</v>
      </c>
      <c r="HC303" s="30">
        <f>VLOOKUP($E303,'факт '!$D$8:$BM$167,50,0)</f>
        <v>0</v>
      </c>
      <c r="HD303" s="30"/>
      <c r="HE303" s="30"/>
      <c r="HF303" s="30">
        <f t="shared" ref="HF303:HF310" si="4867">HB303+HD303</f>
        <v>0</v>
      </c>
      <c r="HG303" s="30">
        <f t="shared" ref="HG303:HG310" si="4868">HC303+HE303</f>
        <v>0</v>
      </c>
      <c r="HH303" s="163">
        <f t="shared" si="4305"/>
        <v>0</v>
      </c>
      <c r="HI303" s="163">
        <f t="shared" si="4306"/>
        <v>0</v>
      </c>
      <c r="HJ303" s="163"/>
      <c r="HK303" s="163"/>
      <c r="HL303" s="30"/>
      <c r="HM303" s="30"/>
      <c r="HN303" s="30"/>
      <c r="HO303" s="30"/>
      <c r="HP303" s="30">
        <f>VLOOKUP($E303,'факт '!$D$8:$BM$167,51,0)</f>
        <v>0</v>
      </c>
      <c r="HQ303" s="30">
        <f>VLOOKUP($E303,'факт '!$D$8:$BM$167,52,0)</f>
        <v>0</v>
      </c>
      <c r="HR303" s="30"/>
      <c r="HS303" s="30"/>
      <c r="HT303" s="30">
        <f t="shared" ref="HT303:HT310" si="4869">HP303+HR303</f>
        <v>0</v>
      </c>
      <c r="HU303" s="30">
        <f t="shared" ref="HU303:HU310" si="4870">HQ303+HS303</f>
        <v>0</v>
      </c>
      <c r="HV303" s="163">
        <f t="shared" si="4307"/>
        <v>0</v>
      </c>
      <c r="HW303" s="163">
        <f t="shared" si="4308"/>
        <v>0</v>
      </c>
      <c r="HX303" s="163"/>
      <c r="HY303" s="163"/>
      <c r="HZ303" s="163"/>
      <c r="IA303" s="163"/>
      <c r="IB303" s="163"/>
      <c r="IC303" s="163"/>
      <c r="ID303" s="30">
        <f>VLOOKUP($E303,'факт '!$D$8:$BM$167,53,0)</f>
        <v>0</v>
      </c>
      <c r="IE303" s="30">
        <f>VLOOKUP($E303,'факт '!$D$8:$BM$167,54,0)</f>
        <v>0</v>
      </c>
      <c r="IF303" s="163"/>
      <c r="IG303" s="163"/>
      <c r="IH303" s="163">
        <f t="shared" ref="IH303:IH310" si="4871">ID303+IF303</f>
        <v>0</v>
      </c>
      <c r="II303" s="163">
        <f t="shared" ref="II303:II310" si="4872">IE303+IG303</f>
        <v>0</v>
      </c>
      <c r="IJ303" s="163">
        <f t="shared" si="4309"/>
        <v>0</v>
      </c>
      <c r="IK303" s="163">
        <f t="shared" si="4310"/>
        <v>0</v>
      </c>
      <c r="IL303" s="163"/>
      <c r="IM303" s="163"/>
      <c r="IN303" s="163"/>
      <c r="IO303" s="163"/>
      <c r="IP303" s="163"/>
      <c r="IQ303" s="163"/>
      <c r="IR303" s="30">
        <f>VLOOKUP($E303,'факт '!$D$8:$BM$167,55,0)</f>
        <v>0</v>
      </c>
      <c r="IS303" s="30">
        <f>VLOOKUP($E303,'факт '!$D$8:$BM$167,56,0)</f>
        <v>0</v>
      </c>
      <c r="IT303" s="163"/>
      <c r="IU303" s="163"/>
      <c r="IV303" s="163">
        <f t="shared" ref="IV303:IV310" si="4873">IR303+IT303</f>
        <v>0</v>
      </c>
      <c r="IW303" s="163">
        <f t="shared" ref="IW303:IW310" si="4874">IS303+IU303</f>
        <v>0</v>
      </c>
      <c r="IX303" s="163">
        <f t="shared" si="4835"/>
        <v>0</v>
      </c>
      <c r="IY303" s="163">
        <f t="shared" si="4836"/>
        <v>0</v>
      </c>
      <c r="IZ303" s="163"/>
      <c r="JA303" s="163"/>
      <c r="JB303" s="170"/>
      <c r="JC303" s="242"/>
      <c r="JD303" s="170"/>
      <c r="JE303" s="170"/>
      <c r="JF303" s="238">
        <f t="shared" ref="JF303:JF313" si="4875">M303+AA303+AO303+BC303+BQ303+CE303+CT303+DH303+DV303+EJ303+EX303+FL303+FZ303+GN303+HB303+HP303+ID303+IR303</f>
        <v>13</v>
      </c>
      <c r="JG303" s="238">
        <f t="shared" ref="JG303:JG313" si="4876">N303+AB303+AP303+BD303+BR303+CF303+CU303+DI303+DW303+EK303+EY303+FM303+GA303+GO303+HC303+HQ303+IE303+IS303</f>
        <v>1905434.3100000005</v>
      </c>
      <c r="JH303" s="238">
        <f t="shared" ref="JH303:JH313" si="4877">O303+AC303+AQ303+BE303+BS303+CG303+CV303+DJ303+DX303+EL303+EZ303+FN303+GB303+GP303+HD303+HR303+IF303+IT303</f>
        <v>1</v>
      </c>
      <c r="JI303" s="238">
        <f t="shared" ref="JI303:JI313" si="4878">P303+AD303+AR303+BF303+BT303+CH303+CW303+DK303+DY303+EM303+FA303+FO303+GC303+GQ303+HE303+HS303+IG303+IU303</f>
        <v>146571.87</v>
      </c>
      <c r="JJ303" s="238">
        <f t="shared" si="4837"/>
        <v>14</v>
      </c>
      <c r="JK303" s="238">
        <f t="shared" si="4838"/>
        <v>2052006.1800000006</v>
      </c>
      <c r="JL303" s="238">
        <f t="shared" si="4361"/>
        <v>13</v>
      </c>
      <c r="JM303" s="238">
        <f t="shared" si="4362"/>
        <v>1905434.3100000005</v>
      </c>
      <c r="JN303" s="48"/>
      <c r="JO303" s="18"/>
      <c r="JP303" s="55"/>
      <c r="JQ303" s="55">
        <f t="shared" si="4840"/>
        <v>146571.87000000005</v>
      </c>
      <c r="JR303" s="378">
        <f>JQ303-$JP$302</f>
        <v>2.250000077765435E-3</v>
      </c>
      <c r="JS303" s="382">
        <f t="shared" si="4752"/>
        <v>146571.87</v>
      </c>
    </row>
    <row r="304" spans="1:280" ht="102" hidden="1" x14ac:dyDescent="0.2">
      <c r="A304" s="10">
        <v>1</v>
      </c>
      <c r="B304" s="10">
        <v>1</v>
      </c>
      <c r="C304" s="449" t="s">
        <v>289</v>
      </c>
      <c r="D304" s="428" t="s">
        <v>117</v>
      </c>
      <c r="E304" s="448">
        <v>423</v>
      </c>
      <c r="F304" s="428" t="s">
        <v>230</v>
      </c>
      <c r="G304" s="19">
        <v>44</v>
      </c>
      <c r="H304" s="70">
        <v>146571.86774999998</v>
      </c>
      <c r="I304" s="30"/>
      <c r="J304" s="30"/>
      <c r="K304" s="30"/>
      <c r="L304" s="30"/>
      <c r="M304" s="30">
        <f>VLOOKUP($E304,'факт '!$D$8:$BM$167,3,0)</f>
        <v>3</v>
      </c>
      <c r="N304" s="30">
        <f>VLOOKUP($E304,'факт '!$D$8:$BM$167,4,0)</f>
        <v>439715.61</v>
      </c>
      <c r="O304" s="30">
        <f>VLOOKUP($E304,'факт '!$D$8:$BM$167,5,0)</f>
        <v>0</v>
      </c>
      <c r="P304" s="30">
        <f>VLOOKUP($E304,'факт '!$D$8:$BM$167,6,0)</f>
        <v>0</v>
      </c>
      <c r="Q304" s="30">
        <f t="shared" si="4841"/>
        <v>3</v>
      </c>
      <c r="R304" s="30">
        <f t="shared" si="4842"/>
        <v>439715.61</v>
      </c>
      <c r="S304" s="163">
        <f t="shared" si="4277"/>
        <v>3</v>
      </c>
      <c r="T304" s="163">
        <f t="shared" si="4278"/>
        <v>439715.61</v>
      </c>
      <c r="U304" s="348">
        <f t="shared" si="4718"/>
        <v>146571.86774999998</v>
      </c>
      <c r="V304" s="347">
        <f t="shared" ref="V304:V306" si="4879">N304/M304</f>
        <v>146571.87</v>
      </c>
      <c r="W304" s="30"/>
      <c r="X304" s="30"/>
      <c r="Y304" s="30"/>
      <c r="Z304" s="30"/>
      <c r="AA304" s="30">
        <f>VLOOKUP($E304,'факт '!$D$8:$BM$167,9,0)</f>
        <v>0</v>
      </c>
      <c r="AB304" s="30">
        <f>VLOOKUP($E304,'факт '!$D$8:$BM$167,10,0)</f>
        <v>0</v>
      </c>
      <c r="AC304" s="30">
        <f>VLOOKUP($E304,'факт '!$D$8:$BM$167,11,0)</f>
        <v>0</v>
      </c>
      <c r="AD304" s="30">
        <f>VLOOKUP($E304,'факт '!$D$8:$BM$167,12,0)</f>
        <v>0</v>
      </c>
      <c r="AE304" s="30">
        <f t="shared" si="4843"/>
        <v>0</v>
      </c>
      <c r="AF304" s="30">
        <f t="shared" si="4844"/>
        <v>0</v>
      </c>
      <c r="AG304" s="163">
        <f t="shared" si="4279"/>
        <v>0</v>
      </c>
      <c r="AH304" s="163">
        <f t="shared" si="4280"/>
        <v>0</v>
      </c>
      <c r="AI304" s="163"/>
      <c r="AJ304" s="163"/>
      <c r="AK304" s="323"/>
      <c r="AL304" s="30"/>
      <c r="AM304" s="30"/>
      <c r="AN304" s="30"/>
      <c r="AO304" s="30">
        <f>VLOOKUP($E304,'факт '!$D$8:$BM$167,7,0)</f>
        <v>0</v>
      </c>
      <c r="AP304" s="30">
        <f>VLOOKUP($E304,'факт '!$D$8:$BM$167,8,0)</f>
        <v>0</v>
      </c>
      <c r="AQ304" s="30"/>
      <c r="AR304" s="30"/>
      <c r="AS304" s="30">
        <f t="shared" si="4845"/>
        <v>0</v>
      </c>
      <c r="AT304" s="30">
        <f t="shared" si="4846"/>
        <v>0</v>
      </c>
      <c r="AU304" s="163">
        <f t="shared" si="4281"/>
        <v>0</v>
      </c>
      <c r="AV304" s="163">
        <f t="shared" si="4282"/>
        <v>0</v>
      </c>
      <c r="AW304" s="163"/>
      <c r="AX304" s="163"/>
      <c r="AY304" s="30"/>
      <c r="AZ304" s="30"/>
      <c r="BA304" s="30"/>
      <c r="BB304" s="30"/>
      <c r="BC304" s="30">
        <f>VLOOKUP($E304,'факт '!$D$8:$BM$167,13,0)</f>
        <v>0</v>
      </c>
      <c r="BD304" s="30">
        <f>VLOOKUP($E304,'факт '!$D$8:$BM$167,14,0)</f>
        <v>0</v>
      </c>
      <c r="BE304" s="30"/>
      <c r="BF304" s="30"/>
      <c r="BG304" s="30">
        <f t="shared" si="4847"/>
        <v>0</v>
      </c>
      <c r="BH304" s="30">
        <f t="shared" si="4848"/>
        <v>0</v>
      </c>
      <c r="BI304" s="163">
        <f t="shared" si="4283"/>
        <v>0</v>
      </c>
      <c r="BJ304" s="163">
        <f t="shared" si="4284"/>
        <v>0</v>
      </c>
      <c r="BK304" s="163"/>
      <c r="BL304" s="163"/>
      <c r="BM304" s="30"/>
      <c r="BN304" s="30"/>
      <c r="BO304" s="30"/>
      <c r="BP304" s="30"/>
      <c r="BQ304" s="30">
        <f>VLOOKUP($E304,'факт '!$D$8:$BM$167,17,0)</f>
        <v>0</v>
      </c>
      <c r="BR304" s="30">
        <f>VLOOKUP($E304,'факт '!$D$8:$BM$167,18,0)</f>
        <v>0</v>
      </c>
      <c r="BS304" s="30">
        <f>VLOOKUP($E304,'факт '!$D$8:$BM$167,19,0)</f>
        <v>0</v>
      </c>
      <c r="BT304" s="30">
        <f>VLOOKUP($E304,'факт '!$D$8:$BM$167,20,0)</f>
        <v>0</v>
      </c>
      <c r="BU304" s="30">
        <f t="shared" si="4849"/>
        <v>0</v>
      </c>
      <c r="BV304" s="30">
        <f t="shared" si="4850"/>
        <v>0</v>
      </c>
      <c r="BW304" s="163">
        <f t="shared" si="4285"/>
        <v>0</v>
      </c>
      <c r="BX304" s="163">
        <f t="shared" si="4286"/>
        <v>0</v>
      </c>
      <c r="BY304" s="163"/>
      <c r="BZ304" s="163"/>
      <c r="CA304" s="30"/>
      <c r="CB304" s="30"/>
      <c r="CC304" s="30"/>
      <c r="CD304" s="30"/>
      <c r="CE304" s="30">
        <f>VLOOKUP($E304,'факт '!$D$8:$BM$167,21,0)</f>
        <v>0</v>
      </c>
      <c r="CF304" s="30">
        <f>VLOOKUP($E304,'факт '!$D$8:$BM$167,22,0)</f>
        <v>0</v>
      </c>
      <c r="CG304" s="30">
        <f>VLOOKUP($E304,'факт '!$D$8:$BM$167,23,0)</f>
        <v>0</v>
      </c>
      <c r="CH304" s="30">
        <f>VLOOKUP($E304,'факт '!$D$8:$BM$167,24,0)</f>
        <v>0</v>
      </c>
      <c r="CI304" s="30">
        <f t="shared" si="4851"/>
        <v>0</v>
      </c>
      <c r="CJ304" s="30">
        <f t="shared" si="4852"/>
        <v>0</v>
      </c>
      <c r="CK304" s="163">
        <f t="shared" si="4287"/>
        <v>0</v>
      </c>
      <c r="CL304" s="163">
        <f t="shared" si="4288"/>
        <v>0</v>
      </c>
      <c r="CM304" s="163"/>
      <c r="CN304" s="163"/>
      <c r="CO304" s="163"/>
      <c r="CP304" s="30"/>
      <c r="CQ304" s="30"/>
      <c r="CR304" s="30"/>
      <c r="CS304" s="30"/>
      <c r="CT304" s="30">
        <f>VLOOKUP($E304,'факт '!$D$8:$BM$167,25,0)</f>
        <v>0</v>
      </c>
      <c r="CU304" s="30">
        <f>VLOOKUP($E304,'факт '!$D$8:$BM$167,26,0)</f>
        <v>0</v>
      </c>
      <c r="CV304" s="30">
        <f>VLOOKUP($E304,'факт '!$D$8:$BM$167,27,0)</f>
        <v>0</v>
      </c>
      <c r="CW304" s="30">
        <f>VLOOKUP($E304,'факт '!$D$8:$BM$167,28,0)</f>
        <v>0</v>
      </c>
      <c r="CX304" s="30">
        <f t="shared" si="4853"/>
        <v>0</v>
      </c>
      <c r="CY304" s="30">
        <f t="shared" si="4854"/>
        <v>0</v>
      </c>
      <c r="CZ304" s="163">
        <f t="shared" si="4289"/>
        <v>0</v>
      </c>
      <c r="DA304" s="163">
        <f t="shared" si="4290"/>
        <v>0</v>
      </c>
      <c r="DB304" s="163"/>
      <c r="DC304" s="163"/>
      <c r="DD304" s="30"/>
      <c r="DE304" s="30"/>
      <c r="DF304" s="30"/>
      <c r="DG304" s="30"/>
      <c r="DH304" s="30">
        <f>VLOOKUP($E304,'факт '!$D$8:$BM$167,29,0)</f>
        <v>0</v>
      </c>
      <c r="DI304" s="30">
        <f>VLOOKUP($E304,'факт '!$D$8:$BM$167,30,0)</f>
        <v>0</v>
      </c>
      <c r="DJ304" s="30">
        <f>VLOOKUP($E304,'факт '!$D$8:$BM$167,31,0)</f>
        <v>0</v>
      </c>
      <c r="DK304" s="30">
        <f>VLOOKUP($E304,'факт '!$D$8:$BM$167,32,0)</f>
        <v>0</v>
      </c>
      <c r="DL304" s="30">
        <f t="shared" si="4855"/>
        <v>0</v>
      </c>
      <c r="DM304" s="30">
        <f t="shared" si="4856"/>
        <v>0</v>
      </c>
      <c r="DN304" s="163">
        <f t="shared" si="4291"/>
        <v>0</v>
      </c>
      <c r="DO304" s="163">
        <f t="shared" si="4292"/>
        <v>0</v>
      </c>
      <c r="DP304" s="163"/>
      <c r="DQ304" s="163"/>
      <c r="DR304" s="30"/>
      <c r="DS304" s="30"/>
      <c r="DT304" s="30"/>
      <c r="DU304" s="30"/>
      <c r="DV304" s="30">
        <f>VLOOKUP($E304,'факт '!$D$8:$BM$167,33,0)</f>
        <v>0</v>
      </c>
      <c r="DW304" s="30">
        <f>VLOOKUP($E304,'факт '!$D$8:$BM$167,34,0)</f>
        <v>0</v>
      </c>
      <c r="DX304" s="30">
        <f>VLOOKUP($E304,'факт '!$D$8:$BM$167,35,0)</f>
        <v>0</v>
      </c>
      <c r="DY304" s="30">
        <f>VLOOKUP($E304,'факт '!$D$8:$BM$167,36,0)</f>
        <v>0</v>
      </c>
      <c r="DZ304" s="30">
        <f t="shared" si="4857"/>
        <v>0</v>
      </c>
      <c r="EA304" s="30">
        <f t="shared" si="4858"/>
        <v>0</v>
      </c>
      <c r="EB304" s="163">
        <f t="shared" si="4293"/>
        <v>0</v>
      </c>
      <c r="EC304" s="163">
        <f t="shared" si="4294"/>
        <v>0</v>
      </c>
      <c r="ED304" s="163"/>
      <c r="EE304" s="163"/>
      <c r="EF304" s="30"/>
      <c r="EG304" s="30"/>
      <c r="EH304" s="30"/>
      <c r="EI304" s="30"/>
      <c r="EJ304" s="30">
        <f>VLOOKUP($E304,'факт '!$D$8:$BM$167,15,0)</f>
        <v>0</v>
      </c>
      <c r="EK304" s="30">
        <f>VLOOKUP($E304,'факт '!$D$8:$BM$167,16,0)</f>
        <v>0</v>
      </c>
      <c r="EL304" s="30"/>
      <c r="EM304" s="30"/>
      <c r="EN304" s="30">
        <f t="shared" si="4859"/>
        <v>0</v>
      </c>
      <c r="EO304" s="30">
        <f t="shared" si="4860"/>
        <v>0</v>
      </c>
      <c r="EP304" s="163">
        <f t="shared" si="4295"/>
        <v>0</v>
      </c>
      <c r="EQ304" s="163">
        <f t="shared" si="4296"/>
        <v>0</v>
      </c>
      <c r="ER304" s="163"/>
      <c r="ES304" s="163"/>
      <c r="ET304" s="30"/>
      <c r="EU304" s="30"/>
      <c r="EV304" s="30"/>
      <c r="EW304" s="30"/>
      <c r="EX304" s="30">
        <f>VLOOKUP($E304,'факт '!$D$8:$BM$167,37,0)</f>
        <v>0</v>
      </c>
      <c r="EY304" s="30">
        <f>VLOOKUP($E304,'факт '!$D$8:$BM$167,38,0)</f>
        <v>0</v>
      </c>
      <c r="EZ304" s="30">
        <f>VLOOKUP($E304,'факт '!$D$8:$BM$167,39,0)</f>
        <v>0</v>
      </c>
      <c r="FA304" s="30">
        <f>VLOOKUP($E304,'факт '!$D$8:$BM$167,40,0)</f>
        <v>0</v>
      </c>
      <c r="FB304" s="30">
        <f t="shared" si="4861"/>
        <v>0</v>
      </c>
      <c r="FC304" s="30">
        <f t="shared" si="4862"/>
        <v>0</v>
      </c>
      <c r="FD304" s="163">
        <f t="shared" si="4297"/>
        <v>0</v>
      </c>
      <c r="FE304" s="163">
        <f t="shared" si="4298"/>
        <v>0</v>
      </c>
      <c r="FF304" s="163"/>
      <c r="FG304" s="163"/>
      <c r="FH304" s="30"/>
      <c r="FI304" s="30"/>
      <c r="FJ304" s="30"/>
      <c r="FK304" s="30"/>
      <c r="FL304" s="30">
        <f>VLOOKUP($E304,'факт '!$D$8:$BM$167,45,0)</f>
        <v>111</v>
      </c>
      <c r="FM304" s="30">
        <f>VLOOKUP($E304,'факт '!$D$8:$BM$167,46,0)</f>
        <v>16269477.569999961</v>
      </c>
      <c r="FN304" s="30">
        <f>VLOOKUP($E304,'факт '!$D$8:$BM$167,47,0)</f>
        <v>5</v>
      </c>
      <c r="FO304" s="30">
        <f>VLOOKUP($E304,'факт '!$D$8:$BM$167,48,0)</f>
        <v>732859.35</v>
      </c>
      <c r="FP304" s="30">
        <f t="shared" si="4863"/>
        <v>116</v>
      </c>
      <c r="FQ304" s="30">
        <f t="shared" si="4864"/>
        <v>17002336.919999961</v>
      </c>
      <c r="FR304" s="163">
        <f t="shared" si="4299"/>
        <v>111</v>
      </c>
      <c r="FS304" s="163">
        <f t="shared" si="4300"/>
        <v>16269477.569999961</v>
      </c>
      <c r="FT304" s="163"/>
      <c r="FU304" s="347">
        <f t="shared" si="4814"/>
        <v>146571.86999999965</v>
      </c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163">
        <f t="shared" si="4301"/>
        <v>0</v>
      </c>
      <c r="GG304" s="163">
        <f t="shared" si="4302"/>
        <v>0</v>
      </c>
      <c r="GH304" s="163"/>
      <c r="GI304" s="163"/>
      <c r="GJ304" s="30"/>
      <c r="GK304" s="30"/>
      <c r="GL304" s="30"/>
      <c r="GM304" s="30"/>
      <c r="GN304" s="30">
        <f>VLOOKUP($E304,'факт '!$D$8:$BM$167,41,0)</f>
        <v>0</v>
      </c>
      <c r="GO304" s="30">
        <f>VLOOKUP($E304,'факт '!$D$8:$BM$167,42,0)</f>
        <v>0</v>
      </c>
      <c r="GP304" s="30">
        <f>VLOOKUP($E304,'факт '!$D$8:$BM$167,43,0)</f>
        <v>0</v>
      </c>
      <c r="GQ304" s="30">
        <f>VLOOKUP($E304,'факт '!$D$8:$BM$167,44,0)</f>
        <v>0</v>
      </c>
      <c r="GR304" s="30">
        <f t="shared" si="4865"/>
        <v>0</v>
      </c>
      <c r="GS304" s="30">
        <f t="shared" si="4866"/>
        <v>0</v>
      </c>
      <c r="GT304" s="163">
        <f t="shared" si="4303"/>
        <v>0</v>
      </c>
      <c r="GU304" s="163">
        <f t="shared" si="4304"/>
        <v>0</v>
      </c>
      <c r="GV304" s="163"/>
      <c r="GW304" s="163"/>
      <c r="GX304" s="30"/>
      <c r="GY304" s="30"/>
      <c r="GZ304" s="30"/>
      <c r="HA304" s="30"/>
      <c r="HB304" s="30">
        <f>VLOOKUP($E304,'факт '!$D$8:$BM$167,49,0)</f>
        <v>0</v>
      </c>
      <c r="HC304" s="30">
        <f>VLOOKUP($E304,'факт '!$D$8:$BM$167,50,0)</f>
        <v>0</v>
      </c>
      <c r="HD304" s="30"/>
      <c r="HE304" s="30"/>
      <c r="HF304" s="30">
        <f t="shared" si="4867"/>
        <v>0</v>
      </c>
      <c r="HG304" s="30">
        <f t="shared" si="4868"/>
        <v>0</v>
      </c>
      <c r="HH304" s="163">
        <f t="shared" si="4305"/>
        <v>0</v>
      </c>
      <c r="HI304" s="163">
        <f t="shared" si="4306"/>
        <v>0</v>
      </c>
      <c r="HJ304" s="163"/>
      <c r="HK304" s="163"/>
      <c r="HL304" s="30"/>
      <c r="HM304" s="30"/>
      <c r="HN304" s="30"/>
      <c r="HO304" s="30"/>
      <c r="HP304" s="30">
        <f>VLOOKUP($E304,'факт '!$D$8:$BM$167,51,0)</f>
        <v>0</v>
      </c>
      <c r="HQ304" s="30">
        <f>VLOOKUP($E304,'факт '!$D$8:$BM$167,52,0)</f>
        <v>0</v>
      </c>
      <c r="HR304" s="30"/>
      <c r="HS304" s="30"/>
      <c r="HT304" s="30">
        <f t="shared" si="4869"/>
        <v>0</v>
      </c>
      <c r="HU304" s="30">
        <f t="shared" si="4870"/>
        <v>0</v>
      </c>
      <c r="HV304" s="163">
        <f t="shared" si="4307"/>
        <v>0</v>
      </c>
      <c r="HW304" s="163">
        <f t="shared" si="4308"/>
        <v>0</v>
      </c>
      <c r="HX304" s="163"/>
      <c r="HY304" s="163"/>
      <c r="HZ304" s="163"/>
      <c r="IA304" s="163"/>
      <c r="IB304" s="163"/>
      <c r="IC304" s="163"/>
      <c r="ID304" s="30">
        <f>VLOOKUP($E304,'факт '!$D$8:$BM$167,53,0)</f>
        <v>0</v>
      </c>
      <c r="IE304" s="30">
        <f>VLOOKUP($E304,'факт '!$D$8:$BM$167,54,0)</f>
        <v>0</v>
      </c>
      <c r="IF304" s="163"/>
      <c r="IG304" s="163"/>
      <c r="IH304" s="163">
        <f t="shared" si="4871"/>
        <v>0</v>
      </c>
      <c r="II304" s="163">
        <f t="shared" si="4872"/>
        <v>0</v>
      </c>
      <c r="IJ304" s="163">
        <f t="shared" si="4309"/>
        <v>0</v>
      </c>
      <c r="IK304" s="163">
        <f t="shared" si="4310"/>
        <v>0</v>
      </c>
      <c r="IL304" s="163"/>
      <c r="IM304" s="163"/>
      <c r="IN304" s="163"/>
      <c r="IO304" s="163"/>
      <c r="IP304" s="163"/>
      <c r="IQ304" s="163"/>
      <c r="IR304" s="30">
        <f>VLOOKUP($E304,'факт '!$D$8:$BM$167,55,0)</f>
        <v>0</v>
      </c>
      <c r="IS304" s="30">
        <f>VLOOKUP($E304,'факт '!$D$8:$BM$167,56,0)</f>
        <v>0</v>
      </c>
      <c r="IT304" s="163"/>
      <c r="IU304" s="163"/>
      <c r="IV304" s="163">
        <f t="shared" si="4873"/>
        <v>0</v>
      </c>
      <c r="IW304" s="163">
        <f t="shared" si="4874"/>
        <v>0</v>
      </c>
      <c r="IX304" s="163">
        <f t="shared" si="4835"/>
        <v>0</v>
      </c>
      <c r="IY304" s="163">
        <f t="shared" si="4836"/>
        <v>0</v>
      </c>
      <c r="IZ304" s="163"/>
      <c r="JA304" s="163"/>
      <c r="JB304" s="170"/>
      <c r="JC304" s="242"/>
      <c r="JD304" s="170"/>
      <c r="JE304" s="170"/>
      <c r="JF304" s="238">
        <f t="shared" si="4875"/>
        <v>114</v>
      </c>
      <c r="JG304" s="238">
        <f t="shared" si="4876"/>
        <v>16709193.179999961</v>
      </c>
      <c r="JH304" s="238">
        <f t="shared" si="4877"/>
        <v>5</v>
      </c>
      <c r="JI304" s="238">
        <f t="shared" si="4878"/>
        <v>732859.35</v>
      </c>
      <c r="JJ304" s="238">
        <f t="shared" si="4837"/>
        <v>119</v>
      </c>
      <c r="JK304" s="238">
        <f t="shared" si="4838"/>
        <v>17442052.52999996</v>
      </c>
      <c r="JL304" s="238">
        <f t="shared" si="4361"/>
        <v>114</v>
      </c>
      <c r="JM304" s="238">
        <f t="shared" si="4362"/>
        <v>16709193.179999961</v>
      </c>
      <c r="JN304" s="48"/>
      <c r="JO304" s="18"/>
      <c r="JP304" s="55"/>
      <c r="JQ304" s="55">
        <f t="shared" si="4840"/>
        <v>146571.86999999965</v>
      </c>
      <c r="JR304" s="378">
        <f t="shared" ref="JR304:JR309" si="4880">JQ304-$JP$302</f>
        <v>2.2499996703118086E-3</v>
      </c>
      <c r="JS304" s="382">
        <f t="shared" si="4752"/>
        <v>146571.87</v>
      </c>
    </row>
    <row r="305" spans="1:279" ht="102" hidden="1" x14ac:dyDescent="0.2">
      <c r="A305" s="10">
        <v>1</v>
      </c>
      <c r="B305" s="10">
        <v>1</v>
      </c>
      <c r="C305" s="449" t="s">
        <v>289</v>
      </c>
      <c r="D305" s="428" t="s">
        <v>117</v>
      </c>
      <c r="E305" s="448">
        <v>424</v>
      </c>
      <c r="F305" s="428" t="s">
        <v>118</v>
      </c>
      <c r="G305" s="19">
        <v>44</v>
      </c>
      <c r="H305" s="70">
        <v>146571.86774999998</v>
      </c>
      <c r="I305" s="30"/>
      <c r="J305" s="30"/>
      <c r="K305" s="30"/>
      <c r="L305" s="30"/>
      <c r="M305" s="30">
        <f>VLOOKUP($E305,'факт '!$D$8:$BM$167,3,0)</f>
        <v>9</v>
      </c>
      <c r="N305" s="30">
        <f>VLOOKUP($E305,'факт '!$D$8:$BM$167,4,0)</f>
        <v>1319146.83</v>
      </c>
      <c r="O305" s="30">
        <f>VLOOKUP($E305,'факт '!$D$8:$BM$167,5,0)</f>
        <v>0</v>
      </c>
      <c r="P305" s="30">
        <f>VLOOKUP($E305,'факт '!$D$8:$BM$167,6,0)</f>
        <v>0</v>
      </c>
      <c r="Q305" s="30">
        <f t="shared" si="4841"/>
        <v>9</v>
      </c>
      <c r="R305" s="30">
        <f t="shared" si="4842"/>
        <v>1319146.83</v>
      </c>
      <c r="S305" s="163">
        <f t="shared" si="4277"/>
        <v>9</v>
      </c>
      <c r="T305" s="163">
        <f t="shared" si="4278"/>
        <v>1319146.83</v>
      </c>
      <c r="U305" s="348">
        <f t="shared" si="4718"/>
        <v>146571.86774999998</v>
      </c>
      <c r="V305" s="347">
        <f t="shared" si="4879"/>
        <v>146571.87</v>
      </c>
      <c r="W305" s="30"/>
      <c r="X305" s="30"/>
      <c r="Y305" s="30"/>
      <c r="Z305" s="30"/>
      <c r="AA305" s="30">
        <f>VLOOKUP($E305,'факт '!$D$8:$BM$167,9,0)</f>
        <v>298</v>
      </c>
      <c r="AB305" s="30">
        <f>VLOOKUP($E305,'факт '!$D$8:$BM$167,10,0)</f>
        <v>43678417.259999894</v>
      </c>
      <c r="AC305" s="30">
        <f>VLOOKUP($E305,'факт '!$D$8:$BM$167,11,0)</f>
        <v>9</v>
      </c>
      <c r="AD305" s="30">
        <f>VLOOKUP($E305,'факт '!$D$8:$BM$167,12,0)</f>
        <v>1319146.83</v>
      </c>
      <c r="AE305" s="30">
        <f t="shared" si="4843"/>
        <v>307</v>
      </c>
      <c r="AF305" s="30">
        <f t="shared" si="4844"/>
        <v>44997564.089999892</v>
      </c>
      <c r="AG305" s="163">
        <f t="shared" si="4279"/>
        <v>298</v>
      </c>
      <c r="AH305" s="163">
        <f t="shared" si="4280"/>
        <v>43678417.259999894</v>
      </c>
      <c r="AI305" s="163"/>
      <c r="AJ305" s="347">
        <f t="shared" ref="AJ305:AJ307" si="4881">AB305/AA305</f>
        <v>146571.86999999965</v>
      </c>
      <c r="AK305" s="323"/>
      <c r="AL305" s="30"/>
      <c r="AM305" s="30"/>
      <c r="AN305" s="30"/>
      <c r="AO305" s="30">
        <f>VLOOKUP($E305,'факт '!$D$8:$BM$167,7,0)</f>
        <v>0</v>
      </c>
      <c r="AP305" s="30">
        <f>VLOOKUP($E305,'факт '!$D$8:$BM$167,8,0)</f>
        <v>0</v>
      </c>
      <c r="AQ305" s="30"/>
      <c r="AR305" s="30"/>
      <c r="AS305" s="30">
        <f t="shared" si="4845"/>
        <v>0</v>
      </c>
      <c r="AT305" s="30">
        <f t="shared" si="4846"/>
        <v>0</v>
      </c>
      <c r="AU305" s="163">
        <f t="shared" si="4281"/>
        <v>0</v>
      </c>
      <c r="AV305" s="163">
        <f t="shared" si="4282"/>
        <v>0</v>
      </c>
      <c r="AW305" s="163"/>
      <c r="AX305" s="163"/>
      <c r="AY305" s="30"/>
      <c r="AZ305" s="30"/>
      <c r="BA305" s="30"/>
      <c r="BB305" s="30"/>
      <c r="BC305" s="30">
        <f>VLOOKUP($E305,'факт '!$D$8:$BM$167,13,0)</f>
        <v>0</v>
      </c>
      <c r="BD305" s="30">
        <f>VLOOKUP($E305,'факт '!$D$8:$BM$167,14,0)</f>
        <v>0</v>
      </c>
      <c r="BE305" s="30"/>
      <c r="BF305" s="30"/>
      <c r="BG305" s="30">
        <f t="shared" si="4847"/>
        <v>0</v>
      </c>
      <c r="BH305" s="30">
        <f t="shared" si="4848"/>
        <v>0</v>
      </c>
      <c r="BI305" s="163">
        <f t="shared" si="4283"/>
        <v>0</v>
      </c>
      <c r="BJ305" s="163">
        <f t="shared" si="4284"/>
        <v>0</v>
      </c>
      <c r="BK305" s="163"/>
      <c r="BL305" s="163"/>
      <c r="BM305" s="30"/>
      <c r="BN305" s="30"/>
      <c r="BO305" s="30"/>
      <c r="BP305" s="30"/>
      <c r="BQ305" s="30">
        <f>VLOOKUP($E305,'факт '!$D$8:$BM$167,17,0)</f>
        <v>58</v>
      </c>
      <c r="BR305" s="30">
        <f>VLOOKUP($E305,'факт '!$D$8:$BM$167,18,0)</f>
        <v>8501168.4600000046</v>
      </c>
      <c r="BS305" s="30">
        <f>VLOOKUP($E305,'факт '!$D$8:$BM$167,19,0)</f>
        <v>5</v>
      </c>
      <c r="BT305" s="30">
        <f>VLOOKUP($E305,'факт '!$D$8:$BM$167,20,0)</f>
        <v>732859.35</v>
      </c>
      <c r="BU305" s="30">
        <f t="shared" si="4849"/>
        <v>63</v>
      </c>
      <c r="BV305" s="30">
        <f t="shared" si="4850"/>
        <v>9234027.8100000042</v>
      </c>
      <c r="BW305" s="163">
        <f t="shared" si="4285"/>
        <v>58</v>
      </c>
      <c r="BX305" s="163">
        <f t="shared" si="4286"/>
        <v>8501168.4600000046</v>
      </c>
      <c r="BY305" s="163"/>
      <c r="BZ305" s="347">
        <f>BR305/BQ305</f>
        <v>146571.87000000008</v>
      </c>
      <c r="CA305" s="30"/>
      <c r="CB305" s="30"/>
      <c r="CC305" s="30"/>
      <c r="CD305" s="30"/>
      <c r="CE305" s="30">
        <f>VLOOKUP($E305,'факт '!$D$8:$BM$167,21,0)</f>
        <v>0</v>
      </c>
      <c r="CF305" s="30">
        <f>VLOOKUP($E305,'факт '!$D$8:$BM$167,22,0)</f>
        <v>0</v>
      </c>
      <c r="CG305" s="30">
        <f>VLOOKUP($E305,'факт '!$D$8:$BM$167,23,0)</f>
        <v>0</v>
      </c>
      <c r="CH305" s="30">
        <f>VLOOKUP($E305,'факт '!$D$8:$BM$167,24,0)</f>
        <v>0</v>
      </c>
      <c r="CI305" s="30">
        <f t="shared" si="4851"/>
        <v>0</v>
      </c>
      <c r="CJ305" s="30">
        <f t="shared" si="4852"/>
        <v>0</v>
      </c>
      <c r="CK305" s="163">
        <f t="shared" si="4287"/>
        <v>0</v>
      </c>
      <c r="CL305" s="163">
        <f t="shared" si="4288"/>
        <v>0</v>
      </c>
      <c r="CM305" s="163"/>
      <c r="CN305" s="163"/>
      <c r="CO305" s="163"/>
      <c r="CP305" s="30"/>
      <c r="CQ305" s="30"/>
      <c r="CR305" s="30"/>
      <c r="CS305" s="30"/>
      <c r="CT305" s="30">
        <f>VLOOKUP($E305,'факт '!$D$8:$BM$167,25,0)</f>
        <v>0</v>
      </c>
      <c r="CU305" s="30">
        <f>VLOOKUP($E305,'факт '!$D$8:$BM$167,26,0)</f>
        <v>0</v>
      </c>
      <c r="CV305" s="30">
        <f>VLOOKUP($E305,'факт '!$D$8:$BM$167,27,0)</f>
        <v>0</v>
      </c>
      <c r="CW305" s="30">
        <f>VLOOKUP($E305,'факт '!$D$8:$BM$167,28,0)</f>
        <v>0</v>
      </c>
      <c r="CX305" s="30">
        <f t="shared" si="4853"/>
        <v>0</v>
      </c>
      <c r="CY305" s="30">
        <f t="shared" si="4854"/>
        <v>0</v>
      </c>
      <c r="CZ305" s="163">
        <f t="shared" si="4289"/>
        <v>0</v>
      </c>
      <c r="DA305" s="163">
        <f t="shared" si="4290"/>
        <v>0</v>
      </c>
      <c r="DB305" s="163"/>
      <c r="DC305" s="163"/>
      <c r="DD305" s="30"/>
      <c r="DE305" s="30"/>
      <c r="DF305" s="30"/>
      <c r="DG305" s="30"/>
      <c r="DH305" s="30">
        <f>VLOOKUP($E305,'факт '!$D$8:$BM$167,29,0)</f>
        <v>0</v>
      </c>
      <c r="DI305" s="30">
        <f>VLOOKUP($E305,'факт '!$D$8:$BM$167,30,0)</f>
        <v>0</v>
      </c>
      <c r="DJ305" s="30">
        <f>VLOOKUP($E305,'факт '!$D$8:$BM$167,31,0)</f>
        <v>0</v>
      </c>
      <c r="DK305" s="30">
        <f>VLOOKUP($E305,'факт '!$D$8:$BM$167,32,0)</f>
        <v>0</v>
      </c>
      <c r="DL305" s="30">
        <f t="shared" si="4855"/>
        <v>0</v>
      </c>
      <c r="DM305" s="30">
        <f t="shared" si="4856"/>
        <v>0</v>
      </c>
      <c r="DN305" s="163">
        <f t="shared" si="4291"/>
        <v>0</v>
      </c>
      <c r="DO305" s="163">
        <f t="shared" si="4292"/>
        <v>0</v>
      </c>
      <c r="DP305" s="163"/>
      <c r="DQ305" s="163"/>
      <c r="DR305" s="30"/>
      <c r="DS305" s="30"/>
      <c r="DT305" s="30"/>
      <c r="DU305" s="30"/>
      <c r="DV305" s="30">
        <f>VLOOKUP($E305,'факт '!$D$8:$BM$167,33,0)</f>
        <v>0</v>
      </c>
      <c r="DW305" s="30">
        <f>VLOOKUP($E305,'факт '!$D$8:$BM$167,34,0)</f>
        <v>0</v>
      </c>
      <c r="DX305" s="30">
        <f>VLOOKUP($E305,'факт '!$D$8:$BM$167,35,0)</f>
        <v>0</v>
      </c>
      <c r="DY305" s="30">
        <f>VLOOKUP($E305,'факт '!$D$8:$BM$167,36,0)</f>
        <v>0</v>
      </c>
      <c r="DZ305" s="30">
        <f t="shared" si="4857"/>
        <v>0</v>
      </c>
      <c r="EA305" s="30">
        <f t="shared" si="4858"/>
        <v>0</v>
      </c>
      <c r="EB305" s="163">
        <f t="shared" si="4293"/>
        <v>0</v>
      </c>
      <c r="EC305" s="163">
        <f t="shared" si="4294"/>
        <v>0</v>
      </c>
      <c r="ED305" s="163"/>
      <c r="EE305" s="163"/>
      <c r="EF305" s="30"/>
      <c r="EG305" s="30"/>
      <c r="EH305" s="30"/>
      <c r="EI305" s="30"/>
      <c r="EJ305" s="30">
        <f>VLOOKUP($E305,'факт '!$D$8:$BM$167,15,0)</f>
        <v>0</v>
      </c>
      <c r="EK305" s="30">
        <f>VLOOKUP($E305,'факт '!$D$8:$BM$167,16,0)</f>
        <v>0</v>
      </c>
      <c r="EL305" s="30"/>
      <c r="EM305" s="30"/>
      <c r="EN305" s="30">
        <f t="shared" si="4859"/>
        <v>0</v>
      </c>
      <c r="EO305" s="30">
        <f t="shared" si="4860"/>
        <v>0</v>
      </c>
      <c r="EP305" s="163">
        <f t="shared" si="4295"/>
        <v>0</v>
      </c>
      <c r="EQ305" s="163">
        <f t="shared" si="4296"/>
        <v>0</v>
      </c>
      <c r="ER305" s="163"/>
      <c r="ES305" s="163"/>
      <c r="ET305" s="30"/>
      <c r="EU305" s="30"/>
      <c r="EV305" s="30"/>
      <c r="EW305" s="30"/>
      <c r="EX305" s="30">
        <f>VLOOKUP($E305,'факт '!$D$8:$BM$167,37,0)</f>
        <v>0</v>
      </c>
      <c r="EY305" s="30">
        <f>VLOOKUP($E305,'факт '!$D$8:$BM$167,38,0)</f>
        <v>0</v>
      </c>
      <c r="EZ305" s="30">
        <f>VLOOKUP($E305,'факт '!$D$8:$BM$167,39,0)</f>
        <v>0</v>
      </c>
      <c r="FA305" s="30">
        <f>VLOOKUP($E305,'факт '!$D$8:$BM$167,40,0)</f>
        <v>0</v>
      </c>
      <c r="FB305" s="30">
        <f t="shared" si="4861"/>
        <v>0</v>
      </c>
      <c r="FC305" s="30">
        <f t="shared" si="4862"/>
        <v>0</v>
      </c>
      <c r="FD305" s="163">
        <f t="shared" si="4297"/>
        <v>0</v>
      </c>
      <c r="FE305" s="163">
        <f t="shared" si="4298"/>
        <v>0</v>
      </c>
      <c r="FF305" s="163"/>
      <c r="FG305" s="163"/>
      <c r="FH305" s="30"/>
      <c r="FI305" s="30"/>
      <c r="FJ305" s="30"/>
      <c r="FK305" s="30"/>
      <c r="FL305" s="30">
        <f>VLOOKUP($E305,'факт '!$D$8:$BM$167,45,0)</f>
        <v>9</v>
      </c>
      <c r="FM305" s="30">
        <f>VLOOKUP($E305,'факт '!$D$8:$BM$167,46,0)</f>
        <v>1319146.83</v>
      </c>
      <c r="FN305" s="30">
        <f>VLOOKUP($E305,'факт '!$D$8:$BM$167,47,0)</f>
        <v>1</v>
      </c>
      <c r="FO305" s="30">
        <f>VLOOKUP($E305,'факт '!$D$8:$BM$167,48,0)</f>
        <v>146571.87</v>
      </c>
      <c r="FP305" s="30">
        <f t="shared" si="4863"/>
        <v>10</v>
      </c>
      <c r="FQ305" s="30">
        <f t="shared" si="4864"/>
        <v>1465718.7000000002</v>
      </c>
      <c r="FR305" s="163">
        <f t="shared" si="4299"/>
        <v>9</v>
      </c>
      <c r="FS305" s="163">
        <f t="shared" si="4300"/>
        <v>1319146.83</v>
      </c>
      <c r="FT305" s="163"/>
      <c r="FU305" s="347">
        <f t="shared" si="4814"/>
        <v>146571.87</v>
      </c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163">
        <f t="shared" si="4301"/>
        <v>0</v>
      </c>
      <c r="GG305" s="163">
        <f t="shared" si="4302"/>
        <v>0</v>
      </c>
      <c r="GH305" s="163"/>
      <c r="GI305" s="163"/>
      <c r="GJ305" s="30"/>
      <c r="GK305" s="30"/>
      <c r="GL305" s="30"/>
      <c r="GM305" s="30"/>
      <c r="GN305" s="30">
        <f>VLOOKUP($E305,'факт '!$D$8:$BM$167,41,0)</f>
        <v>0</v>
      </c>
      <c r="GO305" s="30">
        <f>VLOOKUP($E305,'факт '!$D$8:$BM$167,42,0)</f>
        <v>0</v>
      </c>
      <c r="GP305" s="30">
        <f>VLOOKUP($E305,'факт '!$D$8:$BM$167,43,0)</f>
        <v>0</v>
      </c>
      <c r="GQ305" s="30">
        <f>VLOOKUP($E305,'факт '!$D$8:$BM$167,44,0)</f>
        <v>0</v>
      </c>
      <c r="GR305" s="30">
        <f t="shared" si="4865"/>
        <v>0</v>
      </c>
      <c r="GS305" s="30">
        <f t="shared" si="4866"/>
        <v>0</v>
      </c>
      <c r="GT305" s="163">
        <f t="shared" si="4303"/>
        <v>0</v>
      </c>
      <c r="GU305" s="163">
        <f t="shared" si="4304"/>
        <v>0</v>
      </c>
      <c r="GV305" s="163"/>
      <c r="GW305" s="163"/>
      <c r="GX305" s="30"/>
      <c r="GY305" s="30"/>
      <c r="GZ305" s="30"/>
      <c r="HA305" s="30"/>
      <c r="HB305" s="30">
        <f>VLOOKUP($E305,'факт '!$D$8:$BM$167,49,0)</f>
        <v>0</v>
      </c>
      <c r="HC305" s="30">
        <f>VLOOKUP($E305,'факт '!$D$8:$BM$167,50,0)</f>
        <v>0</v>
      </c>
      <c r="HD305" s="30"/>
      <c r="HE305" s="30"/>
      <c r="HF305" s="30">
        <f t="shared" si="4867"/>
        <v>0</v>
      </c>
      <c r="HG305" s="30">
        <f t="shared" si="4868"/>
        <v>0</v>
      </c>
      <c r="HH305" s="163">
        <f t="shared" si="4305"/>
        <v>0</v>
      </c>
      <c r="HI305" s="163">
        <f t="shared" si="4306"/>
        <v>0</v>
      </c>
      <c r="HJ305" s="163"/>
      <c r="HK305" s="163"/>
      <c r="HL305" s="30"/>
      <c r="HM305" s="30"/>
      <c r="HN305" s="30"/>
      <c r="HO305" s="30"/>
      <c r="HP305" s="30">
        <f>VLOOKUP($E305,'факт '!$D$8:$BM$167,51,0)</f>
        <v>0</v>
      </c>
      <c r="HQ305" s="30">
        <f>VLOOKUP($E305,'факт '!$D$8:$BM$167,52,0)</f>
        <v>0</v>
      </c>
      <c r="HR305" s="30"/>
      <c r="HS305" s="30"/>
      <c r="HT305" s="30">
        <f t="shared" si="4869"/>
        <v>0</v>
      </c>
      <c r="HU305" s="30">
        <f t="shared" si="4870"/>
        <v>0</v>
      </c>
      <c r="HV305" s="163">
        <f t="shared" si="4307"/>
        <v>0</v>
      </c>
      <c r="HW305" s="163">
        <f t="shared" si="4308"/>
        <v>0</v>
      </c>
      <c r="HX305" s="163"/>
      <c r="HY305" s="163"/>
      <c r="HZ305" s="163"/>
      <c r="IA305" s="163"/>
      <c r="IB305" s="163"/>
      <c r="IC305" s="163"/>
      <c r="ID305" s="30">
        <f>VLOOKUP($E305,'факт '!$D$8:$BM$167,53,0)</f>
        <v>0</v>
      </c>
      <c r="IE305" s="30">
        <f>VLOOKUP($E305,'факт '!$D$8:$BM$167,54,0)</f>
        <v>0</v>
      </c>
      <c r="IF305" s="163"/>
      <c r="IG305" s="163"/>
      <c r="IH305" s="163">
        <f t="shared" si="4871"/>
        <v>0</v>
      </c>
      <c r="II305" s="163">
        <f t="shared" si="4872"/>
        <v>0</v>
      </c>
      <c r="IJ305" s="163">
        <f t="shared" si="4309"/>
        <v>0</v>
      </c>
      <c r="IK305" s="163">
        <f t="shared" si="4310"/>
        <v>0</v>
      </c>
      <c r="IL305" s="163"/>
      <c r="IM305" s="163"/>
      <c r="IN305" s="163"/>
      <c r="IO305" s="163"/>
      <c r="IP305" s="163"/>
      <c r="IQ305" s="163"/>
      <c r="IR305" s="30">
        <f>VLOOKUP($E305,'факт '!$D$8:$BM$167,55,0)</f>
        <v>0</v>
      </c>
      <c r="IS305" s="30">
        <f>VLOOKUP($E305,'факт '!$D$8:$BM$167,56,0)</f>
        <v>0</v>
      </c>
      <c r="IT305" s="163"/>
      <c r="IU305" s="163"/>
      <c r="IV305" s="163">
        <f t="shared" si="4873"/>
        <v>0</v>
      </c>
      <c r="IW305" s="163">
        <f t="shared" si="4874"/>
        <v>0</v>
      </c>
      <c r="IX305" s="163">
        <f t="shared" si="4835"/>
        <v>0</v>
      </c>
      <c r="IY305" s="163">
        <f t="shared" si="4836"/>
        <v>0</v>
      </c>
      <c r="IZ305" s="163"/>
      <c r="JA305" s="163"/>
      <c r="JB305" s="170"/>
      <c r="JC305" s="242"/>
      <c r="JD305" s="170"/>
      <c r="JE305" s="170"/>
      <c r="JF305" s="238">
        <f t="shared" si="4875"/>
        <v>374</v>
      </c>
      <c r="JG305" s="238">
        <f t="shared" si="4876"/>
        <v>54817879.379999891</v>
      </c>
      <c r="JH305" s="238">
        <f t="shared" si="4877"/>
        <v>15</v>
      </c>
      <c r="JI305" s="238">
        <f t="shared" si="4878"/>
        <v>2198578.0500000003</v>
      </c>
      <c r="JJ305" s="238">
        <f t="shared" si="4837"/>
        <v>389</v>
      </c>
      <c r="JK305" s="238">
        <f t="shared" si="4838"/>
        <v>57016457.429999888</v>
      </c>
      <c r="JL305" s="238">
        <f t="shared" si="4361"/>
        <v>374</v>
      </c>
      <c r="JM305" s="238">
        <f t="shared" si="4362"/>
        <v>54817879.379999891</v>
      </c>
      <c r="JN305" s="48"/>
      <c r="JO305" s="18"/>
      <c r="JP305" s="55"/>
      <c r="JQ305" s="55">
        <f t="shared" si="4840"/>
        <v>146571.8699999997</v>
      </c>
      <c r="JR305" s="378">
        <f t="shared" si="4880"/>
        <v>2.2499997285194695E-3</v>
      </c>
      <c r="JS305" s="382">
        <f t="shared" si="4752"/>
        <v>146571.87000000002</v>
      </c>
    </row>
    <row r="306" spans="1:279" ht="114.75" hidden="1" x14ac:dyDescent="0.2">
      <c r="A306" s="10">
        <v>1</v>
      </c>
      <c r="B306" s="10">
        <v>1</v>
      </c>
      <c r="C306" s="425" t="s">
        <v>346</v>
      </c>
      <c r="D306" s="425"/>
      <c r="E306" s="448">
        <v>420</v>
      </c>
      <c r="F306" s="428" t="s">
        <v>345</v>
      </c>
      <c r="G306" s="19">
        <v>44</v>
      </c>
      <c r="H306" s="70">
        <v>146571.86774999998</v>
      </c>
      <c r="I306" s="30"/>
      <c r="J306" s="30"/>
      <c r="K306" s="30"/>
      <c r="L306" s="30"/>
      <c r="M306" s="30">
        <f>VLOOKUP($E306,'факт '!$D$8:$BM$167,3,0)</f>
        <v>11</v>
      </c>
      <c r="N306" s="30">
        <f>VLOOKUP($E306,'факт '!$D$8:$BM$167,4,0)</f>
        <v>1612290.5700000003</v>
      </c>
      <c r="O306" s="30">
        <f>VLOOKUP($E306,'факт '!$D$8:$BM$167,5,0)</f>
        <v>0</v>
      </c>
      <c r="P306" s="30">
        <f>VLOOKUP($E306,'факт '!$D$8:$BM$167,6,0)</f>
        <v>0</v>
      </c>
      <c r="Q306" s="30">
        <f t="shared" si="4841"/>
        <v>11</v>
      </c>
      <c r="R306" s="30">
        <f t="shared" si="4842"/>
        <v>1612290.5700000003</v>
      </c>
      <c r="S306" s="163">
        <f t="shared" si="4277"/>
        <v>11</v>
      </c>
      <c r="T306" s="163">
        <f t="shared" si="4278"/>
        <v>1612290.5700000003</v>
      </c>
      <c r="U306" s="348">
        <f t="shared" si="4718"/>
        <v>146571.86774999998</v>
      </c>
      <c r="V306" s="347">
        <f t="shared" si="4879"/>
        <v>146571.87000000002</v>
      </c>
      <c r="W306" s="30"/>
      <c r="X306" s="30"/>
      <c r="Y306" s="30"/>
      <c r="Z306" s="30"/>
      <c r="AA306" s="30">
        <f>VLOOKUP($E306,'факт '!$D$8:$BM$167,9,0)</f>
        <v>74</v>
      </c>
      <c r="AB306" s="30">
        <f>VLOOKUP($E306,'факт '!$D$8:$BM$167,10,0)</f>
        <v>10846318.379999992</v>
      </c>
      <c r="AC306" s="30">
        <f>VLOOKUP($E306,'факт '!$D$8:$BM$167,11,0)</f>
        <v>4</v>
      </c>
      <c r="AD306" s="30">
        <f>VLOOKUP($E306,'факт '!$D$8:$BM$167,12,0)</f>
        <v>586287.48</v>
      </c>
      <c r="AE306" s="30">
        <f t="shared" si="4843"/>
        <v>78</v>
      </c>
      <c r="AF306" s="30">
        <f t="shared" si="4844"/>
        <v>11432605.859999992</v>
      </c>
      <c r="AG306" s="163">
        <f t="shared" si="4279"/>
        <v>74</v>
      </c>
      <c r="AH306" s="163">
        <f t="shared" si="4280"/>
        <v>10846318.379999992</v>
      </c>
      <c r="AI306" s="163"/>
      <c r="AJ306" s="347">
        <f t="shared" si="4881"/>
        <v>146571.86999999988</v>
      </c>
      <c r="AK306" s="323"/>
      <c r="AL306" s="30"/>
      <c r="AM306" s="30"/>
      <c r="AN306" s="30"/>
      <c r="AO306" s="30">
        <f>VLOOKUP($E306,'факт '!$D$8:$BM$167,7,0)</f>
        <v>0</v>
      </c>
      <c r="AP306" s="30">
        <f>VLOOKUP($E306,'факт '!$D$8:$BM$167,8,0)</f>
        <v>0</v>
      </c>
      <c r="AQ306" s="30"/>
      <c r="AR306" s="30"/>
      <c r="AS306" s="30">
        <f t="shared" si="4845"/>
        <v>0</v>
      </c>
      <c r="AT306" s="30">
        <f t="shared" si="4846"/>
        <v>0</v>
      </c>
      <c r="AU306" s="163">
        <f t="shared" si="4281"/>
        <v>0</v>
      </c>
      <c r="AV306" s="163">
        <f t="shared" si="4282"/>
        <v>0</v>
      </c>
      <c r="AW306" s="163"/>
      <c r="AX306" s="163"/>
      <c r="AY306" s="30"/>
      <c r="AZ306" s="30"/>
      <c r="BA306" s="30"/>
      <c r="BB306" s="30"/>
      <c r="BC306" s="30">
        <f>VLOOKUP($E306,'факт '!$D$8:$BM$167,13,0)</f>
        <v>0</v>
      </c>
      <c r="BD306" s="30">
        <f>VLOOKUP($E306,'факт '!$D$8:$BM$167,14,0)</f>
        <v>0</v>
      </c>
      <c r="BE306" s="30"/>
      <c r="BF306" s="30"/>
      <c r="BG306" s="30">
        <f t="shared" si="4847"/>
        <v>0</v>
      </c>
      <c r="BH306" s="30">
        <f t="shared" si="4848"/>
        <v>0</v>
      </c>
      <c r="BI306" s="163">
        <f t="shared" si="4283"/>
        <v>0</v>
      </c>
      <c r="BJ306" s="163">
        <f t="shared" si="4284"/>
        <v>0</v>
      </c>
      <c r="BK306" s="163"/>
      <c r="BL306" s="163"/>
      <c r="BM306" s="30"/>
      <c r="BN306" s="30"/>
      <c r="BO306" s="30"/>
      <c r="BP306" s="30"/>
      <c r="BQ306" s="30">
        <f>VLOOKUP($E306,'факт '!$D$8:$BM$167,17,0)</f>
        <v>3</v>
      </c>
      <c r="BR306" s="30">
        <f>VLOOKUP($E306,'факт '!$D$8:$BM$167,18,0)</f>
        <v>439715.61</v>
      </c>
      <c r="BS306" s="30">
        <f>VLOOKUP($E306,'факт '!$D$8:$BM$167,19,0)</f>
        <v>0</v>
      </c>
      <c r="BT306" s="30">
        <f>VLOOKUP($E306,'факт '!$D$8:$BM$167,20,0)</f>
        <v>0</v>
      </c>
      <c r="BU306" s="30">
        <f t="shared" si="4849"/>
        <v>3</v>
      </c>
      <c r="BV306" s="30">
        <f t="shared" si="4850"/>
        <v>439715.61</v>
      </c>
      <c r="BW306" s="163">
        <f t="shared" si="4285"/>
        <v>3</v>
      </c>
      <c r="BX306" s="163">
        <f t="shared" si="4286"/>
        <v>439715.61</v>
      </c>
      <c r="BY306" s="163"/>
      <c r="BZ306" s="347">
        <f>BR306/BQ306</f>
        <v>146571.87</v>
      </c>
      <c r="CA306" s="30"/>
      <c r="CB306" s="30"/>
      <c r="CC306" s="30"/>
      <c r="CD306" s="30"/>
      <c r="CE306" s="30">
        <f>VLOOKUP($E306,'факт '!$D$8:$BM$167,21,0)</f>
        <v>0</v>
      </c>
      <c r="CF306" s="30">
        <f>VLOOKUP($E306,'факт '!$D$8:$BM$167,22,0)</f>
        <v>0</v>
      </c>
      <c r="CG306" s="30">
        <f>VLOOKUP($E306,'факт '!$D$8:$BM$167,23,0)</f>
        <v>0</v>
      </c>
      <c r="CH306" s="30">
        <f>VLOOKUP($E306,'факт '!$D$8:$BM$167,24,0)</f>
        <v>0</v>
      </c>
      <c r="CI306" s="30">
        <f t="shared" si="4851"/>
        <v>0</v>
      </c>
      <c r="CJ306" s="30">
        <f t="shared" si="4852"/>
        <v>0</v>
      </c>
      <c r="CK306" s="163">
        <f t="shared" si="4287"/>
        <v>0</v>
      </c>
      <c r="CL306" s="163">
        <f t="shared" si="4288"/>
        <v>0</v>
      </c>
      <c r="CM306" s="163"/>
      <c r="CN306" s="163"/>
      <c r="CO306" s="163"/>
      <c r="CP306" s="30"/>
      <c r="CQ306" s="30"/>
      <c r="CR306" s="30"/>
      <c r="CS306" s="30"/>
      <c r="CT306" s="30">
        <f>VLOOKUP($E306,'факт '!$D$8:$BM$167,25,0)</f>
        <v>0</v>
      </c>
      <c r="CU306" s="30">
        <f>VLOOKUP($E306,'факт '!$D$8:$BM$167,26,0)</f>
        <v>0</v>
      </c>
      <c r="CV306" s="30">
        <f>VLOOKUP($E306,'факт '!$D$8:$BM$167,27,0)</f>
        <v>0</v>
      </c>
      <c r="CW306" s="30">
        <f>VLOOKUP($E306,'факт '!$D$8:$BM$167,28,0)</f>
        <v>0</v>
      </c>
      <c r="CX306" s="30">
        <f t="shared" si="4853"/>
        <v>0</v>
      </c>
      <c r="CY306" s="30">
        <f t="shared" si="4854"/>
        <v>0</v>
      </c>
      <c r="CZ306" s="163">
        <f t="shared" si="4289"/>
        <v>0</v>
      </c>
      <c r="DA306" s="163">
        <f t="shared" si="4290"/>
        <v>0</v>
      </c>
      <c r="DB306" s="163"/>
      <c r="DC306" s="163"/>
      <c r="DD306" s="30"/>
      <c r="DE306" s="30"/>
      <c r="DF306" s="30"/>
      <c r="DG306" s="30"/>
      <c r="DH306" s="30">
        <f>VLOOKUP($E306,'факт '!$D$8:$BM$167,29,0)</f>
        <v>0</v>
      </c>
      <c r="DI306" s="30">
        <f>VLOOKUP($E306,'факт '!$D$8:$BM$167,30,0)</f>
        <v>0</v>
      </c>
      <c r="DJ306" s="30">
        <f>VLOOKUP($E306,'факт '!$D$8:$BM$167,31,0)</f>
        <v>0</v>
      </c>
      <c r="DK306" s="30">
        <f>VLOOKUP($E306,'факт '!$D$8:$BM$167,32,0)</f>
        <v>0</v>
      </c>
      <c r="DL306" s="30">
        <f t="shared" si="4855"/>
        <v>0</v>
      </c>
      <c r="DM306" s="30">
        <f t="shared" si="4856"/>
        <v>0</v>
      </c>
      <c r="DN306" s="163">
        <f t="shared" si="4291"/>
        <v>0</v>
      </c>
      <c r="DO306" s="163">
        <f t="shared" si="4292"/>
        <v>0</v>
      </c>
      <c r="DP306" s="163"/>
      <c r="DQ306" s="163"/>
      <c r="DR306" s="30"/>
      <c r="DS306" s="30"/>
      <c r="DT306" s="30"/>
      <c r="DU306" s="30"/>
      <c r="DV306" s="30">
        <f>VLOOKUP($E306,'факт '!$D$8:$BM$167,33,0)</f>
        <v>0</v>
      </c>
      <c r="DW306" s="30">
        <f>VLOOKUP($E306,'факт '!$D$8:$BM$167,34,0)</f>
        <v>0</v>
      </c>
      <c r="DX306" s="30">
        <f>VLOOKUP($E306,'факт '!$D$8:$BM$167,35,0)</f>
        <v>0</v>
      </c>
      <c r="DY306" s="30">
        <f>VLOOKUP($E306,'факт '!$D$8:$BM$167,36,0)</f>
        <v>0</v>
      </c>
      <c r="DZ306" s="30">
        <f t="shared" si="4857"/>
        <v>0</v>
      </c>
      <c r="EA306" s="30">
        <f t="shared" si="4858"/>
        <v>0</v>
      </c>
      <c r="EB306" s="163">
        <f t="shared" si="4293"/>
        <v>0</v>
      </c>
      <c r="EC306" s="163">
        <f t="shared" si="4294"/>
        <v>0</v>
      </c>
      <c r="ED306" s="163"/>
      <c r="EE306" s="163"/>
      <c r="EF306" s="30"/>
      <c r="EG306" s="30"/>
      <c r="EH306" s="30"/>
      <c r="EI306" s="30"/>
      <c r="EJ306" s="30">
        <f>VLOOKUP($E306,'факт '!$D$8:$BM$167,15,0)</f>
        <v>0</v>
      </c>
      <c r="EK306" s="30">
        <f>VLOOKUP($E306,'факт '!$D$8:$BM$167,16,0)</f>
        <v>0</v>
      </c>
      <c r="EL306" s="30"/>
      <c r="EM306" s="30"/>
      <c r="EN306" s="30">
        <f t="shared" si="4859"/>
        <v>0</v>
      </c>
      <c r="EO306" s="30">
        <f t="shared" si="4860"/>
        <v>0</v>
      </c>
      <c r="EP306" s="163">
        <f t="shared" si="4295"/>
        <v>0</v>
      </c>
      <c r="EQ306" s="163">
        <f t="shared" si="4296"/>
        <v>0</v>
      </c>
      <c r="ER306" s="163"/>
      <c r="ES306" s="163"/>
      <c r="ET306" s="30"/>
      <c r="EU306" s="30"/>
      <c r="EV306" s="30"/>
      <c r="EW306" s="30"/>
      <c r="EX306" s="30">
        <f>VLOOKUP($E306,'факт '!$D$8:$BM$167,37,0)</f>
        <v>0</v>
      </c>
      <c r="EY306" s="30">
        <f>VLOOKUP($E306,'факт '!$D$8:$BM$167,38,0)</f>
        <v>0</v>
      </c>
      <c r="EZ306" s="30">
        <f>VLOOKUP($E306,'факт '!$D$8:$BM$167,39,0)</f>
        <v>0</v>
      </c>
      <c r="FA306" s="30">
        <f>VLOOKUP($E306,'факт '!$D$8:$BM$167,40,0)</f>
        <v>0</v>
      </c>
      <c r="FB306" s="30">
        <f t="shared" si="4861"/>
        <v>0</v>
      </c>
      <c r="FC306" s="30">
        <f t="shared" si="4862"/>
        <v>0</v>
      </c>
      <c r="FD306" s="163">
        <f t="shared" si="4297"/>
        <v>0</v>
      </c>
      <c r="FE306" s="163">
        <f t="shared" si="4298"/>
        <v>0</v>
      </c>
      <c r="FF306" s="163"/>
      <c r="FG306" s="163"/>
      <c r="FH306" s="30"/>
      <c r="FI306" s="30"/>
      <c r="FJ306" s="30"/>
      <c r="FK306" s="30"/>
      <c r="FL306" s="30">
        <f>VLOOKUP($E306,'факт '!$D$8:$BM$167,45,0)</f>
        <v>0</v>
      </c>
      <c r="FM306" s="30">
        <f>VLOOKUP($E306,'факт '!$D$8:$BM$167,46,0)</f>
        <v>0</v>
      </c>
      <c r="FN306" s="30">
        <f>VLOOKUP($E306,'факт '!$D$8:$BM$167,47,0)</f>
        <v>0</v>
      </c>
      <c r="FO306" s="30">
        <f>VLOOKUP($E306,'факт '!$D$8:$BM$167,48,0)</f>
        <v>0</v>
      </c>
      <c r="FP306" s="30">
        <f t="shared" si="4863"/>
        <v>0</v>
      </c>
      <c r="FQ306" s="30">
        <f t="shared" si="4864"/>
        <v>0</v>
      </c>
      <c r="FR306" s="163">
        <f t="shared" si="4299"/>
        <v>0</v>
      </c>
      <c r="FS306" s="163">
        <f t="shared" si="4300"/>
        <v>0</v>
      </c>
      <c r="FT306" s="163"/>
      <c r="FU306" s="347" t="e">
        <f t="shared" si="4814"/>
        <v>#DIV/0!</v>
      </c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163">
        <f t="shared" si="4301"/>
        <v>0</v>
      </c>
      <c r="GG306" s="163">
        <f t="shared" si="4302"/>
        <v>0</v>
      </c>
      <c r="GH306" s="163"/>
      <c r="GI306" s="163"/>
      <c r="GJ306" s="30"/>
      <c r="GK306" s="30"/>
      <c r="GL306" s="30"/>
      <c r="GM306" s="30"/>
      <c r="GN306" s="30">
        <f>VLOOKUP($E306,'факт '!$D$8:$BM$167,41,0)</f>
        <v>0</v>
      </c>
      <c r="GO306" s="30">
        <f>VLOOKUP($E306,'факт '!$D$8:$BM$167,42,0)</f>
        <v>0</v>
      </c>
      <c r="GP306" s="30">
        <f>VLOOKUP($E306,'факт '!$D$8:$BM$167,43,0)</f>
        <v>0</v>
      </c>
      <c r="GQ306" s="30">
        <f>VLOOKUP($E306,'факт '!$D$8:$BM$167,44,0)</f>
        <v>0</v>
      </c>
      <c r="GR306" s="30">
        <f t="shared" si="4865"/>
        <v>0</v>
      </c>
      <c r="GS306" s="30">
        <f t="shared" si="4866"/>
        <v>0</v>
      </c>
      <c r="GT306" s="163">
        <f t="shared" si="4303"/>
        <v>0</v>
      </c>
      <c r="GU306" s="163">
        <f t="shared" si="4304"/>
        <v>0</v>
      </c>
      <c r="GV306" s="163"/>
      <c r="GW306" s="163"/>
      <c r="GX306" s="30"/>
      <c r="GY306" s="30"/>
      <c r="GZ306" s="30"/>
      <c r="HA306" s="30"/>
      <c r="HB306" s="30">
        <f>VLOOKUP($E306,'факт '!$D$8:$BM$167,49,0)</f>
        <v>0</v>
      </c>
      <c r="HC306" s="30">
        <f>VLOOKUP($E306,'факт '!$D$8:$BM$167,50,0)</f>
        <v>0</v>
      </c>
      <c r="HD306" s="30"/>
      <c r="HE306" s="30"/>
      <c r="HF306" s="30">
        <f t="shared" si="4867"/>
        <v>0</v>
      </c>
      <c r="HG306" s="30">
        <f t="shared" si="4868"/>
        <v>0</v>
      </c>
      <c r="HH306" s="163">
        <f t="shared" si="4305"/>
        <v>0</v>
      </c>
      <c r="HI306" s="163">
        <f t="shared" si="4306"/>
        <v>0</v>
      </c>
      <c r="HJ306" s="163"/>
      <c r="HK306" s="163"/>
      <c r="HL306" s="30"/>
      <c r="HM306" s="30"/>
      <c r="HN306" s="30"/>
      <c r="HO306" s="30"/>
      <c r="HP306" s="30">
        <f>VLOOKUP($E306,'факт '!$D$8:$BM$167,51,0)</f>
        <v>0</v>
      </c>
      <c r="HQ306" s="30">
        <f>VLOOKUP($E306,'факт '!$D$8:$BM$167,52,0)</f>
        <v>0</v>
      </c>
      <c r="HR306" s="30"/>
      <c r="HS306" s="30"/>
      <c r="HT306" s="30">
        <f t="shared" si="4869"/>
        <v>0</v>
      </c>
      <c r="HU306" s="30">
        <f t="shared" si="4870"/>
        <v>0</v>
      </c>
      <c r="HV306" s="163">
        <f t="shared" si="4307"/>
        <v>0</v>
      </c>
      <c r="HW306" s="163">
        <f t="shared" si="4308"/>
        <v>0</v>
      </c>
      <c r="HX306" s="163"/>
      <c r="HY306" s="163"/>
      <c r="HZ306" s="163"/>
      <c r="IA306" s="163"/>
      <c r="IB306" s="163"/>
      <c r="IC306" s="163"/>
      <c r="ID306" s="30">
        <f>VLOOKUP($E306,'факт '!$D$8:$BM$167,53,0)</f>
        <v>0</v>
      </c>
      <c r="IE306" s="30">
        <f>VLOOKUP($E306,'факт '!$D$8:$BM$167,54,0)</f>
        <v>0</v>
      </c>
      <c r="IF306" s="163"/>
      <c r="IG306" s="163"/>
      <c r="IH306" s="163">
        <f t="shared" si="4871"/>
        <v>0</v>
      </c>
      <c r="II306" s="163">
        <f t="shared" si="4872"/>
        <v>0</v>
      </c>
      <c r="IJ306" s="163">
        <f t="shared" si="4309"/>
        <v>0</v>
      </c>
      <c r="IK306" s="163">
        <f t="shared" si="4310"/>
        <v>0</v>
      </c>
      <c r="IL306" s="163"/>
      <c r="IM306" s="163"/>
      <c r="IN306" s="163"/>
      <c r="IO306" s="163"/>
      <c r="IP306" s="163"/>
      <c r="IQ306" s="163"/>
      <c r="IR306" s="30">
        <f>VLOOKUP($E306,'факт '!$D$8:$BM$167,55,0)</f>
        <v>0</v>
      </c>
      <c r="IS306" s="30">
        <f>VLOOKUP($E306,'факт '!$D$8:$BM$167,56,0)</f>
        <v>0</v>
      </c>
      <c r="IT306" s="163"/>
      <c r="IU306" s="163"/>
      <c r="IV306" s="163">
        <f t="shared" si="4873"/>
        <v>0</v>
      </c>
      <c r="IW306" s="163">
        <f t="shared" si="4874"/>
        <v>0</v>
      </c>
      <c r="IX306" s="163">
        <f t="shared" si="4835"/>
        <v>0</v>
      </c>
      <c r="IY306" s="163">
        <f t="shared" si="4836"/>
        <v>0</v>
      </c>
      <c r="IZ306" s="163"/>
      <c r="JA306" s="163"/>
      <c r="JB306" s="170"/>
      <c r="JC306" s="242"/>
      <c r="JD306" s="170"/>
      <c r="JE306" s="170"/>
      <c r="JF306" s="238">
        <f t="shared" si="4875"/>
        <v>88</v>
      </c>
      <c r="JG306" s="238">
        <f t="shared" si="4876"/>
        <v>12898324.559999991</v>
      </c>
      <c r="JH306" s="238">
        <f t="shared" si="4877"/>
        <v>4</v>
      </c>
      <c r="JI306" s="238">
        <f t="shared" si="4878"/>
        <v>586287.48</v>
      </c>
      <c r="JJ306" s="238">
        <f t="shared" si="4837"/>
        <v>92</v>
      </c>
      <c r="JK306" s="238">
        <f t="shared" si="4838"/>
        <v>13484612.039999992</v>
      </c>
      <c r="JL306" s="238">
        <f t="shared" si="4361"/>
        <v>88</v>
      </c>
      <c r="JM306" s="238">
        <f t="shared" si="4362"/>
        <v>12898324.559999991</v>
      </c>
      <c r="JN306" s="48"/>
      <c r="JO306" s="18"/>
      <c r="JP306" s="55"/>
      <c r="JQ306" s="55">
        <f t="shared" si="4840"/>
        <v>146571.86999999991</v>
      </c>
      <c r="JR306" s="378">
        <f t="shared" si="4880"/>
        <v>2.2499999322462827E-3</v>
      </c>
      <c r="JS306" s="382">
        <f t="shared" si="4752"/>
        <v>146571.87</v>
      </c>
    </row>
    <row r="307" spans="1:279" ht="51" hidden="1" x14ac:dyDescent="0.2">
      <c r="A307" s="10">
        <v>1</v>
      </c>
      <c r="B307" s="10">
        <v>1</v>
      </c>
      <c r="C307" s="425" t="s">
        <v>402</v>
      </c>
      <c r="D307" s="425"/>
      <c r="E307" s="448">
        <v>418</v>
      </c>
      <c r="F307" s="428" t="s">
        <v>403</v>
      </c>
      <c r="G307" s="19">
        <v>44</v>
      </c>
      <c r="H307" s="70">
        <v>146571.86774999998</v>
      </c>
      <c r="I307" s="30"/>
      <c r="J307" s="30"/>
      <c r="K307" s="30"/>
      <c r="L307" s="30"/>
      <c r="M307" s="30">
        <f>VLOOKUP($E307,'факт '!$D$8:$BM$167,3,0)</f>
        <v>0</v>
      </c>
      <c r="N307" s="30">
        <f>VLOOKUP($E307,'факт '!$D$8:$BM$167,4,0)</f>
        <v>0</v>
      </c>
      <c r="O307" s="30">
        <f>VLOOKUP($E307,'факт '!$D$8:$BM$167,5,0)</f>
        <v>0</v>
      </c>
      <c r="P307" s="30">
        <f>VLOOKUP($E307,'факт '!$D$8:$BM$167,6,0)</f>
        <v>0</v>
      </c>
      <c r="Q307" s="30">
        <f t="shared" si="4841"/>
        <v>0</v>
      </c>
      <c r="R307" s="30">
        <f t="shared" si="4842"/>
        <v>0</v>
      </c>
      <c r="S307" s="163">
        <f t="shared" si="4277"/>
        <v>0</v>
      </c>
      <c r="T307" s="163">
        <f t="shared" si="4278"/>
        <v>0</v>
      </c>
      <c r="U307" s="163"/>
      <c r="V307" s="163"/>
      <c r="W307" s="30"/>
      <c r="X307" s="30"/>
      <c r="Y307" s="30"/>
      <c r="Z307" s="30"/>
      <c r="AA307" s="30">
        <f>VLOOKUP($E307,'факт '!$D$8:$BM$167,9,0)</f>
        <v>1</v>
      </c>
      <c r="AB307" s="30">
        <f>VLOOKUP($E307,'факт '!$D$8:$BM$167,10,0)</f>
        <v>146571.87</v>
      </c>
      <c r="AC307" s="30">
        <f>VLOOKUP($E307,'факт '!$D$8:$BM$167,11,0)</f>
        <v>0</v>
      </c>
      <c r="AD307" s="30">
        <f>VLOOKUP($E307,'факт '!$D$8:$BM$167,12,0)</f>
        <v>0</v>
      </c>
      <c r="AE307" s="30">
        <f t="shared" si="4843"/>
        <v>1</v>
      </c>
      <c r="AF307" s="30">
        <f t="shared" si="4844"/>
        <v>146571.87</v>
      </c>
      <c r="AG307" s="163">
        <f t="shared" si="4279"/>
        <v>1</v>
      </c>
      <c r="AH307" s="163">
        <f t="shared" si="4280"/>
        <v>146571.87</v>
      </c>
      <c r="AI307" s="163"/>
      <c r="AJ307" s="347">
        <f t="shared" si="4881"/>
        <v>146571.87</v>
      </c>
      <c r="AK307" s="323"/>
      <c r="AL307" s="30"/>
      <c r="AM307" s="30"/>
      <c r="AN307" s="30"/>
      <c r="AO307" s="30">
        <f>VLOOKUP($E307,'факт '!$D$8:$BM$167,7,0)</f>
        <v>0</v>
      </c>
      <c r="AP307" s="30">
        <f>VLOOKUP($E307,'факт '!$D$8:$BM$167,8,0)</f>
        <v>0</v>
      </c>
      <c r="AQ307" s="30"/>
      <c r="AR307" s="30"/>
      <c r="AS307" s="30">
        <f t="shared" si="4845"/>
        <v>0</v>
      </c>
      <c r="AT307" s="30">
        <f t="shared" si="4846"/>
        <v>0</v>
      </c>
      <c r="AU307" s="163">
        <f t="shared" si="4281"/>
        <v>0</v>
      </c>
      <c r="AV307" s="163">
        <f t="shared" si="4282"/>
        <v>0</v>
      </c>
      <c r="AW307" s="163"/>
      <c r="AX307" s="163"/>
      <c r="AY307" s="30"/>
      <c r="AZ307" s="30"/>
      <c r="BA307" s="30"/>
      <c r="BB307" s="30"/>
      <c r="BC307" s="30">
        <f>VLOOKUP($E307,'факт '!$D$8:$BM$167,13,0)</f>
        <v>0</v>
      </c>
      <c r="BD307" s="30">
        <f>VLOOKUP($E307,'факт '!$D$8:$BM$167,14,0)</f>
        <v>0</v>
      </c>
      <c r="BE307" s="30"/>
      <c r="BF307" s="30"/>
      <c r="BG307" s="30">
        <f t="shared" si="4847"/>
        <v>0</v>
      </c>
      <c r="BH307" s="30">
        <f t="shared" si="4848"/>
        <v>0</v>
      </c>
      <c r="BI307" s="163">
        <f t="shared" si="4283"/>
        <v>0</v>
      </c>
      <c r="BJ307" s="163">
        <f t="shared" si="4284"/>
        <v>0</v>
      </c>
      <c r="BK307" s="163"/>
      <c r="BL307" s="163"/>
      <c r="BM307" s="30"/>
      <c r="BN307" s="30"/>
      <c r="BO307" s="30"/>
      <c r="BP307" s="30"/>
      <c r="BQ307" s="30">
        <f>VLOOKUP($E307,'факт '!$D$8:$BM$167,17,0)</f>
        <v>0</v>
      </c>
      <c r="BR307" s="30">
        <f>VLOOKUP($E307,'факт '!$D$8:$BM$167,18,0)</f>
        <v>0</v>
      </c>
      <c r="BS307" s="30">
        <f>VLOOKUP($E307,'факт '!$D$8:$BM$167,19,0)</f>
        <v>0</v>
      </c>
      <c r="BT307" s="30">
        <f>VLOOKUP($E307,'факт '!$D$8:$BM$167,20,0)</f>
        <v>0</v>
      </c>
      <c r="BU307" s="30">
        <f t="shared" si="4849"/>
        <v>0</v>
      </c>
      <c r="BV307" s="30">
        <f t="shared" si="4850"/>
        <v>0</v>
      </c>
      <c r="BW307" s="163">
        <f t="shared" si="4285"/>
        <v>0</v>
      </c>
      <c r="BX307" s="163">
        <f t="shared" si="4286"/>
        <v>0</v>
      </c>
      <c r="BY307" s="163"/>
      <c r="BZ307" s="163"/>
      <c r="CA307" s="30"/>
      <c r="CB307" s="30"/>
      <c r="CC307" s="30"/>
      <c r="CD307" s="30"/>
      <c r="CE307" s="30">
        <f>VLOOKUP($E307,'факт '!$D$8:$BM$167,21,0)</f>
        <v>0</v>
      </c>
      <c r="CF307" s="30">
        <f>VLOOKUP($E307,'факт '!$D$8:$BM$167,22,0)</f>
        <v>0</v>
      </c>
      <c r="CG307" s="30">
        <f>VLOOKUP($E307,'факт '!$D$8:$BM$167,23,0)</f>
        <v>0</v>
      </c>
      <c r="CH307" s="30">
        <f>VLOOKUP($E307,'факт '!$D$8:$BM$167,24,0)</f>
        <v>0</v>
      </c>
      <c r="CI307" s="30">
        <f t="shared" si="4851"/>
        <v>0</v>
      </c>
      <c r="CJ307" s="30">
        <f t="shared" si="4852"/>
        <v>0</v>
      </c>
      <c r="CK307" s="163">
        <f t="shared" si="4287"/>
        <v>0</v>
      </c>
      <c r="CL307" s="163">
        <f t="shared" si="4288"/>
        <v>0</v>
      </c>
      <c r="CM307" s="163"/>
      <c r="CN307" s="163"/>
      <c r="CO307" s="163"/>
      <c r="CP307" s="30"/>
      <c r="CQ307" s="30"/>
      <c r="CR307" s="30"/>
      <c r="CS307" s="30"/>
      <c r="CT307" s="30">
        <f>VLOOKUP($E307,'факт '!$D$8:$BM$167,25,0)</f>
        <v>0</v>
      </c>
      <c r="CU307" s="30">
        <f>VLOOKUP($E307,'факт '!$D$8:$BM$167,26,0)</f>
        <v>0</v>
      </c>
      <c r="CV307" s="30">
        <f>VLOOKUP($E307,'факт '!$D$8:$BM$167,27,0)</f>
        <v>0</v>
      </c>
      <c r="CW307" s="30">
        <f>VLOOKUP($E307,'факт '!$D$8:$BM$167,28,0)</f>
        <v>0</v>
      </c>
      <c r="CX307" s="30">
        <f t="shared" si="4853"/>
        <v>0</v>
      </c>
      <c r="CY307" s="30">
        <f t="shared" si="4854"/>
        <v>0</v>
      </c>
      <c r="CZ307" s="163">
        <f t="shared" si="4289"/>
        <v>0</v>
      </c>
      <c r="DA307" s="163">
        <f t="shared" si="4290"/>
        <v>0</v>
      </c>
      <c r="DB307" s="163"/>
      <c r="DC307" s="163"/>
      <c r="DD307" s="30"/>
      <c r="DE307" s="30"/>
      <c r="DF307" s="30"/>
      <c r="DG307" s="30"/>
      <c r="DH307" s="30">
        <f>VLOOKUP($E307,'факт '!$D$8:$BM$167,29,0)</f>
        <v>0</v>
      </c>
      <c r="DI307" s="30">
        <f>VLOOKUP($E307,'факт '!$D$8:$BM$167,30,0)</f>
        <v>0</v>
      </c>
      <c r="DJ307" s="30">
        <f>VLOOKUP($E307,'факт '!$D$8:$BM$167,31,0)</f>
        <v>0</v>
      </c>
      <c r="DK307" s="30">
        <f>VLOOKUP($E307,'факт '!$D$8:$BM$167,32,0)</f>
        <v>0</v>
      </c>
      <c r="DL307" s="30">
        <f t="shared" si="4855"/>
        <v>0</v>
      </c>
      <c r="DM307" s="30">
        <f t="shared" si="4856"/>
        <v>0</v>
      </c>
      <c r="DN307" s="163">
        <f t="shared" si="4291"/>
        <v>0</v>
      </c>
      <c r="DO307" s="163">
        <f t="shared" si="4292"/>
        <v>0</v>
      </c>
      <c r="DP307" s="163"/>
      <c r="DQ307" s="163"/>
      <c r="DR307" s="30"/>
      <c r="DS307" s="30"/>
      <c r="DT307" s="30"/>
      <c r="DU307" s="30"/>
      <c r="DV307" s="30">
        <f>VLOOKUP($E307,'факт '!$D$8:$BM$167,33,0)</f>
        <v>0</v>
      </c>
      <c r="DW307" s="30">
        <f>VLOOKUP($E307,'факт '!$D$8:$BM$167,34,0)</f>
        <v>0</v>
      </c>
      <c r="DX307" s="30">
        <f>VLOOKUP($E307,'факт '!$D$8:$BM$167,35,0)</f>
        <v>0</v>
      </c>
      <c r="DY307" s="30">
        <f>VLOOKUP($E307,'факт '!$D$8:$BM$167,36,0)</f>
        <v>0</v>
      </c>
      <c r="DZ307" s="30">
        <f t="shared" si="4857"/>
        <v>0</v>
      </c>
      <c r="EA307" s="30">
        <f t="shared" si="4858"/>
        <v>0</v>
      </c>
      <c r="EB307" s="163">
        <f t="shared" si="4293"/>
        <v>0</v>
      </c>
      <c r="EC307" s="163">
        <f t="shared" si="4294"/>
        <v>0</v>
      </c>
      <c r="ED307" s="163"/>
      <c r="EE307" s="163"/>
      <c r="EF307" s="30"/>
      <c r="EG307" s="30"/>
      <c r="EH307" s="30"/>
      <c r="EI307" s="30"/>
      <c r="EJ307" s="30">
        <f>VLOOKUP($E307,'факт '!$D$8:$BM$167,15,0)</f>
        <v>0</v>
      </c>
      <c r="EK307" s="30">
        <f>VLOOKUP($E307,'факт '!$D$8:$BM$167,16,0)</f>
        <v>0</v>
      </c>
      <c r="EL307" s="30"/>
      <c r="EM307" s="30"/>
      <c r="EN307" s="30">
        <f t="shared" si="4859"/>
        <v>0</v>
      </c>
      <c r="EO307" s="30">
        <f t="shared" si="4860"/>
        <v>0</v>
      </c>
      <c r="EP307" s="163">
        <f t="shared" si="4295"/>
        <v>0</v>
      </c>
      <c r="EQ307" s="163">
        <f t="shared" si="4296"/>
        <v>0</v>
      </c>
      <c r="ER307" s="163"/>
      <c r="ES307" s="163"/>
      <c r="ET307" s="30"/>
      <c r="EU307" s="30"/>
      <c r="EV307" s="30"/>
      <c r="EW307" s="30"/>
      <c r="EX307" s="30">
        <f>VLOOKUP($E307,'факт '!$D$8:$BM$167,37,0)</f>
        <v>0</v>
      </c>
      <c r="EY307" s="30">
        <f>VLOOKUP($E307,'факт '!$D$8:$BM$167,38,0)</f>
        <v>0</v>
      </c>
      <c r="EZ307" s="30">
        <f>VLOOKUP($E307,'факт '!$D$8:$BM$167,39,0)</f>
        <v>0</v>
      </c>
      <c r="FA307" s="30">
        <f>VLOOKUP($E307,'факт '!$D$8:$BM$167,40,0)</f>
        <v>0</v>
      </c>
      <c r="FB307" s="30">
        <f t="shared" si="4861"/>
        <v>0</v>
      </c>
      <c r="FC307" s="30">
        <f t="shared" si="4862"/>
        <v>0</v>
      </c>
      <c r="FD307" s="163">
        <f t="shared" si="4297"/>
        <v>0</v>
      </c>
      <c r="FE307" s="163">
        <f t="shared" si="4298"/>
        <v>0</v>
      </c>
      <c r="FF307" s="163"/>
      <c r="FG307" s="163"/>
      <c r="FH307" s="30"/>
      <c r="FI307" s="30"/>
      <c r="FJ307" s="30"/>
      <c r="FK307" s="30"/>
      <c r="FL307" s="30">
        <f>VLOOKUP($E307,'факт '!$D$8:$BM$167,45,0)</f>
        <v>0</v>
      </c>
      <c r="FM307" s="30">
        <f>VLOOKUP($E307,'факт '!$D$8:$BM$167,46,0)</f>
        <v>0</v>
      </c>
      <c r="FN307" s="30">
        <f>VLOOKUP($E307,'факт '!$D$8:$BM$167,47,0)</f>
        <v>0</v>
      </c>
      <c r="FO307" s="30">
        <f>VLOOKUP($E307,'факт '!$D$8:$BM$167,48,0)</f>
        <v>0</v>
      </c>
      <c r="FP307" s="30">
        <f t="shared" si="4863"/>
        <v>0</v>
      </c>
      <c r="FQ307" s="30">
        <f t="shared" si="4864"/>
        <v>0</v>
      </c>
      <c r="FR307" s="163">
        <f t="shared" si="4299"/>
        <v>0</v>
      </c>
      <c r="FS307" s="163">
        <f t="shared" si="4300"/>
        <v>0</v>
      </c>
      <c r="FT307" s="163"/>
      <c r="FU307" s="347" t="e">
        <f t="shared" si="4814"/>
        <v>#DIV/0!</v>
      </c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163">
        <f t="shared" si="4301"/>
        <v>0</v>
      </c>
      <c r="GG307" s="163">
        <f t="shared" si="4302"/>
        <v>0</v>
      </c>
      <c r="GH307" s="163"/>
      <c r="GI307" s="163"/>
      <c r="GJ307" s="30"/>
      <c r="GK307" s="30"/>
      <c r="GL307" s="30"/>
      <c r="GM307" s="30"/>
      <c r="GN307" s="30">
        <f>VLOOKUP($E307,'факт '!$D$8:$BM$167,41,0)</f>
        <v>0</v>
      </c>
      <c r="GO307" s="30">
        <f>VLOOKUP($E307,'факт '!$D$8:$BM$167,42,0)</f>
        <v>0</v>
      </c>
      <c r="GP307" s="30">
        <f>VLOOKUP($E307,'факт '!$D$8:$BM$167,43,0)</f>
        <v>0</v>
      </c>
      <c r="GQ307" s="30">
        <f>VLOOKUP($E307,'факт '!$D$8:$BM$167,44,0)</f>
        <v>0</v>
      </c>
      <c r="GR307" s="30">
        <f t="shared" si="4865"/>
        <v>0</v>
      </c>
      <c r="GS307" s="30">
        <f t="shared" si="4866"/>
        <v>0</v>
      </c>
      <c r="GT307" s="163">
        <f t="shared" si="4303"/>
        <v>0</v>
      </c>
      <c r="GU307" s="163">
        <f t="shared" si="4304"/>
        <v>0</v>
      </c>
      <c r="GV307" s="163"/>
      <c r="GW307" s="163"/>
      <c r="GX307" s="30"/>
      <c r="GY307" s="30"/>
      <c r="GZ307" s="30"/>
      <c r="HA307" s="30"/>
      <c r="HB307" s="30">
        <f>VLOOKUP($E307,'факт '!$D$8:$BM$167,49,0)</f>
        <v>0</v>
      </c>
      <c r="HC307" s="30">
        <f>VLOOKUP($E307,'факт '!$D$8:$BM$167,50,0)</f>
        <v>0</v>
      </c>
      <c r="HD307" s="30"/>
      <c r="HE307" s="30"/>
      <c r="HF307" s="30">
        <f t="shared" si="4867"/>
        <v>0</v>
      </c>
      <c r="HG307" s="30">
        <f t="shared" si="4868"/>
        <v>0</v>
      </c>
      <c r="HH307" s="163">
        <f t="shared" si="4305"/>
        <v>0</v>
      </c>
      <c r="HI307" s="163">
        <f t="shared" si="4306"/>
        <v>0</v>
      </c>
      <c r="HJ307" s="163"/>
      <c r="HK307" s="163"/>
      <c r="HL307" s="30"/>
      <c r="HM307" s="30"/>
      <c r="HN307" s="30"/>
      <c r="HO307" s="30"/>
      <c r="HP307" s="30">
        <f>VLOOKUP($E307,'факт '!$D$8:$BM$167,51,0)</f>
        <v>0</v>
      </c>
      <c r="HQ307" s="30">
        <f>VLOOKUP($E307,'факт '!$D$8:$BM$167,52,0)</f>
        <v>0</v>
      </c>
      <c r="HR307" s="30"/>
      <c r="HS307" s="30"/>
      <c r="HT307" s="30">
        <f t="shared" si="4869"/>
        <v>0</v>
      </c>
      <c r="HU307" s="30">
        <f t="shared" si="4870"/>
        <v>0</v>
      </c>
      <c r="HV307" s="163">
        <f t="shared" si="4307"/>
        <v>0</v>
      </c>
      <c r="HW307" s="163">
        <f t="shared" si="4308"/>
        <v>0</v>
      </c>
      <c r="HX307" s="163"/>
      <c r="HY307" s="163"/>
      <c r="HZ307" s="163"/>
      <c r="IA307" s="163"/>
      <c r="IB307" s="163"/>
      <c r="IC307" s="163"/>
      <c r="ID307" s="30">
        <f>VLOOKUP($E307,'факт '!$D$8:$BM$167,53,0)</f>
        <v>0</v>
      </c>
      <c r="IE307" s="30">
        <f>VLOOKUP($E307,'факт '!$D$8:$BM$167,54,0)</f>
        <v>0</v>
      </c>
      <c r="IF307" s="163"/>
      <c r="IG307" s="163"/>
      <c r="IH307" s="163">
        <f t="shared" si="4871"/>
        <v>0</v>
      </c>
      <c r="II307" s="163">
        <f t="shared" si="4872"/>
        <v>0</v>
      </c>
      <c r="IJ307" s="163">
        <f t="shared" si="4309"/>
        <v>0</v>
      </c>
      <c r="IK307" s="163">
        <f t="shared" si="4310"/>
        <v>0</v>
      </c>
      <c r="IL307" s="163"/>
      <c r="IM307" s="163"/>
      <c r="IN307" s="163"/>
      <c r="IO307" s="163"/>
      <c r="IP307" s="163"/>
      <c r="IQ307" s="163"/>
      <c r="IR307" s="30">
        <f>VLOOKUP($E307,'факт '!$D$8:$BM$167,55,0)</f>
        <v>0</v>
      </c>
      <c r="IS307" s="30">
        <f>VLOOKUP($E307,'факт '!$D$8:$BM$167,56,0)</f>
        <v>0</v>
      </c>
      <c r="IT307" s="163"/>
      <c r="IU307" s="163"/>
      <c r="IV307" s="163">
        <f t="shared" si="4873"/>
        <v>0</v>
      </c>
      <c r="IW307" s="163">
        <f t="shared" si="4874"/>
        <v>0</v>
      </c>
      <c r="IX307" s="163">
        <f t="shared" si="4835"/>
        <v>0</v>
      </c>
      <c r="IY307" s="163">
        <f t="shared" si="4836"/>
        <v>0</v>
      </c>
      <c r="IZ307" s="163"/>
      <c r="JA307" s="163"/>
      <c r="JB307" s="170"/>
      <c r="JC307" s="242"/>
      <c r="JD307" s="170"/>
      <c r="JE307" s="170"/>
      <c r="JF307" s="238">
        <f t="shared" si="4875"/>
        <v>1</v>
      </c>
      <c r="JG307" s="238">
        <f t="shared" si="4876"/>
        <v>146571.87</v>
      </c>
      <c r="JH307" s="238">
        <f t="shared" si="4877"/>
        <v>0</v>
      </c>
      <c r="JI307" s="238">
        <f t="shared" si="4878"/>
        <v>0</v>
      </c>
      <c r="JJ307" s="238">
        <f t="shared" si="4837"/>
        <v>1</v>
      </c>
      <c r="JK307" s="238">
        <f t="shared" si="4838"/>
        <v>146571.87</v>
      </c>
      <c r="JL307" s="238">
        <f t="shared" si="4361"/>
        <v>1</v>
      </c>
      <c r="JM307" s="238">
        <f t="shared" si="4362"/>
        <v>146571.87</v>
      </c>
      <c r="JN307" s="48"/>
      <c r="JO307" s="18"/>
      <c r="JP307" s="55"/>
      <c r="JQ307" s="55">
        <f t="shared" si="4840"/>
        <v>146571.87</v>
      </c>
      <c r="JR307" s="378">
        <f t="shared" si="4880"/>
        <v>2.2500000195577741E-3</v>
      </c>
      <c r="JS307" s="382"/>
    </row>
    <row r="308" spans="1:279" ht="51" hidden="1" x14ac:dyDescent="0.2">
      <c r="A308" s="10"/>
      <c r="B308" s="10">
        <v>1</v>
      </c>
      <c r="C308" s="425" t="s">
        <v>289</v>
      </c>
      <c r="D308" s="425" t="s">
        <v>117</v>
      </c>
      <c r="E308" s="448">
        <v>422</v>
      </c>
      <c r="F308" s="428" t="s">
        <v>511</v>
      </c>
      <c r="G308" s="19">
        <v>44</v>
      </c>
      <c r="H308" s="70">
        <v>146571.86774999998</v>
      </c>
      <c r="I308" s="30"/>
      <c r="J308" s="30"/>
      <c r="K308" s="30"/>
      <c r="L308" s="30"/>
      <c r="M308" s="30">
        <f>VLOOKUP($E308,'факт '!$D$8:$BM$167,3,0)</f>
        <v>1</v>
      </c>
      <c r="N308" s="30">
        <f>VLOOKUP($E308,'факт '!$D$8:$BM$167,4,0)</f>
        <v>146571.87</v>
      </c>
      <c r="O308" s="30">
        <f>VLOOKUP($E308,'факт '!$D$8:$BM$167,5,0)</f>
        <v>0</v>
      </c>
      <c r="P308" s="30">
        <f>VLOOKUP($E308,'факт '!$D$8:$BM$167,6,0)</f>
        <v>0</v>
      </c>
      <c r="Q308" s="30">
        <f t="shared" ref="Q308" si="4882">M308+O308</f>
        <v>1</v>
      </c>
      <c r="R308" s="30">
        <f t="shared" ref="R308" si="4883">N308+P308</f>
        <v>146571.87</v>
      </c>
      <c r="S308" s="163">
        <f t="shared" ref="S308" si="4884">M308-K308</f>
        <v>1</v>
      </c>
      <c r="T308" s="163">
        <f t="shared" ref="T308" si="4885">N308-L308</f>
        <v>146571.87</v>
      </c>
      <c r="U308" s="163"/>
      <c r="V308" s="163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163"/>
      <c r="AH308" s="163"/>
      <c r="AI308" s="163"/>
      <c r="AJ308" s="347"/>
      <c r="AK308" s="323"/>
      <c r="AL308" s="30"/>
      <c r="AM308" s="30"/>
      <c r="AN308" s="30"/>
      <c r="AO308" s="30"/>
      <c r="AP308" s="30"/>
      <c r="AQ308" s="30"/>
      <c r="AR308" s="30"/>
      <c r="AS308" s="30"/>
      <c r="AT308" s="30"/>
      <c r="AU308" s="163"/>
      <c r="AV308" s="163"/>
      <c r="AW308" s="163"/>
      <c r="AX308" s="163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163"/>
      <c r="BJ308" s="163"/>
      <c r="BK308" s="163"/>
      <c r="BL308" s="163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163"/>
      <c r="BX308" s="163"/>
      <c r="BY308" s="163"/>
      <c r="BZ308" s="163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163"/>
      <c r="CL308" s="163"/>
      <c r="CM308" s="163"/>
      <c r="CN308" s="163"/>
      <c r="CO308" s="163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163"/>
      <c r="DA308" s="163"/>
      <c r="DB308" s="163"/>
      <c r="DC308" s="163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163"/>
      <c r="DO308" s="163"/>
      <c r="DP308" s="163"/>
      <c r="DQ308" s="163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163"/>
      <c r="EC308" s="163"/>
      <c r="ED308" s="163"/>
      <c r="EE308" s="163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163"/>
      <c r="EQ308" s="163"/>
      <c r="ER308" s="163"/>
      <c r="ES308" s="163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163"/>
      <c r="FE308" s="163"/>
      <c r="FF308" s="163"/>
      <c r="FG308" s="163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163"/>
      <c r="FS308" s="163"/>
      <c r="FT308" s="163"/>
      <c r="FU308" s="347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163"/>
      <c r="GG308" s="163"/>
      <c r="GH308" s="163"/>
      <c r="GI308" s="163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163"/>
      <c r="GU308" s="163"/>
      <c r="GV308" s="163"/>
      <c r="GW308" s="163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163"/>
      <c r="HI308" s="163"/>
      <c r="HJ308" s="163"/>
      <c r="HK308" s="163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163"/>
      <c r="HW308" s="163"/>
      <c r="HX308" s="163"/>
      <c r="HY308" s="163"/>
      <c r="HZ308" s="163"/>
      <c r="IA308" s="163"/>
      <c r="IB308" s="163"/>
      <c r="IC308" s="163"/>
      <c r="ID308" s="30"/>
      <c r="IE308" s="30"/>
      <c r="IF308" s="163"/>
      <c r="IG308" s="163"/>
      <c r="IH308" s="163"/>
      <c r="II308" s="163"/>
      <c r="IJ308" s="163"/>
      <c r="IK308" s="163"/>
      <c r="IL308" s="163"/>
      <c r="IM308" s="163"/>
      <c r="IN308" s="163"/>
      <c r="IO308" s="163"/>
      <c r="IP308" s="163"/>
      <c r="IQ308" s="163"/>
      <c r="IR308" s="30">
        <f>VLOOKUP($E308,'факт '!$D$8:$BM$167,55,0)</f>
        <v>0</v>
      </c>
      <c r="IS308" s="30">
        <f>VLOOKUP($E308,'факт '!$D$8:$BM$167,56,0)</f>
        <v>0</v>
      </c>
      <c r="IT308" s="163"/>
      <c r="IU308" s="163"/>
      <c r="IV308" s="163"/>
      <c r="IW308" s="163"/>
      <c r="IX308" s="163"/>
      <c r="IY308" s="163"/>
      <c r="IZ308" s="163"/>
      <c r="JA308" s="163"/>
      <c r="JB308" s="170"/>
      <c r="JC308" s="242"/>
      <c r="JD308" s="170"/>
      <c r="JE308" s="170"/>
      <c r="JF308" s="238">
        <f t="shared" si="4875"/>
        <v>1</v>
      </c>
      <c r="JG308" s="238">
        <f t="shared" si="4876"/>
        <v>146571.87</v>
      </c>
      <c r="JH308" s="238">
        <f t="shared" si="4877"/>
        <v>0</v>
      </c>
      <c r="JI308" s="238">
        <f t="shared" si="4878"/>
        <v>0</v>
      </c>
      <c r="JJ308" s="238"/>
      <c r="JK308" s="238"/>
      <c r="JL308" s="238"/>
      <c r="JM308" s="238"/>
      <c r="JN308" s="48"/>
      <c r="JO308" s="18"/>
      <c r="JP308" s="55"/>
      <c r="JQ308" s="55"/>
      <c r="JR308" s="378"/>
      <c r="JS308" s="382"/>
    </row>
    <row r="309" spans="1:279" ht="140.25" hidden="1" x14ac:dyDescent="0.2">
      <c r="A309" s="10">
        <v>1</v>
      </c>
      <c r="B309" s="10">
        <v>1</v>
      </c>
      <c r="C309" s="425" t="s">
        <v>289</v>
      </c>
      <c r="D309" s="425"/>
      <c r="E309" s="448">
        <v>426</v>
      </c>
      <c r="F309" s="428" t="s">
        <v>404</v>
      </c>
      <c r="G309" s="19">
        <v>44</v>
      </c>
      <c r="H309" s="70">
        <v>146571.86774999998</v>
      </c>
      <c r="I309" s="30"/>
      <c r="J309" s="30"/>
      <c r="K309" s="30"/>
      <c r="L309" s="30"/>
      <c r="M309" s="30">
        <f>VLOOKUP($E309,'факт '!$D$8:$BM$167,3,0)</f>
        <v>2</v>
      </c>
      <c r="N309" s="30">
        <f>VLOOKUP($E309,'факт '!$D$8:$BM$167,4,0)</f>
        <v>293143.74</v>
      </c>
      <c r="O309" s="30">
        <f>VLOOKUP($E309,'факт '!$D$8:$BM$167,5,0)</f>
        <v>0</v>
      </c>
      <c r="P309" s="30">
        <f>VLOOKUP($E309,'факт '!$D$8:$BM$167,6,0)</f>
        <v>0</v>
      </c>
      <c r="Q309" s="30">
        <f t="shared" si="4841"/>
        <v>2</v>
      </c>
      <c r="R309" s="30">
        <f t="shared" si="4842"/>
        <v>293143.74</v>
      </c>
      <c r="S309" s="163">
        <f t="shared" si="4277"/>
        <v>2</v>
      </c>
      <c r="T309" s="163">
        <f t="shared" si="4278"/>
        <v>293143.74</v>
      </c>
      <c r="U309" s="348">
        <f t="shared" si="4718"/>
        <v>146571.86774999998</v>
      </c>
      <c r="V309" s="347">
        <f>N309/M309</f>
        <v>146571.87</v>
      </c>
      <c r="W309" s="30"/>
      <c r="X309" s="30"/>
      <c r="Y309" s="30"/>
      <c r="Z309" s="30"/>
      <c r="AA309" s="30">
        <f>VLOOKUP($E309,'факт '!$D$8:$BM$167,9,0)</f>
        <v>0</v>
      </c>
      <c r="AB309" s="30">
        <f>VLOOKUP($E309,'факт '!$D$8:$BM$167,10,0)</f>
        <v>0</v>
      </c>
      <c r="AC309" s="30">
        <f>VLOOKUP($E309,'факт '!$D$8:$BM$167,11,0)</f>
        <v>0</v>
      </c>
      <c r="AD309" s="30">
        <f>VLOOKUP($E309,'факт '!$D$8:$BM$167,12,0)</f>
        <v>0</v>
      </c>
      <c r="AE309" s="30">
        <f t="shared" si="4843"/>
        <v>0</v>
      </c>
      <c r="AF309" s="30">
        <f t="shared" si="4844"/>
        <v>0</v>
      </c>
      <c r="AG309" s="163">
        <f t="shared" si="4279"/>
        <v>0</v>
      </c>
      <c r="AH309" s="163">
        <f t="shared" si="4280"/>
        <v>0</v>
      </c>
      <c r="AI309" s="163"/>
      <c r="AJ309" s="163"/>
      <c r="AK309" s="323"/>
      <c r="AL309" s="30"/>
      <c r="AM309" s="30"/>
      <c r="AN309" s="30"/>
      <c r="AO309" s="30">
        <f>VLOOKUP($E309,'факт '!$D$8:$BM$167,7,0)</f>
        <v>0</v>
      </c>
      <c r="AP309" s="30">
        <f>VLOOKUP($E309,'факт '!$D$8:$BM$167,8,0)</f>
        <v>0</v>
      </c>
      <c r="AQ309" s="30"/>
      <c r="AR309" s="30"/>
      <c r="AS309" s="30">
        <f t="shared" si="4845"/>
        <v>0</v>
      </c>
      <c r="AT309" s="30">
        <f t="shared" si="4846"/>
        <v>0</v>
      </c>
      <c r="AU309" s="163">
        <f t="shared" si="4281"/>
        <v>0</v>
      </c>
      <c r="AV309" s="163">
        <f t="shared" si="4282"/>
        <v>0</v>
      </c>
      <c r="AW309" s="163"/>
      <c r="AX309" s="163"/>
      <c r="AY309" s="30"/>
      <c r="AZ309" s="30"/>
      <c r="BA309" s="30"/>
      <c r="BB309" s="30"/>
      <c r="BC309" s="30">
        <f>VLOOKUP($E309,'факт '!$D$8:$BM$167,13,0)</f>
        <v>0</v>
      </c>
      <c r="BD309" s="30">
        <f>VLOOKUP($E309,'факт '!$D$8:$BM$167,14,0)</f>
        <v>0</v>
      </c>
      <c r="BE309" s="30"/>
      <c r="BF309" s="30"/>
      <c r="BG309" s="30">
        <f t="shared" si="4847"/>
        <v>0</v>
      </c>
      <c r="BH309" s="30">
        <f t="shared" si="4848"/>
        <v>0</v>
      </c>
      <c r="BI309" s="163">
        <f t="shared" si="4283"/>
        <v>0</v>
      </c>
      <c r="BJ309" s="163">
        <f t="shared" si="4284"/>
        <v>0</v>
      </c>
      <c r="BK309" s="163"/>
      <c r="BL309" s="163"/>
      <c r="BM309" s="30"/>
      <c r="BN309" s="30"/>
      <c r="BO309" s="30"/>
      <c r="BP309" s="30"/>
      <c r="BQ309" s="30">
        <f>VLOOKUP($E309,'факт '!$D$8:$BM$167,17,0)</f>
        <v>0</v>
      </c>
      <c r="BR309" s="30">
        <f>VLOOKUP($E309,'факт '!$D$8:$BM$167,18,0)</f>
        <v>0</v>
      </c>
      <c r="BS309" s="30">
        <f>VLOOKUP($E309,'факт '!$D$8:$BM$167,19,0)</f>
        <v>0</v>
      </c>
      <c r="BT309" s="30">
        <f>VLOOKUP($E309,'факт '!$D$8:$BM$167,20,0)</f>
        <v>0</v>
      </c>
      <c r="BU309" s="30">
        <f t="shared" si="4849"/>
        <v>0</v>
      </c>
      <c r="BV309" s="30">
        <f t="shared" si="4850"/>
        <v>0</v>
      </c>
      <c r="BW309" s="163">
        <f t="shared" si="4285"/>
        <v>0</v>
      </c>
      <c r="BX309" s="163">
        <f t="shared" si="4286"/>
        <v>0</v>
      </c>
      <c r="BY309" s="163"/>
      <c r="BZ309" s="163"/>
      <c r="CA309" s="30"/>
      <c r="CB309" s="30"/>
      <c r="CC309" s="30"/>
      <c r="CD309" s="30"/>
      <c r="CE309" s="30">
        <f>VLOOKUP($E309,'факт '!$D$8:$BM$167,21,0)</f>
        <v>0</v>
      </c>
      <c r="CF309" s="30">
        <f>VLOOKUP($E309,'факт '!$D$8:$BM$167,22,0)</f>
        <v>0</v>
      </c>
      <c r="CG309" s="30">
        <f>VLOOKUP($E309,'факт '!$D$8:$BM$167,23,0)</f>
        <v>0</v>
      </c>
      <c r="CH309" s="30">
        <f>VLOOKUP($E309,'факт '!$D$8:$BM$167,24,0)</f>
        <v>0</v>
      </c>
      <c r="CI309" s="30">
        <f t="shared" si="4851"/>
        <v>0</v>
      </c>
      <c r="CJ309" s="30">
        <f t="shared" si="4852"/>
        <v>0</v>
      </c>
      <c r="CK309" s="163">
        <f t="shared" si="4287"/>
        <v>0</v>
      </c>
      <c r="CL309" s="163">
        <f t="shared" si="4288"/>
        <v>0</v>
      </c>
      <c r="CM309" s="163"/>
      <c r="CN309" s="163"/>
      <c r="CO309" s="163"/>
      <c r="CP309" s="30"/>
      <c r="CQ309" s="30"/>
      <c r="CR309" s="30"/>
      <c r="CS309" s="30"/>
      <c r="CT309" s="30">
        <f>VLOOKUP($E309,'факт '!$D$8:$BM$167,25,0)</f>
        <v>0</v>
      </c>
      <c r="CU309" s="30">
        <f>VLOOKUP($E309,'факт '!$D$8:$BM$167,26,0)</f>
        <v>0</v>
      </c>
      <c r="CV309" s="30">
        <f>VLOOKUP($E309,'факт '!$D$8:$BM$167,27,0)</f>
        <v>0</v>
      </c>
      <c r="CW309" s="30">
        <f>VLOOKUP($E309,'факт '!$D$8:$BM$167,28,0)</f>
        <v>0</v>
      </c>
      <c r="CX309" s="30">
        <f t="shared" si="4853"/>
        <v>0</v>
      </c>
      <c r="CY309" s="30">
        <f t="shared" si="4854"/>
        <v>0</v>
      </c>
      <c r="CZ309" s="163">
        <f t="shared" si="4289"/>
        <v>0</v>
      </c>
      <c r="DA309" s="163">
        <f t="shared" si="4290"/>
        <v>0</v>
      </c>
      <c r="DB309" s="163"/>
      <c r="DC309" s="163"/>
      <c r="DD309" s="30"/>
      <c r="DE309" s="30"/>
      <c r="DF309" s="30"/>
      <c r="DG309" s="30"/>
      <c r="DH309" s="30">
        <f>VLOOKUP($E309,'факт '!$D$8:$BM$167,29,0)</f>
        <v>0</v>
      </c>
      <c r="DI309" s="30">
        <f>VLOOKUP($E309,'факт '!$D$8:$BM$167,30,0)</f>
        <v>0</v>
      </c>
      <c r="DJ309" s="30">
        <f>VLOOKUP($E309,'факт '!$D$8:$BM$167,31,0)</f>
        <v>0</v>
      </c>
      <c r="DK309" s="30">
        <f>VLOOKUP($E309,'факт '!$D$8:$BM$167,32,0)</f>
        <v>0</v>
      </c>
      <c r="DL309" s="30">
        <f t="shared" si="4855"/>
        <v>0</v>
      </c>
      <c r="DM309" s="30">
        <f t="shared" si="4856"/>
        <v>0</v>
      </c>
      <c r="DN309" s="163">
        <f t="shared" si="4291"/>
        <v>0</v>
      </c>
      <c r="DO309" s="163">
        <f t="shared" si="4292"/>
        <v>0</v>
      </c>
      <c r="DP309" s="163"/>
      <c r="DQ309" s="163"/>
      <c r="DR309" s="30"/>
      <c r="DS309" s="30"/>
      <c r="DT309" s="30"/>
      <c r="DU309" s="30"/>
      <c r="DV309" s="30">
        <f>VLOOKUP($E309,'факт '!$D$8:$BM$167,33,0)</f>
        <v>0</v>
      </c>
      <c r="DW309" s="30">
        <f>VLOOKUP($E309,'факт '!$D$8:$BM$167,34,0)</f>
        <v>0</v>
      </c>
      <c r="DX309" s="30">
        <f>VLOOKUP($E309,'факт '!$D$8:$BM$167,35,0)</f>
        <v>0</v>
      </c>
      <c r="DY309" s="30">
        <f>VLOOKUP($E309,'факт '!$D$8:$BM$167,36,0)</f>
        <v>0</v>
      </c>
      <c r="DZ309" s="30">
        <f t="shared" si="4857"/>
        <v>0</v>
      </c>
      <c r="EA309" s="30">
        <f t="shared" si="4858"/>
        <v>0</v>
      </c>
      <c r="EB309" s="163">
        <f t="shared" si="4293"/>
        <v>0</v>
      </c>
      <c r="EC309" s="163">
        <f t="shared" si="4294"/>
        <v>0</v>
      </c>
      <c r="ED309" s="163"/>
      <c r="EE309" s="163"/>
      <c r="EF309" s="30"/>
      <c r="EG309" s="30"/>
      <c r="EH309" s="30"/>
      <c r="EI309" s="30"/>
      <c r="EJ309" s="30">
        <f>VLOOKUP($E309,'факт '!$D$8:$BM$167,15,0)</f>
        <v>0</v>
      </c>
      <c r="EK309" s="30">
        <f>VLOOKUP($E309,'факт '!$D$8:$BM$167,16,0)</f>
        <v>0</v>
      </c>
      <c r="EL309" s="30"/>
      <c r="EM309" s="30"/>
      <c r="EN309" s="30">
        <f t="shared" si="4859"/>
        <v>0</v>
      </c>
      <c r="EO309" s="30">
        <f t="shared" si="4860"/>
        <v>0</v>
      </c>
      <c r="EP309" s="163">
        <f t="shared" si="4295"/>
        <v>0</v>
      </c>
      <c r="EQ309" s="163">
        <f t="shared" si="4296"/>
        <v>0</v>
      </c>
      <c r="ER309" s="163"/>
      <c r="ES309" s="163"/>
      <c r="ET309" s="30"/>
      <c r="EU309" s="30"/>
      <c r="EV309" s="30"/>
      <c r="EW309" s="30"/>
      <c r="EX309" s="30">
        <f>VLOOKUP($E309,'факт '!$D$8:$BM$167,37,0)</f>
        <v>0</v>
      </c>
      <c r="EY309" s="30">
        <f>VLOOKUP($E309,'факт '!$D$8:$BM$167,38,0)</f>
        <v>0</v>
      </c>
      <c r="EZ309" s="30">
        <f>VLOOKUP($E309,'факт '!$D$8:$BM$167,39,0)</f>
        <v>0</v>
      </c>
      <c r="FA309" s="30">
        <f>VLOOKUP($E309,'факт '!$D$8:$BM$167,40,0)</f>
        <v>0</v>
      </c>
      <c r="FB309" s="30">
        <f t="shared" si="4861"/>
        <v>0</v>
      </c>
      <c r="FC309" s="30">
        <f t="shared" si="4862"/>
        <v>0</v>
      </c>
      <c r="FD309" s="163">
        <f t="shared" si="4297"/>
        <v>0</v>
      </c>
      <c r="FE309" s="163">
        <f t="shared" si="4298"/>
        <v>0</v>
      </c>
      <c r="FF309" s="163"/>
      <c r="FG309" s="163"/>
      <c r="FH309" s="30"/>
      <c r="FI309" s="30"/>
      <c r="FJ309" s="30"/>
      <c r="FK309" s="30"/>
      <c r="FL309" s="30">
        <f>VLOOKUP($E309,'факт '!$D$8:$BM$167,45,0)</f>
        <v>1</v>
      </c>
      <c r="FM309" s="30">
        <f>VLOOKUP($E309,'факт '!$D$8:$BM$167,46,0)</f>
        <v>146571.87</v>
      </c>
      <c r="FN309" s="30">
        <f>VLOOKUP($E309,'факт '!$D$8:$BM$167,47,0)</f>
        <v>0</v>
      </c>
      <c r="FO309" s="30">
        <f>VLOOKUP($E309,'факт '!$D$8:$BM$167,48,0)</f>
        <v>0</v>
      </c>
      <c r="FP309" s="30">
        <f t="shared" si="4863"/>
        <v>1</v>
      </c>
      <c r="FQ309" s="30">
        <f t="shared" si="4864"/>
        <v>146571.87</v>
      </c>
      <c r="FR309" s="163">
        <f t="shared" si="4299"/>
        <v>1</v>
      </c>
      <c r="FS309" s="163">
        <f t="shared" si="4300"/>
        <v>146571.87</v>
      </c>
      <c r="FT309" s="163"/>
      <c r="FU309" s="347">
        <f t="shared" si="4814"/>
        <v>146571.87</v>
      </c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163">
        <f t="shared" si="4301"/>
        <v>0</v>
      </c>
      <c r="GG309" s="163">
        <f t="shared" si="4302"/>
        <v>0</v>
      </c>
      <c r="GH309" s="163"/>
      <c r="GI309" s="163"/>
      <c r="GJ309" s="30"/>
      <c r="GK309" s="30"/>
      <c r="GL309" s="30"/>
      <c r="GM309" s="30"/>
      <c r="GN309" s="30">
        <f>VLOOKUP($E309,'факт '!$D$8:$BM$167,41,0)</f>
        <v>0</v>
      </c>
      <c r="GO309" s="30">
        <f>VLOOKUP($E309,'факт '!$D$8:$BM$167,42,0)</f>
        <v>0</v>
      </c>
      <c r="GP309" s="30">
        <f>VLOOKUP($E309,'факт '!$D$8:$BM$167,43,0)</f>
        <v>0</v>
      </c>
      <c r="GQ309" s="30">
        <f>VLOOKUP($E309,'факт '!$D$8:$BM$167,44,0)</f>
        <v>0</v>
      </c>
      <c r="GR309" s="30">
        <f t="shared" si="4865"/>
        <v>0</v>
      </c>
      <c r="GS309" s="30">
        <f t="shared" si="4866"/>
        <v>0</v>
      </c>
      <c r="GT309" s="163">
        <f t="shared" si="4303"/>
        <v>0</v>
      </c>
      <c r="GU309" s="163">
        <f t="shared" si="4304"/>
        <v>0</v>
      </c>
      <c r="GV309" s="163"/>
      <c r="GW309" s="163"/>
      <c r="GX309" s="30"/>
      <c r="GY309" s="30"/>
      <c r="GZ309" s="30"/>
      <c r="HA309" s="30"/>
      <c r="HB309" s="30">
        <f>VLOOKUP($E309,'факт '!$D$8:$BM$167,49,0)</f>
        <v>0</v>
      </c>
      <c r="HC309" s="30">
        <f>VLOOKUP($E309,'факт '!$D$8:$BM$167,50,0)</f>
        <v>0</v>
      </c>
      <c r="HD309" s="30"/>
      <c r="HE309" s="30"/>
      <c r="HF309" s="30">
        <f t="shared" si="4867"/>
        <v>0</v>
      </c>
      <c r="HG309" s="30">
        <f t="shared" si="4868"/>
        <v>0</v>
      </c>
      <c r="HH309" s="163">
        <f t="shared" si="4305"/>
        <v>0</v>
      </c>
      <c r="HI309" s="163">
        <f t="shared" si="4306"/>
        <v>0</v>
      </c>
      <c r="HJ309" s="163"/>
      <c r="HK309" s="163"/>
      <c r="HL309" s="30"/>
      <c r="HM309" s="30"/>
      <c r="HN309" s="30"/>
      <c r="HO309" s="30"/>
      <c r="HP309" s="30">
        <f>VLOOKUP($E309,'факт '!$D$8:$BM$167,51,0)</f>
        <v>0</v>
      </c>
      <c r="HQ309" s="30">
        <f>VLOOKUP($E309,'факт '!$D$8:$BM$167,52,0)</f>
        <v>0</v>
      </c>
      <c r="HR309" s="30"/>
      <c r="HS309" s="30"/>
      <c r="HT309" s="30">
        <f t="shared" si="4869"/>
        <v>0</v>
      </c>
      <c r="HU309" s="30">
        <f t="shared" si="4870"/>
        <v>0</v>
      </c>
      <c r="HV309" s="163">
        <f t="shared" si="4307"/>
        <v>0</v>
      </c>
      <c r="HW309" s="163">
        <f t="shared" si="4308"/>
        <v>0</v>
      </c>
      <c r="HX309" s="163"/>
      <c r="HY309" s="163"/>
      <c r="HZ309" s="163"/>
      <c r="IA309" s="163"/>
      <c r="IB309" s="163"/>
      <c r="IC309" s="163"/>
      <c r="ID309" s="30">
        <f>VLOOKUP($E309,'факт '!$D$8:$BM$167,53,0)</f>
        <v>0</v>
      </c>
      <c r="IE309" s="30">
        <f>VLOOKUP($E309,'факт '!$D$8:$BM$167,54,0)</f>
        <v>0</v>
      </c>
      <c r="IF309" s="163"/>
      <c r="IG309" s="163"/>
      <c r="IH309" s="163">
        <f t="shared" si="4871"/>
        <v>0</v>
      </c>
      <c r="II309" s="163">
        <f t="shared" si="4872"/>
        <v>0</v>
      </c>
      <c r="IJ309" s="163">
        <f t="shared" si="4309"/>
        <v>0</v>
      </c>
      <c r="IK309" s="163">
        <f t="shared" si="4310"/>
        <v>0</v>
      </c>
      <c r="IL309" s="163"/>
      <c r="IM309" s="163"/>
      <c r="IN309" s="163"/>
      <c r="IO309" s="163"/>
      <c r="IP309" s="163"/>
      <c r="IQ309" s="163"/>
      <c r="IR309" s="30">
        <f>VLOOKUP($E309,'факт '!$D$8:$BM$167,55,0)</f>
        <v>0</v>
      </c>
      <c r="IS309" s="30">
        <f>VLOOKUP($E309,'факт '!$D$8:$BM$167,56,0)</f>
        <v>0</v>
      </c>
      <c r="IT309" s="163"/>
      <c r="IU309" s="163"/>
      <c r="IV309" s="163">
        <f t="shared" si="4873"/>
        <v>0</v>
      </c>
      <c r="IW309" s="163">
        <f t="shared" si="4874"/>
        <v>0</v>
      </c>
      <c r="IX309" s="163">
        <f t="shared" si="4835"/>
        <v>0</v>
      </c>
      <c r="IY309" s="163">
        <f t="shared" si="4836"/>
        <v>0</v>
      </c>
      <c r="IZ309" s="163"/>
      <c r="JA309" s="163"/>
      <c r="JB309" s="170"/>
      <c r="JC309" s="242"/>
      <c r="JD309" s="170"/>
      <c r="JE309" s="170"/>
      <c r="JF309" s="238">
        <f t="shared" si="4875"/>
        <v>3</v>
      </c>
      <c r="JG309" s="238">
        <f t="shared" si="4876"/>
        <v>439715.61</v>
      </c>
      <c r="JH309" s="238">
        <f t="shared" si="4877"/>
        <v>0</v>
      </c>
      <c r="JI309" s="238">
        <f t="shared" si="4878"/>
        <v>0</v>
      </c>
      <c r="JJ309" s="238">
        <f t="shared" si="4837"/>
        <v>3</v>
      </c>
      <c r="JK309" s="238">
        <f t="shared" si="4838"/>
        <v>439715.61</v>
      </c>
      <c r="JL309" s="238">
        <f t="shared" si="4361"/>
        <v>3</v>
      </c>
      <c r="JM309" s="238">
        <f t="shared" si="4362"/>
        <v>439715.61</v>
      </c>
      <c r="JN309" s="48"/>
      <c r="JO309" s="18"/>
      <c r="JP309" s="55"/>
      <c r="JQ309" s="55">
        <f t="shared" si="4840"/>
        <v>146571.87</v>
      </c>
      <c r="JR309" s="378">
        <f t="shared" si="4880"/>
        <v>2.2500000195577741E-3</v>
      </c>
      <c r="JS309" s="382"/>
    </row>
    <row r="310" spans="1:279" ht="114.75" hidden="1" x14ac:dyDescent="0.2">
      <c r="A310" s="10">
        <v>1</v>
      </c>
      <c r="B310" s="10">
        <v>1</v>
      </c>
      <c r="C310" s="429" t="s">
        <v>289</v>
      </c>
      <c r="D310" s="430" t="s">
        <v>117</v>
      </c>
      <c r="E310" s="447">
        <v>425</v>
      </c>
      <c r="F310" s="430" t="s">
        <v>482</v>
      </c>
      <c r="G310" s="19">
        <v>44</v>
      </c>
      <c r="H310" s="70">
        <v>146571.86774999998</v>
      </c>
      <c r="I310" s="30"/>
      <c r="J310" s="30"/>
      <c r="K310" s="30"/>
      <c r="L310" s="30"/>
      <c r="M310" s="30">
        <f>VLOOKUP($E310,'факт '!$D$8:$BM$167,3,0)</f>
        <v>1</v>
      </c>
      <c r="N310" s="30">
        <f>VLOOKUP($E310,'факт '!$D$8:$BM$167,4,0)</f>
        <v>146571.87</v>
      </c>
      <c r="O310" s="30">
        <f>VLOOKUP($E310,'факт '!$D$8:$BM$167,5,0)</f>
        <v>0</v>
      </c>
      <c r="P310" s="30">
        <f>VLOOKUP($E310,'факт '!$D$8:$BM$167,6,0)</f>
        <v>0</v>
      </c>
      <c r="Q310" s="30">
        <f t="shared" si="4841"/>
        <v>1</v>
      </c>
      <c r="R310" s="30">
        <f t="shared" si="4842"/>
        <v>146571.87</v>
      </c>
      <c r="S310" s="163">
        <f t="shared" si="4277"/>
        <v>1</v>
      </c>
      <c r="T310" s="163">
        <f t="shared" si="4278"/>
        <v>146571.87</v>
      </c>
      <c r="U310" s="348">
        <f t="shared" si="4718"/>
        <v>146571.86774999998</v>
      </c>
      <c r="V310" s="347">
        <f>N310/M310</f>
        <v>146571.87</v>
      </c>
      <c r="W310" s="30"/>
      <c r="X310" s="30"/>
      <c r="Y310" s="30"/>
      <c r="Z310" s="30"/>
      <c r="AA310" s="30">
        <f>VLOOKUP($E310,'факт '!$D$8:$BM$167,9,0)</f>
        <v>0</v>
      </c>
      <c r="AB310" s="30">
        <f>VLOOKUP($E310,'факт '!$D$8:$BM$167,10,0)</f>
        <v>0</v>
      </c>
      <c r="AC310" s="30">
        <f>VLOOKUP($E310,'факт '!$D$8:$BM$167,11,0)</f>
        <v>0</v>
      </c>
      <c r="AD310" s="30">
        <f>VLOOKUP($E310,'факт '!$D$8:$BM$167,12,0)</f>
        <v>0</v>
      </c>
      <c r="AE310" s="30">
        <f t="shared" ref="AE310:AE313" si="4886">AA310+AC310</f>
        <v>0</v>
      </c>
      <c r="AF310" s="30">
        <f t="shared" ref="AF310:AF313" si="4887">AB310+AD310</f>
        <v>0</v>
      </c>
      <c r="AG310" s="163">
        <f t="shared" ref="AG310:AG313" si="4888">AA310-Y310</f>
        <v>0</v>
      </c>
      <c r="AH310" s="163">
        <f t="shared" ref="AH310:AH313" si="4889">AB310-Z310</f>
        <v>0</v>
      </c>
      <c r="AI310" s="163"/>
      <c r="AJ310" s="163"/>
      <c r="AK310" s="30"/>
      <c r="AL310" s="30"/>
      <c r="AM310" s="30"/>
      <c r="AN310" s="30"/>
      <c r="AO310" s="30">
        <f>VLOOKUP($E310,'факт '!$D$8:$BM$167,7,0)</f>
        <v>0</v>
      </c>
      <c r="AP310" s="30">
        <f>VLOOKUP($E310,'факт '!$D$8:$BM$167,8,0)</f>
        <v>0</v>
      </c>
      <c r="AQ310" s="30"/>
      <c r="AR310" s="30"/>
      <c r="AS310" s="30">
        <f t="shared" si="4845"/>
        <v>0</v>
      </c>
      <c r="AT310" s="30">
        <f t="shared" si="4846"/>
        <v>0</v>
      </c>
      <c r="AU310" s="163">
        <f t="shared" si="4281"/>
        <v>0</v>
      </c>
      <c r="AV310" s="163">
        <f t="shared" si="4282"/>
        <v>0</v>
      </c>
      <c r="AW310" s="163"/>
      <c r="AX310" s="163"/>
      <c r="AY310" s="30"/>
      <c r="AZ310" s="30"/>
      <c r="BA310" s="30"/>
      <c r="BB310" s="30"/>
      <c r="BC310" s="30">
        <f>VLOOKUP($E310,'факт '!$D$8:$BM$167,13,0)</f>
        <v>0</v>
      </c>
      <c r="BD310" s="30">
        <f>VLOOKUP($E310,'факт '!$D$8:$BM$167,14,0)</f>
        <v>0</v>
      </c>
      <c r="BE310" s="30"/>
      <c r="BF310" s="30"/>
      <c r="BG310" s="30">
        <f t="shared" si="4847"/>
        <v>0</v>
      </c>
      <c r="BH310" s="30">
        <f t="shared" si="4848"/>
        <v>0</v>
      </c>
      <c r="BI310" s="163">
        <f t="shared" si="4283"/>
        <v>0</v>
      </c>
      <c r="BJ310" s="163">
        <f t="shared" si="4284"/>
        <v>0</v>
      </c>
      <c r="BK310" s="163"/>
      <c r="BL310" s="163"/>
      <c r="BM310" s="30"/>
      <c r="BN310" s="30"/>
      <c r="BO310" s="30"/>
      <c r="BP310" s="30"/>
      <c r="BQ310" s="30">
        <f>VLOOKUP($E310,'факт '!$D$8:$BM$167,17,0)</f>
        <v>5</v>
      </c>
      <c r="BR310" s="30">
        <f>VLOOKUP($E310,'факт '!$D$8:$BM$167,18,0)</f>
        <v>732859.35</v>
      </c>
      <c r="BS310" s="30">
        <f>VLOOKUP($E310,'факт '!$D$8:$BM$167,19,0)</f>
        <v>0</v>
      </c>
      <c r="BT310" s="30">
        <f>VLOOKUP($E310,'факт '!$D$8:$BM$167,20,0)</f>
        <v>0</v>
      </c>
      <c r="BU310" s="30">
        <f t="shared" si="4849"/>
        <v>5</v>
      </c>
      <c r="BV310" s="30">
        <f t="shared" si="4850"/>
        <v>732859.35</v>
      </c>
      <c r="BW310" s="163">
        <f t="shared" si="4285"/>
        <v>5</v>
      </c>
      <c r="BX310" s="163">
        <f t="shared" si="4286"/>
        <v>732859.35</v>
      </c>
      <c r="BY310" s="163"/>
      <c r="BZ310" s="347">
        <f>BR310/BQ310</f>
        <v>146571.87</v>
      </c>
      <c r="CA310" s="30"/>
      <c r="CB310" s="30"/>
      <c r="CC310" s="30"/>
      <c r="CD310" s="30"/>
      <c r="CE310" s="30">
        <f>VLOOKUP($E310,'факт '!$D$8:$BM$167,21,0)</f>
        <v>0</v>
      </c>
      <c r="CF310" s="30">
        <f>VLOOKUP($E310,'факт '!$D$8:$BM$167,22,0)</f>
        <v>0</v>
      </c>
      <c r="CG310" s="30">
        <f>VLOOKUP($E310,'факт '!$D$8:$BM$167,23,0)</f>
        <v>0</v>
      </c>
      <c r="CH310" s="30">
        <f>VLOOKUP($E310,'факт '!$D$8:$BM$167,24,0)</f>
        <v>0</v>
      </c>
      <c r="CI310" s="30">
        <f t="shared" si="4851"/>
        <v>0</v>
      </c>
      <c r="CJ310" s="30">
        <f t="shared" si="4852"/>
        <v>0</v>
      </c>
      <c r="CK310" s="163">
        <f t="shared" si="4287"/>
        <v>0</v>
      </c>
      <c r="CL310" s="163">
        <f t="shared" si="4288"/>
        <v>0</v>
      </c>
      <c r="CM310" s="163"/>
      <c r="CN310" s="163"/>
      <c r="CO310" s="163"/>
      <c r="CP310" s="30"/>
      <c r="CQ310" s="30"/>
      <c r="CR310" s="30"/>
      <c r="CS310" s="30"/>
      <c r="CT310" s="30">
        <f>VLOOKUP($E310,'факт '!$D$8:$BM$167,25,0)</f>
        <v>0</v>
      </c>
      <c r="CU310" s="30">
        <f>VLOOKUP($E310,'факт '!$D$8:$BM$167,26,0)</f>
        <v>0</v>
      </c>
      <c r="CV310" s="30">
        <f>VLOOKUP($E310,'факт '!$D$8:$BM$167,27,0)</f>
        <v>0</v>
      </c>
      <c r="CW310" s="30">
        <f>VLOOKUP($E310,'факт '!$D$8:$BM$167,28,0)</f>
        <v>0</v>
      </c>
      <c r="CX310" s="30">
        <f t="shared" si="4853"/>
        <v>0</v>
      </c>
      <c r="CY310" s="30">
        <f t="shared" si="4854"/>
        <v>0</v>
      </c>
      <c r="CZ310" s="163">
        <f t="shared" si="4289"/>
        <v>0</v>
      </c>
      <c r="DA310" s="163">
        <f t="shared" si="4290"/>
        <v>0</v>
      </c>
      <c r="DB310" s="163"/>
      <c r="DC310" s="163"/>
      <c r="DD310" s="30"/>
      <c r="DE310" s="30"/>
      <c r="DF310" s="30"/>
      <c r="DG310" s="30"/>
      <c r="DH310" s="30">
        <f>VLOOKUP($E310,'факт '!$D$8:$BM$167,29,0)</f>
        <v>0</v>
      </c>
      <c r="DI310" s="30">
        <f>VLOOKUP($E310,'факт '!$D$8:$BM$167,30,0)</f>
        <v>0</v>
      </c>
      <c r="DJ310" s="30">
        <f>VLOOKUP($E310,'факт '!$D$8:$BM$167,31,0)</f>
        <v>0</v>
      </c>
      <c r="DK310" s="30">
        <f>VLOOKUP($E310,'факт '!$D$8:$BM$167,32,0)</f>
        <v>0</v>
      </c>
      <c r="DL310" s="30">
        <f t="shared" si="4855"/>
        <v>0</v>
      </c>
      <c r="DM310" s="30">
        <f t="shared" si="4856"/>
        <v>0</v>
      </c>
      <c r="DN310" s="163">
        <f t="shared" si="4291"/>
        <v>0</v>
      </c>
      <c r="DO310" s="163">
        <f t="shared" si="4292"/>
        <v>0</v>
      </c>
      <c r="DP310" s="163"/>
      <c r="DQ310" s="163"/>
      <c r="DR310" s="30"/>
      <c r="DS310" s="30"/>
      <c r="DT310" s="30"/>
      <c r="DU310" s="30"/>
      <c r="DV310" s="30">
        <f>VLOOKUP($E310,'факт '!$D$8:$BM$167,33,0)</f>
        <v>0</v>
      </c>
      <c r="DW310" s="30">
        <f>VLOOKUP($E310,'факт '!$D$8:$BM$167,34,0)</f>
        <v>0</v>
      </c>
      <c r="DX310" s="30">
        <f>VLOOKUP($E310,'факт '!$D$8:$BM$167,35,0)</f>
        <v>0</v>
      </c>
      <c r="DY310" s="30">
        <f>VLOOKUP($E310,'факт '!$D$8:$BM$167,36,0)</f>
        <v>0</v>
      </c>
      <c r="DZ310" s="30">
        <f t="shared" si="4857"/>
        <v>0</v>
      </c>
      <c r="EA310" s="30">
        <f t="shared" si="4858"/>
        <v>0</v>
      </c>
      <c r="EB310" s="163">
        <f t="shared" si="4293"/>
        <v>0</v>
      </c>
      <c r="EC310" s="163">
        <f t="shared" si="4294"/>
        <v>0</v>
      </c>
      <c r="ED310" s="163"/>
      <c r="EE310" s="163"/>
      <c r="EF310" s="30"/>
      <c r="EG310" s="30"/>
      <c r="EH310" s="30"/>
      <c r="EI310" s="30"/>
      <c r="EJ310" s="30">
        <f>VLOOKUP($E310,'факт '!$D$8:$BM$167,15,0)</f>
        <v>0</v>
      </c>
      <c r="EK310" s="30">
        <f>VLOOKUP($E310,'факт '!$D$8:$BM$167,16,0)</f>
        <v>0</v>
      </c>
      <c r="EL310" s="30"/>
      <c r="EM310" s="30"/>
      <c r="EN310" s="30">
        <f t="shared" si="4859"/>
        <v>0</v>
      </c>
      <c r="EO310" s="30">
        <f t="shared" si="4860"/>
        <v>0</v>
      </c>
      <c r="EP310" s="163">
        <f t="shared" si="4295"/>
        <v>0</v>
      </c>
      <c r="EQ310" s="163">
        <f t="shared" si="4296"/>
        <v>0</v>
      </c>
      <c r="ER310" s="163"/>
      <c r="ES310" s="163"/>
      <c r="ET310" s="30"/>
      <c r="EU310" s="30"/>
      <c r="EV310" s="30"/>
      <c r="EW310" s="30"/>
      <c r="EX310" s="30">
        <f>VLOOKUP($E310,'факт '!$D$8:$BM$167,37,0)</f>
        <v>0</v>
      </c>
      <c r="EY310" s="30">
        <f>VLOOKUP($E310,'факт '!$D$8:$BM$167,38,0)</f>
        <v>0</v>
      </c>
      <c r="EZ310" s="30">
        <f>VLOOKUP($E310,'факт '!$D$8:$BM$167,39,0)</f>
        <v>0</v>
      </c>
      <c r="FA310" s="30">
        <f>VLOOKUP($E310,'факт '!$D$8:$BM$167,40,0)</f>
        <v>0</v>
      </c>
      <c r="FB310" s="30">
        <f t="shared" si="4861"/>
        <v>0</v>
      </c>
      <c r="FC310" s="30">
        <f t="shared" si="4862"/>
        <v>0</v>
      </c>
      <c r="FD310" s="163">
        <f t="shared" si="4297"/>
        <v>0</v>
      </c>
      <c r="FE310" s="163">
        <f t="shared" si="4298"/>
        <v>0</v>
      </c>
      <c r="FF310" s="163"/>
      <c r="FG310" s="163"/>
      <c r="FH310" s="30"/>
      <c r="FI310" s="30"/>
      <c r="FJ310" s="30"/>
      <c r="FK310" s="30"/>
      <c r="FL310" s="30">
        <f>VLOOKUP($E310,'факт '!$D$8:$BM$167,45,0)</f>
        <v>1</v>
      </c>
      <c r="FM310" s="30">
        <f>VLOOKUP($E310,'факт '!$D$8:$BM$167,46,0)</f>
        <v>146571.87</v>
      </c>
      <c r="FN310" s="30">
        <f>VLOOKUP($E310,'факт '!$D$8:$BM$167,47,0)</f>
        <v>0</v>
      </c>
      <c r="FO310" s="30">
        <f>VLOOKUP($E310,'факт '!$D$8:$BM$167,48,0)</f>
        <v>0</v>
      </c>
      <c r="FP310" s="30">
        <f t="shared" si="4863"/>
        <v>1</v>
      </c>
      <c r="FQ310" s="30">
        <f t="shared" si="4864"/>
        <v>146571.87</v>
      </c>
      <c r="FR310" s="163">
        <f t="shared" si="4299"/>
        <v>1</v>
      </c>
      <c r="FS310" s="163">
        <f t="shared" si="4300"/>
        <v>146571.87</v>
      </c>
      <c r="FT310" s="163"/>
      <c r="FU310" s="163"/>
      <c r="FV310" s="30"/>
      <c r="FW310" s="30"/>
      <c r="FX310" s="30"/>
      <c r="FY310" s="30"/>
      <c r="FZ310" s="252"/>
      <c r="GA310" s="252"/>
      <c r="GB310" s="30"/>
      <c r="GC310" s="30"/>
      <c r="GD310" s="30"/>
      <c r="GE310" s="30"/>
      <c r="GF310" s="163">
        <f t="shared" si="4301"/>
        <v>0</v>
      </c>
      <c r="GG310" s="163">
        <f t="shared" si="4302"/>
        <v>0</v>
      </c>
      <c r="GH310" s="163"/>
      <c r="GI310" s="163"/>
      <c r="GJ310" s="30"/>
      <c r="GK310" s="30"/>
      <c r="GL310" s="30"/>
      <c r="GM310" s="30"/>
      <c r="GN310" s="30">
        <f>VLOOKUP($E310,'факт '!$D$8:$BM$167,41,0)</f>
        <v>0</v>
      </c>
      <c r="GO310" s="30">
        <f>VLOOKUP($E310,'факт '!$D$8:$BM$167,42,0)</f>
        <v>0</v>
      </c>
      <c r="GP310" s="30">
        <f>VLOOKUP($E310,'факт '!$D$8:$BM$167,43,0)</f>
        <v>0</v>
      </c>
      <c r="GQ310" s="30">
        <f>VLOOKUP($E310,'факт '!$D$8:$BM$167,44,0)</f>
        <v>0</v>
      </c>
      <c r="GR310" s="30">
        <f t="shared" si="4865"/>
        <v>0</v>
      </c>
      <c r="GS310" s="30">
        <f t="shared" si="4866"/>
        <v>0</v>
      </c>
      <c r="GT310" s="163">
        <f t="shared" si="4303"/>
        <v>0</v>
      </c>
      <c r="GU310" s="163">
        <f t="shared" si="4304"/>
        <v>0</v>
      </c>
      <c r="GV310" s="163"/>
      <c r="GW310" s="163"/>
      <c r="GX310" s="30"/>
      <c r="GY310" s="30"/>
      <c r="GZ310" s="30"/>
      <c r="HA310" s="30"/>
      <c r="HB310" s="30">
        <f>VLOOKUP($E310,'факт '!$D$8:$BM$167,49,0)</f>
        <v>0</v>
      </c>
      <c r="HC310" s="30">
        <f>VLOOKUP($E310,'факт '!$D$8:$BM$167,50,0)</f>
        <v>0</v>
      </c>
      <c r="HD310" s="30"/>
      <c r="HE310" s="30"/>
      <c r="HF310" s="30">
        <f t="shared" si="4867"/>
        <v>0</v>
      </c>
      <c r="HG310" s="30">
        <f t="shared" si="4868"/>
        <v>0</v>
      </c>
      <c r="HH310" s="163">
        <f t="shared" si="4305"/>
        <v>0</v>
      </c>
      <c r="HI310" s="163">
        <f t="shared" si="4306"/>
        <v>0</v>
      </c>
      <c r="HJ310" s="163"/>
      <c r="HK310" s="163"/>
      <c r="HL310" s="30"/>
      <c r="HM310" s="30"/>
      <c r="HN310" s="30"/>
      <c r="HO310" s="30"/>
      <c r="HP310" s="30">
        <f>VLOOKUP($E310,'факт '!$D$8:$BM$167,51,0)</f>
        <v>0</v>
      </c>
      <c r="HQ310" s="30">
        <f>VLOOKUP($E310,'факт '!$D$8:$BM$167,52,0)</f>
        <v>0</v>
      </c>
      <c r="HR310" s="30"/>
      <c r="HS310" s="30"/>
      <c r="HT310" s="30">
        <f t="shared" si="4869"/>
        <v>0</v>
      </c>
      <c r="HU310" s="30">
        <f t="shared" si="4870"/>
        <v>0</v>
      </c>
      <c r="HV310" s="163">
        <f t="shared" si="4307"/>
        <v>0</v>
      </c>
      <c r="HW310" s="163">
        <f t="shared" si="4308"/>
        <v>0</v>
      </c>
      <c r="HX310" s="163"/>
      <c r="HY310" s="163"/>
      <c r="HZ310" s="163"/>
      <c r="IA310" s="163"/>
      <c r="IB310" s="163"/>
      <c r="IC310" s="163"/>
      <c r="ID310" s="30">
        <f>VLOOKUP($E310,'факт '!$D$8:$BM$167,53,0)</f>
        <v>0</v>
      </c>
      <c r="IE310" s="30">
        <f>VLOOKUP($E310,'факт '!$D$8:$BM$167,54,0)</f>
        <v>0</v>
      </c>
      <c r="IF310" s="163"/>
      <c r="IG310" s="163"/>
      <c r="IH310" s="163">
        <f t="shared" si="4871"/>
        <v>0</v>
      </c>
      <c r="II310" s="163">
        <f t="shared" si="4872"/>
        <v>0</v>
      </c>
      <c r="IJ310" s="163">
        <f t="shared" si="4309"/>
        <v>0</v>
      </c>
      <c r="IK310" s="163">
        <f t="shared" si="4310"/>
        <v>0</v>
      </c>
      <c r="IL310" s="163"/>
      <c r="IM310" s="163"/>
      <c r="IN310" s="163"/>
      <c r="IO310" s="163"/>
      <c r="IP310" s="163"/>
      <c r="IQ310" s="163"/>
      <c r="IR310" s="30">
        <f>VLOOKUP($E310,'факт '!$D$8:$BM$167,55,0)</f>
        <v>0</v>
      </c>
      <c r="IS310" s="30">
        <f>VLOOKUP($E310,'факт '!$D$8:$BM$167,56,0)</f>
        <v>0</v>
      </c>
      <c r="IT310" s="163"/>
      <c r="IU310" s="163"/>
      <c r="IV310" s="163">
        <f t="shared" si="4873"/>
        <v>0</v>
      </c>
      <c r="IW310" s="163">
        <f t="shared" si="4874"/>
        <v>0</v>
      </c>
      <c r="IX310" s="163">
        <f t="shared" si="4835"/>
        <v>0</v>
      </c>
      <c r="IY310" s="163">
        <f t="shared" si="4836"/>
        <v>0</v>
      </c>
      <c r="IZ310" s="163"/>
      <c r="JA310" s="163"/>
      <c r="JB310" s="170"/>
      <c r="JC310" s="242"/>
      <c r="JD310" s="170"/>
      <c r="JE310" s="170"/>
      <c r="JF310" s="238">
        <f t="shared" si="4875"/>
        <v>7</v>
      </c>
      <c r="JG310" s="238">
        <f t="shared" si="4876"/>
        <v>1026003.09</v>
      </c>
      <c r="JH310" s="238">
        <f t="shared" si="4877"/>
        <v>0</v>
      </c>
      <c r="JI310" s="238">
        <f t="shared" si="4878"/>
        <v>0</v>
      </c>
      <c r="JJ310" s="238">
        <f t="shared" si="4837"/>
        <v>7</v>
      </c>
      <c r="JK310" s="238">
        <f t="shared" si="4838"/>
        <v>1026003.09</v>
      </c>
      <c r="JL310" s="238">
        <f t="shared" si="4361"/>
        <v>7</v>
      </c>
      <c r="JM310" s="238">
        <f t="shared" si="4362"/>
        <v>1026003.09</v>
      </c>
      <c r="JN310" s="48"/>
      <c r="JO310" s="18"/>
      <c r="JP310" s="55"/>
      <c r="JQ310" s="55"/>
      <c r="JR310" s="158"/>
    </row>
    <row r="311" spans="1:279" ht="78.75" hidden="1" x14ac:dyDescent="0.2">
      <c r="A311" s="10">
        <v>1</v>
      </c>
      <c r="B311" s="10">
        <v>1</v>
      </c>
      <c r="C311" s="156" t="s">
        <v>289</v>
      </c>
      <c r="D311" s="342" t="s">
        <v>117</v>
      </c>
      <c r="E311" s="562">
        <v>427</v>
      </c>
      <c r="F311" s="160" t="s">
        <v>489</v>
      </c>
      <c r="G311" s="142"/>
      <c r="H311" s="169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163">
        <f t="shared" si="4277"/>
        <v>0</v>
      </c>
      <c r="T311" s="163">
        <f t="shared" si="4278"/>
        <v>0</v>
      </c>
      <c r="U311" s="163"/>
      <c r="V311" s="163"/>
      <c r="W311" s="30"/>
      <c r="X311" s="30"/>
      <c r="Y311" s="30"/>
      <c r="Z311" s="30"/>
      <c r="AA311" s="30">
        <f>VLOOKUP($E311,'факт '!$D$8:$BM$167,9,0)</f>
        <v>0</v>
      </c>
      <c r="AB311" s="30">
        <f>VLOOKUP($E311,'факт '!$D$8:$BM$167,10,0)</f>
        <v>0</v>
      </c>
      <c r="AC311" s="30">
        <f>VLOOKUP($E311,'факт '!$D$8:$BM$167,11,0)</f>
        <v>0</v>
      </c>
      <c r="AD311" s="30">
        <f>VLOOKUP($E311,'факт '!$D$8:$BM$167,12,0)</f>
        <v>0</v>
      </c>
      <c r="AE311" s="30">
        <f t="shared" si="4886"/>
        <v>0</v>
      </c>
      <c r="AF311" s="30">
        <f t="shared" si="4887"/>
        <v>0</v>
      </c>
      <c r="AG311" s="163">
        <f t="shared" si="4888"/>
        <v>0</v>
      </c>
      <c r="AH311" s="163">
        <f t="shared" si="4889"/>
        <v>0</v>
      </c>
      <c r="AI311" s="163"/>
      <c r="AJ311" s="163"/>
      <c r="AK311" s="30"/>
      <c r="AL311" s="30"/>
      <c r="AM311" s="30"/>
      <c r="AN311" s="30"/>
      <c r="AO311" s="252"/>
      <c r="AP311" s="252"/>
      <c r="AQ311" s="30"/>
      <c r="AR311" s="30"/>
      <c r="AS311" s="30"/>
      <c r="AT311" s="30"/>
      <c r="AU311" s="163">
        <f t="shared" si="4281"/>
        <v>0</v>
      </c>
      <c r="AV311" s="163">
        <f t="shared" si="4282"/>
        <v>0</v>
      </c>
      <c r="AW311" s="163"/>
      <c r="AX311" s="163"/>
      <c r="AY311" s="30"/>
      <c r="AZ311" s="30"/>
      <c r="BA311" s="30"/>
      <c r="BB311" s="30"/>
      <c r="BC311" s="252"/>
      <c r="BD311" s="252"/>
      <c r="BE311" s="30"/>
      <c r="BF311" s="30"/>
      <c r="BG311" s="30"/>
      <c r="BH311" s="30"/>
      <c r="BI311" s="163">
        <f t="shared" si="4283"/>
        <v>0</v>
      </c>
      <c r="BJ311" s="163">
        <f t="shared" si="4284"/>
        <v>0</v>
      </c>
      <c r="BK311" s="163"/>
      <c r="BL311" s="163"/>
      <c r="BM311" s="30"/>
      <c r="BN311" s="30"/>
      <c r="BO311" s="30"/>
      <c r="BP311" s="30"/>
      <c r="BQ311" s="30">
        <f>VLOOKUP($E311,'факт '!$D$8:$BM$167,17,0)</f>
        <v>2</v>
      </c>
      <c r="BR311" s="30">
        <f>VLOOKUP($E311,'факт '!$D$8:$BM$167,18,0)</f>
        <v>293143.74</v>
      </c>
      <c r="BS311" s="30">
        <f>VLOOKUP($E311,'факт '!$D$8:$BM$167,19,0)</f>
        <v>0</v>
      </c>
      <c r="BT311" s="30">
        <f>VLOOKUP($E311,'факт '!$D$8:$BM$167,20,0)</f>
        <v>0</v>
      </c>
      <c r="BU311" s="30">
        <f t="shared" ref="BU311" si="4890">BQ311+BS311</f>
        <v>2</v>
      </c>
      <c r="BV311" s="30">
        <f t="shared" ref="BV311" si="4891">BR311+BT311</f>
        <v>293143.74</v>
      </c>
      <c r="BW311" s="163">
        <f t="shared" ref="BW311" si="4892">BQ311-BO311</f>
        <v>2</v>
      </c>
      <c r="BX311" s="163">
        <f t="shared" ref="BX311" si="4893">BR311-BP311</f>
        <v>293143.74</v>
      </c>
      <c r="BY311" s="163"/>
      <c r="BZ311" s="347">
        <f>BR311/BQ311</f>
        <v>146571.87</v>
      </c>
      <c r="CA311" s="30"/>
      <c r="CB311" s="30"/>
      <c r="CC311" s="30"/>
      <c r="CD311" s="30"/>
      <c r="CE311" s="252"/>
      <c r="CF311" s="252"/>
      <c r="CG311" s="30"/>
      <c r="CH311" s="30"/>
      <c r="CI311" s="30"/>
      <c r="CJ311" s="30"/>
      <c r="CK311" s="163">
        <f t="shared" si="4287"/>
        <v>0</v>
      </c>
      <c r="CL311" s="163">
        <f t="shared" si="4288"/>
        <v>0</v>
      </c>
      <c r="CM311" s="163"/>
      <c r="CN311" s="163"/>
      <c r="CO311" s="163"/>
      <c r="CP311" s="30"/>
      <c r="CQ311" s="30"/>
      <c r="CR311" s="30"/>
      <c r="CS311" s="30"/>
      <c r="CT311" s="252"/>
      <c r="CU311" s="252"/>
      <c r="CV311" s="30"/>
      <c r="CW311" s="30"/>
      <c r="CX311" s="30"/>
      <c r="CY311" s="30"/>
      <c r="CZ311" s="163">
        <f t="shared" si="4289"/>
        <v>0</v>
      </c>
      <c r="DA311" s="163">
        <f t="shared" si="4290"/>
        <v>0</v>
      </c>
      <c r="DB311" s="163"/>
      <c r="DC311" s="163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163">
        <f t="shared" si="4291"/>
        <v>0</v>
      </c>
      <c r="DO311" s="163">
        <f t="shared" si="4292"/>
        <v>0</v>
      </c>
      <c r="DP311" s="163"/>
      <c r="DQ311" s="163"/>
      <c r="DR311" s="30"/>
      <c r="DS311" s="30"/>
      <c r="DT311" s="30"/>
      <c r="DU311" s="30"/>
      <c r="DV311" s="252"/>
      <c r="DW311" s="252"/>
      <c r="DX311" s="30"/>
      <c r="DY311" s="30"/>
      <c r="DZ311" s="30"/>
      <c r="EA311" s="30"/>
      <c r="EB311" s="163">
        <f t="shared" si="4293"/>
        <v>0</v>
      </c>
      <c r="EC311" s="163">
        <f t="shared" si="4294"/>
        <v>0</v>
      </c>
      <c r="ED311" s="163"/>
      <c r="EE311" s="163"/>
      <c r="EF311" s="30"/>
      <c r="EG311" s="30"/>
      <c r="EH311" s="30"/>
      <c r="EI311" s="30"/>
      <c r="EJ311" s="252"/>
      <c r="EK311" s="252"/>
      <c r="EL311" s="30"/>
      <c r="EM311" s="30"/>
      <c r="EN311" s="30"/>
      <c r="EO311" s="30"/>
      <c r="EP311" s="163">
        <f t="shared" si="4295"/>
        <v>0</v>
      </c>
      <c r="EQ311" s="163">
        <f t="shared" si="4296"/>
        <v>0</v>
      </c>
      <c r="ER311" s="163"/>
      <c r="ES311" s="163"/>
      <c r="ET311" s="30"/>
      <c r="EU311" s="30"/>
      <c r="EV311" s="30"/>
      <c r="EW311" s="30"/>
      <c r="EX311" s="252"/>
      <c r="EY311" s="252"/>
      <c r="EZ311" s="30"/>
      <c r="FA311" s="30"/>
      <c r="FB311" s="30"/>
      <c r="FC311" s="30"/>
      <c r="FD311" s="163">
        <f t="shared" si="4297"/>
        <v>0</v>
      </c>
      <c r="FE311" s="163">
        <f t="shared" si="4298"/>
        <v>0</v>
      </c>
      <c r="FF311" s="163"/>
      <c r="FG311" s="163"/>
      <c r="FH311" s="30"/>
      <c r="FI311" s="30"/>
      <c r="FJ311" s="30"/>
      <c r="FK311" s="30"/>
      <c r="FL311" s="252"/>
      <c r="FM311" s="252"/>
      <c r="FN311" s="30"/>
      <c r="FO311" s="30"/>
      <c r="FP311" s="30"/>
      <c r="FQ311" s="30"/>
      <c r="FR311" s="163">
        <f t="shared" si="4299"/>
        <v>0</v>
      </c>
      <c r="FS311" s="163">
        <f t="shared" si="4300"/>
        <v>0</v>
      </c>
      <c r="FT311" s="163"/>
      <c r="FU311" s="163"/>
      <c r="FV311" s="30"/>
      <c r="FW311" s="30"/>
      <c r="FX311" s="30"/>
      <c r="FY311" s="30"/>
      <c r="FZ311" s="252"/>
      <c r="GA311" s="252"/>
      <c r="GB311" s="30"/>
      <c r="GC311" s="30"/>
      <c r="GD311" s="30"/>
      <c r="GE311" s="30"/>
      <c r="GF311" s="163">
        <f t="shared" si="4301"/>
        <v>0</v>
      </c>
      <c r="GG311" s="163">
        <f t="shared" si="4302"/>
        <v>0</v>
      </c>
      <c r="GH311" s="163"/>
      <c r="GI311" s="163"/>
      <c r="GJ311" s="30"/>
      <c r="GK311" s="30"/>
      <c r="GL311" s="30"/>
      <c r="GM311" s="30"/>
      <c r="GN311" s="252"/>
      <c r="GO311" s="252"/>
      <c r="GP311" s="30"/>
      <c r="GQ311" s="30"/>
      <c r="GR311" s="30"/>
      <c r="GS311" s="30"/>
      <c r="GT311" s="163">
        <f t="shared" si="4303"/>
        <v>0</v>
      </c>
      <c r="GU311" s="163">
        <f t="shared" si="4304"/>
        <v>0</v>
      </c>
      <c r="GV311" s="163"/>
      <c r="GW311" s="163"/>
      <c r="GX311" s="30"/>
      <c r="GY311" s="30"/>
      <c r="GZ311" s="30"/>
      <c r="HA311" s="30"/>
      <c r="HB311" s="252"/>
      <c r="HC311" s="252"/>
      <c r="HD311" s="30"/>
      <c r="HE311" s="30"/>
      <c r="HF311" s="30"/>
      <c r="HG311" s="30"/>
      <c r="HH311" s="163">
        <f t="shared" si="4305"/>
        <v>0</v>
      </c>
      <c r="HI311" s="163">
        <f t="shared" si="4306"/>
        <v>0</v>
      </c>
      <c r="HJ311" s="163"/>
      <c r="HK311" s="163"/>
      <c r="HL311" s="30"/>
      <c r="HM311" s="30"/>
      <c r="HN311" s="30"/>
      <c r="HO311" s="30"/>
      <c r="HP311" s="252"/>
      <c r="HQ311" s="252"/>
      <c r="HR311" s="30"/>
      <c r="HS311" s="30"/>
      <c r="HT311" s="30"/>
      <c r="HU311" s="30"/>
      <c r="HV311" s="163">
        <f t="shared" si="4307"/>
        <v>0</v>
      </c>
      <c r="HW311" s="163">
        <f t="shared" si="4308"/>
        <v>0</v>
      </c>
      <c r="HX311" s="163"/>
      <c r="HY311" s="163"/>
      <c r="HZ311" s="163"/>
      <c r="IA311" s="163"/>
      <c r="IB311" s="163"/>
      <c r="IC311" s="163"/>
      <c r="ID311" s="254"/>
      <c r="IE311" s="254"/>
      <c r="IF311" s="163"/>
      <c r="IG311" s="163"/>
      <c r="IH311" s="163"/>
      <c r="II311" s="163"/>
      <c r="IJ311" s="163">
        <f t="shared" si="4309"/>
        <v>0</v>
      </c>
      <c r="IK311" s="163">
        <f t="shared" si="4310"/>
        <v>0</v>
      </c>
      <c r="IL311" s="163"/>
      <c r="IM311" s="163"/>
      <c r="IN311" s="163"/>
      <c r="IO311" s="163"/>
      <c r="IP311" s="163"/>
      <c r="IQ311" s="163"/>
      <c r="IR311" s="30">
        <f>VLOOKUP($E311,'факт '!$D$8:$BM$167,55,0)</f>
        <v>0</v>
      </c>
      <c r="IS311" s="30">
        <f>VLOOKUP($E311,'факт '!$D$8:$BM$167,56,0)</f>
        <v>0</v>
      </c>
      <c r="IT311" s="163"/>
      <c r="IU311" s="163"/>
      <c r="IV311" s="163"/>
      <c r="IW311" s="163"/>
      <c r="IX311" s="163">
        <f t="shared" si="4835"/>
        <v>0</v>
      </c>
      <c r="IY311" s="163">
        <f t="shared" si="4836"/>
        <v>0</v>
      </c>
      <c r="IZ311" s="163"/>
      <c r="JA311" s="163"/>
      <c r="JB311" s="170"/>
      <c r="JC311" s="242"/>
      <c r="JD311" s="170"/>
      <c r="JE311" s="170"/>
      <c r="JF311" s="238">
        <f t="shared" si="4875"/>
        <v>2</v>
      </c>
      <c r="JG311" s="238">
        <f t="shared" si="4876"/>
        <v>293143.74</v>
      </c>
      <c r="JH311" s="238">
        <f t="shared" si="4877"/>
        <v>0</v>
      </c>
      <c r="JI311" s="238">
        <f t="shared" si="4878"/>
        <v>0</v>
      </c>
      <c r="JJ311" s="238">
        <f t="shared" si="4837"/>
        <v>2</v>
      </c>
      <c r="JK311" s="238">
        <f t="shared" si="4838"/>
        <v>293143.74</v>
      </c>
      <c r="JL311" s="238">
        <f t="shared" si="4361"/>
        <v>2</v>
      </c>
      <c r="JM311" s="238">
        <f t="shared" si="4362"/>
        <v>293143.74</v>
      </c>
      <c r="JN311" s="48"/>
      <c r="JO311" s="18"/>
      <c r="JP311" s="55"/>
      <c r="JQ311" s="55"/>
      <c r="JR311" s="158"/>
    </row>
    <row r="312" spans="1:279" ht="64.5" hidden="1" customHeight="1" x14ac:dyDescent="0.2">
      <c r="A312" s="10">
        <v>1</v>
      </c>
      <c r="B312" s="10">
        <v>1</v>
      </c>
      <c r="C312" s="18" t="s">
        <v>287</v>
      </c>
      <c r="D312" s="53" t="s">
        <v>288</v>
      </c>
      <c r="E312" s="25">
        <v>419</v>
      </c>
      <c r="F312" s="19" t="s">
        <v>532</v>
      </c>
      <c r="G312" s="19"/>
      <c r="H312" s="70"/>
      <c r="I312" s="30"/>
      <c r="J312" s="30"/>
      <c r="K312" s="30"/>
      <c r="L312" s="30"/>
      <c r="M312" s="30"/>
      <c r="N312" s="30"/>
      <c r="O312" s="30"/>
      <c r="P312" s="30"/>
      <c r="Q312" s="30">
        <f t="shared" si="3969"/>
        <v>0</v>
      </c>
      <c r="R312" s="30">
        <f t="shared" si="3970"/>
        <v>0</v>
      </c>
      <c r="S312" s="163">
        <f t="shared" si="4277"/>
        <v>0</v>
      </c>
      <c r="T312" s="163">
        <f t="shared" si="4278"/>
        <v>0</v>
      </c>
      <c r="U312" s="163"/>
      <c r="V312" s="163"/>
      <c r="W312" s="30"/>
      <c r="X312" s="30"/>
      <c r="Y312" s="30"/>
      <c r="Z312" s="30"/>
      <c r="AA312" s="30">
        <f>VLOOKUP($E312,'факт '!$D$8:$BM$167,9,0)</f>
        <v>0</v>
      </c>
      <c r="AB312" s="30">
        <f>VLOOKUP($E312,'факт '!$D$8:$BM$167,10,0)</f>
        <v>0</v>
      </c>
      <c r="AC312" s="30">
        <f>VLOOKUP($E312,'факт '!$D$8:$BM$167,11,0)</f>
        <v>0</v>
      </c>
      <c r="AD312" s="30">
        <f>VLOOKUP($E312,'факт '!$D$8:$BM$167,12,0)</f>
        <v>0</v>
      </c>
      <c r="AE312" s="30">
        <f t="shared" si="4886"/>
        <v>0</v>
      </c>
      <c r="AF312" s="30">
        <f t="shared" si="4887"/>
        <v>0</v>
      </c>
      <c r="AG312" s="163">
        <f t="shared" si="4888"/>
        <v>0</v>
      </c>
      <c r="AH312" s="163">
        <f t="shared" si="4889"/>
        <v>0</v>
      </c>
      <c r="AI312" s="163"/>
      <c r="AJ312" s="163"/>
      <c r="AK312" s="30"/>
      <c r="AL312" s="30"/>
      <c r="AM312" s="30"/>
      <c r="AN312" s="30"/>
      <c r="AO312" s="252"/>
      <c r="AP312" s="252"/>
      <c r="AQ312" s="30"/>
      <c r="AR312" s="30"/>
      <c r="AS312" s="30">
        <f t="shared" si="3971"/>
        <v>0</v>
      </c>
      <c r="AT312" s="30">
        <f t="shared" si="3972"/>
        <v>0</v>
      </c>
      <c r="AU312" s="163">
        <f t="shared" si="4281"/>
        <v>0</v>
      </c>
      <c r="AV312" s="163">
        <f t="shared" si="4282"/>
        <v>0</v>
      </c>
      <c r="AW312" s="163"/>
      <c r="AX312" s="163"/>
      <c r="AY312" s="30"/>
      <c r="AZ312" s="30"/>
      <c r="BA312" s="30"/>
      <c r="BB312" s="30"/>
      <c r="BC312" s="252"/>
      <c r="BD312" s="252"/>
      <c r="BE312" s="30"/>
      <c r="BF312" s="30"/>
      <c r="BG312" s="30">
        <f t="shared" si="3973"/>
        <v>0</v>
      </c>
      <c r="BH312" s="30">
        <f t="shared" si="3974"/>
        <v>0</v>
      </c>
      <c r="BI312" s="163">
        <f t="shared" si="4283"/>
        <v>0</v>
      </c>
      <c r="BJ312" s="163">
        <f t="shared" si="4284"/>
        <v>0</v>
      </c>
      <c r="BK312" s="163"/>
      <c r="BL312" s="163"/>
      <c r="BM312" s="30"/>
      <c r="BN312" s="30"/>
      <c r="BO312" s="30"/>
      <c r="BP312" s="30"/>
      <c r="BQ312" s="30">
        <f>VLOOKUP($E312,'факт '!$D$8:$BM$167,17,0)</f>
        <v>1</v>
      </c>
      <c r="BR312" s="30">
        <f>VLOOKUP($E312,'факт '!$D$8:$BM$167,18,0)</f>
        <v>146571.87</v>
      </c>
      <c r="BS312" s="30">
        <f>VLOOKUP($E312,'факт '!$D$8:$BM$167,19,0)</f>
        <v>0</v>
      </c>
      <c r="BT312" s="30">
        <f>VLOOKUP($E312,'факт '!$D$8:$BM$167,20,0)</f>
        <v>0</v>
      </c>
      <c r="BU312" s="30">
        <f t="shared" ref="BU312" si="4894">BQ312+BS312</f>
        <v>1</v>
      </c>
      <c r="BV312" s="30">
        <f t="shared" ref="BV312" si="4895">BR312+BT312</f>
        <v>146571.87</v>
      </c>
      <c r="BW312" s="163">
        <f t="shared" ref="BW312" si="4896">BQ312-BO312</f>
        <v>1</v>
      </c>
      <c r="BX312" s="163">
        <f t="shared" ref="BX312" si="4897">BR312-BP312</f>
        <v>146571.87</v>
      </c>
      <c r="BY312" s="163"/>
      <c r="BZ312" s="163"/>
      <c r="CA312" s="30"/>
      <c r="CB312" s="30"/>
      <c r="CC312" s="30"/>
      <c r="CD312" s="30"/>
      <c r="CE312" s="252"/>
      <c r="CF312" s="252"/>
      <c r="CG312" s="30"/>
      <c r="CH312" s="30"/>
      <c r="CI312" s="30">
        <f t="shared" si="3977"/>
        <v>0</v>
      </c>
      <c r="CJ312" s="30">
        <f t="shared" si="3978"/>
        <v>0</v>
      </c>
      <c r="CK312" s="163">
        <f t="shared" si="4287"/>
        <v>0</v>
      </c>
      <c r="CL312" s="163">
        <f t="shared" si="4288"/>
        <v>0</v>
      </c>
      <c r="CM312" s="163"/>
      <c r="CN312" s="163"/>
      <c r="CO312" s="163"/>
      <c r="CP312" s="30"/>
      <c r="CQ312" s="30"/>
      <c r="CR312" s="30"/>
      <c r="CS312" s="30"/>
      <c r="CT312" s="252"/>
      <c r="CU312" s="252"/>
      <c r="CV312" s="30"/>
      <c r="CW312" s="30"/>
      <c r="CX312" s="30">
        <f t="shared" si="3979"/>
        <v>0</v>
      </c>
      <c r="CY312" s="30">
        <f t="shared" si="3980"/>
        <v>0</v>
      </c>
      <c r="CZ312" s="163">
        <f t="shared" si="4289"/>
        <v>0</v>
      </c>
      <c r="DA312" s="163">
        <f t="shared" si="4290"/>
        <v>0</v>
      </c>
      <c r="DB312" s="163"/>
      <c r="DC312" s="163"/>
      <c r="DD312" s="30"/>
      <c r="DE312" s="30"/>
      <c r="DF312" s="30"/>
      <c r="DG312" s="30"/>
      <c r="DH312" s="30"/>
      <c r="DI312" s="30"/>
      <c r="DJ312" s="30"/>
      <c r="DK312" s="30"/>
      <c r="DL312" s="30">
        <f t="shared" si="3981"/>
        <v>0</v>
      </c>
      <c r="DM312" s="30">
        <f t="shared" si="3982"/>
        <v>0</v>
      </c>
      <c r="DN312" s="163">
        <f t="shared" si="4291"/>
        <v>0</v>
      </c>
      <c r="DO312" s="163">
        <f t="shared" si="4292"/>
        <v>0</v>
      </c>
      <c r="DP312" s="163"/>
      <c r="DQ312" s="163"/>
      <c r="DR312" s="30"/>
      <c r="DS312" s="30"/>
      <c r="DT312" s="30"/>
      <c r="DU312" s="30"/>
      <c r="DV312" s="252"/>
      <c r="DW312" s="252"/>
      <c r="DX312" s="30"/>
      <c r="DY312" s="30"/>
      <c r="DZ312" s="30">
        <f t="shared" si="3983"/>
        <v>0</v>
      </c>
      <c r="EA312" s="30">
        <f t="shared" si="3984"/>
        <v>0</v>
      </c>
      <c r="EB312" s="163">
        <f t="shared" si="4293"/>
        <v>0</v>
      </c>
      <c r="EC312" s="163">
        <f t="shared" si="4294"/>
        <v>0</v>
      </c>
      <c r="ED312" s="163"/>
      <c r="EE312" s="163"/>
      <c r="EF312" s="30"/>
      <c r="EG312" s="30"/>
      <c r="EH312" s="30"/>
      <c r="EI312" s="30"/>
      <c r="EJ312" s="252"/>
      <c r="EK312" s="252"/>
      <c r="EL312" s="30"/>
      <c r="EM312" s="30"/>
      <c r="EN312" s="30">
        <f t="shared" si="3985"/>
        <v>0</v>
      </c>
      <c r="EO312" s="30">
        <f t="shared" si="3986"/>
        <v>0</v>
      </c>
      <c r="EP312" s="163">
        <f t="shared" si="4295"/>
        <v>0</v>
      </c>
      <c r="EQ312" s="163">
        <f t="shared" si="4296"/>
        <v>0</v>
      </c>
      <c r="ER312" s="163"/>
      <c r="ES312" s="163"/>
      <c r="ET312" s="30"/>
      <c r="EU312" s="30"/>
      <c r="EV312" s="30"/>
      <c r="EW312" s="30"/>
      <c r="EX312" s="252"/>
      <c r="EY312" s="252"/>
      <c r="EZ312" s="30"/>
      <c r="FA312" s="30"/>
      <c r="FB312" s="30">
        <f t="shared" si="3987"/>
        <v>0</v>
      </c>
      <c r="FC312" s="30">
        <f t="shared" si="3988"/>
        <v>0</v>
      </c>
      <c r="FD312" s="163">
        <f t="shared" si="4297"/>
        <v>0</v>
      </c>
      <c r="FE312" s="163">
        <f t="shared" si="4298"/>
        <v>0</v>
      </c>
      <c r="FF312" s="163"/>
      <c r="FG312" s="163"/>
      <c r="FH312" s="30"/>
      <c r="FI312" s="30"/>
      <c r="FJ312" s="30"/>
      <c r="FK312" s="30"/>
      <c r="FL312" s="252"/>
      <c r="FM312" s="252"/>
      <c r="FN312" s="30"/>
      <c r="FO312" s="30"/>
      <c r="FP312" s="30">
        <f t="shared" si="3989"/>
        <v>0</v>
      </c>
      <c r="FQ312" s="30">
        <f t="shared" si="3990"/>
        <v>0</v>
      </c>
      <c r="FR312" s="163">
        <f t="shared" si="4299"/>
        <v>0</v>
      </c>
      <c r="FS312" s="163">
        <f t="shared" si="4300"/>
        <v>0</v>
      </c>
      <c r="FT312" s="163"/>
      <c r="FU312" s="163"/>
      <c r="FV312" s="30"/>
      <c r="FW312" s="30"/>
      <c r="FX312" s="30"/>
      <c r="FY312" s="30"/>
      <c r="FZ312" s="252"/>
      <c r="GA312" s="252"/>
      <c r="GB312" s="30"/>
      <c r="GC312" s="30"/>
      <c r="GD312" s="30">
        <f t="shared" si="3967"/>
        <v>0</v>
      </c>
      <c r="GE312" s="30">
        <f t="shared" si="3968"/>
        <v>0</v>
      </c>
      <c r="GF312" s="163">
        <f t="shared" si="4301"/>
        <v>0</v>
      </c>
      <c r="GG312" s="163">
        <f t="shared" si="4302"/>
        <v>0</v>
      </c>
      <c r="GH312" s="163"/>
      <c r="GI312" s="163"/>
      <c r="GJ312" s="30"/>
      <c r="GK312" s="30"/>
      <c r="GL312" s="30"/>
      <c r="GM312" s="30"/>
      <c r="GN312" s="252"/>
      <c r="GO312" s="252"/>
      <c r="GP312" s="30"/>
      <c r="GQ312" s="30"/>
      <c r="GR312" s="30">
        <f t="shared" si="3991"/>
        <v>0</v>
      </c>
      <c r="GS312" s="30">
        <f t="shared" si="3992"/>
        <v>0</v>
      </c>
      <c r="GT312" s="163">
        <f t="shared" si="4303"/>
        <v>0</v>
      </c>
      <c r="GU312" s="163">
        <f t="shared" si="4304"/>
        <v>0</v>
      </c>
      <c r="GV312" s="163"/>
      <c r="GW312" s="163"/>
      <c r="GX312" s="30"/>
      <c r="GY312" s="30"/>
      <c r="GZ312" s="30"/>
      <c r="HA312" s="30"/>
      <c r="HB312" s="252"/>
      <c r="HC312" s="252"/>
      <c r="HD312" s="30"/>
      <c r="HE312" s="30"/>
      <c r="HF312" s="30">
        <f t="shared" si="3993"/>
        <v>0</v>
      </c>
      <c r="HG312" s="30">
        <f t="shared" si="3994"/>
        <v>0</v>
      </c>
      <c r="HH312" s="163">
        <f t="shared" si="4305"/>
        <v>0</v>
      </c>
      <c r="HI312" s="163">
        <f t="shared" si="4306"/>
        <v>0</v>
      </c>
      <c r="HJ312" s="163"/>
      <c r="HK312" s="163"/>
      <c r="HL312" s="30"/>
      <c r="HM312" s="30"/>
      <c r="HN312" s="30"/>
      <c r="HO312" s="30"/>
      <c r="HP312" s="252"/>
      <c r="HQ312" s="252"/>
      <c r="HR312" s="30"/>
      <c r="HS312" s="30"/>
      <c r="HT312" s="30">
        <f t="shared" si="3995"/>
        <v>0</v>
      </c>
      <c r="HU312" s="30">
        <f t="shared" si="3996"/>
        <v>0</v>
      </c>
      <c r="HV312" s="163">
        <f t="shared" si="4307"/>
        <v>0</v>
      </c>
      <c r="HW312" s="163">
        <f t="shared" si="4308"/>
        <v>0</v>
      </c>
      <c r="HX312" s="163"/>
      <c r="HY312" s="163"/>
      <c r="HZ312" s="163"/>
      <c r="IA312" s="163"/>
      <c r="IB312" s="163"/>
      <c r="IC312" s="163"/>
      <c r="ID312" s="254"/>
      <c r="IE312" s="254"/>
      <c r="IF312" s="163"/>
      <c r="IG312" s="163"/>
      <c r="IH312" s="163"/>
      <c r="II312" s="163"/>
      <c r="IJ312" s="163">
        <f t="shared" si="4309"/>
        <v>0</v>
      </c>
      <c r="IK312" s="163">
        <f t="shared" si="4310"/>
        <v>0</v>
      </c>
      <c r="IL312" s="163"/>
      <c r="IM312" s="163"/>
      <c r="IN312" s="163"/>
      <c r="IO312" s="163"/>
      <c r="IP312" s="163"/>
      <c r="IQ312" s="163"/>
      <c r="IR312" s="30">
        <f>VLOOKUP($E312,'факт '!$D$8:$BM$167,55,0)</f>
        <v>0</v>
      </c>
      <c r="IS312" s="30">
        <f>VLOOKUP($E312,'факт '!$D$8:$BM$167,56,0)</f>
        <v>0</v>
      </c>
      <c r="IT312" s="163"/>
      <c r="IU312" s="163"/>
      <c r="IV312" s="163"/>
      <c r="IW312" s="163"/>
      <c r="IX312" s="163">
        <f t="shared" si="4835"/>
        <v>0</v>
      </c>
      <c r="IY312" s="163">
        <f t="shared" si="4836"/>
        <v>0</v>
      </c>
      <c r="IZ312" s="163"/>
      <c r="JA312" s="163"/>
      <c r="JB312" s="170"/>
      <c r="JC312" s="242"/>
      <c r="JD312" s="170"/>
      <c r="JE312" s="170"/>
      <c r="JF312" s="238">
        <f t="shared" si="4875"/>
        <v>1</v>
      </c>
      <c r="JG312" s="238">
        <f t="shared" si="4876"/>
        <v>146571.87</v>
      </c>
      <c r="JH312" s="238">
        <f t="shared" si="4877"/>
        <v>0</v>
      </c>
      <c r="JI312" s="238">
        <f t="shared" si="4878"/>
        <v>0</v>
      </c>
      <c r="JJ312" s="238">
        <f t="shared" si="4837"/>
        <v>1</v>
      </c>
      <c r="JK312" s="238">
        <f t="shared" si="4838"/>
        <v>146571.87</v>
      </c>
      <c r="JL312" s="238">
        <f t="shared" si="4361"/>
        <v>1</v>
      </c>
      <c r="JM312" s="238">
        <f t="shared" si="4362"/>
        <v>146571.87</v>
      </c>
      <c r="JN312" s="48"/>
      <c r="JO312" s="18"/>
      <c r="JP312" s="55"/>
      <c r="JQ312" s="55"/>
      <c r="JR312" s="158"/>
    </row>
    <row r="313" spans="1:279" ht="59.25" hidden="1" customHeight="1" x14ac:dyDescent="0.2">
      <c r="A313" s="10">
        <v>1</v>
      </c>
      <c r="B313" s="10">
        <v>1</v>
      </c>
      <c r="C313" s="18" t="s">
        <v>287</v>
      </c>
      <c r="D313" s="53" t="s">
        <v>288</v>
      </c>
      <c r="E313" s="25">
        <v>421</v>
      </c>
      <c r="F313" s="19" t="s">
        <v>533</v>
      </c>
      <c r="G313" s="19"/>
      <c r="H313" s="70"/>
      <c r="I313" s="30"/>
      <c r="J313" s="30"/>
      <c r="K313" s="30"/>
      <c r="L313" s="30"/>
      <c r="M313" s="30"/>
      <c r="N313" s="30"/>
      <c r="O313" s="30"/>
      <c r="P313" s="30"/>
      <c r="Q313" s="30">
        <f t="shared" si="3969"/>
        <v>0</v>
      </c>
      <c r="R313" s="30">
        <f t="shared" si="3970"/>
        <v>0</v>
      </c>
      <c r="S313" s="163">
        <f t="shared" si="4277"/>
        <v>0</v>
      </c>
      <c r="T313" s="163">
        <f t="shared" si="4278"/>
        <v>0</v>
      </c>
      <c r="U313" s="163"/>
      <c r="V313" s="163"/>
      <c r="W313" s="30"/>
      <c r="X313" s="30"/>
      <c r="Y313" s="30"/>
      <c r="Z313" s="30"/>
      <c r="AA313" s="30">
        <f>VLOOKUP($E313,'факт '!$D$8:$BM$167,9,0)</f>
        <v>1</v>
      </c>
      <c r="AB313" s="30">
        <f>VLOOKUP($E313,'факт '!$D$8:$BM$167,10,0)</f>
        <v>146571.87</v>
      </c>
      <c r="AC313" s="30">
        <f>VLOOKUP($E313,'факт '!$D$8:$BM$167,11,0)</f>
        <v>0</v>
      </c>
      <c r="AD313" s="30">
        <f>VLOOKUP($E313,'факт '!$D$8:$BM$167,12,0)</f>
        <v>0</v>
      </c>
      <c r="AE313" s="30">
        <f t="shared" si="4886"/>
        <v>1</v>
      </c>
      <c r="AF313" s="30">
        <f t="shared" si="4887"/>
        <v>146571.87</v>
      </c>
      <c r="AG313" s="163">
        <f t="shared" si="4888"/>
        <v>1</v>
      </c>
      <c r="AH313" s="163">
        <f t="shared" si="4889"/>
        <v>146571.87</v>
      </c>
      <c r="AI313" s="163"/>
      <c r="AJ313" s="347">
        <f t="shared" ref="AJ313" si="4898">AB313/AA313</f>
        <v>146571.87</v>
      </c>
      <c r="AK313" s="30"/>
      <c r="AL313" s="30"/>
      <c r="AM313" s="30"/>
      <c r="AN313" s="30"/>
      <c r="AO313" s="252"/>
      <c r="AP313" s="252"/>
      <c r="AQ313" s="30"/>
      <c r="AR313" s="30"/>
      <c r="AS313" s="30">
        <f t="shared" si="3971"/>
        <v>0</v>
      </c>
      <c r="AT313" s="30">
        <f t="shared" si="3972"/>
        <v>0</v>
      </c>
      <c r="AU313" s="163">
        <f t="shared" si="4281"/>
        <v>0</v>
      </c>
      <c r="AV313" s="163">
        <f t="shared" si="4282"/>
        <v>0</v>
      </c>
      <c r="AW313" s="163"/>
      <c r="AX313" s="163"/>
      <c r="AY313" s="30"/>
      <c r="AZ313" s="30"/>
      <c r="BA313" s="30"/>
      <c r="BB313" s="30"/>
      <c r="BC313" s="252"/>
      <c r="BD313" s="252"/>
      <c r="BE313" s="30"/>
      <c r="BF313" s="30"/>
      <c r="BG313" s="30">
        <f t="shared" si="3973"/>
        <v>0</v>
      </c>
      <c r="BH313" s="30">
        <f t="shared" si="3974"/>
        <v>0</v>
      </c>
      <c r="BI313" s="163">
        <f t="shared" si="4283"/>
        <v>0</v>
      </c>
      <c r="BJ313" s="163">
        <f t="shared" si="4284"/>
        <v>0</v>
      </c>
      <c r="BK313" s="163"/>
      <c r="BL313" s="163"/>
      <c r="BM313" s="30"/>
      <c r="BN313" s="30"/>
      <c r="BO313" s="30"/>
      <c r="BP313" s="30"/>
      <c r="BQ313" s="30">
        <f>VLOOKUP($E313,'факт '!$D$8:$BM$167,17,0)</f>
        <v>0</v>
      </c>
      <c r="BR313" s="30">
        <f>VLOOKUP($E313,'факт '!$D$8:$BM$167,18,0)</f>
        <v>0</v>
      </c>
      <c r="BS313" s="30">
        <f>VLOOKUP($E313,'факт '!$D$8:$BM$167,19,0)</f>
        <v>0</v>
      </c>
      <c r="BT313" s="30">
        <f>VLOOKUP($E313,'факт '!$D$8:$BM$167,20,0)</f>
        <v>0</v>
      </c>
      <c r="BU313" s="30">
        <f t="shared" ref="BU313" si="4899">BQ313+BS313</f>
        <v>0</v>
      </c>
      <c r="BV313" s="30">
        <f t="shared" ref="BV313" si="4900">BR313+BT313</f>
        <v>0</v>
      </c>
      <c r="BW313" s="163">
        <f t="shared" ref="BW313" si="4901">BQ313-BO313</f>
        <v>0</v>
      </c>
      <c r="BX313" s="163">
        <f t="shared" ref="BX313" si="4902">BR313-BP313</f>
        <v>0</v>
      </c>
      <c r="BY313" s="163"/>
      <c r="BZ313" s="163"/>
      <c r="CA313" s="30"/>
      <c r="CB313" s="30"/>
      <c r="CC313" s="30"/>
      <c r="CD313" s="30"/>
      <c r="CE313" s="252"/>
      <c r="CF313" s="252"/>
      <c r="CG313" s="30"/>
      <c r="CH313" s="30"/>
      <c r="CI313" s="30">
        <f t="shared" si="3977"/>
        <v>0</v>
      </c>
      <c r="CJ313" s="30">
        <f t="shared" si="3978"/>
        <v>0</v>
      </c>
      <c r="CK313" s="163">
        <f t="shared" si="4287"/>
        <v>0</v>
      </c>
      <c r="CL313" s="163">
        <f t="shared" si="4288"/>
        <v>0</v>
      </c>
      <c r="CM313" s="163"/>
      <c r="CN313" s="163"/>
      <c r="CO313" s="163"/>
      <c r="CP313" s="30"/>
      <c r="CQ313" s="30"/>
      <c r="CR313" s="30"/>
      <c r="CS313" s="30"/>
      <c r="CT313" s="252"/>
      <c r="CU313" s="252"/>
      <c r="CV313" s="30"/>
      <c r="CW313" s="30"/>
      <c r="CX313" s="30">
        <f t="shared" si="3979"/>
        <v>0</v>
      </c>
      <c r="CY313" s="30">
        <f t="shared" si="3980"/>
        <v>0</v>
      </c>
      <c r="CZ313" s="163">
        <f t="shared" si="4289"/>
        <v>0</v>
      </c>
      <c r="DA313" s="163">
        <f t="shared" si="4290"/>
        <v>0</v>
      </c>
      <c r="DB313" s="163"/>
      <c r="DC313" s="163"/>
      <c r="DD313" s="30"/>
      <c r="DE313" s="30"/>
      <c r="DF313" s="30"/>
      <c r="DG313" s="30"/>
      <c r="DH313" s="30"/>
      <c r="DI313" s="30"/>
      <c r="DJ313" s="30"/>
      <c r="DK313" s="30"/>
      <c r="DL313" s="30">
        <f t="shared" si="3981"/>
        <v>0</v>
      </c>
      <c r="DM313" s="30">
        <f t="shared" si="3982"/>
        <v>0</v>
      </c>
      <c r="DN313" s="163">
        <f t="shared" si="4291"/>
        <v>0</v>
      </c>
      <c r="DO313" s="163">
        <f t="shared" si="4292"/>
        <v>0</v>
      </c>
      <c r="DP313" s="163"/>
      <c r="DQ313" s="163"/>
      <c r="DR313" s="30"/>
      <c r="DS313" s="30"/>
      <c r="DT313" s="30"/>
      <c r="DU313" s="30"/>
      <c r="DV313" s="252"/>
      <c r="DW313" s="252"/>
      <c r="DX313" s="30"/>
      <c r="DY313" s="30"/>
      <c r="DZ313" s="30">
        <f t="shared" si="3983"/>
        <v>0</v>
      </c>
      <c r="EA313" s="30">
        <f t="shared" si="3984"/>
        <v>0</v>
      </c>
      <c r="EB313" s="163">
        <f t="shared" si="4293"/>
        <v>0</v>
      </c>
      <c r="EC313" s="163">
        <f t="shared" si="4294"/>
        <v>0</v>
      </c>
      <c r="ED313" s="163"/>
      <c r="EE313" s="163"/>
      <c r="EF313" s="30"/>
      <c r="EG313" s="30"/>
      <c r="EH313" s="30"/>
      <c r="EI313" s="30"/>
      <c r="EJ313" s="252"/>
      <c r="EK313" s="252"/>
      <c r="EL313" s="30"/>
      <c r="EM313" s="30"/>
      <c r="EN313" s="30">
        <f t="shared" si="3985"/>
        <v>0</v>
      </c>
      <c r="EO313" s="30">
        <f t="shared" si="3986"/>
        <v>0</v>
      </c>
      <c r="EP313" s="163">
        <f t="shared" si="4295"/>
        <v>0</v>
      </c>
      <c r="EQ313" s="163">
        <f t="shared" si="4296"/>
        <v>0</v>
      </c>
      <c r="ER313" s="163"/>
      <c r="ES313" s="163"/>
      <c r="ET313" s="30"/>
      <c r="EU313" s="30"/>
      <c r="EV313" s="30"/>
      <c r="EW313" s="30"/>
      <c r="EX313" s="252"/>
      <c r="EY313" s="252"/>
      <c r="EZ313" s="30"/>
      <c r="FA313" s="30"/>
      <c r="FB313" s="30">
        <f t="shared" si="3987"/>
        <v>0</v>
      </c>
      <c r="FC313" s="30">
        <f t="shared" si="3988"/>
        <v>0</v>
      </c>
      <c r="FD313" s="163">
        <f t="shared" si="4297"/>
        <v>0</v>
      </c>
      <c r="FE313" s="163">
        <f t="shared" si="4298"/>
        <v>0</v>
      </c>
      <c r="FF313" s="163"/>
      <c r="FG313" s="163"/>
      <c r="FH313" s="30"/>
      <c r="FI313" s="30"/>
      <c r="FJ313" s="30"/>
      <c r="FK313" s="30"/>
      <c r="FL313" s="252"/>
      <c r="FM313" s="252"/>
      <c r="FN313" s="30"/>
      <c r="FO313" s="30"/>
      <c r="FP313" s="30">
        <f t="shared" si="3989"/>
        <v>0</v>
      </c>
      <c r="FQ313" s="30">
        <f t="shared" si="3990"/>
        <v>0</v>
      </c>
      <c r="FR313" s="163">
        <f t="shared" si="4299"/>
        <v>0</v>
      </c>
      <c r="FS313" s="163">
        <f t="shared" si="4300"/>
        <v>0</v>
      </c>
      <c r="FT313" s="163"/>
      <c r="FU313" s="163"/>
      <c r="FV313" s="30"/>
      <c r="FW313" s="30"/>
      <c r="FX313" s="30"/>
      <c r="FY313" s="30"/>
      <c r="FZ313" s="252"/>
      <c r="GA313" s="252"/>
      <c r="GB313" s="30"/>
      <c r="GC313" s="30"/>
      <c r="GD313" s="30">
        <f t="shared" si="3967"/>
        <v>0</v>
      </c>
      <c r="GE313" s="30">
        <f t="shared" si="3968"/>
        <v>0</v>
      </c>
      <c r="GF313" s="163">
        <f t="shared" si="4301"/>
        <v>0</v>
      </c>
      <c r="GG313" s="163">
        <f t="shared" si="4302"/>
        <v>0</v>
      </c>
      <c r="GH313" s="163"/>
      <c r="GI313" s="163"/>
      <c r="GJ313" s="30"/>
      <c r="GK313" s="30"/>
      <c r="GL313" s="30"/>
      <c r="GM313" s="30"/>
      <c r="GN313" s="252"/>
      <c r="GO313" s="252"/>
      <c r="GP313" s="30"/>
      <c r="GQ313" s="30"/>
      <c r="GR313" s="30">
        <f t="shared" si="3991"/>
        <v>0</v>
      </c>
      <c r="GS313" s="30">
        <f t="shared" si="3992"/>
        <v>0</v>
      </c>
      <c r="GT313" s="163">
        <f t="shared" si="4303"/>
        <v>0</v>
      </c>
      <c r="GU313" s="163">
        <f t="shared" si="4304"/>
        <v>0</v>
      </c>
      <c r="GV313" s="163"/>
      <c r="GW313" s="163"/>
      <c r="GX313" s="30"/>
      <c r="GY313" s="30"/>
      <c r="GZ313" s="30"/>
      <c r="HA313" s="30"/>
      <c r="HB313" s="252"/>
      <c r="HC313" s="252"/>
      <c r="HD313" s="30"/>
      <c r="HE313" s="30"/>
      <c r="HF313" s="30">
        <f t="shared" si="3993"/>
        <v>0</v>
      </c>
      <c r="HG313" s="30">
        <f t="shared" si="3994"/>
        <v>0</v>
      </c>
      <c r="HH313" s="163">
        <f t="shared" si="4305"/>
        <v>0</v>
      </c>
      <c r="HI313" s="163">
        <f t="shared" si="4306"/>
        <v>0</v>
      </c>
      <c r="HJ313" s="163"/>
      <c r="HK313" s="163"/>
      <c r="HL313" s="30"/>
      <c r="HM313" s="30"/>
      <c r="HN313" s="30"/>
      <c r="HO313" s="30"/>
      <c r="HP313" s="252"/>
      <c r="HQ313" s="252"/>
      <c r="HR313" s="30"/>
      <c r="HS313" s="30"/>
      <c r="HT313" s="30">
        <f t="shared" si="3995"/>
        <v>0</v>
      </c>
      <c r="HU313" s="30">
        <f t="shared" si="3996"/>
        <v>0</v>
      </c>
      <c r="HV313" s="163">
        <f t="shared" si="4307"/>
        <v>0</v>
      </c>
      <c r="HW313" s="163">
        <f t="shared" si="4308"/>
        <v>0</v>
      </c>
      <c r="HX313" s="163"/>
      <c r="HY313" s="163"/>
      <c r="HZ313" s="163"/>
      <c r="IA313" s="163"/>
      <c r="IB313" s="163"/>
      <c r="IC313" s="163"/>
      <c r="ID313" s="254"/>
      <c r="IE313" s="254"/>
      <c r="IF313" s="163"/>
      <c r="IG313" s="163"/>
      <c r="IH313" s="163"/>
      <c r="II313" s="163"/>
      <c r="IJ313" s="163">
        <f t="shared" si="4309"/>
        <v>0</v>
      </c>
      <c r="IK313" s="163">
        <f t="shared" si="4310"/>
        <v>0</v>
      </c>
      <c r="IL313" s="163"/>
      <c r="IM313" s="163"/>
      <c r="IN313" s="163"/>
      <c r="IO313" s="163"/>
      <c r="IP313" s="163"/>
      <c r="IQ313" s="163"/>
      <c r="IR313" s="30">
        <f>VLOOKUP($E313,'факт '!$D$8:$BM$167,55,0)</f>
        <v>0</v>
      </c>
      <c r="IS313" s="30">
        <f>VLOOKUP($E313,'факт '!$D$8:$BM$167,56,0)</f>
        <v>0</v>
      </c>
      <c r="IT313" s="163"/>
      <c r="IU313" s="163"/>
      <c r="IV313" s="163"/>
      <c r="IW313" s="163"/>
      <c r="IX313" s="163">
        <f t="shared" si="4835"/>
        <v>0</v>
      </c>
      <c r="IY313" s="163">
        <f t="shared" si="4836"/>
        <v>0</v>
      </c>
      <c r="IZ313" s="163"/>
      <c r="JA313" s="163"/>
      <c r="JB313" s="170"/>
      <c r="JC313" s="242"/>
      <c r="JD313" s="170"/>
      <c r="JE313" s="170"/>
      <c r="JF313" s="238">
        <f t="shared" si="4875"/>
        <v>1</v>
      </c>
      <c r="JG313" s="238">
        <f t="shared" si="4876"/>
        <v>146571.87</v>
      </c>
      <c r="JH313" s="238">
        <f t="shared" si="4877"/>
        <v>0</v>
      </c>
      <c r="JI313" s="238">
        <f t="shared" si="4878"/>
        <v>0</v>
      </c>
      <c r="JJ313" s="238">
        <f t="shared" si="4837"/>
        <v>1</v>
      </c>
      <c r="JK313" s="238">
        <f t="shared" si="4838"/>
        <v>146571.87</v>
      </c>
      <c r="JL313" s="238">
        <f t="shared" si="4361"/>
        <v>1</v>
      </c>
      <c r="JM313" s="238">
        <f t="shared" si="4362"/>
        <v>146571.87</v>
      </c>
      <c r="JN313" s="48"/>
      <c r="JO313" s="18"/>
      <c r="JP313" s="55"/>
      <c r="JQ313" s="55"/>
      <c r="JR313" s="158"/>
    </row>
    <row r="314" spans="1:279" x14ac:dyDescent="0.2">
      <c r="A314" s="10">
        <v>1</v>
      </c>
      <c r="B314" s="10">
        <v>1</v>
      </c>
      <c r="C314" s="443"/>
      <c r="D314" s="432"/>
      <c r="E314" s="432"/>
      <c r="F314" s="436" t="s">
        <v>152</v>
      </c>
      <c r="G314" s="258">
        <v>45</v>
      </c>
      <c r="H314" s="257">
        <v>217881.95934999996</v>
      </c>
      <c r="I314" s="230">
        <f>VLOOKUP($G314,'ВМП план'!$A$8:$AS$56,12,0)</f>
        <v>0</v>
      </c>
      <c r="J314" s="230">
        <f>VLOOKUP($G314,'ВМП план'!$A$8:$AS$56,13,0)</f>
        <v>0</v>
      </c>
      <c r="K314" s="230">
        <f>SUM(I314/12*$B$2)</f>
        <v>0</v>
      </c>
      <c r="L314" s="230">
        <f>SUM(J314/12*$B$2)</f>
        <v>0</v>
      </c>
      <c r="M314" s="94">
        <f>SUM(M315:M320)</f>
        <v>0</v>
      </c>
      <c r="N314" s="94">
        <f t="shared" ref="N314:P314" si="4903">SUM(N315:N320)</f>
        <v>0</v>
      </c>
      <c r="O314" s="94">
        <f t="shared" si="4903"/>
        <v>0</v>
      </c>
      <c r="P314" s="94">
        <f t="shared" si="4903"/>
        <v>0</v>
      </c>
      <c r="Q314" s="94">
        <f t="shared" si="3969"/>
        <v>0</v>
      </c>
      <c r="R314" s="94">
        <f t="shared" si="3970"/>
        <v>0</v>
      </c>
      <c r="S314" s="249">
        <f t="shared" si="4277"/>
        <v>0</v>
      </c>
      <c r="T314" s="249">
        <f t="shared" si="4278"/>
        <v>0</v>
      </c>
      <c r="U314" s="348">
        <f>$H314</f>
        <v>217881.95934999996</v>
      </c>
      <c r="V314" s="347"/>
      <c r="W314" s="230">
        <f>VLOOKUP($G314,'ВМП план'!$A$8:$AS$56,10,0)</f>
        <v>0</v>
      </c>
      <c r="X314" s="230">
        <f>VLOOKUP($G314,'ВМП план'!$A$8:$AS$56,11,0)</f>
        <v>0</v>
      </c>
      <c r="Y314" s="34">
        <f>SUM(W314/12*$B$2)</f>
        <v>0</v>
      </c>
      <c r="Z314" s="34">
        <f>SUM(X314/12*$B$2)</f>
        <v>0</v>
      </c>
      <c r="AA314" s="260">
        <f>SUM(AA315:AA320)</f>
        <v>0</v>
      </c>
      <c r="AB314" s="260">
        <f t="shared" ref="AB314:AD314" si="4904">SUM(AB315:AB320)</f>
        <v>0</v>
      </c>
      <c r="AC314" s="94">
        <f t="shared" si="4904"/>
        <v>0</v>
      </c>
      <c r="AD314" s="94">
        <f t="shared" si="4904"/>
        <v>0</v>
      </c>
      <c r="AE314" s="94">
        <f t="shared" ref="AE314" si="4905">SUM(AA314+AC314)</f>
        <v>0</v>
      </c>
      <c r="AF314" s="94">
        <f t="shared" ref="AF314" si="4906">SUM(AB314+AD314)</f>
        <v>0</v>
      </c>
      <c r="AG314" s="249">
        <f t="shared" si="4279"/>
        <v>0</v>
      </c>
      <c r="AH314" s="249">
        <f t="shared" si="4280"/>
        <v>0</v>
      </c>
      <c r="AI314" s="348">
        <f>$H314</f>
        <v>217881.95934999996</v>
      </c>
      <c r="AJ314" s="347"/>
      <c r="AK314" s="322">
        <f>VLOOKUP($G314,'ВМП план'!$A$8:$AS$56,14,0)</f>
        <v>0</v>
      </c>
      <c r="AL314" s="230">
        <f>VLOOKUP($G314,'ВМП план'!$A$8:$AS$56,15,0)</f>
        <v>0</v>
      </c>
      <c r="AM314" s="34">
        <f>SUM(AK314/12*$B$2)</f>
        <v>0</v>
      </c>
      <c r="AN314" s="34">
        <f>SUM(AL314/12*$B$2)</f>
        <v>0</v>
      </c>
      <c r="AO314" s="94">
        <f>SUM(AO315:AO320)</f>
        <v>0</v>
      </c>
      <c r="AP314" s="94">
        <f t="shared" ref="AP314" si="4907">SUM(AP315:AP320)</f>
        <v>0</v>
      </c>
      <c r="AQ314" s="94">
        <f t="shared" ref="AQ314" si="4908">SUM(AQ315:AQ320)</f>
        <v>0</v>
      </c>
      <c r="AR314" s="94">
        <f t="shared" ref="AR314" si="4909">SUM(AR315:AR320)</f>
        <v>0</v>
      </c>
      <c r="AS314" s="94">
        <f t="shared" si="3971"/>
        <v>0</v>
      </c>
      <c r="AT314" s="94">
        <f t="shared" si="3972"/>
        <v>0</v>
      </c>
      <c r="AU314" s="249">
        <f t="shared" si="4281"/>
        <v>0</v>
      </c>
      <c r="AV314" s="249">
        <f t="shared" si="4282"/>
        <v>0</v>
      </c>
      <c r="AW314" s="348">
        <f>$H314</f>
        <v>217881.95934999996</v>
      </c>
      <c r="AX314" s="347"/>
      <c r="AY314" s="230">
        <f>VLOOKUP($G314,'ВМП план'!$A$8:$AS$56,16,0)</f>
        <v>0</v>
      </c>
      <c r="AZ314" s="230">
        <f>VLOOKUP($G314,'ВМП план'!$A$8:$AS$56,17,0)</f>
        <v>0</v>
      </c>
      <c r="BA314" s="34">
        <f>SUM(AY314/12*$B$2)</f>
        <v>0</v>
      </c>
      <c r="BB314" s="34">
        <f>SUM(AZ314/12*$B$2)</f>
        <v>0</v>
      </c>
      <c r="BC314" s="94">
        <f>SUM(BC315:BC320)</f>
        <v>0</v>
      </c>
      <c r="BD314" s="94">
        <f t="shared" ref="BD314" si="4910">SUM(BD315:BD320)</f>
        <v>0</v>
      </c>
      <c r="BE314" s="94">
        <f t="shared" ref="BE314" si="4911">SUM(BE315:BE320)</f>
        <v>0</v>
      </c>
      <c r="BF314" s="94">
        <f t="shared" ref="BF314" si="4912">SUM(BF315:BF320)</f>
        <v>0</v>
      </c>
      <c r="BG314" s="94">
        <f t="shared" si="3973"/>
        <v>0</v>
      </c>
      <c r="BH314" s="94">
        <f t="shared" si="3974"/>
        <v>0</v>
      </c>
      <c r="BI314" s="249">
        <f t="shared" si="4283"/>
        <v>0</v>
      </c>
      <c r="BJ314" s="249">
        <f t="shared" si="4284"/>
        <v>0</v>
      </c>
      <c r="BK314" s="348">
        <f>$H314</f>
        <v>217881.95934999996</v>
      </c>
      <c r="BL314" s="347"/>
      <c r="BM314" s="230">
        <f>VLOOKUP($G314,'ВМП план'!$A$8:$AS$56,8,0)</f>
        <v>0</v>
      </c>
      <c r="BN314" s="230">
        <f>VLOOKUP($G314,'ВМП план'!$A$8:$AS$56,9,0)</f>
        <v>0</v>
      </c>
      <c r="BO314" s="34">
        <f>SUM(BM314/12*$B$2)</f>
        <v>0</v>
      </c>
      <c r="BP314" s="34">
        <f>SUM(BN314/12*$B$2)</f>
        <v>0</v>
      </c>
      <c r="BQ314" s="94">
        <f>SUM(BQ315:BQ320)</f>
        <v>0</v>
      </c>
      <c r="BR314" s="94">
        <f t="shared" ref="BR314" si="4913">SUM(BR315:BR320)</f>
        <v>0</v>
      </c>
      <c r="BS314" s="94">
        <f t="shared" ref="BS314" si="4914">SUM(BS315:BS320)</f>
        <v>0</v>
      </c>
      <c r="BT314" s="94">
        <f t="shared" ref="BT314" si="4915">SUM(BT315:BT320)</f>
        <v>0</v>
      </c>
      <c r="BU314" s="94">
        <f t="shared" si="4010"/>
        <v>0</v>
      </c>
      <c r="BV314" s="94">
        <f t="shared" si="4011"/>
        <v>0</v>
      </c>
      <c r="BW314" s="249">
        <f t="shared" si="4285"/>
        <v>0</v>
      </c>
      <c r="BX314" s="249">
        <f t="shared" si="4286"/>
        <v>0</v>
      </c>
      <c r="BY314" s="348">
        <f>$H314</f>
        <v>217881.95934999996</v>
      </c>
      <c r="BZ314" s="347"/>
      <c r="CA314" s="230">
        <f>VLOOKUP($G314,'ВМП план'!$A$8:$AS$56,18,0)</f>
        <v>0</v>
      </c>
      <c r="CB314" s="230">
        <f>VLOOKUP($G314,'ВМП план'!$A$8:$AS$56,19,0)</f>
        <v>0</v>
      </c>
      <c r="CC314" s="34">
        <f>SUM(CA314/12*$B$2)</f>
        <v>0</v>
      </c>
      <c r="CD314" s="34">
        <f>SUM(CB314/12*$B$2)</f>
        <v>0</v>
      </c>
      <c r="CE314" s="94">
        <f>SUM(CE315:CE320)</f>
        <v>0</v>
      </c>
      <c r="CF314" s="94">
        <f t="shared" ref="CF314" si="4916">SUM(CF315:CF320)</f>
        <v>0</v>
      </c>
      <c r="CG314" s="94">
        <f t="shared" ref="CG314" si="4917">SUM(CG315:CG320)</f>
        <v>0</v>
      </c>
      <c r="CH314" s="94">
        <f t="shared" ref="CH314" si="4918">SUM(CH315:CH320)</f>
        <v>0</v>
      </c>
      <c r="CI314" s="30">
        <f t="shared" si="3977"/>
        <v>0</v>
      </c>
      <c r="CJ314" s="30">
        <f t="shared" si="3978"/>
        <v>0</v>
      </c>
      <c r="CK314" s="249">
        <f t="shared" si="4287"/>
        <v>0</v>
      </c>
      <c r="CL314" s="249">
        <f t="shared" si="4288"/>
        <v>0</v>
      </c>
      <c r="CM314" s="348">
        <f>$H314</f>
        <v>217881.95934999996</v>
      </c>
      <c r="CN314" s="347"/>
      <c r="CO314" s="347"/>
      <c r="CP314" s="230">
        <f>VLOOKUP($G314,'ВМП план'!$A$8:$AS$56,20,0)</f>
        <v>0</v>
      </c>
      <c r="CQ314" s="230">
        <f>VLOOKUP($G314,'ВМП план'!$A$8:$AS$56,21,0)</f>
        <v>0</v>
      </c>
      <c r="CR314" s="34">
        <f>SUM(CP314/12*$B$2)</f>
        <v>0</v>
      </c>
      <c r="CS314" s="34">
        <f>SUM(CQ314/12*$B$2)</f>
        <v>0</v>
      </c>
      <c r="CT314" s="94">
        <f>SUM(CT315:CT320)</f>
        <v>0</v>
      </c>
      <c r="CU314" s="94">
        <f t="shared" ref="CU314" si="4919">SUM(CU315:CU320)</f>
        <v>0</v>
      </c>
      <c r="CV314" s="94">
        <f t="shared" ref="CV314" si="4920">SUM(CV315:CV320)</f>
        <v>0</v>
      </c>
      <c r="CW314" s="94">
        <f t="shared" ref="CW314" si="4921">SUM(CW315:CW320)</f>
        <v>0</v>
      </c>
      <c r="CX314" s="94">
        <f t="shared" si="3979"/>
        <v>0</v>
      </c>
      <c r="CY314" s="94">
        <f t="shared" si="3980"/>
        <v>0</v>
      </c>
      <c r="CZ314" s="249">
        <f t="shared" si="4289"/>
        <v>0</v>
      </c>
      <c r="DA314" s="249">
        <f t="shared" si="4290"/>
        <v>0</v>
      </c>
      <c r="DB314" s="348">
        <f>$H314</f>
        <v>217881.95934999996</v>
      </c>
      <c r="DC314" s="347"/>
      <c r="DD314" s="230">
        <f>VLOOKUP($G314,'ВМП план'!$A$8:$AS$56,22,0)</f>
        <v>0</v>
      </c>
      <c r="DE314" s="230">
        <f>VLOOKUP($G314,'ВМП план'!$A$8:$AS$56,23,0)</f>
        <v>0</v>
      </c>
      <c r="DF314" s="34">
        <f>SUM(DD314/12*$B$2)</f>
        <v>0</v>
      </c>
      <c r="DG314" s="34">
        <f>SUM(DE314/12*$B$2)</f>
        <v>0</v>
      </c>
      <c r="DH314" s="94">
        <f>SUM(DH315:DH320)</f>
        <v>0</v>
      </c>
      <c r="DI314" s="94">
        <f t="shared" ref="DI314" si="4922">SUM(DI315:DI320)</f>
        <v>0</v>
      </c>
      <c r="DJ314" s="94">
        <f t="shared" ref="DJ314" si="4923">SUM(DJ315:DJ320)</f>
        <v>0</v>
      </c>
      <c r="DK314" s="94">
        <f t="shared" ref="DK314" si="4924">SUM(DK315:DK320)</f>
        <v>0</v>
      </c>
      <c r="DL314" s="94">
        <f t="shared" si="3981"/>
        <v>0</v>
      </c>
      <c r="DM314" s="94">
        <f t="shared" si="3982"/>
        <v>0</v>
      </c>
      <c r="DN314" s="249">
        <f t="shared" si="4291"/>
        <v>0</v>
      </c>
      <c r="DO314" s="249">
        <f t="shared" si="4292"/>
        <v>0</v>
      </c>
      <c r="DP314" s="348">
        <f>$H314</f>
        <v>217881.95934999996</v>
      </c>
      <c r="DQ314" s="347"/>
      <c r="DR314" s="230">
        <f>VLOOKUP($G314,'ВМП план'!$A$8:$AS$56,24,0)</f>
        <v>0</v>
      </c>
      <c r="DS314" s="230">
        <f>VLOOKUP($G314,'ВМП план'!$A$8:$AS$56,25,0)</f>
        <v>0</v>
      </c>
      <c r="DT314" s="34">
        <f>SUM(DR314/12*$B$2)</f>
        <v>0</v>
      </c>
      <c r="DU314" s="34">
        <f>SUM(DS314/12*$B$2)</f>
        <v>0</v>
      </c>
      <c r="DV314" s="94">
        <f>SUM(DV315:DV320)</f>
        <v>0</v>
      </c>
      <c r="DW314" s="94">
        <f t="shared" ref="DW314" si="4925">SUM(DW315:DW320)</f>
        <v>0</v>
      </c>
      <c r="DX314" s="94">
        <f t="shared" ref="DX314" si="4926">SUM(DX315:DX320)</f>
        <v>0</v>
      </c>
      <c r="DY314" s="94">
        <f t="shared" ref="DY314" si="4927">SUM(DY315:DY320)</f>
        <v>0</v>
      </c>
      <c r="DZ314" s="94">
        <f t="shared" si="3983"/>
        <v>0</v>
      </c>
      <c r="EA314" s="94">
        <f t="shared" si="3984"/>
        <v>0</v>
      </c>
      <c r="EB314" s="249">
        <f t="shared" si="4293"/>
        <v>0</v>
      </c>
      <c r="EC314" s="249">
        <f t="shared" si="4294"/>
        <v>0</v>
      </c>
      <c r="ED314" s="348">
        <f>$H314</f>
        <v>217881.95934999996</v>
      </c>
      <c r="EE314" s="347"/>
      <c r="EF314" s="230">
        <f>VLOOKUP($G314,'ВМП план'!$A$8:$AS$56,26,0)</f>
        <v>0</v>
      </c>
      <c r="EG314" s="230">
        <f>VLOOKUP($G314,'ВМП план'!$A$8:$AS$56,27,0)</f>
        <v>0</v>
      </c>
      <c r="EH314" s="34">
        <f>SUM(EF314/12*$B$2)</f>
        <v>0</v>
      </c>
      <c r="EI314" s="34">
        <f>SUM(EG314/12*$B$2)</f>
        <v>0</v>
      </c>
      <c r="EJ314" s="94">
        <f>SUM(EJ315:EJ320)</f>
        <v>0</v>
      </c>
      <c r="EK314" s="94">
        <f t="shared" ref="EK314" si="4928">SUM(EK315:EK320)</f>
        <v>0</v>
      </c>
      <c r="EL314" s="94">
        <f t="shared" ref="EL314" si="4929">SUM(EL315:EL320)</f>
        <v>0</v>
      </c>
      <c r="EM314" s="94">
        <f t="shared" ref="EM314" si="4930">SUM(EM315:EM320)</f>
        <v>0</v>
      </c>
      <c r="EN314" s="94">
        <f t="shared" si="3985"/>
        <v>0</v>
      </c>
      <c r="EO314" s="94">
        <f t="shared" si="3986"/>
        <v>0</v>
      </c>
      <c r="EP314" s="249">
        <f t="shared" si="4295"/>
        <v>0</v>
      </c>
      <c r="EQ314" s="249">
        <f t="shared" si="4296"/>
        <v>0</v>
      </c>
      <c r="ER314" s="348">
        <f>$H314</f>
        <v>217881.95934999996</v>
      </c>
      <c r="ES314" s="347"/>
      <c r="ET314" s="230">
        <f>VLOOKUP($G314,'ВМП план'!$A$8:$AS$56,28,0)</f>
        <v>0</v>
      </c>
      <c r="EU314" s="230">
        <f>VLOOKUP($G314,'ВМП план'!$A$8:$AS$56,29,0)</f>
        <v>0</v>
      </c>
      <c r="EV314" s="34">
        <f>SUM(ET314/12*$B$2)</f>
        <v>0</v>
      </c>
      <c r="EW314" s="34">
        <f>SUM(EU314/12*$B$2)</f>
        <v>0</v>
      </c>
      <c r="EX314" s="94">
        <f>SUM(EX315:EX320)</f>
        <v>0</v>
      </c>
      <c r="EY314" s="94">
        <f t="shared" ref="EY314" si="4931">SUM(EY315:EY320)</f>
        <v>0</v>
      </c>
      <c r="EZ314" s="94">
        <f t="shared" ref="EZ314" si="4932">SUM(EZ315:EZ320)</f>
        <v>0</v>
      </c>
      <c r="FA314" s="94">
        <f t="shared" ref="FA314" si="4933">SUM(FA315:FA320)</f>
        <v>0</v>
      </c>
      <c r="FB314" s="94">
        <f t="shared" si="3987"/>
        <v>0</v>
      </c>
      <c r="FC314" s="94">
        <f t="shared" si="3988"/>
        <v>0</v>
      </c>
      <c r="FD314" s="249">
        <f t="shared" si="4297"/>
        <v>0</v>
      </c>
      <c r="FE314" s="249">
        <f t="shared" si="4298"/>
        <v>0</v>
      </c>
      <c r="FF314" s="348">
        <f>$H314</f>
        <v>217881.95934999996</v>
      </c>
      <c r="FG314" s="347"/>
      <c r="FH314" s="230">
        <f>VLOOKUP($G314,'ВМП план'!$A$8:$AS$56,30,0)</f>
        <v>0</v>
      </c>
      <c r="FI314" s="230">
        <f>VLOOKUP($G314,'ВМП план'!$A$8:$AS$56,31,0)</f>
        <v>0</v>
      </c>
      <c r="FJ314" s="34">
        <f>SUM(FH314/12*$B$2)</f>
        <v>0</v>
      </c>
      <c r="FK314" s="34">
        <f>SUM(FI314/12*$B$2)</f>
        <v>0</v>
      </c>
      <c r="FL314" s="94">
        <f>SUM(FL315:FL320)</f>
        <v>0</v>
      </c>
      <c r="FM314" s="94">
        <f t="shared" ref="FM314" si="4934">SUM(FM315:FM320)</f>
        <v>0</v>
      </c>
      <c r="FN314" s="94">
        <f t="shared" ref="FN314" si="4935">SUM(FN315:FN320)</f>
        <v>0</v>
      </c>
      <c r="FO314" s="94">
        <f t="shared" ref="FO314" si="4936">SUM(FO315:FO320)</f>
        <v>0</v>
      </c>
      <c r="FP314" s="30">
        <f t="shared" si="3989"/>
        <v>0</v>
      </c>
      <c r="FQ314" s="30">
        <f t="shared" si="3990"/>
        <v>0</v>
      </c>
      <c r="FR314" s="249">
        <f t="shared" si="4299"/>
        <v>0</v>
      </c>
      <c r="FS314" s="249">
        <f t="shared" si="4300"/>
        <v>0</v>
      </c>
      <c r="FT314" s="348">
        <f>$H314</f>
        <v>217881.95934999996</v>
      </c>
      <c r="FU314" s="347"/>
      <c r="FV314" s="230">
        <f>VLOOKUP($G314,'ВМП план'!$A$8:$AS$56,42,0)</f>
        <v>0</v>
      </c>
      <c r="FW314" s="230">
        <f>VLOOKUP($G314,'ВМП план'!$A$8:$AS$56,43,0)</f>
        <v>0</v>
      </c>
      <c r="FX314" s="34">
        <f>SUM(FV314/12*$B$2)</f>
        <v>0</v>
      </c>
      <c r="FY314" s="34">
        <f>SUM(FW314/12*$B$2)</f>
        <v>0</v>
      </c>
      <c r="FZ314" s="94">
        <f>SUM(FZ315:FZ320)</f>
        <v>0</v>
      </c>
      <c r="GA314" s="94">
        <f t="shared" ref="GA314" si="4937">SUM(GA315:GA320)</f>
        <v>0</v>
      </c>
      <c r="GB314" s="94">
        <f t="shared" ref="GB314" si="4938">SUM(GB315:GB320)</f>
        <v>0</v>
      </c>
      <c r="GC314" s="94">
        <f t="shared" ref="GC314" si="4939">SUM(GC315:GC320)</f>
        <v>0</v>
      </c>
      <c r="GD314" s="94">
        <f t="shared" si="3967"/>
        <v>0</v>
      </c>
      <c r="GE314" s="94">
        <f t="shared" si="3968"/>
        <v>0</v>
      </c>
      <c r="GF314" s="249">
        <f t="shared" si="4301"/>
        <v>0</v>
      </c>
      <c r="GG314" s="249">
        <f t="shared" si="4302"/>
        <v>0</v>
      </c>
      <c r="GH314" s="348">
        <f>$H314</f>
        <v>217881.95934999996</v>
      </c>
      <c r="GI314" s="347" t="e">
        <f>GA314/FZ314</f>
        <v>#DIV/0!</v>
      </c>
      <c r="GJ314" s="230">
        <f>VLOOKUP($G314,'ВМП план'!$A$8:$AS$56,34,0)</f>
        <v>0</v>
      </c>
      <c r="GK314" s="230">
        <f>VLOOKUP($G314,'ВМП план'!$A$8:$AS$56,35,0)</f>
        <v>0</v>
      </c>
      <c r="GL314" s="34">
        <f>SUM(GJ314/12*$B$2)</f>
        <v>0</v>
      </c>
      <c r="GM314" s="34">
        <f>SUM(GK314/12*$B$2)</f>
        <v>0</v>
      </c>
      <c r="GN314" s="94">
        <f>SUM(GN315:GN320)</f>
        <v>0</v>
      </c>
      <c r="GO314" s="94">
        <f t="shared" ref="GO314" si="4940">SUM(GO315:GO320)</f>
        <v>0</v>
      </c>
      <c r="GP314" s="94">
        <f t="shared" ref="GP314" si="4941">SUM(GP315:GP320)</f>
        <v>0</v>
      </c>
      <c r="GQ314" s="94">
        <f t="shared" ref="GQ314" si="4942">SUM(GQ315:GQ320)</f>
        <v>0</v>
      </c>
      <c r="GR314" s="30">
        <f t="shared" si="3991"/>
        <v>0</v>
      </c>
      <c r="GS314" s="30">
        <f t="shared" si="3992"/>
        <v>0</v>
      </c>
      <c r="GT314" s="249">
        <f t="shared" si="4303"/>
        <v>0</v>
      </c>
      <c r="GU314" s="249">
        <f t="shared" si="4304"/>
        <v>0</v>
      </c>
      <c r="GV314" s="348">
        <f>$H314</f>
        <v>217881.95934999996</v>
      </c>
      <c r="GW314" s="347"/>
      <c r="GX314" s="230">
        <f>VLOOKUP($G314,'ВМП план'!$A$8:$AS$56,36,0)</f>
        <v>0</v>
      </c>
      <c r="GY314" s="230">
        <f>VLOOKUP($G314,'ВМП план'!$A$8:$AS$56,37,0)</f>
        <v>0</v>
      </c>
      <c r="GZ314" s="34">
        <f>SUM(GX314/12*$B$2)</f>
        <v>0</v>
      </c>
      <c r="HA314" s="34">
        <f>SUM(GY314/12*$B$2)</f>
        <v>0</v>
      </c>
      <c r="HB314" s="94">
        <f>SUM(HB315:HB320)</f>
        <v>0</v>
      </c>
      <c r="HC314" s="94">
        <f t="shared" ref="HC314" si="4943">SUM(HC315:HC320)</f>
        <v>0</v>
      </c>
      <c r="HD314" s="94">
        <f t="shared" ref="HD314" si="4944">SUM(HD315:HD320)</f>
        <v>0</v>
      </c>
      <c r="HE314" s="94">
        <f t="shared" ref="HE314" si="4945">SUM(HE315:HE320)</f>
        <v>0</v>
      </c>
      <c r="HF314" s="94">
        <f t="shared" si="3993"/>
        <v>0</v>
      </c>
      <c r="HG314" s="94">
        <f t="shared" si="3994"/>
        <v>0</v>
      </c>
      <c r="HH314" s="249">
        <f t="shared" si="4305"/>
        <v>0</v>
      </c>
      <c r="HI314" s="249">
        <f t="shared" si="4306"/>
        <v>0</v>
      </c>
      <c r="HJ314" s="348">
        <f>$H314</f>
        <v>217881.95934999996</v>
      </c>
      <c r="HK314" s="347" t="e">
        <f>HC314/HB314</f>
        <v>#DIV/0!</v>
      </c>
      <c r="HL314" s="230">
        <f>VLOOKUP($G314,'ВМП план'!$A$8:$AS$56,38,0)</f>
        <v>0</v>
      </c>
      <c r="HM314" s="230">
        <f>VLOOKUP($G314,'ВМП план'!$A$8:$AS$56,39,0)</f>
        <v>0</v>
      </c>
      <c r="HN314" s="34">
        <f>SUM(HL314/12*$B$2)</f>
        <v>0</v>
      </c>
      <c r="HO314" s="34">
        <f>SUM(HM314/12*$B$2)</f>
        <v>0</v>
      </c>
      <c r="HP314" s="94">
        <f>SUM(HP315:HP320)</f>
        <v>0</v>
      </c>
      <c r="HQ314" s="94">
        <f t="shared" ref="HQ314" si="4946">SUM(HQ315:HQ320)</f>
        <v>0</v>
      </c>
      <c r="HR314" s="94">
        <f t="shared" ref="HR314" si="4947">SUM(HR315:HR320)</f>
        <v>0</v>
      </c>
      <c r="HS314" s="94">
        <f t="shared" ref="HS314" si="4948">SUM(HS315:HS320)</f>
        <v>0</v>
      </c>
      <c r="HT314" s="94">
        <f t="shared" si="3995"/>
        <v>0</v>
      </c>
      <c r="HU314" s="94">
        <f t="shared" si="3996"/>
        <v>0</v>
      </c>
      <c r="HV314" s="249">
        <f t="shared" si="4307"/>
        <v>0</v>
      </c>
      <c r="HW314" s="249">
        <f t="shared" si="4308"/>
        <v>0</v>
      </c>
      <c r="HX314" s="348">
        <f>$H314</f>
        <v>217881.95934999996</v>
      </c>
      <c r="HY314" s="347" t="e">
        <f>HQ314/HP314</f>
        <v>#DIV/0!</v>
      </c>
      <c r="HZ314" s="515">
        <f>VLOOKUP($G314,'ВМП план'!$A$8:$AS$56,32,0)</f>
        <v>0</v>
      </c>
      <c r="IA314" s="515">
        <f>VLOOKUP($G314,'ВМП план'!$A$8:$AS$56,33,0)</f>
        <v>0</v>
      </c>
      <c r="IB314" s="515">
        <f>SUM(HZ314/12*$B$2)</f>
        <v>0</v>
      </c>
      <c r="IC314" s="515">
        <f>SUM(IA314/12*$B$2)</f>
        <v>0</v>
      </c>
      <c r="ID314" s="524"/>
      <c r="IE314" s="524"/>
      <c r="IF314" s="249"/>
      <c r="IG314" s="249"/>
      <c r="IH314" s="249"/>
      <c r="II314" s="249"/>
      <c r="IJ314" s="524">
        <f t="shared" si="4309"/>
        <v>0</v>
      </c>
      <c r="IK314" s="524">
        <f t="shared" si="4310"/>
        <v>0</v>
      </c>
      <c r="IL314" s="348">
        <f>$H314</f>
        <v>217881.95934999996</v>
      </c>
      <c r="IM314" s="347" t="e">
        <f>IE314/ID314</f>
        <v>#DIV/0!</v>
      </c>
      <c r="IN314" s="515">
        <f>VLOOKUP($G314,'ВМП план'!$A$8:$AS$56,32,0)</f>
        <v>0</v>
      </c>
      <c r="IO314" s="515">
        <f>VLOOKUP($G314,'ВМП план'!$A$8:$AS$56,33,0)</f>
        <v>0</v>
      </c>
      <c r="IP314" s="515">
        <f>SUM(IN314/12*$B$2)</f>
        <v>0</v>
      </c>
      <c r="IQ314" s="515">
        <f>SUM(IO314/12*$B$2)</f>
        <v>0</v>
      </c>
      <c r="IR314" s="524"/>
      <c r="IS314" s="524"/>
      <c r="IT314" s="249"/>
      <c r="IU314" s="249"/>
      <c r="IV314" s="249"/>
      <c r="IW314" s="249"/>
      <c r="IX314" s="524">
        <f t="shared" si="4835"/>
        <v>0</v>
      </c>
      <c r="IY314" s="524">
        <f t="shared" si="4836"/>
        <v>0</v>
      </c>
      <c r="IZ314" s="348">
        <f>$H314</f>
        <v>217881.95934999996</v>
      </c>
      <c r="JA314" s="347" t="e">
        <f>IS314/IR314</f>
        <v>#DIV/0!</v>
      </c>
      <c r="JB314" s="524">
        <f>I314+W314+AK314+AY314+BM314+CA314+CP314+DD314+DR314+EF314+ET314+FH314+FV314+GJ314+GX314+HL314+HZ314+IN314</f>
        <v>0</v>
      </c>
      <c r="JC314" s="526">
        <f>J314+X314+AL314+AZ314+BN314+CB314+CQ314+DE314+DS314+EG314+EU314+FI314+FW314+GK314+GY314+HM314+IA314+IO314</f>
        <v>0</v>
      </c>
      <c r="JD314" s="540">
        <f t="shared" ref="JD314" si="4949">K314+Y314+AM314+BA314+BO314+CC314+CR314+DF314+DT314+EH314+EV314+FJ314+FX314+GL314+GZ314+HN314+IB314+IP314</f>
        <v>0</v>
      </c>
      <c r="JE314" s="526">
        <f t="shared" ref="JE314" si="4950">L314+Z314+AN314+BB314+BP314+CD314+CS314+DG314+DU314+EI314+EW314+FK314+FY314+GM314+HA314+HO314+IC314+IQ314</f>
        <v>0</v>
      </c>
      <c r="JF314" s="524">
        <f>M314+AA314+AO314+BC314+BQ314+CE314+CT314+DH314+DV314+EJ314+EX314+FL314+FZ314+GN314+HB314+HP314+ID314</f>
        <v>0</v>
      </c>
      <c r="JG314" s="524">
        <f>N314+AB314+AP314+BD314+BR314+CF314+CU314+DI314+DW314+EK314+EY314+FM314+GA314+GO314+HC314+HQ314+IE314</f>
        <v>0</v>
      </c>
      <c r="JH314" s="239">
        <f>O314+AC314+AQ314+BE314+BS314+CG314+CV314+DJ314+DX314+EL314+EZ314+FN314+GB314+GP314+HD314+HR314+IF314</f>
        <v>0</v>
      </c>
      <c r="JI314" s="239">
        <f>P314+AD314+AR314+BF314+BT314+CH314+CW314+DK314+DY314+EM314+FA314+FO314+GC314+GQ314+HE314+HS314+IG314</f>
        <v>0</v>
      </c>
      <c r="JJ314" s="239">
        <f t="shared" ref="JJ314:JJ375" si="4951">SUM(JF314+JH314)</f>
        <v>0</v>
      </c>
      <c r="JK314" s="239">
        <f t="shared" ref="JK314:JK375" si="4952">SUM(JG314+JI314)</f>
        <v>0</v>
      </c>
      <c r="JL314" s="524">
        <f t="shared" si="4361"/>
        <v>0</v>
      </c>
      <c r="JM314" s="524">
        <f t="shared" si="4362"/>
        <v>0</v>
      </c>
      <c r="JN314" s="73" t="e">
        <f>JF314/JD314</f>
        <v>#DIV/0!</v>
      </c>
      <c r="JO314" s="73" t="e">
        <f>JG314/JE314</f>
        <v>#DIV/0!</v>
      </c>
      <c r="JP314" s="55" t="e">
        <f>JC314/JB314</f>
        <v>#DIV/0!</v>
      </c>
      <c r="JQ314" s="55" t="e">
        <f>JG314/JF314</f>
        <v>#DIV/0!</v>
      </c>
      <c r="JR314" s="378" t="e">
        <f>SUM(JP314-JQ314)</f>
        <v>#DIV/0!</v>
      </c>
      <c r="JS314" s="382"/>
    </row>
    <row r="315" spans="1:279" ht="12" hidden="1" x14ac:dyDescent="0.2">
      <c r="A315" s="10">
        <v>1</v>
      </c>
      <c r="B315" s="10"/>
      <c r="C315" s="18"/>
      <c r="D315" s="53"/>
      <c r="E315" s="25"/>
      <c r="F315" s="25"/>
      <c r="G315" s="25"/>
      <c r="H315" s="29"/>
      <c r="I315" s="30"/>
      <c r="J315" s="30"/>
      <c r="K315" s="30"/>
      <c r="L315" s="30"/>
      <c r="M315" s="30"/>
      <c r="N315" s="30"/>
      <c r="O315" s="30"/>
      <c r="P315" s="30"/>
      <c r="Q315" s="30">
        <f t="shared" si="3969"/>
        <v>0</v>
      </c>
      <c r="R315" s="30">
        <f t="shared" si="3970"/>
        <v>0</v>
      </c>
      <c r="S315" s="163">
        <f t="shared" si="4277"/>
        <v>0</v>
      </c>
      <c r="T315" s="163">
        <f t="shared" si="4278"/>
        <v>0</v>
      </c>
      <c r="U315" s="163"/>
      <c r="V315" s="163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163">
        <f t="shared" si="4279"/>
        <v>0</v>
      </c>
      <c r="AH315" s="163">
        <f t="shared" si="4280"/>
        <v>0</v>
      </c>
      <c r="AI315" s="163"/>
      <c r="AJ315" s="163"/>
      <c r="AK315" s="30"/>
      <c r="AL315" s="30"/>
      <c r="AM315" s="30"/>
      <c r="AN315" s="30"/>
      <c r="AO315" s="252"/>
      <c r="AP315" s="252"/>
      <c r="AQ315" s="30"/>
      <c r="AR315" s="30"/>
      <c r="AS315" s="30">
        <f t="shared" si="3971"/>
        <v>0</v>
      </c>
      <c r="AT315" s="30">
        <f t="shared" si="3972"/>
        <v>0</v>
      </c>
      <c r="AU315" s="163">
        <f t="shared" si="4281"/>
        <v>0</v>
      </c>
      <c r="AV315" s="163">
        <f t="shared" si="4282"/>
        <v>0</v>
      </c>
      <c r="AW315" s="163"/>
      <c r="AX315" s="163"/>
      <c r="AY315" s="30"/>
      <c r="AZ315" s="30"/>
      <c r="BA315" s="30"/>
      <c r="BB315" s="30"/>
      <c r="BC315" s="252"/>
      <c r="BD315" s="252"/>
      <c r="BE315" s="30"/>
      <c r="BF315" s="30"/>
      <c r="BG315" s="30">
        <f t="shared" si="3973"/>
        <v>0</v>
      </c>
      <c r="BH315" s="30">
        <f t="shared" si="3974"/>
        <v>0</v>
      </c>
      <c r="BI315" s="163">
        <f t="shared" si="4283"/>
        <v>0</v>
      </c>
      <c r="BJ315" s="163">
        <f t="shared" si="4284"/>
        <v>0</v>
      </c>
      <c r="BK315" s="163"/>
      <c r="BL315" s="163"/>
      <c r="BM315" s="30"/>
      <c r="BN315" s="30"/>
      <c r="BO315" s="30"/>
      <c r="BP315" s="30"/>
      <c r="BQ315" s="252"/>
      <c r="BR315" s="252"/>
      <c r="BS315" s="252"/>
      <c r="BT315" s="252"/>
      <c r="BU315" s="30">
        <f t="shared" ref="BU315:BU320" si="4953">SUM(BQ315+BS315)</f>
        <v>0</v>
      </c>
      <c r="BV315" s="30">
        <f t="shared" ref="BV315:BV320" si="4954">SUM(BR315+BT315)</f>
        <v>0</v>
      </c>
      <c r="BW315" s="163">
        <f t="shared" si="4285"/>
        <v>0</v>
      </c>
      <c r="BX315" s="163">
        <f t="shared" si="4286"/>
        <v>0</v>
      </c>
      <c r="BY315" s="163"/>
      <c r="BZ315" s="163"/>
      <c r="CA315" s="30"/>
      <c r="CB315" s="30"/>
      <c r="CC315" s="30"/>
      <c r="CD315" s="30"/>
      <c r="CE315" s="252"/>
      <c r="CF315" s="252"/>
      <c r="CG315" s="30"/>
      <c r="CH315" s="30"/>
      <c r="CI315" s="30">
        <f t="shared" si="3977"/>
        <v>0</v>
      </c>
      <c r="CJ315" s="30">
        <f t="shared" si="3978"/>
        <v>0</v>
      </c>
      <c r="CK315" s="163">
        <f t="shared" si="4287"/>
        <v>0</v>
      </c>
      <c r="CL315" s="163">
        <f t="shared" si="4288"/>
        <v>0</v>
      </c>
      <c r="CM315" s="163"/>
      <c r="CN315" s="163"/>
      <c r="CO315" s="163"/>
      <c r="CP315" s="30"/>
      <c r="CQ315" s="30"/>
      <c r="CR315" s="30"/>
      <c r="CS315" s="30"/>
      <c r="CT315" s="252"/>
      <c r="CU315" s="252"/>
      <c r="CV315" s="30"/>
      <c r="CW315" s="30"/>
      <c r="CX315" s="30">
        <f t="shared" si="3979"/>
        <v>0</v>
      </c>
      <c r="CY315" s="30">
        <f t="shared" si="3980"/>
        <v>0</v>
      </c>
      <c r="CZ315" s="163">
        <f t="shared" si="4289"/>
        <v>0</v>
      </c>
      <c r="DA315" s="163">
        <f t="shared" si="4290"/>
        <v>0</v>
      </c>
      <c r="DB315" s="163"/>
      <c r="DC315" s="163"/>
      <c r="DD315" s="30"/>
      <c r="DE315" s="30"/>
      <c r="DF315" s="30"/>
      <c r="DG315" s="30"/>
      <c r="DH315" s="30"/>
      <c r="DI315" s="30"/>
      <c r="DJ315" s="30"/>
      <c r="DK315" s="30"/>
      <c r="DL315" s="30">
        <f t="shared" si="3981"/>
        <v>0</v>
      </c>
      <c r="DM315" s="30">
        <f t="shared" si="3982"/>
        <v>0</v>
      </c>
      <c r="DN315" s="163">
        <f t="shared" si="4291"/>
        <v>0</v>
      </c>
      <c r="DO315" s="163">
        <f t="shared" si="4292"/>
        <v>0</v>
      </c>
      <c r="DP315" s="163"/>
      <c r="DQ315" s="163"/>
      <c r="DR315" s="30"/>
      <c r="DS315" s="30"/>
      <c r="DT315" s="30"/>
      <c r="DU315" s="30"/>
      <c r="DV315" s="252"/>
      <c r="DW315" s="252"/>
      <c r="DX315" s="30"/>
      <c r="DY315" s="30"/>
      <c r="DZ315" s="30">
        <f t="shared" si="3983"/>
        <v>0</v>
      </c>
      <c r="EA315" s="30">
        <f t="shared" si="3984"/>
        <v>0</v>
      </c>
      <c r="EB315" s="163">
        <f t="shared" si="4293"/>
        <v>0</v>
      </c>
      <c r="EC315" s="163">
        <f t="shared" si="4294"/>
        <v>0</v>
      </c>
      <c r="ED315" s="163"/>
      <c r="EE315" s="163"/>
      <c r="EF315" s="30"/>
      <c r="EG315" s="30"/>
      <c r="EH315" s="30"/>
      <c r="EI315" s="30"/>
      <c r="EJ315" s="252"/>
      <c r="EK315" s="252"/>
      <c r="EL315" s="30"/>
      <c r="EM315" s="30"/>
      <c r="EN315" s="30">
        <f t="shared" si="3985"/>
        <v>0</v>
      </c>
      <c r="EO315" s="30">
        <f t="shared" si="3986"/>
        <v>0</v>
      </c>
      <c r="EP315" s="163">
        <f t="shared" si="4295"/>
        <v>0</v>
      </c>
      <c r="EQ315" s="163">
        <f t="shared" si="4296"/>
        <v>0</v>
      </c>
      <c r="ER315" s="163"/>
      <c r="ES315" s="163"/>
      <c r="ET315" s="30"/>
      <c r="EU315" s="30"/>
      <c r="EV315" s="30"/>
      <c r="EW315" s="30"/>
      <c r="EX315" s="252"/>
      <c r="EY315" s="252"/>
      <c r="EZ315" s="30"/>
      <c r="FA315" s="30"/>
      <c r="FB315" s="30">
        <f t="shared" si="3987"/>
        <v>0</v>
      </c>
      <c r="FC315" s="30">
        <f t="shared" si="3988"/>
        <v>0</v>
      </c>
      <c r="FD315" s="163">
        <f t="shared" si="4297"/>
        <v>0</v>
      </c>
      <c r="FE315" s="163">
        <f t="shared" si="4298"/>
        <v>0</v>
      </c>
      <c r="FF315" s="163"/>
      <c r="FG315" s="163"/>
      <c r="FH315" s="30"/>
      <c r="FI315" s="30"/>
      <c r="FJ315" s="30"/>
      <c r="FK315" s="30"/>
      <c r="FL315" s="252"/>
      <c r="FM315" s="252"/>
      <c r="FN315" s="30"/>
      <c r="FO315" s="30"/>
      <c r="FP315" s="30">
        <f t="shared" si="3989"/>
        <v>0</v>
      </c>
      <c r="FQ315" s="30">
        <f t="shared" si="3990"/>
        <v>0</v>
      </c>
      <c r="FR315" s="163">
        <f t="shared" si="4299"/>
        <v>0</v>
      </c>
      <c r="FS315" s="163">
        <f t="shared" si="4300"/>
        <v>0</v>
      </c>
      <c r="FT315" s="163"/>
      <c r="FU315" s="163"/>
      <c r="FV315" s="30"/>
      <c r="FW315" s="30"/>
      <c r="FX315" s="30"/>
      <c r="FY315" s="30"/>
      <c r="FZ315" s="252"/>
      <c r="GA315" s="252"/>
      <c r="GB315" s="30"/>
      <c r="GC315" s="30"/>
      <c r="GD315" s="30">
        <f t="shared" si="3967"/>
        <v>0</v>
      </c>
      <c r="GE315" s="30">
        <f t="shared" si="3968"/>
        <v>0</v>
      </c>
      <c r="GF315" s="163">
        <f t="shared" si="4301"/>
        <v>0</v>
      </c>
      <c r="GG315" s="163">
        <f t="shared" si="4302"/>
        <v>0</v>
      </c>
      <c r="GH315" s="163"/>
      <c r="GI315" s="163"/>
      <c r="GJ315" s="30"/>
      <c r="GK315" s="30"/>
      <c r="GL315" s="30"/>
      <c r="GM315" s="30"/>
      <c r="GN315" s="252"/>
      <c r="GO315" s="252"/>
      <c r="GP315" s="30"/>
      <c r="GQ315" s="30"/>
      <c r="GR315" s="30">
        <f t="shared" si="3991"/>
        <v>0</v>
      </c>
      <c r="GS315" s="30">
        <f t="shared" si="3992"/>
        <v>0</v>
      </c>
      <c r="GT315" s="163">
        <f t="shared" si="4303"/>
        <v>0</v>
      </c>
      <c r="GU315" s="163">
        <f t="shared" si="4304"/>
        <v>0</v>
      </c>
      <c r="GV315" s="163"/>
      <c r="GW315" s="163"/>
      <c r="GX315" s="30"/>
      <c r="GY315" s="30"/>
      <c r="GZ315" s="30"/>
      <c r="HA315" s="30"/>
      <c r="HB315" s="252"/>
      <c r="HC315" s="252"/>
      <c r="HD315" s="30"/>
      <c r="HE315" s="30"/>
      <c r="HF315" s="30">
        <f t="shared" si="3993"/>
        <v>0</v>
      </c>
      <c r="HG315" s="30">
        <f t="shared" si="3994"/>
        <v>0</v>
      </c>
      <c r="HH315" s="163">
        <f t="shared" si="4305"/>
        <v>0</v>
      </c>
      <c r="HI315" s="163">
        <f t="shared" si="4306"/>
        <v>0</v>
      </c>
      <c r="HJ315" s="163"/>
      <c r="HK315" s="163"/>
      <c r="HL315" s="30"/>
      <c r="HM315" s="30"/>
      <c r="HN315" s="30"/>
      <c r="HO315" s="30"/>
      <c r="HP315" s="252"/>
      <c r="HQ315" s="252"/>
      <c r="HR315" s="30"/>
      <c r="HS315" s="30"/>
      <c r="HT315" s="30">
        <f t="shared" si="3995"/>
        <v>0</v>
      </c>
      <c r="HU315" s="30">
        <f t="shared" si="3996"/>
        <v>0</v>
      </c>
      <c r="HV315" s="163">
        <f t="shared" si="4307"/>
        <v>0</v>
      </c>
      <c r="HW315" s="163">
        <f t="shared" si="4308"/>
        <v>0</v>
      </c>
      <c r="HX315" s="163"/>
      <c r="HY315" s="163"/>
      <c r="HZ315" s="163"/>
      <c r="IA315" s="163"/>
      <c r="IB315" s="163"/>
      <c r="IC315" s="163"/>
      <c r="ID315" s="254"/>
      <c r="IE315" s="254"/>
      <c r="IF315" s="163"/>
      <c r="IG315" s="163"/>
      <c r="IH315" s="163"/>
      <c r="II315" s="163"/>
      <c r="IJ315" s="163">
        <f t="shared" si="4309"/>
        <v>0</v>
      </c>
      <c r="IK315" s="163">
        <f t="shared" si="4310"/>
        <v>0</v>
      </c>
      <c r="IL315" s="163"/>
      <c r="IM315" s="163"/>
      <c r="IN315" s="163"/>
      <c r="IO315" s="163"/>
      <c r="IP315" s="163"/>
      <c r="IQ315" s="163"/>
      <c r="IR315" s="163"/>
      <c r="IS315" s="163"/>
      <c r="IT315" s="163"/>
      <c r="IU315" s="163"/>
      <c r="IV315" s="163"/>
      <c r="IW315" s="163"/>
      <c r="IX315" s="163">
        <f t="shared" si="4835"/>
        <v>0</v>
      </c>
      <c r="IY315" s="163">
        <f t="shared" si="4836"/>
        <v>0</v>
      </c>
      <c r="IZ315" s="163"/>
      <c r="JA315" s="163"/>
      <c r="JB315" s="170"/>
      <c r="JC315" s="242"/>
      <c r="JD315" s="170"/>
      <c r="JE315" s="170"/>
      <c r="JF315" s="238">
        <f t="shared" ref="JF315:JF320" si="4955">M315+AA315+AO315+BC315+BQ315+CE315+CT315+DH315+DV315+EJ315+EX315+FL315+FZ315+GN315+HB315+HP315+ID315+IR315</f>
        <v>0</v>
      </c>
      <c r="JG315" s="238">
        <f t="shared" ref="JG315:JG320" si="4956">N315+AB315+AP315+BD315+BR315+CF315+CU315+DI315+DW315+EK315+EY315+FM315+GA315+GO315+HC315+HQ315+IE315+IS315</f>
        <v>0</v>
      </c>
      <c r="JH315" s="238">
        <f t="shared" ref="JH315:JH320" si="4957">O315+AC315+AQ315+BE315+BS315+CG315+CV315+DJ315+DX315+EL315+EZ315+FN315+GB315+GP315+HD315+HR315+IF315+IT315</f>
        <v>0</v>
      </c>
      <c r="JI315" s="238">
        <f t="shared" ref="JI315:JI320" si="4958">P315+AD315+AR315+BF315+BT315+CH315+CW315+DK315+DY315+EM315+FA315+FO315+GC315+GQ315+HE315+HS315+IG315+IU315</f>
        <v>0</v>
      </c>
      <c r="JJ315" s="238">
        <f t="shared" si="4951"/>
        <v>0</v>
      </c>
      <c r="JK315" s="238">
        <f t="shared" si="4952"/>
        <v>0</v>
      </c>
      <c r="JL315" s="238">
        <f t="shared" si="4361"/>
        <v>0</v>
      </c>
      <c r="JM315" s="238">
        <f t="shared" si="4362"/>
        <v>0</v>
      </c>
      <c r="JN315" s="48"/>
      <c r="JO315" s="18"/>
      <c r="JP315" s="55"/>
      <c r="JQ315" s="55"/>
      <c r="JR315" s="158"/>
    </row>
    <row r="316" spans="1:279" ht="12" hidden="1" x14ac:dyDescent="0.2">
      <c r="A316" s="10">
        <v>1</v>
      </c>
      <c r="B316" s="10"/>
      <c r="C316" s="18"/>
      <c r="D316" s="53"/>
      <c r="E316" s="25"/>
      <c r="F316" s="25"/>
      <c r="G316" s="25"/>
      <c r="H316" s="29"/>
      <c r="I316" s="30"/>
      <c r="J316" s="30"/>
      <c r="K316" s="30"/>
      <c r="L316" s="30"/>
      <c r="M316" s="30"/>
      <c r="N316" s="30"/>
      <c r="O316" s="30"/>
      <c r="P316" s="30"/>
      <c r="Q316" s="30">
        <f t="shared" si="3969"/>
        <v>0</v>
      </c>
      <c r="R316" s="30">
        <f t="shared" si="3970"/>
        <v>0</v>
      </c>
      <c r="S316" s="163">
        <f t="shared" si="4277"/>
        <v>0</v>
      </c>
      <c r="T316" s="163">
        <f t="shared" si="4278"/>
        <v>0</v>
      </c>
      <c r="U316" s="163"/>
      <c r="V316" s="163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163">
        <f t="shared" si="4279"/>
        <v>0</v>
      </c>
      <c r="AH316" s="163">
        <f t="shared" si="4280"/>
        <v>0</v>
      </c>
      <c r="AI316" s="163"/>
      <c r="AJ316" s="163"/>
      <c r="AK316" s="30"/>
      <c r="AL316" s="30"/>
      <c r="AM316" s="30"/>
      <c r="AN316" s="30"/>
      <c r="AO316" s="252"/>
      <c r="AP316" s="252"/>
      <c r="AQ316" s="30"/>
      <c r="AR316" s="30"/>
      <c r="AS316" s="30">
        <f t="shared" si="3971"/>
        <v>0</v>
      </c>
      <c r="AT316" s="30">
        <f t="shared" si="3972"/>
        <v>0</v>
      </c>
      <c r="AU316" s="163">
        <f t="shared" si="4281"/>
        <v>0</v>
      </c>
      <c r="AV316" s="163">
        <f t="shared" si="4282"/>
        <v>0</v>
      </c>
      <c r="AW316" s="163"/>
      <c r="AX316" s="163"/>
      <c r="AY316" s="30"/>
      <c r="AZ316" s="30"/>
      <c r="BA316" s="30"/>
      <c r="BB316" s="30"/>
      <c r="BC316" s="252"/>
      <c r="BD316" s="252"/>
      <c r="BE316" s="30"/>
      <c r="BF316" s="30"/>
      <c r="BG316" s="30">
        <f t="shared" si="3973"/>
        <v>0</v>
      </c>
      <c r="BH316" s="30">
        <f t="shared" si="3974"/>
        <v>0</v>
      </c>
      <c r="BI316" s="163">
        <f t="shared" si="4283"/>
        <v>0</v>
      </c>
      <c r="BJ316" s="163">
        <f t="shared" si="4284"/>
        <v>0</v>
      </c>
      <c r="BK316" s="163"/>
      <c r="BL316" s="163"/>
      <c r="BM316" s="30"/>
      <c r="BN316" s="30"/>
      <c r="BO316" s="30"/>
      <c r="BP316" s="30"/>
      <c r="BQ316" s="252"/>
      <c r="BR316" s="252"/>
      <c r="BS316" s="252"/>
      <c r="BT316" s="252"/>
      <c r="BU316" s="30">
        <f t="shared" si="4953"/>
        <v>0</v>
      </c>
      <c r="BV316" s="30">
        <f t="shared" si="4954"/>
        <v>0</v>
      </c>
      <c r="BW316" s="163">
        <f t="shared" si="4285"/>
        <v>0</v>
      </c>
      <c r="BX316" s="163">
        <f t="shared" si="4286"/>
        <v>0</v>
      </c>
      <c r="BY316" s="163"/>
      <c r="BZ316" s="163"/>
      <c r="CA316" s="30"/>
      <c r="CB316" s="30"/>
      <c r="CC316" s="30"/>
      <c r="CD316" s="30"/>
      <c r="CE316" s="252"/>
      <c r="CF316" s="252"/>
      <c r="CG316" s="30"/>
      <c r="CH316" s="30"/>
      <c r="CI316" s="30">
        <f t="shared" si="3977"/>
        <v>0</v>
      </c>
      <c r="CJ316" s="30">
        <f t="shared" si="3978"/>
        <v>0</v>
      </c>
      <c r="CK316" s="163">
        <f t="shared" si="4287"/>
        <v>0</v>
      </c>
      <c r="CL316" s="163">
        <f t="shared" si="4288"/>
        <v>0</v>
      </c>
      <c r="CM316" s="163"/>
      <c r="CN316" s="163"/>
      <c r="CO316" s="163"/>
      <c r="CP316" s="30"/>
      <c r="CQ316" s="30"/>
      <c r="CR316" s="30"/>
      <c r="CS316" s="30"/>
      <c r="CT316" s="252"/>
      <c r="CU316" s="252"/>
      <c r="CV316" s="30"/>
      <c r="CW316" s="30"/>
      <c r="CX316" s="30">
        <f t="shared" si="3979"/>
        <v>0</v>
      </c>
      <c r="CY316" s="30">
        <f t="shared" si="3980"/>
        <v>0</v>
      </c>
      <c r="CZ316" s="163">
        <f t="shared" si="4289"/>
        <v>0</v>
      </c>
      <c r="DA316" s="163">
        <f t="shared" si="4290"/>
        <v>0</v>
      </c>
      <c r="DB316" s="163"/>
      <c r="DC316" s="163"/>
      <c r="DD316" s="30"/>
      <c r="DE316" s="30"/>
      <c r="DF316" s="30"/>
      <c r="DG316" s="30"/>
      <c r="DH316" s="30"/>
      <c r="DI316" s="30"/>
      <c r="DJ316" s="30"/>
      <c r="DK316" s="30"/>
      <c r="DL316" s="30">
        <f t="shared" si="3981"/>
        <v>0</v>
      </c>
      <c r="DM316" s="30">
        <f t="shared" si="3982"/>
        <v>0</v>
      </c>
      <c r="DN316" s="163">
        <f t="shared" si="4291"/>
        <v>0</v>
      </c>
      <c r="DO316" s="163">
        <f t="shared" si="4292"/>
        <v>0</v>
      </c>
      <c r="DP316" s="163"/>
      <c r="DQ316" s="163"/>
      <c r="DR316" s="30"/>
      <c r="DS316" s="30"/>
      <c r="DT316" s="30"/>
      <c r="DU316" s="30"/>
      <c r="DV316" s="252"/>
      <c r="DW316" s="252"/>
      <c r="DX316" s="30"/>
      <c r="DY316" s="30"/>
      <c r="DZ316" s="30">
        <f t="shared" si="3983"/>
        <v>0</v>
      </c>
      <c r="EA316" s="30">
        <f t="shared" si="3984"/>
        <v>0</v>
      </c>
      <c r="EB316" s="163">
        <f t="shared" si="4293"/>
        <v>0</v>
      </c>
      <c r="EC316" s="163">
        <f t="shared" si="4294"/>
        <v>0</v>
      </c>
      <c r="ED316" s="163"/>
      <c r="EE316" s="163"/>
      <c r="EF316" s="30"/>
      <c r="EG316" s="30"/>
      <c r="EH316" s="30"/>
      <c r="EI316" s="30"/>
      <c r="EJ316" s="252"/>
      <c r="EK316" s="252"/>
      <c r="EL316" s="30"/>
      <c r="EM316" s="30"/>
      <c r="EN316" s="30">
        <f t="shared" si="3985"/>
        <v>0</v>
      </c>
      <c r="EO316" s="30">
        <f t="shared" si="3986"/>
        <v>0</v>
      </c>
      <c r="EP316" s="163">
        <f t="shared" si="4295"/>
        <v>0</v>
      </c>
      <c r="EQ316" s="163">
        <f t="shared" si="4296"/>
        <v>0</v>
      </c>
      <c r="ER316" s="163"/>
      <c r="ES316" s="163"/>
      <c r="ET316" s="30"/>
      <c r="EU316" s="30"/>
      <c r="EV316" s="30"/>
      <c r="EW316" s="30"/>
      <c r="EX316" s="252"/>
      <c r="EY316" s="252"/>
      <c r="EZ316" s="30"/>
      <c r="FA316" s="30"/>
      <c r="FB316" s="30">
        <f t="shared" si="3987"/>
        <v>0</v>
      </c>
      <c r="FC316" s="30">
        <f t="shared" si="3988"/>
        <v>0</v>
      </c>
      <c r="FD316" s="163">
        <f t="shared" si="4297"/>
        <v>0</v>
      </c>
      <c r="FE316" s="163">
        <f t="shared" si="4298"/>
        <v>0</v>
      </c>
      <c r="FF316" s="163"/>
      <c r="FG316" s="163"/>
      <c r="FH316" s="30"/>
      <c r="FI316" s="30"/>
      <c r="FJ316" s="30"/>
      <c r="FK316" s="30"/>
      <c r="FL316" s="252"/>
      <c r="FM316" s="252"/>
      <c r="FN316" s="30"/>
      <c r="FO316" s="30"/>
      <c r="FP316" s="30">
        <f t="shared" si="3989"/>
        <v>0</v>
      </c>
      <c r="FQ316" s="30">
        <f t="shared" si="3990"/>
        <v>0</v>
      </c>
      <c r="FR316" s="163">
        <f t="shared" si="4299"/>
        <v>0</v>
      </c>
      <c r="FS316" s="163">
        <f t="shared" si="4300"/>
        <v>0</v>
      </c>
      <c r="FT316" s="163"/>
      <c r="FU316" s="163"/>
      <c r="FV316" s="30"/>
      <c r="FW316" s="30"/>
      <c r="FX316" s="30"/>
      <c r="FY316" s="30"/>
      <c r="FZ316" s="252"/>
      <c r="GA316" s="252"/>
      <c r="GB316" s="30"/>
      <c r="GC316" s="30"/>
      <c r="GD316" s="30">
        <f t="shared" si="3967"/>
        <v>0</v>
      </c>
      <c r="GE316" s="30">
        <f t="shared" si="3968"/>
        <v>0</v>
      </c>
      <c r="GF316" s="163">
        <f t="shared" si="4301"/>
        <v>0</v>
      </c>
      <c r="GG316" s="163">
        <f t="shared" si="4302"/>
        <v>0</v>
      </c>
      <c r="GH316" s="163"/>
      <c r="GI316" s="163"/>
      <c r="GJ316" s="30"/>
      <c r="GK316" s="30"/>
      <c r="GL316" s="30"/>
      <c r="GM316" s="30"/>
      <c r="GN316" s="252"/>
      <c r="GO316" s="252"/>
      <c r="GP316" s="30"/>
      <c r="GQ316" s="30"/>
      <c r="GR316" s="30">
        <f t="shared" si="3991"/>
        <v>0</v>
      </c>
      <c r="GS316" s="30">
        <f t="shared" si="3992"/>
        <v>0</v>
      </c>
      <c r="GT316" s="163">
        <f t="shared" si="4303"/>
        <v>0</v>
      </c>
      <c r="GU316" s="163">
        <f t="shared" si="4304"/>
        <v>0</v>
      </c>
      <c r="GV316" s="163"/>
      <c r="GW316" s="163"/>
      <c r="GX316" s="30"/>
      <c r="GY316" s="30"/>
      <c r="GZ316" s="30"/>
      <c r="HA316" s="30"/>
      <c r="HB316" s="252"/>
      <c r="HC316" s="252"/>
      <c r="HD316" s="30"/>
      <c r="HE316" s="30"/>
      <c r="HF316" s="30">
        <f t="shared" si="3993"/>
        <v>0</v>
      </c>
      <c r="HG316" s="30">
        <f t="shared" si="3994"/>
        <v>0</v>
      </c>
      <c r="HH316" s="163">
        <f t="shared" si="4305"/>
        <v>0</v>
      </c>
      <c r="HI316" s="163">
        <f t="shared" si="4306"/>
        <v>0</v>
      </c>
      <c r="HJ316" s="163"/>
      <c r="HK316" s="163"/>
      <c r="HL316" s="30"/>
      <c r="HM316" s="30"/>
      <c r="HN316" s="30"/>
      <c r="HO316" s="30"/>
      <c r="HP316" s="252"/>
      <c r="HQ316" s="252"/>
      <c r="HR316" s="30"/>
      <c r="HS316" s="30"/>
      <c r="HT316" s="30">
        <f t="shared" si="3995"/>
        <v>0</v>
      </c>
      <c r="HU316" s="30">
        <f t="shared" si="3996"/>
        <v>0</v>
      </c>
      <c r="HV316" s="163">
        <f t="shared" si="4307"/>
        <v>0</v>
      </c>
      <c r="HW316" s="163">
        <f t="shared" si="4308"/>
        <v>0</v>
      </c>
      <c r="HX316" s="163"/>
      <c r="HY316" s="163"/>
      <c r="HZ316" s="163"/>
      <c r="IA316" s="163"/>
      <c r="IB316" s="163"/>
      <c r="IC316" s="163"/>
      <c r="ID316" s="254"/>
      <c r="IE316" s="254"/>
      <c r="IF316" s="163"/>
      <c r="IG316" s="163"/>
      <c r="IH316" s="163"/>
      <c r="II316" s="163"/>
      <c r="IJ316" s="163">
        <f t="shared" si="4309"/>
        <v>0</v>
      </c>
      <c r="IK316" s="163">
        <f t="shared" si="4310"/>
        <v>0</v>
      </c>
      <c r="IL316" s="163"/>
      <c r="IM316" s="163"/>
      <c r="IN316" s="163"/>
      <c r="IO316" s="163"/>
      <c r="IP316" s="163"/>
      <c r="IQ316" s="163"/>
      <c r="IR316" s="163"/>
      <c r="IS316" s="163"/>
      <c r="IT316" s="163"/>
      <c r="IU316" s="163"/>
      <c r="IV316" s="163"/>
      <c r="IW316" s="163"/>
      <c r="IX316" s="163">
        <f t="shared" si="4835"/>
        <v>0</v>
      </c>
      <c r="IY316" s="163">
        <f t="shared" si="4836"/>
        <v>0</v>
      </c>
      <c r="IZ316" s="163"/>
      <c r="JA316" s="163"/>
      <c r="JB316" s="170"/>
      <c r="JC316" s="242"/>
      <c r="JD316" s="170"/>
      <c r="JE316" s="170"/>
      <c r="JF316" s="238">
        <f t="shared" si="4955"/>
        <v>0</v>
      </c>
      <c r="JG316" s="238">
        <f t="shared" si="4956"/>
        <v>0</v>
      </c>
      <c r="JH316" s="238">
        <f t="shared" si="4957"/>
        <v>0</v>
      </c>
      <c r="JI316" s="238">
        <f t="shared" si="4958"/>
        <v>0</v>
      </c>
      <c r="JJ316" s="238">
        <f t="shared" si="4951"/>
        <v>0</v>
      </c>
      <c r="JK316" s="238">
        <f t="shared" si="4952"/>
        <v>0</v>
      </c>
      <c r="JL316" s="238">
        <f t="shared" si="4361"/>
        <v>0</v>
      </c>
      <c r="JM316" s="238">
        <f t="shared" si="4362"/>
        <v>0</v>
      </c>
      <c r="JN316" s="48"/>
      <c r="JO316" s="18"/>
      <c r="JP316" s="55"/>
      <c r="JQ316" s="55"/>
      <c r="JR316" s="158"/>
    </row>
    <row r="317" spans="1:279" ht="12" hidden="1" x14ac:dyDescent="0.2">
      <c r="A317" s="10">
        <v>1</v>
      </c>
      <c r="B317" s="10"/>
      <c r="C317" s="18"/>
      <c r="D317" s="53"/>
      <c r="E317" s="25"/>
      <c r="F317" s="25"/>
      <c r="G317" s="25"/>
      <c r="H317" s="29"/>
      <c r="I317" s="30"/>
      <c r="J317" s="30"/>
      <c r="K317" s="30"/>
      <c r="L317" s="30"/>
      <c r="M317" s="30"/>
      <c r="N317" s="30"/>
      <c r="O317" s="30"/>
      <c r="P317" s="30"/>
      <c r="Q317" s="30">
        <f t="shared" si="3969"/>
        <v>0</v>
      </c>
      <c r="R317" s="30">
        <f t="shared" si="3970"/>
        <v>0</v>
      </c>
      <c r="S317" s="163">
        <f t="shared" si="4277"/>
        <v>0</v>
      </c>
      <c r="T317" s="163">
        <f t="shared" si="4278"/>
        <v>0</v>
      </c>
      <c r="U317" s="163"/>
      <c r="V317" s="163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163">
        <f t="shared" si="4279"/>
        <v>0</v>
      </c>
      <c r="AH317" s="163">
        <f t="shared" si="4280"/>
        <v>0</v>
      </c>
      <c r="AI317" s="163"/>
      <c r="AJ317" s="163"/>
      <c r="AK317" s="30"/>
      <c r="AL317" s="30"/>
      <c r="AM317" s="30"/>
      <c r="AN317" s="30"/>
      <c r="AO317" s="252"/>
      <c r="AP317" s="252"/>
      <c r="AQ317" s="30"/>
      <c r="AR317" s="30"/>
      <c r="AS317" s="30">
        <f t="shared" si="3971"/>
        <v>0</v>
      </c>
      <c r="AT317" s="30">
        <f t="shared" si="3972"/>
        <v>0</v>
      </c>
      <c r="AU317" s="163">
        <f t="shared" si="4281"/>
        <v>0</v>
      </c>
      <c r="AV317" s="163">
        <f t="shared" si="4282"/>
        <v>0</v>
      </c>
      <c r="AW317" s="163"/>
      <c r="AX317" s="163"/>
      <c r="AY317" s="30"/>
      <c r="AZ317" s="30"/>
      <c r="BA317" s="30"/>
      <c r="BB317" s="30"/>
      <c r="BC317" s="252"/>
      <c r="BD317" s="252"/>
      <c r="BE317" s="30"/>
      <c r="BF317" s="30"/>
      <c r="BG317" s="30">
        <f t="shared" si="3973"/>
        <v>0</v>
      </c>
      <c r="BH317" s="30">
        <f t="shared" si="3974"/>
        <v>0</v>
      </c>
      <c r="BI317" s="163">
        <f t="shared" si="4283"/>
        <v>0</v>
      </c>
      <c r="BJ317" s="163">
        <f t="shared" si="4284"/>
        <v>0</v>
      </c>
      <c r="BK317" s="163"/>
      <c r="BL317" s="163"/>
      <c r="BM317" s="30"/>
      <c r="BN317" s="30"/>
      <c r="BO317" s="30"/>
      <c r="BP317" s="30"/>
      <c r="BQ317" s="252"/>
      <c r="BR317" s="252"/>
      <c r="BS317" s="252"/>
      <c r="BT317" s="252"/>
      <c r="BU317" s="30">
        <f t="shared" si="4953"/>
        <v>0</v>
      </c>
      <c r="BV317" s="30">
        <f t="shared" si="4954"/>
        <v>0</v>
      </c>
      <c r="BW317" s="163">
        <f t="shared" si="4285"/>
        <v>0</v>
      </c>
      <c r="BX317" s="163">
        <f t="shared" si="4286"/>
        <v>0</v>
      </c>
      <c r="BY317" s="163"/>
      <c r="BZ317" s="163"/>
      <c r="CA317" s="30"/>
      <c r="CB317" s="30"/>
      <c r="CC317" s="30"/>
      <c r="CD317" s="30"/>
      <c r="CE317" s="252"/>
      <c r="CF317" s="252"/>
      <c r="CG317" s="30"/>
      <c r="CH317" s="30"/>
      <c r="CI317" s="30">
        <f t="shared" si="3977"/>
        <v>0</v>
      </c>
      <c r="CJ317" s="30">
        <f t="shared" si="3978"/>
        <v>0</v>
      </c>
      <c r="CK317" s="163">
        <f t="shared" si="4287"/>
        <v>0</v>
      </c>
      <c r="CL317" s="163">
        <f t="shared" si="4288"/>
        <v>0</v>
      </c>
      <c r="CM317" s="163"/>
      <c r="CN317" s="163"/>
      <c r="CO317" s="163"/>
      <c r="CP317" s="30"/>
      <c r="CQ317" s="30"/>
      <c r="CR317" s="30"/>
      <c r="CS317" s="30"/>
      <c r="CT317" s="252"/>
      <c r="CU317" s="252"/>
      <c r="CV317" s="30"/>
      <c r="CW317" s="30"/>
      <c r="CX317" s="30">
        <f t="shared" si="3979"/>
        <v>0</v>
      </c>
      <c r="CY317" s="30">
        <f t="shared" si="3980"/>
        <v>0</v>
      </c>
      <c r="CZ317" s="163">
        <f t="shared" si="4289"/>
        <v>0</v>
      </c>
      <c r="DA317" s="163">
        <f t="shared" si="4290"/>
        <v>0</v>
      </c>
      <c r="DB317" s="163"/>
      <c r="DC317" s="163"/>
      <c r="DD317" s="30"/>
      <c r="DE317" s="30"/>
      <c r="DF317" s="30"/>
      <c r="DG317" s="30"/>
      <c r="DH317" s="30"/>
      <c r="DI317" s="30"/>
      <c r="DJ317" s="30"/>
      <c r="DK317" s="30"/>
      <c r="DL317" s="30">
        <f t="shared" si="3981"/>
        <v>0</v>
      </c>
      <c r="DM317" s="30">
        <f t="shared" si="3982"/>
        <v>0</v>
      </c>
      <c r="DN317" s="163">
        <f t="shared" si="4291"/>
        <v>0</v>
      </c>
      <c r="DO317" s="163">
        <f t="shared" si="4292"/>
        <v>0</v>
      </c>
      <c r="DP317" s="163"/>
      <c r="DQ317" s="163"/>
      <c r="DR317" s="30"/>
      <c r="DS317" s="30"/>
      <c r="DT317" s="30"/>
      <c r="DU317" s="30"/>
      <c r="DV317" s="252"/>
      <c r="DW317" s="252"/>
      <c r="DX317" s="30"/>
      <c r="DY317" s="30"/>
      <c r="DZ317" s="30">
        <f t="shared" si="3983"/>
        <v>0</v>
      </c>
      <c r="EA317" s="30">
        <f t="shared" si="3984"/>
        <v>0</v>
      </c>
      <c r="EB317" s="163">
        <f t="shared" si="4293"/>
        <v>0</v>
      </c>
      <c r="EC317" s="163">
        <f t="shared" si="4294"/>
        <v>0</v>
      </c>
      <c r="ED317" s="163"/>
      <c r="EE317" s="163"/>
      <c r="EF317" s="30"/>
      <c r="EG317" s="30"/>
      <c r="EH317" s="30"/>
      <c r="EI317" s="30"/>
      <c r="EJ317" s="252"/>
      <c r="EK317" s="252"/>
      <c r="EL317" s="30"/>
      <c r="EM317" s="30"/>
      <c r="EN317" s="30">
        <f t="shared" si="3985"/>
        <v>0</v>
      </c>
      <c r="EO317" s="30">
        <f t="shared" si="3986"/>
        <v>0</v>
      </c>
      <c r="EP317" s="163">
        <f t="shared" si="4295"/>
        <v>0</v>
      </c>
      <c r="EQ317" s="163">
        <f t="shared" si="4296"/>
        <v>0</v>
      </c>
      <c r="ER317" s="163"/>
      <c r="ES317" s="163"/>
      <c r="ET317" s="30"/>
      <c r="EU317" s="30"/>
      <c r="EV317" s="30"/>
      <c r="EW317" s="30"/>
      <c r="EX317" s="252"/>
      <c r="EY317" s="252"/>
      <c r="EZ317" s="30"/>
      <c r="FA317" s="30"/>
      <c r="FB317" s="30">
        <f t="shared" si="3987"/>
        <v>0</v>
      </c>
      <c r="FC317" s="30">
        <f t="shared" si="3988"/>
        <v>0</v>
      </c>
      <c r="FD317" s="163">
        <f t="shared" si="4297"/>
        <v>0</v>
      </c>
      <c r="FE317" s="163">
        <f t="shared" si="4298"/>
        <v>0</v>
      </c>
      <c r="FF317" s="163"/>
      <c r="FG317" s="163"/>
      <c r="FH317" s="30"/>
      <c r="FI317" s="30"/>
      <c r="FJ317" s="30"/>
      <c r="FK317" s="30"/>
      <c r="FL317" s="252"/>
      <c r="FM317" s="252"/>
      <c r="FN317" s="30"/>
      <c r="FO317" s="30"/>
      <c r="FP317" s="30">
        <f t="shared" si="3989"/>
        <v>0</v>
      </c>
      <c r="FQ317" s="30">
        <f t="shared" si="3990"/>
        <v>0</v>
      </c>
      <c r="FR317" s="163">
        <f t="shared" si="4299"/>
        <v>0</v>
      </c>
      <c r="FS317" s="163">
        <f t="shared" si="4300"/>
        <v>0</v>
      </c>
      <c r="FT317" s="163"/>
      <c r="FU317" s="163"/>
      <c r="FV317" s="30"/>
      <c r="FW317" s="30"/>
      <c r="FX317" s="30"/>
      <c r="FY317" s="30"/>
      <c r="FZ317" s="252"/>
      <c r="GA317" s="252"/>
      <c r="GB317" s="30"/>
      <c r="GC317" s="30"/>
      <c r="GD317" s="30">
        <f t="shared" si="3967"/>
        <v>0</v>
      </c>
      <c r="GE317" s="30">
        <f t="shared" si="3968"/>
        <v>0</v>
      </c>
      <c r="GF317" s="163">
        <f t="shared" si="4301"/>
        <v>0</v>
      </c>
      <c r="GG317" s="163">
        <f t="shared" si="4302"/>
        <v>0</v>
      </c>
      <c r="GH317" s="163"/>
      <c r="GI317" s="163"/>
      <c r="GJ317" s="30"/>
      <c r="GK317" s="30"/>
      <c r="GL317" s="30"/>
      <c r="GM317" s="30"/>
      <c r="GN317" s="252"/>
      <c r="GO317" s="252"/>
      <c r="GP317" s="30"/>
      <c r="GQ317" s="30"/>
      <c r="GR317" s="30">
        <f t="shared" si="3991"/>
        <v>0</v>
      </c>
      <c r="GS317" s="30">
        <f t="shared" si="3992"/>
        <v>0</v>
      </c>
      <c r="GT317" s="163">
        <f t="shared" si="4303"/>
        <v>0</v>
      </c>
      <c r="GU317" s="163">
        <f t="shared" si="4304"/>
        <v>0</v>
      </c>
      <c r="GV317" s="163"/>
      <c r="GW317" s="163"/>
      <c r="GX317" s="30"/>
      <c r="GY317" s="30"/>
      <c r="GZ317" s="30"/>
      <c r="HA317" s="30"/>
      <c r="HB317" s="252"/>
      <c r="HC317" s="252"/>
      <c r="HD317" s="30"/>
      <c r="HE317" s="30"/>
      <c r="HF317" s="30">
        <f t="shared" si="3993"/>
        <v>0</v>
      </c>
      <c r="HG317" s="30">
        <f t="shared" si="3994"/>
        <v>0</v>
      </c>
      <c r="HH317" s="163">
        <f t="shared" si="4305"/>
        <v>0</v>
      </c>
      <c r="HI317" s="163">
        <f t="shared" si="4306"/>
        <v>0</v>
      </c>
      <c r="HJ317" s="163"/>
      <c r="HK317" s="163"/>
      <c r="HL317" s="30"/>
      <c r="HM317" s="30"/>
      <c r="HN317" s="30"/>
      <c r="HO317" s="30"/>
      <c r="HP317" s="252"/>
      <c r="HQ317" s="252"/>
      <c r="HR317" s="30"/>
      <c r="HS317" s="30"/>
      <c r="HT317" s="30">
        <f t="shared" si="3995"/>
        <v>0</v>
      </c>
      <c r="HU317" s="30">
        <f t="shared" si="3996"/>
        <v>0</v>
      </c>
      <c r="HV317" s="163">
        <f t="shared" si="4307"/>
        <v>0</v>
      </c>
      <c r="HW317" s="163">
        <f t="shared" si="4308"/>
        <v>0</v>
      </c>
      <c r="HX317" s="163"/>
      <c r="HY317" s="163"/>
      <c r="HZ317" s="163"/>
      <c r="IA317" s="163"/>
      <c r="IB317" s="163"/>
      <c r="IC317" s="163"/>
      <c r="ID317" s="254"/>
      <c r="IE317" s="254"/>
      <c r="IF317" s="163"/>
      <c r="IG317" s="163"/>
      <c r="IH317" s="163"/>
      <c r="II317" s="163"/>
      <c r="IJ317" s="163">
        <f t="shared" si="4309"/>
        <v>0</v>
      </c>
      <c r="IK317" s="163">
        <f t="shared" si="4310"/>
        <v>0</v>
      </c>
      <c r="IL317" s="163"/>
      <c r="IM317" s="163"/>
      <c r="IN317" s="163"/>
      <c r="IO317" s="163"/>
      <c r="IP317" s="163"/>
      <c r="IQ317" s="163"/>
      <c r="IR317" s="163"/>
      <c r="IS317" s="163"/>
      <c r="IT317" s="163"/>
      <c r="IU317" s="163"/>
      <c r="IV317" s="163"/>
      <c r="IW317" s="163"/>
      <c r="IX317" s="163">
        <f t="shared" si="4835"/>
        <v>0</v>
      </c>
      <c r="IY317" s="163">
        <f t="shared" si="4836"/>
        <v>0</v>
      </c>
      <c r="IZ317" s="163"/>
      <c r="JA317" s="163"/>
      <c r="JB317" s="170"/>
      <c r="JC317" s="242"/>
      <c r="JD317" s="170"/>
      <c r="JE317" s="170"/>
      <c r="JF317" s="238">
        <f t="shared" si="4955"/>
        <v>0</v>
      </c>
      <c r="JG317" s="238">
        <f t="shared" si="4956"/>
        <v>0</v>
      </c>
      <c r="JH317" s="238">
        <f t="shared" si="4957"/>
        <v>0</v>
      </c>
      <c r="JI317" s="238">
        <f t="shared" si="4958"/>
        <v>0</v>
      </c>
      <c r="JJ317" s="238">
        <f t="shared" si="4951"/>
        <v>0</v>
      </c>
      <c r="JK317" s="238">
        <f t="shared" si="4952"/>
        <v>0</v>
      </c>
      <c r="JL317" s="238">
        <f t="shared" si="4361"/>
        <v>0</v>
      </c>
      <c r="JM317" s="238">
        <f t="shared" si="4362"/>
        <v>0</v>
      </c>
      <c r="JN317" s="48"/>
      <c r="JO317" s="18"/>
      <c r="JP317" s="55"/>
      <c r="JQ317" s="55"/>
      <c r="JR317" s="158"/>
    </row>
    <row r="318" spans="1:279" ht="12" hidden="1" x14ac:dyDescent="0.2">
      <c r="A318" s="10">
        <v>1</v>
      </c>
      <c r="B318" s="10"/>
      <c r="C318" s="18"/>
      <c r="D318" s="53"/>
      <c r="E318" s="25"/>
      <c r="F318" s="25"/>
      <c r="G318" s="25"/>
      <c r="H318" s="29"/>
      <c r="I318" s="30"/>
      <c r="J318" s="30"/>
      <c r="K318" s="30"/>
      <c r="L318" s="30"/>
      <c r="M318" s="30"/>
      <c r="N318" s="30"/>
      <c r="O318" s="30"/>
      <c r="P318" s="30"/>
      <c r="Q318" s="30">
        <f t="shared" si="3969"/>
        <v>0</v>
      </c>
      <c r="R318" s="30">
        <f t="shared" si="3970"/>
        <v>0</v>
      </c>
      <c r="S318" s="163">
        <f t="shared" si="4277"/>
        <v>0</v>
      </c>
      <c r="T318" s="163">
        <f t="shared" si="4278"/>
        <v>0</v>
      </c>
      <c r="U318" s="163"/>
      <c r="V318" s="163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163">
        <f t="shared" si="4279"/>
        <v>0</v>
      </c>
      <c r="AH318" s="163">
        <f t="shared" si="4280"/>
        <v>0</v>
      </c>
      <c r="AI318" s="163"/>
      <c r="AJ318" s="163"/>
      <c r="AK318" s="30"/>
      <c r="AL318" s="30"/>
      <c r="AM318" s="30"/>
      <c r="AN318" s="30"/>
      <c r="AO318" s="252"/>
      <c r="AP318" s="252"/>
      <c r="AQ318" s="30"/>
      <c r="AR318" s="30"/>
      <c r="AS318" s="30">
        <f t="shared" si="3971"/>
        <v>0</v>
      </c>
      <c r="AT318" s="30">
        <f t="shared" si="3972"/>
        <v>0</v>
      </c>
      <c r="AU318" s="163">
        <f t="shared" si="4281"/>
        <v>0</v>
      </c>
      <c r="AV318" s="163">
        <f t="shared" si="4282"/>
        <v>0</v>
      </c>
      <c r="AW318" s="163"/>
      <c r="AX318" s="163"/>
      <c r="AY318" s="30"/>
      <c r="AZ318" s="30"/>
      <c r="BA318" s="30"/>
      <c r="BB318" s="30"/>
      <c r="BC318" s="252"/>
      <c r="BD318" s="252"/>
      <c r="BE318" s="30"/>
      <c r="BF318" s="30"/>
      <c r="BG318" s="30">
        <f t="shared" si="3973"/>
        <v>0</v>
      </c>
      <c r="BH318" s="30">
        <f t="shared" si="3974"/>
        <v>0</v>
      </c>
      <c r="BI318" s="163">
        <f t="shared" si="4283"/>
        <v>0</v>
      </c>
      <c r="BJ318" s="163">
        <f t="shared" si="4284"/>
        <v>0</v>
      </c>
      <c r="BK318" s="163"/>
      <c r="BL318" s="163"/>
      <c r="BM318" s="30"/>
      <c r="BN318" s="30"/>
      <c r="BO318" s="30"/>
      <c r="BP318" s="30"/>
      <c r="BQ318" s="252"/>
      <c r="BR318" s="252"/>
      <c r="BS318" s="252"/>
      <c r="BT318" s="252"/>
      <c r="BU318" s="30">
        <f t="shared" si="4953"/>
        <v>0</v>
      </c>
      <c r="BV318" s="30">
        <f t="shared" si="4954"/>
        <v>0</v>
      </c>
      <c r="BW318" s="163">
        <f t="shared" si="4285"/>
        <v>0</v>
      </c>
      <c r="BX318" s="163">
        <f t="shared" si="4286"/>
        <v>0</v>
      </c>
      <c r="BY318" s="163"/>
      <c r="BZ318" s="163"/>
      <c r="CA318" s="30"/>
      <c r="CB318" s="30"/>
      <c r="CC318" s="30"/>
      <c r="CD318" s="30"/>
      <c r="CE318" s="252"/>
      <c r="CF318" s="252"/>
      <c r="CG318" s="30"/>
      <c r="CH318" s="30"/>
      <c r="CI318" s="30">
        <f t="shared" si="3977"/>
        <v>0</v>
      </c>
      <c r="CJ318" s="30">
        <f t="shared" si="3978"/>
        <v>0</v>
      </c>
      <c r="CK318" s="163">
        <f t="shared" si="4287"/>
        <v>0</v>
      </c>
      <c r="CL318" s="163">
        <f t="shared" si="4288"/>
        <v>0</v>
      </c>
      <c r="CM318" s="163"/>
      <c r="CN318" s="163"/>
      <c r="CO318" s="163"/>
      <c r="CP318" s="30"/>
      <c r="CQ318" s="30"/>
      <c r="CR318" s="30"/>
      <c r="CS318" s="30"/>
      <c r="CT318" s="252"/>
      <c r="CU318" s="252"/>
      <c r="CV318" s="30"/>
      <c r="CW318" s="30"/>
      <c r="CX318" s="30">
        <f t="shared" si="3979"/>
        <v>0</v>
      </c>
      <c r="CY318" s="30">
        <f t="shared" si="3980"/>
        <v>0</v>
      </c>
      <c r="CZ318" s="163">
        <f t="shared" si="4289"/>
        <v>0</v>
      </c>
      <c r="DA318" s="163">
        <f t="shared" si="4290"/>
        <v>0</v>
      </c>
      <c r="DB318" s="163"/>
      <c r="DC318" s="163"/>
      <c r="DD318" s="30"/>
      <c r="DE318" s="30"/>
      <c r="DF318" s="30"/>
      <c r="DG318" s="30"/>
      <c r="DH318" s="30"/>
      <c r="DI318" s="30"/>
      <c r="DJ318" s="30"/>
      <c r="DK318" s="30"/>
      <c r="DL318" s="30">
        <f t="shared" si="3981"/>
        <v>0</v>
      </c>
      <c r="DM318" s="30">
        <f t="shared" si="3982"/>
        <v>0</v>
      </c>
      <c r="DN318" s="163">
        <f t="shared" si="4291"/>
        <v>0</v>
      </c>
      <c r="DO318" s="163">
        <f t="shared" si="4292"/>
        <v>0</v>
      </c>
      <c r="DP318" s="163"/>
      <c r="DQ318" s="163"/>
      <c r="DR318" s="30"/>
      <c r="DS318" s="30"/>
      <c r="DT318" s="30"/>
      <c r="DU318" s="30"/>
      <c r="DV318" s="252"/>
      <c r="DW318" s="252"/>
      <c r="DX318" s="30"/>
      <c r="DY318" s="30"/>
      <c r="DZ318" s="30">
        <f t="shared" si="3983"/>
        <v>0</v>
      </c>
      <c r="EA318" s="30">
        <f t="shared" si="3984"/>
        <v>0</v>
      </c>
      <c r="EB318" s="163">
        <f t="shared" si="4293"/>
        <v>0</v>
      </c>
      <c r="EC318" s="163">
        <f t="shared" si="4294"/>
        <v>0</v>
      </c>
      <c r="ED318" s="163"/>
      <c r="EE318" s="163"/>
      <c r="EF318" s="30"/>
      <c r="EG318" s="30"/>
      <c r="EH318" s="30"/>
      <c r="EI318" s="30"/>
      <c r="EJ318" s="252"/>
      <c r="EK318" s="252"/>
      <c r="EL318" s="30"/>
      <c r="EM318" s="30"/>
      <c r="EN318" s="30">
        <f t="shared" si="3985"/>
        <v>0</v>
      </c>
      <c r="EO318" s="30">
        <f t="shared" si="3986"/>
        <v>0</v>
      </c>
      <c r="EP318" s="163">
        <f t="shared" si="4295"/>
        <v>0</v>
      </c>
      <c r="EQ318" s="163">
        <f t="shared" si="4296"/>
        <v>0</v>
      </c>
      <c r="ER318" s="163"/>
      <c r="ES318" s="163"/>
      <c r="ET318" s="30"/>
      <c r="EU318" s="30"/>
      <c r="EV318" s="30"/>
      <c r="EW318" s="30"/>
      <c r="EX318" s="252"/>
      <c r="EY318" s="252"/>
      <c r="EZ318" s="30"/>
      <c r="FA318" s="30"/>
      <c r="FB318" s="30">
        <f t="shared" si="3987"/>
        <v>0</v>
      </c>
      <c r="FC318" s="30">
        <f t="shared" si="3988"/>
        <v>0</v>
      </c>
      <c r="FD318" s="163">
        <f t="shared" si="4297"/>
        <v>0</v>
      </c>
      <c r="FE318" s="163">
        <f t="shared" si="4298"/>
        <v>0</v>
      </c>
      <c r="FF318" s="163"/>
      <c r="FG318" s="163"/>
      <c r="FH318" s="30"/>
      <c r="FI318" s="30"/>
      <c r="FJ318" s="30"/>
      <c r="FK318" s="30"/>
      <c r="FL318" s="252"/>
      <c r="FM318" s="252"/>
      <c r="FN318" s="30"/>
      <c r="FO318" s="30"/>
      <c r="FP318" s="30">
        <f t="shared" si="3989"/>
        <v>0</v>
      </c>
      <c r="FQ318" s="30">
        <f t="shared" si="3990"/>
        <v>0</v>
      </c>
      <c r="FR318" s="163">
        <f t="shared" si="4299"/>
        <v>0</v>
      </c>
      <c r="FS318" s="163">
        <f t="shared" si="4300"/>
        <v>0</v>
      </c>
      <c r="FT318" s="163"/>
      <c r="FU318" s="163"/>
      <c r="FV318" s="30"/>
      <c r="FW318" s="30"/>
      <c r="FX318" s="30"/>
      <c r="FY318" s="30"/>
      <c r="FZ318" s="252"/>
      <c r="GA318" s="252"/>
      <c r="GB318" s="30"/>
      <c r="GC318" s="30"/>
      <c r="GD318" s="30">
        <f t="shared" si="3967"/>
        <v>0</v>
      </c>
      <c r="GE318" s="30">
        <f t="shared" si="3968"/>
        <v>0</v>
      </c>
      <c r="GF318" s="163">
        <f t="shared" si="4301"/>
        <v>0</v>
      </c>
      <c r="GG318" s="163">
        <f t="shared" si="4302"/>
        <v>0</v>
      </c>
      <c r="GH318" s="163"/>
      <c r="GI318" s="163"/>
      <c r="GJ318" s="30"/>
      <c r="GK318" s="30"/>
      <c r="GL318" s="30"/>
      <c r="GM318" s="30"/>
      <c r="GN318" s="252"/>
      <c r="GO318" s="252"/>
      <c r="GP318" s="30"/>
      <c r="GQ318" s="30"/>
      <c r="GR318" s="30">
        <f t="shared" si="3991"/>
        <v>0</v>
      </c>
      <c r="GS318" s="30">
        <f t="shared" si="3992"/>
        <v>0</v>
      </c>
      <c r="GT318" s="163">
        <f t="shared" si="4303"/>
        <v>0</v>
      </c>
      <c r="GU318" s="163">
        <f t="shared" si="4304"/>
        <v>0</v>
      </c>
      <c r="GV318" s="163"/>
      <c r="GW318" s="163"/>
      <c r="GX318" s="30"/>
      <c r="GY318" s="30"/>
      <c r="GZ318" s="30"/>
      <c r="HA318" s="30"/>
      <c r="HB318" s="252"/>
      <c r="HC318" s="252"/>
      <c r="HD318" s="30"/>
      <c r="HE318" s="30"/>
      <c r="HF318" s="30">
        <f t="shared" si="3993"/>
        <v>0</v>
      </c>
      <c r="HG318" s="30">
        <f t="shared" si="3994"/>
        <v>0</v>
      </c>
      <c r="HH318" s="163">
        <f t="shared" si="4305"/>
        <v>0</v>
      </c>
      <c r="HI318" s="163">
        <f t="shared" si="4306"/>
        <v>0</v>
      </c>
      <c r="HJ318" s="163"/>
      <c r="HK318" s="163"/>
      <c r="HL318" s="30"/>
      <c r="HM318" s="30"/>
      <c r="HN318" s="30"/>
      <c r="HO318" s="30"/>
      <c r="HP318" s="252"/>
      <c r="HQ318" s="252"/>
      <c r="HR318" s="30"/>
      <c r="HS318" s="30"/>
      <c r="HT318" s="30">
        <f t="shared" si="3995"/>
        <v>0</v>
      </c>
      <c r="HU318" s="30">
        <f t="shared" si="3996"/>
        <v>0</v>
      </c>
      <c r="HV318" s="163">
        <f t="shared" si="4307"/>
        <v>0</v>
      </c>
      <c r="HW318" s="163">
        <f t="shared" si="4308"/>
        <v>0</v>
      </c>
      <c r="HX318" s="163"/>
      <c r="HY318" s="163"/>
      <c r="HZ318" s="163"/>
      <c r="IA318" s="163"/>
      <c r="IB318" s="163"/>
      <c r="IC318" s="163"/>
      <c r="ID318" s="254"/>
      <c r="IE318" s="254"/>
      <c r="IF318" s="163"/>
      <c r="IG318" s="163"/>
      <c r="IH318" s="163"/>
      <c r="II318" s="163"/>
      <c r="IJ318" s="163">
        <f t="shared" si="4309"/>
        <v>0</v>
      </c>
      <c r="IK318" s="163">
        <f t="shared" si="4310"/>
        <v>0</v>
      </c>
      <c r="IL318" s="163"/>
      <c r="IM318" s="163"/>
      <c r="IN318" s="163"/>
      <c r="IO318" s="163"/>
      <c r="IP318" s="163"/>
      <c r="IQ318" s="163"/>
      <c r="IR318" s="163"/>
      <c r="IS318" s="163"/>
      <c r="IT318" s="163"/>
      <c r="IU318" s="163"/>
      <c r="IV318" s="163"/>
      <c r="IW318" s="163"/>
      <c r="IX318" s="163">
        <f t="shared" si="4835"/>
        <v>0</v>
      </c>
      <c r="IY318" s="163">
        <f t="shared" si="4836"/>
        <v>0</v>
      </c>
      <c r="IZ318" s="163"/>
      <c r="JA318" s="163"/>
      <c r="JB318" s="170"/>
      <c r="JC318" s="242"/>
      <c r="JD318" s="170"/>
      <c r="JE318" s="170"/>
      <c r="JF318" s="238">
        <f t="shared" si="4955"/>
        <v>0</v>
      </c>
      <c r="JG318" s="238">
        <f t="shared" si="4956"/>
        <v>0</v>
      </c>
      <c r="JH318" s="238">
        <f t="shared" si="4957"/>
        <v>0</v>
      </c>
      <c r="JI318" s="238">
        <f t="shared" si="4958"/>
        <v>0</v>
      </c>
      <c r="JJ318" s="238">
        <f t="shared" si="4951"/>
        <v>0</v>
      </c>
      <c r="JK318" s="238">
        <f t="shared" si="4952"/>
        <v>0</v>
      </c>
      <c r="JL318" s="238">
        <f t="shared" si="4361"/>
        <v>0</v>
      </c>
      <c r="JM318" s="238">
        <f t="shared" si="4362"/>
        <v>0</v>
      </c>
      <c r="JN318" s="48"/>
      <c r="JO318" s="18"/>
      <c r="JP318" s="55"/>
      <c r="JQ318" s="55"/>
      <c r="JR318" s="158"/>
    </row>
    <row r="319" spans="1:279" ht="12" hidden="1" x14ac:dyDescent="0.2">
      <c r="A319" s="10">
        <v>1</v>
      </c>
      <c r="B319" s="10"/>
      <c r="C319" s="18"/>
      <c r="D319" s="53"/>
      <c r="E319" s="25"/>
      <c r="F319" s="25"/>
      <c r="G319" s="25"/>
      <c r="H319" s="29"/>
      <c r="I319" s="30"/>
      <c r="J319" s="30"/>
      <c r="K319" s="30"/>
      <c r="L319" s="30"/>
      <c r="M319" s="30"/>
      <c r="N319" s="30"/>
      <c r="O319" s="30"/>
      <c r="P319" s="30"/>
      <c r="Q319" s="30">
        <f t="shared" si="3969"/>
        <v>0</v>
      </c>
      <c r="R319" s="30">
        <f t="shared" si="3970"/>
        <v>0</v>
      </c>
      <c r="S319" s="163">
        <f t="shared" si="4277"/>
        <v>0</v>
      </c>
      <c r="T319" s="163">
        <f t="shared" si="4278"/>
        <v>0</v>
      </c>
      <c r="U319" s="163"/>
      <c r="V319" s="163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163">
        <f t="shared" si="4279"/>
        <v>0</v>
      </c>
      <c r="AH319" s="163">
        <f t="shared" si="4280"/>
        <v>0</v>
      </c>
      <c r="AI319" s="163"/>
      <c r="AJ319" s="163"/>
      <c r="AK319" s="30"/>
      <c r="AL319" s="30"/>
      <c r="AM319" s="30"/>
      <c r="AN319" s="30"/>
      <c r="AO319" s="252"/>
      <c r="AP319" s="252"/>
      <c r="AQ319" s="30"/>
      <c r="AR319" s="30"/>
      <c r="AS319" s="30">
        <f t="shared" si="3971"/>
        <v>0</v>
      </c>
      <c r="AT319" s="30">
        <f t="shared" si="3972"/>
        <v>0</v>
      </c>
      <c r="AU319" s="163">
        <f t="shared" si="4281"/>
        <v>0</v>
      </c>
      <c r="AV319" s="163">
        <f t="shared" si="4282"/>
        <v>0</v>
      </c>
      <c r="AW319" s="163"/>
      <c r="AX319" s="163"/>
      <c r="AY319" s="30"/>
      <c r="AZ319" s="30"/>
      <c r="BA319" s="30"/>
      <c r="BB319" s="30"/>
      <c r="BC319" s="252"/>
      <c r="BD319" s="252"/>
      <c r="BE319" s="30"/>
      <c r="BF319" s="30"/>
      <c r="BG319" s="30">
        <f t="shared" si="3973"/>
        <v>0</v>
      </c>
      <c r="BH319" s="30">
        <f t="shared" si="3974"/>
        <v>0</v>
      </c>
      <c r="BI319" s="163">
        <f t="shared" si="4283"/>
        <v>0</v>
      </c>
      <c r="BJ319" s="163">
        <f t="shared" si="4284"/>
        <v>0</v>
      </c>
      <c r="BK319" s="163"/>
      <c r="BL319" s="163"/>
      <c r="BM319" s="30"/>
      <c r="BN319" s="30"/>
      <c r="BO319" s="30"/>
      <c r="BP319" s="30"/>
      <c r="BQ319" s="252"/>
      <c r="BR319" s="252"/>
      <c r="BS319" s="252"/>
      <c r="BT319" s="252"/>
      <c r="BU319" s="30">
        <f t="shared" si="4953"/>
        <v>0</v>
      </c>
      <c r="BV319" s="30">
        <f t="shared" si="4954"/>
        <v>0</v>
      </c>
      <c r="BW319" s="163">
        <f t="shared" si="4285"/>
        <v>0</v>
      </c>
      <c r="BX319" s="163">
        <f t="shared" si="4286"/>
        <v>0</v>
      </c>
      <c r="BY319" s="163"/>
      <c r="BZ319" s="163"/>
      <c r="CA319" s="30"/>
      <c r="CB319" s="30"/>
      <c r="CC319" s="30"/>
      <c r="CD319" s="30"/>
      <c r="CE319" s="252"/>
      <c r="CF319" s="252"/>
      <c r="CG319" s="30"/>
      <c r="CH319" s="30"/>
      <c r="CI319" s="30">
        <f t="shared" si="3977"/>
        <v>0</v>
      </c>
      <c r="CJ319" s="30">
        <f t="shared" si="3978"/>
        <v>0</v>
      </c>
      <c r="CK319" s="163">
        <f t="shared" si="4287"/>
        <v>0</v>
      </c>
      <c r="CL319" s="163">
        <f t="shared" si="4288"/>
        <v>0</v>
      </c>
      <c r="CM319" s="163"/>
      <c r="CN319" s="163"/>
      <c r="CO319" s="163"/>
      <c r="CP319" s="30"/>
      <c r="CQ319" s="30"/>
      <c r="CR319" s="30"/>
      <c r="CS319" s="30"/>
      <c r="CT319" s="252"/>
      <c r="CU319" s="252"/>
      <c r="CV319" s="30"/>
      <c r="CW319" s="30"/>
      <c r="CX319" s="30">
        <f t="shared" si="3979"/>
        <v>0</v>
      </c>
      <c r="CY319" s="30">
        <f t="shared" si="3980"/>
        <v>0</v>
      </c>
      <c r="CZ319" s="163">
        <f t="shared" si="4289"/>
        <v>0</v>
      </c>
      <c r="DA319" s="163">
        <f t="shared" si="4290"/>
        <v>0</v>
      </c>
      <c r="DB319" s="163"/>
      <c r="DC319" s="163"/>
      <c r="DD319" s="30"/>
      <c r="DE319" s="30"/>
      <c r="DF319" s="30"/>
      <c r="DG319" s="30"/>
      <c r="DH319" s="30"/>
      <c r="DI319" s="30"/>
      <c r="DJ319" s="30"/>
      <c r="DK319" s="30"/>
      <c r="DL319" s="30">
        <f t="shared" si="3981"/>
        <v>0</v>
      </c>
      <c r="DM319" s="30">
        <f t="shared" si="3982"/>
        <v>0</v>
      </c>
      <c r="DN319" s="163">
        <f t="shared" si="4291"/>
        <v>0</v>
      </c>
      <c r="DO319" s="163">
        <f t="shared" si="4292"/>
        <v>0</v>
      </c>
      <c r="DP319" s="163"/>
      <c r="DQ319" s="163"/>
      <c r="DR319" s="30"/>
      <c r="DS319" s="30"/>
      <c r="DT319" s="30"/>
      <c r="DU319" s="30"/>
      <c r="DV319" s="252"/>
      <c r="DW319" s="252"/>
      <c r="DX319" s="30"/>
      <c r="DY319" s="30"/>
      <c r="DZ319" s="30">
        <f t="shared" si="3983"/>
        <v>0</v>
      </c>
      <c r="EA319" s="30">
        <f t="shared" si="3984"/>
        <v>0</v>
      </c>
      <c r="EB319" s="163">
        <f t="shared" si="4293"/>
        <v>0</v>
      </c>
      <c r="EC319" s="163">
        <f t="shared" si="4294"/>
        <v>0</v>
      </c>
      <c r="ED319" s="163"/>
      <c r="EE319" s="163"/>
      <c r="EF319" s="30"/>
      <c r="EG319" s="30"/>
      <c r="EH319" s="30"/>
      <c r="EI319" s="30"/>
      <c r="EJ319" s="252"/>
      <c r="EK319" s="252"/>
      <c r="EL319" s="30"/>
      <c r="EM319" s="30"/>
      <c r="EN319" s="30">
        <f t="shared" si="3985"/>
        <v>0</v>
      </c>
      <c r="EO319" s="30">
        <f t="shared" si="3986"/>
        <v>0</v>
      </c>
      <c r="EP319" s="163">
        <f t="shared" si="4295"/>
        <v>0</v>
      </c>
      <c r="EQ319" s="163">
        <f t="shared" si="4296"/>
        <v>0</v>
      </c>
      <c r="ER319" s="163"/>
      <c r="ES319" s="163"/>
      <c r="ET319" s="30"/>
      <c r="EU319" s="30"/>
      <c r="EV319" s="30"/>
      <c r="EW319" s="30"/>
      <c r="EX319" s="252"/>
      <c r="EY319" s="252"/>
      <c r="EZ319" s="30"/>
      <c r="FA319" s="30"/>
      <c r="FB319" s="30">
        <f t="shared" si="3987"/>
        <v>0</v>
      </c>
      <c r="FC319" s="30">
        <f t="shared" si="3988"/>
        <v>0</v>
      </c>
      <c r="FD319" s="163">
        <f t="shared" si="4297"/>
        <v>0</v>
      </c>
      <c r="FE319" s="163">
        <f t="shared" si="4298"/>
        <v>0</v>
      </c>
      <c r="FF319" s="163"/>
      <c r="FG319" s="163"/>
      <c r="FH319" s="30"/>
      <c r="FI319" s="30"/>
      <c r="FJ319" s="30"/>
      <c r="FK319" s="30"/>
      <c r="FL319" s="252"/>
      <c r="FM319" s="252"/>
      <c r="FN319" s="30"/>
      <c r="FO319" s="30"/>
      <c r="FP319" s="30">
        <f t="shared" si="3989"/>
        <v>0</v>
      </c>
      <c r="FQ319" s="30">
        <f t="shared" si="3990"/>
        <v>0</v>
      </c>
      <c r="FR319" s="163">
        <f t="shared" si="4299"/>
        <v>0</v>
      </c>
      <c r="FS319" s="163">
        <f t="shared" si="4300"/>
        <v>0</v>
      </c>
      <c r="FT319" s="163"/>
      <c r="FU319" s="163"/>
      <c r="FV319" s="30"/>
      <c r="FW319" s="30"/>
      <c r="FX319" s="30"/>
      <c r="FY319" s="30"/>
      <c r="FZ319" s="252"/>
      <c r="GA319" s="252"/>
      <c r="GB319" s="30"/>
      <c r="GC319" s="30"/>
      <c r="GD319" s="30">
        <f t="shared" si="3967"/>
        <v>0</v>
      </c>
      <c r="GE319" s="30">
        <f t="shared" si="3968"/>
        <v>0</v>
      </c>
      <c r="GF319" s="163">
        <f t="shared" si="4301"/>
        <v>0</v>
      </c>
      <c r="GG319" s="163">
        <f t="shared" si="4302"/>
        <v>0</v>
      </c>
      <c r="GH319" s="163"/>
      <c r="GI319" s="163"/>
      <c r="GJ319" s="30"/>
      <c r="GK319" s="30"/>
      <c r="GL319" s="30"/>
      <c r="GM319" s="30"/>
      <c r="GN319" s="252"/>
      <c r="GO319" s="252"/>
      <c r="GP319" s="30"/>
      <c r="GQ319" s="30"/>
      <c r="GR319" s="30">
        <f t="shared" si="3991"/>
        <v>0</v>
      </c>
      <c r="GS319" s="30">
        <f t="shared" si="3992"/>
        <v>0</v>
      </c>
      <c r="GT319" s="163">
        <f t="shared" si="4303"/>
        <v>0</v>
      </c>
      <c r="GU319" s="163">
        <f t="shared" si="4304"/>
        <v>0</v>
      </c>
      <c r="GV319" s="163"/>
      <c r="GW319" s="163"/>
      <c r="GX319" s="30"/>
      <c r="GY319" s="30"/>
      <c r="GZ319" s="30"/>
      <c r="HA319" s="30"/>
      <c r="HB319" s="252"/>
      <c r="HC319" s="252"/>
      <c r="HD319" s="30"/>
      <c r="HE319" s="30"/>
      <c r="HF319" s="30">
        <f t="shared" si="3993"/>
        <v>0</v>
      </c>
      <c r="HG319" s="30">
        <f t="shared" si="3994"/>
        <v>0</v>
      </c>
      <c r="HH319" s="163">
        <f t="shared" si="4305"/>
        <v>0</v>
      </c>
      <c r="HI319" s="163">
        <f t="shared" si="4306"/>
        <v>0</v>
      </c>
      <c r="HJ319" s="163"/>
      <c r="HK319" s="163"/>
      <c r="HL319" s="30"/>
      <c r="HM319" s="30"/>
      <c r="HN319" s="30"/>
      <c r="HO319" s="30"/>
      <c r="HP319" s="252"/>
      <c r="HQ319" s="252"/>
      <c r="HR319" s="30"/>
      <c r="HS319" s="30"/>
      <c r="HT319" s="30">
        <f t="shared" si="3995"/>
        <v>0</v>
      </c>
      <c r="HU319" s="30">
        <f t="shared" si="3996"/>
        <v>0</v>
      </c>
      <c r="HV319" s="163">
        <f t="shared" si="4307"/>
        <v>0</v>
      </c>
      <c r="HW319" s="163">
        <f t="shared" si="4308"/>
        <v>0</v>
      </c>
      <c r="HX319" s="163"/>
      <c r="HY319" s="163"/>
      <c r="HZ319" s="163"/>
      <c r="IA319" s="163"/>
      <c r="IB319" s="163"/>
      <c r="IC319" s="163"/>
      <c r="ID319" s="254"/>
      <c r="IE319" s="254"/>
      <c r="IF319" s="163"/>
      <c r="IG319" s="163"/>
      <c r="IH319" s="163"/>
      <c r="II319" s="163"/>
      <c r="IJ319" s="163">
        <f t="shared" si="4309"/>
        <v>0</v>
      </c>
      <c r="IK319" s="163">
        <f t="shared" si="4310"/>
        <v>0</v>
      </c>
      <c r="IL319" s="163"/>
      <c r="IM319" s="163"/>
      <c r="IN319" s="163"/>
      <c r="IO319" s="163"/>
      <c r="IP319" s="163"/>
      <c r="IQ319" s="163"/>
      <c r="IR319" s="163"/>
      <c r="IS319" s="163"/>
      <c r="IT319" s="163"/>
      <c r="IU319" s="163"/>
      <c r="IV319" s="163"/>
      <c r="IW319" s="163"/>
      <c r="IX319" s="163">
        <f t="shared" si="4835"/>
        <v>0</v>
      </c>
      <c r="IY319" s="163">
        <f t="shared" si="4836"/>
        <v>0</v>
      </c>
      <c r="IZ319" s="163"/>
      <c r="JA319" s="163"/>
      <c r="JB319" s="170"/>
      <c r="JC319" s="242"/>
      <c r="JD319" s="170"/>
      <c r="JE319" s="170"/>
      <c r="JF319" s="238">
        <f t="shared" si="4955"/>
        <v>0</v>
      </c>
      <c r="JG319" s="238">
        <f t="shared" si="4956"/>
        <v>0</v>
      </c>
      <c r="JH319" s="238">
        <f t="shared" si="4957"/>
        <v>0</v>
      </c>
      <c r="JI319" s="238">
        <f t="shared" si="4958"/>
        <v>0</v>
      </c>
      <c r="JJ319" s="238">
        <f t="shared" si="4951"/>
        <v>0</v>
      </c>
      <c r="JK319" s="238">
        <f t="shared" si="4952"/>
        <v>0</v>
      </c>
      <c r="JL319" s="238">
        <f t="shared" si="4361"/>
        <v>0</v>
      </c>
      <c r="JM319" s="238">
        <f t="shared" si="4362"/>
        <v>0</v>
      </c>
      <c r="JN319" s="48"/>
      <c r="JO319" s="18"/>
      <c r="JP319" s="55"/>
      <c r="JQ319" s="55"/>
      <c r="JR319" s="158"/>
    </row>
    <row r="320" spans="1:279" ht="12" hidden="1" x14ac:dyDescent="0.2">
      <c r="A320" s="10">
        <v>1</v>
      </c>
      <c r="B320" s="10"/>
      <c r="C320" s="18"/>
      <c r="D320" s="53"/>
      <c r="E320" s="25"/>
      <c r="F320" s="25"/>
      <c r="G320" s="25"/>
      <c r="H320" s="29"/>
      <c r="I320" s="30"/>
      <c r="J320" s="30"/>
      <c r="K320" s="30"/>
      <c r="L320" s="30"/>
      <c r="M320" s="30"/>
      <c r="N320" s="30"/>
      <c r="O320" s="30"/>
      <c r="P320" s="30"/>
      <c r="Q320" s="30">
        <f t="shared" si="3969"/>
        <v>0</v>
      </c>
      <c r="R320" s="30">
        <f t="shared" si="3970"/>
        <v>0</v>
      </c>
      <c r="S320" s="163">
        <f t="shared" si="4277"/>
        <v>0</v>
      </c>
      <c r="T320" s="163">
        <f t="shared" si="4278"/>
        <v>0</v>
      </c>
      <c r="U320" s="163"/>
      <c r="V320" s="163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163">
        <f t="shared" si="4279"/>
        <v>0</v>
      </c>
      <c r="AH320" s="163">
        <f t="shared" si="4280"/>
        <v>0</v>
      </c>
      <c r="AI320" s="163"/>
      <c r="AJ320" s="163"/>
      <c r="AK320" s="30"/>
      <c r="AL320" s="30"/>
      <c r="AM320" s="30"/>
      <c r="AN320" s="30"/>
      <c r="AO320" s="252"/>
      <c r="AP320" s="252"/>
      <c r="AQ320" s="30"/>
      <c r="AR320" s="30"/>
      <c r="AS320" s="30">
        <f t="shared" si="3971"/>
        <v>0</v>
      </c>
      <c r="AT320" s="30">
        <f t="shared" si="3972"/>
        <v>0</v>
      </c>
      <c r="AU320" s="163">
        <f t="shared" si="4281"/>
        <v>0</v>
      </c>
      <c r="AV320" s="163">
        <f t="shared" si="4282"/>
        <v>0</v>
      </c>
      <c r="AW320" s="163"/>
      <c r="AX320" s="163"/>
      <c r="AY320" s="30"/>
      <c r="AZ320" s="30"/>
      <c r="BA320" s="30"/>
      <c r="BB320" s="30"/>
      <c r="BC320" s="252"/>
      <c r="BD320" s="252"/>
      <c r="BE320" s="30"/>
      <c r="BF320" s="30"/>
      <c r="BG320" s="30">
        <f t="shared" si="3973"/>
        <v>0</v>
      </c>
      <c r="BH320" s="30">
        <f t="shared" si="3974"/>
        <v>0</v>
      </c>
      <c r="BI320" s="163">
        <f t="shared" si="4283"/>
        <v>0</v>
      </c>
      <c r="BJ320" s="163">
        <f t="shared" si="4284"/>
        <v>0</v>
      </c>
      <c r="BK320" s="163"/>
      <c r="BL320" s="163"/>
      <c r="BM320" s="30"/>
      <c r="BN320" s="30"/>
      <c r="BO320" s="30"/>
      <c r="BP320" s="30"/>
      <c r="BQ320" s="252"/>
      <c r="BR320" s="252"/>
      <c r="BS320" s="252"/>
      <c r="BT320" s="252"/>
      <c r="BU320" s="30">
        <f t="shared" si="4953"/>
        <v>0</v>
      </c>
      <c r="BV320" s="30">
        <f t="shared" si="4954"/>
        <v>0</v>
      </c>
      <c r="BW320" s="163">
        <f t="shared" si="4285"/>
        <v>0</v>
      </c>
      <c r="BX320" s="163">
        <f t="shared" si="4286"/>
        <v>0</v>
      </c>
      <c r="BY320" s="163"/>
      <c r="BZ320" s="163"/>
      <c r="CA320" s="30"/>
      <c r="CB320" s="30"/>
      <c r="CC320" s="30"/>
      <c r="CD320" s="30"/>
      <c r="CE320" s="252"/>
      <c r="CF320" s="252"/>
      <c r="CG320" s="30"/>
      <c r="CH320" s="30"/>
      <c r="CI320" s="30">
        <f t="shared" si="3977"/>
        <v>0</v>
      </c>
      <c r="CJ320" s="30">
        <f t="shared" si="3978"/>
        <v>0</v>
      </c>
      <c r="CK320" s="163">
        <f t="shared" si="4287"/>
        <v>0</v>
      </c>
      <c r="CL320" s="163">
        <f t="shared" si="4288"/>
        <v>0</v>
      </c>
      <c r="CM320" s="163"/>
      <c r="CN320" s="163"/>
      <c r="CO320" s="163"/>
      <c r="CP320" s="30"/>
      <c r="CQ320" s="30"/>
      <c r="CR320" s="30"/>
      <c r="CS320" s="30"/>
      <c r="CT320" s="252"/>
      <c r="CU320" s="252"/>
      <c r="CV320" s="30"/>
      <c r="CW320" s="30"/>
      <c r="CX320" s="30">
        <f t="shared" si="3979"/>
        <v>0</v>
      </c>
      <c r="CY320" s="30">
        <f t="shared" si="3980"/>
        <v>0</v>
      </c>
      <c r="CZ320" s="163">
        <f t="shared" si="4289"/>
        <v>0</v>
      </c>
      <c r="DA320" s="163">
        <f t="shared" si="4290"/>
        <v>0</v>
      </c>
      <c r="DB320" s="163"/>
      <c r="DC320" s="163"/>
      <c r="DD320" s="30"/>
      <c r="DE320" s="30"/>
      <c r="DF320" s="30"/>
      <c r="DG320" s="30"/>
      <c r="DH320" s="30"/>
      <c r="DI320" s="30"/>
      <c r="DJ320" s="30"/>
      <c r="DK320" s="30"/>
      <c r="DL320" s="30">
        <f t="shared" si="3981"/>
        <v>0</v>
      </c>
      <c r="DM320" s="30">
        <f t="shared" si="3982"/>
        <v>0</v>
      </c>
      <c r="DN320" s="163">
        <f t="shared" si="4291"/>
        <v>0</v>
      </c>
      <c r="DO320" s="163">
        <f t="shared" si="4292"/>
        <v>0</v>
      </c>
      <c r="DP320" s="163"/>
      <c r="DQ320" s="163"/>
      <c r="DR320" s="30"/>
      <c r="DS320" s="30"/>
      <c r="DT320" s="30"/>
      <c r="DU320" s="30"/>
      <c r="DV320" s="252"/>
      <c r="DW320" s="252"/>
      <c r="DX320" s="30"/>
      <c r="DY320" s="30"/>
      <c r="DZ320" s="30">
        <f t="shared" si="3983"/>
        <v>0</v>
      </c>
      <c r="EA320" s="30">
        <f t="shared" si="3984"/>
        <v>0</v>
      </c>
      <c r="EB320" s="163">
        <f t="shared" si="4293"/>
        <v>0</v>
      </c>
      <c r="EC320" s="163">
        <f t="shared" si="4294"/>
        <v>0</v>
      </c>
      <c r="ED320" s="163"/>
      <c r="EE320" s="163"/>
      <c r="EF320" s="30"/>
      <c r="EG320" s="30"/>
      <c r="EH320" s="30"/>
      <c r="EI320" s="30"/>
      <c r="EJ320" s="252"/>
      <c r="EK320" s="252"/>
      <c r="EL320" s="30"/>
      <c r="EM320" s="30"/>
      <c r="EN320" s="30">
        <f t="shared" si="3985"/>
        <v>0</v>
      </c>
      <c r="EO320" s="30">
        <f t="shared" si="3986"/>
        <v>0</v>
      </c>
      <c r="EP320" s="163">
        <f t="shared" si="4295"/>
        <v>0</v>
      </c>
      <c r="EQ320" s="163">
        <f t="shared" si="4296"/>
        <v>0</v>
      </c>
      <c r="ER320" s="163"/>
      <c r="ES320" s="163"/>
      <c r="ET320" s="30"/>
      <c r="EU320" s="30"/>
      <c r="EV320" s="30"/>
      <c r="EW320" s="30"/>
      <c r="EX320" s="252"/>
      <c r="EY320" s="252"/>
      <c r="EZ320" s="30"/>
      <c r="FA320" s="30"/>
      <c r="FB320" s="30">
        <f t="shared" si="3987"/>
        <v>0</v>
      </c>
      <c r="FC320" s="30">
        <f t="shared" si="3988"/>
        <v>0</v>
      </c>
      <c r="FD320" s="163">
        <f t="shared" si="4297"/>
        <v>0</v>
      </c>
      <c r="FE320" s="163">
        <f t="shared" si="4298"/>
        <v>0</v>
      </c>
      <c r="FF320" s="163"/>
      <c r="FG320" s="163"/>
      <c r="FH320" s="30"/>
      <c r="FI320" s="30"/>
      <c r="FJ320" s="30"/>
      <c r="FK320" s="30"/>
      <c r="FL320" s="252"/>
      <c r="FM320" s="252"/>
      <c r="FN320" s="30"/>
      <c r="FO320" s="30"/>
      <c r="FP320" s="30">
        <f t="shared" si="3989"/>
        <v>0</v>
      </c>
      <c r="FQ320" s="30">
        <f t="shared" si="3990"/>
        <v>0</v>
      </c>
      <c r="FR320" s="163">
        <f t="shared" si="4299"/>
        <v>0</v>
      </c>
      <c r="FS320" s="163">
        <f t="shared" si="4300"/>
        <v>0</v>
      </c>
      <c r="FT320" s="163"/>
      <c r="FU320" s="163"/>
      <c r="FV320" s="30"/>
      <c r="FW320" s="30"/>
      <c r="FX320" s="30"/>
      <c r="FY320" s="30"/>
      <c r="FZ320" s="252"/>
      <c r="GA320" s="252"/>
      <c r="GB320" s="30"/>
      <c r="GC320" s="30"/>
      <c r="GD320" s="30">
        <f t="shared" si="3967"/>
        <v>0</v>
      </c>
      <c r="GE320" s="30">
        <f t="shared" si="3968"/>
        <v>0</v>
      </c>
      <c r="GF320" s="163">
        <f t="shared" si="4301"/>
        <v>0</v>
      </c>
      <c r="GG320" s="163">
        <f t="shared" si="4302"/>
        <v>0</v>
      </c>
      <c r="GH320" s="163"/>
      <c r="GI320" s="163"/>
      <c r="GJ320" s="30"/>
      <c r="GK320" s="30"/>
      <c r="GL320" s="30"/>
      <c r="GM320" s="30"/>
      <c r="GN320" s="252"/>
      <c r="GO320" s="252"/>
      <c r="GP320" s="30"/>
      <c r="GQ320" s="30"/>
      <c r="GR320" s="30">
        <f t="shared" si="3991"/>
        <v>0</v>
      </c>
      <c r="GS320" s="30">
        <f t="shared" si="3992"/>
        <v>0</v>
      </c>
      <c r="GT320" s="163">
        <f t="shared" si="4303"/>
        <v>0</v>
      </c>
      <c r="GU320" s="163">
        <f t="shared" si="4304"/>
        <v>0</v>
      </c>
      <c r="GV320" s="163"/>
      <c r="GW320" s="163"/>
      <c r="GX320" s="30"/>
      <c r="GY320" s="30"/>
      <c r="GZ320" s="30"/>
      <c r="HA320" s="30"/>
      <c r="HB320" s="252"/>
      <c r="HC320" s="252"/>
      <c r="HD320" s="30"/>
      <c r="HE320" s="30"/>
      <c r="HF320" s="30">
        <f t="shared" si="3993"/>
        <v>0</v>
      </c>
      <c r="HG320" s="30">
        <f t="shared" si="3994"/>
        <v>0</v>
      </c>
      <c r="HH320" s="163">
        <f t="shared" si="4305"/>
        <v>0</v>
      </c>
      <c r="HI320" s="163">
        <f t="shared" si="4306"/>
        <v>0</v>
      </c>
      <c r="HJ320" s="163"/>
      <c r="HK320" s="163"/>
      <c r="HL320" s="30"/>
      <c r="HM320" s="30"/>
      <c r="HN320" s="30"/>
      <c r="HO320" s="30"/>
      <c r="HP320" s="252"/>
      <c r="HQ320" s="252"/>
      <c r="HR320" s="30"/>
      <c r="HS320" s="30"/>
      <c r="HT320" s="30">
        <f t="shared" si="3995"/>
        <v>0</v>
      </c>
      <c r="HU320" s="30">
        <f t="shared" si="3996"/>
        <v>0</v>
      </c>
      <c r="HV320" s="163">
        <f t="shared" si="4307"/>
        <v>0</v>
      </c>
      <c r="HW320" s="163">
        <f t="shared" si="4308"/>
        <v>0</v>
      </c>
      <c r="HX320" s="163"/>
      <c r="HY320" s="163"/>
      <c r="HZ320" s="163"/>
      <c r="IA320" s="163"/>
      <c r="IB320" s="163"/>
      <c r="IC320" s="163"/>
      <c r="ID320" s="254"/>
      <c r="IE320" s="254"/>
      <c r="IF320" s="163"/>
      <c r="IG320" s="163"/>
      <c r="IH320" s="163"/>
      <c r="II320" s="163"/>
      <c r="IJ320" s="163">
        <f t="shared" si="4309"/>
        <v>0</v>
      </c>
      <c r="IK320" s="163">
        <f t="shared" si="4310"/>
        <v>0</v>
      </c>
      <c r="IL320" s="163"/>
      <c r="IM320" s="163"/>
      <c r="IN320" s="163"/>
      <c r="IO320" s="163"/>
      <c r="IP320" s="163"/>
      <c r="IQ320" s="163"/>
      <c r="IR320" s="163"/>
      <c r="IS320" s="163"/>
      <c r="IT320" s="163"/>
      <c r="IU320" s="163"/>
      <c r="IV320" s="163"/>
      <c r="IW320" s="163"/>
      <c r="IX320" s="163">
        <f t="shared" si="4835"/>
        <v>0</v>
      </c>
      <c r="IY320" s="163">
        <f t="shared" si="4836"/>
        <v>0</v>
      </c>
      <c r="IZ320" s="163"/>
      <c r="JA320" s="163"/>
      <c r="JB320" s="170"/>
      <c r="JC320" s="242"/>
      <c r="JD320" s="170"/>
      <c r="JE320" s="170"/>
      <c r="JF320" s="238">
        <f t="shared" si="4955"/>
        <v>0</v>
      </c>
      <c r="JG320" s="238">
        <f t="shared" si="4956"/>
        <v>0</v>
      </c>
      <c r="JH320" s="238">
        <f t="shared" si="4957"/>
        <v>0</v>
      </c>
      <c r="JI320" s="238">
        <f t="shared" si="4958"/>
        <v>0</v>
      </c>
      <c r="JJ320" s="238">
        <f t="shared" si="4951"/>
        <v>0</v>
      </c>
      <c r="JK320" s="238">
        <f t="shared" si="4952"/>
        <v>0</v>
      </c>
      <c r="JL320" s="238">
        <f t="shared" si="4361"/>
        <v>0</v>
      </c>
      <c r="JM320" s="238">
        <f t="shared" si="4362"/>
        <v>0</v>
      </c>
      <c r="JN320" s="48"/>
      <c r="JO320" s="18"/>
      <c r="JP320" s="55"/>
      <c r="JQ320" s="55"/>
      <c r="JR320" s="158"/>
    </row>
    <row r="321" spans="1:280" x14ac:dyDescent="0.2">
      <c r="A321" s="10">
        <v>1</v>
      </c>
      <c r="B321" s="10">
        <v>1</v>
      </c>
      <c r="C321" s="443"/>
      <c r="D321" s="444"/>
      <c r="E321" s="444"/>
      <c r="F321" s="436" t="s">
        <v>269</v>
      </c>
      <c r="G321" s="258">
        <v>46</v>
      </c>
      <c r="H321" s="257">
        <v>307338.23540000001</v>
      </c>
      <c r="I321" s="230">
        <f>VLOOKUP($G321,'ВМП план'!$A$8:$AS$56,12,0)</f>
        <v>0</v>
      </c>
      <c r="J321" s="230">
        <f>VLOOKUP($G321,'ВМП план'!$A$8:$AS$56,13,0)</f>
        <v>0</v>
      </c>
      <c r="K321" s="230">
        <f>SUM(I321/12*$B$2)</f>
        <v>0</v>
      </c>
      <c r="L321" s="230">
        <f>SUM(J321/12*$B$2)</f>
        <v>0</v>
      </c>
      <c r="M321" s="34">
        <f>SUM(M322:M326)</f>
        <v>0</v>
      </c>
      <c r="N321" s="34">
        <f t="shared" ref="N321:P321" si="4959">SUM(N322:N326)</f>
        <v>0</v>
      </c>
      <c r="O321" s="34">
        <f t="shared" si="4959"/>
        <v>0</v>
      </c>
      <c r="P321" s="34">
        <f t="shared" si="4959"/>
        <v>0</v>
      </c>
      <c r="Q321" s="94">
        <f t="shared" si="3969"/>
        <v>0</v>
      </c>
      <c r="R321" s="94">
        <f t="shared" si="3970"/>
        <v>0</v>
      </c>
      <c r="S321" s="249">
        <f t="shared" si="4277"/>
        <v>0</v>
      </c>
      <c r="T321" s="249">
        <f t="shared" si="4278"/>
        <v>0</v>
      </c>
      <c r="U321" s="348">
        <f>$H321</f>
        <v>307338.23540000001</v>
      </c>
      <c r="V321" s="347"/>
      <c r="W321" s="230">
        <f>VLOOKUP($G321,'ВМП план'!$A$8:$AS$56,10,0)</f>
        <v>20</v>
      </c>
      <c r="X321" s="230">
        <f>VLOOKUP($G321,'ВМП план'!$A$8:$AS$56,11,0)</f>
        <v>6146764.7080000006</v>
      </c>
      <c r="Y321" s="34">
        <f>SUM(W321/12*$B$2)</f>
        <v>16.666666666666668</v>
      </c>
      <c r="Z321" s="34">
        <f>SUM(X321/12*$B$2)</f>
        <v>5122303.9233333338</v>
      </c>
      <c r="AA321" s="230">
        <f>SUM(AA322:AA326)</f>
        <v>16</v>
      </c>
      <c r="AB321" s="230">
        <f t="shared" ref="AB321:AD321" si="4960">SUM(AB322:AB326)</f>
        <v>4917411.8400000017</v>
      </c>
      <c r="AC321" s="34">
        <f t="shared" si="4960"/>
        <v>3</v>
      </c>
      <c r="AD321" s="34">
        <f t="shared" si="4960"/>
        <v>922014.71999999997</v>
      </c>
      <c r="AE321" s="34">
        <f t="shared" ref="AE321" si="4961">SUM(AA321+AC321)</f>
        <v>19</v>
      </c>
      <c r="AF321" s="34">
        <f t="shared" ref="AF321" si="4962">SUM(AB321+AD321)</f>
        <v>5839426.5600000015</v>
      </c>
      <c r="AG321" s="502">
        <f t="shared" si="4279"/>
        <v>-0.66666666666666785</v>
      </c>
      <c r="AH321" s="502">
        <f t="shared" si="4280"/>
        <v>-204892.08333333209</v>
      </c>
      <c r="AI321" s="348">
        <f>$H321</f>
        <v>307338.23540000001</v>
      </c>
      <c r="AJ321" s="348">
        <f>AB321/AA321</f>
        <v>307338.24000000011</v>
      </c>
      <c r="AK321" s="322">
        <f>VLOOKUP($G321,'ВМП план'!$A$8:$AS$56,14,0)</f>
        <v>0</v>
      </c>
      <c r="AL321" s="230">
        <f>VLOOKUP($G321,'ВМП план'!$A$8:$AS$56,15,0)</f>
        <v>0</v>
      </c>
      <c r="AM321" s="34">
        <f>SUM(AK321/12*$B$2)</f>
        <v>0</v>
      </c>
      <c r="AN321" s="34">
        <f>SUM(AL321/12*$B$2)</f>
        <v>0</v>
      </c>
      <c r="AO321" s="34">
        <f>SUM(AO322:AO326)</f>
        <v>0</v>
      </c>
      <c r="AP321" s="34">
        <f t="shared" ref="AP321" si="4963">SUM(AP322:AP326)</f>
        <v>0</v>
      </c>
      <c r="AQ321" s="34">
        <f t="shared" ref="AQ321" si="4964">SUM(AQ322:AQ326)</f>
        <v>0</v>
      </c>
      <c r="AR321" s="34">
        <f t="shared" ref="AR321" si="4965">SUM(AR322:AR326)</f>
        <v>0</v>
      </c>
      <c r="AS321" s="94">
        <f t="shared" si="3971"/>
        <v>0</v>
      </c>
      <c r="AT321" s="94">
        <f t="shared" si="3972"/>
        <v>0</v>
      </c>
      <c r="AU321" s="249">
        <f t="shared" si="4281"/>
        <v>0</v>
      </c>
      <c r="AV321" s="249">
        <f t="shared" si="4282"/>
        <v>0</v>
      </c>
      <c r="AW321" s="348">
        <f>$H321</f>
        <v>307338.23540000001</v>
      </c>
      <c r="AX321" s="347"/>
      <c r="AY321" s="230">
        <f>VLOOKUP($G321,'ВМП план'!$A$8:$AS$56,16,0)</f>
        <v>0</v>
      </c>
      <c r="AZ321" s="230">
        <f>VLOOKUP($G321,'ВМП план'!$A$8:$AS$56,17,0)</f>
        <v>0</v>
      </c>
      <c r="BA321" s="34">
        <f>SUM(AY321/12*$B$2)</f>
        <v>0</v>
      </c>
      <c r="BB321" s="34">
        <f>SUM(AZ321/12*$B$2)</f>
        <v>0</v>
      </c>
      <c r="BC321" s="34">
        <f>SUM(BC322:BC326)</f>
        <v>0</v>
      </c>
      <c r="BD321" s="34">
        <f t="shared" ref="BD321" si="4966">SUM(BD322:BD326)</f>
        <v>0</v>
      </c>
      <c r="BE321" s="34">
        <f t="shared" ref="BE321" si="4967">SUM(BE322:BE326)</f>
        <v>0</v>
      </c>
      <c r="BF321" s="34">
        <f t="shared" ref="BF321" si="4968">SUM(BF322:BF326)</f>
        <v>0</v>
      </c>
      <c r="BG321" s="94">
        <f t="shared" si="3973"/>
        <v>0</v>
      </c>
      <c r="BH321" s="94">
        <f t="shared" si="3974"/>
        <v>0</v>
      </c>
      <c r="BI321" s="249">
        <f t="shared" si="4283"/>
        <v>0</v>
      </c>
      <c r="BJ321" s="249">
        <f t="shared" si="4284"/>
        <v>0</v>
      </c>
      <c r="BK321" s="348">
        <f>$H321</f>
        <v>307338.23540000001</v>
      </c>
      <c r="BL321" s="347"/>
      <c r="BM321" s="230">
        <f>VLOOKUP($G321,'ВМП план'!$A$8:$AS$56,8,0)</f>
        <v>0</v>
      </c>
      <c r="BN321" s="230">
        <f>VLOOKUP($G321,'ВМП план'!$A$8:$AS$56,9,0)</f>
        <v>0</v>
      </c>
      <c r="BO321" s="34">
        <f>SUM(BM321/12*$B$2)</f>
        <v>0</v>
      </c>
      <c r="BP321" s="34">
        <f>SUM(BN321/12*$B$2)</f>
        <v>0</v>
      </c>
      <c r="BQ321" s="34">
        <f>SUM(BQ322:BQ326)</f>
        <v>0</v>
      </c>
      <c r="BR321" s="34">
        <f t="shared" ref="BR321" si="4969">SUM(BR322:BR326)</f>
        <v>0</v>
      </c>
      <c r="BS321" s="34">
        <f t="shared" ref="BS321" si="4970">SUM(BS322:BS326)</f>
        <v>0</v>
      </c>
      <c r="BT321" s="34">
        <f t="shared" ref="BT321" si="4971">SUM(BT322:BT326)</f>
        <v>0</v>
      </c>
      <c r="BU321" s="94">
        <f t="shared" si="4010"/>
        <v>0</v>
      </c>
      <c r="BV321" s="94">
        <f t="shared" si="4011"/>
        <v>0</v>
      </c>
      <c r="BW321" s="249">
        <f t="shared" si="4285"/>
        <v>0</v>
      </c>
      <c r="BX321" s="249">
        <f t="shared" si="4286"/>
        <v>0</v>
      </c>
      <c r="BY321" s="348">
        <f>$H321</f>
        <v>307338.23540000001</v>
      </c>
      <c r="BZ321" s="347"/>
      <c r="CA321" s="230">
        <f>VLOOKUP($G321,'ВМП план'!$A$8:$AS$56,18,0)</f>
        <v>0</v>
      </c>
      <c r="CB321" s="230">
        <f>VLOOKUP($G321,'ВМП план'!$A$8:$AS$56,19,0)</f>
        <v>0</v>
      </c>
      <c r="CC321" s="34">
        <f>SUM(CA321/12*$B$2)</f>
        <v>0</v>
      </c>
      <c r="CD321" s="34">
        <f>SUM(CB321/12*$B$2)</f>
        <v>0</v>
      </c>
      <c r="CE321" s="34">
        <f>SUM(CE322:CE326)</f>
        <v>0</v>
      </c>
      <c r="CF321" s="34">
        <f t="shared" ref="CF321" si="4972">SUM(CF322:CF326)</f>
        <v>0</v>
      </c>
      <c r="CG321" s="34">
        <f t="shared" ref="CG321" si="4973">SUM(CG322:CG326)</f>
        <v>0</v>
      </c>
      <c r="CH321" s="34">
        <f t="shared" ref="CH321" si="4974">SUM(CH322:CH326)</f>
        <v>0</v>
      </c>
      <c r="CI321" s="30">
        <f t="shared" si="3977"/>
        <v>0</v>
      </c>
      <c r="CJ321" s="30">
        <f t="shared" si="3978"/>
        <v>0</v>
      </c>
      <c r="CK321" s="249">
        <f t="shared" si="4287"/>
        <v>0</v>
      </c>
      <c r="CL321" s="249">
        <f t="shared" si="4288"/>
        <v>0</v>
      </c>
      <c r="CM321" s="348">
        <f>$H321</f>
        <v>307338.23540000001</v>
      </c>
      <c r="CN321" s="347"/>
      <c r="CO321" s="347"/>
      <c r="CP321" s="230">
        <f>VLOOKUP($G321,'ВМП план'!$A$8:$AS$56,20,0)</f>
        <v>0</v>
      </c>
      <c r="CQ321" s="230">
        <f>VLOOKUP($G321,'ВМП план'!$A$8:$AS$56,21,0)</f>
        <v>0</v>
      </c>
      <c r="CR321" s="34">
        <f>SUM(CP321/12*$B$2)</f>
        <v>0</v>
      </c>
      <c r="CS321" s="34">
        <f>SUM(CQ321/12*$B$2)</f>
        <v>0</v>
      </c>
      <c r="CT321" s="34">
        <f>SUM(CT322:CT326)</f>
        <v>0</v>
      </c>
      <c r="CU321" s="34">
        <f t="shared" ref="CU321" si="4975">SUM(CU322:CU326)</f>
        <v>0</v>
      </c>
      <c r="CV321" s="34">
        <f t="shared" ref="CV321" si="4976">SUM(CV322:CV326)</f>
        <v>0</v>
      </c>
      <c r="CW321" s="34">
        <f t="shared" ref="CW321" si="4977">SUM(CW322:CW326)</f>
        <v>0</v>
      </c>
      <c r="CX321" s="94">
        <f t="shared" si="3979"/>
        <v>0</v>
      </c>
      <c r="CY321" s="94">
        <f t="shared" si="3980"/>
        <v>0</v>
      </c>
      <c r="CZ321" s="249">
        <f t="shared" si="4289"/>
        <v>0</v>
      </c>
      <c r="DA321" s="249">
        <f t="shared" si="4290"/>
        <v>0</v>
      </c>
      <c r="DB321" s="348">
        <f>$H321</f>
        <v>307338.23540000001</v>
      </c>
      <c r="DC321" s="347"/>
      <c r="DD321" s="230">
        <f>VLOOKUP($G321,'ВМП план'!$A$8:$AS$56,22,0)</f>
        <v>0</v>
      </c>
      <c r="DE321" s="230">
        <f>VLOOKUP($G321,'ВМП план'!$A$8:$AS$56,23,0)</f>
        <v>0</v>
      </c>
      <c r="DF321" s="34">
        <f>SUM(DD321/12*$B$2)</f>
        <v>0</v>
      </c>
      <c r="DG321" s="34">
        <f>SUM(DE321/12*$B$2)</f>
        <v>0</v>
      </c>
      <c r="DH321" s="34">
        <f>SUM(DH322:DH326)</f>
        <v>0</v>
      </c>
      <c r="DI321" s="34">
        <f t="shared" ref="DI321" si="4978">SUM(DI322:DI326)</f>
        <v>0</v>
      </c>
      <c r="DJ321" s="34">
        <f t="shared" ref="DJ321" si="4979">SUM(DJ322:DJ326)</f>
        <v>0</v>
      </c>
      <c r="DK321" s="34">
        <f t="shared" ref="DK321" si="4980">SUM(DK322:DK326)</f>
        <v>0</v>
      </c>
      <c r="DL321" s="94">
        <f t="shared" si="3981"/>
        <v>0</v>
      </c>
      <c r="DM321" s="94">
        <f t="shared" si="3982"/>
        <v>0</v>
      </c>
      <c r="DN321" s="249">
        <f t="shared" si="4291"/>
        <v>0</v>
      </c>
      <c r="DO321" s="249">
        <f t="shared" si="4292"/>
        <v>0</v>
      </c>
      <c r="DP321" s="348">
        <f>$H321</f>
        <v>307338.23540000001</v>
      </c>
      <c r="DQ321" s="347"/>
      <c r="DR321" s="230">
        <f>VLOOKUP($G321,'ВМП план'!$A$8:$AS$56,24,0)</f>
        <v>0</v>
      </c>
      <c r="DS321" s="230">
        <f>VLOOKUP($G321,'ВМП план'!$A$8:$AS$56,25,0)</f>
        <v>0</v>
      </c>
      <c r="DT321" s="34">
        <f>SUM(DR321/12*$B$2)</f>
        <v>0</v>
      </c>
      <c r="DU321" s="34">
        <f>SUM(DS321/12*$B$2)</f>
        <v>0</v>
      </c>
      <c r="DV321" s="34">
        <f>SUM(DV322:DV326)</f>
        <v>0</v>
      </c>
      <c r="DW321" s="34">
        <f t="shared" ref="DW321" si="4981">SUM(DW322:DW326)</f>
        <v>0</v>
      </c>
      <c r="DX321" s="34">
        <f t="shared" ref="DX321" si="4982">SUM(DX322:DX326)</f>
        <v>0</v>
      </c>
      <c r="DY321" s="34">
        <f t="shared" ref="DY321" si="4983">SUM(DY322:DY326)</f>
        <v>0</v>
      </c>
      <c r="DZ321" s="94">
        <f t="shared" si="3983"/>
        <v>0</v>
      </c>
      <c r="EA321" s="94">
        <f t="shared" si="3984"/>
        <v>0</v>
      </c>
      <c r="EB321" s="249">
        <f t="shared" si="4293"/>
        <v>0</v>
      </c>
      <c r="EC321" s="249">
        <f t="shared" si="4294"/>
        <v>0</v>
      </c>
      <c r="ED321" s="348">
        <f>$H321</f>
        <v>307338.23540000001</v>
      </c>
      <c r="EE321" s="347"/>
      <c r="EF321" s="230">
        <f>VLOOKUP($G321,'ВМП план'!$A$8:$AS$56,26,0)</f>
        <v>0</v>
      </c>
      <c r="EG321" s="230">
        <f>VLOOKUP($G321,'ВМП план'!$A$8:$AS$56,27,0)</f>
        <v>0</v>
      </c>
      <c r="EH321" s="34">
        <f>SUM(EF321/12*$B$2)</f>
        <v>0</v>
      </c>
      <c r="EI321" s="34">
        <f>SUM(EG321/12*$B$2)</f>
        <v>0</v>
      </c>
      <c r="EJ321" s="34">
        <f>SUM(EJ322:EJ326)</f>
        <v>0</v>
      </c>
      <c r="EK321" s="34">
        <f t="shared" ref="EK321" si="4984">SUM(EK322:EK326)</f>
        <v>0</v>
      </c>
      <c r="EL321" s="34">
        <f t="shared" ref="EL321" si="4985">SUM(EL322:EL326)</f>
        <v>0</v>
      </c>
      <c r="EM321" s="34">
        <f t="shared" ref="EM321" si="4986">SUM(EM322:EM326)</f>
        <v>0</v>
      </c>
      <c r="EN321" s="94">
        <f t="shared" si="3985"/>
        <v>0</v>
      </c>
      <c r="EO321" s="94">
        <f t="shared" si="3986"/>
        <v>0</v>
      </c>
      <c r="EP321" s="163">
        <f t="shared" si="4295"/>
        <v>0</v>
      </c>
      <c r="EQ321" s="163">
        <f t="shared" si="4296"/>
        <v>0</v>
      </c>
      <c r="ER321" s="348">
        <f>$H321</f>
        <v>307338.23540000001</v>
      </c>
      <c r="ES321" s="347"/>
      <c r="ET321" s="230">
        <f>VLOOKUP($G321,'ВМП план'!$A$8:$AS$56,28,0)</f>
        <v>0</v>
      </c>
      <c r="EU321" s="230">
        <f>VLOOKUP($G321,'ВМП план'!$A$8:$AS$56,29,0)</f>
        <v>0</v>
      </c>
      <c r="EV321" s="34">
        <f>SUM(ET321/12*$B$2)</f>
        <v>0</v>
      </c>
      <c r="EW321" s="34">
        <f>SUM(EU321/12*$B$2)</f>
        <v>0</v>
      </c>
      <c r="EX321" s="34">
        <f>SUM(EX322:EX326)</f>
        <v>0</v>
      </c>
      <c r="EY321" s="34">
        <f t="shared" ref="EY321" si="4987">SUM(EY322:EY326)</f>
        <v>0</v>
      </c>
      <c r="EZ321" s="34">
        <f t="shared" ref="EZ321" si="4988">SUM(EZ322:EZ326)</f>
        <v>0</v>
      </c>
      <c r="FA321" s="34">
        <f t="shared" ref="FA321" si="4989">SUM(FA322:FA326)</f>
        <v>0</v>
      </c>
      <c r="FB321" s="94">
        <f t="shared" si="3987"/>
        <v>0</v>
      </c>
      <c r="FC321" s="94">
        <f t="shared" si="3988"/>
        <v>0</v>
      </c>
      <c r="FD321" s="249">
        <f t="shared" si="4297"/>
        <v>0</v>
      </c>
      <c r="FE321" s="249">
        <f t="shared" si="4298"/>
        <v>0</v>
      </c>
      <c r="FF321" s="348">
        <f>$H321</f>
        <v>307338.23540000001</v>
      </c>
      <c r="FG321" s="347"/>
      <c r="FH321" s="230">
        <f>VLOOKUP($G321,'ВМП план'!$A$8:$AS$56,30,0)</f>
        <v>0</v>
      </c>
      <c r="FI321" s="230">
        <f>VLOOKUP($G321,'ВМП план'!$A$8:$AS$56,31,0)</f>
        <v>0</v>
      </c>
      <c r="FJ321" s="34">
        <f>SUM(FH321/12*$B$2)</f>
        <v>0</v>
      </c>
      <c r="FK321" s="34">
        <f>SUM(FI321/12*$B$2)</f>
        <v>0</v>
      </c>
      <c r="FL321" s="34">
        <f>SUM(FL322:FL326)</f>
        <v>0</v>
      </c>
      <c r="FM321" s="34">
        <f t="shared" ref="FM321" si="4990">SUM(FM322:FM326)</f>
        <v>0</v>
      </c>
      <c r="FN321" s="34">
        <f t="shared" ref="FN321" si="4991">SUM(FN322:FN326)</f>
        <v>0</v>
      </c>
      <c r="FO321" s="34">
        <f t="shared" ref="FO321" si="4992">SUM(FO322:FO326)</f>
        <v>0</v>
      </c>
      <c r="FP321" s="30">
        <f t="shared" si="3989"/>
        <v>0</v>
      </c>
      <c r="FQ321" s="30">
        <f t="shared" si="3990"/>
        <v>0</v>
      </c>
      <c r="FR321" s="249">
        <f t="shared" si="4299"/>
        <v>0</v>
      </c>
      <c r="FS321" s="249">
        <f t="shared" si="4300"/>
        <v>0</v>
      </c>
      <c r="FT321" s="348">
        <f>$H321</f>
        <v>307338.23540000001</v>
      </c>
      <c r="FU321" s="347"/>
      <c r="FV321" s="230">
        <f>VLOOKUP($G321,'ВМП план'!$A$8:$AS$56,42,0)</f>
        <v>0</v>
      </c>
      <c r="FW321" s="230">
        <f>VLOOKUP($G321,'ВМП план'!$A$8:$AS$56,43,0)</f>
        <v>0</v>
      </c>
      <c r="FX321" s="34">
        <f>SUM(FV321/12*$B$2)</f>
        <v>0</v>
      </c>
      <c r="FY321" s="34">
        <f>SUM(FW321/12*$B$2)</f>
        <v>0</v>
      </c>
      <c r="FZ321" s="34">
        <f>SUM(FZ322:FZ326)</f>
        <v>0</v>
      </c>
      <c r="GA321" s="34">
        <f t="shared" ref="GA321" si="4993">SUM(GA322:GA326)</f>
        <v>0</v>
      </c>
      <c r="GB321" s="34">
        <f t="shared" ref="GB321" si="4994">SUM(GB322:GB326)</f>
        <v>0</v>
      </c>
      <c r="GC321" s="34">
        <f t="shared" ref="GC321" si="4995">SUM(GC322:GC326)</f>
        <v>0</v>
      </c>
      <c r="GD321" s="94">
        <f t="shared" si="3967"/>
        <v>0</v>
      </c>
      <c r="GE321" s="94">
        <f t="shared" si="3968"/>
        <v>0</v>
      </c>
      <c r="GF321" s="249">
        <f t="shared" si="4301"/>
        <v>0</v>
      </c>
      <c r="GG321" s="249">
        <f t="shared" si="4302"/>
        <v>0</v>
      </c>
      <c r="GH321" s="348">
        <f>$H321</f>
        <v>307338.23540000001</v>
      </c>
      <c r="GI321" s="347" t="e">
        <f>GA321/FZ321</f>
        <v>#DIV/0!</v>
      </c>
      <c r="GJ321" s="230">
        <f>VLOOKUP($G321,'ВМП план'!$A$8:$AS$56,34,0)</f>
        <v>0</v>
      </c>
      <c r="GK321" s="230">
        <f>VLOOKUP($G321,'ВМП план'!$A$8:$AS$56,35,0)</f>
        <v>0</v>
      </c>
      <c r="GL321" s="34">
        <f>SUM(GJ321/12*$B$2)</f>
        <v>0</v>
      </c>
      <c r="GM321" s="34">
        <f>SUM(GK321/12*$B$2)</f>
        <v>0</v>
      </c>
      <c r="GN321" s="34">
        <f>SUM(GN322:GN326)</f>
        <v>0</v>
      </c>
      <c r="GO321" s="34">
        <f t="shared" ref="GO321" si="4996">SUM(GO322:GO326)</f>
        <v>0</v>
      </c>
      <c r="GP321" s="34">
        <f t="shared" ref="GP321" si="4997">SUM(GP322:GP326)</f>
        <v>0</v>
      </c>
      <c r="GQ321" s="34">
        <f t="shared" ref="GQ321" si="4998">SUM(GQ322:GQ326)</f>
        <v>0</v>
      </c>
      <c r="GR321" s="30">
        <f t="shared" si="3991"/>
        <v>0</v>
      </c>
      <c r="GS321" s="30">
        <f t="shared" si="3992"/>
        <v>0</v>
      </c>
      <c r="GT321" s="249">
        <f t="shared" si="4303"/>
        <v>0</v>
      </c>
      <c r="GU321" s="249">
        <f t="shared" si="4304"/>
        <v>0</v>
      </c>
      <c r="GV321" s="348">
        <f>$H321</f>
        <v>307338.23540000001</v>
      </c>
      <c r="GW321" s="347"/>
      <c r="GX321" s="230">
        <f>VLOOKUP($G321,'ВМП план'!$A$8:$AS$56,36,0)</f>
        <v>0</v>
      </c>
      <c r="GY321" s="230">
        <f>VLOOKUP($G321,'ВМП план'!$A$8:$AS$56,37,0)</f>
        <v>0</v>
      </c>
      <c r="GZ321" s="34">
        <f>SUM(GX321/12*$B$2)</f>
        <v>0</v>
      </c>
      <c r="HA321" s="34">
        <f>SUM(GY321/12*$B$2)</f>
        <v>0</v>
      </c>
      <c r="HB321" s="34">
        <f>SUM(HB322:HB326)</f>
        <v>0</v>
      </c>
      <c r="HC321" s="34">
        <f t="shared" ref="HC321" si="4999">SUM(HC322:HC326)</f>
        <v>0</v>
      </c>
      <c r="HD321" s="34">
        <f t="shared" ref="HD321" si="5000">SUM(HD322:HD326)</f>
        <v>0</v>
      </c>
      <c r="HE321" s="34">
        <f t="shared" ref="HE321" si="5001">SUM(HE322:HE326)</f>
        <v>0</v>
      </c>
      <c r="HF321" s="94">
        <f t="shared" si="3993"/>
        <v>0</v>
      </c>
      <c r="HG321" s="94">
        <f t="shared" si="3994"/>
        <v>0</v>
      </c>
      <c r="HH321" s="249">
        <f t="shared" si="4305"/>
        <v>0</v>
      </c>
      <c r="HI321" s="249">
        <f t="shared" si="4306"/>
        <v>0</v>
      </c>
      <c r="HJ321" s="348">
        <f>$H321</f>
        <v>307338.23540000001</v>
      </c>
      <c r="HK321" s="347" t="e">
        <f>HC321/HB321</f>
        <v>#DIV/0!</v>
      </c>
      <c r="HL321" s="230">
        <f>VLOOKUP($G321,'ВМП план'!$A$8:$AS$56,38,0)</f>
        <v>0</v>
      </c>
      <c r="HM321" s="230">
        <f>VLOOKUP($G321,'ВМП план'!$A$8:$AS$56,39,0)</f>
        <v>0</v>
      </c>
      <c r="HN321" s="34">
        <f>SUM(HL321/12*$B$2)</f>
        <v>0</v>
      </c>
      <c r="HO321" s="34">
        <f>SUM(HM321/12*$B$2)</f>
        <v>0</v>
      </c>
      <c r="HP321" s="34">
        <f>SUM(HP322:HP326)</f>
        <v>0</v>
      </c>
      <c r="HQ321" s="34">
        <f t="shared" ref="HQ321" si="5002">SUM(HQ322:HQ326)</f>
        <v>0</v>
      </c>
      <c r="HR321" s="34">
        <f t="shared" ref="HR321" si="5003">SUM(HR322:HR326)</f>
        <v>0</v>
      </c>
      <c r="HS321" s="34">
        <f t="shared" ref="HS321" si="5004">SUM(HS322:HS326)</f>
        <v>0</v>
      </c>
      <c r="HT321" s="94">
        <f t="shared" si="3995"/>
        <v>0</v>
      </c>
      <c r="HU321" s="94">
        <f t="shared" si="3996"/>
        <v>0</v>
      </c>
      <c r="HV321" s="249">
        <f t="shared" si="4307"/>
        <v>0</v>
      </c>
      <c r="HW321" s="249">
        <f t="shared" si="4308"/>
        <v>0</v>
      </c>
      <c r="HX321" s="348">
        <f>$H321</f>
        <v>307338.23540000001</v>
      </c>
      <c r="HY321" s="347" t="e">
        <f>HQ321/HP321</f>
        <v>#DIV/0!</v>
      </c>
      <c r="HZ321" s="515">
        <f>VLOOKUP($G321,'ВМП план'!$A$8:$AS$56,32,0)</f>
        <v>0</v>
      </c>
      <c r="IA321" s="515">
        <f>VLOOKUP($G321,'ВМП план'!$A$8:$AS$56,33,0)</f>
        <v>0</v>
      </c>
      <c r="IB321" s="515">
        <f>SUM(HZ321/12*$B$2)</f>
        <v>0</v>
      </c>
      <c r="IC321" s="515">
        <f>SUM(IA321/12*$B$2)</f>
        <v>0</v>
      </c>
      <c r="ID321" s="524"/>
      <c r="IE321" s="524"/>
      <c r="IF321" s="249"/>
      <c r="IG321" s="249"/>
      <c r="IH321" s="249"/>
      <c r="II321" s="249"/>
      <c r="IJ321" s="524">
        <f t="shared" si="4309"/>
        <v>0</v>
      </c>
      <c r="IK321" s="524">
        <f t="shared" si="4310"/>
        <v>0</v>
      </c>
      <c r="IL321" s="348">
        <f>$H321</f>
        <v>307338.23540000001</v>
      </c>
      <c r="IM321" s="347" t="e">
        <f>IE321/ID321</f>
        <v>#DIV/0!</v>
      </c>
      <c r="IN321" s="515">
        <f>VLOOKUP($G321,'ВМП план'!$A$8:$AS$56,32,0)</f>
        <v>0</v>
      </c>
      <c r="IO321" s="515">
        <f>VLOOKUP($G321,'ВМП план'!$A$8:$AS$56,33,0)</f>
        <v>0</v>
      </c>
      <c r="IP321" s="515">
        <f>SUM(IN321/12*$B$2)</f>
        <v>0</v>
      </c>
      <c r="IQ321" s="515">
        <f>SUM(IO321/12*$B$2)</f>
        <v>0</v>
      </c>
      <c r="IR321" s="524"/>
      <c r="IS321" s="524"/>
      <c r="IT321" s="249"/>
      <c r="IU321" s="249"/>
      <c r="IV321" s="249"/>
      <c r="IW321" s="249"/>
      <c r="IX321" s="524">
        <f t="shared" si="4835"/>
        <v>0</v>
      </c>
      <c r="IY321" s="524">
        <f t="shared" si="4836"/>
        <v>0</v>
      </c>
      <c r="IZ321" s="348">
        <f>$H321</f>
        <v>307338.23540000001</v>
      </c>
      <c r="JA321" s="347" t="e">
        <f>IS321/IR321</f>
        <v>#DIV/0!</v>
      </c>
      <c r="JB321" s="524">
        <f>I321+W321+AK321+AY321+BM321+CA321+CP321+DD321+DR321+EF321+ET321+FH321+FV321+GJ321+GX321+HL321+HZ321+IN321</f>
        <v>20</v>
      </c>
      <c r="JC321" s="526">
        <f>J321+X321+AL321+AZ321+BN321+CB321+CQ321+DE321+DS321+EG321+EU321+FI321+FW321+GK321+GY321+HM321+IA321+IO321</f>
        <v>6146764.7080000006</v>
      </c>
      <c r="JD321" s="540">
        <f t="shared" ref="JD321" si="5005">K321+Y321+AM321+BA321+BO321+CC321+CR321+DF321+DT321+EH321+EV321+FJ321+FX321+GL321+GZ321+HN321+IB321+IP321</f>
        <v>16.666666666666668</v>
      </c>
      <c r="JE321" s="526">
        <f t="shared" ref="JE321" si="5006">L321+Z321+AN321+BB321+BP321+CD321+CS321+DG321+DU321+EI321+EW321+FK321+FY321+GM321+HA321+HO321+IC321+IQ321</f>
        <v>5122303.9233333338</v>
      </c>
      <c r="JF321" s="524">
        <f t="shared" ref="JF321:JI321" si="5007">M321+AA321+AO321+BC321+BQ321+CE321+CT321+DH321+DV321+EJ321+EX321+FL321+FZ321+GN321+HB321+HP321+ID321</f>
        <v>16</v>
      </c>
      <c r="JG321" s="524">
        <f t="shared" si="5007"/>
        <v>4917411.8400000017</v>
      </c>
      <c r="JH321" s="239">
        <f t="shared" si="5007"/>
        <v>3</v>
      </c>
      <c r="JI321" s="239">
        <f t="shared" si="5007"/>
        <v>922014.71999999997</v>
      </c>
      <c r="JJ321" s="239">
        <f t="shared" si="4951"/>
        <v>19</v>
      </c>
      <c r="JK321" s="239">
        <f t="shared" si="4952"/>
        <v>5839426.5600000015</v>
      </c>
      <c r="JL321" s="524">
        <f t="shared" si="4361"/>
        <v>-0.66666666666666785</v>
      </c>
      <c r="JM321" s="524">
        <f t="shared" si="4362"/>
        <v>-204892.08333333209</v>
      </c>
      <c r="JN321" s="73">
        <f>JF321/JD321</f>
        <v>0.96</v>
      </c>
      <c r="JO321" s="73">
        <f>JG321/JE321</f>
        <v>0.96000001436853466</v>
      </c>
      <c r="JP321" s="55">
        <f>JC321/JB321</f>
        <v>307338.23540000001</v>
      </c>
      <c r="JQ321" s="55">
        <f>JG321/JF321</f>
        <v>307338.24000000011</v>
      </c>
      <c r="JR321" s="378">
        <f>SUM(JP321-JQ321)</f>
        <v>-4.6000001020729542E-3</v>
      </c>
      <c r="JS321" s="382">
        <f t="shared" ref="JS321:JS322" si="5008">JI321/JH321</f>
        <v>307338.23999999999</v>
      </c>
      <c r="JT321" s="383">
        <f>JP321-JS321</f>
        <v>-4.5999999856576324E-3</v>
      </c>
    </row>
    <row r="322" spans="1:280" ht="165.75" hidden="1" x14ac:dyDescent="0.2">
      <c r="A322" s="10">
        <v>1</v>
      </c>
      <c r="B322" s="10">
        <v>1</v>
      </c>
      <c r="C322" s="425" t="s">
        <v>360</v>
      </c>
      <c r="D322" s="425"/>
      <c r="E322" s="448">
        <v>536</v>
      </c>
      <c r="F322" s="428" t="s">
        <v>361</v>
      </c>
      <c r="G322" s="19">
        <v>46</v>
      </c>
      <c r="H322" s="70">
        <v>307338.23540000001</v>
      </c>
      <c r="I322" s="30"/>
      <c r="J322" s="30"/>
      <c r="K322" s="30"/>
      <c r="L322" s="30"/>
      <c r="M322" s="30">
        <f>VLOOKUP($E322,'факт '!$D$8:$BM$167,3,0)</f>
        <v>0</v>
      </c>
      <c r="N322" s="30">
        <f>VLOOKUP($E322,'факт '!$D$8:$BM$167,4,0)</f>
        <v>0</v>
      </c>
      <c r="O322" s="30">
        <f>VLOOKUP($E322,'факт '!$D$8:$BM$167,5,0)</f>
        <v>0</v>
      </c>
      <c r="P322" s="30">
        <f>VLOOKUP($E322,'факт '!$D$8:$BM$167,6,0)</f>
        <v>0</v>
      </c>
      <c r="Q322" s="30">
        <f>M322+O322</f>
        <v>0</v>
      </c>
      <c r="R322" s="30">
        <f>N322+P322</f>
        <v>0</v>
      </c>
      <c r="S322" s="163">
        <f t="shared" si="4277"/>
        <v>0</v>
      </c>
      <c r="T322" s="163">
        <f t="shared" si="4278"/>
        <v>0</v>
      </c>
      <c r="U322" s="163"/>
      <c r="V322" s="163"/>
      <c r="W322" s="30"/>
      <c r="X322" s="30"/>
      <c r="Y322" s="30"/>
      <c r="Z322" s="30"/>
      <c r="AA322" s="30">
        <f>VLOOKUP($E322,'факт '!$D$8:$BM$167,9,0)</f>
        <v>16</v>
      </c>
      <c r="AB322" s="30">
        <f>VLOOKUP($E322,'факт '!$D$8:$BM$167,10,0)</f>
        <v>4917411.8400000017</v>
      </c>
      <c r="AC322" s="30">
        <f>VLOOKUP($E322,'факт '!$D$8:$BM$167,11,0)</f>
        <v>3</v>
      </c>
      <c r="AD322" s="30">
        <f>VLOOKUP($E322,'факт '!$D$8:$BM$167,12,0)</f>
        <v>922014.71999999997</v>
      </c>
      <c r="AE322" s="30">
        <f>AA322+AC322</f>
        <v>19</v>
      </c>
      <c r="AF322" s="30">
        <f>AB322+AD322</f>
        <v>5839426.5600000015</v>
      </c>
      <c r="AG322" s="163">
        <f t="shared" si="4279"/>
        <v>16</v>
      </c>
      <c r="AH322" s="163">
        <f t="shared" si="4280"/>
        <v>4917411.8400000017</v>
      </c>
      <c r="AI322" s="163"/>
      <c r="AJ322" s="347">
        <f t="shared" ref="AJ322" si="5009">AB322/AA322</f>
        <v>307338.24000000011</v>
      </c>
      <c r="AK322" s="323"/>
      <c r="AL322" s="30"/>
      <c r="AM322" s="30"/>
      <c r="AN322" s="30"/>
      <c r="AO322" s="30">
        <f>VLOOKUP($E322,'факт '!$D$8:$BM$167,7,0)</f>
        <v>0</v>
      </c>
      <c r="AP322" s="30">
        <f>VLOOKUP($E322,'факт '!$D$8:$BM$167,8,0)</f>
        <v>0</v>
      </c>
      <c r="AQ322" s="30"/>
      <c r="AR322" s="30"/>
      <c r="AS322" s="30">
        <f>AO322+AQ322</f>
        <v>0</v>
      </c>
      <c r="AT322" s="30">
        <f>AP322+AR322</f>
        <v>0</v>
      </c>
      <c r="AU322" s="163">
        <f t="shared" si="4281"/>
        <v>0</v>
      </c>
      <c r="AV322" s="163">
        <f t="shared" si="4282"/>
        <v>0</v>
      </c>
      <c r="AW322" s="163"/>
      <c r="AX322" s="163"/>
      <c r="AY322" s="30"/>
      <c r="AZ322" s="30"/>
      <c r="BA322" s="30"/>
      <c r="BB322" s="30"/>
      <c r="BC322" s="30">
        <f>VLOOKUP($E322,'факт '!$D$8:$BM$167,13,0)</f>
        <v>0</v>
      </c>
      <c r="BD322" s="30">
        <f>VLOOKUP($E322,'факт '!$D$8:$BM$167,14,0)</f>
        <v>0</v>
      </c>
      <c r="BE322" s="30"/>
      <c r="BF322" s="30"/>
      <c r="BG322" s="30">
        <f>BC322+BE322</f>
        <v>0</v>
      </c>
      <c r="BH322" s="30">
        <f>BD322+BF322</f>
        <v>0</v>
      </c>
      <c r="BI322" s="163">
        <f t="shared" si="4283"/>
        <v>0</v>
      </c>
      <c r="BJ322" s="163">
        <f t="shared" si="4284"/>
        <v>0</v>
      </c>
      <c r="BK322" s="163"/>
      <c r="BL322" s="163"/>
      <c r="BM322" s="30"/>
      <c r="BN322" s="30"/>
      <c r="BO322" s="30"/>
      <c r="BP322" s="30"/>
      <c r="BQ322" s="30">
        <f>VLOOKUP($E322,'факт '!$D$8:$BM$167,17,0)</f>
        <v>0</v>
      </c>
      <c r="BR322" s="30">
        <f>VLOOKUP($E322,'факт '!$D$8:$BM$167,18,0)</f>
        <v>0</v>
      </c>
      <c r="BS322" s="30">
        <f>VLOOKUP($E322,'факт '!$D$8:$BM$167,19,0)</f>
        <v>0</v>
      </c>
      <c r="BT322" s="30">
        <f>VLOOKUP($E322,'факт '!$D$8:$BM$167,20,0)</f>
        <v>0</v>
      </c>
      <c r="BU322" s="30">
        <f>BQ322+BS322</f>
        <v>0</v>
      </c>
      <c r="BV322" s="30">
        <f>BR322+BT322</f>
        <v>0</v>
      </c>
      <c r="BW322" s="163">
        <f t="shared" si="4285"/>
        <v>0</v>
      </c>
      <c r="BX322" s="163">
        <f t="shared" si="4286"/>
        <v>0</v>
      </c>
      <c r="BY322" s="163"/>
      <c r="BZ322" s="163"/>
      <c r="CA322" s="30"/>
      <c r="CB322" s="30"/>
      <c r="CC322" s="30"/>
      <c r="CD322" s="30"/>
      <c r="CE322" s="30">
        <f>VLOOKUP($E322,'факт '!$D$8:$BM$167,21,0)</f>
        <v>0</v>
      </c>
      <c r="CF322" s="30">
        <f>VLOOKUP($E322,'факт '!$D$8:$BM$167,22,0)</f>
        <v>0</v>
      </c>
      <c r="CG322" s="30">
        <f>VLOOKUP($E322,'факт '!$D$8:$BM$167,23,0)</f>
        <v>0</v>
      </c>
      <c r="CH322" s="30">
        <f>VLOOKUP($E322,'факт '!$D$8:$BM$167,24,0)</f>
        <v>0</v>
      </c>
      <c r="CI322" s="30">
        <f>CE322+CG322</f>
        <v>0</v>
      </c>
      <c r="CJ322" s="30">
        <f>CF322+CH322</f>
        <v>0</v>
      </c>
      <c r="CK322" s="163">
        <f t="shared" si="4287"/>
        <v>0</v>
      </c>
      <c r="CL322" s="163">
        <f t="shared" si="4288"/>
        <v>0</v>
      </c>
      <c r="CM322" s="163"/>
      <c r="CN322" s="163"/>
      <c r="CO322" s="163"/>
      <c r="CP322" s="30"/>
      <c r="CQ322" s="30"/>
      <c r="CR322" s="30"/>
      <c r="CS322" s="30"/>
      <c r="CT322" s="30">
        <f>VLOOKUP($E322,'факт '!$D$8:$BM$167,25,0)</f>
        <v>0</v>
      </c>
      <c r="CU322" s="30">
        <f>VLOOKUP($E322,'факт '!$D$8:$BM$167,26,0)</f>
        <v>0</v>
      </c>
      <c r="CV322" s="30">
        <f>VLOOKUP($E322,'факт '!$D$8:$BM$167,27,0)</f>
        <v>0</v>
      </c>
      <c r="CW322" s="30">
        <f>VLOOKUP($E322,'факт '!$D$8:$BM$167,28,0)</f>
        <v>0</v>
      </c>
      <c r="CX322" s="30">
        <f>CT322+CV322</f>
        <v>0</v>
      </c>
      <c r="CY322" s="30">
        <f>CU322+CW322</f>
        <v>0</v>
      </c>
      <c r="CZ322" s="163">
        <f t="shared" si="4289"/>
        <v>0</v>
      </c>
      <c r="DA322" s="163">
        <f t="shared" si="4290"/>
        <v>0</v>
      </c>
      <c r="DB322" s="163"/>
      <c r="DC322" s="163"/>
      <c r="DD322" s="30"/>
      <c r="DE322" s="30"/>
      <c r="DF322" s="30"/>
      <c r="DG322" s="30"/>
      <c r="DH322" s="30">
        <f>VLOOKUP($E322,'факт '!$D$8:$BM$167,29,0)</f>
        <v>0</v>
      </c>
      <c r="DI322" s="30">
        <f>VLOOKUP($E322,'факт '!$D$8:$BM$167,30,0)</f>
        <v>0</v>
      </c>
      <c r="DJ322" s="30">
        <f>VLOOKUP($E322,'факт '!$D$8:$BM$167,31,0)</f>
        <v>0</v>
      </c>
      <c r="DK322" s="30">
        <f>VLOOKUP($E322,'факт '!$D$8:$BM$167,32,0)</f>
        <v>0</v>
      </c>
      <c r="DL322" s="30">
        <f>DH322+DJ322</f>
        <v>0</v>
      </c>
      <c r="DM322" s="30">
        <f>DI322+DK322</f>
        <v>0</v>
      </c>
      <c r="DN322" s="163">
        <f t="shared" si="4291"/>
        <v>0</v>
      </c>
      <c r="DO322" s="163">
        <f t="shared" si="4292"/>
        <v>0</v>
      </c>
      <c r="DP322" s="163"/>
      <c r="DQ322" s="163"/>
      <c r="DR322" s="30"/>
      <c r="DS322" s="30"/>
      <c r="DT322" s="30"/>
      <c r="DU322" s="30"/>
      <c r="DV322" s="30">
        <f>VLOOKUP($E322,'факт '!$D$8:$BM$167,33,0)</f>
        <v>0</v>
      </c>
      <c r="DW322" s="30">
        <f>VLOOKUP($E322,'факт '!$D$8:$BM$167,34,0)</f>
        <v>0</v>
      </c>
      <c r="DX322" s="30">
        <f>VLOOKUP($E322,'факт '!$D$8:$BM$167,35,0)</f>
        <v>0</v>
      </c>
      <c r="DY322" s="30">
        <f>VLOOKUP($E322,'факт '!$D$8:$BM$167,36,0)</f>
        <v>0</v>
      </c>
      <c r="DZ322" s="30">
        <f>DV322+DX322</f>
        <v>0</v>
      </c>
      <c r="EA322" s="30">
        <f>DW322+DY322</f>
        <v>0</v>
      </c>
      <c r="EB322" s="163">
        <f t="shared" si="4293"/>
        <v>0</v>
      </c>
      <c r="EC322" s="163">
        <f t="shared" si="4294"/>
        <v>0</v>
      </c>
      <c r="ED322" s="163"/>
      <c r="EE322" s="163"/>
      <c r="EF322" s="30"/>
      <c r="EG322" s="30"/>
      <c r="EH322" s="30"/>
      <c r="EI322" s="30"/>
      <c r="EJ322" s="30">
        <f>VLOOKUP($E322,'факт '!$D$8:$BM$167,15,0)</f>
        <v>0</v>
      </c>
      <c r="EK322" s="30">
        <f>VLOOKUP($E322,'факт '!$D$8:$BM$167,16,0)</f>
        <v>0</v>
      </c>
      <c r="EL322" s="30"/>
      <c r="EM322" s="30"/>
      <c r="EN322" s="30">
        <f>EJ322+EL322</f>
        <v>0</v>
      </c>
      <c r="EO322" s="30">
        <f>EK322+EM322</f>
        <v>0</v>
      </c>
      <c r="EP322" s="163">
        <f t="shared" si="4295"/>
        <v>0</v>
      </c>
      <c r="EQ322" s="163">
        <f t="shared" si="4296"/>
        <v>0</v>
      </c>
      <c r="ER322" s="163"/>
      <c r="ES322" s="163"/>
      <c r="ET322" s="30"/>
      <c r="EU322" s="30"/>
      <c r="EV322" s="30"/>
      <c r="EW322" s="30"/>
      <c r="EX322" s="30">
        <f>VLOOKUP($E322,'факт '!$D$8:$BM$167,37,0)</f>
        <v>0</v>
      </c>
      <c r="EY322" s="30">
        <f>VLOOKUP($E322,'факт '!$D$8:$BM$167,38,0)</f>
        <v>0</v>
      </c>
      <c r="EZ322" s="30">
        <f>VLOOKUP($E322,'факт '!$D$8:$BM$167,39,0)</f>
        <v>0</v>
      </c>
      <c r="FA322" s="30">
        <f>VLOOKUP($E322,'факт '!$D$8:$BM$167,40,0)</f>
        <v>0</v>
      </c>
      <c r="FB322" s="30">
        <f>EX322+EZ322</f>
        <v>0</v>
      </c>
      <c r="FC322" s="30">
        <f>EY322+FA322</f>
        <v>0</v>
      </c>
      <c r="FD322" s="163">
        <f t="shared" si="4297"/>
        <v>0</v>
      </c>
      <c r="FE322" s="163">
        <f t="shared" si="4298"/>
        <v>0</v>
      </c>
      <c r="FF322" s="163"/>
      <c r="FG322" s="163"/>
      <c r="FH322" s="30"/>
      <c r="FI322" s="30"/>
      <c r="FJ322" s="30"/>
      <c r="FK322" s="30"/>
      <c r="FL322" s="30">
        <f>VLOOKUP($E322,'факт '!$D$8:$BM$167,45,0)</f>
        <v>0</v>
      </c>
      <c r="FM322" s="30">
        <f>VLOOKUP($E322,'факт '!$D$8:$BM$167,46,0)</f>
        <v>0</v>
      </c>
      <c r="FN322" s="30">
        <f>VLOOKUP($E322,'факт '!$D$8:$BM$167,47,0)</f>
        <v>0</v>
      </c>
      <c r="FO322" s="30">
        <f>VLOOKUP($E322,'факт '!$D$8:$BM$167,48,0)</f>
        <v>0</v>
      </c>
      <c r="FP322" s="30">
        <f>FL322+FN322</f>
        <v>0</v>
      </c>
      <c r="FQ322" s="30">
        <f>FM322+FO322</f>
        <v>0</v>
      </c>
      <c r="FR322" s="163">
        <f t="shared" si="4299"/>
        <v>0</v>
      </c>
      <c r="FS322" s="163">
        <f t="shared" si="4300"/>
        <v>0</v>
      </c>
      <c r="FT322" s="163"/>
      <c r="FU322" s="163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163">
        <f t="shared" si="4301"/>
        <v>0</v>
      </c>
      <c r="GG322" s="163">
        <f t="shared" si="4302"/>
        <v>0</v>
      </c>
      <c r="GH322" s="163"/>
      <c r="GI322" s="163"/>
      <c r="GJ322" s="30"/>
      <c r="GK322" s="30"/>
      <c r="GL322" s="30"/>
      <c r="GM322" s="30"/>
      <c r="GN322" s="30">
        <f>VLOOKUP($E322,'факт '!$D$8:$BM$167,41,0)</f>
        <v>0</v>
      </c>
      <c r="GO322" s="30">
        <f>VLOOKUP($E322,'факт '!$D$8:$BM$167,42,0)</f>
        <v>0</v>
      </c>
      <c r="GP322" s="30">
        <f>VLOOKUP($E322,'факт '!$D$8:$BM$167,43,0)</f>
        <v>0</v>
      </c>
      <c r="GQ322" s="30">
        <f>VLOOKUP($E322,'факт '!$D$8:$BM$167,44,0)</f>
        <v>0</v>
      </c>
      <c r="GR322" s="30">
        <f>GN322+GP322</f>
        <v>0</v>
      </c>
      <c r="GS322" s="30">
        <f>GO322+GQ322</f>
        <v>0</v>
      </c>
      <c r="GT322" s="163">
        <f t="shared" si="4303"/>
        <v>0</v>
      </c>
      <c r="GU322" s="163">
        <f t="shared" si="4304"/>
        <v>0</v>
      </c>
      <c r="GV322" s="163"/>
      <c r="GW322" s="163"/>
      <c r="GX322" s="30"/>
      <c r="GY322" s="30"/>
      <c r="GZ322" s="30"/>
      <c r="HA322" s="30"/>
      <c r="HB322" s="30">
        <f>VLOOKUP($E322,'факт '!$D$8:$BM$167,49,0)</f>
        <v>0</v>
      </c>
      <c r="HC322" s="30">
        <f>VLOOKUP($E322,'факт '!$D$8:$BM$167,50,0)</f>
        <v>0</v>
      </c>
      <c r="HD322" s="30"/>
      <c r="HE322" s="30"/>
      <c r="HF322" s="30">
        <f>HB322+HD322</f>
        <v>0</v>
      </c>
      <c r="HG322" s="30">
        <f>HC322+HE322</f>
        <v>0</v>
      </c>
      <c r="HH322" s="163">
        <f t="shared" si="4305"/>
        <v>0</v>
      </c>
      <c r="HI322" s="163">
        <f t="shared" si="4306"/>
        <v>0</v>
      </c>
      <c r="HJ322" s="163"/>
      <c r="HK322" s="163"/>
      <c r="HL322" s="30"/>
      <c r="HM322" s="30"/>
      <c r="HN322" s="30"/>
      <c r="HO322" s="30"/>
      <c r="HP322" s="30">
        <f>VLOOKUP($E322,'факт '!$D$8:$BM$167,51,0)</f>
        <v>0</v>
      </c>
      <c r="HQ322" s="30">
        <f>VLOOKUP($E322,'факт '!$D$8:$BM$167,52,0)</f>
        <v>0</v>
      </c>
      <c r="HR322" s="30"/>
      <c r="HS322" s="30"/>
      <c r="HT322" s="30">
        <f>HP322+HR322</f>
        <v>0</v>
      </c>
      <c r="HU322" s="30">
        <f>HQ322+HS322</f>
        <v>0</v>
      </c>
      <c r="HV322" s="163">
        <f t="shared" si="4307"/>
        <v>0</v>
      </c>
      <c r="HW322" s="163">
        <f t="shared" si="4308"/>
        <v>0</v>
      </c>
      <c r="HX322" s="163"/>
      <c r="HY322" s="163"/>
      <c r="HZ322" s="163"/>
      <c r="IA322" s="163"/>
      <c r="IB322" s="163"/>
      <c r="IC322" s="163"/>
      <c r="ID322" s="30">
        <f>VLOOKUP($E322,'факт '!$D$8:$BM$167,53,0)</f>
        <v>0</v>
      </c>
      <c r="IE322" s="30">
        <f>VLOOKUP($E322,'факт '!$D$8:$BM$167,54,0)</f>
        <v>0</v>
      </c>
      <c r="IF322" s="163"/>
      <c r="IG322" s="163"/>
      <c r="IH322" s="163">
        <f>ID322+IF322</f>
        <v>0</v>
      </c>
      <c r="II322" s="163">
        <f>IE322+IG322</f>
        <v>0</v>
      </c>
      <c r="IJ322" s="163">
        <f t="shared" si="4309"/>
        <v>0</v>
      </c>
      <c r="IK322" s="163">
        <f t="shared" si="4310"/>
        <v>0</v>
      </c>
      <c r="IL322" s="163"/>
      <c r="IM322" s="163"/>
      <c r="IN322" s="163"/>
      <c r="IO322" s="163"/>
      <c r="IP322" s="163"/>
      <c r="IQ322" s="163"/>
      <c r="IR322" s="30">
        <f>VLOOKUP($E322,'факт '!$D$8:$BM$167,55,0)</f>
        <v>0</v>
      </c>
      <c r="IS322" s="30">
        <f>VLOOKUP($E322,'факт '!$D$8:$BM$167,56,0)</f>
        <v>0</v>
      </c>
      <c r="IT322" s="163"/>
      <c r="IU322" s="163"/>
      <c r="IV322" s="163">
        <f>IR322+IT322</f>
        <v>0</v>
      </c>
      <c r="IW322" s="163">
        <f>IS322+IU322</f>
        <v>0</v>
      </c>
      <c r="IX322" s="163">
        <f t="shared" si="4835"/>
        <v>0</v>
      </c>
      <c r="IY322" s="163">
        <f t="shared" si="4836"/>
        <v>0</v>
      </c>
      <c r="IZ322" s="163"/>
      <c r="JA322" s="163"/>
      <c r="JB322" s="170"/>
      <c r="JC322" s="242"/>
      <c r="JD322" s="170"/>
      <c r="JE322" s="170"/>
      <c r="JF322" s="238">
        <f t="shared" ref="JF322:JF326" si="5010">M322+AA322+AO322+BC322+BQ322+CE322+CT322+DH322+DV322+EJ322+EX322+FL322+FZ322+GN322+HB322+HP322+ID322+IR322</f>
        <v>16</v>
      </c>
      <c r="JG322" s="238">
        <f t="shared" ref="JG322:JG326" si="5011">N322+AB322+AP322+BD322+BR322+CF322+CU322+DI322+DW322+EK322+EY322+FM322+GA322+GO322+HC322+HQ322+IE322+IS322</f>
        <v>4917411.8400000017</v>
      </c>
      <c r="JH322" s="238">
        <f t="shared" ref="JH322:JH326" si="5012">O322+AC322+AQ322+BE322+BS322+CG322+CV322+DJ322+DX322+EL322+EZ322+FN322+GB322+GP322+HD322+HR322+IF322+IT322</f>
        <v>3</v>
      </c>
      <c r="JI322" s="238">
        <f t="shared" ref="JI322:JI326" si="5013">P322+AD322+AR322+BF322+BT322+CH322+CW322+DK322+DY322+EM322+FA322+FO322+GC322+GQ322+HE322+HS322+IG322+IU322</f>
        <v>922014.71999999997</v>
      </c>
      <c r="JJ322" s="238">
        <f t="shared" si="4951"/>
        <v>19</v>
      </c>
      <c r="JK322" s="238">
        <f t="shared" si="4952"/>
        <v>5839426.5600000015</v>
      </c>
      <c r="JL322" s="238">
        <f t="shared" si="4361"/>
        <v>16</v>
      </c>
      <c r="JM322" s="238">
        <f t="shared" si="4362"/>
        <v>4917411.8400000017</v>
      </c>
      <c r="JN322" s="48"/>
      <c r="JO322" s="18"/>
      <c r="JP322" s="55"/>
      <c r="JQ322" s="55">
        <f t="shared" ref="JQ322" si="5014">JG322/JF322</f>
        <v>307338.24000000011</v>
      </c>
      <c r="JR322" s="378">
        <f>JQ322-JP321</f>
        <v>4.6000001020729542E-3</v>
      </c>
      <c r="JS322" s="382">
        <f t="shared" si="5008"/>
        <v>307338.23999999999</v>
      </c>
    </row>
    <row r="323" spans="1:280" ht="12" hidden="1" x14ac:dyDescent="0.2">
      <c r="A323" s="10">
        <v>1</v>
      </c>
      <c r="B323" s="10"/>
      <c r="C323" s="91"/>
      <c r="D323" s="337"/>
      <c r="E323" s="93"/>
      <c r="F323" s="92"/>
      <c r="G323" s="25"/>
      <c r="H323" s="29"/>
      <c r="I323" s="30"/>
      <c r="J323" s="30"/>
      <c r="K323" s="30"/>
      <c r="L323" s="30"/>
      <c r="M323" s="30"/>
      <c r="N323" s="30"/>
      <c r="O323" s="30"/>
      <c r="P323" s="30"/>
      <c r="Q323" s="30">
        <f t="shared" ref="Q323:Q382" si="5015">SUM(M323+O323)</f>
        <v>0</v>
      </c>
      <c r="R323" s="30">
        <f t="shared" ref="R323:R382" si="5016">SUM(N323+P323)</f>
        <v>0</v>
      </c>
      <c r="S323" s="163">
        <f t="shared" si="4277"/>
        <v>0</v>
      </c>
      <c r="T323" s="163">
        <f t="shared" si="4278"/>
        <v>0</v>
      </c>
      <c r="U323" s="163"/>
      <c r="V323" s="163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163">
        <f t="shared" si="4279"/>
        <v>0</v>
      </c>
      <c r="AH323" s="163">
        <f t="shared" si="4280"/>
        <v>0</v>
      </c>
      <c r="AI323" s="163"/>
      <c r="AJ323" s="163"/>
      <c r="AK323" s="30"/>
      <c r="AL323" s="30"/>
      <c r="AM323" s="30"/>
      <c r="AN323" s="30"/>
      <c r="AO323" s="252"/>
      <c r="AP323" s="252"/>
      <c r="AQ323" s="30"/>
      <c r="AR323" s="30"/>
      <c r="AS323" s="30">
        <f t="shared" ref="AS323:AS382" si="5017">SUM(AO323+AQ323)</f>
        <v>0</v>
      </c>
      <c r="AT323" s="30">
        <f t="shared" ref="AT323:AT382" si="5018">SUM(AP323+AR323)</f>
        <v>0</v>
      </c>
      <c r="AU323" s="163">
        <f t="shared" si="4281"/>
        <v>0</v>
      </c>
      <c r="AV323" s="163">
        <f t="shared" si="4282"/>
        <v>0</v>
      </c>
      <c r="AW323" s="163"/>
      <c r="AX323" s="163"/>
      <c r="AY323" s="30"/>
      <c r="AZ323" s="30"/>
      <c r="BA323" s="30"/>
      <c r="BB323" s="30"/>
      <c r="BC323" s="252"/>
      <c r="BD323" s="252"/>
      <c r="BE323" s="30"/>
      <c r="BF323" s="30"/>
      <c r="BG323" s="30">
        <f t="shared" ref="BG323:BG382" si="5019">SUM(BC323+BE323)</f>
        <v>0</v>
      </c>
      <c r="BH323" s="30">
        <f t="shared" ref="BH323:BH382" si="5020">SUM(BD323+BF323)</f>
        <v>0</v>
      </c>
      <c r="BI323" s="163">
        <f t="shared" si="4283"/>
        <v>0</v>
      </c>
      <c r="BJ323" s="163">
        <f t="shared" si="4284"/>
        <v>0</v>
      </c>
      <c r="BK323" s="163"/>
      <c r="BL323" s="163"/>
      <c r="BM323" s="30"/>
      <c r="BN323" s="30"/>
      <c r="BO323" s="30"/>
      <c r="BP323" s="30"/>
      <c r="BQ323" s="252"/>
      <c r="BR323" s="252"/>
      <c r="BS323" s="252"/>
      <c r="BT323" s="252"/>
      <c r="BU323" s="30">
        <f t="shared" ref="BU323:BU326" si="5021">SUM(BQ323+BS323)</f>
        <v>0</v>
      </c>
      <c r="BV323" s="30">
        <f t="shared" ref="BV323:BV326" si="5022">SUM(BR323+BT323)</f>
        <v>0</v>
      </c>
      <c r="BW323" s="163">
        <f t="shared" si="4285"/>
        <v>0</v>
      </c>
      <c r="BX323" s="163">
        <f t="shared" si="4286"/>
        <v>0</v>
      </c>
      <c r="BY323" s="163"/>
      <c r="BZ323" s="163"/>
      <c r="CA323" s="30"/>
      <c r="CB323" s="30"/>
      <c r="CC323" s="30"/>
      <c r="CD323" s="30"/>
      <c r="CE323" s="252"/>
      <c r="CF323" s="252"/>
      <c r="CG323" s="30"/>
      <c r="CH323" s="30"/>
      <c r="CI323" s="30">
        <f t="shared" ref="CI323:CI381" si="5023">SUM(CE323+CG323)</f>
        <v>0</v>
      </c>
      <c r="CJ323" s="30">
        <f t="shared" ref="CJ323:CJ381" si="5024">SUM(CF323+CH323)</f>
        <v>0</v>
      </c>
      <c r="CK323" s="163">
        <f t="shared" si="4287"/>
        <v>0</v>
      </c>
      <c r="CL323" s="163">
        <f t="shared" si="4288"/>
        <v>0</v>
      </c>
      <c r="CM323" s="163"/>
      <c r="CN323" s="163"/>
      <c r="CO323" s="163"/>
      <c r="CP323" s="30"/>
      <c r="CQ323" s="30"/>
      <c r="CR323" s="30"/>
      <c r="CS323" s="30"/>
      <c r="CT323" s="252"/>
      <c r="CU323" s="252"/>
      <c r="CV323" s="30"/>
      <c r="CW323" s="30"/>
      <c r="CX323" s="30">
        <f t="shared" ref="CX323:CX381" si="5025">SUM(CT323+CV323)</f>
        <v>0</v>
      </c>
      <c r="CY323" s="30">
        <f t="shared" ref="CY323:CY381" si="5026">SUM(CU323+CW323)</f>
        <v>0</v>
      </c>
      <c r="CZ323" s="163">
        <f t="shared" si="4289"/>
        <v>0</v>
      </c>
      <c r="DA323" s="163">
        <f t="shared" si="4290"/>
        <v>0</v>
      </c>
      <c r="DB323" s="163"/>
      <c r="DC323" s="163"/>
      <c r="DD323" s="30"/>
      <c r="DE323" s="30"/>
      <c r="DF323" s="30"/>
      <c r="DG323" s="30"/>
      <c r="DH323" s="30"/>
      <c r="DI323" s="30"/>
      <c r="DJ323" s="30"/>
      <c r="DK323" s="30"/>
      <c r="DL323" s="30">
        <f t="shared" ref="DL323:DL381" si="5027">SUM(DH323+DJ323)</f>
        <v>0</v>
      </c>
      <c r="DM323" s="30">
        <f t="shared" ref="DM323:DM381" si="5028">SUM(DI323+DK323)</f>
        <v>0</v>
      </c>
      <c r="DN323" s="163">
        <f t="shared" si="4291"/>
        <v>0</v>
      </c>
      <c r="DO323" s="163">
        <f t="shared" si="4292"/>
        <v>0</v>
      </c>
      <c r="DP323" s="163"/>
      <c r="DQ323" s="163"/>
      <c r="DR323" s="30"/>
      <c r="DS323" s="30"/>
      <c r="DT323" s="30"/>
      <c r="DU323" s="30"/>
      <c r="DV323" s="252"/>
      <c r="DW323" s="252"/>
      <c r="DX323" s="30"/>
      <c r="DY323" s="30"/>
      <c r="DZ323" s="30">
        <f t="shared" ref="DZ323:DZ381" si="5029">SUM(DV323+DX323)</f>
        <v>0</v>
      </c>
      <c r="EA323" s="30">
        <f t="shared" ref="EA323:EA381" si="5030">SUM(DW323+DY323)</f>
        <v>0</v>
      </c>
      <c r="EB323" s="163">
        <f t="shared" si="4293"/>
        <v>0</v>
      </c>
      <c r="EC323" s="163">
        <f t="shared" si="4294"/>
        <v>0</v>
      </c>
      <c r="ED323" s="163"/>
      <c r="EE323" s="163"/>
      <c r="EF323" s="30"/>
      <c r="EG323" s="30"/>
      <c r="EH323" s="30"/>
      <c r="EI323" s="30"/>
      <c r="EJ323" s="252"/>
      <c r="EK323" s="252"/>
      <c r="EL323" s="30"/>
      <c r="EM323" s="30"/>
      <c r="EN323" s="30">
        <f t="shared" ref="EN323:EN381" si="5031">SUM(EJ323+EL323)</f>
        <v>0</v>
      </c>
      <c r="EO323" s="30">
        <f t="shared" ref="EO323:EO381" si="5032">SUM(EK323+EM323)</f>
        <v>0</v>
      </c>
      <c r="EP323" s="163">
        <f t="shared" si="4295"/>
        <v>0</v>
      </c>
      <c r="EQ323" s="163">
        <f t="shared" si="4296"/>
        <v>0</v>
      </c>
      <c r="ER323" s="163"/>
      <c r="ES323" s="163"/>
      <c r="ET323" s="30"/>
      <c r="EU323" s="30"/>
      <c r="EV323" s="30"/>
      <c r="EW323" s="30"/>
      <c r="EX323" s="252"/>
      <c r="EY323" s="252"/>
      <c r="EZ323" s="30"/>
      <c r="FA323" s="30"/>
      <c r="FB323" s="30">
        <f t="shared" ref="FB323:FB381" si="5033">SUM(EX323+EZ323)</f>
        <v>0</v>
      </c>
      <c r="FC323" s="30">
        <f t="shared" ref="FC323:FC381" si="5034">SUM(EY323+FA323)</f>
        <v>0</v>
      </c>
      <c r="FD323" s="163">
        <f t="shared" si="4297"/>
        <v>0</v>
      </c>
      <c r="FE323" s="163">
        <f t="shared" si="4298"/>
        <v>0</v>
      </c>
      <c r="FF323" s="163"/>
      <c r="FG323" s="163"/>
      <c r="FH323" s="30"/>
      <c r="FI323" s="30"/>
      <c r="FJ323" s="30"/>
      <c r="FK323" s="30"/>
      <c r="FL323" s="252"/>
      <c r="FM323" s="252"/>
      <c r="FN323" s="30"/>
      <c r="FO323" s="30"/>
      <c r="FP323" s="30">
        <f t="shared" ref="FP323:FP381" si="5035">SUM(FL323+FN323)</f>
        <v>0</v>
      </c>
      <c r="FQ323" s="30">
        <f t="shared" ref="FQ323:FQ381" si="5036">SUM(FM323+FO323)</f>
        <v>0</v>
      </c>
      <c r="FR323" s="163">
        <f t="shared" si="4299"/>
        <v>0</v>
      </c>
      <c r="FS323" s="163">
        <f t="shared" si="4300"/>
        <v>0</v>
      </c>
      <c r="FT323" s="163"/>
      <c r="FU323" s="163"/>
      <c r="FV323" s="30"/>
      <c r="FW323" s="30"/>
      <c r="FX323" s="30"/>
      <c r="FY323" s="30"/>
      <c r="FZ323" s="252"/>
      <c r="GA323" s="252"/>
      <c r="GB323" s="30"/>
      <c r="GC323" s="30"/>
      <c r="GD323" s="30">
        <f t="shared" ref="GD323:GD381" si="5037">SUM(FZ323+GB323)</f>
        <v>0</v>
      </c>
      <c r="GE323" s="30">
        <f t="shared" ref="GE323:GE381" si="5038">SUM(GA323+GC323)</f>
        <v>0</v>
      </c>
      <c r="GF323" s="163">
        <f t="shared" si="4301"/>
        <v>0</v>
      </c>
      <c r="GG323" s="163">
        <f t="shared" si="4302"/>
        <v>0</v>
      </c>
      <c r="GH323" s="163"/>
      <c r="GI323" s="163"/>
      <c r="GJ323" s="30"/>
      <c r="GK323" s="30"/>
      <c r="GL323" s="30"/>
      <c r="GM323" s="30"/>
      <c r="GN323" s="252"/>
      <c r="GO323" s="252"/>
      <c r="GP323" s="30"/>
      <c r="GQ323" s="30"/>
      <c r="GR323" s="30">
        <f t="shared" ref="GR323:GR381" si="5039">SUM(GN323+GP323)</f>
        <v>0</v>
      </c>
      <c r="GS323" s="30">
        <f t="shared" ref="GS323:GS381" si="5040">SUM(GO323+GQ323)</f>
        <v>0</v>
      </c>
      <c r="GT323" s="163">
        <f t="shared" si="4303"/>
        <v>0</v>
      </c>
      <c r="GU323" s="163">
        <f t="shared" si="4304"/>
        <v>0</v>
      </c>
      <c r="GV323" s="163"/>
      <c r="GW323" s="163"/>
      <c r="GX323" s="30"/>
      <c r="GY323" s="30"/>
      <c r="GZ323" s="30"/>
      <c r="HA323" s="30"/>
      <c r="HB323" s="252"/>
      <c r="HC323" s="252"/>
      <c r="HD323" s="30"/>
      <c r="HE323" s="30"/>
      <c r="HF323" s="30">
        <f t="shared" ref="HF323:HF381" si="5041">SUM(HB323+HD323)</f>
        <v>0</v>
      </c>
      <c r="HG323" s="30">
        <f t="shared" ref="HG323:HG381" si="5042">SUM(HC323+HE323)</f>
        <v>0</v>
      </c>
      <c r="HH323" s="163">
        <f t="shared" si="4305"/>
        <v>0</v>
      </c>
      <c r="HI323" s="163">
        <f t="shared" si="4306"/>
        <v>0</v>
      </c>
      <c r="HJ323" s="163"/>
      <c r="HK323" s="163"/>
      <c r="HL323" s="30"/>
      <c r="HM323" s="30"/>
      <c r="HN323" s="30"/>
      <c r="HO323" s="30"/>
      <c r="HP323" s="252"/>
      <c r="HQ323" s="252"/>
      <c r="HR323" s="30"/>
      <c r="HS323" s="30"/>
      <c r="HT323" s="30">
        <f t="shared" ref="HT323:HT381" si="5043">SUM(HP323+HR323)</f>
        <v>0</v>
      </c>
      <c r="HU323" s="30">
        <f t="shared" ref="HU323:HU381" si="5044">SUM(HQ323+HS323)</f>
        <v>0</v>
      </c>
      <c r="HV323" s="163">
        <f t="shared" si="4307"/>
        <v>0</v>
      </c>
      <c r="HW323" s="163">
        <f t="shared" si="4308"/>
        <v>0</v>
      </c>
      <c r="HX323" s="163"/>
      <c r="HY323" s="163"/>
      <c r="HZ323" s="163"/>
      <c r="IA323" s="163"/>
      <c r="IB323" s="163"/>
      <c r="IC323" s="163"/>
      <c r="ID323" s="254"/>
      <c r="IE323" s="254"/>
      <c r="IF323" s="163"/>
      <c r="IG323" s="163"/>
      <c r="IH323" s="163"/>
      <c r="II323" s="163"/>
      <c r="IJ323" s="163">
        <f t="shared" si="4309"/>
        <v>0</v>
      </c>
      <c r="IK323" s="163">
        <f t="shared" si="4310"/>
        <v>0</v>
      </c>
      <c r="IL323" s="163"/>
      <c r="IM323" s="163"/>
      <c r="IN323" s="163"/>
      <c r="IO323" s="163"/>
      <c r="IP323" s="163"/>
      <c r="IQ323" s="163"/>
      <c r="IR323" s="163"/>
      <c r="IS323" s="163"/>
      <c r="IT323" s="163"/>
      <c r="IU323" s="163"/>
      <c r="IV323" s="163"/>
      <c r="IW323" s="163"/>
      <c r="IX323" s="163">
        <f t="shared" si="4835"/>
        <v>0</v>
      </c>
      <c r="IY323" s="163">
        <f t="shared" si="4836"/>
        <v>0</v>
      </c>
      <c r="IZ323" s="163"/>
      <c r="JA323" s="163"/>
      <c r="JB323" s="170"/>
      <c r="JC323" s="242"/>
      <c r="JD323" s="170"/>
      <c r="JE323" s="170"/>
      <c r="JF323" s="238">
        <f t="shared" si="5010"/>
        <v>0</v>
      </c>
      <c r="JG323" s="238">
        <f t="shared" si="5011"/>
        <v>0</v>
      </c>
      <c r="JH323" s="238">
        <f t="shared" si="5012"/>
        <v>0</v>
      </c>
      <c r="JI323" s="238">
        <f t="shared" si="5013"/>
        <v>0</v>
      </c>
      <c r="JJ323" s="238">
        <f t="shared" si="4951"/>
        <v>0</v>
      </c>
      <c r="JK323" s="238">
        <f t="shared" si="4952"/>
        <v>0</v>
      </c>
      <c r="JL323" s="238">
        <f t="shared" si="4361"/>
        <v>0</v>
      </c>
      <c r="JM323" s="238">
        <f t="shared" si="4362"/>
        <v>0</v>
      </c>
      <c r="JN323" s="48"/>
      <c r="JO323" s="18"/>
      <c r="JP323" s="55"/>
      <c r="JQ323" s="55"/>
      <c r="JR323" s="158"/>
    </row>
    <row r="324" spans="1:280" ht="12" hidden="1" x14ac:dyDescent="0.2">
      <c r="A324" s="10">
        <v>1</v>
      </c>
      <c r="B324" s="10"/>
      <c r="C324" s="18"/>
      <c r="D324" s="338"/>
      <c r="E324" s="21"/>
      <c r="F324" s="25"/>
      <c r="G324" s="25"/>
      <c r="H324" s="29"/>
      <c r="I324" s="30"/>
      <c r="J324" s="30"/>
      <c r="K324" s="30"/>
      <c r="L324" s="30"/>
      <c r="M324" s="30"/>
      <c r="N324" s="30"/>
      <c r="O324" s="30"/>
      <c r="P324" s="30"/>
      <c r="Q324" s="30">
        <f t="shared" si="5015"/>
        <v>0</v>
      </c>
      <c r="R324" s="30">
        <f t="shared" si="5016"/>
        <v>0</v>
      </c>
      <c r="S324" s="163">
        <f t="shared" si="4277"/>
        <v>0</v>
      </c>
      <c r="T324" s="163">
        <f t="shared" si="4278"/>
        <v>0</v>
      </c>
      <c r="U324" s="163"/>
      <c r="V324" s="163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163">
        <f t="shared" si="4279"/>
        <v>0</v>
      </c>
      <c r="AH324" s="163">
        <f t="shared" si="4280"/>
        <v>0</v>
      </c>
      <c r="AI324" s="163"/>
      <c r="AJ324" s="163"/>
      <c r="AK324" s="30"/>
      <c r="AL324" s="30"/>
      <c r="AM324" s="30"/>
      <c r="AN324" s="30"/>
      <c r="AO324" s="252"/>
      <c r="AP324" s="252"/>
      <c r="AQ324" s="30"/>
      <c r="AR324" s="30"/>
      <c r="AS324" s="30">
        <f t="shared" si="5017"/>
        <v>0</v>
      </c>
      <c r="AT324" s="30">
        <f t="shared" si="5018"/>
        <v>0</v>
      </c>
      <c r="AU324" s="163">
        <f t="shared" si="4281"/>
        <v>0</v>
      </c>
      <c r="AV324" s="163">
        <f t="shared" si="4282"/>
        <v>0</v>
      </c>
      <c r="AW324" s="163"/>
      <c r="AX324" s="163"/>
      <c r="AY324" s="30"/>
      <c r="AZ324" s="30"/>
      <c r="BA324" s="30"/>
      <c r="BB324" s="30"/>
      <c r="BC324" s="252"/>
      <c r="BD324" s="252"/>
      <c r="BE324" s="30"/>
      <c r="BF324" s="30"/>
      <c r="BG324" s="30">
        <f t="shared" si="5019"/>
        <v>0</v>
      </c>
      <c r="BH324" s="30">
        <f t="shared" si="5020"/>
        <v>0</v>
      </c>
      <c r="BI324" s="163">
        <f t="shared" si="4283"/>
        <v>0</v>
      </c>
      <c r="BJ324" s="163">
        <f t="shared" si="4284"/>
        <v>0</v>
      </c>
      <c r="BK324" s="163"/>
      <c r="BL324" s="163"/>
      <c r="BM324" s="30"/>
      <c r="BN324" s="30"/>
      <c r="BO324" s="30"/>
      <c r="BP324" s="30"/>
      <c r="BQ324" s="252"/>
      <c r="BR324" s="252"/>
      <c r="BS324" s="252"/>
      <c r="BT324" s="252"/>
      <c r="BU324" s="30">
        <f t="shared" si="5021"/>
        <v>0</v>
      </c>
      <c r="BV324" s="30">
        <f t="shared" si="5022"/>
        <v>0</v>
      </c>
      <c r="BW324" s="163">
        <f t="shared" si="4285"/>
        <v>0</v>
      </c>
      <c r="BX324" s="163">
        <f t="shared" si="4286"/>
        <v>0</v>
      </c>
      <c r="BY324" s="163"/>
      <c r="BZ324" s="163"/>
      <c r="CA324" s="30"/>
      <c r="CB324" s="30"/>
      <c r="CC324" s="30"/>
      <c r="CD324" s="30"/>
      <c r="CE324" s="252"/>
      <c r="CF324" s="252"/>
      <c r="CG324" s="30"/>
      <c r="CH324" s="30"/>
      <c r="CI324" s="30">
        <f t="shared" si="5023"/>
        <v>0</v>
      </c>
      <c r="CJ324" s="30">
        <f t="shared" si="5024"/>
        <v>0</v>
      </c>
      <c r="CK324" s="163">
        <f t="shared" si="4287"/>
        <v>0</v>
      </c>
      <c r="CL324" s="163">
        <f t="shared" si="4288"/>
        <v>0</v>
      </c>
      <c r="CM324" s="163"/>
      <c r="CN324" s="163"/>
      <c r="CO324" s="163"/>
      <c r="CP324" s="30"/>
      <c r="CQ324" s="30"/>
      <c r="CR324" s="30"/>
      <c r="CS324" s="30"/>
      <c r="CT324" s="252"/>
      <c r="CU324" s="252"/>
      <c r="CV324" s="30"/>
      <c r="CW324" s="30"/>
      <c r="CX324" s="30">
        <f t="shared" si="5025"/>
        <v>0</v>
      </c>
      <c r="CY324" s="30">
        <f t="shared" si="5026"/>
        <v>0</v>
      </c>
      <c r="CZ324" s="163">
        <f t="shared" si="4289"/>
        <v>0</v>
      </c>
      <c r="DA324" s="163">
        <f t="shared" si="4290"/>
        <v>0</v>
      </c>
      <c r="DB324" s="163"/>
      <c r="DC324" s="163"/>
      <c r="DD324" s="30"/>
      <c r="DE324" s="30"/>
      <c r="DF324" s="30"/>
      <c r="DG324" s="30"/>
      <c r="DH324" s="30"/>
      <c r="DI324" s="30"/>
      <c r="DJ324" s="30"/>
      <c r="DK324" s="30"/>
      <c r="DL324" s="30">
        <f t="shared" si="5027"/>
        <v>0</v>
      </c>
      <c r="DM324" s="30">
        <f t="shared" si="5028"/>
        <v>0</v>
      </c>
      <c r="DN324" s="163">
        <f t="shared" si="4291"/>
        <v>0</v>
      </c>
      <c r="DO324" s="163">
        <f t="shared" si="4292"/>
        <v>0</v>
      </c>
      <c r="DP324" s="163"/>
      <c r="DQ324" s="163"/>
      <c r="DR324" s="30"/>
      <c r="DS324" s="30"/>
      <c r="DT324" s="30"/>
      <c r="DU324" s="30"/>
      <c r="DV324" s="252"/>
      <c r="DW324" s="252"/>
      <c r="DX324" s="30"/>
      <c r="DY324" s="30"/>
      <c r="DZ324" s="30">
        <f t="shared" si="5029"/>
        <v>0</v>
      </c>
      <c r="EA324" s="30">
        <f t="shared" si="5030"/>
        <v>0</v>
      </c>
      <c r="EB324" s="163">
        <f t="shared" si="4293"/>
        <v>0</v>
      </c>
      <c r="EC324" s="163">
        <f t="shared" si="4294"/>
        <v>0</v>
      </c>
      <c r="ED324" s="163"/>
      <c r="EE324" s="163"/>
      <c r="EF324" s="30"/>
      <c r="EG324" s="30"/>
      <c r="EH324" s="30"/>
      <c r="EI324" s="30"/>
      <c r="EJ324" s="252"/>
      <c r="EK324" s="252"/>
      <c r="EL324" s="30"/>
      <c r="EM324" s="30"/>
      <c r="EN324" s="30">
        <f t="shared" si="5031"/>
        <v>0</v>
      </c>
      <c r="EO324" s="30">
        <f t="shared" si="5032"/>
        <v>0</v>
      </c>
      <c r="EP324" s="163">
        <f t="shared" si="4295"/>
        <v>0</v>
      </c>
      <c r="EQ324" s="163">
        <f t="shared" si="4296"/>
        <v>0</v>
      </c>
      <c r="ER324" s="163"/>
      <c r="ES324" s="163"/>
      <c r="ET324" s="30"/>
      <c r="EU324" s="30"/>
      <c r="EV324" s="30"/>
      <c r="EW324" s="30"/>
      <c r="EX324" s="252"/>
      <c r="EY324" s="252"/>
      <c r="EZ324" s="30"/>
      <c r="FA324" s="30"/>
      <c r="FB324" s="30">
        <f t="shared" si="5033"/>
        <v>0</v>
      </c>
      <c r="FC324" s="30">
        <f t="shared" si="5034"/>
        <v>0</v>
      </c>
      <c r="FD324" s="163">
        <f t="shared" si="4297"/>
        <v>0</v>
      </c>
      <c r="FE324" s="163">
        <f t="shared" si="4298"/>
        <v>0</v>
      </c>
      <c r="FF324" s="163"/>
      <c r="FG324" s="163"/>
      <c r="FH324" s="30"/>
      <c r="FI324" s="30"/>
      <c r="FJ324" s="30"/>
      <c r="FK324" s="30"/>
      <c r="FL324" s="252"/>
      <c r="FM324" s="252"/>
      <c r="FN324" s="30"/>
      <c r="FO324" s="30"/>
      <c r="FP324" s="30">
        <f t="shared" si="5035"/>
        <v>0</v>
      </c>
      <c r="FQ324" s="30">
        <f t="shared" si="5036"/>
        <v>0</v>
      </c>
      <c r="FR324" s="163">
        <f t="shared" si="4299"/>
        <v>0</v>
      </c>
      <c r="FS324" s="163">
        <f t="shared" si="4300"/>
        <v>0</v>
      </c>
      <c r="FT324" s="163"/>
      <c r="FU324" s="163"/>
      <c r="FV324" s="30"/>
      <c r="FW324" s="30"/>
      <c r="FX324" s="30"/>
      <c r="FY324" s="30"/>
      <c r="FZ324" s="252"/>
      <c r="GA324" s="252"/>
      <c r="GB324" s="30"/>
      <c r="GC324" s="30"/>
      <c r="GD324" s="30">
        <f t="shared" si="5037"/>
        <v>0</v>
      </c>
      <c r="GE324" s="30">
        <f t="shared" si="5038"/>
        <v>0</v>
      </c>
      <c r="GF324" s="163">
        <f t="shared" si="4301"/>
        <v>0</v>
      </c>
      <c r="GG324" s="163">
        <f t="shared" si="4302"/>
        <v>0</v>
      </c>
      <c r="GH324" s="163"/>
      <c r="GI324" s="163"/>
      <c r="GJ324" s="30"/>
      <c r="GK324" s="30"/>
      <c r="GL324" s="30"/>
      <c r="GM324" s="30"/>
      <c r="GN324" s="252"/>
      <c r="GO324" s="252"/>
      <c r="GP324" s="30"/>
      <c r="GQ324" s="30"/>
      <c r="GR324" s="30">
        <f t="shared" si="5039"/>
        <v>0</v>
      </c>
      <c r="GS324" s="30">
        <f t="shared" si="5040"/>
        <v>0</v>
      </c>
      <c r="GT324" s="163">
        <f t="shared" si="4303"/>
        <v>0</v>
      </c>
      <c r="GU324" s="163">
        <f t="shared" si="4304"/>
        <v>0</v>
      </c>
      <c r="GV324" s="163"/>
      <c r="GW324" s="163"/>
      <c r="GX324" s="30"/>
      <c r="GY324" s="30"/>
      <c r="GZ324" s="30"/>
      <c r="HA324" s="30"/>
      <c r="HB324" s="252"/>
      <c r="HC324" s="252"/>
      <c r="HD324" s="30"/>
      <c r="HE324" s="30"/>
      <c r="HF324" s="30">
        <f t="shared" si="5041"/>
        <v>0</v>
      </c>
      <c r="HG324" s="30">
        <f t="shared" si="5042"/>
        <v>0</v>
      </c>
      <c r="HH324" s="163">
        <f t="shared" si="4305"/>
        <v>0</v>
      </c>
      <c r="HI324" s="163">
        <f t="shared" si="4306"/>
        <v>0</v>
      </c>
      <c r="HJ324" s="163"/>
      <c r="HK324" s="163"/>
      <c r="HL324" s="30"/>
      <c r="HM324" s="30"/>
      <c r="HN324" s="30"/>
      <c r="HO324" s="30"/>
      <c r="HP324" s="252"/>
      <c r="HQ324" s="252"/>
      <c r="HR324" s="30"/>
      <c r="HS324" s="30"/>
      <c r="HT324" s="30">
        <f t="shared" si="5043"/>
        <v>0</v>
      </c>
      <c r="HU324" s="30">
        <f t="shared" si="5044"/>
        <v>0</v>
      </c>
      <c r="HV324" s="163">
        <f t="shared" si="4307"/>
        <v>0</v>
      </c>
      <c r="HW324" s="163">
        <f t="shared" si="4308"/>
        <v>0</v>
      </c>
      <c r="HX324" s="163"/>
      <c r="HY324" s="163"/>
      <c r="HZ324" s="163"/>
      <c r="IA324" s="163"/>
      <c r="IB324" s="163"/>
      <c r="IC324" s="163"/>
      <c r="ID324" s="254"/>
      <c r="IE324" s="254"/>
      <c r="IF324" s="163"/>
      <c r="IG324" s="163"/>
      <c r="IH324" s="163"/>
      <c r="II324" s="163"/>
      <c r="IJ324" s="163">
        <f t="shared" si="4309"/>
        <v>0</v>
      </c>
      <c r="IK324" s="163">
        <f t="shared" si="4310"/>
        <v>0</v>
      </c>
      <c r="IL324" s="163"/>
      <c r="IM324" s="163"/>
      <c r="IN324" s="163"/>
      <c r="IO324" s="163"/>
      <c r="IP324" s="163"/>
      <c r="IQ324" s="163"/>
      <c r="IR324" s="163"/>
      <c r="IS324" s="163"/>
      <c r="IT324" s="163"/>
      <c r="IU324" s="163"/>
      <c r="IV324" s="163"/>
      <c r="IW324" s="163"/>
      <c r="IX324" s="163">
        <f t="shared" si="4835"/>
        <v>0</v>
      </c>
      <c r="IY324" s="163">
        <f t="shared" si="4836"/>
        <v>0</v>
      </c>
      <c r="IZ324" s="163"/>
      <c r="JA324" s="163"/>
      <c r="JB324" s="170"/>
      <c r="JC324" s="242"/>
      <c r="JD324" s="170"/>
      <c r="JE324" s="170"/>
      <c r="JF324" s="238">
        <f t="shared" si="5010"/>
        <v>0</v>
      </c>
      <c r="JG324" s="238">
        <f t="shared" si="5011"/>
        <v>0</v>
      </c>
      <c r="JH324" s="238">
        <f t="shared" si="5012"/>
        <v>0</v>
      </c>
      <c r="JI324" s="238">
        <f t="shared" si="5013"/>
        <v>0</v>
      </c>
      <c r="JJ324" s="238">
        <f t="shared" si="4951"/>
        <v>0</v>
      </c>
      <c r="JK324" s="238">
        <f t="shared" si="4952"/>
        <v>0</v>
      </c>
      <c r="JL324" s="238">
        <f t="shared" si="4361"/>
        <v>0</v>
      </c>
      <c r="JM324" s="238">
        <f t="shared" si="4362"/>
        <v>0</v>
      </c>
      <c r="JN324" s="48"/>
      <c r="JO324" s="18"/>
      <c r="JP324" s="55"/>
      <c r="JQ324" s="55"/>
      <c r="JR324" s="158"/>
    </row>
    <row r="325" spans="1:280" ht="12" hidden="1" x14ac:dyDescent="0.2">
      <c r="A325" s="10">
        <v>1</v>
      </c>
      <c r="B325" s="10"/>
      <c r="C325" s="18"/>
      <c r="D325" s="338"/>
      <c r="E325" s="21"/>
      <c r="F325" s="25"/>
      <c r="G325" s="25"/>
      <c r="H325" s="29"/>
      <c r="I325" s="30"/>
      <c r="J325" s="30"/>
      <c r="K325" s="30"/>
      <c r="L325" s="30"/>
      <c r="M325" s="30"/>
      <c r="N325" s="30"/>
      <c r="O325" s="30"/>
      <c r="P325" s="30"/>
      <c r="Q325" s="30">
        <f t="shared" si="5015"/>
        <v>0</v>
      </c>
      <c r="R325" s="30">
        <f t="shared" si="5016"/>
        <v>0</v>
      </c>
      <c r="S325" s="163">
        <f t="shared" si="4277"/>
        <v>0</v>
      </c>
      <c r="T325" s="163">
        <f t="shared" si="4278"/>
        <v>0</v>
      </c>
      <c r="U325" s="163"/>
      <c r="V325" s="163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163">
        <f t="shared" si="4279"/>
        <v>0</v>
      </c>
      <c r="AH325" s="163">
        <f t="shared" si="4280"/>
        <v>0</v>
      </c>
      <c r="AI325" s="163"/>
      <c r="AJ325" s="163"/>
      <c r="AK325" s="30"/>
      <c r="AL325" s="30"/>
      <c r="AM325" s="30"/>
      <c r="AN325" s="30"/>
      <c r="AO325" s="252"/>
      <c r="AP325" s="252"/>
      <c r="AQ325" s="30"/>
      <c r="AR325" s="30"/>
      <c r="AS325" s="30">
        <f t="shared" si="5017"/>
        <v>0</v>
      </c>
      <c r="AT325" s="30">
        <f t="shared" si="5018"/>
        <v>0</v>
      </c>
      <c r="AU325" s="163">
        <f t="shared" si="4281"/>
        <v>0</v>
      </c>
      <c r="AV325" s="163">
        <f t="shared" si="4282"/>
        <v>0</v>
      </c>
      <c r="AW325" s="163"/>
      <c r="AX325" s="163"/>
      <c r="AY325" s="30"/>
      <c r="AZ325" s="30"/>
      <c r="BA325" s="30"/>
      <c r="BB325" s="30"/>
      <c r="BC325" s="252"/>
      <c r="BD325" s="252"/>
      <c r="BE325" s="30"/>
      <c r="BF325" s="30"/>
      <c r="BG325" s="30">
        <f t="shared" si="5019"/>
        <v>0</v>
      </c>
      <c r="BH325" s="30">
        <f t="shared" si="5020"/>
        <v>0</v>
      </c>
      <c r="BI325" s="163">
        <f t="shared" si="4283"/>
        <v>0</v>
      </c>
      <c r="BJ325" s="163">
        <f t="shared" si="4284"/>
        <v>0</v>
      </c>
      <c r="BK325" s="163"/>
      <c r="BL325" s="163"/>
      <c r="BM325" s="30"/>
      <c r="BN325" s="30"/>
      <c r="BO325" s="30"/>
      <c r="BP325" s="30"/>
      <c r="BQ325" s="252"/>
      <c r="BR325" s="252"/>
      <c r="BS325" s="252"/>
      <c r="BT325" s="252"/>
      <c r="BU325" s="30">
        <f t="shared" si="5021"/>
        <v>0</v>
      </c>
      <c r="BV325" s="30">
        <f t="shared" si="5022"/>
        <v>0</v>
      </c>
      <c r="BW325" s="163">
        <f t="shared" si="4285"/>
        <v>0</v>
      </c>
      <c r="BX325" s="163">
        <f t="shared" si="4286"/>
        <v>0</v>
      </c>
      <c r="BY325" s="163"/>
      <c r="BZ325" s="163"/>
      <c r="CA325" s="30"/>
      <c r="CB325" s="30"/>
      <c r="CC325" s="30"/>
      <c r="CD325" s="30"/>
      <c r="CE325" s="252"/>
      <c r="CF325" s="252"/>
      <c r="CG325" s="30"/>
      <c r="CH325" s="30"/>
      <c r="CI325" s="30">
        <f t="shared" si="5023"/>
        <v>0</v>
      </c>
      <c r="CJ325" s="30">
        <f t="shared" si="5024"/>
        <v>0</v>
      </c>
      <c r="CK325" s="163">
        <f t="shared" si="4287"/>
        <v>0</v>
      </c>
      <c r="CL325" s="163">
        <f t="shared" si="4288"/>
        <v>0</v>
      </c>
      <c r="CM325" s="163"/>
      <c r="CN325" s="163"/>
      <c r="CO325" s="163"/>
      <c r="CP325" s="30"/>
      <c r="CQ325" s="30"/>
      <c r="CR325" s="30"/>
      <c r="CS325" s="30"/>
      <c r="CT325" s="252"/>
      <c r="CU325" s="252"/>
      <c r="CV325" s="30"/>
      <c r="CW325" s="30"/>
      <c r="CX325" s="30">
        <f t="shared" si="5025"/>
        <v>0</v>
      </c>
      <c r="CY325" s="30">
        <f t="shared" si="5026"/>
        <v>0</v>
      </c>
      <c r="CZ325" s="163">
        <f t="shared" si="4289"/>
        <v>0</v>
      </c>
      <c r="DA325" s="163">
        <f t="shared" si="4290"/>
        <v>0</v>
      </c>
      <c r="DB325" s="163"/>
      <c r="DC325" s="163"/>
      <c r="DD325" s="30"/>
      <c r="DE325" s="30"/>
      <c r="DF325" s="30"/>
      <c r="DG325" s="30"/>
      <c r="DH325" s="30"/>
      <c r="DI325" s="30"/>
      <c r="DJ325" s="30"/>
      <c r="DK325" s="30"/>
      <c r="DL325" s="30">
        <f t="shared" si="5027"/>
        <v>0</v>
      </c>
      <c r="DM325" s="30">
        <f t="shared" si="5028"/>
        <v>0</v>
      </c>
      <c r="DN325" s="163">
        <f t="shared" si="4291"/>
        <v>0</v>
      </c>
      <c r="DO325" s="163">
        <f t="shared" si="4292"/>
        <v>0</v>
      </c>
      <c r="DP325" s="163"/>
      <c r="DQ325" s="163"/>
      <c r="DR325" s="30"/>
      <c r="DS325" s="30"/>
      <c r="DT325" s="30"/>
      <c r="DU325" s="30"/>
      <c r="DV325" s="252"/>
      <c r="DW325" s="252"/>
      <c r="DX325" s="30"/>
      <c r="DY325" s="30"/>
      <c r="DZ325" s="30">
        <f t="shared" si="5029"/>
        <v>0</v>
      </c>
      <c r="EA325" s="30">
        <f t="shared" si="5030"/>
        <v>0</v>
      </c>
      <c r="EB325" s="163">
        <f t="shared" si="4293"/>
        <v>0</v>
      </c>
      <c r="EC325" s="163">
        <f t="shared" si="4294"/>
        <v>0</v>
      </c>
      <c r="ED325" s="163"/>
      <c r="EE325" s="163"/>
      <c r="EF325" s="30"/>
      <c r="EG325" s="30"/>
      <c r="EH325" s="30"/>
      <c r="EI325" s="30"/>
      <c r="EJ325" s="252"/>
      <c r="EK325" s="252"/>
      <c r="EL325" s="30"/>
      <c r="EM325" s="30"/>
      <c r="EN325" s="30">
        <f t="shared" si="5031"/>
        <v>0</v>
      </c>
      <c r="EO325" s="30">
        <f t="shared" si="5032"/>
        <v>0</v>
      </c>
      <c r="EP325" s="163">
        <f t="shared" si="4295"/>
        <v>0</v>
      </c>
      <c r="EQ325" s="163">
        <f t="shared" si="4296"/>
        <v>0</v>
      </c>
      <c r="ER325" s="163"/>
      <c r="ES325" s="163"/>
      <c r="ET325" s="30"/>
      <c r="EU325" s="30"/>
      <c r="EV325" s="30"/>
      <c r="EW325" s="30"/>
      <c r="EX325" s="252"/>
      <c r="EY325" s="252"/>
      <c r="EZ325" s="30"/>
      <c r="FA325" s="30"/>
      <c r="FB325" s="30">
        <f t="shared" si="5033"/>
        <v>0</v>
      </c>
      <c r="FC325" s="30">
        <f t="shared" si="5034"/>
        <v>0</v>
      </c>
      <c r="FD325" s="163">
        <f t="shared" si="4297"/>
        <v>0</v>
      </c>
      <c r="FE325" s="163">
        <f t="shared" si="4298"/>
        <v>0</v>
      </c>
      <c r="FF325" s="163"/>
      <c r="FG325" s="163"/>
      <c r="FH325" s="30"/>
      <c r="FI325" s="30"/>
      <c r="FJ325" s="30"/>
      <c r="FK325" s="30"/>
      <c r="FL325" s="252"/>
      <c r="FM325" s="252"/>
      <c r="FN325" s="30"/>
      <c r="FO325" s="30"/>
      <c r="FP325" s="30">
        <f t="shared" si="5035"/>
        <v>0</v>
      </c>
      <c r="FQ325" s="30">
        <f t="shared" si="5036"/>
        <v>0</v>
      </c>
      <c r="FR325" s="163">
        <f t="shared" si="4299"/>
        <v>0</v>
      </c>
      <c r="FS325" s="163">
        <f t="shared" si="4300"/>
        <v>0</v>
      </c>
      <c r="FT325" s="163"/>
      <c r="FU325" s="163"/>
      <c r="FV325" s="30"/>
      <c r="FW325" s="30"/>
      <c r="FX325" s="30"/>
      <c r="FY325" s="30"/>
      <c r="FZ325" s="252"/>
      <c r="GA325" s="252"/>
      <c r="GB325" s="30"/>
      <c r="GC325" s="30"/>
      <c r="GD325" s="30">
        <f t="shared" si="5037"/>
        <v>0</v>
      </c>
      <c r="GE325" s="30">
        <f t="shared" si="5038"/>
        <v>0</v>
      </c>
      <c r="GF325" s="163">
        <f t="shared" si="4301"/>
        <v>0</v>
      </c>
      <c r="GG325" s="163">
        <f t="shared" si="4302"/>
        <v>0</v>
      </c>
      <c r="GH325" s="163"/>
      <c r="GI325" s="163"/>
      <c r="GJ325" s="30"/>
      <c r="GK325" s="30"/>
      <c r="GL325" s="30"/>
      <c r="GM325" s="30"/>
      <c r="GN325" s="252"/>
      <c r="GO325" s="252"/>
      <c r="GP325" s="30"/>
      <c r="GQ325" s="30"/>
      <c r="GR325" s="30">
        <f t="shared" si="5039"/>
        <v>0</v>
      </c>
      <c r="GS325" s="30">
        <f t="shared" si="5040"/>
        <v>0</v>
      </c>
      <c r="GT325" s="163">
        <f t="shared" si="4303"/>
        <v>0</v>
      </c>
      <c r="GU325" s="163">
        <f t="shared" si="4304"/>
        <v>0</v>
      </c>
      <c r="GV325" s="163"/>
      <c r="GW325" s="163"/>
      <c r="GX325" s="30"/>
      <c r="GY325" s="30"/>
      <c r="GZ325" s="30"/>
      <c r="HA325" s="30"/>
      <c r="HB325" s="252"/>
      <c r="HC325" s="252"/>
      <c r="HD325" s="30"/>
      <c r="HE325" s="30"/>
      <c r="HF325" s="30">
        <f t="shared" si="5041"/>
        <v>0</v>
      </c>
      <c r="HG325" s="30">
        <f t="shared" si="5042"/>
        <v>0</v>
      </c>
      <c r="HH325" s="163">
        <f t="shared" si="4305"/>
        <v>0</v>
      </c>
      <c r="HI325" s="163">
        <f t="shared" si="4306"/>
        <v>0</v>
      </c>
      <c r="HJ325" s="163"/>
      <c r="HK325" s="163"/>
      <c r="HL325" s="30"/>
      <c r="HM325" s="30"/>
      <c r="HN325" s="30"/>
      <c r="HO325" s="30"/>
      <c r="HP325" s="252"/>
      <c r="HQ325" s="252"/>
      <c r="HR325" s="30"/>
      <c r="HS325" s="30"/>
      <c r="HT325" s="30">
        <f t="shared" si="5043"/>
        <v>0</v>
      </c>
      <c r="HU325" s="30">
        <f t="shared" si="5044"/>
        <v>0</v>
      </c>
      <c r="HV325" s="163">
        <f t="shared" si="4307"/>
        <v>0</v>
      </c>
      <c r="HW325" s="163">
        <f t="shared" si="4308"/>
        <v>0</v>
      </c>
      <c r="HX325" s="163"/>
      <c r="HY325" s="163"/>
      <c r="HZ325" s="163"/>
      <c r="IA325" s="163"/>
      <c r="IB325" s="163"/>
      <c r="IC325" s="163"/>
      <c r="ID325" s="254"/>
      <c r="IE325" s="254"/>
      <c r="IF325" s="163"/>
      <c r="IG325" s="163"/>
      <c r="IH325" s="163"/>
      <c r="II325" s="163"/>
      <c r="IJ325" s="163">
        <f t="shared" si="4309"/>
        <v>0</v>
      </c>
      <c r="IK325" s="163">
        <f t="shared" si="4310"/>
        <v>0</v>
      </c>
      <c r="IL325" s="163"/>
      <c r="IM325" s="163"/>
      <c r="IN325" s="163"/>
      <c r="IO325" s="163"/>
      <c r="IP325" s="163"/>
      <c r="IQ325" s="163"/>
      <c r="IR325" s="163"/>
      <c r="IS325" s="163"/>
      <c r="IT325" s="163"/>
      <c r="IU325" s="163"/>
      <c r="IV325" s="163"/>
      <c r="IW325" s="163"/>
      <c r="IX325" s="163">
        <f t="shared" si="4835"/>
        <v>0</v>
      </c>
      <c r="IY325" s="163">
        <f t="shared" si="4836"/>
        <v>0</v>
      </c>
      <c r="IZ325" s="163"/>
      <c r="JA325" s="163"/>
      <c r="JB325" s="170"/>
      <c r="JC325" s="242"/>
      <c r="JD325" s="170"/>
      <c r="JE325" s="170"/>
      <c r="JF325" s="238">
        <f t="shared" si="5010"/>
        <v>0</v>
      </c>
      <c r="JG325" s="238">
        <f t="shared" si="5011"/>
        <v>0</v>
      </c>
      <c r="JH325" s="238">
        <f t="shared" si="5012"/>
        <v>0</v>
      </c>
      <c r="JI325" s="238">
        <f t="shared" si="5013"/>
        <v>0</v>
      </c>
      <c r="JJ325" s="238">
        <f t="shared" si="4951"/>
        <v>0</v>
      </c>
      <c r="JK325" s="238">
        <f t="shared" si="4952"/>
        <v>0</v>
      </c>
      <c r="JL325" s="238">
        <f t="shared" si="4361"/>
        <v>0</v>
      </c>
      <c r="JM325" s="238">
        <f t="shared" si="4362"/>
        <v>0</v>
      </c>
      <c r="JN325" s="48"/>
      <c r="JO325" s="18"/>
      <c r="JP325" s="55"/>
      <c r="JQ325" s="55"/>
      <c r="JR325" s="158"/>
    </row>
    <row r="326" spans="1:280" ht="12" hidden="1" x14ac:dyDescent="0.2">
      <c r="A326" s="10">
        <v>1</v>
      </c>
      <c r="B326" s="10"/>
      <c r="C326" s="18"/>
      <c r="D326" s="338"/>
      <c r="E326" s="21"/>
      <c r="F326" s="25"/>
      <c r="G326" s="25"/>
      <c r="H326" s="29"/>
      <c r="I326" s="30"/>
      <c r="J326" s="30"/>
      <c r="K326" s="30"/>
      <c r="L326" s="30"/>
      <c r="M326" s="30"/>
      <c r="N326" s="30"/>
      <c r="O326" s="30"/>
      <c r="P326" s="30"/>
      <c r="Q326" s="30">
        <f t="shared" si="5015"/>
        <v>0</v>
      </c>
      <c r="R326" s="30">
        <f t="shared" si="5016"/>
        <v>0</v>
      </c>
      <c r="S326" s="163">
        <f t="shared" si="4277"/>
        <v>0</v>
      </c>
      <c r="T326" s="163">
        <f t="shared" si="4278"/>
        <v>0</v>
      </c>
      <c r="U326" s="163"/>
      <c r="V326" s="163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163">
        <f t="shared" si="4279"/>
        <v>0</v>
      </c>
      <c r="AH326" s="163">
        <f t="shared" si="4280"/>
        <v>0</v>
      </c>
      <c r="AI326" s="163"/>
      <c r="AJ326" s="163"/>
      <c r="AK326" s="30"/>
      <c r="AL326" s="30"/>
      <c r="AM326" s="30"/>
      <c r="AN326" s="30"/>
      <c r="AO326" s="252"/>
      <c r="AP326" s="252"/>
      <c r="AQ326" s="30"/>
      <c r="AR326" s="30"/>
      <c r="AS326" s="30">
        <f t="shared" si="5017"/>
        <v>0</v>
      </c>
      <c r="AT326" s="30">
        <f t="shared" si="5018"/>
        <v>0</v>
      </c>
      <c r="AU326" s="163">
        <f t="shared" si="4281"/>
        <v>0</v>
      </c>
      <c r="AV326" s="163">
        <f t="shared" si="4282"/>
        <v>0</v>
      </c>
      <c r="AW326" s="163"/>
      <c r="AX326" s="163"/>
      <c r="AY326" s="30"/>
      <c r="AZ326" s="30"/>
      <c r="BA326" s="30"/>
      <c r="BB326" s="30"/>
      <c r="BC326" s="252"/>
      <c r="BD326" s="252"/>
      <c r="BE326" s="30"/>
      <c r="BF326" s="30"/>
      <c r="BG326" s="30">
        <f t="shared" si="5019"/>
        <v>0</v>
      </c>
      <c r="BH326" s="30">
        <f t="shared" si="5020"/>
        <v>0</v>
      </c>
      <c r="BI326" s="163">
        <f t="shared" si="4283"/>
        <v>0</v>
      </c>
      <c r="BJ326" s="163">
        <f t="shared" si="4284"/>
        <v>0</v>
      </c>
      <c r="BK326" s="163"/>
      <c r="BL326" s="163"/>
      <c r="BM326" s="30"/>
      <c r="BN326" s="30"/>
      <c r="BO326" s="30"/>
      <c r="BP326" s="30"/>
      <c r="BQ326" s="252"/>
      <c r="BR326" s="252"/>
      <c r="BS326" s="252"/>
      <c r="BT326" s="252"/>
      <c r="BU326" s="30">
        <f t="shared" si="5021"/>
        <v>0</v>
      </c>
      <c r="BV326" s="30">
        <f t="shared" si="5022"/>
        <v>0</v>
      </c>
      <c r="BW326" s="163">
        <f t="shared" si="4285"/>
        <v>0</v>
      </c>
      <c r="BX326" s="163">
        <f t="shared" si="4286"/>
        <v>0</v>
      </c>
      <c r="BY326" s="163"/>
      <c r="BZ326" s="163"/>
      <c r="CA326" s="30"/>
      <c r="CB326" s="30"/>
      <c r="CC326" s="30"/>
      <c r="CD326" s="30"/>
      <c r="CE326" s="252"/>
      <c r="CF326" s="252"/>
      <c r="CG326" s="30"/>
      <c r="CH326" s="30"/>
      <c r="CI326" s="30">
        <f t="shared" si="5023"/>
        <v>0</v>
      </c>
      <c r="CJ326" s="30">
        <f t="shared" si="5024"/>
        <v>0</v>
      </c>
      <c r="CK326" s="163">
        <f t="shared" si="4287"/>
        <v>0</v>
      </c>
      <c r="CL326" s="163">
        <f t="shared" si="4288"/>
        <v>0</v>
      </c>
      <c r="CM326" s="163"/>
      <c r="CN326" s="163"/>
      <c r="CO326" s="163"/>
      <c r="CP326" s="30"/>
      <c r="CQ326" s="30"/>
      <c r="CR326" s="30"/>
      <c r="CS326" s="30"/>
      <c r="CT326" s="252"/>
      <c r="CU326" s="252"/>
      <c r="CV326" s="30"/>
      <c r="CW326" s="30"/>
      <c r="CX326" s="30">
        <f t="shared" si="5025"/>
        <v>0</v>
      </c>
      <c r="CY326" s="30">
        <f t="shared" si="5026"/>
        <v>0</v>
      </c>
      <c r="CZ326" s="163">
        <f t="shared" si="4289"/>
        <v>0</v>
      </c>
      <c r="DA326" s="163">
        <f t="shared" si="4290"/>
        <v>0</v>
      </c>
      <c r="DB326" s="163"/>
      <c r="DC326" s="163"/>
      <c r="DD326" s="30"/>
      <c r="DE326" s="30"/>
      <c r="DF326" s="30"/>
      <c r="DG326" s="30"/>
      <c r="DH326" s="30"/>
      <c r="DI326" s="30"/>
      <c r="DJ326" s="30"/>
      <c r="DK326" s="30"/>
      <c r="DL326" s="30">
        <f t="shared" si="5027"/>
        <v>0</v>
      </c>
      <c r="DM326" s="30">
        <f t="shared" si="5028"/>
        <v>0</v>
      </c>
      <c r="DN326" s="163">
        <f t="shared" si="4291"/>
        <v>0</v>
      </c>
      <c r="DO326" s="163">
        <f t="shared" si="4292"/>
        <v>0</v>
      </c>
      <c r="DP326" s="163"/>
      <c r="DQ326" s="163"/>
      <c r="DR326" s="30"/>
      <c r="DS326" s="30"/>
      <c r="DT326" s="30"/>
      <c r="DU326" s="30"/>
      <c r="DV326" s="252"/>
      <c r="DW326" s="252"/>
      <c r="DX326" s="30"/>
      <c r="DY326" s="30"/>
      <c r="DZ326" s="30">
        <f t="shared" si="5029"/>
        <v>0</v>
      </c>
      <c r="EA326" s="30">
        <f t="shared" si="5030"/>
        <v>0</v>
      </c>
      <c r="EB326" s="163">
        <f t="shared" si="4293"/>
        <v>0</v>
      </c>
      <c r="EC326" s="163">
        <f t="shared" si="4294"/>
        <v>0</v>
      </c>
      <c r="ED326" s="163"/>
      <c r="EE326" s="163"/>
      <c r="EF326" s="30"/>
      <c r="EG326" s="30"/>
      <c r="EH326" s="30"/>
      <c r="EI326" s="30"/>
      <c r="EJ326" s="252"/>
      <c r="EK326" s="252"/>
      <c r="EL326" s="30"/>
      <c r="EM326" s="30"/>
      <c r="EN326" s="30">
        <f t="shared" si="5031"/>
        <v>0</v>
      </c>
      <c r="EO326" s="30">
        <f t="shared" si="5032"/>
        <v>0</v>
      </c>
      <c r="EP326" s="163">
        <f t="shared" si="4295"/>
        <v>0</v>
      </c>
      <c r="EQ326" s="163">
        <f t="shared" si="4296"/>
        <v>0</v>
      </c>
      <c r="ER326" s="163"/>
      <c r="ES326" s="163"/>
      <c r="ET326" s="30"/>
      <c r="EU326" s="30"/>
      <c r="EV326" s="30"/>
      <c r="EW326" s="30"/>
      <c r="EX326" s="252"/>
      <c r="EY326" s="252"/>
      <c r="EZ326" s="30"/>
      <c r="FA326" s="30"/>
      <c r="FB326" s="30">
        <f t="shared" si="5033"/>
        <v>0</v>
      </c>
      <c r="FC326" s="30">
        <f t="shared" si="5034"/>
        <v>0</v>
      </c>
      <c r="FD326" s="163">
        <f t="shared" si="4297"/>
        <v>0</v>
      </c>
      <c r="FE326" s="163">
        <f t="shared" si="4298"/>
        <v>0</v>
      </c>
      <c r="FF326" s="163"/>
      <c r="FG326" s="163"/>
      <c r="FH326" s="30"/>
      <c r="FI326" s="30"/>
      <c r="FJ326" s="30"/>
      <c r="FK326" s="30"/>
      <c r="FL326" s="252"/>
      <c r="FM326" s="252"/>
      <c r="FN326" s="30"/>
      <c r="FO326" s="30"/>
      <c r="FP326" s="30">
        <f t="shared" si="5035"/>
        <v>0</v>
      </c>
      <c r="FQ326" s="30">
        <f t="shared" si="5036"/>
        <v>0</v>
      </c>
      <c r="FR326" s="163">
        <f t="shared" si="4299"/>
        <v>0</v>
      </c>
      <c r="FS326" s="163">
        <f t="shared" si="4300"/>
        <v>0</v>
      </c>
      <c r="FT326" s="163"/>
      <c r="FU326" s="163"/>
      <c r="FV326" s="30"/>
      <c r="FW326" s="30"/>
      <c r="FX326" s="30"/>
      <c r="FY326" s="30"/>
      <c r="FZ326" s="252"/>
      <c r="GA326" s="252"/>
      <c r="GB326" s="30"/>
      <c r="GC326" s="30"/>
      <c r="GD326" s="30">
        <f t="shared" si="5037"/>
        <v>0</v>
      </c>
      <c r="GE326" s="30">
        <f t="shared" si="5038"/>
        <v>0</v>
      </c>
      <c r="GF326" s="163">
        <f t="shared" si="4301"/>
        <v>0</v>
      </c>
      <c r="GG326" s="163">
        <f t="shared" si="4302"/>
        <v>0</v>
      </c>
      <c r="GH326" s="163"/>
      <c r="GI326" s="163"/>
      <c r="GJ326" s="30"/>
      <c r="GK326" s="30"/>
      <c r="GL326" s="30"/>
      <c r="GM326" s="30"/>
      <c r="GN326" s="252"/>
      <c r="GO326" s="252"/>
      <c r="GP326" s="30"/>
      <c r="GQ326" s="30"/>
      <c r="GR326" s="30">
        <f t="shared" si="5039"/>
        <v>0</v>
      </c>
      <c r="GS326" s="30">
        <f t="shared" si="5040"/>
        <v>0</v>
      </c>
      <c r="GT326" s="163">
        <f t="shared" si="4303"/>
        <v>0</v>
      </c>
      <c r="GU326" s="163">
        <f t="shared" si="4304"/>
        <v>0</v>
      </c>
      <c r="GV326" s="163"/>
      <c r="GW326" s="163"/>
      <c r="GX326" s="30"/>
      <c r="GY326" s="30"/>
      <c r="GZ326" s="30"/>
      <c r="HA326" s="30"/>
      <c r="HB326" s="252"/>
      <c r="HC326" s="252"/>
      <c r="HD326" s="30"/>
      <c r="HE326" s="30"/>
      <c r="HF326" s="30">
        <f t="shared" si="5041"/>
        <v>0</v>
      </c>
      <c r="HG326" s="30">
        <f t="shared" si="5042"/>
        <v>0</v>
      </c>
      <c r="HH326" s="163">
        <f t="shared" si="4305"/>
        <v>0</v>
      </c>
      <c r="HI326" s="163">
        <f t="shared" si="4306"/>
        <v>0</v>
      </c>
      <c r="HJ326" s="163"/>
      <c r="HK326" s="163"/>
      <c r="HL326" s="30"/>
      <c r="HM326" s="30"/>
      <c r="HN326" s="30"/>
      <c r="HO326" s="30"/>
      <c r="HP326" s="252"/>
      <c r="HQ326" s="252"/>
      <c r="HR326" s="30"/>
      <c r="HS326" s="30"/>
      <c r="HT326" s="30">
        <f t="shared" si="5043"/>
        <v>0</v>
      </c>
      <c r="HU326" s="30">
        <f t="shared" si="5044"/>
        <v>0</v>
      </c>
      <c r="HV326" s="163">
        <f t="shared" si="4307"/>
        <v>0</v>
      </c>
      <c r="HW326" s="163">
        <f t="shared" si="4308"/>
        <v>0</v>
      </c>
      <c r="HX326" s="163"/>
      <c r="HY326" s="163"/>
      <c r="HZ326" s="163"/>
      <c r="IA326" s="163"/>
      <c r="IB326" s="163"/>
      <c r="IC326" s="163"/>
      <c r="ID326" s="254"/>
      <c r="IE326" s="254"/>
      <c r="IF326" s="163"/>
      <c r="IG326" s="163"/>
      <c r="IH326" s="163"/>
      <c r="II326" s="163"/>
      <c r="IJ326" s="163">
        <f t="shared" si="4309"/>
        <v>0</v>
      </c>
      <c r="IK326" s="163">
        <f t="shared" si="4310"/>
        <v>0</v>
      </c>
      <c r="IL326" s="163"/>
      <c r="IM326" s="163"/>
      <c r="IN326" s="163"/>
      <c r="IO326" s="163"/>
      <c r="IP326" s="163"/>
      <c r="IQ326" s="163"/>
      <c r="IR326" s="163"/>
      <c r="IS326" s="163"/>
      <c r="IT326" s="163"/>
      <c r="IU326" s="163"/>
      <c r="IV326" s="163"/>
      <c r="IW326" s="163"/>
      <c r="IX326" s="163">
        <f t="shared" si="4835"/>
        <v>0</v>
      </c>
      <c r="IY326" s="163">
        <f t="shared" si="4836"/>
        <v>0</v>
      </c>
      <c r="IZ326" s="163"/>
      <c r="JA326" s="163"/>
      <c r="JB326" s="170"/>
      <c r="JC326" s="242"/>
      <c r="JD326" s="170"/>
      <c r="JE326" s="170"/>
      <c r="JF326" s="238">
        <f t="shared" si="5010"/>
        <v>0</v>
      </c>
      <c r="JG326" s="238">
        <f t="shared" si="5011"/>
        <v>0</v>
      </c>
      <c r="JH326" s="238">
        <f t="shared" si="5012"/>
        <v>0</v>
      </c>
      <c r="JI326" s="238">
        <f t="shared" si="5013"/>
        <v>0</v>
      </c>
      <c r="JJ326" s="238">
        <f t="shared" si="4951"/>
        <v>0</v>
      </c>
      <c r="JK326" s="238">
        <f t="shared" si="4952"/>
        <v>0</v>
      </c>
      <c r="JL326" s="238">
        <f t="shared" si="4361"/>
        <v>0</v>
      </c>
      <c r="JM326" s="238">
        <f t="shared" si="4362"/>
        <v>0</v>
      </c>
      <c r="JN326" s="48"/>
      <c r="JO326" s="18"/>
      <c r="JP326" s="55"/>
      <c r="JQ326" s="55"/>
      <c r="JR326" s="158"/>
    </row>
    <row r="327" spans="1:280" ht="13.5" x14ac:dyDescent="0.2">
      <c r="A327" s="10">
        <v>1</v>
      </c>
      <c r="B327" s="10">
        <v>1</v>
      </c>
      <c r="C327" s="443"/>
      <c r="D327" s="444"/>
      <c r="E327" s="444"/>
      <c r="F327" s="470" t="s">
        <v>270</v>
      </c>
      <c r="G327" s="258">
        <v>47</v>
      </c>
      <c r="H327" s="257">
        <v>165045.9699</v>
      </c>
      <c r="I327" s="230">
        <f>VLOOKUP($G327,'ВМП план'!$A$8:$AS$56,12,0)</f>
        <v>0</v>
      </c>
      <c r="J327" s="230">
        <f>VLOOKUP($G327,'ВМП план'!$A$8:$AS$56,13,0)</f>
        <v>0</v>
      </c>
      <c r="K327" s="230">
        <f>SUM(I327/12*$B$2)</f>
        <v>0</v>
      </c>
      <c r="L327" s="230">
        <f>SUM(J327/12*$B$2)</f>
        <v>0</v>
      </c>
      <c r="M327" s="34">
        <f>SUM(M328:M331)</f>
        <v>0</v>
      </c>
      <c r="N327" s="34">
        <f t="shared" ref="N327:P327" si="5045">SUM(N328:N331)</f>
        <v>0</v>
      </c>
      <c r="O327" s="34">
        <f t="shared" si="5045"/>
        <v>0</v>
      </c>
      <c r="P327" s="34">
        <f t="shared" si="5045"/>
        <v>0</v>
      </c>
      <c r="Q327" s="94">
        <f t="shared" si="5015"/>
        <v>0</v>
      </c>
      <c r="R327" s="94">
        <f t="shared" si="5016"/>
        <v>0</v>
      </c>
      <c r="S327" s="249">
        <f t="shared" si="4277"/>
        <v>0</v>
      </c>
      <c r="T327" s="249">
        <f t="shared" si="4278"/>
        <v>0</v>
      </c>
      <c r="U327" s="348">
        <f>$H327</f>
        <v>165045.9699</v>
      </c>
      <c r="V327" s="347"/>
      <c r="W327" s="230">
        <f>VLOOKUP($G327,'ВМП план'!$A$8:$AS$56,10,0)</f>
        <v>70</v>
      </c>
      <c r="X327" s="230">
        <f>VLOOKUP($G327,'ВМП план'!$A$8:$AS$56,11,0)</f>
        <v>11553217.892999999</v>
      </c>
      <c r="Y327" s="34">
        <f>SUM(W327/12*$B$2)</f>
        <v>58.333333333333329</v>
      </c>
      <c r="Z327" s="34">
        <f>SUM(X327/12*$B$2)</f>
        <v>9627681.5774999987</v>
      </c>
      <c r="AA327" s="230">
        <f>SUM(AA328:AA331)</f>
        <v>63</v>
      </c>
      <c r="AB327" s="230">
        <f t="shared" ref="AB327:AD327" si="5046">SUM(AB328:AB331)</f>
        <v>10397896.110000001</v>
      </c>
      <c r="AC327" s="34">
        <f t="shared" si="5046"/>
        <v>1</v>
      </c>
      <c r="AD327" s="34">
        <f t="shared" si="5046"/>
        <v>165045.97</v>
      </c>
      <c r="AE327" s="34">
        <f t="shared" ref="AE327" si="5047">SUM(AA327+AC327)</f>
        <v>64</v>
      </c>
      <c r="AF327" s="34">
        <f t="shared" ref="AF327" si="5048">SUM(AB327+AD327)</f>
        <v>10562942.080000002</v>
      </c>
      <c r="AG327" s="502">
        <f t="shared" si="4279"/>
        <v>4.6666666666666714</v>
      </c>
      <c r="AH327" s="502">
        <f t="shared" si="4280"/>
        <v>770214.53250000253</v>
      </c>
      <c r="AI327" s="348">
        <f>$H327</f>
        <v>165045.9699</v>
      </c>
      <c r="AJ327" s="348">
        <f>AB327/AA327</f>
        <v>165045.97000000003</v>
      </c>
      <c r="AK327" s="322">
        <f>VLOOKUP($G327,'ВМП план'!$A$8:$AS$56,14,0)</f>
        <v>0</v>
      </c>
      <c r="AL327" s="230">
        <f>VLOOKUP($G327,'ВМП план'!$A$8:$AS$56,15,0)</f>
        <v>0</v>
      </c>
      <c r="AM327" s="34">
        <f>SUM(AK327/12*$B$2)</f>
        <v>0</v>
      </c>
      <c r="AN327" s="34">
        <f>SUM(AL327/12*$B$2)</f>
        <v>0</v>
      </c>
      <c r="AO327" s="34">
        <f>SUM(AO328:AO331)</f>
        <v>0</v>
      </c>
      <c r="AP327" s="34">
        <f t="shared" ref="AP327" si="5049">SUM(AP328:AP331)</f>
        <v>0</v>
      </c>
      <c r="AQ327" s="34">
        <f t="shared" ref="AQ327" si="5050">SUM(AQ328:AQ331)</f>
        <v>0</v>
      </c>
      <c r="AR327" s="34">
        <f t="shared" ref="AR327" si="5051">SUM(AR328:AR331)</f>
        <v>0</v>
      </c>
      <c r="AS327" s="94">
        <f t="shared" si="5017"/>
        <v>0</v>
      </c>
      <c r="AT327" s="94">
        <f t="shared" si="5018"/>
        <v>0</v>
      </c>
      <c r="AU327" s="249">
        <f t="shared" si="4281"/>
        <v>0</v>
      </c>
      <c r="AV327" s="249">
        <f t="shared" si="4282"/>
        <v>0</v>
      </c>
      <c r="AW327" s="348">
        <f>$H327</f>
        <v>165045.9699</v>
      </c>
      <c r="AX327" s="347"/>
      <c r="AY327" s="230">
        <f>VLOOKUP($G327,'ВМП план'!$A$8:$AS$56,16,0)</f>
        <v>0</v>
      </c>
      <c r="AZ327" s="230">
        <f>VLOOKUP($G327,'ВМП план'!$A$8:$AS$56,17,0)</f>
        <v>0</v>
      </c>
      <c r="BA327" s="34">
        <f>SUM(AY327/12*$B$2)</f>
        <v>0</v>
      </c>
      <c r="BB327" s="34">
        <f>SUM(AZ327/12*$B$2)</f>
        <v>0</v>
      </c>
      <c r="BC327" s="34">
        <f>SUM(BC328:BC331)</f>
        <v>0</v>
      </c>
      <c r="BD327" s="34">
        <f t="shared" ref="BD327" si="5052">SUM(BD328:BD331)</f>
        <v>0</v>
      </c>
      <c r="BE327" s="34">
        <f t="shared" ref="BE327" si="5053">SUM(BE328:BE331)</f>
        <v>0</v>
      </c>
      <c r="BF327" s="34">
        <f t="shared" ref="BF327" si="5054">SUM(BF328:BF331)</f>
        <v>0</v>
      </c>
      <c r="BG327" s="94">
        <f t="shared" si="5019"/>
        <v>0</v>
      </c>
      <c r="BH327" s="94">
        <f t="shared" si="5020"/>
        <v>0</v>
      </c>
      <c r="BI327" s="249">
        <f t="shared" si="4283"/>
        <v>0</v>
      </c>
      <c r="BJ327" s="249">
        <f t="shared" si="4284"/>
        <v>0</v>
      </c>
      <c r="BK327" s="348">
        <f>$H327</f>
        <v>165045.9699</v>
      </c>
      <c r="BL327" s="347"/>
      <c r="BM327" s="230">
        <f>VLOOKUP($G327,'ВМП план'!$A$8:$AS$56,8,0)</f>
        <v>29</v>
      </c>
      <c r="BN327" s="230">
        <f>VLOOKUP($G327,'ВМП план'!$A$8:$AS$56,9,0)</f>
        <v>4786333.1271000002</v>
      </c>
      <c r="BO327" s="34">
        <f>SUM(BM327/12*$B$2)</f>
        <v>24.166666666666664</v>
      </c>
      <c r="BP327" s="34">
        <f>SUM(BN327/12*$B$2)</f>
        <v>3988610.9392499998</v>
      </c>
      <c r="BQ327" s="34">
        <f>SUM(BQ328:BQ331)</f>
        <v>30</v>
      </c>
      <c r="BR327" s="34">
        <f t="shared" ref="BR327" si="5055">SUM(BR328:BR331)</f>
        <v>4951379.1000000015</v>
      </c>
      <c r="BS327" s="34">
        <f t="shared" ref="BS327" si="5056">SUM(BS328:BS331)</f>
        <v>2</v>
      </c>
      <c r="BT327" s="34">
        <f t="shared" ref="BT327" si="5057">SUM(BT328:BT331)</f>
        <v>330091.94</v>
      </c>
      <c r="BU327" s="94">
        <f t="shared" ref="BU327:BU382" si="5058">SUM(BQ327+BS327)</f>
        <v>32</v>
      </c>
      <c r="BV327" s="94">
        <f t="shared" ref="BV327:BV382" si="5059">SUM(BR327+BT327)</f>
        <v>5281471.0400000019</v>
      </c>
      <c r="BW327" s="249">
        <f t="shared" si="4285"/>
        <v>5.8333333333333357</v>
      </c>
      <c r="BX327" s="249">
        <f t="shared" si="4286"/>
        <v>962768.16075000167</v>
      </c>
      <c r="BY327" s="348">
        <f>$H327</f>
        <v>165045.9699</v>
      </c>
      <c r="BZ327" s="348">
        <f>BR327/BQ327</f>
        <v>165045.97000000006</v>
      </c>
      <c r="CA327" s="230">
        <f>VLOOKUP($G327,'ВМП план'!$A$8:$AS$56,18,0)</f>
        <v>0</v>
      </c>
      <c r="CB327" s="230">
        <f>VLOOKUP($G327,'ВМП план'!$A$8:$AS$56,19,0)</f>
        <v>0</v>
      </c>
      <c r="CC327" s="34">
        <f>SUM(CA327/12*$B$2)</f>
        <v>0</v>
      </c>
      <c r="CD327" s="34">
        <f>SUM(CB327/12*$B$2)</f>
        <v>0</v>
      </c>
      <c r="CE327" s="34">
        <f>SUM(CE328:CE331)</f>
        <v>0</v>
      </c>
      <c r="CF327" s="34">
        <f t="shared" ref="CF327" si="5060">SUM(CF328:CF331)</f>
        <v>0</v>
      </c>
      <c r="CG327" s="34">
        <f t="shared" ref="CG327" si="5061">SUM(CG328:CG331)</f>
        <v>0</v>
      </c>
      <c r="CH327" s="34">
        <f t="shared" ref="CH327" si="5062">SUM(CH328:CH331)</f>
        <v>0</v>
      </c>
      <c r="CI327" s="30">
        <f t="shared" si="5023"/>
        <v>0</v>
      </c>
      <c r="CJ327" s="30">
        <f t="shared" si="5024"/>
        <v>0</v>
      </c>
      <c r="CK327" s="249">
        <f t="shared" si="4287"/>
        <v>0</v>
      </c>
      <c r="CL327" s="249">
        <f t="shared" si="4288"/>
        <v>0</v>
      </c>
      <c r="CM327" s="348">
        <f>$H327</f>
        <v>165045.9699</v>
      </c>
      <c r="CN327" s="347"/>
      <c r="CO327" s="347"/>
      <c r="CP327" s="230">
        <f>VLOOKUP($G327,'ВМП план'!$A$8:$AS$56,20,0)</f>
        <v>0</v>
      </c>
      <c r="CQ327" s="230">
        <f>VLOOKUP($G327,'ВМП план'!$A$8:$AS$56,21,0)</f>
        <v>0</v>
      </c>
      <c r="CR327" s="34">
        <f>SUM(CP327/12*$B$2)</f>
        <v>0</v>
      </c>
      <c r="CS327" s="34">
        <f>SUM(CQ327/12*$B$2)</f>
        <v>0</v>
      </c>
      <c r="CT327" s="34">
        <f>SUM(CT328:CT331)</f>
        <v>0</v>
      </c>
      <c r="CU327" s="34">
        <f t="shared" ref="CU327" si="5063">SUM(CU328:CU331)</f>
        <v>0</v>
      </c>
      <c r="CV327" s="34">
        <f t="shared" ref="CV327" si="5064">SUM(CV328:CV331)</f>
        <v>0</v>
      </c>
      <c r="CW327" s="34">
        <f t="shared" ref="CW327" si="5065">SUM(CW328:CW331)</f>
        <v>0</v>
      </c>
      <c r="CX327" s="94">
        <f t="shared" si="5025"/>
        <v>0</v>
      </c>
      <c r="CY327" s="94">
        <f t="shared" si="5026"/>
        <v>0</v>
      </c>
      <c r="CZ327" s="249">
        <f t="shared" si="4289"/>
        <v>0</v>
      </c>
      <c r="DA327" s="249">
        <f t="shared" si="4290"/>
        <v>0</v>
      </c>
      <c r="DB327" s="348">
        <f>$H327</f>
        <v>165045.9699</v>
      </c>
      <c r="DC327" s="347"/>
      <c r="DD327" s="230">
        <f>VLOOKUP($G327,'ВМП план'!$A$8:$AS$56,22,0)</f>
        <v>0</v>
      </c>
      <c r="DE327" s="230">
        <f>VLOOKUP($G327,'ВМП план'!$A$8:$AS$56,23,0)</f>
        <v>0</v>
      </c>
      <c r="DF327" s="34">
        <f>SUM(DD327/12*$B$2)</f>
        <v>0</v>
      </c>
      <c r="DG327" s="34">
        <f>SUM(DE327/12*$B$2)</f>
        <v>0</v>
      </c>
      <c r="DH327" s="34">
        <f>SUM(DH328:DH331)</f>
        <v>0</v>
      </c>
      <c r="DI327" s="34">
        <f t="shared" ref="DI327" si="5066">SUM(DI328:DI331)</f>
        <v>0</v>
      </c>
      <c r="DJ327" s="34">
        <f t="shared" ref="DJ327" si="5067">SUM(DJ328:DJ331)</f>
        <v>0</v>
      </c>
      <c r="DK327" s="34">
        <f t="shared" ref="DK327" si="5068">SUM(DK328:DK331)</f>
        <v>0</v>
      </c>
      <c r="DL327" s="94">
        <f t="shared" si="5027"/>
        <v>0</v>
      </c>
      <c r="DM327" s="94">
        <f t="shared" si="5028"/>
        <v>0</v>
      </c>
      <c r="DN327" s="249">
        <f t="shared" si="4291"/>
        <v>0</v>
      </c>
      <c r="DO327" s="249">
        <f t="shared" si="4292"/>
        <v>0</v>
      </c>
      <c r="DP327" s="348">
        <f>$H327</f>
        <v>165045.9699</v>
      </c>
      <c r="DQ327" s="347"/>
      <c r="DR327" s="230">
        <f>VLOOKUP($G327,'ВМП план'!$A$8:$AS$56,24,0)</f>
        <v>0</v>
      </c>
      <c r="DS327" s="230">
        <f>VLOOKUP($G327,'ВМП план'!$A$8:$AS$56,25,0)</f>
        <v>0</v>
      </c>
      <c r="DT327" s="34">
        <f>SUM(DR327/12*$B$2)</f>
        <v>0</v>
      </c>
      <c r="DU327" s="34">
        <f>SUM(DS327/12*$B$2)</f>
        <v>0</v>
      </c>
      <c r="DV327" s="34">
        <f>SUM(DV328:DV331)</f>
        <v>0</v>
      </c>
      <c r="DW327" s="34">
        <f t="shared" ref="DW327" si="5069">SUM(DW328:DW331)</f>
        <v>0</v>
      </c>
      <c r="DX327" s="34">
        <f t="shared" ref="DX327" si="5070">SUM(DX328:DX331)</f>
        <v>0</v>
      </c>
      <c r="DY327" s="34">
        <f t="shared" ref="DY327" si="5071">SUM(DY328:DY331)</f>
        <v>0</v>
      </c>
      <c r="DZ327" s="94">
        <f t="shared" si="5029"/>
        <v>0</v>
      </c>
      <c r="EA327" s="94">
        <f t="shared" si="5030"/>
        <v>0</v>
      </c>
      <c r="EB327" s="249">
        <f t="shared" si="4293"/>
        <v>0</v>
      </c>
      <c r="EC327" s="249">
        <f t="shared" si="4294"/>
        <v>0</v>
      </c>
      <c r="ED327" s="348">
        <f>$H327</f>
        <v>165045.9699</v>
      </c>
      <c r="EE327" s="347"/>
      <c r="EF327" s="230">
        <f>VLOOKUP($G327,'ВМП план'!$A$8:$AS$56,26,0)</f>
        <v>0</v>
      </c>
      <c r="EG327" s="230">
        <f>VLOOKUP($G327,'ВМП план'!$A$8:$AS$56,27,0)</f>
        <v>0</v>
      </c>
      <c r="EH327" s="34">
        <f>SUM(EF327/12*$B$2)</f>
        <v>0</v>
      </c>
      <c r="EI327" s="34">
        <f>SUM(EG327/12*$B$2)</f>
        <v>0</v>
      </c>
      <c r="EJ327" s="34">
        <f>SUM(EJ328:EJ331)</f>
        <v>0</v>
      </c>
      <c r="EK327" s="34">
        <f t="shared" ref="EK327" si="5072">SUM(EK328:EK331)</f>
        <v>0</v>
      </c>
      <c r="EL327" s="34">
        <f t="shared" ref="EL327" si="5073">SUM(EL328:EL331)</f>
        <v>0</v>
      </c>
      <c r="EM327" s="34">
        <f t="shared" ref="EM327" si="5074">SUM(EM328:EM331)</f>
        <v>0</v>
      </c>
      <c r="EN327" s="94">
        <f t="shared" si="5031"/>
        <v>0</v>
      </c>
      <c r="EO327" s="94">
        <f t="shared" si="5032"/>
        <v>0</v>
      </c>
      <c r="EP327" s="163">
        <f t="shared" si="4295"/>
        <v>0</v>
      </c>
      <c r="EQ327" s="163">
        <f t="shared" si="4296"/>
        <v>0</v>
      </c>
      <c r="ER327" s="348">
        <f>$H327</f>
        <v>165045.9699</v>
      </c>
      <c r="ES327" s="347"/>
      <c r="ET327" s="230">
        <f>VLOOKUP($G327,'ВМП план'!$A$8:$AS$56,28,0)</f>
        <v>0</v>
      </c>
      <c r="EU327" s="230">
        <f>VLOOKUP($G327,'ВМП план'!$A$8:$AS$56,29,0)</f>
        <v>0</v>
      </c>
      <c r="EV327" s="34">
        <f>SUM(ET327/12*$B$2)</f>
        <v>0</v>
      </c>
      <c r="EW327" s="34">
        <f>SUM(EU327/12*$B$2)</f>
        <v>0</v>
      </c>
      <c r="EX327" s="34">
        <f>SUM(EX328:EX331)</f>
        <v>0</v>
      </c>
      <c r="EY327" s="34">
        <f t="shared" ref="EY327" si="5075">SUM(EY328:EY331)</f>
        <v>0</v>
      </c>
      <c r="EZ327" s="34">
        <f t="shared" ref="EZ327" si="5076">SUM(EZ328:EZ331)</f>
        <v>0</v>
      </c>
      <c r="FA327" s="34">
        <f t="shared" ref="FA327" si="5077">SUM(FA328:FA331)</f>
        <v>0</v>
      </c>
      <c r="FB327" s="94">
        <f t="shared" si="5033"/>
        <v>0</v>
      </c>
      <c r="FC327" s="94">
        <f t="shared" si="5034"/>
        <v>0</v>
      </c>
      <c r="FD327" s="249">
        <f t="shared" si="4297"/>
        <v>0</v>
      </c>
      <c r="FE327" s="249">
        <f t="shared" si="4298"/>
        <v>0</v>
      </c>
      <c r="FF327" s="348">
        <f>$H327</f>
        <v>165045.9699</v>
      </c>
      <c r="FG327" s="347"/>
      <c r="FH327" s="515">
        <f>VLOOKUP($G327,'ВМП план'!$A$8:$AS$56,30,0)</f>
        <v>10</v>
      </c>
      <c r="FI327" s="517">
        <f>VLOOKUP($G327,'ВМП план'!$A$8:$AS$56,31,0)</f>
        <v>1650459.699</v>
      </c>
      <c r="FJ327" s="515">
        <f>SUM(FH327/12*$B$2)</f>
        <v>8.3333333333333339</v>
      </c>
      <c r="FK327" s="515">
        <f>SUM(FI327/12*$B$2)</f>
        <v>1375383.0825</v>
      </c>
      <c r="FL327" s="515">
        <f>SUM(FL328:FL331)</f>
        <v>16</v>
      </c>
      <c r="FM327" s="517">
        <f t="shared" ref="FM327" si="5078">SUM(FM328:FM331)</f>
        <v>2640735.5200000005</v>
      </c>
      <c r="FN327" s="34">
        <f t="shared" ref="FN327" si="5079">SUM(FN328:FN331)</f>
        <v>2</v>
      </c>
      <c r="FO327" s="34">
        <f t="shared" ref="FO327" si="5080">SUM(FO328:FO331)</f>
        <v>330091.94</v>
      </c>
      <c r="FP327" s="519">
        <f t="shared" si="5035"/>
        <v>18</v>
      </c>
      <c r="FQ327" s="519">
        <f t="shared" si="5036"/>
        <v>2970827.4600000004</v>
      </c>
      <c r="FR327" s="516">
        <f t="shared" si="4299"/>
        <v>7.6666666666666661</v>
      </c>
      <c r="FS327" s="516">
        <f t="shared" si="4300"/>
        <v>1265352.4375000005</v>
      </c>
      <c r="FT327" s="348">
        <f>$H327</f>
        <v>165045.9699</v>
      </c>
      <c r="FU327" s="347">
        <f>FM327/FL327</f>
        <v>165045.97000000003</v>
      </c>
      <c r="FV327" s="230">
        <f>VLOOKUP($G327,'ВМП план'!$A$8:$AS$56,42,0)</f>
        <v>0</v>
      </c>
      <c r="FW327" s="230">
        <f>VLOOKUP($G327,'ВМП план'!$A$8:$AS$56,43,0)</f>
        <v>0</v>
      </c>
      <c r="FX327" s="34">
        <f>SUM(FV327/12*$B$2)</f>
        <v>0</v>
      </c>
      <c r="FY327" s="34">
        <f>SUM(FW327/12*$B$2)</f>
        <v>0</v>
      </c>
      <c r="FZ327" s="34">
        <f>SUM(FZ328:FZ331)</f>
        <v>0</v>
      </c>
      <c r="GA327" s="34">
        <f t="shared" ref="GA327" si="5081">SUM(GA328:GA331)</f>
        <v>0</v>
      </c>
      <c r="GB327" s="34">
        <f t="shared" ref="GB327" si="5082">SUM(GB328:GB331)</f>
        <v>0</v>
      </c>
      <c r="GC327" s="34">
        <f t="shared" ref="GC327" si="5083">SUM(GC328:GC331)</f>
        <v>0</v>
      </c>
      <c r="GD327" s="94">
        <f t="shared" si="5037"/>
        <v>0</v>
      </c>
      <c r="GE327" s="94">
        <f t="shared" si="5038"/>
        <v>0</v>
      </c>
      <c r="GF327" s="249">
        <f t="shared" si="4301"/>
        <v>0</v>
      </c>
      <c r="GG327" s="249">
        <f t="shared" si="4302"/>
        <v>0</v>
      </c>
      <c r="GH327" s="348">
        <f>$H327</f>
        <v>165045.9699</v>
      </c>
      <c r="GI327" s="347" t="e">
        <f>GA327/FZ327</f>
        <v>#DIV/0!</v>
      </c>
      <c r="GJ327" s="230">
        <f>VLOOKUP($G327,'ВМП план'!$A$8:$AS$56,34,0)</f>
        <v>0</v>
      </c>
      <c r="GK327" s="230">
        <f>VLOOKUP($G327,'ВМП план'!$A$8:$AS$56,35,0)</f>
        <v>0</v>
      </c>
      <c r="GL327" s="34">
        <f>SUM(GJ327/12*$B$2)</f>
        <v>0</v>
      </c>
      <c r="GM327" s="34">
        <f>SUM(GK327/12*$B$2)</f>
        <v>0</v>
      </c>
      <c r="GN327" s="34">
        <f>SUM(GN328:GN331)</f>
        <v>0</v>
      </c>
      <c r="GO327" s="34">
        <f t="shared" ref="GO327" si="5084">SUM(GO328:GO331)</f>
        <v>0</v>
      </c>
      <c r="GP327" s="34">
        <f t="shared" ref="GP327" si="5085">SUM(GP328:GP331)</f>
        <v>0</v>
      </c>
      <c r="GQ327" s="34">
        <f t="shared" ref="GQ327" si="5086">SUM(GQ328:GQ331)</f>
        <v>0</v>
      </c>
      <c r="GR327" s="30">
        <f t="shared" si="5039"/>
        <v>0</v>
      </c>
      <c r="GS327" s="30">
        <f t="shared" si="5040"/>
        <v>0</v>
      </c>
      <c r="GT327" s="249">
        <f t="shared" si="4303"/>
        <v>0</v>
      </c>
      <c r="GU327" s="249">
        <f t="shared" si="4304"/>
        <v>0</v>
      </c>
      <c r="GV327" s="348">
        <f>$H327</f>
        <v>165045.9699</v>
      </c>
      <c r="GW327" s="347"/>
      <c r="GX327" s="230">
        <f>VLOOKUP($G327,'ВМП план'!$A$8:$AS$56,36,0)</f>
        <v>0</v>
      </c>
      <c r="GY327" s="230">
        <f>VLOOKUP($G327,'ВМП план'!$A$8:$AS$56,37,0)</f>
        <v>0</v>
      </c>
      <c r="GZ327" s="34">
        <f>SUM(GX327/12*$B$2)</f>
        <v>0</v>
      </c>
      <c r="HA327" s="34">
        <f>SUM(GY327/12*$B$2)</f>
        <v>0</v>
      </c>
      <c r="HB327" s="34">
        <f>SUM(HB328:HB331)</f>
        <v>0</v>
      </c>
      <c r="HC327" s="34">
        <f t="shared" ref="HC327" si="5087">SUM(HC328:HC331)</f>
        <v>0</v>
      </c>
      <c r="HD327" s="34">
        <f t="shared" ref="HD327" si="5088">SUM(HD328:HD331)</f>
        <v>0</v>
      </c>
      <c r="HE327" s="34">
        <f t="shared" ref="HE327" si="5089">SUM(HE328:HE331)</f>
        <v>0</v>
      </c>
      <c r="HF327" s="94">
        <f t="shared" si="5041"/>
        <v>0</v>
      </c>
      <c r="HG327" s="94">
        <f t="shared" si="5042"/>
        <v>0</v>
      </c>
      <c r="HH327" s="249">
        <f t="shared" si="4305"/>
        <v>0</v>
      </c>
      <c r="HI327" s="249">
        <f t="shared" si="4306"/>
        <v>0</v>
      </c>
      <c r="HJ327" s="348">
        <f>$H327</f>
        <v>165045.9699</v>
      </c>
      <c r="HK327" s="347" t="e">
        <f>HC327/HB327</f>
        <v>#DIV/0!</v>
      </c>
      <c r="HL327" s="230">
        <f>VLOOKUP($G327,'ВМП план'!$A$8:$AS$56,38,0)</f>
        <v>0</v>
      </c>
      <c r="HM327" s="230">
        <f>VLOOKUP($G327,'ВМП план'!$A$8:$AS$56,39,0)</f>
        <v>0</v>
      </c>
      <c r="HN327" s="34">
        <f>SUM(HL327/12*$B$2)</f>
        <v>0</v>
      </c>
      <c r="HO327" s="34">
        <f>SUM(HM327/12*$B$2)</f>
        <v>0</v>
      </c>
      <c r="HP327" s="34">
        <f>SUM(HP328:HP331)</f>
        <v>0</v>
      </c>
      <c r="HQ327" s="34">
        <f t="shared" ref="HQ327" si="5090">SUM(HQ328:HQ331)</f>
        <v>0</v>
      </c>
      <c r="HR327" s="34">
        <f t="shared" ref="HR327" si="5091">SUM(HR328:HR331)</f>
        <v>0</v>
      </c>
      <c r="HS327" s="34">
        <f t="shared" ref="HS327" si="5092">SUM(HS328:HS331)</f>
        <v>0</v>
      </c>
      <c r="HT327" s="94">
        <f t="shared" si="5043"/>
        <v>0</v>
      </c>
      <c r="HU327" s="94">
        <f t="shared" si="5044"/>
        <v>0</v>
      </c>
      <c r="HV327" s="249">
        <f t="shared" si="4307"/>
        <v>0</v>
      </c>
      <c r="HW327" s="249">
        <f t="shared" si="4308"/>
        <v>0</v>
      </c>
      <c r="HX327" s="348">
        <f>$H327</f>
        <v>165045.9699</v>
      </c>
      <c r="HY327" s="347" t="e">
        <f>HQ327/HP327</f>
        <v>#DIV/0!</v>
      </c>
      <c r="HZ327" s="515">
        <f>VLOOKUP($G327,'ВМП план'!$A$8:$AS$56,32,0)</f>
        <v>0</v>
      </c>
      <c r="IA327" s="515">
        <f>VLOOKUP($G327,'ВМП план'!$A$8:$AS$56,33,0)</f>
        <v>0</v>
      </c>
      <c r="IB327" s="515">
        <f>SUM(HZ327/12*$B$2)</f>
        <v>0</v>
      </c>
      <c r="IC327" s="515">
        <f>SUM(IA327/12*$B$2)</f>
        <v>0</v>
      </c>
      <c r="ID327" s="524"/>
      <c r="IE327" s="524"/>
      <c r="IF327" s="249"/>
      <c r="IG327" s="249"/>
      <c r="IH327" s="249"/>
      <c r="II327" s="249"/>
      <c r="IJ327" s="524">
        <f t="shared" si="4309"/>
        <v>0</v>
      </c>
      <c r="IK327" s="524">
        <f t="shared" si="4310"/>
        <v>0</v>
      </c>
      <c r="IL327" s="348">
        <f>$H327</f>
        <v>165045.9699</v>
      </c>
      <c r="IM327" s="347" t="e">
        <f>IE327/ID327</f>
        <v>#DIV/0!</v>
      </c>
      <c r="IN327" s="515">
        <f>VLOOKUP($G327,'ВМП план'!$A$8:$AS$56,32,0)</f>
        <v>0</v>
      </c>
      <c r="IO327" s="515">
        <f>VLOOKUP($G327,'ВМП план'!$A$8:$AS$56,33,0)</f>
        <v>0</v>
      </c>
      <c r="IP327" s="515">
        <f>SUM(IN327/12*$B$2)</f>
        <v>0</v>
      </c>
      <c r="IQ327" s="515">
        <f>SUM(IO327/12*$B$2)</f>
        <v>0</v>
      </c>
      <c r="IR327" s="524"/>
      <c r="IS327" s="524"/>
      <c r="IT327" s="249"/>
      <c r="IU327" s="249"/>
      <c r="IV327" s="249"/>
      <c r="IW327" s="249"/>
      <c r="IX327" s="524">
        <f t="shared" si="4835"/>
        <v>0</v>
      </c>
      <c r="IY327" s="524">
        <f t="shared" si="4836"/>
        <v>0</v>
      </c>
      <c r="IZ327" s="348">
        <f>$H327</f>
        <v>165045.9699</v>
      </c>
      <c r="JA327" s="347" t="e">
        <f>IS327/IR327</f>
        <v>#DIV/0!</v>
      </c>
      <c r="JB327" s="524">
        <f>I327+W327+AK327+AY327+BM327+CA327+CP327+DD327+DR327+EF327+ET327+FH327+FV327+GJ327+GX327+HL327+HZ327+IN327</f>
        <v>109</v>
      </c>
      <c r="JC327" s="526">
        <f>J327+X327+AL327+AZ327+BN327+CB327+CQ327+DE327+DS327+EG327+EU327+FI327+FW327+GK327+GY327+HM327+IA327+IO327</f>
        <v>17990010.719099998</v>
      </c>
      <c r="JD327" s="540">
        <f t="shared" ref="JD327" si="5093">K327+Y327+AM327+BA327+BO327+CC327+CR327+DF327+DT327+EH327+EV327+FJ327+FX327+GL327+GZ327+HN327+IB327+IP327</f>
        <v>90.833333333333329</v>
      </c>
      <c r="JE327" s="526">
        <f t="shared" ref="JE327" si="5094">L327+Z327+AN327+BB327+BP327+CD327+CS327+DG327+DU327+EI327+EW327+FK327+FY327+GM327+HA327+HO327+IC327+IQ327</f>
        <v>14991675.599249998</v>
      </c>
      <c r="JF327" s="524">
        <f>M327+AA327+AO327+BC327+BQ327+CE327+CT327+DH327+DV327+EJ327+EX327+FL327+FZ327+GN327+HB327+HP327+ID327</f>
        <v>109</v>
      </c>
      <c r="JG327" s="524">
        <f>N327+AB327+AP327+BD327+BR327+CF327+CU327+DI327+DW327+EK327+EY327+FM327+GA327+GO327+HC327+HQ327+IE327</f>
        <v>17990010.730000004</v>
      </c>
      <c r="JH327" s="239">
        <f>O327+AC327+AQ327+BE327+BS327+CG327+CV327+DJ327+DX327+EL327+EZ327+FN327+GB327+GP327+HD327+HR327+IF327</f>
        <v>5</v>
      </c>
      <c r="JI327" s="239">
        <f>P327+AD327+AR327+BF327+BT327+CH327+CW327+DK327+DY327+EM327+FA327+FO327+GC327+GQ327+HE327+HS327+IG327</f>
        <v>825229.85000000009</v>
      </c>
      <c r="JJ327" s="239">
        <f t="shared" si="4951"/>
        <v>114</v>
      </c>
      <c r="JK327" s="239">
        <f t="shared" si="4952"/>
        <v>18815240.580000006</v>
      </c>
      <c r="JL327" s="524">
        <f t="shared" si="4361"/>
        <v>18.166666666666671</v>
      </c>
      <c r="JM327" s="524">
        <f t="shared" si="4362"/>
        <v>2998335.1307500061</v>
      </c>
      <c r="JN327" s="73">
        <f>JF327/JD327</f>
        <v>1.2</v>
      </c>
      <c r="JO327" s="73">
        <f>JG327/JE327</f>
        <v>1.2000000007270706</v>
      </c>
      <c r="JP327" s="55">
        <f>JC327/JB327</f>
        <v>165045.9699</v>
      </c>
      <c r="JQ327" s="55">
        <f>JG327/JF327</f>
        <v>165045.97000000003</v>
      </c>
      <c r="JR327" s="378">
        <f>SUM($JP$327-JQ327)</f>
        <v>-1.0000003385357559E-4</v>
      </c>
      <c r="JS327" s="382">
        <f t="shared" ref="JS327:JS328" si="5095">JI327/JH327</f>
        <v>165045.97000000003</v>
      </c>
      <c r="JT327" s="383">
        <f>JP327-JS327</f>
        <v>-1.0000003385357559E-4</v>
      </c>
    </row>
    <row r="328" spans="1:280" ht="25.5" hidden="1" x14ac:dyDescent="0.2">
      <c r="A328" s="10">
        <v>1</v>
      </c>
      <c r="B328" s="10">
        <v>1</v>
      </c>
      <c r="C328" s="449" t="s">
        <v>290</v>
      </c>
      <c r="D328" s="428" t="s">
        <v>119</v>
      </c>
      <c r="E328" s="448">
        <v>428</v>
      </c>
      <c r="F328" s="428" t="s">
        <v>120</v>
      </c>
      <c r="G328" s="19">
        <v>47</v>
      </c>
      <c r="H328" s="70">
        <v>165045.9699</v>
      </c>
      <c r="I328" s="30"/>
      <c r="J328" s="30"/>
      <c r="K328" s="30"/>
      <c r="L328" s="30"/>
      <c r="M328" s="30">
        <f>VLOOKUP($E328,'факт '!$D$8:$BM$167,3,0)</f>
        <v>0</v>
      </c>
      <c r="N328" s="30">
        <f>VLOOKUP($E328,'факт '!$D$8:$BM$167,4,0)</f>
        <v>0</v>
      </c>
      <c r="O328" s="30">
        <f>VLOOKUP($E328,'факт '!$D$8:$BM$167,5,0)</f>
        <v>0</v>
      </c>
      <c r="P328" s="30">
        <f>VLOOKUP($E328,'факт '!$D$8:$BM$167,6,0)</f>
        <v>0</v>
      </c>
      <c r="Q328" s="30">
        <f t="shared" ref="Q328:Q329" si="5096">M328+O328</f>
        <v>0</v>
      </c>
      <c r="R328" s="30">
        <f t="shared" ref="R328:R329" si="5097">N328+P328</f>
        <v>0</v>
      </c>
      <c r="S328" s="163">
        <f t="shared" si="4277"/>
        <v>0</v>
      </c>
      <c r="T328" s="163">
        <f t="shared" si="4278"/>
        <v>0</v>
      </c>
      <c r="U328" s="163"/>
      <c r="V328" s="163"/>
      <c r="W328" s="30"/>
      <c r="X328" s="30"/>
      <c r="Y328" s="30"/>
      <c r="Z328" s="30"/>
      <c r="AA328" s="30">
        <f>VLOOKUP($E328,'факт '!$D$8:$BM$167,9,0)</f>
        <v>6</v>
      </c>
      <c r="AB328" s="30">
        <f>VLOOKUP($E328,'факт '!$D$8:$BM$167,10,0)</f>
        <v>990275.82</v>
      </c>
      <c r="AC328" s="30">
        <f>VLOOKUP($E328,'факт '!$D$8:$BM$167,11,0)</f>
        <v>1</v>
      </c>
      <c r="AD328" s="30">
        <f>VLOOKUP($E328,'факт '!$D$8:$BM$167,12,0)</f>
        <v>165045.97</v>
      </c>
      <c r="AE328" s="30">
        <f t="shared" ref="AE328:AE329" si="5098">AA328+AC328</f>
        <v>7</v>
      </c>
      <c r="AF328" s="30">
        <f t="shared" ref="AF328:AF329" si="5099">AB328+AD328</f>
        <v>1155321.79</v>
      </c>
      <c r="AG328" s="163">
        <f t="shared" si="4279"/>
        <v>6</v>
      </c>
      <c r="AH328" s="163">
        <f t="shared" si="4280"/>
        <v>990275.82</v>
      </c>
      <c r="AI328" s="163"/>
      <c r="AJ328" s="347">
        <f t="shared" ref="AJ328:AJ329" si="5100">AB328/AA328</f>
        <v>165045.97</v>
      </c>
      <c r="AK328" s="323"/>
      <c r="AL328" s="30"/>
      <c r="AM328" s="30"/>
      <c r="AN328" s="30"/>
      <c r="AO328" s="30">
        <f>VLOOKUP($E328,'факт '!$D$8:$BM$167,7,0)</f>
        <v>0</v>
      </c>
      <c r="AP328" s="30">
        <f>VLOOKUP($E328,'факт '!$D$8:$BM$167,8,0)</f>
        <v>0</v>
      </c>
      <c r="AQ328" s="30"/>
      <c r="AR328" s="30"/>
      <c r="AS328" s="30">
        <f t="shared" ref="AS328:AS329" si="5101">AO328+AQ328</f>
        <v>0</v>
      </c>
      <c r="AT328" s="30">
        <f t="shared" ref="AT328:AT329" si="5102">AP328+AR328</f>
        <v>0</v>
      </c>
      <c r="AU328" s="163">
        <f t="shared" si="4281"/>
        <v>0</v>
      </c>
      <c r="AV328" s="163">
        <f t="shared" si="4282"/>
        <v>0</v>
      </c>
      <c r="AW328" s="163"/>
      <c r="AX328" s="163"/>
      <c r="AY328" s="30"/>
      <c r="AZ328" s="30"/>
      <c r="BA328" s="30"/>
      <c r="BB328" s="30"/>
      <c r="BC328" s="30">
        <f>VLOOKUP($E328,'факт '!$D$8:$BM$167,13,0)</f>
        <v>0</v>
      </c>
      <c r="BD328" s="30">
        <f>VLOOKUP($E328,'факт '!$D$8:$BM$167,14,0)</f>
        <v>0</v>
      </c>
      <c r="BE328" s="30"/>
      <c r="BF328" s="30"/>
      <c r="BG328" s="30">
        <f t="shared" ref="BG328:BG329" si="5103">BC328+BE328</f>
        <v>0</v>
      </c>
      <c r="BH328" s="30">
        <f t="shared" ref="BH328:BH329" si="5104">BD328+BF328</f>
        <v>0</v>
      </c>
      <c r="BI328" s="163">
        <f t="shared" si="4283"/>
        <v>0</v>
      </c>
      <c r="BJ328" s="163">
        <f t="shared" si="4284"/>
        <v>0</v>
      </c>
      <c r="BK328" s="163"/>
      <c r="BL328" s="163"/>
      <c r="BM328" s="30"/>
      <c r="BN328" s="30"/>
      <c r="BO328" s="30"/>
      <c r="BP328" s="30"/>
      <c r="BQ328" s="30">
        <f>VLOOKUP($E328,'факт '!$D$8:$BM$167,17,0)</f>
        <v>23</v>
      </c>
      <c r="BR328" s="30">
        <f>VLOOKUP($E328,'факт '!$D$8:$BM$167,18,0)</f>
        <v>3796057.3100000019</v>
      </c>
      <c r="BS328" s="30">
        <f>VLOOKUP($E328,'факт '!$D$8:$BM$167,19,0)</f>
        <v>2</v>
      </c>
      <c r="BT328" s="30">
        <f>VLOOKUP($E328,'факт '!$D$8:$BM$167,20,0)</f>
        <v>330091.94</v>
      </c>
      <c r="BU328" s="30">
        <f t="shared" ref="BU328:BU329" si="5105">BQ328+BS328</f>
        <v>25</v>
      </c>
      <c r="BV328" s="30">
        <f t="shared" ref="BV328:BV329" si="5106">BR328+BT328</f>
        <v>4126149.2500000019</v>
      </c>
      <c r="BW328" s="163">
        <f t="shared" si="4285"/>
        <v>23</v>
      </c>
      <c r="BX328" s="163">
        <f t="shared" si="4286"/>
        <v>3796057.3100000019</v>
      </c>
      <c r="BY328" s="163"/>
      <c r="BZ328" s="347">
        <f>BR328/BQ328</f>
        <v>165045.97000000009</v>
      </c>
      <c r="CA328" s="30"/>
      <c r="CB328" s="30"/>
      <c r="CC328" s="30"/>
      <c r="CD328" s="30"/>
      <c r="CE328" s="30">
        <f>VLOOKUP($E328,'факт '!$D$8:$BM$167,21,0)</f>
        <v>0</v>
      </c>
      <c r="CF328" s="30">
        <f>VLOOKUP($E328,'факт '!$D$8:$BM$167,22,0)</f>
        <v>0</v>
      </c>
      <c r="CG328" s="30">
        <f>VLOOKUP($E328,'факт '!$D$8:$BM$167,23,0)</f>
        <v>0</v>
      </c>
      <c r="CH328" s="30">
        <f>VLOOKUP($E328,'факт '!$D$8:$BM$167,24,0)</f>
        <v>0</v>
      </c>
      <c r="CI328" s="30">
        <f t="shared" ref="CI328:CI329" si="5107">CE328+CG328</f>
        <v>0</v>
      </c>
      <c r="CJ328" s="30">
        <f t="shared" ref="CJ328:CJ329" si="5108">CF328+CH328</f>
        <v>0</v>
      </c>
      <c r="CK328" s="163">
        <f t="shared" si="4287"/>
        <v>0</v>
      </c>
      <c r="CL328" s="163">
        <f t="shared" si="4288"/>
        <v>0</v>
      </c>
      <c r="CM328" s="163"/>
      <c r="CN328" s="163"/>
      <c r="CO328" s="163"/>
      <c r="CP328" s="30"/>
      <c r="CQ328" s="30"/>
      <c r="CR328" s="30"/>
      <c r="CS328" s="30"/>
      <c r="CT328" s="30">
        <f>VLOOKUP($E328,'факт '!$D$8:$BM$167,25,0)</f>
        <v>0</v>
      </c>
      <c r="CU328" s="30">
        <f>VLOOKUP($E328,'факт '!$D$8:$BM$167,26,0)</f>
        <v>0</v>
      </c>
      <c r="CV328" s="30">
        <f>VLOOKUP($E328,'факт '!$D$8:$BM$167,27,0)</f>
        <v>0</v>
      </c>
      <c r="CW328" s="30">
        <f>VLOOKUP($E328,'факт '!$D$8:$BM$167,28,0)</f>
        <v>0</v>
      </c>
      <c r="CX328" s="30">
        <f t="shared" ref="CX328:CX329" si="5109">CT328+CV328</f>
        <v>0</v>
      </c>
      <c r="CY328" s="30">
        <f t="shared" ref="CY328:CY329" si="5110">CU328+CW328</f>
        <v>0</v>
      </c>
      <c r="CZ328" s="163">
        <f t="shared" si="4289"/>
        <v>0</v>
      </c>
      <c r="DA328" s="163">
        <f t="shared" si="4290"/>
        <v>0</v>
      </c>
      <c r="DB328" s="163"/>
      <c r="DC328" s="163"/>
      <c r="DD328" s="30"/>
      <c r="DE328" s="30"/>
      <c r="DF328" s="30"/>
      <c r="DG328" s="30"/>
      <c r="DH328" s="30">
        <f>VLOOKUP($E328,'факт '!$D$8:$BM$167,29,0)</f>
        <v>0</v>
      </c>
      <c r="DI328" s="30">
        <f>VLOOKUP($E328,'факт '!$D$8:$BM$167,30,0)</f>
        <v>0</v>
      </c>
      <c r="DJ328" s="30">
        <f>VLOOKUP($E328,'факт '!$D$8:$BM$167,31,0)</f>
        <v>0</v>
      </c>
      <c r="DK328" s="30">
        <f>VLOOKUP($E328,'факт '!$D$8:$BM$167,32,0)</f>
        <v>0</v>
      </c>
      <c r="DL328" s="30">
        <f t="shared" ref="DL328:DL329" si="5111">DH328+DJ328</f>
        <v>0</v>
      </c>
      <c r="DM328" s="30">
        <f t="shared" ref="DM328:DM329" si="5112">DI328+DK328</f>
        <v>0</v>
      </c>
      <c r="DN328" s="163">
        <f t="shared" si="4291"/>
        <v>0</v>
      </c>
      <c r="DO328" s="163">
        <f t="shared" si="4292"/>
        <v>0</v>
      </c>
      <c r="DP328" s="163"/>
      <c r="DQ328" s="163"/>
      <c r="DR328" s="30"/>
      <c r="DS328" s="30"/>
      <c r="DT328" s="30"/>
      <c r="DU328" s="30"/>
      <c r="DV328" s="30">
        <f>VLOOKUP($E328,'факт '!$D$8:$BM$167,33,0)</f>
        <v>0</v>
      </c>
      <c r="DW328" s="30">
        <f>VLOOKUP($E328,'факт '!$D$8:$BM$167,34,0)</f>
        <v>0</v>
      </c>
      <c r="DX328" s="30">
        <f>VLOOKUP($E328,'факт '!$D$8:$BM$167,35,0)</f>
        <v>0</v>
      </c>
      <c r="DY328" s="30">
        <f>VLOOKUP($E328,'факт '!$D$8:$BM$167,36,0)</f>
        <v>0</v>
      </c>
      <c r="DZ328" s="30">
        <f t="shared" ref="DZ328:DZ329" si="5113">DV328+DX328</f>
        <v>0</v>
      </c>
      <c r="EA328" s="30">
        <f t="shared" ref="EA328:EA329" si="5114">DW328+DY328</f>
        <v>0</v>
      </c>
      <c r="EB328" s="163">
        <f t="shared" si="4293"/>
        <v>0</v>
      </c>
      <c r="EC328" s="163">
        <f t="shared" si="4294"/>
        <v>0</v>
      </c>
      <c r="ED328" s="163"/>
      <c r="EE328" s="163"/>
      <c r="EF328" s="30"/>
      <c r="EG328" s="30"/>
      <c r="EH328" s="30"/>
      <c r="EI328" s="30"/>
      <c r="EJ328" s="30">
        <f>VLOOKUP($E328,'факт '!$D$8:$BM$167,15,0)</f>
        <v>0</v>
      </c>
      <c r="EK328" s="30">
        <f>VLOOKUP($E328,'факт '!$D$8:$BM$167,16,0)</f>
        <v>0</v>
      </c>
      <c r="EL328" s="30"/>
      <c r="EM328" s="30"/>
      <c r="EN328" s="30">
        <f t="shared" ref="EN328:EN329" si="5115">EJ328+EL328</f>
        <v>0</v>
      </c>
      <c r="EO328" s="30">
        <f t="shared" ref="EO328:EO329" si="5116">EK328+EM328</f>
        <v>0</v>
      </c>
      <c r="EP328" s="163">
        <f t="shared" si="4295"/>
        <v>0</v>
      </c>
      <c r="EQ328" s="163">
        <f t="shared" si="4296"/>
        <v>0</v>
      </c>
      <c r="ER328" s="163"/>
      <c r="ES328" s="163"/>
      <c r="ET328" s="30"/>
      <c r="EU328" s="30"/>
      <c r="EV328" s="30"/>
      <c r="EW328" s="30"/>
      <c r="EX328" s="30">
        <f>VLOOKUP($E328,'факт '!$D$8:$BM$167,37,0)</f>
        <v>0</v>
      </c>
      <c r="EY328" s="30">
        <f>VLOOKUP($E328,'факт '!$D$8:$BM$167,38,0)</f>
        <v>0</v>
      </c>
      <c r="EZ328" s="30">
        <f>VLOOKUP($E328,'факт '!$D$8:$BM$167,39,0)</f>
        <v>0</v>
      </c>
      <c r="FA328" s="30">
        <f>VLOOKUP($E328,'факт '!$D$8:$BM$167,40,0)</f>
        <v>0</v>
      </c>
      <c r="FB328" s="30">
        <f t="shared" ref="FB328:FB329" si="5117">EX328+EZ328</f>
        <v>0</v>
      </c>
      <c r="FC328" s="30">
        <f t="shared" ref="FC328:FC329" si="5118">EY328+FA328</f>
        <v>0</v>
      </c>
      <c r="FD328" s="163">
        <f t="shared" si="4297"/>
        <v>0</v>
      </c>
      <c r="FE328" s="163">
        <f t="shared" si="4298"/>
        <v>0</v>
      </c>
      <c r="FF328" s="163"/>
      <c r="FG328" s="163"/>
      <c r="FH328" s="30"/>
      <c r="FI328" s="30"/>
      <c r="FJ328" s="30"/>
      <c r="FK328" s="30"/>
      <c r="FL328" s="30">
        <f>VLOOKUP($E328,'факт '!$D$8:$BM$167,45,0)</f>
        <v>0</v>
      </c>
      <c r="FM328" s="30">
        <f>VLOOKUP($E328,'факт '!$D$8:$BM$167,46,0)</f>
        <v>0</v>
      </c>
      <c r="FN328" s="30">
        <f>VLOOKUP($E328,'факт '!$D$8:$BM$167,47,0)</f>
        <v>1</v>
      </c>
      <c r="FO328" s="30">
        <f>VLOOKUP($E328,'факт '!$D$8:$BM$167,48,0)</f>
        <v>165045.97</v>
      </c>
      <c r="FP328" s="30">
        <f t="shared" ref="FP328:FP329" si="5119">FL328+FN328</f>
        <v>1</v>
      </c>
      <c r="FQ328" s="30">
        <f t="shared" ref="FQ328:FQ329" si="5120">FM328+FO328</f>
        <v>165045.97</v>
      </c>
      <c r="FR328" s="163">
        <f t="shared" si="4299"/>
        <v>0</v>
      </c>
      <c r="FS328" s="163">
        <f t="shared" si="4300"/>
        <v>0</v>
      </c>
      <c r="FT328" s="163"/>
      <c r="FU328" s="163"/>
      <c r="FV328" s="30"/>
      <c r="FW328" s="30"/>
      <c r="FX328" s="30"/>
      <c r="FY328" s="30"/>
      <c r="FZ328" s="30"/>
      <c r="GA328" s="30"/>
      <c r="GB328" s="30"/>
      <c r="GC328" s="30"/>
      <c r="GD328" s="30">
        <f t="shared" si="5037"/>
        <v>0</v>
      </c>
      <c r="GE328" s="30">
        <f t="shared" si="5038"/>
        <v>0</v>
      </c>
      <c r="GF328" s="163">
        <f t="shared" si="4301"/>
        <v>0</v>
      </c>
      <c r="GG328" s="163">
        <f t="shared" si="4302"/>
        <v>0</v>
      </c>
      <c r="GH328" s="163"/>
      <c r="GI328" s="163"/>
      <c r="GJ328" s="30"/>
      <c r="GK328" s="30"/>
      <c r="GL328" s="30"/>
      <c r="GM328" s="30"/>
      <c r="GN328" s="30">
        <f>VLOOKUP($E328,'факт '!$D$8:$BM$167,41,0)</f>
        <v>0</v>
      </c>
      <c r="GO328" s="30">
        <f>VLOOKUP($E328,'факт '!$D$8:$BM$167,42,0)</f>
        <v>0</v>
      </c>
      <c r="GP328" s="30">
        <f>VLOOKUP($E328,'факт '!$D$8:$BM$167,43,0)</f>
        <v>0</v>
      </c>
      <c r="GQ328" s="30">
        <f>VLOOKUP($E328,'факт '!$D$8:$BM$167,44,0)</f>
        <v>0</v>
      </c>
      <c r="GR328" s="30">
        <f t="shared" ref="GR328:GR329" si="5121">GN328+GP328</f>
        <v>0</v>
      </c>
      <c r="GS328" s="30">
        <f t="shared" ref="GS328:GS329" si="5122">GO328+GQ328</f>
        <v>0</v>
      </c>
      <c r="GT328" s="163">
        <f t="shared" si="4303"/>
        <v>0</v>
      </c>
      <c r="GU328" s="163">
        <f t="shared" si="4304"/>
        <v>0</v>
      </c>
      <c r="GV328" s="163"/>
      <c r="GW328" s="163"/>
      <c r="GX328" s="30"/>
      <c r="GY328" s="30"/>
      <c r="GZ328" s="30"/>
      <c r="HA328" s="30"/>
      <c r="HB328" s="30">
        <f>VLOOKUP($E328,'факт '!$D$8:$BM$167,49,0)</f>
        <v>0</v>
      </c>
      <c r="HC328" s="30">
        <f>VLOOKUP($E328,'факт '!$D$8:$BM$167,50,0)</f>
        <v>0</v>
      </c>
      <c r="HD328" s="30"/>
      <c r="HE328" s="30"/>
      <c r="HF328" s="30">
        <f t="shared" ref="HF328:HF329" si="5123">HB328+HD328</f>
        <v>0</v>
      </c>
      <c r="HG328" s="30">
        <f t="shared" ref="HG328:HG329" si="5124">HC328+HE328</f>
        <v>0</v>
      </c>
      <c r="HH328" s="163">
        <f t="shared" si="4305"/>
        <v>0</v>
      </c>
      <c r="HI328" s="163">
        <f t="shared" si="4306"/>
        <v>0</v>
      </c>
      <c r="HJ328" s="163"/>
      <c r="HK328" s="163"/>
      <c r="HL328" s="30"/>
      <c r="HM328" s="30"/>
      <c r="HN328" s="30"/>
      <c r="HO328" s="30"/>
      <c r="HP328" s="30">
        <f>VLOOKUP($E328,'факт '!$D$8:$BM$167,51,0)</f>
        <v>0</v>
      </c>
      <c r="HQ328" s="30">
        <f>VLOOKUP($E328,'факт '!$D$8:$BM$167,52,0)</f>
        <v>0</v>
      </c>
      <c r="HR328" s="30"/>
      <c r="HS328" s="30"/>
      <c r="HT328" s="30">
        <f t="shared" ref="HT328:HT329" si="5125">HP328+HR328</f>
        <v>0</v>
      </c>
      <c r="HU328" s="30">
        <f t="shared" ref="HU328:HU329" si="5126">HQ328+HS328</f>
        <v>0</v>
      </c>
      <c r="HV328" s="163">
        <f t="shared" si="4307"/>
        <v>0</v>
      </c>
      <c r="HW328" s="163">
        <f t="shared" si="4308"/>
        <v>0</v>
      </c>
      <c r="HX328" s="163"/>
      <c r="HY328" s="163"/>
      <c r="HZ328" s="96"/>
      <c r="IA328" s="96"/>
      <c r="IB328" s="96"/>
      <c r="IC328" s="96"/>
      <c r="ID328" s="30">
        <f>VLOOKUP($E328,'факт '!$D$8:$BM$167,53,0)</f>
        <v>0</v>
      </c>
      <c r="IE328" s="30">
        <f>VLOOKUP($E328,'факт '!$D$8:$BM$167,54,0)</f>
        <v>0</v>
      </c>
      <c r="IF328" s="163"/>
      <c r="IG328" s="163"/>
      <c r="IH328" s="163">
        <f t="shared" ref="IH328:IH329" si="5127">ID328+IF328</f>
        <v>0</v>
      </c>
      <c r="II328" s="163">
        <f t="shared" ref="II328:II329" si="5128">IE328+IG328</f>
        <v>0</v>
      </c>
      <c r="IJ328" s="163">
        <f t="shared" si="4309"/>
        <v>0</v>
      </c>
      <c r="IK328" s="163">
        <f t="shared" si="4310"/>
        <v>0</v>
      </c>
      <c r="IL328" s="163"/>
      <c r="IM328" s="163"/>
      <c r="IN328" s="96"/>
      <c r="IO328" s="96"/>
      <c r="IP328" s="96"/>
      <c r="IQ328" s="96"/>
      <c r="IR328" s="30">
        <f>VLOOKUP($E328,'факт '!$D$8:$BM$167,55,0)</f>
        <v>0</v>
      </c>
      <c r="IS328" s="30">
        <f>VLOOKUP($E328,'факт '!$D$8:$BM$167,56,0)</f>
        <v>0</v>
      </c>
      <c r="IT328" s="163"/>
      <c r="IU328" s="163"/>
      <c r="IV328" s="163">
        <f t="shared" ref="IV328:IV329" si="5129">IR328+IT328</f>
        <v>0</v>
      </c>
      <c r="IW328" s="163">
        <f t="shared" ref="IW328:IW329" si="5130">IS328+IU328</f>
        <v>0</v>
      </c>
      <c r="IX328" s="163">
        <f t="shared" si="4835"/>
        <v>0</v>
      </c>
      <c r="IY328" s="163">
        <f t="shared" si="4836"/>
        <v>0</v>
      </c>
      <c r="IZ328" s="163"/>
      <c r="JA328" s="163"/>
      <c r="JB328" s="170"/>
      <c r="JC328" s="242"/>
      <c r="JD328" s="170"/>
      <c r="JE328" s="170"/>
      <c r="JF328" s="238">
        <f t="shared" ref="JF328:JF331" si="5131">M328+AA328+AO328+BC328+BQ328+CE328+CT328+DH328+DV328+EJ328+EX328+FL328+FZ328+GN328+HB328+HP328+ID328+IR328</f>
        <v>29</v>
      </c>
      <c r="JG328" s="238">
        <f t="shared" ref="JG328:JG331" si="5132">N328+AB328+AP328+BD328+BR328+CF328+CU328+DI328+DW328+EK328+EY328+FM328+GA328+GO328+HC328+HQ328+IE328+IS328</f>
        <v>4786333.1300000018</v>
      </c>
      <c r="JH328" s="238">
        <f t="shared" ref="JH328:JH331" si="5133">O328+AC328+AQ328+BE328+BS328+CG328+CV328+DJ328+DX328+EL328+EZ328+FN328+GB328+GP328+HD328+HR328+IF328+IT328</f>
        <v>4</v>
      </c>
      <c r="JI328" s="238">
        <f t="shared" ref="JI328:JI331" si="5134">P328+AD328+AR328+BF328+BT328+CH328+CW328+DK328+DY328+EM328+FA328+FO328+GC328+GQ328+HE328+HS328+IG328+IU328</f>
        <v>660183.88</v>
      </c>
      <c r="JJ328" s="238">
        <f t="shared" si="4951"/>
        <v>33</v>
      </c>
      <c r="JK328" s="238">
        <f t="shared" si="4952"/>
        <v>5446517.0100000016</v>
      </c>
      <c r="JL328" s="238">
        <f t="shared" si="4361"/>
        <v>29</v>
      </c>
      <c r="JM328" s="238">
        <f t="shared" si="4362"/>
        <v>4786333.1300000018</v>
      </c>
      <c r="JN328" s="48"/>
      <c r="JO328" s="18"/>
      <c r="JP328" s="55"/>
      <c r="JQ328" s="55">
        <f t="shared" ref="JQ328:JQ329" si="5135">JG328/JF328</f>
        <v>165045.97000000006</v>
      </c>
      <c r="JR328" s="380">
        <f t="shared" ref="JR328:JR329" si="5136">SUM($JP$327-JQ328)</f>
        <v>-1.0000006295740604E-4</v>
      </c>
      <c r="JS328" s="382">
        <f t="shared" si="5095"/>
        <v>165045.97</v>
      </c>
    </row>
    <row r="329" spans="1:280" ht="25.5" hidden="1" x14ac:dyDescent="0.2">
      <c r="A329" s="10">
        <v>1</v>
      </c>
      <c r="B329" s="10">
        <v>1</v>
      </c>
      <c r="C329" s="449" t="s">
        <v>290</v>
      </c>
      <c r="D329" s="428" t="s">
        <v>119</v>
      </c>
      <c r="E329" s="448">
        <v>521</v>
      </c>
      <c r="F329" s="428" t="s">
        <v>120</v>
      </c>
      <c r="G329" s="19">
        <v>47</v>
      </c>
      <c r="H329" s="70">
        <v>165045.9699</v>
      </c>
      <c r="I329" s="30"/>
      <c r="J329" s="30"/>
      <c r="K329" s="30"/>
      <c r="L329" s="30"/>
      <c r="M329" s="30">
        <f>VLOOKUP($E329,'факт '!$D$8:$BM$167,3,0)</f>
        <v>0</v>
      </c>
      <c r="N329" s="30">
        <f>VLOOKUP($E329,'факт '!$D$8:$BM$167,4,0)</f>
        <v>0</v>
      </c>
      <c r="O329" s="30">
        <f>VLOOKUP($E329,'факт '!$D$8:$BM$167,5,0)</f>
        <v>0</v>
      </c>
      <c r="P329" s="30">
        <f>VLOOKUP($E329,'факт '!$D$8:$BM$167,6,0)</f>
        <v>0</v>
      </c>
      <c r="Q329" s="30">
        <f t="shared" si="5096"/>
        <v>0</v>
      </c>
      <c r="R329" s="30">
        <f t="shared" si="5097"/>
        <v>0</v>
      </c>
      <c r="S329" s="163">
        <f t="shared" si="4277"/>
        <v>0</v>
      </c>
      <c r="T329" s="163">
        <f t="shared" si="4278"/>
        <v>0</v>
      </c>
      <c r="U329" s="163"/>
      <c r="V329" s="163"/>
      <c r="W329" s="30"/>
      <c r="X329" s="30"/>
      <c r="Y329" s="30"/>
      <c r="Z329" s="30"/>
      <c r="AA329" s="30">
        <f>VLOOKUP($E329,'факт '!$D$8:$BM$167,9,0)</f>
        <v>57</v>
      </c>
      <c r="AB329" s="30">
        <f>VLOOKUP($E329,'факт '!$D$8:$BM$167,10,0)</f>
        <v>9407620.290000001</v>
      </c>
      <c r="AC329" s="30">
        <f>VLOOKUP($E329,'факт '!$D$8:$BM$167,11,0)</f>
        <v>0</v>
      </c>
      <c r="AD329" s="30">
        <f>VLOOKUP($E329,'факт '!$D$8:$BM$167,12,0)</f>
        <v>0</v>
      </c>
      <c r="AE329" s="30">
        <f t="shared" si="5098"/>
        <v>57</v>
      </c>
      <c r="AF329" s="30">
        <f t="shared" si="5099"/>
        <v>9407620.290000001</v>
      </c>
      <c r="AG329" s="163">
        <f t="shared" si="4279"/>
        <v>57</v>
      </c>
      <c r="AH329" s="163">
        <f t="shared" si="4280"/>
        <v>9407620.290000001</v>
      </c>
      <c r="AI329" s="163"/>
      <c r="AJ329" s="347">
        <f t="shared" si="5100"/>
        <v>165045.97000000003</v>
      </c>
      <c r="AK329" s="323"/>
      <c r="AL329" s="30"/>
      <c r="AM329" s="30"/>
      <c r="AN329" s="30"/>
      <c r="AO329" s="30">
        <f>VLOOKUP($E329,'факт '!$D$8:$BM$167,7,0)</f>
        <v>0</v>
      </c>
      <c r="AP329" s="30">
        <f>VLOOKUP($E329,'факт '!$D$8:$BM$167,8,0)</f>
        <v>0</v>
      </c>
      <c r="AQ329" s="30"/>
      <c r="AR329" s="30"/>
      <c r="AS329" s="30">
        <f t="shared" si="5101"/>
        <v>0</v>
      </c>
      <c r="AT329" s="30">
        <f t="shared" si="5102"/>
        <v>0</v>
      </c>
      <c r="AU329" s="163">
        <f t="shared" si="4281"/>
        <v>0</v>
      </c>
      <c r="AV329" s="163">
        <f t="shared" si="4282"/>
        <v>0</v>
      </c>
      <c r="AW329" s="163"/>
      <c r="AX329" s="163"/>
      <c r="AY329" s="30"/>
      <c r="AZ329" s="30"/>
      <c r="BA329" s="30"/>
      <c r="BB329" s="30"/>
      <c r="BC329" s="30">
        <f>VLOOKUP($E329,'факт '!$D$8:$BM$167,13,0)</f>
        <v>0</v>
      </c>
      <c r="BD329" s="30">
        <f>VLOOKUP($E329,'факт '!$D$8:$BM$167,14,0)</f>
        <v>0</v>
      </c>
      <c r="BE329" s="30"/>
      <c r="BF329" s="30"/>
      <c r="BG329" s="30">
        <f t="shared" si="5103"/>
        <v>0</v>
      </c>
      <c r="BH329" s="30">
        <f t="shared" si="5104"/>
        <v>0</v>
      </c>
      <c r="BI329" s="163">
        <f t="shared" si="4283"/>
        <v>0</v>
      </c>
      <c r="BJ329" s="163">
        <f t="shared" si="4284"/>
        <v>0</v>
      </c>
      <c r="BK329" s="163"/>
      <c r="BL329" s="163"/>
      <c r="BM329" s="30"/>
      <c r="BN329" s="30"/>
      <c r="BO329" s="30"/>
      <c r="BP329" s="30"/>
      <c r="BQ329" s="30">
        <f>VLOOKUP($E329,'факт '!$D$8:$BM$167,17,0)</f>
        <v>7</v>
      </c>
      <c r="BR329" s="30">
        <f>VLOOKUP($E329,'факт '!$D$8:$BM$167,18,0)</f>
        <v>1155321.79</v>
      </c>
      <c r="BS329" s="30">
        <f>VLOOKUP($E329,'факт '!$D$8:$BM$167,19,0)</f>
        <v>0</v>
      </c>
      <c r="BT329" s="30">
        <f>VLOOKUP($E329,'факт '!$D$8:$BM$167,20,0)</f>
        <v>0</v>
      </c>
      <c r="BU329" s="30">
        <f t="shared" si="5105"/>
        <v>7</v>
      </c>
      <c r="BV329" s="30">
        <f t="shared" si="5106"/>
        <v>1155321.79</v>
      </c>
      <c r="BW329" s="163">
        <f t="shared" si="4285"/>
        <v>7</v>
      </c>
      <c r="BX329" s="163">
        <f t="shared" si="4286"/>
        <v>1155321.79</v>
      </c>
      <c r="BY329" s="163"/>
      <c r="BZ329" s="347">
        <f>BR329/BQ329</f>
        <v>165045.97</v>
      </c>
      <c r="CA329" s="30"/>
      <c r="CB329" s="30"/>
      <c r="CC329" s="30"/>
      <c r="CD329" s="30"/>
      <c r="CE329" s="30">
        <f>VLOOKUP($E329,'факт '!$D$8:$BM$167,21,0)</f>
        <v>0</v>
      </c>
      <c r="CF329" s="30">
        <f>VLOOKUP($E329,'факт '!$D$8:$BM$167,22,0)</f>
        <v>0</v>
      </c>
      <c r="CG329" s="30">
        <f>VLOOKUP($E329,'факт '!$D$8:$BM$167,23,0)</f>
        <v>0</v>
      </c>
      <c r="CH329" s="30">
        <f>VLOOKUP($E329,'факт '!$D$8:$BM$167,24,0)</f>
        <v>0</v>
      </c>
      <c r="CI329" s="30">
        <f t="shared" si="5107"/>
        <v>0</v>
      </c>
      <c r="CJ329" s="30">
        <f t="shared" si="5108"/>
        <v>0</v>
      </c>
      <c r="CK329" s="163">
        <f t="shared" si="4287"/>
        <v>0</v>
      </c>
      <c r="CL329" s="163">
        <f t="shared" si="4288"/>
        <v>0</v>
      </c>
      <c r="CM329" s="163"/>
      <c r="CN329" s="163"/>
      <c r="CO329" s="163"/>
      <c r="CP329" s="30"/>
      <c r="CQ329" s="30"/>
      <c r="CR329" s="30"/>
      <c r="CS329" s="30"/>
      <c r="CT329" s="30">
        <f>VLOOKUP($E329,'факт '!$D$8:$BM$167,25,0)</f>
        <v>0</v>
      </c>
      <c r="CU329" s="30">
        <f>VLOOKUP($E329,'факт '!$D$8:$BM$167,26,0)</f>
        <v>0</v>
      </c>
      <c r="CV329" s="30">
        <f>VLOOKUP($E329,'факт '!$D$8:$BM$167,27,0)</f>
        <v>0</v>
      </c>
      <c r="CW329" s="30">
        <f>VLOOKUP($E329,'факт '!$D$8:$BM$167,28,0)</f>
        <v>0</v>
      </c>
      <c r="CX329" s="30">
        <f t="shared" si="5109"/>
        <v>0</v>
      </c>
      <c r="CY329" s="30">
        <f t="shared" si="5110"/>
        <v>0</v>
      </c>
      <c r="CZ329" s="163">
        <f t="shared" si="4289"/>
        <v>0</v>
      </c>
      <c r="DA329" s="163">
        <f t="shared" si="4290"/>
        <v>0</v>
      </c>
      <c r="DB329" s="163"/>
      <c r="DC329" s="163"/>
      <c r="DD329" s="30"/>
      <c r="DE329" s="30"/>
      <c r="DF329" s="30"/>
      <c r="DG329" s="30"/>
      <c r="DH329" s="30">
        <f>VLOOKUP($E329,'факт '!$D$8:$BM$167,29,0)</f>
        <v>0</v>
      </c>
      <c r="DI329" s="30">
        <f>VLOOKUP($E329,'факт '!$D$8:$BM$167,30,0)</f>
        <v>0</v>
      </c>
      <c r="DJ329" s="30">
        <f>VLOOKUP($E329,'факт '!$D$8:$BM$167,31,0)</f>
        <v>0</v>
      </c>
      <c r="DK329" s="30">
        <f>VLOOKUP($E329,'факт '!$D$8:$BM$167,32,0)</f>
        <v>0</v>
      </c>
      <c r="DL329" s="30">
        <f t="shared" si="5111"/>
        <v>0</v>
      </c>
      <c r="DM329" s="30">
        <f t="shared" si="5112"/>
        <v>0</v>
      </c>
      <c r="DN329" s="163">
        <f t="shared" si="4291"/>
        <v>0</v>
      </c>
      <c r="DO329" s="163">
        <f t="shared" si="4292"/>
        <v>0</v>
      </c>
      <c r="DP329" s="163"/>
      <c r="DQ329" s="163"/>
      <c r="DR329" s="30"/>
      <c r="DS329" s="30"/>
      <c r="DT329" s="30"/>
      <c r="DU329" s="30"/>
      <c r="DV329" s="30">
        <f>VLOOKUP($E329,'факт '!$D$8:$BM$167,33,0)</f>
        <v>0</v>
      </c>
      <c r="DW329" s="30">
        <f>VLOOKUP($E329,'факт '!$D$8:$BM$167,34,0)</f>
        <v>0</v>
      </c>
      <c r="DX329" s="30">
        <f>VLOOKUP($E329,'факт '!$D$8:$BM$167,35,0)</f>
        <v>0</v>
      </c>
      <c r="DY329" s="30">
        <f>VLOOKUP($E329,'факт '!$D$8:$BM$167,36,0)</f>
        <v>0</v>
      </c>
      <c r="DZ329" s="30">
        <f t="shared" si="5113"/>
        <v>0</v>
      </c>
      <c r="EA329" s="30">
        <f t="shared" si="5114"/>
        <v>0</v>
      </c>
      <c r="EB329" s="163">
        <f t="shared" si="4293"/>
        <v>0</v>
      </c>
      <c r="EC329" s="163">
        <f t="shared" si="4294"/>
        <v>0</v>
      </c>
      <c r="ED329" s="163"/>
      <c r="EE329" s="163"/>
      <c r="EF329" s="30"/>
      <c r="EG329" s="30"/>
      <c r="EH329" s="30"/>
      <c r="EI329" s="30"/>
      <c r="EJ329" s="30">
        <f>VLOOKUP($E329,'факт '!$D$8:$BM$167,15,0)</f>
        <v>0</v>
      </c>
      <c r="EK329" s="30">
        <f>VLOOKUP($E329,'факт '!$D$8:$BM$167,16,0)</f>
        <v>0</v>
      </c>
      <c r="EL329" s="30"/>
      <c r="EM329" s="30"/>
      <c r="EN329" s="30">
        <f t="shared" si="5115"/>
        <v>0</v>
      </c>
      <c r="EO329" s="30">
        <f t="shared" si="5116"/>
        <v>0</v>
      </c>
      <c r="EP329" s="163">
        <f t="shared" si="4295"/>
        <v>0</v>
      </c>
      <c r="EQ329" s="163">
        <f t="shared" si="4296"/>
        <v>0</v>
      </c>
      <c r="ER329" s="163"/>
      <c r="ES329" s="163"/>
      <c r="ET329" s="30"/>
      <c r="EU329" s="30"/>
      <c r="EV329" s="30"/>
      <c r="EW329" s="30"/>
      <c r="EX329" s="30">
        <f>VLOOKUP($E329,'факт '!$D$8:$BM$167,37,0)</f>
        <v>0</v>
      </c>
      <c r="EY329" s="30">
        <f>VLOOKUP($E329,'факт '!$D$8:$BM$167,38,0)</f>
        <v>0</v>
      </c>
      <c r="EZ329" s="30">
        <f>VLOOKUP($E329,'факт '!$D$8:$BM$167,39,0)</f>
        <v>0</v>
      </c>
      <c r="FA329" s="30">
        <f>VLOOKUP($E329,'факт '!$D$8:$BM$167,40,0)</f>
        <v>0</v>
      </c>
      <c r="FB329" s="30">
        <f t="shared" si="5117"/>
        <v>0</v>
      </c>
      <c r="FC329" s="30">
        <f t="shared" si="5118"/>
        <v>0</v>
      </c>
      <c r="FD329" s="163">
        <f t="shared" si="4297"/>
        <v>0</v>
      </c>
      <c r="FE329" s="163">
        <f t="shared" si="4298"/>
        <v>0</v>
      </c>
      <c r="FF329" s="163"/>
      <c r="FG329" s="163"/>
      <c r="FH329" s="30"/>
      <c r="FI329" s="30"/>
      <c r="FJ329" s="30"/>
      <c r="FK329" s="30"/>
      <c r="FL329" s="30">
        <f>VLOOKUP($E329,'факт '!$D$8:$BM$167,45,0)</f>
        <v>16</v>
      </c>
      <c r="FM329" s="30">
        <f>VLOOKUP($E329,'факт '!$D$8:$BM$167,46,0)</f>
        <v>2640735.5200000005</v>
      </c>
      <c r="FN329" s="30">
        <f>VLOOKUP($E329,'факт '!$D$8:$BM$167,47,0)</f>
        <v>1</v>
      </c>
      <c r="FO329" s="30">
        <f>VLOOKUP($E329,'факт '!$D$8:$BM$167,48,0)</f>
        <v>165045.97</v>
      </c>
      <c r="FP329" s="30">
        <f t="shared" si="5119"/>
        <v>17</v>
      </c>
      <c r="FQ329" s="30">
        <f t="shared" si="5120"/>
        <v>2805781.4900000007</v>
      </c>
      <c r="FR329" s="163">
        <f t="shared" si="4299"/>
        <v>16</v>
      </c>
      <c r="FS329" s="163">
        <f t="shared" si="4300"/>
        <v>2640735.5200000005</v>
      </c>
      <c r="FT329" s="163"/>
      <c r="FU329" s="347">
        <f>FM329/FL329</f>
        <v>165045.97000000003</v>
      </c>
      <c r="FV329" s="30"/>
      <c r="FW329" s="30"/>
      <c r="FX329" s="30"/>
      <c r="FY329" s="30"/>
      <c r="FZ329" s="30"/>
      <c r="GA329" s="30"/>
      <c r="GB329" s="30"/>
      <c r="GC329" s="30"/>
      <c r="GD329" s="30">
        <f t="shared" si="5037"/>
        <v>0</v>
      </c>
      <c r="GE329" s="30">
        <f t="shared" si="5038"/>
        <v>0</v>
      </c>
      <c r="GF329" s="163">
        <f t="shared" si="4301"/>
        <v>0</v>
      </c>
      <c r="GG329" s="163">
        <f t="shared" si="4302"/>
        <v>0</v>
      </c>
      <c r="GH329" s="163"/>
      <c r="GI329" s="163"/>
      <c r="GJ329" s="30"/>
      <c r="GK329" s="30"/>
      <c r="GL329" s="30"/>
      <c r="GM329" s="30"/>
      <c r="GN329" s="30">
        <f>VLOOKUP($E329,'факт '!$D$8:$BM$167,41,0)</f>
        <v>0</v>
      </c>
      <c r="GO329" s="30">
        <f>VLOOKUP($E329,'факт '!$D$8:$BM$167,42,0)</f>
        <v>0</v>
      </c>
      <c r="GP329" s="30">
        <f>VLOOKUP($E329,'факт '!$D$8:$BM$167,43,0)</f>
        <v>0</v>
      </c>
      <c r="GQ329" s="30">
        <f>VLOOKUP($E329,'факт '!$D$8:$BM$167,44,0)</f>
        <v>0</v>
      </c>
      <c r="GR329" s="30">
        <f t="shared" si="5121"/>
        <v>0</v>
      </c>
      <c r="GS329" s="30">
        <f t="shared" si="5122"/>
        <v>0</v>
      </c>
      <c r="GT329" s="163">
        <f t="shared" si="4303"/>
        <v>0</v>
      </c>
      <c r="GU329" s="163">
        <f t="shared" si="4304"/>
        <v>0</v>
      </c>
      <c r="GV329" s="163"/>
      <c r="GW329" s="163"/>
      <c r="GX329" s="30"/>
      <c r="GY329" s="30"/>
      <c r="GZ329" s="30"/>
      <c r="HA329" s="30"/>
      <c r="HB329" s="30">
        <f>VLOOKUP($E329,'факт '!$D$8:$BM$167,49,0)</f>
        <v>0</v>
      </c>
      <c r="HC329" s="30">
        <f>VLOOKUP($E329,'факт '!$D$8:$BM$167,50,0)</f>
        <v>0</v>
      </c>
      <c r="HD329" s="30"/>
      <c r="HE329" s="30"/>
      <c r="HF329" s="30">
        <f t="shared" si="5123"/>
        <v>0</v>
      </c>
      <c r="HG329" s="30">
        <f t="shared" si="5124"/>
        <v>0</v>
      </c>
      <c r="HH329" s="163">
        <f t="shared" si="4305"/>
        <v>0</v>
      </c>
      <c r="HI329" s="163">
        <f t="shared" si="4306"/>
        <v>0</v>
      </c>
      <c r="HJ329" s="163"/>
      <c r="HK329" s="163"/>
      <c r="HL329" s="30"/>
      <c r="HM329" s="30"/>
      <c r="HN329" s="30"/>
      <c r="HO329" s="30"/>
      <c r="HP329" s="30">
        <f>VLOOKUP($E329,'факт '!$D$8:$BM$167,51,0)</f>
        <v>0</v>
      </c>
      <c r="HQ329" s="30">
        <f>VLOOKUP($E329,'факт '!$D$8:$BM$167,52,0)</f>
        <v>0</v>
      </c>
      <c r="HR329" s="30"/>
      <c r="HS329" s="30"/>
      <c r="HT329" s="30">
        <f t="shared" si="5125"/>
        <v>0</v>
      </c>
      <c r="HU329" s="30">
        <f t="shared" si="5126"/>
        <v>0</v>
      </c>
      <c r="HV329" s="163">
        <f t="shared" si="4307"/>
        <v>0</v>
      </c>
      <c r="HW329" s="163">
        <f t="shared" si="4308"/>
        <v>0</v>
      </c>
      <c r="HX329" s="163"/>
      <c r="HY329" s="163"/>
      <c r="HZ329" s="96"/>
      <c r="IA329" s="96"/>
      <c r="IB329" s="96"/>
      <c r="IC329" s="96"/>
      <c r="ID329" s="30">
        <f>VLOOKUP($E329,'факт '!$D$8:$BM$167,53,0)</f>
        <v>0</v>
      </c>
      <c r="IE329" s="30">
        <f>VLOOKUP($E329,'факт '!$D$8:$BM$167,54,0)</f>
        <v>0</v>
      </c>
      <c r="IF329" s="163"/>
      <c r="IG329" s="163"/>
      <c r="IH329" s="163">
        <f t="shared" si="5127"/>
        <v>0</v>
      </c>
      <c r="II329" s="163">
        <f t="shared" si="5128"/>
        <v>0</v>
      </c>
      <c r="IJ329" s="163">
        <f t="shared" si="4309"/>
        <v>0</v>
      </c>
      <c r="IK329" s="163">
        <f t="shared" si="4310"/>
        <v>0</v>
      </c>
      <c r="IL329" s="163"/>
      <c r="IM329" s="163"/>
      <c r="IN329" s="96"/>
      <c r="IO329" s="96"/>
      <c r="IP329" s="96"/>
      <c r="IQ329" s="96"/>
      <c r="IR329" s="30">
        <f>VLOOKUP($E329,'факт '!$D$8:$BM$167,55,0)</f>
        <v>0</v>
      </c>
      <c r="IS329" s="30">
        <f>VLOOKUP($E329,'факт '!$D$8:$BM$167,56,0)</f>
        <v>0</v>
      </c>
      <c r="IT329" s="163"/>
      <c r="IU329" s="163"/>
      <c r="IV329" s="163">
        <f t="shared" si="5129"/>
        <v>0</v>
      </c>
      <c r="IW329" s="163">
        <f t="shared" si="5130"/>
        <v>0</v>
      </c>
      <c r="IX329" s="163">
        <f t="shared" si="4835"/>
        <v>0</v>
      </c>
      <c r="IY329" s="163">
        <f t="shared" si="4836"/>
        <v>0</v>
      </c>
      <c r="IZ329" s="163"/>
      <c r="JA329" s="163"/>
      <c r="JB329" s="170"/>
      <c r="JC329" s="242"/>
      <c r="JD329" s="170"/>
      <c r="JE329" s="170"/>
      <c r="JF329" s="238">
        <f t="shared" si="5131"/>
        <v>80</v>
      </c>
      <c r="JG329" s="238">
        <f t="shared" si="5132"/>
        <v>13203677.600000001</v>
      </c>
      <c r="JH329" s="238">
        <f t="shared" si="5133"/>
        <v>1</v>
      </c>
      <c r="JI329" s="238">
        <f t="shared" si="5134"/>
        <v>165045.97</v>
      </c>
      <c r="JJ329" s="238">
        <f t="shared" si="4951"/>
        <v>81</v>
      </c>
      <c r="JK329" s="238">
        <f t="shared" si="4952"/>
        <v>13368723.570000002</v>
      </c>
      <c r="JL329" s="238">
        <f t="shared" si="4361"/>
        <v>80</v>
      </c>
      <c r="JM329" s="238">
        <f t="shared" si="4362"/>
        <v>13203677.600000001</v>
      </c>
      <c r="JN329" s="48"/>
      <c r="JO329" s="18"/>
      <c r="JP329" s="55"/>
      <c r="JQ329" s="55">
        <f t="shared" si="5135"/>
        <v>165045.97000000003</v>
      </c>
      <c r="JR329" s="380">
        <f t="shared" si="5136"/>
        <v>-1.0000003385357559E-4</v>
      </c>
      <c r="JS329" s="382"/>
    </row>
    <row r="330" spans="1:280" ht="12" hidden="1" x14ac:dyDescent="0.2">
      <c r="A330" s="10">
        <v>1</v>
      </c>
      <c r="B330" s="10"/>
      <c r="C330" s="18"/>
      <c r="D330" s="338"/>
      <c r="E330" s="21"/>
      <c r="F330" s="25"/>
      <c r="G330" s="25"/>
      <c r="H330" s="29"/>
      <c r="I330" s="30"/>
      <c r="J330" s="30"/>
      <c r="K330" s="30"/>
      <c r="L330" s="30"/>
      <c r="M330" s="30"/>
      <c r="N330" s="30"/>
      <c r="O330" s="30"/>
      <c r="P330" s="30"/>
      <c r="Q330" s="30">
        <f t="shared" si="5015"/>
        <v>0</v>
      </c>
      <c r="R330" s="30">
        <f t="shared" si="5016"/>
        <v>0</v>
      </c>
      <c r="S330" s="163">
        <f t="shared" si="4277"/>
        <v>0</v>
      </c>
      <c r="T330" s="163">
        <f t="shared" si="4278"/>
        <v>0</v>
      </c>
      <c r="U330" s="163"/>
      <c r="V330" s="163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163">
        <f t="shared" si="4279"/>
        <v>0</v>
      </c>
      <c r="AH330" s="163">
        <f t="shared" si="4280"/>
        <v>0</v>
      </c>
      <c r="AI330" s="163"/>
      <c r="AJ330" s="163"/>
      <c r="AK330" s="30"/>
      <c r="AL330" s="30"/>
      <c r="AM330" s="30"/>
      <c r="AN330" s="30"/>
      <c r="AO330" s="252"/>
      <c r="AP330" s="252"/>
      <c r="AQ330" s="30"/>
      <c r="AR330" s="30"/>
      <c r="AS330" s="30">
        <f t="shared" si="5017"/>
        <v>0</v>
      </c>
      <c r="AT330" s="30">
        <f t="shared" si="5018"/>
        <v>0</v>
      </c>
      <c r="AU330" s="163">
        <f t="shared" si="4281"/>
        <v>0</v>
      </c>
      <c r="AV330" s="163">
        <f t="shared" si="4282"/>
        <v>0</v>
      </c>
      <c r="AW330" s="163"/>
      <c r="AX330" s="163"/>
      <c r="AY330" s="30"/>
      <c r="AZ330" s="30"/>
      <c r="BA330" s="30"/>
      <c r="BB330" s="30"/>
      <c r="BC330" s="252"/>
      <c r="BD330" s="252"/>
      <c r="BE330" s="30"/>
      <c r="BF330" s="30"/>
      <c r="BG330" s="30">
        <f t="shared" si="5019"/>
        <v>0</v>
      </c>
      <c r="BH330" s="30">
        <f t="shared" si="5020"/>
        <v>0</v>
      </c>
      <c r="BI330" s="163">
        <f t="shared" si="4283"/>
        <v>0</v>
      </c>
      <c r="BJ330" s="163">
        <f t="shared" si="4284"/>
        <v>0</v>
      </c>
      <c r="BK330" s="163"/>
      <c r="BL330" s="163"/>
      <c r="BM330" s="30"/>
      <c r="BN330" s="30"/>
      <c r="BO330" s="30"/>
      <c r="BP330" s="30"/>
      <c r="BQ330" s="252"/>
      <c r="BR330" s="252"/>
      <c r="BS330" s="252"/>
      <c r="BT330" s="252"/>
      <c r="BU330" s="30">
        <f t="shared" ref="BU330:BU331" si="5137">SUM(BQ330+BS330)</f>
        <v>0</v>
      </c>
      <c r="BV330" s="30">
        <f t="shared" ref="BV330:BV331" si="5138">SUM(BR330+BT330)</f>
        <v>0</v>
      </c>
      <c r="BW330" s="163">
        <f t="shared" si="4285"/>
        <v>0</v>
      </c>
      <c r="BX330" s="163">
        <f t="shared" si="4286"/>
        <v>0</v>
      </c>
      <c r="BY330" s="163"/>
      <c r="BZ330" s="163"/>
      <c r="CA330" s="30"/>
      <c r="CB330" s="30"/>
      <c r="CC330" s="30"/>
      <c r="CD330" s="30"/>
      <c r="CE330" s="252"/>
      <c r="CF330" s="252"/>
      <c r="CG330" s="30"/>
      <c r="CH330" s="30"/>
      <c r="CI330" s="30">
        <f t="shared" si="5023"/>
        <v>0</v>
      </c>
      <c r="CJ330" s="30">
        <f t="shared" si="5024"/>
        <v>0</v>
      </c>
      <c r="CK330" s="163">
        <f t="shared" si="4287"/>
        <v>0</v>
      </c>
      <c r="CL330" s="163">
        <f t="shared" si="4288"/>
        <v>0</v>
      </c>
      <c r="CM330" s="163"/>
      <c r="CN330" s="163"/>
      <c r="CO330" s="163"/>
      <c r="CP330" s="30"/>
      <c r="CQ330" s="30"/>
      <c r="CR330" s="30"/>
      <c r="CS330" s="30"/>
      <c r="CT330" s="252"/>
      <c r="CU330" s="252"/>
      <c r="CV330" s="30"/>
      <c r="CW330" s="30"/>
      <c r="CX330" s="30">
        <f t="shared" si="5025"/>
        <v>0</v>
      </c>
      <c r="CY330" s="30">
        <f t="shared" si="5026"/>
        <v>0</v>
      </c>
      <c r="CZ330" s="163">
        <f t="shared" si="4289"/>
        <v>0</v>
      </c>
      <c r="DA330" s="163">
        <f t="shared" si="4290"/>
        <v>0</v>
      </c>
      <c r="DB330" s="163"/>
      <c r="DC330" s="163"/>
      <c r="DD330" s="30"/>
      <c r="DE330" s="30"/>
      <c r="DF330" s="30"/>
      <c r="DG330" s="30"/>
      <c r="DH330" s="30"/>
      <c r="DI330" s="30"/>
      <c r="DJ330" s="30"/>
      <c r="DK330" s="30"/>
      <c r="DL330" s="30">
        <f t="shared" si="5027"/>
        <v>0</v>
      </c>
      <c r="DM330" s="30">
        <f t="shared" si="5028"/>
        <v>0</v>
      </c>
      <c r="DN330" s="163">
        <f t="shared" si="4291"/>
        <v>0</v>
      </c>
      <c r="DO330" s="163">
        <f t="shared" si="4292"/>
        <v>0</v>
      </c>
      <c r="DP330" s="163"/>
      <c r="DQ330" s="163"/>
      <c r="DR330" s="30"/>
      <c r="DS330" s="30"/>
      <c r="DT330" s="30"/>
      <c r="DU330" s="30"/>
      <c r="DV330" s="252"/>
      <c r="DW330" s="252"/>
      <c r="DX330" s="30"/>
      <c r="DY330" s="30"/>
      <c r="DZ330" s="30">
        <f t="shared" si="5029"/>
        <v>0</v>
      </c>
      <c r="EA330" s="30">
        <f t="shared" si="5030"/>
        <v>0</v>
      </c>
      <c r="EB330" s="163">
        <f t="shared" si="4293"/>
        <v>0</v>
      </c>
      <c r="EC330" s="163">
        <f t="shared" si="4294"/>
        <v>0</v>
      </c>
      <c r="ED330" s="163"/>
      <c r="EE330" s="163"/>
      <c r="EF330" s="30"/>
      <c r="EG330" s="30"/>
      <c r="EH330" s="30"/>
      <c r="EI330" s="30"/>
      <c r="EJ330" s="252"/>
      <c r="EK330" s="252"/>
      <c r="EL330" s="30"/>
      <c r="EM330" s="30"/>
      <c r="EN330" s="30">
        <f t="shared" si="5031"/>
        <v>0</v>
      </c>
      <c r="EO330" s="30">
        <f t="shared" si="5032"/>
        <v>0</v>
      </c>
      <c r="EP330" s="163">
        <f t="shared" si="4295"/>
        <v>0</v>
      </c>
      <c r="EQ330" s="163">
        <f t="shared" si="4296"/>
        <v>0</v>
      </c>
      <c r="ER330" s="163"/>
      <c r="ES330" s="163"/>
      <c r="ET330" s="30"/>
      <c r="EU330" s="30"/>
      <c r="EV330" s="30"/>
      <c r="EW330" s="30"/>
      <c r="EX330" s="252"/>
      <c r="EY330" s="252"/>
      <c r="EZ330" s="30"/>
      <c r="FA330" s="30"/>
      <c r="FB330" s="30">
        <f t="shared" si="5033"/>
        <v>0</v>
      </c>
      <c r="FC330" s="30">
        <f t="shared" si="5034"/>
        <v>0</v>
      </c>
      <c r="FD330" s="163">
        <f t="shared" si="4297"/>
        <v>0</v>
      </c>
      <c r="FE330" s="163">
        <f t="shared" si="4298"/>
        <v>0</v>
      </c>
      <c r="FF330" s="163"/>
      <c r="FG330" s="163"/>
      <c r="FH330" s="30"/>
      <c r="FI330" s="30"/>
      <c r="FJ330" s="30"/>
      <c r="FK330" s="30"/>
      <c r="FL330" s="252"/>
      <c r="FM330" s="252"/>
      <c r="FN330" s="30"/>
      <c r="FO330" s="30"/>
      <c r="FP330" s="30">
        <f t="shared" si="5035"/>
        <v>0</v>
      </c>
      <c r="FQ330" s="30">
        <f t="shared" si="5036"/>
        <v>0</v>
      </c>
      <c r="FR330" s="163">
        <f t="shared" si="4299"/>
        <v>0</v>
      </c>
      <c r="FS330" s="163">
        <f t="shared" si="4300"/>
        <v>0</v>
      </c>
      <c r="FT330" s="163"/>
      <c r="FU330" s="163"/>
      <c r="FV330" s="30"/>
      <c r="FW330" s="30"/>
      <c r="FX330" s="30"/>
      <c r="FY330" s="30"/>
      <c r="FZ330" s="252"/>
      <c r="GA330" s="252"/>
      <c r="GB330" s="30"/>
      <c r="GC330" s="30"/>
      <c r="GD330" s="30">
        <f t="shared" si="5037"/>
        <v>0</v>
      </c>
      <c r="GE330" s="30">
        <f t="shared" si="5038"/>
        <v>0</v>
      </c>
      <c r="GF330" s="163">
        <f t="shared" si="4301"/>
        <v>0</v>
      </c>
      <c r="GG330" s="163">
        <f t="shared" si="4302"/>
        <v>0</v>
      </c>
      <c r="GH330" s="163"/>
      <c r="GI330" s="163"/>
      <c r="GJ330" s="30"/>
      <c r="GK330" s="30"/>
      <c r="GL330" s="30"/>
      <c r="GM330" s="30"/>
      <c r="GN330" s="252"/>
      <c r="GO330" s="252"/>
      <c r="GP330" s="30"/>
      <c r="GQ330" s="30"/>
      <c r="GR330" s="30">
        <f t="shared" si="5039"/>
        <v>0</v>
      </c>
      <c r="GS330" s="30">
        <f t="shared" si="5040"/>
        <v>0</v>
      </c>
      <c r="GT330" s="163">
        <f t="shared" si="4303"/>
        <v>0</v>
      </c>
      <c r="GU330" s="163">
        <f t="shared" si="4304"/>
        <v>0</v>
      </c>
      <c r="GV330" s="163"/>
      <c r="GW330" s="163"/>
      <c r="GX330" s="30"/>
      <c r="GY330" s="30"/>
      <c r="GZ330" s="30"/>
      <c r="HA330" s="30"/>
      <c r="HB330" s="252"/>
      <c r="HC330" s="252"/>
      <c r="HD330" s="30"/>
      <c r="HE330" s="30"/>
      <c r="HF330" s="30">
        <f t="shared" si="5041"/>
        <v>0</v>
      </c>
      <c r="HG330" s="30">
        <f t="shared" si="5042"/>
        <v>0</v>
      </c>
      <c r="HH330" s="163">
        <f t="shared" si="4305"/>
        <v>0</v>
      </c>
      <c r="HI330" s="163">
        <f t="shared" si="4306"/>
        <v>0</v>
      </c>
      <c r="HJ330" s="163"/>
      <c r="HK330" s="163"/>
      <c r="HL330" s="30"/>
      <c r="HM330" s="30"/>
      <c r="HN330" s="30"/>
      <c r="HO330" s="30"/>
      <c r="HP330" s="252"/>
      <c r="HQ330" s="252"/>
      <c r="HR330" s="30"/>
      <c r="HS330" s="30"/>
      <c r="HT330" s="30">
        <f t="shared" si="5043"/>
        <v>0</v>
      </c>
      <c r="HU330" s="30">
        <f t="shared" si="5044"/>
        <v>0</v>
      </c>
      <c r="HV330" s="163">
        <f t="shared" si="4307"/>
        <v>0</v>
      </c>
      <c r="HW330" s="163">
        <f t="shared" si="4308"/>
        <v>0</v>
      </c>
      <c r="HX330" s="163"/>
      <c r="HY330" s="163"/>
      <c r="HZ330" s="163"/>
      <c r="IA330" s="163"/>
      <c r="IB330" s="163"/>
      <c r="IC330" s="163"/>
      <c r="ID330" s="254"/>
      <c r="IE330" s="254"/>
      <c r="IF330" s="163"/>
      <c r="IG330" s="163"/>
      <c r="IH330" s="163"/>
      <c r="II330" s="163"/>
      <c r="IJ330" s="163">
        <f t="shared" si="4309"/>
        <v>0</v>
      </c>
      <c r="IK330" s="163">
        <f t="shared" si="4310"/>
        <v>0</v>
      </c>
      <c r="IL330" s="163"/>
      <c r="IM330" s="163"/>
      <c r="IN330" s="163"/>
      <c r="IO330" s="163"/>
      <c r="IP330" s="163"/>
      <c r="IQ330" s="163"/>
      <c r="IR330" s="163"/>
      <c r="IS330" s="163"/>
      <c r="IT330" s="163"/>
      <c r="IU330" s="163"/>
      <c r="IV330" s="163"/>
      <c r="IW330" s="163"/>
      <c r="IX330" s="163">
        <f t="shared" si="4835"/>
        <v>0</v>
      </c>
      <c r="IY330" s="163">
        <f t="shared" si="4836"/>
        <v>0</v>
      </c>
      <c r="IZ330" s="163"/>
      <c r="JA330" s="163"/>
      <c r="JB330" s="170"/>
      <c r="JC330" s="242"/>
      <c r="JD330" s="170"/>
      <c r="JE330" s="170"/>
      <c r="JF330" s="238">
        <f t="shared" si="5131"/>
        <v>0</v>
      </c>
      <c r="JG330" s="238">
        <f t="shared" si="5132"/>
        <v>0</v>
      </c>
      <c r="JH330" s="238">
        <f t="shared" si="5133"/>
        <v>0</v>
      </c>
      <c r="JI330" s="238">
        <f t="shared" si="5134"/>
        <v>0</v>
      </c>
      <c r="JJ330" s="238">
        <f t="shared" si="4951"/>
        <v>0</v>
      </c>
      <c r="JK330" s="238">
        <f t="shared" si="4952"/>
        <v>0</v>
      </c>
      <c r="JL330" s="238">
        <f t="shared" si="4361"/>
        <v>0</v>
      </c>
      <c r="JM330" s="238">
        <f t="shared" si="4362"/>
        <v>0</v>
      </c>
      <c r="JN330" s="48"/>
      <c r="JO330" s="18"/>
      <c r="JP330" s="55"/>
      <c r="JQ330" s="55"/>
      <c r="JR330" s="158"/>
    </row>
    <row r="331" spans="1:280" ht="12" hidden="1" x14ac:dyDescent="0.2">
      <c r="A331" s="10">
        <v>1</v>
      </c>
      <c r="B331" s="10"/>
      <c r="C331" s="18"/>
      <c r="D331" s="338"/>
      <c r="E331" s="21"/>
      <c r="F331" s="25"/>
      <c r="G331" s="25"/>
      <c r="H331" s="29"/>
      <c r="I331" s="30"/>
      <c r="J331" s="30"/>
      <c r="K331" s="30"/>
      <c r="L331" s="30"/>
      <c r="M331" s="30"/>
      <c r="N331" s="30"/>
      <c r="O331" s="30"/>
      <c r="P331" s="30"/>
      <c r="Q331" s="30">
        <f t="shared" si="5015"/>
        <v>0</v>
      </c>
      <c r="R331" s="30">
        <f t="shared" si="5016"/>
        <v>0</v>
      </c>
      <c r="S331" s="163">
        <f t="shared" si="4277"/>
        <v>0</v>
      </c>
      <c r="T331" s="163">
        <f t="shared" si="4278"/>
        <v>0</v>
      </c>
      <c r="U331" s="163"/>
      <c r="V331" s="163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163">
        <f t="shared" si="4279"/>
        <v>0</v>
      </c>
      <c r="AH331" s="163">
        <f t="shared" si="4280"/>
        <v>0</v>
      </c>
      <c r="AI331" s="163"/>
      <c r="AJ331" s="163"/>
      <c r="AK331" s="30"/>
      <c r="AL331" s="30"/>
      <c r="AM331" s="30"/>
      <c r="AN331" s="30"/>
      <c r="AO331" s="252"/>
      <c r="AP331" s="252"/>
      <c r="AQ331" s="30"/>
      <c r="AR331" s="30"/>
      <c r="AS331" s="30">
        <f t="shared" si="5017"/>
        <v>0</v>
      </c>
      <c r="AT331" s="30">
        <f t="shared" si="5018"/>
        <v>0</v>
      </c>
      <c r="AU331" s="163">
        <f t="shared" si="4281"/>
        <v>0</v>
      </c>
      <c r="AV331" s="163">
        <f t="shared" si="4282"/>
        <v>0</v>
      </c>
      <c r="AW331" s="163"/>
      <c r="AX331" s="163"/>
      <c r="AY331" s="30"/>
      <c r="AZ331" s="30"/>
      <c r="BA331" s="30"/>
      <c r="BB331" s="30"/>
      <c r="BC331" s="252"/>
      <c r="BD331" s="252"/>
      <c r="BE331" s="30"/>
      <c r="BF331" s="30"/>
      <c r="BG331" s="30">
        <f t="shared" si="5019"/>
        <v>0</v>
      </c>
      <c r="BH331" s="30">
        <f t="shared" si="5020"/>
        <v>0</v>
      </c>
      <c r="BI331" s="163">
        <f t="shared" si="4283"/>
        <v>0</v>
      </c>
      <c r="BJ331" s="163">
        <f t="shared" si="4284"/>
        <v>0</v>
      </c>
      <c r="BK331" s="163"/>
      <c r="BL331" s="163"/>
      <c r="BM331" s="30"/>
      <c r="BN331" s="30"/>
      <c r="BO331" s="30"/>
      <c r="BP331" s="30"/>
      <c r="BQ331" s="252"/>
      <c r="BR331" s="252"/>
      <c r="BS331" s="252"/>
      <c r="BT331" s="252"/>
      <c r="BU331" s="30">
        <f t="shared" si="5137"/>
        <v>0</v>
      </c>
      <c r="BV331" s="30">
        <f t="shared" si="5138"/>
        <v>0</v>
      </c>
      <c r="BW331" s="163">
        <f t="shared" si="4285"/>
        <v>0</v>
      </c>
      <c r="BX331" s="163">
        <f t="shared" si="4286"/>
        <v>0</v>
      </c>
      <c r="BY331" s="163"/>
      <c r="BZ331" s="163"/>
      <c r="CA331" s="30"/>
      <c r="CB331" s="30"/>
      <c r="CC331" s="30"/>
      <c r="CD331" s="30"/>
      <c r="CE331" s="252"/>
      <c r="CF331" s="252"/>
      <c r="CG331" s="30"/>
      <c r="CH331" s="30"/>
      <c r="CI331" s="30">
        <f t="shared" si="5023"/>
        <v>0</v>
      </c>
      <c r="CJ331" s="30">
        <f t="shared" si="5024"/>
        <v>0</v>
      </c>
      <c r="CK331" s="163">
        <f t="shared" si="4287"/>
        <v>0</v>
      </c>
      <c r="CL331" s="163">
        <f t="shared" si="4288"/>
        <v>0</v>
      </c>
      <c r="CM331" s="163"/>
      <c r="CN331" s="163"/>
      <c r="CO331" s="163"/>
      <c r="CP331" s="30"/>
      <c r="CQ331" s="30"/>
      <c r="CR331" s="30"/>
      <c r="CS331" s="30"/>
      <c r="CT331" s="252"/>
      <c r="CU331" s="252"/>
      <c r="CV331" s="30"/>
      <c r="CW331" s="30"/>
      <c r="CX331" s="30">
        <f t="shared" si="5025"/>
        <v>0</v>
      </c>
      <c r="CY331" s="30">
        <f t="shared" si="5026"/>
        <v>0</v>
      </c>
      <c r="CZ331" s="163">
        <f t="shared" si="4289"/>
        <v>0</v>
      </c>
      <c r="DA331" s="163">
        <f t="shared" si="4290"/>
        <v>0</v>
      </c>
      <c r="DB331" s="163"/>
      <c r="DC331" s="163"/>
      <c r="DD331" s="30"/>
      <c r="DE331" s="30"/>
      <c r="DF331" s="30"/>
      <c r="DG331" s="30"/>
      <c r="DH331" s="30"/>
      <c r="DI331" s="30"/>
      <c r="DJ331" s="30"/>
      <c r="DK331" s="30"/>
      <c r="DL331" s="30">
        <f t="shared" si="5027"/>
        <v>0</v>
      </c>
      <c r="DM331" s="30">
        <f t="shared" si="5028"/>
        <v>0</v>
      </c>
      <c r="DN331" s="163">
        <f t="shared" si="4291"/>
        <v>0</v>
      </c>
      <c r="DO331" s="163">
        <f t="shared" si="4292"/>
        <v>0</v>
      </c>
      <c r="DP331" s="163"/>
      <c r="DQ331" s="163"/>
      <c r="DR331" s="30"/>
      <c r="DS331" s="30"/>
      <c r="DT331" s="30"/>
      <c r="DU331" s="30"/>
      <c r="DV331" s="252"/>
      <c r="DW331" s="252"/>
      <c r="DX331" s="30"/>
      <c r="DY331" s="30"/>
      <c r="DZ331" s="30">
        <f t="shared" si="5029"/>
        <v>0</v>
      </c>
      <c r="EA331" s="30">
        <f t="shared" si="5030"/>
        <v>0</v>
      </c>
      <c r="EB331" s="163">
        <f t="shared" si="4293"/>
        <v>0</v>
      </c>
      <c r="EC331" s="163">
        <f t="shared" si="4294"/>
        <v>0</v>
      </c>
      <c r="ED331" s="163"/>
      <c r="EE331" s="163"/>
      <c r="EF331" s="30"/>
      <c r="EG331" s="30"/>
      <c r="EH331" s="30"/>
      <c r="EI331" s="30"/>
      <c r="EJ331" s="252"/>
      <c r="EK331" s="252"/>
      <c r="EL331" s="30"/>
      <c r="EM331" s="30"/>
      <c r="EN331" s="30">
        <f t="shared" si="5031"/>
        <v>0</v>
      </c>
      <c r="EO331" s="30">
        <f t="shared" si="5032"/>
        <v>0</v>
      </c>
      <c r="EP331" s="163">
        <f t="shared" si="4295"/>
        <v>0</v>
      </c>
      <c r="EQ331" s="163">
        <f t="shared" si="4296"/>
        <v>0</v>
      </c>
      <c r="ER331" s="163"/>
      <c r="ES331" s="163"/>
      <c r="ET331" s="30"/>
      <c r="EU331" s="30"/>
      <c r="EV331" s="30"/>
      <c r="EW331" s="30"/>
      <c r="EX331" s="252"/>
      <c r="EY331" s="252"/>
      <c r="EZ331" s="30"/>
      <c r="FA331" s="30"/>
      <c r="FB331" s="30">
        <f t="shared" si="5033"/>
        <v>0</v>
      </c>
      <c r="FC331" s="30">
        <f t="shared" si="5034"/>
        <v>0</v>
      </c>
      <c r="FD331" s="163">
        <f t="shared" si="4297"/>
        <v>0</v>
      </c>
      <c r="FE331" s="163">
        <f t="shared" si="4298"/>
        <v>0</v>
      </c>
      <c r="FF331" s="163"/>
      <c r="FG331" s="163"/>
      <c r="FH331" s="30"/>
      <c r="FI331" s="30"/>
      <c r="FJ331" s="30"/>
      <c r="FK331" s="30"/>
      <c r="FL331" s="252"/>
      <c r="FM331" s="252"/>
      <c r="FN331" s="30"/>
      <c r="FO331" s="30"/>
      <c r="FP331" s="30">
        <f t="shared" si="5035"/>
        <v>0</v>
      </c>
      <c r="FQ331" s="30">
        <f t="shared" si="5036"/>
        <v>0</v>
      </c>
      <c r="FR331" s="163">
        <f t="shared" si="4299"/>
        <v>0</v>
      </c>
      <c r="FS331" s="163">
        <f t="shared" si="4300"/>
        <v>0</v>
      </c>
      <c r="FT331" s="163"/>
      <c r="FU331" s="163"/>
      <c r="FV331" s="30"/>
      <c r="FW331" s="30"/>
      <c r="FX331" s="30"/>
      <c r="FY331" s="30"/>
      <c r="FZ331" s="252"/>
      <c r="GA331" s="252"/>
      <c r="GB331" s="30"/>
      <c r="GC331" s="30"/>
      <c r="GD331" s="30">
        <f t="shared" si="5037"/>
        <v>0</v>
      </c>
      <c r="GE331" s="30">
        <f t="shared" si="5038"/>
        <v>0</v>
      </c>
      <c r="GF331" s="163">
        <f t="shared" si="4301"/>
        <v>0</v>
      </c>
      <c r="GG331" s="163">
        <f t="shared" si="4302"/>
        <v>0</v>
      </c>
      <c r="GH331" s="163"/>
      <c r="GI331" s="163"/>
      <c r="GJ331" s="30"/>
      <c r="GK331" s="30"/>
      <c r="GL331" s="30"/>
      <c r="GM331" s="30"/>
      <c r="GN331" s="252"/>
      <c r="GO331" s="252"/>
      <c r="GP331" s="30"/>
      <c r="GQ331" s="30"/>
      <c r="GR331" s="30">
        <f t="shared" si="5039"/>
        <v>0</v>
      </c>
      <c r="GS331" s="30">
        <f t="shared" si="5040"/>
        <v>0</v>
      </c>
      <c r="GT331" s="163">
        <f t="shared" si="4303"/>
        <v>0</v>
      </c>
      <c r="GU331" s="163">
        <f t="shared" si="4304"/>
        <v>0</v>
      </c>
      <c r="GV331" s="163"/>
      <c r="GW331" s="163"/>
      <c r="GX331" s="30"/>
      <c r="GY331" s="30"/>
      <c r="GZ331" s="30"/>
      <c r="HA331" s="30"/>
      <c r="HB331" s="252"/>
      <c r="HC331" s="252"/>
      <c r="HD331" s="30"/>
      <c r="HE331" s="30"/>
      <c r="HF331" s="30">
        <f t="shared" si="5041"/>
        <v>0</v>
      </c>
      <c r="HG331" s="30">
        <f t="shared" si="5042"/>
        <v>0</v>
      </c>
      <c r="HH331" s="163">
        <f t="shared" si="4305"/>
        <v>0</v>
      </c>
      <c r="HI331" s="163">
        <f t="shared" si="4306"/>
        <v>0</v>
      </c>
      <c r="HJ331" s="163"/>
      <c r="HK331" s="163"/>
      <c r="HL331" s="30"/>
      <c r="HM331" s="30"/>
      <c r="HN331" s="30"/>
      <c r="HO331" s="30"/>
      <c r="HP331" s="252"/>
      <c r="HQ331" s="252"/>
      <c r="HR331" s="30"/>
      <c r="HS331" s="30"/>
      <c r="HT331" s="30">
        <f t="shared" si="5043"/>
        <v>0</v>
      </c>
      <c r="HU331" s="30">
        <f t="shared" si="5044"/>
        <v>0</v>
      </c>
      <c r="HV331" s="163">
        <f t="shared" si="4307"/>
        <v>0</v>
      </c>
      <c r="HW331" s="163">
        <f t="shared" si="4308"/>
        <v>0</v>
      </c>
      <c r="HX331" s="163"/>
      <c r="HY331" s="163"/>
      <c r="HZ331" s="163"/>
      <c r="IA331" s="163"/>
      <c r="IB331" s="163"/>
      <c r="IC331" s="163"/>
      <c r="ID331" s="254"/>
      <c r="IE331" s="254"/>
      <c r="IF331" s="163"/>
      <c r="IG331" s="163"/>
      <c r="IH331" s="163"/>
      <c r="II331" s="163"/>
      <c r="IJ331" s="163">
        <f t="shared" si="4309"/>
        <v>0</v>
      </c>
      <c r="IK331" s="163">
        <f t="shared" si="4310"/>
        <v>0</v>
      </c>
      <c r="IL331" s="163"/>
      <c r="IM331" s="163"/>
      <c r="IN331" s="163"/>
      <c r="IO331" s="163"/>
      <c r="IP331" s="163"/>
      <c r="IQ331" s="163"/>
      <c r="IR331" s="163"/>
      <c r="IS331" s="163"/>
      <c r="IT331" s="163"/>
      <c r="IU331" s="163"/>
      <c r="IV331" s="163"/>
      <c r="IW331" s="163"/>
      <c r="IX331" s="163">
        <f t="shared" si="4835"/>
        <v>0</v>
      </c>
      <c r="IY331" s="163">
        <f t="shared" si="4836"/>
        <v>0</v>
      </c>
      <c r="IZ331" s="163"/>
      <c r="JA331" s="163"/>
      <c r="JB331" s="170"/>
      <c r="JC331" s="242"/>
      <c r="JD331" s="170"/>
      <c r="JE331" s="170"/>
      <c r="JF331" s="238">
        <f t="shared" si="5131"/>
        <v>0</v>
      </c>
      <c r="JG331" s="238">
        <f t="shared" si="5132"/>
        <v>0</v>
      </c>
      <c r="JH331" s="238">
        <f t="shared" si="5133"/>
        <v>0</v>
      </c>
      <c r="JI331" s="238">
        <f t="shared" si="5134"/>
        <v>0</v>
      </c>
      <c r="JJ331" s="238">
        <f t="shared" si="4951"/>
        <v>0</v>
      </c>
      <c r="JK331" s="238">
        <f t="shared" si="4952"/>
        <v>0</v>
      </c>
      <c r="JL331" s="238">
        <f t="shared" si="4361"/>
        <v>0</v>
      </c>
      <c r="JM331" s="238">
        <f t="shared" si="4362"/>
        <v>0</v>
      </c>
      <c r="JN331" s="48"/>
      <c r="JO331" s="18"/>
      <c r="JP331" s="55"/>
      <c r="JQ331" s="55"/>
      <c r="JR331" s="158"/>
    </row>
    <row r="332" spans="1:280" ht="13.5" x14ac:dyDescent="0.2">
      <c r="A332" s="10">
        <v>1</v>
      </c>
      <c r="B332" s="10">
        <v>1</v>
      </c>
      <c r="C332" s="443"/>
      <c r="D332" s="444"/>
      <c r="E332" s="444"/>
      <c r="F332" s="470" t="s">
        <v>271</v>
      </c>
      <c r="G332" s="258">
        <v>48</v>
      </c>
      <c r="H332" s="257">
        <v>244926.3144</v>
      </c>
      <c r="I332" s="230">
        <f>VLOOKUP($G332,'ВМП план'!$A$8:$AS$56,12,0)</f>
        <v>0</v>
      </c>
      <c r="J332" s="230">
        <f>VLOOKUP($G332,'ВМП план'!$A$8:$AS$56,13,0)</f>
        <v>0</v>
      </c>
      <c r="K332" s="230">
        <f>SUM(I332/12*$B$2)</f>
        <v>0</v>
      </c>
      <c r="L332" s="230">
        <f>SUM(J332/12*$B$2)</f>
        <v>0</v>
      </c>
      <c r="M332" s="34">
        <f>SUM(M333:M336)</f>
        <v>0</v>
      </c>
      <c r="N332" s="34">
        <f t="shared" ref="N332:P332" si="5139">SUM(N333:N336)</f>
        <v>0</v>
      </c>
      <c r="O332" s="34">
        <f t="shared" si="5139"/>
        <v>0</v>
      </c>
      <c r="P332" s="34">
        <f t="shared" si="5139"/>
        <v>0</v>
      </c>
      <c r="Q332" s="94">
        <f t="shared" si="5015"/>
        <v>0</v>
      </c>
      <c r="R332" s="94">
        <f t="shared" si="5016"/>
        <v>0</v>
      </c>
      <c r="S332" s="249">
        <f t="shared" si="4277"/>
        <v>0</v>
      </c>
      <c r="T332" s="249">
        <f t="shared" si="4278"/>
        <v>0</v>
      </c>
      <c r="U332" s="348">
        <f>$H332</f>
        <v>244926.3144</v>
      </c>
      <c r="V332" s="347"/>
      <c r="W332" s="230">
        <f>VLOOKUP($G332,'ВМП план'!$A$8:$AS$56,10,0)</f>
        <v>36</v>
      </c>
      <c r="X332" s="230">
        <f>VLOOKUP($G332,'ВМП план'!$A$8:$AS$56,11,0)</f>
        <v>8817347.3183999993</v>
      </c>
      <c r="Y332" s="34">
        <f>SUM(W332/12*$B$2)</f>
        <v>30</v>
      </c>
      <c r="Z332" s="34">
        <f>SUM(X332/12*$B$2)</f>
        <v>7347789.432</v>
      </c>
      <c r="AA332" s="34">
        <f>SUM(AA333:AA336)</f>
        <v>21</v>
      </c>
      <c r="AB332" s="34">
        <f t="shared" ref="AB332:AD332" si="5140">SUM(AB333:AB336)</f>
        <v>5143452.5099999988</v>
      </c>
      <c r="AC332" s="34">
        <f t="shared" si="5140"/>
        <v>0</v>
      </c>
      <c r="AD332" s="34">
        <f t="shared" si="5140"/>
        <v>0</v>
      </c>
      <c r="AE332" s="34">
        <f t="shared" ref="AE332" si="5141">SUM(AA332+AC332)</f>
        <v>21</v>
      </c>
      <c r="AF332" s="34">
        <f t="shared" ref="AF332" si="5142">SUM(AB332+AD332)</f>
        <v>5143452.5099999988</v>
      </c>
      <c r="AG332" s="502">
        <f t="shared" si="4279"/>
        <v>-9</v>
      </c>
      <c r="AH332" s="502">
        <f t="shared" si="4280"/>
        <v>-2204336.9220000012</v>
      </c>
      <c r="AI332" s="348">
        <f>$H332</f>
        <v>244926.3144</v>
      </c>
      <c r="AJ332" s="348">
        <f>AB332/AA332</f>
        <v>244926.30999999994</v>
      </c>
      <c r="AK332" s="322">
        <f>VLOOKUP($G332,'ВМП план'!$A$8:$AS$56,14,0)</f>
        <v>0</v>
      </c>
      <c r="AL332" s="230">
        <f>VLOOKUP($G332,'ВМП план'!$A$8:$AS$56,15,0)</f>
        <v>0</v>
      </c>
      <c r="AM332" s="34">
        <f>SUM(AK332/12*$B$2)</f>
        <v>0</v>
      </c>
      <c r="AN332" s="34">
        <f>SUM(AL332/12*$B$2)</f>
        <v>0</v>
      </c>
      <c r="AO332" s="34">
        <f>SUM(AO333:AO336)</f>
        <v>0</v>
      </c>
      <c r="AP332" s="34">
        <f t="shared" ref="AP332" si="5143">SUM(AP333:AP336)</f>
        <v>0</v>
      </c>
      <c r="AQ332" s="34">
        <f t="shared" ref="AQ332" si="5144">SUM(AQ333:AQ336)</f>
        <v>0</v>
      </c>
      <c r="AR332" s="34">
        <f t="shared" ref="AR332" si="5145">SUM(AR333:AR336)</f>
        <v>0</v>
      </c>
      <c r="AS332" s="94">
        <f t="shared" si="5017"/>
        <v>0</v>
      </c>
      <c r="AT332" s="94">
        <f t="shared" si="5018"/>
        <v>0</v>
      </c>
      <c r="AU332" s="249">
        <f t="shared" si="4281"/>
        <v>0</v>
      </c>
      <c r="AV332" s="249">
        <f t="shared" si="4282"/>
        <v>0</v>
      </c>
      <c r="AW332" s="348">
        <f>$H332</f>
        <v>244926.3144</v>
      </c>
      <c r="AX332" s="347"/>
      <c r="AY332" s="230">
        <f>VLOOKUP($G332,'ВМП план'!$A$8:$AS$56,16,0)</f>
        <v>0</v>
      </c>
      <c r="AZ332" s="230">
        <f>VLOOKUP($G332,'ВМП план'!$A$8:$AS$56,17,0)</f>
        <v>0</v>
      </c>
      <c r="BA332" s="34">
        <f>SUM(AY332/12*$B$2)</f>
        <v>0</v>
      </c>
      <c r="BB332" s="34">
        <f>SUM(AZ332/12*$B$2)</f>
        <v>0</v>
      </c>
      <c r="BC332" s="34">
        <f>SUM(BC333:BC336)</f>
        <v>0</v>
      </c>
      <c r="BD332" s="34">
        <f t="shared" ref="BD332" si="5146">SUM(BD333:BD336)</f>
        <v>0</v>
      </c>
      <c r="BE332" s="34">
        <f t="shared" ref="BE332" si="5147">SUM(BE333:BE336)</f>
        <v>0</v>
      </c>
      <c r="BF332" s="34">
        <f t="shared" ref="BF332" si="5148">SUM(BF333:BF336)</f>
        <v>0</v>
      </c>
      <c r="BG332" s="94">
        <f t="shared" si="5019"/>
        <v>0</v>
      </c>
      <c r="BH332" s="94">
        <f t="shared" si="5020"/>
        <v>0</v>
      </c>
      <c r="BI332" s="249">
        <f t="shared" si="4283"/>
        <v>0</v>
      </c>
      <c r="BJ332" s="249">
        <f t="shared" si="4284"/>
        <v>0</v>
      </c>
      <c r="BK332" s="348">
        <f>$H332</f>
        <v>244926.3144</v>
      </c>
      <c r="BL332" s="347"/>
      <c r="BM332" s="230">
        <f>VLOOKUP($G332,'ВМП план'!$A$8:$AS$56,8,0)</f>
        <v>27</v>
      </c>
      <c r="BN332" s="230">
        <f>VLOOKUP($G332,'ВМП план'!$A$8:$AS$56,9,0)</f>
        <v>6613010.4888000004</v>
      </c>
      <c r="BO332" s="34">
        <f>SUM(BM332/12*$B$2)</f>
        <v>22.5</v>
      </c>
      <c r="BP332" s="34">
        <f>SUM(BN332/12*$B$2)</f>
        <v>5510842.074000001</v>
      </c>
      <c r="BQ332" s="34">
        <f>SUM(BQ333:BQ336)</f>
        <v>26</v>
      </c>
      <c r="BR332" s="34">
        <f t="shared" ref="BR332" si="5149">SUM(BR333:BR336)</f>
        <v>6368084.0599999977</v>
      </c>
      <c r="BS332" s="34">
        <f t="shared" ref="BS332" si="5150">SUM(BS333:BS336)</f>
        <v>0</v>
      </c>
      <c r="BT332" s="34">
        <f t="shared" ref="BT332" si="5151">SUM(BT333:BT336)</f>
        <v>0</v>
      </c>
      <c r="BU332" s="94">
        <f t="shared" si="5058"/>
        <v>26</v>
      </c>
      <c r="BV332" s="94">
        <f t="shared" si="5059"/>
        <v>6368084.0599999977</v>
      </c>
      <c r="BW332" s="249">
        <f t="shared" si="4285"/>
        <v>3.5</v>
      </c>
      <c r="BX332" s="249">
        <f t="shared" si="4286"/>
        <v>857241.98599999677</v>
      </c>
      <c r="BY332" s="348">
        <f>$H332</f>
        <v>244926.3144</v>
      </c>
      <c r="BZ332" s="348">
        <f>BR332/BQ332</f>
        <v>244926.30999999991</v>
      </c>
      <c r="CA332" s="230">
        <f>VLOOKUP($G332,'ВМП план'!$A$8:$AS$56,18,0)</f>
        <v>0</v>
      </c>
      <c r="CB332" s="230">
        <f>VLOOKUP($G332,'ВМП план'!$A$8:$AS$56,19,0)</f>
        <v>0</v>
      </c>
      <c r="CC332" s="34">
        <f>SUM(CA332/12*$B$2)</f>
        <v>0</v>
      </c>
      <c r="CD332" s="34">
        <f>SUM(CB332/12*$B$2)</f>
        <v>0</v>
      </c>
      <c r="CE332" s="34">
        <f>SUM(CE333:CE336)</f>
        <v>0</v>
      </c>
      <c r="CF332" s="34">
        <f t="shared" ref="CF332" si="5152">SUM(CF333:CF336)</f>
        <v>0</v>
      </c>
      <c r="CG332" s="34">
        <f t="shared" ref="CG332" si="5153">SUM(CG333:CG336)</f>
        <v>0</v>
      </c>
      <c r="CH332" s="34">
        <f t="shared" ref="CH332" si="5154">SUM(CH333:CH336)</f>
        <v>0</v>
      </c>
      <c r="CI332" s="30">
        <f t="shared" si="5023"/>
        <v>0</v>
      </c>
      <c r="CJ332" s="30">
        <f t="shared" si="5024"/>
        <v>0</v>
      </c>
      <c r="CK332" s="249">
        <f t="shared" si="4287"/>
        <v>0</v>
      </c>
      <c r="CL332" s="249">
        <f t="shared" si="4288"/>
        <v>0</v>
      </c>
      <c r="CM332" s="348">
        <f>$H332</f>
        <v>244926.3144</v>
      </c>
      <c r="CN332" s="347"/>
      <c r="CO332" s="347"/>
      <c r="CP332" s="230">
        <f>VLOOKUP($G332,'ВМП план'!$A$8:$AS$56,20,0)</f>
        <v>0</v>
      </c>
      <c r="CQ332" s="230">
        <f>VLOOKUP($G332,'ВМП план'!$A$8:$AS$56,21,0)</f>
        <v>0</v>
      </c>
      <c r="CR332" s="34">
        <f>SUM(CP332/12*$B$2)</f>
        <v>0</v>
      </c>
      <c r="CS332" s="34">
        <f>SUM(CQ332/12*$B$2)</f>
        <v>0</v>
      </c>
      <c r="CT332" s="34">
        <f>SUM(CT333:CT336)</f>
        <v>0</v>
      </c>
      <c r="CU332" s="34">
        <f t="shared" ref="CU332" si="5155">SUM(CU333:CU336)</f>
        <v>0</v>
      </c>
      <c r="CV332" s="34">
        <f t="shared" ref="CV332" si="5156">SUM(CV333:CV336)</f>
        <v>0</v>
      </c>
      <c r="CW332" s="34">
        <f t="shared" ref="CW332" si="5157">SUM(CW333:CW336)</f>
        <v>0</v>
      </c>
      <c r="CX332" s="94">
        <f t="shared" si="5025"/>
        <v>0</v>
      </c>
      <c r="CY332" s="94">
        <f t="shared" si="5026"/>
        <v>0</v>
      </c>
      <c r="CZ332" s="249">
        <f t="shared" si="4289"/>
        <v>0</v>
      </c>
      <c r="DA332" s="249">
        <f t="shared" si="4290"/>
        <v>0</v>
      </c>
      <c r="DB332" s="348">
        <f>$H332</f>
        <v>244926.3144</v>
      </c>
      <c r="DC332" s="347"/>
      <c r="DD332" s="230">
        <f>VLOOKUP($G332,'ВМП план'!$A$8:$AS$56,22,0)</f>
        <v>0</v>
      </c>
      <c r="DE332" s="230">
        <f>VLOOKUP($G332,'ВМП план'!$A$8:$AS$56,23,0)</f>
        <v>0</v>
      </c>
      <c r="DF332" s="34">
        <f>SUM(DD332/12*$B$2)</f>
        <v>0</v>
      </c>
      <c r="DG332" s="34">
        <f>SUM(DE332/12*$B$2)</f>
        <v>0</v>
      </c>
      <c r="DH332" s="34">
        <f>SUM(DH333:DH336)</f>
        <v>0</v>
      </c>
      <c r="DI332" s="34">
        <f t="shared" ref="DI332" si="5158">SUM(DI333:DI336)</f>
        <v>0</v>
      </c>
      <c r="DJ332" s="34">
        <f t="shared" ref="DJ332" si="5159">SUM(DJ333:DJ336)</f>
        <v>0</v>
      </c>
      <c r="DK332" s="34">
        <f t="shared" ref="DK332" si="5160">SUM(DK333:DK336)</f>
        <v>0</v>
      </c>
      <c r="DL332" s="94">
        <f t="shared" si="5027"/>
        <v>0</v>
      </c>
      <c r="DM332" s="94">
        <f t="shared" si="5028"/>
        <v>0</v>
      </c>
      <c r="DN332" s="249">
        <f t="shared" si="4291"/>
        <v>0</v>
      </c>
      <c r="DO332" s="249">
        <f t="shared" si="4292"/>
        <v>0</v>
      </c>
      <c r="DP332" s="348">
        <f>$H332</f>
        <v>244926.3144</v>
      </c>
      <c r="DQ332" s="347"/>
      <c r="DR332" s="230">
        <f>VLOOKUP($G332,'ВМП план'!$A$8:$AS$56,24,0)</f>
        <v>0</v>
      </c>
      <c r="DS332" s="230">
        <f>VLOOKUP($G332,'ВМП план'!$A$8:$AS$56,25,0)</f>
        <v>0</v>
      </c>
      <c r="DT332" s="34">
        <f>SUM(DR332/12*$B$2)</f>
        <v>0</v>
      </c>
      <c r="DU332" s="34">
        <f>SUM(DS332/12*$B$2)</f>
        <v>0</v>
      </c>
      <c r="DV332" s="34">
        <f>SUM(DV333:DV336)</f>
        <v>0</v>
      </c>
      <c r="DW332" s="34">
        <f t="shared" ref="DW332" si="5161">SUM(DW333:DW336)</f>
        <v>0</v>
      </c>
      <c r="DX332" s="34">
        <f t="shared" ref="DX332" si="5162">SUM(DX333:DX336)</f>
        <v>0</v>
      </c>
      <c r="DY332" s="34">
        <f t="shared" ref="DY332" si="5163">SUM(DY333:DY336)</f>
        <v>0</v>
      </c>
      <c r="DZ332" s="94">
        <f t="shared" si="5029"/>
        <v>0</v>
      </c>
      <c r="EA332" s="94">
        <f t="shared" si="5030"/>
        <v>0</v>
      </c>
      <c r="EB332" s="249">
        <f t="shared" si="4293"/>
        <v>0</v>
      </c>
      <c r="EC332" s="249">
        <f t="shared" si="4294"/>
        <v>0</v>
      </c>
      <c r="ED332" s="348">
        <f>$H332</f>
        <v>244926.3144</v>
      </c>
      <c r="EE332" s="347"/>
      <c r="EF332" s="230">
        <f>VLOOKUP($G332,'ВМП план'!$A$8:$AS$56,26,0)</f>
        <v>0</v>
      </c>
      <c r="EG332" s="230">
        <f>VLOOKUP($G332,'ВМП план'!$A$8:$AS$56,27,0)</f>
        <v>0</v>
      </c>
      <c r="EH332" s="34">
        <f>SUM(EF332/12*$B$2)</f>
        <v>0</v>
      </c>
      <c r="EI332" s="34">
        <f>SUM(EG332/12*$B$2)</f>
        <v>0</v>
      </c>
      <c r="EJ332" s="34">
        <f>SUM(EJ333:EJ336)</f>
        <v>0</v>
      </c>
      <c r="EK332" s="34">
        <f t="shared" ref="EK332" si="5164">SUM(EK333:EK336)</f>
        <v>0</v>
      </c>
      <c r="EL332" s="34">
        <f t="shared" ref="EL332" si="5165">SUM(EL333:EL336)</f>
        <v>0</v>
      </c>
      <c r="EM332" s="34">
        <f t="shared" ref="EM332" si="5166">SUM(EM333:EM336)</f>
        <v>0</v>
      </c>
      <c r="EN332" s="94">
        <f t="shared" si="5031"/>
        <v>0</v>
      </c>
      <c r="EO332" s="94">
        <f t="shared" si="5032"/>
        <v>0</v>
      </c>
      <c r="EP332" s="163">
        <f t="shared" si="4295"/>
        <v>0</v>
      </c>
      <c r="EQ332" s="163">
        <f t="shared" si="4296"/>
        <v>0</v>
      </c>
      <c r="ER332" s="348">
        <f>$H332</f>
        <v>244926.3144</v>
      </c>
      <c r="ES332" s="347"/>
      <c r="ET332" s="230">
        <f>VLOOKUP($G332,'ВМП план'!$A$8:$AS$56,28,0)</f>
        <v>0</v>
      </c>
      <c r="EU332" s="230">
        <f>VLOOKUP($G332,'ВМП план'!$A$8:$AS$56,29,0)</f>
        <v>0</v>
      </c>
      <c r="EV332" s="34">
        <f>SUM(ET332/12*$B$2)</f>
        <v>0</v>
      </c>
      <c r="EW332" s="34">
        <f>SUM(EU332/12*$B$2)</f>
        <v>0</v>
      </c>
      <c r="EX332" s="34">
        <f>SUM(EX333:EX336)</f>
        <v>0</v>
      </c>
      <c r="EY332" s="34">
        <f t="shared" ref="EY332" si="5167">SUM(EY333:EY336)</f>
        <v>0</v>
      </c>
      <c r="EZ332" s="34">
        <f t="shared" ref="EZ332" si="5168">SUM(EZ333:EZ336)</f>
        <v>0</v>
      </c>
      <c r="FA332" s="34">
        <f t="shared" ref="FA332" si="5169">SUM(FA333:FA336)</f>
        <v>0</v>
      </c>
      <c r="FB332" s="94">
        <f t="shared" si="5033"/>
        <v>0</v>
      </c>
      <c r="FC332" s="94">
        <f t="shared" si="5034"/>
        <v>0</v>
      </c>
      <c r="FD332" s="249">
        <f t="shared" si="4297"/>
        <v>0</v>
      </c>
      <c r="FE332" s="249">
        <f t="shared" si="4298"/>
        <v>0</v>
      </c>
      <c r="FF332" s="348">
        <f>$H332</f>
        <v>244926.3144</v>
      </c>
      <c r="FG332" s="347"/>
      <c r="FH332" s="515">
        <f>VLOOKUP($G332,'ВМП план'!$A$8:$AS$56,30,0)</f>
        <v>31</v>
      </c>
      <c r="FI332" s="517">
        <f>VLOOKUP($G332,'ВМП план'!$A$8:$AS$56,31,0)</f>
        <v>7592715.7464000005</v>
      </c>
      <c r="FJ332" s="515">
        <f>SUM(FH332/12*$B$2)</f>
        <v>25.833333333333336</v>
      </c>
      <c r="FK332" s="515">
        <f>SUM(FI332/12*$B$2)</f>
        <v>6327263.1220000004</v>
      </c>
      <c r="FL332" s="515">
        <f>SUM(FL333:FL336)</f>
        <v>6</v>
      </c>
      <c r="FM332" s="517">
        <f t="shared" ref="FM332" si="5170">SUM(FM333:FM336)</f>
        <v>1469557.86</v>
      </c>
      <c r="FN332" s="34">
        <f t="shared" ref="FN332" si="5171">SUM(FN333:FN336)</f>
        <v>1</v>
      </c>
      <c r="FO332" s="34">
        <f t="shared" ref="FO332" si="5172">SUM(FO333:FO336)</f>
        <v>244926.31</v>
      </c>
      <c r="FP332" s="519">
        <f t="shared" si="5035"/>
        <v>7</v>
      </c>
      <c r="FQ332" s="519">
        <f t="shared" si="5036"/>
        <v>1714484.1700000002</v>
      </c>
      <c r="FR332" s="516">
        <f t="shared" si="4299"/>
        <v>-19.833333333333336</v>
      </c>
      <c r="FS332" s="516">
        <f t="shared" si="4300"/>
        <v>-4857705.2620000001</v>
      </c>
      <c r="FT332" s="348">
        <f>$H332</f>
        <v>244926.3144</v>
      </c>
      <c r="FU332" s="347">
        <f t="shared" ref="FU332:FU334" si="5173">FM332/FL332</f>
        <v>244926.31000000003</v>
      </c>
      <c r="FV332" s="230">
        <f>VLOOKUP($G332,'ВМП план'!$A$8:$AS$56,42,0)</f>
        <v>0</v>
      </c>
      <c r="FW332" s="230">
        <f>VLOOKUP($G332,'ВМП план'!$A$8:$AS$56,43,0)</f>
        <v>0</v>
      </c>
      <c r="FX332" s="34">
        <f>SUM(FV332/12*$B$2)</f>
        <v>0</v>
      </c>
      <c r="FY332" s="34">
        <f>SUM(FW332/12*$B$2)</f>
        <v>0</v>
      </c>
      <c r="FZ332" s="34">
        <f>SUM(FZ333:FZ336)</f>
        <v>0</v>
      </c>
      <c r="GA332" s="34">
        <f t="shared" ref="GA332" si="5174">SUM(GA333:GA336)</f>
        <v>0</v>
      </c>
      <c r="GB332" s="34">
        <f t="shared" ref="GB332" si="5175">SUM(GB333:GB336)</f>
        <v>0</v>
      </c>
      <c r="GC332" s="34">
        <f t="shared" ref="GC332" si="5176">SUM(GC333:GC336)</f>
        <v>0</v>
      </c>
      <c r="GD332" s="94">
        <f t="shared" si="5037"/>
        <v>0</v>
      </c>
      <c r="GE332" s="94">
        <f t="shared" si="5038"/>
        <v>0</v>
      </c>
      <c r="GF332" s="249">
        <f t="shared" si="4301"/>
        <v>0</v>
      </c>
      <c r="GG332" s="249">
        <f t="shared" si="4302"/>
        <v>0</v>
      </c>
      <c r="GH332" s="348">
        <f>$H332</f>
        <v>244926.3144</v>
      </c>
      <c r="GI332" s="347" t="e">
        <f>GA332/FZ332</f>
        <v>#DIV/0!</v>
      </c>
      <c r="GJ332" s="230">
        <f>VLOOKUP($G332,'ВМП план'!$A$8:$AS$56,34,0)</f>
        <v>0</v>
      </c>
      <c r="GK332" s="230">
        <f>VLOOKUP($G332,'ВМП план'!$A$8:$AS$56,35,0)</f>
        <v>0</v>
      </c>
      <c r="GL332" s="34">
        <f>SUM(GJ332/12*$B$2)</f>
        <v>0</v>
      </c>
      <c r="GM332" s="34">
        <f>SUM(GK332/12*$B$2)</f>
        <v>0</v>
      </c>
      <c r="GN332" s="34">
        <f>SUM(GN333:GN336)</f>
        <v>0</v>
      </c>
      <c r="GO332" s="34">
        <f t="shared" ref="GO332" si="5177">SUM(GO333:GO336)</f>
        <v>0</v>
      </c>
      <c r="GP332" s="34">
        <f t="shared" ref="GP332" si="5178">SUM(GP333:GP336)</f>
        <v>0</v>
      </c>
      <c r="GQ332" s="34">
        <f t="shared" ref="GQ332" si="5179">SUM(GQ333:GQ336)</f>
        <v>0</v>
      </c>
      <c r="GR332" s="30">
        <f t="shared" si="5039"/>
        <v>0</v>
      </c>
      <c r="GS332" s="30">
        <f t="shared" si="5040"/>
        <v>0</v>
      </c>
      <c r="GT332" s="249">
        <f t="shared" si="4303"/>
        <v>0</v>
      </c>
      <c r="GU332" s="249">
        <f t="shared" si="4304"/>
        <v>0</v>
      </c>
      <c r="GV332" s="348">
        <f>$H332</f>
        <v>244926.3144</v>
      </c>
      <c r="GW332" s="347"/>
      <c r="GX332" s="230">
        <f>VLOOKUP($G332,'ВМП план'!$A$8:$AS$56,36,0)</f>
        <v>0</v>
      </c>
      <c r="GY332" s="230">
        <f>VLOOKUP($G332,'ВМП план'!$A$8:$AS$56,37,0)</f>
        <v>0</v>
      </c>
      <c r="GZ332" s="34">
        <f>SUM(GX332/12*$B$2)</f>
        <v>0</v>
      </c>
      <c r="HA332" s="34">
        <f>SUM(GY332/12*$B$2)</f>
        <v>0</v>
      </c>
      <c r="HB332" s="34">
        <f>SUM(HB333:HB336)</f>
        <v>0</v>
      </c>
      <c r="HC332" s="34">
        <f t="shared" ref="HC332" si="5180">SUM(HC333:HC336)</f>
        <v>0</v>
      </c>
      <c r="HD332" s="34">
        <f t="shared" ref="HD332" si="5181">SUM(HD333:HD336)</f>
        <v>0</v>
      </c>
      <c r="HE332" s="34">
        <f t="shared" ref="HE332" si="5182">SUM(HE333:HE336)</f>
        <v>0</v>
      </c>
      <c r="HF332" s="94">
        <f t="shared" si="5041"/>
        <v>0</v>
      </c>
      <c r="HG332" s="94">
        <f t="shared" si="5042"/>
        <v>0</v>
      </c>
      <c r="HH332" s="249">
        <f t="shared" si="4305"/>
        <v>0</v>
      </c>
      <c r="HI332" s="249">
        <f t="shared" si="4306"/>
        <v>0</v>
      </c>
      <c r="HJ332" s="348">
        <f>$H332</f>
        <v>244926.3144</v>
      </c>
      <c r="HK332" s="347" t="e">
        <f>HC332/HB332</f>
        <v>#DIV/0!</v>
      </c>
      <c r="HL332" s="230">
        <f>VLOOKUP($G332,'ВМП план'!$A$8:$AS$56,38,0)</f>
        <v>0</v>
      </c>
      <c r="HM332" s="230">
        <f>VLOOKUP($G332,'ВМП план'!$A$8:$AS$56,39,0)</f>
        <v>0</v>
      </c>
      <c r="HN332" s="34">
        <f>SUM(HL332/12*$B$2)</f>
        <v>0</v>
      </c>
      <c r="HO332" s="34">
        <f>SUM(HM332/12*$B$2)</f>
        <v>0</v>
      </c>
      <c r="HP332" s="34">
        <f>SUM(HP333:HP336)</f>
        <v>0</v>
      </c>
      <c r="HQ332" s="34">
        <f t="shared" ref="HQ332" si="5183">SUM(HQ333:HQ336)</f>
        <v>0</v>
      </c>
      <c r="HR332" s="34">
        <f t="shared" ref="HR332" si="5184">SUM(HR333:HR336)</f>
        <v>0</v>
      </c>
      <c r="HS332" s="34">
        <f t="shared" ref="HS332" si="5185">SUM(HS333:HS336)</f>
        <v>0</v>
      </c>
      <c r="HT332" s="94">
        <f t="shared" si="5043"/>
        <v>0</v>
      </c>
      <c r="HU332" s="94">
        <f t="shared" si="5044"/>
        <v>0</v>
      </c>
      <c r="HV332" s="249">
        <f t="shared" si="4307"/>
        <v>0</v>
      </c>
      <c r="HW332" s="249">
        <f t="shared" si="4308"/>
        <v>0</v>
      </c>
      <c r="HX332" s="348">
        <f>$H332</f>
        <v>244926.3144</v>
      </c>
      <c r="HY332" s="347" t="e">
        <f>HQ332/HP332</f>
        <v>#DIV/0!</v>
      </c>
      <c r="HZ332" s="515">
        <f>VLOOKUP($G332,'ВМП план'!$A$8:$AS$56,32,0)</f>
        <v>0</v>
      </c>
      <c r="IA332" s="515">
        <f>VLOOKUP($G332,'ВМП план'!$A$8:$AS$56,33,0)</f>
        <v>0</v>
      </c>
      <c r="IB332" s="515">
        <f>SUM(HZ332/12*$B$2)</f>
        <v>0</v>
      </c>
      <c r="IC332" s="515">
        <f>SUM(IA332/12*$B$2)</f>
        <v>0</v>
      </c>
      <c r="ID332" s="524"/>
      <c r="IE332" s="524"/>
      <c r="IF332" s="249"/>
      <c r="IG332" s="249"/>
      <c r="IH332" s="249"/>
      <c r="II332" s="249"/>
      <c r="IJ332" s="524">
        <f t="shared" si="4309"/>
        <v>0</v>
      </c>
      <c r="IK332" s="524">
        <f t="shared" si="4310"/>
        <v>0</v>
      </c>
      <c r="IL332" s="348">
        <f>$H332</f>
        <v>244926.3144</v>
      </c>
      <c r="IM332" s="347" t="e">
        <f>IE332/ID332</f>
        <v>#DIV/0!</v>
      </c>
      <c r="IN332" s="515">
        <f>VLOOKUP($G332,'ВМП план'!$A$8:$AS$56,32,0)</f>
        <v>0</v>
      </c>
      <c r="IO332" s="515">
        <f>VLOOKUP($G332,'ВМП план'!$A$8:$AS$56,33,0)</f>
        <v>0</v>
      </c>
      <c r="IP332" s="515">
        <f>SUM(IN332/12*$B$2)</f>
        <v>0</v>
      </c>
      <c r="IQ332" s="515">
        <f>SUM(IO332/12*$B$2)</f>
        <v>0</v>
      </c>
      <c r="IR332" s="524"/>
      <c r="IS332" s="524"/>
      <c r="IT332" s="249"/>
      <c r="IU332" s="249"/>
      <c r="IV332" s="249"/>
      <c r="IW332" s="249"/>
      <c r="IX332" s="524">
        <f t="shared" si="4835"/>
        <v>0</v>
      </c>
      <c r="IY332" s="524">
        <f t="shared" si="4836"/>
        <v>0</v>
      </c>
      <c r="IZ332" s="348">
        <f>$H332</f>
        <v>244926.3144</v>
      </c>
      <c r="JA332" s="347" t="e">
        <f>IS332/IR332</f>
        <v>#DIV/0!</v>
      </c>
      <c r="JB332" s="524">
        <f>I332+W332+AK332+AY332+BM332+CA332+CP332+DD332+DR332+EF332+ET332+FH332+FV332+GJ332+GX332+HL332+HZ332+IN332</f>
        <v>94</v>
      </c>
      <c r="JC332" s="526">
        <f>J332+X332+AL332+AZ332+BN332+CB332+CQ332+DE332+DS332+EG332+EU332+FI332+FW332+GK332+GY332+HM332+IA332+IO332</f>
        <v>23023073.553599998</v>
      </c>
      <c r="JD332" s="540">
        <f t="shared" ref="JD332" si="5186">K332+Y332+AM332+BA332+BO332+CC332+CR332+DF332+DT332+EH332+EV332+FJ332+FX332+GL332+GZ332+HN332+IB332+IP332</f>
        <v>78.333333333333343</v>
      </c>
      <c r="JE332" s="526">
        <f t="shared" ref="JE332" si="5187">L332+Z332+AN332+BB332+BP332+CD332+CS332+DG332+DU332+EI332+EW332+FK332+FY332+GM332+HA332+HO332+IC332+IQ332</f>
        <v>19185894.628000002</v>
      </c>
      <c r="JF332" s="524">
        <f>M332+AA332+AO332+BC332+BQ332+CE332+CT332+DH332+DV332+EJ332+EX332+FL332+FZ332+GN332+HB332+HP332+ID332</f>
        <v>53</v>
      </c>
      <c r="JG332" s="524">
        <f>N332+AB332+AP332+BD332+BR332+CF332+CU332+DI332+DW332+EK332+EY332+FM332+GA332+GO332+HC332+HQ332+IE332</f>
        <v>12981094.429999996</v>
      </c>
      <c r="JH332" s="239">
        <f>O332+AC332+AQ332+BE332+BS332+CG332+CV332+DJ332+DX332+EL332+EZ332+FN332+GB332+GP332+HD332+HR332+IF332</f>
        <v>1</v>
      </c>
      <c r="JI332" s="239">
        <f>P332+AD332+AR332+BF332+BT332+CH332+CW332+DK332+DY332+EM332+FA332+FO332+GC332+GQ332+HE332+HS332+IG332</f>
        <v>244926.31</v>
      </c>
      <c r="JJ332" s="239">
        <f t="shared" si="4951"/>
        <v>54</v>
      </c>
      <c r="JK332" s="239">
        <f t="shared" si="4952"/>
        <v>13226020.739999996</v>
      </c>
      <c r="JL332" s="524">
        <f t="shared" si="4361"/>
        <v>-25.333333333333343</v>
      </c>
      <c r="JM332" s="524">
        <f t="shared" si="4362"/>
        <v>-6204800.1980000064</v>
      </c>
      <c r="JN332" s="73">
        <f>JF332/JD332</f>
        <v>0.67659574468085093</v>
      </c>
      <c r="JO332" s="73">
        <f>JG332/JE332</f>
        <v>0.67659573252608785</v>
      </c>
      <c r="JP332" s="55">
        <f>JC332/JB332</f>
        <v>244926.31439999997</v>
      </c>
      <c r="JQ332" s="55">
        <f>JG332/JF332</f>
        <v>244926.30999999991</v>
      </c>
      <c r="JR332" s="378">
        <f>SUM(JP332-JQ332)</f>
        <v>4.4000000634696335E-3</v>
      </c>
      <c r="JS332" s="382"/>
    </row>
    <row r="333" spans="1:280" ht="102" hidden="1" x14ac:dyDescent="0.2">
      <c r="A333" s="10">
        <v>1</v>
      </c>
      <c r="B333" s="10">
        <v>1</v>
      </c>
      <c r="C333" s="425" t="s">
        <v>364</v>
      </c>
      <c r="D333" s="425"/>
      <c r="E333" s="448">
        <v>547</v>
      </c>
      <c r="F333" s="428" t="s">
        <v>365</v>
      </c>
      <c r="G333" s="19">
        <v>48</v>
      </c>
      <c r="H333" s="70">
        <v>244926.3144</v>
      </c>
      <c r="I333" s="30"/>
      <c r="J333" s="30"/>
      <c r="K333" s="30"/>
      <c r="L333" s="30"/>
      <c r="M333" s="30">
        <f>VLOOKUP($E333,'факт '!$D$8:$BM$167,3,0)</f>
        <v>0</v>
      </c>
      <c r="N333" s="30">
        <f>VLOOKUP($E333,'факт '!$D$8:$BM$167,4,0)</f>
        <v>0</v>
      </c>
      <c r="O333" s="30">
        <f>VLOOKUP($E333,'факт '!$D$8:$BM$167,5,0)</f>
        <v>0</v>
      </c>
      <c r="P333" s="30">
        <f>VLOOKUP($E333,'факт '!$D$8:$BM$167,6,0)</f>
        <v>0</v>
      </c>
      <c r="Q333" s="30">
        <f t="shared" ref="Q333:Q334" si="5188">M333+O333</f>
        <v>0</v>
      </c>
      <c r="R333" s="30">
        <f t="shared" ref="R333:R334" si="5189">N333+P333</f>
        <v>0</v>
      </c>
      <c r="S333" s="163">
        <f t="shared" si="4277"/>
        <v>0</v>
      </c>
      <c r="T333" s="163">
        <f t="shared" si="4278"/>
        <v>0</v>
      </c>
      <c r="U333" s="163"/>
      <c r="V333" s="163"/>
      <c r="W333" s="30"/>
      <c r="X333" s="30"/>
      <c r="Y333" s="30"/>
      <c r="Z333" s="30"/>
      <c r="AA333" s="30">
        <f>VLOOKUP($E333,'факт '!$D$8:$BM$167,9,0)</f>
        <v>0</v>
      </c>
      <c r="AB333" s="30">
        <f>VLOOKUP($E333,'факт '!$D$8:$BM$167,10,0)</f>
        <v>0</v>
      </c>
      <c r="AC333" s="30">
        <f>VLOOKUP($E333,'факт '!$D$8:$BM$167,11,0)</f>
        <v>0</v>
      </c>
      <c r="AD333" s="30">
        <f>VLOOKUP($E333,'факт '!$D$8:$BM$167,12,0)</f>
        <v>0</v>
      </c>
      <c r="AE333" s="30">
        <f t="shared" ref="AE333:AE334" si="5190">AA333+AC333</f>
        <v>0</v>
      </c>
      <c r="AF333" s="30">
        <f t="shared" ref="AF333:AF334" si="5191">AB333+AD333</f>
        <v>0</v>
      </c>
      <c r="AG333" s="163">
        <f t="shared" si="4279"/>
        <v>0</v>
      </c>
      <c r="AH333" s="163">
        <f t="shared" si="4280"/>
        <v>0</v>
      </c>
      <c r="AI333" s="163"/>
      <c r="AJ333" s="163"/>
      <c r="AK333" s="323"/>
      <c r="AL333" s="30"/>
      <c r="AM333" s="30"/>
      <c r="AN333" s="30"/>
      <c r="AO333" s="30">
        <f>VLOOKUP($E333,'факт '!$D$8:$BM$167,7,0)</f>
        <v>0</v>
      </c>
      <c r="AP333" s="30">
        <f>VLOOKUP($E333,'факт '!$D$8:$BM$167,8,0)</f>
        <v>0</v>
      </c>
      <c r="AQ333" s="30"/>
      <c r="AR333" s="30"/>
      <c r="AS333" s="30">
        <f t="shared" ref="AS333:AS334" si="5192">AO333+AQ333</f>
        <v>0</v>
      </c>
      <c r="AT333" s="30">
        <f t="shared" ref="AT333:AT334" si="5193">AP333+AR333</f>
        <v>0</v>
      </c>
      <c r="AU333" s="163">
        <f t="shared" si="4281"/>
        <v>0</v>
      </c>
      <c r="AV333" s="163">
        <f t="shared" si="4282"/>
        <v>0</v>
      </c>
      <c r="AW333" s="163"/>
      <c r="AX333" s="163"/>
      <c r="AY333" s="30"/>
      <c r="AZ333" s="30"/>
      <c r="BA333" s="30"/>
      <c r="BB333" s="30"/>
      <c r="BC333" s="30">
        <f>VLOOKUP($E333,'факт '!$D$8:$BM$167,13,0)</f>
        <v>0</v>
      </c>
      <c r="BD333" s="30">
        <f>VLOOKUP($E333,'факт '!$D$8:$BM$167,14,0)</f>
        <v>0</v>
      </c>
      <c r="BE333" s="30"/>
      <c r="BF333" s="30"/>
      <c r="BG333" s="30">
        <f t="shared" ref="BG333:BG334" si="5194">BC333+BE333</f>
        <v>0</v>
      </c>
      <c r="BH333" s="30">
        <f t="shared" ref="BH333:BH334" si="5195">BD333+BF333</f>
        <v>0</v>
      </c>
      <c r="BI333" s="163">
        <f t="shared" si="4283"/>
        <v>0</v>
      </c>
      <c r="BJ333" s="163">
        <f t="shared" si="4284"/>
        <v>0</v>
      </c>
      <c r="BK333" s="163"/>
      <c r="BL333" s="163"/>
      <c r="BM333" s="30"/>
      <c r="BN333" s="30"/>
      <c r="BO333" s="30"/>
      <c r="BP333" s="30"/>
      <c r="BQ333" s="30">
        <f>VLOOKUP($E333,'факт '!$D$8:$BM$167,17,0)</f>
        <v>22</v>
      </c>
      <c r="BR333" s="30">
        <f>VLOOKUP($E333,'факт '!$D$8:$BM$167,18,0)</f>
        <v>5388378.8199999984</v>
      </c>
      <c r="BS333" s="30">
        <f>VLOOKUP($E333,'факт '!$D$8:$BM$167,19,0)</f>
        <v>0</v>
      </c>
      <c r="BT333" s="30">
        <f>VLOOKUP($E333,'факт '!$D$8:$BM$167,20,0)</f>
        <v>0</v>
      </c>
      <c r="BU333" s="30">
        <f t="shared" ref="BU333:BU334" si="5196">BQ333+BS333</f>
        <v>22</v>
      </c>
      <c r="BV333" s="30">
        <f t="shared" ref="BV333:BV334" si="5197">BR333+BT333</f>
        <v>5388378.8199999984</v>
      </c>
      <c r="BW333" s="163">
        <f t="shared" si="4285"/>
        <v>22</v>
      </c>
      <c r="BX333" s="163">
        <f t="shared" si="4286"/>
        <v>5388378.8199999984</v>
      </c>
      <c r="BY333" s="163"/>
      <c r="BZ333" s="347">
        <f>BR333/BQ333</f>
        <v>244926.30999999994</v>
      </c>
      <c r="CA333" s="30"/>
      <c r="CB333" s="30"/>
      <c r="CC333" s="30"/>
      <c r="CD333" s="30"/>
      <c r="CE333" s="30">
        <f>VLOOKUP($E333,'факт '!$D$8:$BM$167,21,0)</f>
        <v>0</v>
      </c>
      <c r="CF333" s="30">
        <f>VLOOKUP($E333,'факт '!$D$8:$BM$167,22,0)</f>
        <v>0</v>
      </c>
      <c r="CG333" s="30">
        <f>VLOOKUP($E333,'факт '!$D$8:$BM$167,23,0)</f>
        <v>0</v>
      </c>
      <c r="CH333" s="30">
        <f>VLOOKUP($E333,'факт '!$D$8:$BM$167,24,0)</f>
        <v>0</v>
      </c>
      <c r="CI333" s="30">
        <f t="shared" ref="CI333:CI334" si="5198">CE333+CG333</f>
        <v>0</v>
      </c>
      <c r="CJ333" s="30">
        <f t="shared" ref="CJ333:CJ334" si="5199">CF333+CH333</f>
        <v>0</v>
      </c>
      <c r="CK333" s="163">
        <f t="shared" si="4287"/>
        <v>0</v>
      </c>
      <c r="CL333" s="163">
        <f t="shared" si="4288"/>
        <v>0</v>
      </c>
      <c r="CM333" s="163"/>
      <c r="CN333" s="163"/>
      <c r="CO333" s="163"/>
      <c r="CP333" s="30"/>
      <c r="CQ333" s="30"/>
      <c r="CR333" s="30"/>
      <c r="CS333" s="30"/>
      <c r="CT333" s="30">
        <f>VLOOKUP($E333,'факт '!$D$8:$BM$167,25,0)</f>
        <v>0</v>
      </c>
      <c r="CU333" s="30">
        <f>VLOOKUP($E333,'факт '!$D$8:$BM$167,26,0)</f>
        <v>0</v>
      </c>
      <c r="CV333" s="30">
        <f>VLOOKUP($E333,'факт '!$D$8:$BM$167,27,0)</f>
        <v>0</v>
      </c>
      <c r="CW333" s="30">
        <f>VLOOKUP($E333,'факт '!$D$8:$BM$167,28,0)</f>
        <v>0</v>
      </c>
      <c r="CX333" s="30">
        <f t="shared" ref="CX333:CX334" si="5200">CT333+CV333</f>
        <v>0</v>
      </c>
      <c r="CY333" s="30">
        <f t="shared" ref="CY333:CY334" si="5201">CU333+CW333</f>
        <v>0</v>
      </c>
      <c r="CZ333" s="163">
        <f t="shared" si="4289"/>
        <v>0</v>
      </c>
      <c r="DA333" s="163">
        <f t="shared" si="4290"/>
        <v>0</v>
      </c>
      <c r="DB333" s="163"/>
      <c r="DC333" s="163"/>
      <c r="DD333" s="30"/>
      <c r="DE333" s="30"/>
      <c r="DF333" s="30"/>
      <c r="DG333" s="30"/>
      <c r="DH333" s="30">
        <f>VLOOKUP($E333,'факт '!$D$8:$BM$167,29,0)</f>
        <v>0</v>
      </c>
      <c r="DI333" s="30">
        <f>VLOOKUP($E333,'факт '!$D$8:$BM$167,30,0)</f>
        <v>0</v>
      </c>
      <c r="DJ333" s="30">
        <f>VLOOKUP($E333,'факт '!$D$8:$BM$167,31,0)</f>
        <v>0</v>
      </c>
      <c r="DK333" s="30">
        <f>VLOOKUP($E333,'факт '!$D$8:$BM$167,32,0)</f>
        <v>0</v>
      </c>
      <c r="DL333" s="30">
        <f t="shared" ref="DL333:DL334" si="5202">DH333+DJ333</f>
        <v>0</v>
      </c>
      <c r="DM333" s="30">
        <f t="shared" ref="DM333:DM334" si="5203">DI333+DK333</f>
        <v>0</v>
      </c>
      <c r="DN333" s="163">
        <f t="shared" si="4291"/>
        <v>0</v>
      </c>
      <c r="DO333" s="163">
        <f t="shared" si="4292"/>
        <v>0</v>
      </c>
      <c r="DP333" s="163"/>
      <c r="DQ333" s="163"/>
      <c r="DR333" s="30"/>
      <c r="DS333" s="30"/>
      <c r="DT333" s="30"/>
      <c r="DU333" s="30"/>
      <c r="DV333" s="30">
        <f>VLOOKUP($E333,'факт '!$D$8:$BM$167,33,0)</f>
        <v>0</v>
      </c>
      <c r="DW333" s="30">
        <f>VLOOKUP($E333,'факт '!$D$8:$BM$167,34,0)</f>
        <v>0</v>
      </c>
      <c r="DX333" s="30">
        <f>VLOOKUP($E333,'факт '!$D$8:$BM$167,35,0)</f>
        <v>0</v>
      </c>
      <c r="DY333" s="30">
        <f>VLOOKUP($E333,'факт '!$D$8:$BM$167,36,0)</f>
        <v>0</v>
      </c>
      <c r="DZ333" s="30">
        <f t="shared" ref="DZ333:DZ334" si="5204">DV333+DX333</f>
        <v>0</v>
      </c>
      <c r="EA333" s="30">
        <f t="shared" ref="EA333:EA334" si="5205">DW333+DY333</f>
        <v>0</v>
      </c>
      <c r="EB333" s="163">
        <f t="shared" si="4293"/>
        <v>0</v>
      </c>
      <c r="EC333" s="163">
        <f t="shared" si="4294"/>
        <v>0</v>
      </c>
      <c r="ED333" s="163"/>
      <c r="EE333" s="163"/>
      <c r="EF333" s="30"/>
      <c r="EG333" s="30"/>
      <c r="EH333" s="30"/>
      <c r="EI333" s="30"/>
      <c r="EJ333" s="30">
        <f>VLOOKUP($E333,'факт '!$D$8:$BM$167,15,0)</f>
        <v>0</v>
      </c>
      <c r="EK333" s="30">
        <f>VLOOKUP($E333,'факт '!$D$8:$BM$167,16,0)</f>
        <v>0</v>
      </c>
      <c r="EL333" s="30"/>
      <c r="EM333" s="30"/>
      <c r="EN333" s="30">
        <f t="shared" ref="EN333:EN334" si="5206">EJ333+EL333</f>
        <v>0</v>
      </c>
      <c r="EO333" s="30">
        <f t="shared" ref="EO333:EO334" si="5207">EK333+EM333</f>
        <v>0</v>
      </c>
      <c r="EP333" s="163">
        <f t="shared" si="4295"/>
        <v>0</v>
      </c>
      <c r="EQ333" s="163">
        <f t="shared" si="4296"/>
        <v>0</v>
      </c>
      <c r="ER333" s="163"/>
      <c r="ES333" s="163"/>
      <c r="ET333" s="30"/>
      <c r="EU333" s="30"/>
      <c r="EV333" s="30"/>
      <c r="EW333" s="30"/>
      <c r="EX333" s="30">
        <f>VLOOKUP($E333,'факт '!$D$8:$BM$167,37,0)</f>
        <v>0</v>
      </c>
      <c r="EY333" s="30">
        <f>VLOOKUP($E333,'факт '!$D$8:$BM$167,38,0)</f>
        <v>0</v>
      </c>
      <c r="EZ333" s="30">
        <f>VLOOKUP($E333,'факт '!$D$8:$BM$167,39,0)</f>
        <v>0</v>
      </c>
      <c r="FA333" s="30">
        <f>VLOOKUP($E333,'факт '!$D$8:$BM$167,40,0)</f>
        <v>0</v>
      </c>
      <c r="FB333" s="30">
        <f t="shared" ref="FB333:FB334" si="5208">EX333+EZ333</f>
        <v>0</v>
      </c>
      <c r="FC333" s="30">
        <f t="shared" ref="FC333:FC334" si="5209">EY333+FA333</f>
        <v>0</v>
      </c>
      <c r="FD333" s="163">
        <f t="shared" si="4297"/>
        <v>0</v>
      </c>
      <c r="FE333" s="163">
        <f t="shared" si="4298"/>
        <v>0</v>
      </c>
      <c r="FF333" s="163"/>
      <c r="FG333" s="163"/>
      <c r="FH333" s="30"/>
      <c r="FI333" s="30"/>
      <c r="FJ333" s="30"/>
      <c r="FK333" s="30"/>
      <c r="FL333" s="30">
        <f>VLOOKUP($E333,'факт '!$D$8:$BM$167,45,0)</f>
        <v>0</v>
      </c>
      <c r="FM333" s="30">
        <f>VLOOKUP($E333,'факт '!$D$8:$BM$167,46,0)</f>
        <v>0</v>
      </c>
      <c r="FN333" s="30">
        <f>VLOOKUP($E333,'факт '!$D$8:$BM$167,47,0)</f>
        <v>0</v>
      </c>
      <c r="FO333" s="30">
        <f>VLOOKUP($E333,'факт '!$D$8:$BM$167,48,0)</f>
        <v>0</v>
      </c>
      <c r="FP333" s="30">
        <f t="shared" ref="FP333:FP334" si="5210">FL333+FN333</f>
        <v>0</v>
      </c>
      <c r="FQ333" s="30">
        <f t="shared" ref="FQ333:FQ334" si="5211">FM333+FO333</f>
        <v>0</v>
      </c>
      <c r="FR333" s="163">
        <f t="shared" si="4299"/>
        <v>0</v>
      </c>
      <c r="FS333" s="163">
        <f t="shared" si="4300"/>
        <v>0</v>
      </c>
      <c r="FT333" s="163"/>
      <c r="FU333" s="163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163">
        <f t="shared" si="4301"/>
        <v>0</v>
      </c>
      <c r="GG333" s="163">
        <f t="shared" si="4302"/>
        <v>0</v>
      </c>
      <c r="GH333" s="163"/>
      <c r="GI333" s="163"/>
      <c r="GJ333" s="30"/>
      <c r="GK333" s="30"/>
      <c r="GL333" s="30"/>
      <c r="GM333" s="30"/>
      <c r="GN333" s="30">
        <f>VLOOKUP($E333,'факт '!$D$8:$BM$167,41,0)</f>
        <v>0</v>
      </c>
      <c r="GO333" s="30">
        <f>VLOOKUP($E333,'факт '!$D$8:$BM$167,42,0)</f>
        <v>0</v>
      </c>
      <c r="GP333" s="30">
        <f>VLOOKUP($E333,'факт '!$D$8:$BM$167,43,0)</f>
        <v>0</v>
      </c>
      <c r="GQ333" s="30">
        <f>VLOOKUP($E333,'факт '!$D$8:$BM$167,44,0)</f>
        <v>0</v>
      </c>
      <c r="GR333" s="30">
        <f t="shared" ref="GR333:GR334" si="5212">GN333+GP333</f>
        <v>0</v>
      </c>
      <c r="GS333" s="30">
        <f t="shared" ref="GS333:GS334" si="5213">GO333+GQ333</f>
        <v>0</v>
      </c>
      <c r="GT333" s="163">
        <f t="shared" si="4303"/>
        <v>0</v>
      </c>
      <c r="GU333" s="163">
        <f t="shared" si="4304"/>
        <v>0</v>
      </c>
      <c r="GV333" s="163"/>
      <c r="GW333" s="163"/>
      <c r="GX333" s="30"/>
      <c r="GY333" s="30"/>
      <c r="GZ333" s="30"/>
      <c r="HA333" s="30"/>
      <c r="HB333" s="30">
        <f>VLOOKUP($E333,'факт '!$D$8:$BM$167,49,0)</f>
        <v>0</v>
      </c>
      <c r="HC333" s="30">
        <f>VLOOKUP($E333,'факт '!$D$8:$BM$167,50,0)</f>
        <v>0</v>
      </c>
      <c r="HD333" s="30"/>
      <c r="HE333" s="30"/>
      <c r="HF333" s="30">
        <f t="shared" ref="HF333:HF334" si="5214">HB333+HD333</f>
        <v>0</v>
      </c>
      <c r="HG333" s="30">
        <f t="shared" ref="HG333:HG334" si="5215">HC333+HE333</f>
        <v>0</v>
      </c>
      <c r="HH333" s="163">
        <f t="shared" si="4305"/>
        <v>0</v>
      </c>
      <c r="HI333" s="163">
        <f t="shared" si="4306"/>
        <v>0</v>
      </c>
      <c r="HJ333" s="163"/>
      <c r="HK333" s="163"/>
      <c r="HL333" s="30"/>
      <c r="HM333" s="30"/>
      <c r="HN333" s="30"/>
      <c r="HO333" s="30"/>
      <c r="HP333" s="30">
        <f>VLOOKUP($E333,'факт '!$D$8:$BM$167,51,0)</f>
        <v>0</v>
      </c>
      <c r="HQ333" s="30">
        <f>VLOOKUP($E333,'факт '!$D$8:$BM$167,52,0)</f>
        <v>0</v>
      </c>
      <c r="HR333" s="30"/>
      <c r="HS333" s="30"/>
      <c r="HT333" s="30">
        <f t="shared" ref="HT333:HT334" si="5216">HP333+HR333</f>
        <v>0</v>
      </c>
      <c r="HU333" s="30">
        <f t="shared" ref="HU333:HU334" si="5217">HQ333+HS333</f>
        <v>0</v>
      </c>
      <c r="HV333" s="163">
        <f t="shared" si="4307"/>
        <v>0</v>
      </c>
      <c r="HW333" s="163">
        <f t="shared" si="4308"/>
        <v>0</v>
      </c>
      <c r="HX333" s="163"/>
      <c r="HY333" s="163"/>
      <c r="HZ333" s="163"/>
      <c r="IA333" s="163"/>
      <c r="IB333" s="163"/>
      <c r="IC333" s="163"/>
      <c r="ID333" s="30">
        <f>VLOOKUP($E333,'факт '!$D$8:$BM$167,53,0)</f>
        <v>0</v>
      </c>
      <c r="IE333" s="30">
        <f>VLOOKUP($E333,'факт '!$D$8:$BM$167,54,0)</f>
        <v>0</v>
      </c>
      <c r="IF333" s="163"/>
      <c r="IG333" s="163"/>
      <c r="IH333" s="163">
        <f t="shared" ref="IH333:IH334" si="5218">ID333+IF333</f>
        <v>0</v>
      </c>
      <c r="II333" s="163">
        <f t="shared" ref="II333:II334" si="5219">IE333+IG333</f>
        <v>0</v>
      </c>
      <c r="IJ333" s="163">
        <f t="shared" si="4309"/>
        <v>0</v>
      </c>
      <c r="IK333" s="163">
        <f t="shared" si="4310"/>
        <v>0</v>
      </c>
      <c r="IL333" s="163"/>
      <c r="IM333" s="163"/>
      <c r="IN333" s="163"/>
      <c r="IO333" s="163"/>
      <c r="IP333" s="163"/>
      <c r="IQ333" s="163"/>
      <c r="IR333" s="30">
        <f>VLOOKUP($E333,'факт '!$D$8:$BM$167,55,0)</f>
        <v>0</v>
      </c>
      <c r="IS333" s="30">
        <f>VLOOKUP($E333,'факт '!$D$8:$BM$167,56,0)</f>
        <v>0</v>
      </c>
      <c r="IT333" s="163"/>
      <c r="IU333" s="163"/>
      <c r="IV333" s="163">
        <f t="shared" ref="IV333:IV334" si="5220">IR333+IT333</f>
        <v>0</v>
      </c>
      <c r="IW333" s="163">
        <f t="shared" ref="IW333:IW334" si="5221">IS333+IU333</f>
        <v>0</v>
      </c>
      <c r="IX333" s="163">
        <f t="shared" si="4835"/>
        <v>0</v>
      </c>
      <c r="IY333" s="163">
        <f t="shared" si="4836"/>
        <v>0</v>
      </c>
      <c r="IZ333" s="163"/>
      <c r="JA333" s="163"/>
      <c r="JB333" s="170"/>
      <c r="JC333" s="242"/>
      <c r="JD333" s="170"/>
      <c r="JE333" s="170"/>
      <c r="JF333" s="238">
        <f t="shared" ref="JF333:JF336" si="5222">M333+AA333+AO333+BC333+BQ333+CE333+CT333+DH333+DV333+EJ333+EX333+FL333+FZ333+GN333+HB333+HP333+ID333+IR333</f>
        <v>22</v>
      </c>
      <c r="JG333" s="238">
        <f t="shared" ref="JG333:JG336" si="5223">N333+AB333+AP333+BD333+BR333+CF333+CU333+DI333+DW333+EK333+EY333+FM333+GA333+GO333+HC333+HQ333+IE333+IS333</f>
        <v>5388378.8199999984</v>
      </c>
      <c r="JH333" s="238">
        <f t="shared" ref="JH333:JH336" si="5224">O333+AC333+AQ333+BE333+BS333+CG333+CV333+DJ333+DX333+EL333+EZ333+FN333+GB333+GP333+HD333+HR333+IF333+IT333</f>
        <v>0</v>
      </c>
      <c r="JI333" s="238">
        <f t="shared" ref="JI333:JI336" si="5225">P333+AD333+AR333+BF333+BT333+CH333+CW333+DK333+DY333+EM333+FA333+FO333+GC333+GQ333+HE333+HS333+IG333+IU333</f>
        <v>0</v>
      </c>
      <c r="JJ333" s="238">
        <f t="shared" si="4951"/>
        <v>22</v>
      </c>
      <c r="JK333" s="238">
        <f t="shared" si="4952"/>
        <v>5388378.8199999984</v>
      </c>
      <c r="JL333" s="238">
        <f t="shared" si="4361"/>
        <v>22</v>
      </c>
      <c r="JM333" s="238">
        <f t="shared" si="4362"/>
        <v>5388378.8199999984</v>
      </c>
      <c r="JN333" s="48"/>
      <c r="JO333" s="18"/>
      <c r="JP333" s="55"/>
      <c r="JQ333" s="55">
        <f t="shared" ref="JQ333:JQ334" si="5226">JG333/JF333</f>
        <v>244926.30999999994</v>
      </c>
      <c r="JR333" s="378">
        <f>JQ333-$JP$332</f>
        <v>-4.400000034365803E-3</v>
      </c>
      <c r="JS333" s="382"/>
    </row>
    <row r="334" spans="1:280" ht="89.25" hidden="1" x14ac:dyDescent="0.2">
      <c r="A334" s="10">
        <v>1</v>
      </c>
      <c r="B334" s="10">
        <v>1</v>
      </c>
      <c r="C334" s="425" t="s">
        <v>364</v>
      </c>
      <c r="D334" s="425"/>
      <c r="E334" s="448">
        <v>549</v>
      </c>
      <c r="F334" s="428" t="s">
        <v>409</v>
      </c>
      <c r="G334" s="19">
        <v>48</v>
      </c>
      <c r="H334" s="70">
        <v>244926.3144</v>
      </c>
      <c r="I334" s="30"/>
      <c r="J334" s="30"/>
      <c r="K334" s="30"/>
      <c r="L334" s="30"/>
      <c r="M334" s="30">
        <f>VLOOKUP($E334,'факт '!$D$8:$BM$167,3,0)</f>
        <v>0</v>
      </c>
      <c r="N334" s="30">
        <f>VLOOKUP($E334,'факт '!$D$8:$BM$167,4,0)</f>
        <v>0</v>
      </c>
      <c r="O334" s="30">
        <f>VLOOKUP($E334,'факт '!$D$8:$BM$167,5,0)</f>
        <v>0</v>
      </c>
      <c r="P334" s="30">
        <f>VLOOKUP($E334,'факт '!$D$8:$BM$167,6,0)</f>
        <v>0</v>
      </c>
      <c r="Q334" s="30">
        <f t="shared" si="5188"/>
        <v>0</v>
      </c>
      <c r="R334" s="30">
        <f t="shared" si="5189"/>
        <v>0</v>
      </c>
      <c r="S334" s="163">
        <f t="shared" si="4277"/>
        <v>0</v>
      </c>
      <c r="T334" s="163">
        <f t="shared" si="4278"/>
        <v>0</v>
      </c>
      <c r="U334" s="163"/>
      <c r="V334" s="163"/>
      <c r="W334" s="30"/>
      <c r="X334" s="30"/>
      <c r="Y334" s="30"/>
      <c r="Z334" s="30"/>
      <c r="AA334" s="30">
        <f>VLOOKUP($E334,'факт '!$D$8:$BM$167,9,0)</f>
        <v>20</v>
      </c>
      <c r="AB334" s="30">
        <f>VLOOKUP($E334,'факт '!$D$8:$BM$167,10,0)</f>
        <v>4898526.1999999993</v>
      </c>
      <c r="AC334" s="30">
        <f>VLOOKUP($E334,'факт '!$D$8:$BM$167,11,0)</f>
        <v>0</v>
      </c>
      <c r="AD334" s="30">
        <f>VLOOKUP($E334,'факт '!$D$8:$BM$167,12,0)</f>
        <v>0</v>
      </c>
      <c r="AE334" s="30">
        <f t="shared" si="5190"/>
        <v>20</v>
      </c>
      <c r="AF334" s="30">
        <f t="shared" si="5191"/>
        <v>4898526.1999999993</v>
      </c>
      <c r="AG334" s="163">
        <f t="shared" si="4279"/>
        <v>20</v>
      </c>
      <c r="AH334" s="163">
        <f t="shared" si="4280"/>
        <v>4898526.1999999993</v>
      </c>
      <c r="AI334" s="163"/>
      <c r="AJ334" s="347">
        <f t="shared" ref="AJ334:AJ336" si="5227">AB334/AA334</f>
        <v>244926.30999999997</v>
      </c>
      <c r="AK334" s="323"/>
      <c r="AL334" s="30"/>
      <c r="AM334" s="30"/>
      <c r="AN334" s="30"/>
      <c r="AO334" s="30">
        <f>VLOOKUP($E334,'факт '!$D$8:$BM$167,7,0)</f>
        <v>0</v>
      </c>
      <c r="AP334" s="30">
        <f>VLOOKUP($E334,'факт '!$D$8:$BM$167,8,0)</f>
        <v>0</v>
      </c>
      <c r="AQ334" s="30"/>
      <c r="AR334" s="30"/>
      <c r="AS334" s="30">
        <f t="shared" si="5192"/>
        <v>0</v>
      </c>
      <c r="AT334" s="30">
        <f t="shared" si="5193"/>
        <v>0</v>
      </c>
      <c r="AU334" s="163">
        <f t="shared" si="4281"/>
        <v>0</v>
      </c>
      <c r="AV334" s="163">
        <f t="shared" si="4282"/>
        <v>0</v>
      </c>
      <c r="AW334" s="163"/>
      <c r="AX334" s="163"/>
      <c r="AY334" s="30"/>
      <c r="AZ334" s="30"/>
      <c r="BA334" s="30"/>
      <c r="BB334" s="30"/>
      <c r="BC334" s="30">
        <f>VLOOKUP($E334,'факт '!$D$8:$BM$167,13,0)</f>
        <v>0</v>
      </c>
      <c r="BD334" s="30">
        <f>VLOOKUP($E334,'факт '!$D$8:$BM$167,14,0)</f>
        <v>0</v>
      </c>
      <c r="BE334" s="30"/>
      <c r="BF334" s="30"/>
      <c r="BG334" s="30">
        <f t="shared" si="5194"/>
        <v>0</v>
      </c>
      <c r="BH334" s="30">
        <f t="shared" si="5195"/>
        <v>0</v>
      </c>
      <c r="BI334" s="163">
        <f t="shared" si="4283"/>
        <v>0</v>
      </c>
      <c r="BJ334" s="163">
        <f t="shared" si="4284"/>
        <v>0</v>
      </c>
      <c r="BK334" s="163"/>
      <c r="BL334" s="163"/>
      <c r="BM334" s="30"/>
      <c r="BN334" s="30"/>
      <c r="BO334" s="30"/>
      <c r="BP334" s="30"/>
      <c r="BQ334" s="30">
        <f>VLOOKUP($E334,'факт '!$D$8:$BM$167,17,0)</f>
        <v>1</v>
      </c>
      <c r="BR334" s="30">
        <f>VLOOKUP($E334,'факт '!$D$8:$BM$167,18,0)</f>
        <v>244926.31</v>
      </c>
      <c r="BS334" s="30">
        <f>VLOOKUP($E334,'факт '!$D$8:$BM$167,19,0)</f>
        <v>0</v>
      </c>
      <c r="BT334" s="30">
        <f>VLOOKUP($E334,'факт '!$D$8:$BM$167,20,0)</f>
        <v>0</v>
      </c>
      <c r="BU334" s="30">
        <f t="shared" si="5196"/>
        <v>1</v>
      </c>
      <c r="BV334" s="30">
        <f t="shared" si="5197"/>
        <v>244926.31</v>
      </c>
      <c r="BW334" s="163">
        <f t="shared" si="4285"/>
        <v>1</v>
      </c>
      <c r="BX334" s="163">
        <f t="shared" si="4286"/>
        <v>244926.31</v>
      </c>
      <c r="BY334" s="163"/>
      <c r="BZ334" s="347">
        <f>BR334/BQ334</f>
        <v>244926.31</v>
      </c>
      <c r="CA334" s="30"/>
      <c r="CB334" s="30"/>
      <c r="CC334" s="30"/>
      <c r="CD334" s="30"/>
      <c r="CE334" s="30">
        <f>VLOOKUP($E334,'факт '!$D$8:$BM$167,21,0)</f>
        <v>0</v>
      </c>
      <c r="CF334" s="30">
        <f>VLOOKUP($E334,'факт '!$D$8:$BM$167,22,0)</f>
        <v>0</v>
      </c>
      <c r="CG334" s="30">
        <f>VLOOKUP($E334,'факт '!$D$8:$BM$167,23,0)</f>
        <v>0</v>
      </c>
      <c r="CH334" s="30">
        <f>VLOOKUP($E334,'факт '!$D$8:$BM$167,24,0)</f>
        <v>0</v>
      </c>
      <c r="CI334" s="30">
        <f t="shared" si="5198"/>
        <v>0</v>
      </c>
      <c r="CJ334" s="30">
        <f t="shared" si="5199"/>
        <v>0</v>
      </c>
      <c r="CK334" s="163">
        <f t="shared" si="4287"/>
        <v>0</v>
      </c>
      <c r="CL334" s="163">
        <f t="shared" si="4288"/>
        <v>0</v>
      </c>
      <c r="CM334" s="163"/>
      <c r="CN334" s="163"/>
      <c r="CO334" s="163"/>
      <c r="CP334" s="30"/>
      <c r="CQ334" s="30"/>
      <c r="CR334" s="30"/>
      <c r="CS334" s="30"/>
      <c r="CT334" s="30">
        <f>VLOOKUP($E334,'факт '!$D$8:$BM$167,25,0)</f>
        <v>0</v>
      </c>
      <c r="CU334" s="30">
        <f>VLOOKUP($E334,'факт '!$D$8:$BM$167,26,0)</f>
        <v>0</v>
      </c>
      <c r="CV334" s="30">
        <f>VLOOKUP($E334,'факт '!$D$8:$BM$167,27,0)</f>
        <v>0</v>
      </c>
      <c r="CW334" s="30">
        <f>VLOOKUP($E334,'факт '!$D$8:$BM$167,28,0)</f>
        <v>0</v>
      </c>
      <c r="CX334" s="30">
        <f t="shared" si="5200"/>
        <v>0</v>
      </c>
      <c r="CY334" s="30">
        <f t="shared" si="5201"/>
        <v>0</v>
      </c>
      <c r="CZ334" s="163">
        <f t="shared" si="4289"/>
        <v>0</v>
      </c>
      <c r="DA334" s="163">
        <f t="shared" si="4290"/>
        <v>0</v>
      </c>
      <c r="DB334" s="163"/>
      <c r="DC334" s="163"/>
      <c r="DD334" s="30"/>
      <c r="DE334" s="30"/>
      <c r="DF334" s="30"/>
      <c r="DG334" s="30"/>
      <c r="DH334" s="30">
        <f>VLOOKUP($E334,'факт '!$D$8:$BM$167,29,0)</f>
        <v>0</v>
      </c>
      <c r="DI334" s="30">
        <f>VLOOKUP($E334,'факт '!$D$8:$BM$167,30,0)</f>
        <v>0</v>
      </c>
      <c r="DJ334" s="30">
        <f>VLOOKUP($E334,'факт '!$D$8:$BM$167,31,0)</f>
        <v>0</v>
      </c>
      <c r="DK334" s="30">
        <f>VLOOKUP($E334,'факт '!$D$8:$BM$167,32,0)</f>
        <v>0</v>
      </c>
      <c r="DL334" s="30">
        <f t="shared" si="5202"/>
        <v>0</v>
      </c>
      <c r="DM334" s="30">
        <f t="shared" si="5203"/>
        <v>0</v>
      </c>
      <c r="DN334" s="163">
        <f t="shared" si="4291"/>
        <v>0</v>
      </c>
      <c r="DO334" s="163">
        <f t="shared" si="4292"/>
        <v>0</v>
      </c>
      <c r="DP334" s="163"/>
      <c r="DQ334" s="163"/>
      <c r="DR334" s="30"/>
      <c r="DS334" s="30"/>
      <c r="DT334" s="30"/>
      <c r="DU334" s="30"/>
      <c r="DV334" s="30">
        <f>VLOOKUP($E334,'факт '!$D$8:$BM$167,33,0)</f>
        <v>0</v>
      </c>
      <c r="DW334" s="30">
        <f>VLOOKUP($E334,'факт '!$D$8:$BM$167,34,0)</f>
        <v>0</v>
      </c>
      <c r="DX334" s="30">
        <f>VLOOKUP($E334,'факт '!$D$8:$BM$167,35,0)</f>
        <v>0</v>
      </c>
      <c r="DY334" s="30">
        <f>VLOOKUP($E334,'факт '!$D$8:$BM$167,36,0)</f>
        <v>0</v>
      </c>
      <c r="DZ334" s="30">
        <f t="shared" si="5204"/>
        <v>0</v>
      </c>
      <c r="EA334" s="30">
        <f t="shared" si="5205"/>
        <v>0</v>
      </c>
      <c r="EB334" s="163">
        <f t="shared" si="4293"/>
        <v>0</v>
      </c>
      <c r="EC334" s="163">
        <f t="shared" si="4294"/>
        <v>0</v>
      </c>
      <c r="ED334" s="163"/>
      <c r="EE334" s="163"/>
      <c r="EF334" s="30"/>
      <c r="EG334" s="30"/>
      <c r="EH334" s="30"/>
      <c r="EI334" s="30"/>
      <c r="EJ334" s="30">
        <f>VLOOKUP($E334,'факт '!$D$8:$BM$167,15,0)</f>
        <v>0</v>
      </c>
      <c r="EK334" s="30">
        <f>VLOOKUP($E334,'факт '!$D$8:$BM$167,16,0)</f>
        <v>0</v>
      </c>
      <c r="EL334" s="30"/>
      <c r="EM334" s="30"/>
      <c r="EN334" s="30">
        <f t="shared" si="5206"/>
        <v>0</v>
      </c>
      <c r="EO334" s="30">
        <f t="shared" si="5207"/>
        <v>0</v>
      </c>
      <c r="EP334" s="163">
        <f t="shared" si="4295"/>
        <v>0</v>
      </c>
      <c r="EQ334" s="163">
        <f t="shared" si="4296"/>
        <v>0</v>
      </c>
      <c r="ER334" s="163"/>
      <c r="ES334" s="163"/>
      <c r="ET334" s="30"/>
      <c r="EU334" s="30"/>
      <c r="EV334" s="30"/>
      <c r="EW334" s="30"/>
      <c r="EX334" s="30">
        <f>VLOOKUP($E334,'факт '!$D$8:$BM$167,37,0)</f>
        <v>0</v>
      </c>
      <c r="EY334" s="30">
        <f>VLOOKUP($E334,'факт '!$D$8:$BM$167,38,0)</f>
        <v>0</v>
      </c>
      <c r="EZ334" s="30">
        <f>VLOOKUP($E334,'факт '!$D$8:$BM$167,39,0)</f>
        <v>0</v>
      </c>
      <c r="FA334" s="30">
        <f>VLOOKUP($E334,'факт '!$D$8:$BM$167,40,0)</f>
        <v>0</v>
      </c>
      <c r="FB334" s="30">
        <f t="shared" si="5208"/>
        <v>0</v>
      </c>
      <c r="FC334" s="30">
        <f t="shared" si="5209"/>
        <v>0</v>
      </c>
      <c r="FD334" s="163">
        <f t="shared" si="4297"/>
        <v>0</v>
      </c>
      <c r="FE334" s="163">
        <f t="shared" si="4298"/>
        <v>0</v>
      </c>
      <c r="FF334" s="163"/>
      <c r="FG334" s="163"/>
      <c r="FH334" s="30"/>
      <c r="FI334" s="30"/>
      <c r="FJ334" s="30"/>
      <c r="FK334" s="30"/>
      <c r="FL334" s="30">
        <f>VLOOKUP($E334,'факт '!$D$8:$BM$167,45,0)</f>
        <v>6</v>
      </c>
      <c r="FM334" s="30">
        <f>VLOOKUP($E334,'факт '!$D$8:$BM$167,46,0)</f>
        <v>1469557.86</v>
      </c>
      <c r="FN334" s="30">
        <f>VLOOKUP($E334,'факт '!$D$8:$BM$167,47,0)</f>
        <v>1</v>
      </c>
      <c r="FO334" s="30">
        <f>VLOOKUP($E334,'факт '!$D$8:$BM$167,48,0)</f>
        <v>244926.31</v>
      </c>
      <c r="FP334" s="30">
        <f t="shared" si="5210"/>
        <v>7</v>
      </c>
      <c r="FQ334" s="30">
        <f t="shared" si="5211"/>
        <v>1714484.1700000002</v>
      </c>
      <c r="FR334" s="163">
        <f t="shared" si="4299"/>
        <v>6</v>
      </c>
      <c r="FS334" s="163">
        <f t="shared" si="4300"/>
        <v>1469557.86</v>
      </c>
      <c r="FT334" s="163"/>
      <c r="FU334" s="347">
        <f t="shared" si="5173"/>
        <v>244926.31000000003</v>
      </c>
      <c r="FV334" s="30"/>
      <c r="FW334" s="30"/>
      <c r="FX334" s="30"/>
      <c r="FY334" s="30"/>
      <c r="FZ334" s="30"/>
      <c r="GA334" s="30"/>
      <c r="GB334" s="30"/>
      <c r="GC334" s="30"/>
      <c r="GD334" s="30">
        <f t="shared" si="5037"/>
        <v>0</v>
      </c>
      <c r="GE334" s="30">
        <f t="shared" si="5038"/>
        <v>0</v>
      </c>
      <c r="GF334" s="163">
        <f t="shared" si="4301"/>
        <v>0</v>
      </c>
      <c r="GG334" s="163">
        <f t="shared" si="4302"/>
        <v>0</v>
      </c>
      <c r="GH334" s="163"/>
      <c r="GI334" s="163"/>
      <c r="GJ334" s="30"/>
      <c r="GK334" s="30"/>
      <c r="GL334" s="30"/>
      <c r="GM334" s="30"/>
      <c r="GN334" s="30">
        <f>VLOOKUP($E334,'факт '!$D$8:$BM$167,41,0)</f>
        <v>0</v>
      </c>
      <c r="GO334" s="30">
        <f>VLOOKUP($E334,'факт '!$D$8:$BM$167,42,0)</f>
        <v>0</v>
      </c>
      <c r="GP334" s="30">
        <f>VLOOKUP($E334,'факт '!$D$8:$BM$167,43,0)</f>
        <v>0</v>
      </c>
      <c r="GQ334" s="30">
        <f>VLOOKUP($E334,'факт '!$D$8:$BM$167,44,0)</f>
        <v>0</v>
      </c>
      <c r="GR334" s="30">
        <f t="shared" si="5212"/>
        <v>0</v>
      </c>
      <c r="GS334" s="30">
        <f t="shared" si="5213"/>
        <v>0</v>
      </c>
      <c r="GT334" s="163">
        <f t="shared" si="4303"/>
        <v>0</v>
      </c>
      <c r="GU334" s="163">
        <f t="shared" si="4304"/>
        <v>0</v>
      </c>
      <c r="GV334" s="163"/>
      <c r="GW334" s="163"/>
      <c r="GX334" s="30"/>
      <c r="GY334" s="30"/>
      <c r="GZ334" s="30"/>
      <c r="HA334" s="30"/>
      <c r="HB334" s="30">
        <f>VLOOKUP($E334,'факт '!$D$8:$BM$167,49,0)</f>
        <v>0</v>
      </c>
      <c r="HC334" s="30">
        <f>VLOOKUP($E334,'факт '!$D$8:$BM$167,50,0)</f>
        <v>0</v>
      </c>
      <c r="HD334" s="30"/>
      <c r="HE334" s="30"/>
      <c r="HF334" s="30">
        <f t="shared" si="5214"/>
        <v>0</v>
      </c>
      <c r="HG334" s="30">
        <f t="shared" si="5215"/>
        <v>0</v>
      </c>
      <c r="HH334" s="163">
        <f t="shared" si="4305"/>
        <v>0</v>
      </c>
      <c r="HI334" s="163">
        <f t="shared" si="4306"/>
        <v>0</v>
      </c>
      <c r="HJ334" s="163"/>
      <c r="HK334" s="163"/>
      <c r="HL334" s="30"/>
      <c r="HM334" s="30"/>
      <c r="HN334" s="30"/>
      <c r="HO334" s="30"/>
      <c r="HP334" s="30">
        <f>VLOOKUP($E334,'факт '!$D$8:$BM$167,51,0)</f>
        <v>0</v>
      </c>
      <c r="HQ334" s="30">
        <f>VLOOKUP($E334,'факт '!$D$8:$BM$167,52,0)</f>
        <v>0</v>
      </c>
      <c r="HR334" s="30"/>
      <c r="HS334" s="30"/>
      <c r="HT334" s="30">
        <f t="shared" si="5216"/>
        <v>0</v>
      </c>
      <c r="HU334" s="30">
        <f t="shared" si="5217"/>
        <v>0</v>
      </c>
      <c r="HV334" s="163">
        <f t="shared" si="4307"/>
        <v>0</v>
      </c>
      <c r="HW334" s="163">
        <f t="shared" si="4308"/>
        <v>0</v>
      </c>
      <c r="HX334" s="163"/>
      <c r="HY334" s="163"/>
      <c r="HZ334" s="163"/>
      <c r="IA334" s="163"/>
      <c r="IB334" s="163"/>
      <c r="IC334" s="163"/>
      <c r="ID334" s="30">
        <f>VLOOKUP($E334,'факт '!$D$8:$BM$167,53,0)</f>
        <v>0</v>
      </c>
      <c r="IE334" s="30">
        <f>VLOOKUP($E334,'факт '!$D$8:$BM$167,54,0)</f>
        <v>0</v>
      </c>
      <c r="IF334" s="163"/>
      <c r="IG334" s="163"/>
      <c r="IH334" s="163">
        <f t="shared" si="5218"/>
        <v>0</v>
      </c>
      <c r="II334" s="163">
        <f t="shared" si="5219"/>
        <v>0</v>
      </c>
      <c r="IJ334" s="163">
        <f t="shared" si="4309"/>
        <v>0</v>
      </c>
      <c r="IK334" s="163">
        <f t="shared" si="4310"/>
        <v>0</v>
      </c>
      <c r="IL334" s="163"/>
      <c r="IM334" s="163"/>
      <c r="IN334" s="163"/>
      <c r="IO334" s="163"/>
      <c r="IP334" s="163"/>
      <c r="IQ334" s="163"/>
      <c r="IR334" s="30">
        <f>VLOOKUP($E334,'факт '!$D$8:$BM$167,55,0)</f>
        <v>0</v>
      </c>
      <c r="IS334" s="30">
        <f>VLOOKUP($E334,'факт '!$D$8:$BM$167,56,0)</f>
        <v>0</v>
      </c>
      <c r="IT334" s="163"/>
      <c r="IU334" s="163"/>
      <c r="IV334" s="163">
        <f t="shared" si="5220"/>
        <v>0</v>
      </c>
      <c r="IW334" s="163">
        <f t="shared" si="5221"/>
        <v>0</v>
      </c>
      <c r="IX334" s="163">
        <f t="shared" si="4835"/>
        <v>0</v>
      </c>
      <c r="IY334" s="163">
        <f t="shared" si="4836"/>
        <v>0</v>
      </c>
      <c r="IZ334" s="163"/>
      <c r="JA334" s="163"/>
      <c r="JB334" s="170"/>
      <c r="JC334" s="242"/>
      <c r="JD334" s="170"/>
      <c r="JE334" s="170"/>
      <c r="JF334" s="238">
        <f t="shared" si="5222"/>
        <v>27</v>
      </c>
      <c r="JG334" s="238">
        <f t="shared" si="5223"/>
        <v>6613010.3699999992</v>
      </c>
      <c r="JH334" s="238">
        <f t="shared" si="5224"/>
        <v>1</v>
      </c>
      <c r="JI334" s="238">
        <f t="shared" si="5225"/>
        <v>244926.31</v>
      </c>
      <c r="JJ334" s="238">
        <f t="shared" si="4951"/>
        <v>28</v>
      </c>
      <c r="JK334" s="238">
        <f t="shared" si="4952"/>
        <v>6857936.6799999988</v>
      </c>
      <c r="JL334" s="238">
        <f t="shared" si="4361"/>
        <v>27</v>
      </c>
      <c r="JM334" s="238">
        <f t="shared" si="4362"/>
        <v>6613010.3699999992</v>
      </c>
      <c r="JN334" s="48"/>
      <c r="JO334" s="18"/>
      <c r="JP334" s="55"/>
      <c r="JQ334" s="55">
        <f t="shared" si="5226"/>
        <v>244926.30999999997</v>
      </c>
      <c r="JR334" s="378">
        <f>JQ334-$JP$332</f>
        <v>-4.4000000052619725E-3</v>
      </c>
      <c r="JS334" s="382"/>
    </row>
    <row r="335" spans="1:280" ht="90" hidden="1" x14ac:dyDescent="0.2">
      <c r="A335" s="10">
        <v>1</v>
      </c>
      <c r="B335" s="10">
        <v>1</v>
      </c>
      <c r="C335" s="18" t="s">
        <v>364</v>
      </c>
      <c r="D335" s="338" t="s">
        <v>460</v>
      </c>
      <c r="E335" s="21">
        <v>554</v>
      </c>
      <c r="F335" s="24" t="s">
        <v>490</v>
      </c>
      <c r="G335" s="25"/>
      <c r="H335" s="29"/>
      <c r="I335" s="30"/>
      <c r="J335" s="30"/>
      <c r="K335" s="30"/>
      <c r="L335" s="30"/>
      <c r="M335" s="30"/>
      <c r="N335" s="30"/>
      <c r="O335" s="30"/>
      <c r="P335" s="30"/>
      <c r="Q335" s="30">
        <f t="shared" si="5015"/>
        <v>0</v>
      </c>
      <c r="R335" s="30">
        <f t="shared" si="5016"/>
        <v>0</v>
      </c>
      <c r="S335" s="163">
        <f t="shared" si="4277"/>
        <v>0</v>
      </c>
      <c r="T335" s="163">
        <f t="shared" si="4278"/>
        <v>0</v>
      </c>
      <c r="U335" s="163"/>
      <c r="V335" s="163"/>
      <c r="W335" s="30"/>
      <c r="X335" s="30"/>
      <c r="Y335" s="30"/>
      <c r="Z335" s="30"/>
      <c r="AA335" s="30">
        <f>VLOOKUP($E335,'факт '!$D$8:$BM$167,9,0)</f>
        <v>0</v>
      </c>
      <c r="AB335" s="30">
        <f>VLOOKUP($E335,'факт '!$D$8:$BM$167,10,0)</f>
        <v>0</v>
      </c>
      <c r="AC335" s="30">
        <f>VLOOKUP($E335,'факт '!$D$8:$BM$167,11,0)</f>
        <v>0</v>
      </c>
      <c r="AD335" s="30">
        <f>VLOOKUP($E335,'факт '!$D$8:$BM$167,12,0)</f>
        <v>0</v>
      </c>
      <c r="AE335" s="30">
        <f t="shared" ref="AE335:AE336" si="5228">AA335+AC335</f>
        <v>0</v>
      </c>
      <c r="AF335" s="30">
        <f t="shared" ref="AF335:AF336" si="5229">AB335+AD335</f>
        <v>0</v>
      </c>
      <c r="AG335" s="163">
        <f t="shared" ref="AG335:AG336" si="5230">AA335-Y335</f>
        <v>0</v>
      </c>
      <c r="AH335" s="163">
        <f t="shared" ref="AH335:AH336" si="5231">AB335-Z335</f>
        <v>0</v>
      </c>
      <c r="AI335" s="163"/>
      <c r="AJ335" s="163"/>
      <c r="AK335" s="30"/>
      <c r="AL335" s="30"/>
      <c r="AM335" s="30"/>
      <c r="AN335" s="30"/>
      <c r="AO335" s="252"/>
      <c r="AP335" s="252"/>
      <c r="AQ335" s="30"/>
      <c r="AR335" s="30"/>
      <c r="AS335" s="30">
        <f t="shared" si="5017"/>
        <v>0</v>
      </c>
      <c r="AT335" s="30">
        <f t="shared" si="5018"/>
        <v>0</v>
      </c>
      <c r="AU335" s="163">
        <f t="shared" si="4281"/>
        <v>0</v>
      </c>
      <c r="AV335" s="163">
        <f t="shared" si="4282"/>
        <v>0</v>
      </c>
      <c r="AW335" s="163"/>
      <c r="AX335" s="163"/>
      <c r="AY335" s="30"/>
      <c r="AZ335" s="30"/>
      <c r="BA335" s="30"/>
      <c r="BB335" s="30"/>
      <c r="BC335" s="252"/>
      <c r="BD335" s="252"/>
      <c r="BE335" s="30"/>
      <c r="BF335" s="30"/>
      <c r="BG335" s="30">
        <f t="shared" si="5019"/>
        <v>0</v>
      </c>
      <c r="BH335" s="30">
        <f t="shared" si="5020"/>
        <v>0</v>
      </c>
      <c r="BI335" s="163">
        <f t="shared" si="4283"/>
        <v>0</v>
      </c>
      <c r="BJ335" s="163">
        <f t="shared" si="4284"/>
        <v>0</v>
      </c>
      <c r="BK335" s="163"/>
      <c r="BL335" s="163"/>
      <c r="BM335" s="30"/>
      <c r="BN335" s="30"/>
      <c r="BO335" s="30"/>
      <c r="BP335" s="30"/>
      <c r="BQ335" s="30">
        <f>VLOOKUP($E335,'факт '!$D$8:$BM$167,17,0)</f>
        <v>3</v>
      </c>
      <c r="BR335" s="30">
        <f>VLOOKUP($E335,'факт '!$D$8:$BM$167,18,0)</f>
        <v>734778.92999999993</v>
      </c>
      <c r="BS335" s="30">
        <f>VLOOKUP($E335,'факт '!$D$8:$BM$167,19,0)</f>
        <v>0</v>
      </c>
      <c r="BT335" s="30">
        <f>VLOOKUP($E335,'факт '!$D$8:$BM$167,20,0)</f>
        <v>0</v>
      </c>
      <c r="BU335" s="30">
        <f t="shared" ref="BU335" si="5232">BQ335+BS335</f>
        <v>3</v>
      </c>
      <c r="BV335" s="30">
        <f t="shared" ref="BV335" si="5233">BR335+BT335</f>
        <v>734778.92999999993</v>
      </c>
      <c r="BW335" s="163">
        <f t="shared" ref="BW335" si="5234">BQ335-BO335</f>
        <v>3</v>
      </c>
      <c r="BX335" s="163">
        <f t="shared" ref="BX335" si="5235">BR335-BP335</f>
        <v>734778.92999999993</v>
      </c>
      <c r="BY335" s="163"/>
      <c r="BZ335" s="347">
        <f>BR335/BQ335</f>
        <v>244926.30999999997</v>
      </c>
      <c r="CA335" s="30"/>
      <c r="CB335" s="30"/>
      <c r="CC335" s="30"/>
      <c r="CD335" s="30"/>
      <c r="CE335" s="252"/>
      <c r="CF335" s="252"/>
      <c r="CG335" s="30"/>
      <c r="CH335" s="30"/>
      <c r="CI335" s="30">
        <f t="shared" si="5023"/>
        <v>0</v>
      </c>
      <c r="CJ335" s="30">
        <f t="shared" si="5024"/>
        <v>0</v>
      </c>
      <c r="CK335" s="163">
        <f t="shared" si="4287"/>
        <v>0</v>
      </c>
      <c r="CL335" s="163">
        <f t="shared" si="4288"/>
        <v>0</v>
      </c>
      <c r="CM335" s="163"/>
      <c r="CN335" s="163"/>
      <c r="CO335" s="163"/>
      <c r="CP335" s="30"/>
      <c r="CQ335" s="30"/>
      <c r="CR335" s="30"/>
      <c r="CS335" s="30"/>
      <c r="CT335" s="252"/>
      <c r="CU335" s="252"/>
      <c r="CV335" s="30"/>
      <c r="CW335" s="30"/>
      <c r="CX335" s="30">
        <f t="shared" si="5025"/>
        <v>0</v>
      </c>
      <c r="CY335" s="30">
        <f t="shared" si="5026"/>
        <v>0</v>
      </c>
      <c r="CZ335" s="163">
        <f t="shared" si="4289"/>
        <v>0</v>
      </c>
      <c r="DA335" s="163">
        <f t="shared" si="4290"/>
        <v>0</v>
      </c>
      <c r="DB335" s="163"/>
      <c r="DC335" s="163"/>
      <c r="DD335" s="30"/>
      <c r="DE335" s="30"/>
      <c r="DF335" s="30"/>
      <c r="DG335" s="30"/>
      <c r="DH335" s="30"/>
      <c r="DI335" s="30"/>
      <c r="DJ335" s="30"/>
      <c r="DK335" s="30"/>
      <c r="DL335" s="30">
        <f t="shared" si="5027"/>
        <v>0</v>
      </c>
      <c r="DM335" s="30">
        <f t="shared" si="5028"/>
        <v>0</v>
      </c>
      <c r="DN335" s="163">
        <f t="shared" si="4291"/>
        <v>0</v>
      </c>
      <c r="DO335" s="163">
        <f t="shared" si="4292"/>
        <v>0</v>
      </c>
      <c r="DP335" s="163"/>
      <c r="DQ335" s="163"/>
      <c r="DR335" s="30"/>
      <c r="DS335" s="30"/>
      <c r="DT335" s="30"/>
      <c r="DU335" s="30"/>
      <c r="DV335" s="252"/>
      <c r="DW335" s="252"/>
      <c r="DX335" s="30"/>
      <c r="DY335" s="30"/>
      <c r="DZ335" s="30">
        <f t="shared" si="5029"/>
        <v>0</v>
      </c>
      <c r="EA335" s="30">
        <f t="shared" si="5030"/>
        <v>0</v>
      </c>
      <c r="EB335" s="163">
        <f t="shared" si="4293"/>
        <v>0</v>
      </c>
      <c r="EC335" s="163">
        <f t="shared" si="4294"/>
        <v>0</v>
      </c>
      <c r="ED335" s="163"/>
      <c r="EE335" s="163"/>
      <c r="EF335" s="30"/>
      <c r="EG335" s="30"/>
      <c r="EH335" s="30"/>
      <c r="EI335" s="30"/>
      <c r="EJ335" s="252"/>
      <c r="EK335" s="252"/>
      <c r="EL335" s="30"/>
      <c r="EM335" s="30"/>
      <c r="EN335" s="30">
        <f t="shared" si="5031"/>
        <v>0</v>
      </c>
      <c r="EO335" s="30">
        <f t="shared" si="5032"/>
        <v>0</v>
      </c>
      <c r="EP335" s="163">
        <f t="shared" si="4295"/>
        <v>0</v>
      </c>
      <c r="EQ335" s="163">
        <f t="shared" si="4296"/>
        <v>0</v>
      </c>
      <c r="ER335" s="163"/>
      <c r="ES335" s="163"/>
      <c r="ET335" s="30"/>
      <c r="EU335" s="30"/>
      <c r="EV335" s="30"/>
      <c r="EW335" s="30"/>
      <c r="EX335" s="252"/>
      <c r="EY335" s="252"/>
      <c r="EZ335" s="30"/>
      <c r="FA335" s="30"/>
      <c r="FB335" s="30">
        <f t="shared" si="5033"/>
        <v>0</v>
      </c>
      <c r="FC335" s="30">
        <f t="shared" si="5034"/>
        <v>0</v>
      </c>
      <c r="FD335" s="163">
        <f t="shared" si="4297"/>
        <v>0</v>
      </c>
      <c r="FE335" s="163">
        <f t="shared" si="4298"/>
        <v>0</v>
      </c>
      <c r="FF335" s="163"/>
      <c r="FG335" s="163"/>
      <c r="FH335" s="30"/>
      <c r="FI335" s="30"/>
      <c r="FJ335" s="30"/>
      <c r="FK335" s="30"/>
      <c r="FL335" s="252"/>
      <c r="FM335" s="252"/>
      <c r="FN335" s="30"/>
      <c r="FO335" s="30"/>
      <c r="FP335" s="30">
        <f t="shared" si="5035"/>
        <v>0</v>
      </c>
      <c r="FQ335" s="30">
        <f t="shared" si="5036"/>
        <v>0</v>
      </c>
      <c r="FR335" s="163">
        <f t="shared" si="4299"/>
        <v>0</v>
      </c>
      <c r="FS335" s="163">
        <f t="shared" si="4300"/>
        <v>0</v>
      </c>
      <c r="FT335" s="163"/>
      <c r="FU335" s="163"/>
      <c r="FV335" s="30"/>
      <c r="FW335" s="30"/>
      <c r="FX335" s="30"/>
      <c r="FY335" s="30"/>
      <c r="FZ335" s="252"/>
      <c r="GA335" s="252"/>
      <c r="GB335" s="30"/>
      <c r="GC335" s="30"/>
      <c r="GD335" s="30">
        <f t="shared" si="5037"/>
        <v>0</v>
      </c>
      <c r="GE335" s="30">
        <f t="shared" si="5038"/>
        <v>0</v>
      </c>
      <c r="GF335" s="163">
        <f t="shared" si="4301"/>
        <v>0</v>
      </c>
      <c r="GG335" s="163">
        <f t="shared" si="4302"/>
        <v>0</v>
      </c>
      <c r="GH335" s="163"/>
      <c r="GI335" s="163"/>
      <c r="GJ335" s="30"/>
      <c r="GK335" s="30"/>
      <c r="GL335" s="30"/>
      <c r="GM335" s="30"/>
      <c r="GN335" s="252"/>
      <c r="GO335" s="252"/>
      <c r="GP335" s="30"/>
      <c r="GQ335" s="30"/>
      <c r="GR335" s="30">
        <f t="shared" si="5039"/>
        <v>0</v>
      </c>
      <c r="GS335" s="30">
        <f t="shared" si="5040"/>
        <v>0</v>
      </c>
      <c r="GT335" s="163">
        <f t="shared" si="4303"/>
        <v>0</v>
      </c>
      <c r="GU335" s="163">
        <f t="shared" si="4304"/>
        <v>0</v>
      </c>
      <c r="GV335" s="163"/>
      <c r="GW335" s="163"/>
      <c r="GX335" s="30"/>
      <c r="GY335" s="30"/>
      <c r="GZ335" s="30"/>
      <c r="HA335" s="30"/>
      <c r="HB335" s="252"/>
      <c r="HC335" s="252"/>
      <c r="HD335" s="30"/>
      <c r="HE335" s="30"/>
      <c r="HF335" s="30">
        <f t="shared" si="5041"/>
        <v>0</v>
      </c>
      <c r="HG335" s="30">
        <f t="shared" si="5042"/>
        <v>0</v>
      </c>
      <c r="HH335" s="163">
        <f t="shared" si="4305"/>
        <v>0</v>
      </c>
      <c r="HI335" s="163">
        <f t="shared" si="4306"/>
        <v>0</v>
      </c>
      <c r="HJ335" s="163"/>
      <c r="HK335" s="163"/>
      <c r="HL335" s="30"/>
      <c r="HM335" s="30"/>
      <c r="HN335" s="30"/>
      <c r="HO335" s="30"/>
      <c r="HP335" s="252"/>
      <c r="HQ335" s="252"/>
      <c r="HR335" s="30"/>
      <c r="HS335" s="30"/>
      <c r="HT335" s="30">
        <f t="shared" si="5043"/>
        <v>0</v>
      </c>
      <c r="HU335" s="30">
        <f t="shared" si="5044"/>
        <v>0</v>
      </c>
      <c r="HV335" s="163">
        <f t="shared" si="4307"/>
        <v>0</v>
      </c>
      <c r="HW335" s="163">
        <f t="shared" si="4308"/>
        <v>0</v>
      </c>
      <c r="HX335" s="163"/>
      <c r="HY335" s="163"/>
      <c r="HZ335" s="163"/>
      <c r="IA335" s="163"/>
      <c r="IB335" s="163"/>
      <c r="IC335" s="163"/>
      <c r="ID335" s="254"/>
      <c r="IE335" s="254"/>
      <c r="IF335" s="163"/>
      <c r="IG335" s="163"/>
      <c r="IH335" s="163"/>
      <c r="II335" s="163"/>
      <c r="IJ335" s="163">
        <f t="shared" si="4309"/>
        <v>0</v>
      </c>
      <c r="IK335" s="163">
        <f t="shared" si="4310"/>
        <v>0</v>
      </c>
      <c r="IL335" s="163"/>
      <c r="IM335" s="163"/>
      <c r="IN335" s="163"/>
      <c r="IO335" s="163"/>
      <c r="IP335" s="163"/>
      <c r="IQ335" s="163"/>
      <c r="IR335" s="30">
        <f>VLOOKUP($E335,'факт '!$D$8:$BM$167,55,0)</f>
        <v>0</v>
      </c>
      <c r="IS335" s="30">
        <f>VLOOKUP($E335,'факт '!$D$8:$BM$167,56,0)</f>
        <v>0</v>
      </c>
      <c r="IT335" s="163"/>
      <c r="IU335" s="163"/>
      <c r="IV335" s="163"/>
      <c r="IW335" s="163"/>
      <c r="IX335" s="163">
        <f t="shared" si="4835"/>
        <v>0</v>
      </c>
      <c r="IY335" s="163">
        <f t="shared" si="4836"/>
        <v>0</v>
      </c>
      <c r="IZ335" s="163"/>
      <c r="JA335" s="163"/>
      <c r="JB335" s="170"/>
      <c r="JC335" s="242"/>
      <c r="JD335" s="170"/>
      <c r="JE335" s="170"/>
      <c r="JF335" s="238">
        <f t="shared" si="5222"/>
        <v>3</v>
      </c>
      <c r="JG335" s="238">
        <f t="shared" si="5223"/>
        <v>734778.92999999993</v>
      </c>
      <c r="JH335" s="238">
        <f t="shared" si="5224"/>
        <v>0</v>
      </c>
      <c r="JI335" s="238">
        <f t="shared" si="5225"/>
        <v>0</v>
      </c>
      <c r="JJ335" s="238">
        <f t="shared" si="4951"/>
        <v>3</v>
      </c>
      <c r="JK335" s="238">
        <f t="shared" si="4952"/>
        <v>734778.92999999993</v>
      </c>
      <c r="JL335" s="238">
        <f t="shared" si="4361"/>
        <v>3</v>
      </c>
      <c r="JM335" s="238">
        <f t="shared" si="4362"/>
        <v>734778.92999999993</v>
      </c>
      <c r="JN335" s="48"/>
      <c r="JO335" s="18"/>
      <c r="JP335" s="55"/>
      <c r="JQ335" s="55"/>
      <c r="JR335" s="158"/>
    </row>
    <row r="336" spans="1:280" ht="69" hidden="1" customHeight="1" x14ac:dyDescent="0.2">
      <c r="A336" s="10">
        <v>1</v>
      </c>
      <c r="B336" s="10">
        <v>1</v>
      </c>
      <c r="C336" s="18" t="s">
        <v>364</v>
      </c>
      <c r="D336" s="338" t="s">
        <v>460</v>
      </c>
      <c r="E336" s="21">
        <v>550</v>
      </c>
      <c r="F336" s="24" t="s">
        <v>534</v>
      </c>
      <c r="G336" s="25"/>
      <c r="H336" s="29"/>
      <c r="I336" s="30"/>
      <c r="J336" s="30"/>
      <c r="K336" s="30"/>
      <c r="L336" s="30"/>
      <c r="M336" s="30"/>
      <c r="N336" s="30"/>
      <c r="O336" s="30"/>
      <c r="P336" s="30"/>
      <c r="Q336" s="30">
        <f t="shared" si="5015"/>
        <v>0</v>
      </c>
      <c r="R336" s="30">
        <f t="shared" si="5016"/>
        <v>0</v>
      </c>
      <c r="S336" s="163">
        <f t="shared" ref="S336:S382" si="5236">M336-K336</f>
        <v>0</v>
      </c>
      <c r="T336" s="163">
        <f t="shared" ref="T336:T382" si="5237">N336-L336</f>
        <v>0</v>
      </c>
      <c r="U336" s="163"/>
      <c r="V336" s="163"/>
      <c r="W336" s="30"/>
      <c r="X336" s="30"/>
      <c r="Y336" s="30"/>
      <c r="Z336" s="30"/>
      <c r="AA336" s="30">
        <f>VLOOKUP($E336,'факт '!$D$8:$BM$167,9,0)</f>
        <v>1</v>
      </c>
      <c r="AB336" s="30">
        <f>VLOOKUP($E336,'факт '!$D$8:$BM$167,10,0)</f>
        <v>244926.31</v>
      </c>
      <c r="AC336" s="30">
        <f>VLOOKUP($E336,'факт '!$D$8:$BM$167,11,0)</f>
        <v>0</v>
      </c>
      <c r="AD336" s="30">
        <f>VLOOKUP($E336,'факт '!$D$8:$BM$167,12,0)</f>
        <v>0</v>
      </c>
      <c r="AE336" s="30">
        <f t="shared" si="5228"/>
        <v>1</v>
      </c>
      <c r="AF336" s="30">
        <f t="shared" si="5229"/>
        <v>244926.31</v>
      </c>
      <c r="AG336" s="163">
        <f t="shared" si="5230"/>
        <v>1</v>
      </c>
      <c r="AH336" s="163">
        <f t="shared" si="5231"/>
        <v>244926.31</v>
      </c>
      <c r="AI336" s="163"/>
      <c r="AJ336" s="347">
        <f t="shared" si="5227"/>
        <v>244926.31</v>
      </c>
      <c r="AK336" s="30"/>
      <c r="AL336" s="30"/>
      <c r="AM336" s="30"/>
      <c r="AN336" s="30"/>
      <c r="AO336" s="252"/>
      <c r="AP336" s="252"/>
      <c r="AQ336" s="30"/>
      <c r="AR336" s="30"/>
      <c r="AS336" s="30">
        <f t="shared" si="5017"/>
        <v>0</v>
      </c>
      <c r="AT336" s="30">
        <f t="shared" si="5018"/>
        <v>0</v>
      </c>
      <c r="AU336" s="163">
        <f t="shared" ref="AU336:AU382" si="5238">AO336-AM336</f>
        <v>0</v>
      </c>
      <c r="AV336" s="163">
        <f t="shared" ref="AV336:AV382" si="5239">AP336-AN336</f>
        <v>0</v>
      </c>
      <c r="AW336" s="163"/>
      <c r="AX336" s="163"/>
      <c r="AY336" s="30"/>
      <c r="AZ336" s="30"/>
      <c r="BA336" s="30"/>
      <c r="BB336" s="30"/>
      <c r="BC336" s="252"/>
      <c r="BD336" s="252"/>
      <c r="BE336" s="30"/>
      <c r="BF336" s="30"/>
      <c r="BG336" s="30">
        <f t="shared" si="5019"/>
        <v>0</v>
      </c>
      <c r="BH336" s="30">
        <f t="shared" si="5020"/>
        <v>0</v>
      </c>
      <c r="BI336" s="163">
        <f t="shared" ref="BI336:BI382" si="5240">BC336-BA336</f>
        <v>0</v>
      </c>
      <c r="BJ336" s="163">
        <f t="shared" ref="BJ336:BJ382" si="5241">BD336-BB336</f>
        <v>0</v>
      </c>
      <c r="BK336" s="163"/>
      <c r="BL336" s="163"/>
      <c r="BM336" s="30"/>
      <c r="BN336" s="30"/>
      <c r="BO336" s="30"/>
      <c r="BP336" s="30"/>
      <c r="BQ336" s="252"/>
      <c r="BR336" s="252"/>
      <c r="BS336" s="252"/>
      <c r="BT336" s="252"/>
      <c r="BU336" s="30">
        <f t="shared" ref="BU336" si="5242">SUM(BQ336+BS336)</f>
        <v>0</v>
      </c>
      <c r="BV336" s="30">
        <f t="shared" ref="BV336" si="5243">SUM(BR336+BT336)</f>
        <v>0</v>
      </c>
      <c r="BW336" s="163">
        <f t="shared" ref="BW336:BW382" si="5244">BQ336-BO336</f>
        <v>0</v>
      </c>
      <c r="BX336" s="163">
        <f t="shared" ref="BX336:BX382" si="5245">BR336-BP336</f>
        <v>0</v>
      </c>
      <c r="BY336" s="163"/>
      <c r="BZ336" s="163"/>
      <c r="CA336" s="30"/>
      <c r="CB336" s="30"/>
      <c r="CC336" s="30"/>
      <c r="CD336" s="30"/>
      <c r="CE336" s="252"/>
      <c r="CF336" s="252"/>
      <c r="CG336" s="30"/>
      <c r="CH336" s="30"/>
      <c r="CI336" s="30">
        <f t="shared" si="5023"/>
        <v>0</v>
      </c>
      <c r="CJ336" s="30">
        <f t="shared" si="5024"/>
        <v>0</v>
      </c>
      <c r="CK336" s="163">
        <f t="shared" ref="CK336:CK381" si="5246">CE336-CC336</f>
        <v>0</v>
      </c>
      <c r="CL336" s="163">
        <f t="shared" ref="CL336:CL381" si="5247">CF336-CD336</f>
        <v>0</v>
      </c>
      <c r="CM336" s="163"/>
      <c r="CN336" s="163"/>
      <c r="CO336" s="163"/>
      <c r="CP336" s="30"/>
      <c r="CQ336" s="30"/>
      <c r="CR336" s="30"/>
      <c r="CS336" s="30"/>
      <c r="CT336" s="252"/>
      <c r="CU336" s="252"/>
      <c r="CV336" s="30"/>
      <c r="CW336" s="30"/>
      <c r="CX336" s="30">
        <f t="shared" si="5025"/>
        <v>0</v>
      </c>
      <c r="CY336" s="30">
        <f t="shared" si="5026"/>
        <v>0</v>
      </c>
      <c r="CZ336" s="163">
        <f t="shared" ref="CZ336:CZ381" si="5248">CT336-CR336</f>
        <v>0</v>
      </c>
      <c r="DA336" s="163">
        <f t="shared" ref="DA336:DA381" si="5249">CU336-CS336</f>
        <v>0</v>
      </c>
      <c r="DB336" s="163"/>
      <c r="DC336" s="163"/>
      <c r="DD336" s="30"/>
      <c r="DE336" s="30"/>
      <c r="DF336" s="30"/>
      <c r="DG336" s="30"/>
      <c r="DH336" s="30"/>
      <c r="DI336" s="30"/>
      <c r="DJ336" s="30"/>
      <c r="DK336" s="30"/>
      <c r="DL336" s="30">
        <f t="shared" si="5027"/>
        <v>0</v>
      </c>
      <c r="DM336" s="30">
        <f t="shared" si="5028"/>
        <v>0</v>
      </c>
      <c r="DN336" s="163">
        <f t="shared" ref="DN336:DN381" si="5250">DH336-DF336</f>
        <v>0</v>
      </c>
      <c r="DO336" s="163">
        <f t="shared" ref="DO336:DO381" si="5251">DI336-DG336</f>
        <v>0</v>
      </c>
      <c r="DP336" s="163"/>
      <c r="DQ336" s="163"/>
      <c r="DR336" s="30"/>
      <c r="DS336" s="30"/>
      <c r="DT336" s="30"/>
      <c r="DU336" s="30"/>
      <c r="DV336" s="252"/>
      <c r="DW336" s="252"/>
      <c r="DX336" s="30"/>
      <c r="DY336" s="30"/>
      <c r="DZ336" s="30">
        <f t="shared" si="5029"/>
        <v>0</v>
      </c>
      <c r="EA336" s="30">
        <f t="shared" si="5030"/>
        <v>0</v>
      </c>
      <c r="EB336" s="163">
        <f t="shared" ref="EB336:EB381" si="5252">DV336-DT336</f>
        <v>0</v>
      </c>
      <c r="EC336" s="163">
        <f t="shared" ref="EC336:EC381" si="5253">DW336-DU336</f>
        <v>0</v>
      </c>
      <c r="ED336" s="163"/>
      <c r="EE336" s="163"/>
      <c r="EF336" s="30"/>
      <c r="EG336" s="30"/>
      <c r="EH336" s="30"/>
      <c r="EI336" s="30"/>
      <c r="EJ336" s="252"/>
      <c r="EK336" s="252"/>
      <c r="EL336" s="30"/>
      <c r="EM336" s="30"/>
      <c r="EN336" s="30">
        <f t="shared" si="5031"/>
        <v>0</v>
      </c>
      <c r="EO336" s="30">
        <f t="shared" si="5032"/>
        <v>0</v>
      </c>
      <c r="EP336" s="163">
        <f t="shared" ref="EP336:EP381" si="5254">EJ336-EH336</f>
        <v>0</v>
      </c>
      <c r="EQ336" s="163">
        <f t="shared" ref="EQ336:EQ381" si="5255">EK336-EI336</f>
        <v>0</v>
      </c>
      <c r="ER336" s="163"/>
      <c r="ES336" s="163"/>
      <c r="ET336" s="30"/>
      <c r="EU336" s="30"/>
      <c r="EV336" s="30"/>
      <c r="EW336" s="30"/>
      <c r="EX336" s="252"/>
      <c r="EY336" s="252"/>
      <c r="EZ336" s="30"/>
      <c r="FA336" s="30"/>
      <c r="FB336" s="30">
        <f t="shared" si="5033"/>
        <v>0</v>
      </c>
      <c r="FC336" s="30">
        <f t="shared" si="5034"/>
        <v>0</v>
      </c>
      <c r="FD336" s="163">
        <f t="shared" ref="FD336:FD381" si="5256">EX336-EV336</f>
        <v>0</v>
      </c>
      <c r="FE336" s="163">
        <f t="shared" ref="FE336:FE381" si="5257">EY336-EW336</f>
        <v>0</v>
      </c>
      <c r="FF336" s="163"/>
      <c r="FG336" s="163"/>
      <c r="FH336" s="30"/>
      <c r="FI336" s="30"/>
      <c r="FJ336" s="30"/>
      <c r="FK336" s="30"/>
      <c r="FL336" s="252"/>
      <c r="FM336" s="252"/>
      <c r="FN336" s="30"/>
      <c r="FO336" s="30"/>
      <c r="FP336" s="30">
        <f t="shared" si="5035"/>
        <v>0</v>
      </c>
      <c r="FQ336" s="30">
        <f t="shared" si="5036"/>
        <v>0</v>
      </c>
      <c r="FR336" s="163">
        <f t="shared" ref="FR336:FR381" si="5258">FL336-FJ336</f>
        <v>0</v>
      </c>
      <c r="FS336" s="163">
        <f t="shared" ref="FS336:FS381" si="5259">FM336-FK336</f>
        <v>0</v>
      </c>
      <c r="FT336" s="163"/>
      <c r="FU336" s="163"/>
      <c r="FV336" s="30"/>
      <c r="FW336" s="30"/>
      <c r="FX336" s="30"/>
      <c r="FY336" s="30"/>
      <c r="FZ336" s="252"/>
      <c r="GA336" s="252"/>
      <c r="GB336" s="30"/>
      <c r="GC336" s="30"/>
      <c r="GD336" s="30">
        <f t="shared" si="5037"/>
        <v>0</v>
      </c>
      <c r="GE336" s="30">
        <f t="shared" si="5038"/>
        <v>0</v>
      </c>
      <c r="GF336" s="163">
        <f t="shared" ref="GF336:GF381" si="5260">FZ336-FX336</f>
        <v>0</v>
      </c>
      <c r="GG336" s="163">
        <f t="shared" ref="GG336:GG381" si="5261">GA336-FY336</f>
        <v>0</v>
      </c>
      <c r="GH336" s="163"/>
      <c r="GI336" s="163"/>
      <c r="GJ336" s="30"/>
      <c r="GK336" s="30"/>
      <c r="GL336" s="30"/>
      <c r="GM336" s="30"/>
      <c r="GN336" s="252"/>
      <c r="GO336" s="252"/>
      <c r="GP336" s="30"/>
      <c r="GQ336" s="30"/>
      <c r="GR336" s="30">
        <f t="shared" si="5039"/>
        <v>0</v>
      </c>
      <c r="GS336" s="30">
        <f t="shared" si="5040"/>
        <v>0</v>
      </c>
      <c r="GT336" s="163">
        <f t="shared" ref="GT336:GT381" si="5262">GN336-GL336</f>
        <v>0</v>
      </c>
      <c r="GU336" s="163">
        <f t="shared" ref="GU336:GU381" si="5263">GO336-GM336</f>
        <v>0</v>
      </c>
      <c r="GV336" s="163"/>
      <c r="GW336" s="163"/>
      <c r="GX336" s="30"/>
      <c r="GY336" s="30"/>
      <c r="GZ336" s="30"/>
      <c r="HA336" s="30"/>
      <c r="HB336" s="252"/>
      <c r="HC336" s="252"/>
      <c r="HD336" s="30"/>
      <c r="HE336" s="30"/>
      <c r="HF336" s="30">
        <f t="shared" si="5041"/>
        <v>0</v>
      </c>
      <c r="HG336" s="30">
        <f t="shared" si="5042"/>
        <v>0</v>
      </c>
      <c r="HH336" s="163">
        <f t="shared" ref="HH336:HH381" si="5264">HB336-GZ336</f>
        <v>0</v>
      </c>
      <c r="HI336" s="163">
        <f t="shared" ref="HI336:HI381" si="5265">HC336-HA336</f>
        <v>0</v>
      </c>
      <c r="HJ336" s="163"/>
      <c r="HK336" s="163"/>
      <c r="HL336" s="30"/>
      <c r="HM336" s="30"/>
      <c r="HN336" s="30"/>
      <c r="HO336" s="30"/>
      <c r="HP336" s="252"/>
      <c r="HQ336" s="252"/>
      <c r="HR336" s="30"/>
      <c r="HS336" s="30"/>
      <c r="HT336" s="30">
        <f t="shared" si="5043"/>
        <v>0</v>
      </c>
      <c r="HU336" s="30">
        <f t="shared" si="5044"/>
        <v>0</v>
      </c>
      <c r="HV336" s="163">
        <f t="shared" ref="HV336:HV381" si="5266">HP336-HN336</f>
        <v>0</v>
      </c>
      <c r="HW336" s="163">
        <f t="shared" ref="HW336:HW381" si="5267">HQ336-HO336</f>
        <v>0</v>
      </c>
      <c r="HX336" s="163"/>
      <c r="HY336" s="163"/>
      <c r="HZ336" s="163"/>
      <c r="IA336" s="163"/>
      <c r="IB336" s="163"/>
      <c r="IC336" s="163"/>
      <c r="ID336" s="254"/>
      <c r="IE336" s="254"/>
      <c r="IF336" s="163"/>
      <c r="IG336" s="163"/>
      <c r="IH336" s="163"/>
      <c r="II336" s="163"/>
      <c r="IJ336" s="163">
        <f t="shared" ref="IJ336:IJ381" si="5268">ID336-IB336</f>
        <v>0</v>
      </c>
      <c r="IK336" s="163">
        <f t="shared" ref="IK336:IK381" si="5269">IE336-IC336</f>
        <v>0</v>
      </c>
      <c r="IL336" s="163"/>
      <c r="IM336" s="163"/>
      <c r="IN336" s="163"/>
      <c r="IO336" s="163"/>
      <c r="IP336" s="163"/>
      <c r="IQ336" s="163"/>
      <c r="IR336" s="30">
        <f>VLOOKUP($E336,'факт '!$D$8:$BM$167,55,0)</f>
        <v>0</v>
      </c>
      <c r="IS336" s="30">
        <f>VLOOKUP($E336,'факт '!$D$8:$BM$167,56,0)</f>
        <v>0</v>
      </c>
      <c r="IT336" s="163"/>
      <c r="IU336" s="163"/>
      <c r="IV336" s="163"/>
      <c r="IW336" s="163"/>
      <c r="IX336" s="163">
        <f t="shared" si="4835"/>
        <v>0</v>
      </c>
      <c r="IY336" s="163">
        <f t="shared" si="4836"/>
        <v>0</v>
      </c>
      <c r="IZ336" s="163"/>
      <c r="JA336" s="163"/>
      <c r="JB336" s="170"/>
      <c r="JC336" s="242"/>
      <c r="JD336" s="170"/>
      <c r="JE336" s="170"/>
      <c r="JF336" s="238">
        <f t="shared" si="5222"/>
        <v>1</v>
      </c>
      <c r="JG336" s="238">
        <f t="shared" si="5223"/>
        <v>244926.31</v>
      </c>
      <c r="JH336" s="238">
        <f t="shared" si="5224"/>
        <v>0</v>
      </c>
      <c r="JI336" s="238">
        <f t="shared" si="5225"/>
        <v>0</v>
      </c>
      <c r="JJ336" s="238">
        <f t="shared" si="4951"/>
        <v>1</v>
      </c>
      <c r="JK336" s="238">
        <f t="shared" si="4952"/>
        <v>244926.31</v>
      </c>
      <c r="JL336" s="238">
        <f t="shared" ref="JL336" si="5270">SUM(JF336-JD336)</f>
        <v>1</v>
      </c>
      <c r="JM336" s="238">
        <f t="shared" ref="JM336" si="5271">SUM(JG336-JE336)</f>
        <v>244926.31</v>
      </c>
      <c r="JN336" s="48"/>
      <c r="JO336" s="18"/>
      <c r="JP336" s="55"/>
      <c r="JQ336" s="55"/>
      <c r="JR336" s="158"/>
    </row>
    <row r="337" spans="1:280" ht="13.5" x14ac:dyDescent="0.2">
      <c r="A337" s="10">
        <v>1</v>
      </c>
      <c r="B337" s="10">
        <v>1</v>
      </c>
      <c r="C337" s="443"/>
      <c r="D337" s="444"/>
      <c r="E337" s="444"/>
      <c r="F337" s="470" t="s">
        <v>153</v>
      </c>
      <c r="G337" s="258">
        <v>49</v>
      </c>
      <c r="H337" s="257">
        <v>363466.17669999995</v>
      </c>
      <c r="I337" s="230">
        <f>VLOOKUP($G337,'ВМП план'!$A$8:$AS$56,12,0)</f>
        <v>4</v>
      </c>
      <c r="J337" s="230">
        <f>VLOOKUP($G337,'ВМП план'!$A$8:$AS$56,13,0)</f>
        <v>1453864.7067999998</v>
      </c>
      <c r="K337" s="230">
        <f>SUM(I337/12*$B$2)</f>
        <v>3.333333333333333</v>
      </c>
      <c r="L337" s="230">
        <f>SUM(J337/12*$B$2)</f>
        <v>1211553.9223333332</v>
      </c>
      <c r="M337" s="94">
        <f>SUM(M338:M340)</f>
        <v>2</v>
      </c>
      <c r="N337" s="94">
        <f t="shared" ref="N337:R337" si="5272">SUM(N338:N340)</f>
        <v>726932.36</v>
      </c>
      <c r="O337" s="94">
        <f t="shared" si="5272"/>
        <v>0</v>
      </c>
      <c r="P337" s="94">
        <f t="shared" si="5272"/>
        <v>0</v>
      </c>
      <c r="Q337" s="94">
        <f t="shared" si="5272"/>
        <v>2</v>
      </c>
      <c r="R337" s="94">
        <f t="shared" si="5272"/>
        <v>726932.36</v>
      </c>
      <c r="S337" s="249">
        <f t="shared" si="5236"/>
        <v>-1.333333333333333</v>
      </c>
      <c r="T337" s="249">
        <f t="shared" si="5237"/>
        <v>-484621.56233333319</v>
      </c>
      <c r="U337" s="348">
        <f>$H337</f>
        <v>363466.17669999995</v>
      </c>
      <c r="V337" s="347">
        <f>N337/M337</f>
        <v>363466.18</v>
      </c>
      <c r="W337" s="230">
        <f>VLOOKUP($G337,'ВМП план'!$A$8:$AS$56,10,0)</f>
        <v>0</v>
      </c>
      <c r="X337" s="230">
        <f>VLOOKUP($G337,'ВМП план'!$A$8:$AS$56,11,0)</f>
        <v>0</v>
      </c>
      <c r="Y337" s="34">
        <f>SUM(W337/12*$B$2)</f>
        <v>0</v>
      </c>
      <c r="Z337" s="34">
        <f>SUM(X337/12*$B$2)</f>
        <v>0</v>
      </c>
      <c r="AA337" s="94">
        <f>SUM(AA338:AA340)</f>
        <v>0</v>
      </c>
      <c r="AB337" s="94">
        <f t="shared" ref="AB337" si="5273">SUM(AB338:AB340)</f>
        <v>0</v>
      </c>
      <c r="AC337" s="94">
        <f t="shared" ref="AC337" si="5274">SUM(AC338:AC340)</f>
        <v>0</v>
      </c>
      <c r="AD337" s="94">
        <f t="shared" ref="AD337" si="5275">SUM(AD338:AD340)</f>
        <v>0</v>
      </c>
      <c r="AE337" s="94">
        <f t="shared" ref="AE337" si="5276">SUM(AE338:AE340)</f>
        <v>0</v>
      </c>
      <c r="AF337" s="94">
        <f t="shared" ref="AF337" si="5277">SUM(AF338:AF340)</f>
        <v>0</v>
      </c>
      <c r="AG337" s="249">
        <f t="shared" ref="AG337:AG382" si="5278">AA337-Y337</f>
        <v>0</v>
      </c>
      <c r="AH337" s="249">
        <f t="shared" ref="AH337:AH382" si="5279">AB337-Z337</f>
        <v>0</v>
      </c>
      <c r="AI337" s="348">
        <f>$H337</f>
        <v>363466.17669999995</v>
      </c>
      <c r="AJ337" s="347"/>
      <c r="AK337" s="322">
        <f>VLOOKUP($G337,'ВМП план'!$A$8:$AS$56,14,0)</f>
        <v>0</v>
      </c>
      <c r="AL337" s="230">
        <f>VLOOKUP($G337,'ВМП план'!$A$8:$AS$56,15,0)</f>
        <v>0</v>
      </c>
      <c r="AM337" s="34">
        <f>SUM(AK337/12*$B$2)</f>
        <v>0</v>
      </c>
      <c r="AN337" s="34">
        <f>SUM(AL337/12*$B$2)</f>
        <v>0</v>
      </c>
      <c r="AO337" s="94">
        <f>SUM(AO338:AO340)</f>
        <v>0</v>
      </c>
      <c r="AP337" s="94">
        <f t="shared" ref="AP337" si="5280">SUM(AP338:AP340)</f>
        <v>0</v>
      </c>
      <c r="AQ337" s="94">
        <f t="shared" ref="AQ337" si="5281">SUM(AQ338:AQ340)</f>
        <v>0</v>
      </c>
      <c r="AR337" s="94">
        <f t="shared" ref="AR337" si="5282">SUM(AR338:AR340)</f>
        <v>0</v>
      </c>
      <c r="AS337" s="94">
        <f t="shared" ref="AS337" si="5283">SUM(AS338:AS340)</f>
        <v>0</v>
      </c>
      <c r="AT337" s="94">
        <f t="shared" ref="AT337" si="5284">SUM(AT338:AT340)</f>
        <v>0</v>
      </c>
      <c r="AU337" s="249">
        <f t="shared" si="5238"/>
        <v>0</v>
      </c>
      <c r="AV337" s="249">
        <f t="shared" si="5239"/>
        <v>0</v>
      </c>
      <c r="AW337" s="348">
        <f>$H337</f>
        <v>363466.17669999995</v>
      </c>
      <c r="AX337" s="347"/>
      <c r="AY337" s="230">
        <f>VLOOKUP($G337,'ВМП план'!$A$8:$AS$56,16,0)</f>
        <v>0</v>
      </c>
      <c r="AZ337" s="230">
        <f>VLOOKUP($G337,'ВМП план'!$A$8:$AS$56,17,0)</f>
        <v>0</v>
      </c>
      <c r="BA337" s="34">
        <f>SUM(AY337/12*$B$2)</f>
        <v>0</v>
      </c>
      <c r="BB337" s="34">
        <f>SUM(AZ337/12*$B$2)</f>
        <v>0</v>
      </c>
      <c r="BC337" s="94">
        <f>SUM(BC338:BC340)</f>
        <v>0</v>
      </c>
      <c r="BD337" s="94">
        <f t="shared" ref="BD337" si="5285">SUM(BD338:BD340)</f>
        <v>0</v>
      </c>
      <c r="BE337" s="94">
        <f t="shared" ref="BE337" si="5286">SUM(BE338:BE340)</f>
        <v>0</v>
      </c>
      <c r="BF337" s="94">
        <f t="shared" ref="BF337" si="5287">SUM(BF338:BF340)</f>
        <v>0</v>
      </c>
      <c r="BG337" s="94">
        <f t="shared" ref="BG337" si="5288">SUM(BG338:BG340)</f>
        <v>0</v>
      </c>
      <c r="BH337" s="94">
        <f t="shared" ref="BH337" si="5289">SUM(BH338:BH340)</f>
        <v>0</v>
      </c>
      <c r="BI337" s="249">
        <f t="shared" si="5240"/>
        <v>0</v>
      </c>
      <c r="BJ337" s="249">
        <f t="shared" si="5241"/>
        <v>0</v>
      </c>
      <c r="BK337" s="348">
        <f>$H337</f>
        <v>363466.17669999995</v>
      </c>
      <c r="BL337" s="347"/>
      <c r="BM337" s="230">
        <f>VLOOKUP($G337,'ВМП план'!$A$8:$AS$56,8,0)</f>
        <v>1</v>
      </c>
      <c r="BN337" s="230">
        <f>VLOOKUP($G337,'ВМП план'!$A$8:$AS$56,9,0)</f>
        <v>363466.17669999995</v>
      </c>
      <c r="BO337" s="34">
        <f>SUM(BM337/12*$B$2)</f>
        <v>0.83333333333333326</v>
      </c>
      <c r="BP337" s="34">
        <f>SUM(BN337/12*$B$2)</f>
        <v>302888.48058333329</v>
      </c>
      <c r="BQ337" s="94">
        <f>SUM(BQ338:BQ340)</f>
        <v>1</v>
      </c>
      <c r="BR337" s="94">
        <f t="shared" ref="BR337" si="5290">SUM(BR338:BR340)</f>
        <v>363466.18</v>
      </c>
      <c r="BS337" s="94">
        <f t="shared" ref="BS337" si="5291">SUM(BS338:BS340)</f>
        <v>1</v>
      </c>
      <c r="BT337" s="94">
        <f t="shared" ref="BT337" si="5292">SUM(BT338:BT340)</f>
        <v>363466.18</v>
      </c>
      <c r="BU337" s="94">
        <f t="shared" ref="BU337" si="5293">SUM(BU338:BU340)</f>
        <v>2</v>
      </c>
      <c r="BV337" s="94">
        <f t="shared" ref="BV337" si="5294">SUM(BV338:BV340)</f>
        <v>726932.36</v>
      </c>
      <c r="BW337" s="249">
        <f t="shared" si="5244"/>
        <v>0.16666666666666674</v>
      </c>
      <c r="BX337" s="249">
        <f t="shared" si="5245"/>
        <v>60577.699416666699</v>
      </c>
      <c r="BY337" s="348">
        <f>$H337</f>
        <v>363466.17669999995</v>
      </c>
      <c r="BZ337" s="347"/>
      <c r="CA337" s="230">
        <f>VLOOKUP($G337,'ВМП план'!$A$8:$AS$56,18,0)</f>
        <v>0</v>
      </c>
      <c r="CB337" s="230">
        <f>VLOOKUP($G337,'ВМП план'!$A$8:$AS$56,19,0)</f>
        <v>0</v>
      </c>
      <c r="CC337" s="34">
        <f>SUM(CA337/12*$B$2)</f>
        <v>0</v>
      </c>
      <c r="CD337" s="34">
        <f>SUM(CB337/12*$B$2)</f>
        <v>0</v>
      </c>
      <c r="CE337" s="94">
        <f>SUM(CE338:CE340)</f>
        <v>0</v>
      </c>
      <c r="CF337" s="94">
        <f t="shared" ref="CF337" si="5295">SUM(CF338:CF340)</f>
        <v>0</v>
      </c>
      <c r="CG337" s="94">
        <f t="shared" ref="CG337" si="5296">SUM(CG338:CG340)</f>
        <v>0</v>
      </c>
      <c r="CH337" s="94">
        <f t="shared" ref="CH337" si="5297">SUM(CH338:CH340)</f>
        <v>0</v>
      </c>
      <c r="CI337" s="94">
        <f t="shared" ref="CI337" si="5298">SUM(CI338:CI340)</f>
        <v>0</v>
      </c>
      <c r="CJ337" s="94">
        <f t="shared" ref="CJ337" si="5299">SUM(CJ338:CJ340)</f>
        <v>0</v>
      </c>
      <c r="CK337" s="249">
        <f t="shared" si="5246"/>
        <v>0</v>
      </c>
      <c r="CL337" s="249">
        <f t="shared" si="5247"/>
        <v>0</v>
      </c>
      <c r="CM337" s="348">
        <f>$H337</f>
        <v>363466.17669999995</v>
      </c>
      <c r="CN337" s="347"/>
      <c r="CO337" s="347"/>
      <c r="CP337" s="230">
        <f>VLOOKUP($G337,'ВМП план'!$A$8:$AS$56,20,0)</f>
        <v>0</v>
      </c>
      <c r="CQ337" s="230">
        <f>VLOOKUP($G337,'ВМП план'!$A$8:$AS$56,21,0)</f>
        <v>0</v>
      </c>
      <c r="CR337" s="34">
        <f>SUM(CP337/12*$B$2)</f>
        <v>0</v>
      </c>
      <c r="CS337" s="34">
        <f>SUM(CQ337/12*$B$2)</f>
        <v>0</v>
      </c>
      <c r="CT337" s="94">
        <f>SUM(CT338:CT340)</f>
        <v>0</v>
      </c>
      <c r="CU337" s="94">
        <f t="shared" ref="CU337" si="5300">SUM(CU338:CU340)</f>
        <v>0</v>
      </c>
      <c r="CV337" s="94">
        <f t="shared" ref="CV337" si="5301">SUM(CV338:CV340)</f>
        <v>0</v>
      </c>
      <c r="CW337" s="94">
        <f t="shared" ref="CW337" si="5302">SUM(CW338:CW340)</f>
        <v>0</v>
      </c>
      <c r="CX337" s="94">
        <f t="shared" ref="CX337" si="5303">SUM(CX338:CX340)</f>
        <v>0</v>
      </c>
      <c r="CY337" s="94">
        <f t="shared" ref="CY337" si="5304">SUM(CY338:CY340)</f>
        <v>0</v>
      </c>
      <c r="CZ337" s="249">
        <f t="shared" si="5248"/>
        <v>0</v>
      </c>
      <c r="DA337" s="249">
        <f t="shared" si="5249"/>
        <v>0</v>
      </c>
      <c r="DB337" s="348">
        <f>$H337</f>
        <v>363466.17669999995</v>
      </c>
      <c r="DC337" s="347"/>
      <c r="DD337" s="230">
        <f>VLOOKUP($G337,'ВМП план'!$A$8:$AS$56,22,0)</f>
        <v>0</v>
      </c>
      <c r="DE337" s="230">
        <f>VLOOKUP($G337,'ВМП план'!$A$8:$AS$56,23,0)</f>
        <v>0</v>
      </c>
      <c r="DF337" s="34">
        <f>SUM(DD337/12*$B$2)</f>
        <v>0</v>
      </c>
      <c r="DG337" s="34">
        <f>SUM(DE337/12*$B$2)</f>
        <v>0</v>
      </c>
      <c r="DH337" s="94">
        <f>SUM(DH338:DH340)</f>
        <v>0</v>
      </c>
      <c r="DI337" s="94">
        <f t="shared" ref="DI337" si="5305">SUM(DI338:DI340)</f>
        <v>0</v>
      </c>
      <c r="DJ337" s="94">
        <f t="shared" ref="DJ337" si="5306">SUM(DJ338:DJ340)</f>
        <v>0</v>
      </c>
      <c r="DK337" s="94">
        <f t="shared" ref="DK337" si="5307">SUM(DK338:DK340)</f>
        <v>0</v>
      </c>
      <c r="DL337" s="94">
        <f t="shared" ref="DL337" si="5308">SUM(DL338:DL340)</f>
        <v>0</v>
      </c>
      <c r="DM337" s="94">
        <f t="shared" ref="DM337" si="5309">SUM(DM338:DM340)</f>
        <v>0</v>
      </c>
      <c r="DN337" s="249">
        <f t="shared" si="5250"/>
        <v>0</v>
      </c>
      <c r="DO337" s="249">
        <f t="shared" si="5251"/>
        <v>0</v>
      </c>
      <c r="DP337" s="348">
        <f>$H337</f>
        <v>363466.17669999995</v>
      </c>
      <c r="DQ337" s="347"/>
      <c r="DR337" s="230">
        <f>VLOOKUP($G337,'ВМП план'!$A$8:$AS$56,24,0)</f>
        <v>0</v>
      </c>
      <c r="DS337" s="230">
        <f>VLOOKUP($G337,'ВМП план'!$A$8:$AS$56,25,0)</f>
        <v>0</v>
      </c>
      <c r="DT337" s="34">
        <f>SUM(DR337/12*$B$2)</f>
        <v>0</v>
      </c>
      <c r="DU337" s="34">
        <f>SUM(DS337/12*$B$2)</f>
        <v>0</v>
      </c>
      <c r="DV337" s="94">
        <f>SUM(DV338:DV340)</f>
        <v>0</v>
      </c>
      <c r="DW337" s="94">
        <f t="shared" ref="DW337" si="5310">SUM(DW338:DW340)</f>
        <v>0</v>
      </c>
      <c r="DX337" s="94">
        <f t="shared" ref="DX337" si="5311">SUM(DX338:DX340)</f>
        <v>0</v>
      </c>
      <c r="DY337" s="94">
        <f t="shared" ref="DY337" si="5312">SUM(DY338:DY340)</f>
        <v>0</v>
      </c>
      <c r="DZ337" s="94">
        <f t="shared" ref="DZ337" si="5313">SUM(DZ338:DZ340)</f>
        <v>0</v>
      </c>
      <c r="EA337" s="94">
        <f t="shared" ref="EA337" si="5314">SUM(EA338:EA340)</f>
        <v>0</v>
      </c>
      <c r="EB337" s="249">
        <f t="shared" si="5252"/>
        <v>0</v>
      </c>
      <c r="EC337" s="249">
        <f t="shared" si="5253"/>
        <v>0</v>
      </c>
      <c r="ED337" s="348">
        <f>$H337</f>
        <v>363466.17669999995</v>
      </c>
      <c r="EE337" s="347"/>
      <c r="EF337" s="230">
        <f>VLOOKUP($G337,'ВМП план'!$A$8:$AS$56,26,0)</f>
        <v>0</v>
      </c>
      <c r="EG337" s="230">
        <f>VLOOKUP($G337,'ВМП план'!$A$8:$AS$56,27,0)</f>
        <v>0</v>
      </c>
      <c r="EH337" s="34">
        <f>SUM(EF337/12*$B$2)</f>
        <v>0</v>
      </c>
      <c r="EI337" s="34">
        <f>SUM(EG337/12*$B$2)</f>
        <v>0</v>
      </c>
      <c r="EJ337" s="94">
        <f>SUM(EJ338:EJ340)</f>
        <v>0</v>
      </c>
      <c r="EK337" s="94">
        <f t="shared" ref="EK337" si="5315">SUM(EK338:EK340)</f>
        <v>0</v>
      </c>
      <c r="EL337" s="94">
        <f t="shared" ref="EL337" si="5316">SUM(EL338:EL340)</f>
        <v>0</v>
      </c>
      <c r="EM337" s="94">
        <f t="shared" ref="EM337" si="5317">SUM(EM338:EM340)</f>
        <v>0</v>
      </c>
      <c r="EN337" s="94">
        <f t="shared" ref="EN337" si="5318">SUM(EN338:EN340)</f>
        <v>0</v>
      </c>
      <c r="EO337" s="94">
        <f t="shared" ref="EO337" si="5319">SUM(EO338:EO340)</f>
        <v>0</v>
      </c>
      <c r="EP337" s="163">
        <f t="shared" si="5254"/>
        <v>0</v>
      </c>
      <c r="EQ337" s="163">
        <f t="shared" si="5255"/>
        <v>0</v>
      </c>
      <c r="ER337" s="348">
        <f>$H337</f>
        <v>363466.17669999995</v>
      </c>
      <c r="ES337" s="347"/>
      <c r="ET337" s="230">
        <f>VLOOKUP($G337,'ВМП план'!$A$8:$AS$56,28,0)</f>
        <v>0</v>
      </c>
      <c r="EU337" s="230">
        <f>VLOOKUP($G337,'ВМП план'!$A$8:$AS$56,29,0)</f>
        <v>0</v>
      </c>
      <c r="EV337" s="34">
        <f>SUM(ET337/12*$B$2)</f>
        <v>0</v>
      </c>
      <c r="EW337" s="34">
        <f>SUM(EU337/12*$B$2)</f>
        <v>0</v>
      </c>
      <c r="EX337" s="94">
        <f>SUM(EX338:EX340)</f>
        <v>0</v>
      </c>
      <c r="EY337" s="94">
        <f t="shared" ref="EY337" si="5320">SUM(EY338:EY340)</f>
        <v>0</v>
      </c>
      <c r="EZ337" s="94">
        <f t="shared" ref="EZ337" si="5321">SUM(EZ338:EZ340)</f>
        <v>0</v>
      </c>
      <c r="FA337" s="94">
        <f t="shared" ref="FA337" si="5322">SUM(FA338:FA340)</f>
        <v>0</v>
      </c>
      <c r="FB337" s="94">
        <f t="shared" ref="FB337" si="5323">SUM(FB338:FB340)</f>
        <v>0</v>
      </c>
      <c r="FC337" s="94">
        <f t="shared" ref="FC337" si="5324">SUM(FC338:FC340)</f>
        <v>0</v>
      </c>
      <c r="FD337" s="249">
        <f t="shared" si="5256"/>
        <v>0</v>
      </c>
      <c r="FE337" s="249">
        <f t="shared" si="5257"/>
        <v>0</v>
      </c>
      <c r="FF337" s="348">
        <f>$H337</f>
        <v>363466.17669999995</v>
      </c>
      <c r="FG337" s="347"/>
      <c r="FH337" s="230">
        <f>VLOOKUP($G337,'ВМП план'!$A$8:$AS$56,30,0)</f>
        <v>0</v>
      </c>
      <c r="FI337" s="230">
        <f>VLOOKUP($G337,'ВМП план'!$A$8:$AS$56,31,0)</f>
        <v>0</v>
      </c>
      <c r="FJ337" s="34">
        <f>SUM(FH337/12*$B$2)</f>
        <v>0</v>
      </c>
      <c r="FK337" s="34">
        <f>SUM(FI337/12*$B$2)</f>
        <v>0</v>
      </c>
      <c r="FL337" s="94">
        <f>SUM(FL338:FL340)</f>
        <v>0</v>
      </c>
      <c r="FM337" s="94">
        <f t="shared" ref="FM337" si="5325">SUM(FM338:FM340)</f>
        <v>0</v>
      </c>
      <c r="FN337" s="94">
        <f t="shared" ref="FN337" si="5326">SUM(FN338:FN340)</f>
        <v>0</v>
      </c>
      <c r="FO337" s="94">
        <f t="shared" ref="FO337" si="5327">SUM(FO338:FO340)</f>
        <v>0</v>
      </c>
      <c r="FP337" s="94">
        <f t="shared" ref="FP337" si="5328">SUM(FP338:FP340)</f>
        <v>0</v>
      </c>
      <c r="FQ337" s="94">
        <f t="shared" ref="FQ337" si="5329">SUM(FQ338:FQ340)</f>
        <v>0</v>
      </c>
      <c r="FR337" s="249">
        <f t="shared" si="5258"/>
        <v>0</v>
      </c>
      <c r="FS337" s="249">
        <f t="shared" si="5259"/>
        <v>0</v>
      </c>
      <c r="FT337" s="348">
        <f>$H337</f>
        <v>363466.17669999995</v>
      </c>
      <c r="FU337" s="347"/>
      <c r="FV337" s="230">
        <f>VLOOKUP($G337,'ВМП план'!$A$8:$AS$56,42,0)</f>
        <v>0</v>
      </c>
      <c r="FW337" s="230">
        <f>VLOOKUP($G337,'ВМП план'!$A$8:$AS$56,43,0)</f>
        <v>0</v>
      </c>
      <c r="FX337" s="34">
        <f>SUM(FV337/12*$B$2)</f>
        <v>0</v>
      </c>
      <c r="FY337" s="34">
        <f>SUM(FW337/12*$B$2)</f>
        <v>0</v>
      </c>
      <c r="FZ337" s="94">
        <f>SUM(FZ338:FZ340)</f>
        <v>0</v>
      </c>
      <c r="GA337" s="94">
        <f t="shared" ref="GA337" si="5330">SUM(GA338:GA340)</f>
        <v>0</v>
      </c>
      <c r="GB337" s="94">
        <f t="shared" ref="GB337" si="5331">SUM(GB338:GB340)</f>
        <v>0</v>
      </c>
      <c r="GC337" s="94">
        <f t="shared" ref="GC337" si="5332">SUM(GC338:GC340)</f>
        <v>0</v>
      </c>
      <c r="GD337" s="94">
        <f t="shared" ref="GD337" si="5333">SUM(GD338:GD340)</f>
        <v>0</v>
      </c>
      <c r="GE337" s="94">
        <f t="shared" ref="GE337" si="5334">SUM(GE338:GE340)</f>
        <v>0</v>
      </c>
      <c r="GF337" s="249">
        <f t="shared" si="5260"/>
        <v>0</v>
      </c>
      <c r="GG337" s="249">
        <f t="shared" si="5261"/>
        <v>0</v>
      </c>
      <c r="GH337" s="348">
        <f>$H337</f>
        <v>363466.17669999995</v>
      </c>
      <c r="GI337" s="347" t="e">
        <f>GA337/FZ337</f>
        <v>#DIV/0!</v>
      </c>
      <c r="GJ337" s="230">
        <f>VLOOKUP($G337,'ВМП план'!$A$8:$AS$56,34,0)</f>
        <v>0</v>
      </c>
      <c r="GK337" s="230">
        <f>VLOOKUP($G337,'ВМП план'!$A$8:$AS$56,35,0)</f>
        <v>0</v>
      </c>
      <c r="GL337" s="34">
        <f>SUM(GJ337/12*$B$2)</f>
        <v>0</v>
      </c>
      <c r="GM337" s="34">
        <f>SUM(GK337/12*$B$2)</f>
        <v>0</v>
      </c>
      <c r="GN337" s="94">
        <f>SUM(GN338:GN340)</f>
        <v>0</v>
      </c>
      <c r="GO337" s="94">
        <f t="shared" ref="GO337" si="5335">SUM(GO338:GO340)</f>
        <v>0</v>
      </c>
      <c r="GP337" s="94">
        <f t="shared" ref="GP337" si="5336">SUM(GP338:GP340)</f>
        <v>0</v>
      </c>
      <c r="GQ337" s="94">
        <f t="shared" ref="GQ337" si="5337">SUM(GQ338:GQ340)</f>
        <v>0</v>
      </c>
      <c r="GR337" s="94">
        <f t="shared" ref="GR337" si="5338">SUM(GR338:GR340)</f>
        <v>0</v>
      </c>
      <c r="GS337" s="94">
        <f t="shared" ref="GS337" si="5339">SUM(GS338:GS340)</f>
        <v>0</v>
      </c>
      <c r="GT337" s="249">
        <f t="shared" si="5262"/>
        <v>0</v>
      </c>
      <c r="GU337" s="249">
        <f t="shared" si="5263"/>
        <v>0</v>
      </c>
      <c r="GV337" s="348">
        <f>$H337</f>
        <v>363466.17669999995</v>
      </c>
      <c r="GW337" s="347"/>
      <c r="GX337" s="230">
        <f>VLOOKUP($G337,'ВМП план'!$A$8:$AS$56,36,0)</f>
        <v>0</v>
      </c>
      <c r="GY337" s="230">
        <f>VLOOKUP($G337,'ВМП план'!$A$8:$AS$56,37,0)</f>
        <v>0</v>
      </c>
      <c r="GZ337" s="34">
        <f>SUM(GX337/12*$B$2)</f>
        <v>0</v>
      </c>
      <c r="HA337" s="34">
        <f>SUM(GY337/12*$B$2)</f>
        <v>0</v>
      </c>
      <c r="HB337" s="94">
        <f>SUM(HB338:HB340)</f>
        <v>0</v>
      </c>
      <c r="HC337" s="94">
        <f t="shared" ref="HC337" si="5340">SUM(HC338:HC340)</f>
        <v>0</v>
      </c>
      <c r="HD337" s="94">
        <f t="shared" ref="HD337" si="5341">SUM(HD338:HD340)</f>
        <v>0</v>
      </c>
      <c r="HE337" s="94">
        <f t="shared" ref="HE337" si="5342">SUM(HE338:HE340)</f>
        <v>0</v>
      </c>
      <c r="HF337" s="94">
        <f t="shared" ref="HF337" si="5343">SUM(HF338:HF340)</f>
        <v>0</v>
      </c>
      <c r="HG337" s="94">
        <f t="shared" ref="HG337" si="5344">SUM(HG338:HG340)</f>
        <v>0</v>
      </c>
      <c r="HH337" s="249">
        <f t="shared" si="5264"/>
        <v>0</v>
      </c>
      <c r="HI337" s="249">
        <f t="shared" si="5265"/>
        <v>0</v>
      </c>
      <c r="HJ337" s="348">
        <f>$H337</f>
        <v>363466.17669999995</v>
      </c>
      <c r="HK337" s="347" t="e">
        <f>HC337/HB337</f>
        <v>#DIV/0!</v>
      </c>
      <c r="HL337" s="230">
        <f>VLOOKUP($G337,'ВМП план'!$A$8:$AS$56,38,0)</f>
        <v>0</v>
      </c>
      <c r="HM337" s="230">
        <f>VLOOKUP($G337,'ВМП план'!$A$8:$AS$56,39,0)</f>
        <v>0</v>
      </c>
      <c r="HN337" s="34">
        <f>SUM(HL337/12*$B$2)</f>
        <v>0</v>
      </c>
      <c r="HO337" s="34">
        <f>SUM(HM337/12*$B$2)</f>
        <v>0</v>
      </c>
      <c r="HP337" s="94">
        <f>SUM(HP338:HP340)</f>
        <v>0</v>
      </c>
      <c r="HQ337" s="94">
        <f t="shared" ref="HQ337" si="5345">SUM(HQ338:HQ340)</f>
        <v>0</v>
      </c>
      <c r="HR337" s="94">
        <f t="shared" ref="HR337" si="5346">SUM(HR338:HR340)</f>
        <v>0</v>
      </c>
      <c r="HS337" s="94">
        <f t="shared" ref="HS337" si="5347">SUM(HS338:HS340)</f>
        <v>0</v>
      </c>
      <c r="HT337" s="94">
        <f t="shared" ref="HT337" si="5348">SUM(HT338:HT340)</f>
        <v>0</v>
      </c>
      <c r="HU337" s="94">
        <f t="shared" ref="HU337" si="5349">SUM(HU338:HU340)</f>
        <v>0</v>
      </c>
      <c r="HV337" s="249">
        <f t="shared" si="5266"/>
        <v>0</v>
      </c>
      <c r="HW337" s="249">
        <f t="shared" si="5267"/>
        <v>0</v>
      </c>
      <c r="HX337" s="348">
        <f>$H337</f>
        <v>363466.17669999995</v>
      </c>
      <c r="HY337" s="347" t="e">
        <f>HQ337/HP337</f>
        <v>#DIV/0!</v>
      </c>
      <c r="HZ337" s="515">
        <f>VLOOKUP($G337,'ВМП план'!$A$8:$AS$56,32,0)</f>
        <v>0</v>
      </c>
      <c r="IA337" s="515">
        <f>VLOOKUP($G337,'ВМП план'!$A$8:$AS$56,33,0)</f>
        <v>0</v>
      </c>
      <c r="IB337" s="515">
        <f>SUM(HZ337/12*$B$2)</f>
        <v>0</v>
      </c>
      <c r="IC337" s="515">
        <f>SUM(IA337/12*$B$2)</f>
        <v>0</v>
      </c>
      <c r="ID337" s="515">
        <f>SUM(ID338:ID340)</f>
        <v>0</v>
      </c>
      <c r="IE337" s="515">
        <f t="shared" ref="IE337" si="5350">SUM(IE338:IE340)</f>
        <v>0</v>
      </c>
      <c r="IF337" s="94">
        <f t="shared" ref="IF337" si="5351">SUM(IF338:IF340)</f>
        <v>0</v>
      </c>
      <c r="IG337" s="94">
        <f t="shared" ref="IG337" si="5352">SUM(IG338:IG340)</f>
        <v>0</v>
      </c>
      <c r="IH337" s="94">
        <f t="shared" ref="IH337" si="5353">SUM(IH338:IH340)</f>
        <v>0</v>
      </c>
      <c r="II337" s="94">
        <f t="shared" ref="II337" si="5354">SUM(II338:II340)</f>
        <v>0</v>
      </c>
      <c r="IJ337" s="524">
        <f t="shared" si="5268"/>
        <v>0</v>
      </c>
      <c r="IK337" s="524">
        <f t="shared" si="5269"/>
        <v>0</v>
      </c>
      <c r="IL337" s="348">
        <f>$H337</f>
        <v>363466.17669999995</v>
      </c>
      <c r="IM337" s="347" t="e">
        <f>IE337/ID337</f>
        <v>#DIV/0!</v>
      </c>
      <c r="IN337" s="515">
        <f>VLOOKUP($G337,'ВМП план'!$A$8:$AS$56,32,0)</f>
        <v>0</v>
      </c>
      <c r="IO337" s="515">
        <f>VLOOKUP($G337,'ВМП план'!$A$8:$AS$56,33,0)</f>
        <v>0</v>
      </c>
      <c r="IP337" s="515">
        <f>SUM(IN337/12*$B$2)</f>
        <v>0</v>
      </c>
      <c r="IQ337" s="515">
        <f>SUM(IO337/12*$B$2)</f>
        <v>0</v>
      </c>
      <c r="IR337" s="515">
        <f>SUM(IR338:IR340)</f>
        <v>0</v>
      </c>
      <c r="IS337" s="515">
        <f t="shared" ref="IS337:IW337" si="5355">SUM(IS338:IS340)</f>
        <v>0</v>
      </c>
      <c r="IT337" s="94">
        <f t="shared" si="5355"/>
        <v>0</v>
      </c>
      <c r="IU337" s="94">
        <f t="shared" si="5355"/>
        <v>0</v>
      </c>
      <c r="IV337" s="94">
        <f t="shared" si="5355"/>
        <v>0</v>
      </c>
      <c r="IW337" s="94">
        <f t="shared" si="5355"/>
        <v>0</v>
      </c>
      <c r="IX337" s="524">
        <f t="shared" si="4835"/>
        <v>0</v>
      </c>
      <c r="IY337" s="524">
        <f t="shared" si="4836"/>
        <v>0</v>
      </c>
      <c r="IZ337" s="348">
        <f>$H337</f>
        <v>363466.17669999995</v>
      </c>
      <c r="JA337" s="347" t="e">
        <f>IS337/IR337</f>
        <v>#DIV/0!</v>
      </c>
      <c r="JB337" s="524">
        <f>I337+W337+AK337+AY337+BM337+CA337+CP337+DD337+DR337+EF337+ET337+FH337+FV337+GJ337+GX337+HL337+HZ337+IN337</f>
        <v>5</v>
      </c>
      <c r="JC337" s="526">
        <f>J337+X337+AL337+AZ337+BN337+CB337+CQ337+DE337+DS337+EG337+EU337+FI337+FW337+GK337+GY337+HM337+IA337+IO337</f>
        <v>1817330.8834999998</v>
      </c>
      <c r="JD337" s="540">
        <f t="shared" ref="JD337" si="5356">K337+Y337+AM337+BA337+BO337+CC337+CR337+DF337+DT337+EH337+EV337+FJ337+FX337+GL337+GZ337+HN337+IB337+IP337</f>
        <v>4.1666666666666661</v>
      </c>
      <c r="JE337" s="526">
        <f t="shared" ref="JE337" si="5357">L337+Z337+AN337+BB337+BP337+CD337+CS337+DG337+DU337+EI337+EW337+FK337+FY337+GM337+HA337+HO337+IC337+IQ337</f>
        <v>1514442.4029166666</v>
      </c>
      <c r="JF337" s="524">
        <f t="shared" ref="JF337:JI337" si="5358">M337+AA337+AO337+BC337+BQ337+CE337+CT337+DH337+DV337+EJ337+EX337+FL337+FZ337+GN337+HB337+HP337+ID337</f>
        <v>3</v>
      </c>
      <c r="JG337" s="524">
        <f t="shared" si="5358"/>
        <v>1090398.54</v>
      </c>
      <c r="JH337" s="239">
        <f t="shared" si="5358"/>
        <v>1</v>
      </c>
      <c r="JI337" s="239">
        <f t="shared" si="5358"/>
        <v>363466.18</v>
      </c>
      <c r="JJ337" s="239">
        <f t="shared" si="4951"/>
        <v>4</v>
      </c>
      <c r="JK337" s="239">
        <f t="shared" si="4952"/>
        <v>1453864.72</v>
      </c>
      <c r="JL337" s="524">
        <f t="shared" ref="JL337:JL381" si="5359">SUM(JF337-JD337)</f>
        <v>-1.1666666666666661</v>
      </c>
      <c r="JM337" s="524">
        <f t="shared" ref="JM337:JM381" si="5360">SUM(JG337-JE337)</f>
        <v>-424043.86291666655</v>
      </c>
      <c r="JN337" s="48"/>
      <c r="JO337" s="18"/>
      <c r="JP337" s="55"/>
      <c r="JQ337" s="55"/>
      <c r="JR337" s="378"/>
      <c r="JS337" s="382"/>
    </row>
    <row r="338" spans="1:280" ht="102" hidden="1" x14ac:dyDescent="0.2">
      <c r="A338" s="10">
        <v>1</v>
      </c>
      <c r="B338" s="10">
        <v>1</v>
      </c>
      <c r="C338" s="429" t="s">
        <v>483</v>
      </c>
      <c r="D338" s="457" t="s">
        <v>484</v>
      </c>
      <c r="E338" s="458">
        <v>429</v>
      </c>
      <c r="F338" s="438" t="s">
        <v>485</v>
      </c>
      <c r="G338" s="25">
        <v>49</v>
      </c>
      <c r="H338" s="29">
        <v>363466.17669999995</v>
      </c>
      <c r="I338" s="30"/>
      <c r="J338" s="30"/>
      <c r="K338" s="30"/>
      <c r="L338" s="30"/>
      <c r="M338" s="30">
        <f>VLOOKUP($E338,'факт '!$D$8:$BM$167,3,0)</f>
        <v>2</v>
      </c>
      <c r="N338" s="30">
        <f>VLOOKUP($E338,'факт '!$D$8:$BM$167,4,0)</f>
        <v>726932.36</v>
      </c>
      <c r="O338" s="30">
        <f>VLOOKUP($E338,'факт '!$D$8:$BM$167,5,0)</f>
        <v>0</v>
      </c>
      <c r="P338" s="30">
        <f>VLOOKUP($E338,'факт '!$D$8:$BM$167,6,0)</f>
        <v>0</v>
      </c>
      <c r="Q338" s="30">
        <f>M338+O338</f>
        <v>2</v>
      </c>
      <c r="R338" s="30">
        <f>N338+P338</f>
        <v>726932.36</v>
      </c>
      <c r="S338" s="163">
        <f t="shared" si="5236"/>
        <v>2</v>
      </c>
      <c r="T338" s="163">
        <f t="shared" si="5237"/>
        <v>726932.36</v>
      </c>
      <c r="U338" s="163"/>
      <c r="V338" s="347">
        <f>N338/M338</f>
        <v>363466.18</v>
      </c>
      <c r="W338" s="30"/>
      <c r="X338" s="30"/>
      <c r="Y338" s="30"/>
      <c r="Z338" s="30"/>
      <c r="AA338" s="30">
        <f>VLOOKUP($E338,'факт '!$D$8:$BM$167,9,0)</f>
        <v>0</v>
      </c>
      <c r="AB338" s="30">
        <f>VLOOKUP($E338,'факт '!$D$8:$BM$167,10,0)</f>
        <v>0</v>
      </c>
      <c r="AC338" s="30">
        <f>VLOOKUP($E338,'факт '!$D$8:$BM$167,11,0)</f>
        <v>0</v>
      </c>
      <c r="AD338" s="30">
        <f>VLOOKUP($E338,'факт '!$D$8:$BM$167,12,0)</f>
        <v>0</v>
      </c>
      <c r="AE338" s="30">
        <f>AA338+AC338</f>
        <v>0</v>
      </c>
      <c r="AF338" s="30">
        <f>AB338+AD338</f>
        <v>0</v>
      </c>
      <c r="AG338" s="163">
        <f t="shared" si="5278"/>
        <v>0</v>
      </c>
      <c r="AH338" s="163">
        <f t="shared" si="5279"/>
        <v>0</v>
      </c>
      <c r="AI338" s="163"/>
      <c r="AJ338" s="163"/>
      <c r="AK338" s="30"/>
      <c r="AL338" s="30"/>
      <c r="AM338" s="30"/>
      <c r="AN338" s="30"/>
      <c r="AO338" s="30">
        <f>VLOOKUP($E338,'факт '!$D$8:$BM$167,7,0)</f>
        <v>0</v>
      </c>
      <c r="AP338" s="30">
        <f>VLOOKUP($E338,'факт '!$D$8:$BM$167,8,0)</f>
        <v>0</v>
      </c>
      <c r="AQ338" s="30"/>
      <c r="AR338" s="30"/>
      <c r="AS338" s="30">
        <f>AO338+AQ338</f>
        <v>0</v>
      </c>
      <c r="AT338" s="30">
        <f>AP338+AR338</f>
        <v>0</v>
      </c>
      <c r="AU338" s="163">
        <f t="shared" si="5238"/>
        <v>0</v>
      </c>
      <c r="AV338" s="163">
        <f t="shared" si="5239"/>
        <v>0</v>
      </c>
      <c r="AW338" s="163"/>
      <c r="AX338" s="163"/>
      <c r="AY338" s="30"/>
      <c r="AZ338" s="30"/>
      <c r="BA338" s="30"/>
      <c r="BB338" s="30"/>
      <c r="BC338" s="30">
        <f>VLOOKUP($E338,'факт '!$D$8:$BM$167,13,0)</f>
        <v>0</v>
      </c>
      <c r="BD338" s="30">
        <f>VLOOKUP($E338,'факт '!$D$8:$BM$167,14,0)</f>
        <v>0</v>
      </c>
      <c r="BE338" s="30"/>
      <c r="BF338" s="30"/>
      <c r="BG338" s="30">
        <f>BC338+BE338</f>
        <v>0</v>
      </c>
      <c r="BH338" s="30">
        <f>BD338+BF338</f>
        <v>0</v>
      </c>
      <c r="BI338" s="163">
        <f t="shared" si="5240"/>
        <v>0</v>
      </c>
      <c r="BJ338" s="163">
        <f t="shared" si="5241"/>
        <v>0</v>
      </c>
      <c r="BK338" s="163"/>
      <c r="BL338" s="163"/>
      <c r="BM338" s="30"/>
      <c r="BN338" s="30"/>
      <c r="BO338" s="30"/>
      <c r="BP338" s="30"/>
      <c r="BQ338" s="30">
        <f>VLOOKUP($E338,'факт '!$D$8:$BM$167,17,0)</f>
        <v>1</v>
      </c>
      <c r="BR338" s="30">
        <f>VLOOKUP($E338,'факт '!$D$8:$BM$167,18,0)</f>
        <v>363466.18</v>
      </c>
      <c r="BS338" s="30">
        <f>VLOOKUP($E338,'факт '!$D$8:$BM$167,19,0)</f>
        <v>1</v>
      </c>
      <c r="BT338" s="30">
        <f>VLOOKUP($E338,'факт '!$D$8:$BM$167,20,0)</f>
        <v>363466.18</v>
      </c>
      <c r="BU338" s="30">
        <f>BQ338+BS338</f>
        <v>2</v>
      </c>
      <c r="BV338" s="30">
        <f>BR338+BT338</f>
        <v>726932.36</v>
      </c>
      <c r="BW338" s="163">
        <f t="shared" si="5244"/>
        <v>1</v>
      </c>
      <c r="BX338" s="163">
        <f t="shared" si="5245"/>
        <v>363466.18</v>
      </c>
      <c r="BY338" s="163"/>
      <c r="BZ338" s="163">
        <f>BR338/BQ338</f>
        <v>363466.18</v>
      </c>
      <c r="CA338" s="30"/>
      <c r="CB338" s="30"/>
      <c r="CC338" s="30"/>
      <c r="CD338" s="30"/>
      <c r="CE338" s="30">
        <f>VLOOKUP($E338,'факт '!$D$8:$BM$167,21,0)</f>
        <v>0</v>
      </c>
      <c r="CF338" s="30">
        <f>VLOOKUP($E338,'факт '!$D$8:$BM$167,22,0)</f>
        <v>0</v>
      </c>
      <c r="CG338" s="30">
        <f>VLOOKUP($E338,'факт '!$D$8:$BM$167,23,0)</f>
        <v>0</v>
      </c>
      <c r="CH338" s="30">
        <f>VLOOKUP($E338,'факт '!$D$8:$BM$167,24,0)</f>
        <v>0</v>
      </c>
      <c r="CI338" s="30">
        <f>CE338+CG338</f>
        <v>0</v>
      </c>
      <c r="CJ338" s="30">
        <f>CF338+CH338</f>
        <v>0</v>
      </c>
      <c r="CK338" s="163">
        <f t="shared" si="5246"/>
        <v>0</v>
      </c>
      <c r="CL338" s="163">
        <f t="shared" si="5247"/>
        <v>0</v>
      </c>
      <c r="CM338" s="163"/>
      <c r="CN338" s="163"/>
      <c r="CO338" s="163"/>
      <c r="CP338" s="30"/>
      <c r="CQ338" s="30"/>
      <c r="CR338" s="30"/>
      <c r="CS338" s="30"/>
      <c r="CT338" s="30">
        <f>VLOOKUP($E338,'факт '!$D$8:$BM$167,25,0)</f>
        <v>0</v>
      </c>
      <c r="CU338" s="30">
        <f>VLOOKUP($E338,'факт '!$D$8:$BM$167,26,0)</f>
        <v>0</v>
      </c>
      <c r="CV338" s="30">
        <f>VLOOKUP($E338,'факт '!$D$8:$BM$167,27,0)</f>
        <v>0</v>
      </c>
      <c r="CW338" s="30">
        <f>VLOOKUP($E338,'факт '!$D$8:$BM$167,28,0)</f>
        <v>0</v>
      </c>
      <c r="CX338" s="30">
        <f>CT338+CV338</f>
        <v>0</v>
      </c>
      <c r="CY338" s="30">
        <f>CU338+CW338</f>
        <v>0</v>
      </c>
      <c r="CZ338" s="163">
        <f t="shared" si="5248"/>
        <v>0</v>
      </c>
      <c r="DA338" s="163">
        <f t="shared" si="5249"/>
        <v>0</v>
      </c>
      <c r="DB338" s="163"/>
      <c r="DC338" s="163"/>
      <c r="DD338" s="30"/>
      <c r="DE338" s="30"/>
      <c r="DF338" s="30"/>
      <c r="DG338" s="30"/>
      <c r="DH338" s="30">
        <f>VLOOKUP($E338,'факт '!$D$8:$BM$167,29,0)</f>
        <v>0</v>
      </c>
      <c r="DI338" s="30">
        <f>VLOOKUP($E338,'факт '!$D$8:$BM$167,30,0)</f>
        <v>0</v>
      </c>
      <c r="DJ338" s="30">
        <f>VLOOKUP($E338,'факт '!$D$8:$BM$167,31,0)</f>
        <v>0</v>
      </c>
      <c r="DK338" s="30">
        <f>VLOOKUP($E338,'факт '!$D$8:$BM$167,32,0)</f>
        <v>0</v>
      </c>
      <c r="DL338" s="30">
        <f>DH338+DJ338</f>
        <v>0</v>
      </c>
      <c r="DM338" s="30">
        <f>DI338+DK338</f>
        <v>0</v>
      </c>
      <c r="DN338" s="163">
        <f t="shared" si="5250"/>
        <v>0</v>
      </c>
      <c r="DO338" s="163">
        <f t="shared" si="5251"/>
        <v>0</v>
      </c>
      <c r="DP338" s="163"/>
      <c r="DQ338" s="163"/>
      <c r="DR338" s="30"/>
      <c r="DS338" s="30"/>
      <c r="DT338" s="30"/>
      <c r="DU338" s="30"/>
      <c r="DV338" s="30">
        <f>VLOOKUP($E338,'факт '!$D$8:$BM$167,33,0)</f>
        <v>0</v>
      </c>
      <c r="DW338" s="30">
        <f>VLOOKUP($E338,'факт '!$D$8:$BM$167,34,0)</f>
        <v>0</v>
      </c>
      <c r="DX338" s="30">
        <f>VLOOKUP($E338,'факт '!$D$8:$BM$167,35,0)</f>
        <v>0</v>
      </c>
      <c r="DY338" s="30">
        <f>VLOOKUP($E338,'факт '!$D$8:$BM$167,36,0)</f>
        <v>0</v>
      </c>
      <c r="DZ338" s="30">
        <f>DV338+DX338</f>
        <v>0</v>
      </c>
      <c r="EA338" s="30">
        <f>DW338+DY338</f>
        <v>0</v>
      </c>
      <c r="EB338" s="163">
        <f t="shared" si="5252"/>
        <v>0</v>
      </c>
      <c r="EC338" s="163">
        <f t="shared" si="5253"/>
        <v>0</v>
      </c>
      <c r="ED338" s="163"/>
      <c r="EE338" s="163"/>
      <c r="EF338" s="30"/>
      <c r="EG338" s="30"/>
      <c r="EH338" s="30"/>
      <c r="EI338" s="30"/>
      <c r="EJ338" s="30">
        <f>VLOOKUP($E338,'факт '!$D$8:$BM$167,15,0)</f>
        <v>0</v>
      </c>
      <c r="EK338" s="30">
        <f>VLOOKUP($E338,'факт '!$D$8:$BM$167,16,0)</f>
        <v>0</v>
      </c>
      <c r="EL338" s="30"/>
      <c r="EM338" s="30"/>
      <c r="EN338" s="30">
        <f>EJ338+EL338</f>
        <v>0</v>
      </c>
      <c r="EO338" s="30">
        <f>EK338+EM338</f>
        <v>0</v>
      </c>
      <c r="EP338" s="163">
        <f t="shared" si="5254"/>
        <v>0</v>
      </c>
      <c r="EQ338" s="163">
        <f t="shared" si="5255"/>
        <v>0</v>
      </c>
      <c r="ER338" s="163"/>
      <c r="ES338" s="163"/>
      <c r="ET338" s="30"/>
      <c r="EU338" s="30"/>
      <c r="EV338" s="30"/>
      <c r="EW338" s="30"/>
      <c r="EX338" s="30">
        <f>VLOOKUP($E338,'факт '!$D$8:$BM$167,37,0)</f>
        <v>0</v>
      </c>
      <c r="EY338" s="30">
        <f>VLOOKUP($E338,'факт '!$D$8:$BM$167,38,0)</f>
        <v>0</v>
      </c>
      <c r="EZ338" s="30">
        <f>VLOOKUP($E338,'факт '!$D$8:$BM$167,39,0)</f>
        <v>0</v>
      </c>
      <c r="FA338" s="30">
        <f>VLOOKUP($E338,'факт '!$D$8:$BM$167,40,0)</f>
        <v>0</v>
      </c>
      <c r="FB338" s="30">
        <f>EX338+EZ338</f>
        <v>0</v>
      </c>
      <c r="FC338" s="30">
        <f>EY338+FA338</f>
        <v>0</v>
      </c>
      <c r="FD338" s="163">
        <f t="shared" si="5256"/>
        <v>0</v>
      </c>
      <c r="FE338" s="163">
        <f t="shared" si="5257"/>
        <v>0</v>
      </c>
      <c r="FF338" s="163"/>
      <c r="FG338" s="163"/>
      <c r="FH338" s="30"/>
      <c r="FI338" s="30"/>
      <c r="FJ338" s="30"/>
      <c r="FK338" s="30"/>
      <c r="FL338" s="30">
        <f>VLOOKUP($E338,'факт '!$D$8:$BM$167,45,0)</f>
        <v>0</v>
      </c>
      <c r="FM338" s="30">
        <f>VLOOKUP($E338,'факт '!$D$8:$BM$167,46,0)</f>
        <v>0</v>
      </c>
      <c r="FN338" s="30">
        <f>VLOOKUP($E338,'факт '!$D$8:$BM$167,47,0)</f>
        <v>0</v>
      </c>
      <c r="FO338" s="30">
        <f>VLOOKUP($E338,'факт '!$D$8:$BM$167,48,0)</f>
        <v>0</v>
      </c>
      <c r="FP338" s="30">
        <f>FL338+FN338</f>
        <v>0</v>
      </c>
      <c r="FQ338" s="30">
        <f>FM338+FO338</f>
        <v>0</v>
      </c>
      <c r="FR338" s="163">
        <f t="shared" si="5258"/>
        <v>0</v>
      </c>
      <c r="FS338" s="163">
        <f t="shared" si="5259"/>
        <v>0</v>
      </c>
      <c r="FT338" s="163"/>
      <c r="FU338" s="163"/>
      <c r="FV338" s="30"/>
      <c r="FW338" s="30"/>
      <c r="FX338" s="30"/>
      <c r="FY338" s="30"/>
      <c r="FZ338" s="252"/>
      <c r="GA338" s="252"/>
      <c r="GB338" s="30"/>
      <c r="GC338" s="30"/>
      <c r="GD338" s="30"/>
      <c r="GE338" s="30"/>
      <c r="GF338" s="163">
        <f t="shared" si="5260"/>
        <v>0</v>
      </c>
      <c r="GG338" s="163">
        <f t="shared" si="5261"/>
        <v>0</v>
      </c>
      <c r="GH338" s="163"/>
      <c r="GI338" s="163"/>
      <c r="GJ338" s="30"/>
      <c r="GK338" s="30"/>
      <c r="GL338" s="30"/>
      <c r="GM338" s="30"/>
      <c r="GN338" s="30">
        <f>VLOOKUP($E338,'факт '!$D$8:$BM$167,41,0)</f>
        <v>0</v>
      </c>
      <c r="GO338" s="30">
        <f>VLOOKUP($E338,'факт '!$D$8:$BM$167,42,0)</f>
        <v>0</v>
      </c>
      <c r="GP338" s="30">
        <f>VLOOKUP($E338,'факт '!$D$8:$BM$167,43,0)</f>
        <v>0</v>
      </c>
      <c r="GQ338" s="30">
        <f>VLOOKUP($E338,'факт '!$D$8:$BM$167,44,0)</f>
        <v>0</v>
      </c>
      <c r="GR338" s="30">
        <f>GN338+GP338</f>
        <v>0</v>
      </c>
      <c r="GS338" s="30">
        <f>GO338+GQ338</f>
        <v>0</v>
      </c>
      <c r="GT338" s="163">
        <f t="shared" si="5262"/>
        <v>0</v>
      </c>
      <c r="GU338" s="163">
        <f t="shared" si="5263"/>
        <v>0</v>
      </c>
      <c r="GV338" s="163"/>
      <c r="GW338" s="163"/>
      <c r="GX338" s="30"/>
      <c r="GY338" s="30"/>
      <c r="GZ338" s="30"/>
      <c r="HA338" s="30"/>
      <c r="HB338" s="30">
        <f>VLOOKUP($E338,'факт '!$D$8:$BM$167,49,0)</f>
        <v>0</v>
      </c>
      <c r="HC338" s="30">
        <f>VLOOKUP($E338,'факт '!$D$8:$BM$167,50,0)</f>
        <v>0</v>
      </c>
      <c r="HD338" s="30"/>
      <c r="HE338" s="30"/>
      <c r="HF338" s="30">
        <f>HB338+HD338</f>
        <v>0</v>
      </c>
      <c r="HG338" s="30">
        <f>HC338+HE338</f>
        <v>0</v>
      </c>
      <c r="HH338" s="163">
        <f t="shared" si="5264"/>
        <v>0</v>
      </c>
      <c r="HI338" s="163">
        <f t="shared" si="5265"/>
        <v>0</v>
      </c>
      <c r="HJ338" s="163"/>
      <c r="HK338" s="163"/>
      <c r="HL338" s="30"/>
      <c r="HM338" s="30"/>
      <c r="HN338" s="30"/>
      <c r="HO338" s="30"/>
      <c r="HP338" s="30">
        <f>VLOOKUP($E338,'факт '!$D$8:$BM$167,51,0)</f>
        <v>0</v>
      </c>
      <c r="HQ338" s="30">
        <f>VLOOKUP($E338,'факт '!$D$8:$BM$167,52,0)</f>
        <v>0</v>
      </c>
      <c r="HR338" s="30"/>
      <c r="HS338" s="30"/>
      <c r="HT338" s="30">
        <f>HP338+HR338</f>
        <v>0</v>
      </c>
      <c r="HU338" s="30">
        <f>HQ338+HS338</f>
        <v>0</v>
      </c>
      <c r="HV338" s="163">
        <f t="shared" si="5266"/>
        <v>0</v>
      </c>
      <c r="HW338" s="163">
        <f t="shared" si="5267"/>
        <v>0</v>
      </c>
      <c r="HX338" s="163"/>
      <c r="HY338" s="163"/>
      <c r="HZ338" s="163"/>
      <c r="IA338" s="163"/>
      <c r="IB338" s="163"/>
      <c r="IC338" s="163"/>
      <c r="ID338" s="30">
        <f>VLOOKUP($E338,'факт '!$D$8:$BM$167,53,0)</f>
        <v>0</v>
      </c>
      <c r="IE338" s="30">
        <f>VLOOKUP($E338,'факт '!$D$8:$BM$167,54,0)</f>
        <v>0</v>
      </c>
      <c r="IF338" s="163"/>
      <c r="IG338" s="163"/>
      <c r="IH338" s="163">
        <f>ID338+IF338</f>
        <v>0</v>
      </c>
      <c r="II338" s="163">
        <f>IE338+IG338</f>
        <v>0</v>
      </c>
      <c r="IJ338" s="163">
        <f t="shared" si="5268"/>
        <v>0</v>
      </c>
      <c r="IK338" s="163">
        <f t="shared" si="5269"/>
        <v>0</v>
      </c>
      <c r="IL338" s="163"/>
      <c r="IM338" s="163"/>
      <c r="IN338" s="163"/>
      <c r="IO338" s="163"/>
      <c r="IP338" s="163"/>
      <c r="IQ338" s="163"/>
      <c r="IR338" s="30">
        <f>VLOOKUP($E338,'факт '!$D$8:$BM$167,55,0)</f>
        <v>0</v>
      </c>
      <c r="IS338" s="30">
        <f>VLOOKUP($E338,'факт '!$D$8:$BM$167,56,0)</f>
        <v>0</v>
      </c>
      <c r="IT338" s="163"/>
      <c r="IU338" s="163"/>
      <c r="IV338" s="163">
        <f>IR338+IT338</f>
        <v>0</v>
      </c>
      <c r="IW338" s="163">
        <f>IS338+IU338</f>
        <v>0</v>
      </c>
      <c r="IX338" s="163">
        <f t="shared" si="4835"/>
        <v>0</v>
      </c>
      <c r="IY338" s="163">
        <f t="shared" si="4836"/>
        <v>0</v>
      </c>
      <c r="IZ338" s="163"/>
      <c r="JA338" s="163"/>
      <c r="JB338" s="170"/>
      <c r="JC338" s="242"/>
      <c r="JD338" s="170"/>
      <c r="JE338" s="170"/>
      <c r="JF338" s="238">
        <f t="shared" ref="JF338:JF340" si="5361">M338+AA338+AO338+BC338+BQ338+CE338+CT338+DH338+DV338+EJ338+EX338+FL338+FZ338+GN338+HB338+HP338+ID338+IR338</f>
        <v>3</v>
      </c>
      <c r="JG338" s="238">
        <f t="shared" ref="JG338:JG340" si="5362">N338+AB338+AP338+BD338+BR338+CF338+CU338+DI338+DW338+EK338+EY338+FM338+GA338+GO338+HC338+HQ338+IE338+IS338</f>
        <v>1090398.54</v>
      </c>
      <c r="JH338" s="238">
        <f t="shared" ref="JH338:JH340" si="5363">O338+AC338+AQ338+BE338+BS338+CG338+CV338+DJ338+DX338+EL338+EZ338+FN338+GB338+GP338+HD338+HR338+IF338+IT338</f>
        <v>1</v>
      </c>
      <c r="JI338" s="238">
        <f t="shared" ref="JI338:JI340" si="5364">P338+AD338+AR338+BF338+BT338+CH338+CW338+DK338+DY338+EM338+FA338+FO338+GC338+GQ338+HE338+HS338+IG338+IU338</f>
        <v>363466.18</v>
      </c>
      <c r="JJ338" s="238">
        <f t="shared" si="4951"/>
        <v>4</v>
      </c>
      <c r="JK338" s="238">
        <f t="shared" si="4952"/>
        <v>1453864.72</v>
      </c>
      <c r="JL338" s="238">
        <f t="shared" si="5359"/>
        <v>3</v>
      </c>
      <c r="JM338" s="238">
        <f t="shared" si="5360"/>
        <v>1090398.54</v>
      </c>
      <c r="JN338" s="48"/>
      <c r="JO338" s="18"/>
      <c r="JP338" s="55"/>
      <c r="JQ338" s="55"/>
      <c r="JR338" s="158"/>
    </row>
    <row r="339" spans="1:280" ht="12" hidden="1" x14ac:dyDescent="0.2">
      <c r="A339" s="10">
        <v>1</v>
      </c>
      <c r="B339" s="10"/>
      <c r="C339" s="18"/>
      <c r="D339" s="338"/>
      <c r="E339" s="21"/>
      <c r="F339" s="24"/>
      <c r="G339" s="25"/>
      <c r="H339" s="29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163">
        <f t="shared" si="5236"/>
        <v>0</v>
      </c>
      <c r="T339" s="163">
        <f t="shared" si="5237"/>
        <v>0</v>
      </c>
      <c r="U339" s="163"/>
      <c r="V339" s="163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163">
        <f t="shared" si="5278"/>
        <v>0</v>
      </c>
      <c r="AH339" s="163">
        <f t="shared" si="5279"/>
        <v>0</v>
      </c>
      <c r="AI339" s="163"/>
      <c r="AJ339" s="163"/>
      <c r="AK339" s="30"/>
      <c r="AL339" s="30"/>
      <c r="AM339" s="30"/>
      <c r="AN339" s="30"/>
      <c r="AO339" s="252"/>
      <c r="AP339" s="252"/>
      <c r="AQ339" s="30"/>
      <c r="AR339" s="30"/>
      <c r="AS339" s="30"/>
      <c r="AT339" s="30"/>
      <c r="AU339" s="163">
        <f t="shared" si="5238"/>
        <v>0</v>
      </c>
      <c r="AV339" s="163">
        <f t="shared" si="5239"/>
        <v>0</v>
      </c>
      <c r="AW339" s="163"/>
      <c r="AX339" s="163"/>
      <c r="AY339" s="30"/>
      <c r="AZ339" s="30"/>
      <c r="BA339" s="30"/>
      <c r="BB339" s="30"/>
      <c r="BC339" s="252"/>
      <c r="BD339" s="252"/>
      <c r="BE339" s="30"/>
      <c r="BF339" s="30"/>
      <c r="BG339" s="30"/>
      <c r="BH339" s="30"/>
      <c r="BI339" s="163">
        <f t="shared" si="5240"/>
        <v>0</v>
      </c>
      <c r="BJ339" s="163">
        <f t="shared" si="5241"/>
        <v>0</v>
      </c>
      <c r="BK339" s="163"/>
      <c r="BL339" s="163"/>
      <c r="BM339" s="30"/>
      <c r="BN339" s="30"/>
      <c r="BO339" s="30"/>
      <c r="BP339" s="30"/>
      <c r="BQ339" s="252"/>
      <c r="BR339" s="252"/>
      <c r="BS339" s="252"/>
      <c r="BT339" s="252"/>
      <c r="BU339" s="30"/>
      <c r="BV339" s="30"/>
      <c r="BW339" s="163">
        <f t="shared" si="5244"/>
        <v>0</v>
      </c>
      <c r="BX339" s="163">
        <f t="shared" si="5245"/>
        <v>0</v>
      </c>
      <c r="BY339" s="163"/>
      <c r="BZ339" s="163"/>
      <c r="CA339" s="30"/>
      <c r="CB339" s="30"/>
      <c r="CC339" s="30"/>
      <c r="CD339" s="30"/>
      <c r="CE339" s="252"/>
      <c r="CF339" s="252"/>
      <c r="CG339" s="30"/>
      <c r="CH339" s="30"/>
      <c r="CI339" s="30"/>
      <c r="CJ339" s="30"/>
      <c r="CK339" s="163">
        <f t="shared" si="5246"/>
        <v>0</v>
      </c>
      <c r="CL339" s="163">
        <f t="shared" si="5247"/>
        <v>0</v>
      </c>
      <c r="CM339" s="163"/>
      <c r="CN339" s="163"/>
      <c r="CO339" s="163"/>
      <c r="CP339" s="30"/>
      <c r="CQ339" s="30"/>
      <c r="CR339" s="30"/>
      <c r="CS339" s="30"/>
      <c r="CT339" s="252"/>
      <c r="CU339" s="252"/>
      <c r="CV339" s="30"/>
      <c r="CW339" s="30"/>
      <c r="CX339" s="30"/>
      <c r="CY339" s="30"/>
      <c r="CZ339" s="163">
        <f t="shared" si="5248"/>
        <v>0</v>
      </c>
      <c r="DA339" s="163">
        <f t="shared" si="5249"/>
        <v>0</v>
      </c>
      <c r="DB339" s="163"/>
      <c r="DC339" s="163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163">
        <f t="shared" si="5250"/>
        <v>0</v>
      </c>
      <c r="DO339" s="163">
        <f t="shared" si="5251"/>
        <v>0</v>
      </c>
      <c r="DP339" s="163"/>
      <c r="DQ339" s="163"/>
      <c r="DR339" s="30"/>
      <c r="DS339" s="30"/>
      <c r="DT339" s="30"/>
      <c r="DU339" s="30"/>
      <c r="DV339" s="252"/>
      <c r="DW339" s="252"/>
      <c r="DX339" s="30"/>
      <c r="DY339" s="30"/>
      <c r="DZ339" s="30"/>
      <c r="EA339" s="30"/>
      <c r="EB339" s="163">
        <f t="shared" si="5252"/>
        <v>0</v>
      </c>
      <c r="EC339" s="163">
        <f t="shared" si="5253"/>
        <v>0</v>
      </c>
      <c r="ED339" s="163"/>
      <c r="EE339" s="163"/>
      <c r="EF339" s="30"/>
      <c r="EG339" s="30"/>
      <c r="EH339" s="30"/>
      <c r="EI339" s="30"/>
      <c r="EJ339" s="252"/>
      <c r="EK339" s="252"/>
      <c r="EL339" s="30"/>
      <c r="EM339" s="30"/>
      <c r="EN339" s="30"/>
      <c r="EO339" s="30"/>
      <c r="EP339" s="163">
        <f t="shared" si="5254"/>
        <v>0</v>
      </c>
      <c r="EQ339" s="163">
        <f t="shared" si="5255"/>
        <v>0</v>
      </c>
      <c r="ER339" s="163"/>
      <c r="ES339" s="163"/>
      <c r="ET339" s="30"/>
      <c r="EU339" s="30"/>
      <c r="EV339" s="30"/>
      <c r="EW339" s="30"/>
      <c r="EX339" s="252"/>
      <c r="EY339" s="252"/>
      <c r="EZ339" s="30"/>
      <c r="FA339" s="30"/>
      <c r="FB339" s="30"/>
      <c r="FC339" s="30"/>
      <c r="FD339" s="163">
        <f t="shared" si="5256"/>
        <v>0</v>
      </c>
      <c r="FE339" s="163">
        <f t="shared" si="5257"/>
        <v>0</v>
      </c>
      <c r="FF339" s="163"/>
      <c r="FG339" s="163"/>
      <c r="FH339" s="30"/>
      <c r="FI339" s="30"/>
      <c r="FJ339" s="30"/>
      <c r="FK339" s="30"/>
      <c r="FL339" s="252"/>
      <c r="FM339" s="252"/>
      <c r="FN339" s="30"/>
      <c r="FO339" s="30"/>
      <c r="FP339" s="30"/>
      <c r="FQ339" s="30"/>
      <c r="FR339" s="163">
        <f t="shared" si="5258"/>
        <v>0</v>
      </c>
      <c r="FS339" s="163">
        <f t="shared" si="5259"/>
        <v>0</v>
      </c>
      <c r="FT339" s="163"/>
      <c r="FU339" s="163"/>
      <c r="FV339" s="30"/>
      <c r="FW339" s="30"/>
      <c r="FX339" s="30"/>
      <c r="FY339" s="30"/>
      <c r="FZ339" s="252"/>
      <c r="GA339" s="252"/>
      <c r="GB339" s="30"/>
      <c r="GC339" s="30"/>
      <c r="GD339" s="30"/>
      <c r="GE339" s="30"/>
      <c r="GF339" s="163">
        <f t="shared" si="5260"/>
        <v>0</v>
      </c>
      <c r="GG339" s="163">
        <f t="shared" si="5261"/>
        <v>0</v>
      </c>
      <c r="GH339" s="163"/>
      <c r="GI339" s="163"/>
      <c r="GJ339" s="30"/>
      <c r="GK339" s="30"/>
      <c r="GL339" s="30"/>
      <c r="GM339" s="30"/>
      <c r="GN339" s="252"/>
      <c r="GO339" s="252"/>
      <c r="GP339" s="30"/>
      <c r="GQ339" s="30"/>
      <c r="GR339" s="30"/>
      <c r="GS339" s="30"/>
      <c r="GT339" s="163">
        <f t="shared" si="5262"/>
        <v>0</v>
      </c>
      <c r="GU339" s="163">
        <f t="shared" si="5263"/>
        <v>0</v>
      </c>
      <c r="GV339" s="163"/>
      <c r="GW339" s="163"/>
      <c r="GX339" s="30"/>
      <c r="GY339" s="30"/>
      <c r="GZ339" s="30"/>
      <c r="HA339" s="30"/>
      <c r="HB339" s="252"/>
      <c r="HC339" s="252"/>
      <c r="HD339" s="30"/>
      <c r="HE339" s="30"/>
      <c r="HF339" s="30"/>
      <c r="HG339" s="30"/>
      <c r="HH339" s="163">
        <f t="shared" si="5264"/>
        <v>0</v>
      </c>
      <c r="HI339" s="163">
        <f t="shared" si="5265"/>
        <v>0</v>
      </c>
      <c r="HJ339" s="163"/>
      <c r="HK339" s="163"/>
      <c r="HL339" s="30"/>
      <c r="HM339" s="30"/>
      <c r="HN339" s="30"/>
      <c r="HO339" s="30"/>
      <c r="HP339" s="252"/>
      <c r="HQ339" s="252"/>
      <c r="HR339" s="30"/>
      <c r="HS339" s="30"/>
      <c r="HT339" s="30"/>
      <c r="HU339" s="30"/>
      <c r="HV339" s="163">
        <f t="shared" si="5266"/>
        <v>0</v>
      </c>
      <c r="HW339" s="163">
        <f t="shared" si="5267"/>
        <v>0</v>
      </c>
      <c r="HX339" s="163"/>
      <c r="HY339" s="163"/>
      <c r="HZ339" s="163"/>
      <c r="IA339" s="163"/>
      <c r="IB339" s="163"/>
      <c r="IC339" s="163"/>
      <c r="ID339" s="254"/>
      <c r="IE339" s="254"/>
      <c r="IF339" s="163"/>
      <c r="IG339" s="163"/>
      <c r="IH339" s="163"/>
      <c r="II339" s="163"/>
      <c r="IJ339" s="163">
        <f t="shared" si="5268"/>
        <v>0</v>
      </c>
      <c r="IK339" s="163">
        <f t="shared" si="5269"/>
        <v>0</v>
      </c>
      <c r="IL339" s="163"/>
      <c r="IM339" s="163"/>
      <c r="IN339" s="163"/>
      <c r="IO339" s="163"/>
      <c r="IP339" s="163"/>
      <c r="IQ339" s="163"/>
      <c r="IR339" s="163"/>
      <c r="IS339" s="163"/>
      <c r="IT339" s="163"/>
      <c r="IU339" s="163"/>
      <c r="IV339" s="163"/>
      <c r="IW339" s="163"/>
      <c r="IX339" s="163">
        <f t="shared" si="4835"/>
        <v>0</v>
      </c>
      <c r="IY339" s="163">
        <f t="shared" si="4836"/>
        <v>0</v>
      </c>
      <c r="IZ339" s="163"/>
      <c r="JA339" s="163"/>
      <c r="JB339" s="170"/>
      <c r="JC339" s="242"/>
      <c r="JD339" s="170"/>
      <c r="JE339" s="170"/>
      <c r="JF339" s="238">
        <f t="shared" si="5361"/>
        <v>0</v>
      </c>
      <c r="JG339" s="238">
        <f t="shared" si="5362"/>
        <v>0</v>
      </c>
      <c r="JH339" s="238">
        <f t="shared" si="5363"/>
        <v>0</v>
      </c>
      <c r="JI339" s="238">
        <f t="shared" si="5364"/>
        <v>0</v>
      </c>
      <c r="JJ339" s="238">
        <f t="shared" si="4951"/>
        <v>0</v>
      </c>
      <c r="JK339" s="238">
        <f t="shared" si="4952"/>
        <v>0</v>
      </c>
      <c r="JL339" s="238">
        <f t="shared" si="5359"/>
        <v>0</v>
      </c>
      <c r="JM339" s="238">
        <f t="shared" si="5360"/>
        <v>0</v>
      </c>
      <c r="JN339" s="48"/>
      <c r="JO339" s="18"/>
      <c r="JP339" s="55"/>
      <c r="JQ339" s="55"/>
      <c r="JR339" s="158"/>
    </row>
    <row r="340" spans="1:280" ht="12" hidden="1" x14ac:dyDescent="0.2">
      <c r="A340" s="10">
        <v>1</v>
      </c>
      <c r="B340" s="10"/>
      <c r="C340" s="18"/>
      <c r="D340" s="338"/>
      <c r="E340" s="21"/>
      <c r="F340" s="24"/>
      <c r="G340" s="25"/>
      <c r="H340" s="29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163">
        <f t="shared" si="5236"/>
        <v>0</v>
      </c>
      <c r="T340" s="163">
        <f t="shared" si="5237"/>
        <v>0</v>
      </c>
      <c r="U340" s="163"/>
      <c r="V340" s="163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163">
        <f t="shared" si="5278"/>
        <v>0</v>
      </c>
      <c r="AH340" s="163">
        <f t="shared" si="5279"/>
        <v>0</v>
      </c>
      <c r="AI340" s="163"/>
      <c r="AJ340" s="163"/>
      <c r="AK340" s="30"/>
      <c r="AL340" s="30"/>
      <c r="AM340" s="30"/>
      <c r="AN340" s="30"/>
      <c r="AO340" s="252"/>
      <c r="AP340" s="252"/>
      <c r="AQ340" s="30"/>
      <c r="AR340" s="30"/>
      <c r="AS340" s="30"/>
      <c r="AT340" s="30"/>
      <c r="AU340" s="163">
        <f t="shared" si="5238"/>
        <v>0</v>
      </c>
      <c r="AV340" s="163">
        <f t="shared" si="5239"/>
        <v>0</v>
      </c>
      <c r="AW340" s="163"/>
      <c r="AX340" s="163"/>
      <c r="AY340" s="30"/>
      <c r="AZ340" s="30"/>
      <c r="BA340" s="30"/>
      <c r="BB340" s="30"/>
      <c r="BC340" s="252"/>
      <c r="BD340" s="252"/>
      <c r="BE340" s="30"/>
      <c r="BF340" s="30"/>
      <c r="BG340" s="30"/>
      <c r="BH340" s="30"/>
      <c r="BI340" s="163">
        <f t="shared" si="5240"/>
        <v>0</v>
      </c>
      <c r="BJ340" s="163">
        <f t="shared" si="5241"/>
        <v>0</v>
      </c>
      <c r="BK340" s="163"/>
      <c r="BL340" s="163"/>
      <c r="BM340" s="30"/>
      <c r="BN340" s="30"/>
      <c r="BO340" s="30"/>
      <c r="BP340" s="30"/>
      <c r="BQ340" s="252"/>
      <c r="BR340" s="252"/>
      <c r="BS340" s="252"/>
      <c r="BT340" s="252"/>
      <c r="BU340" s="30"/>
      <c r="BV340" s="30"/>
      <c r="BW340" s="163">
        <f t="shared" si="5244"/>
        <v>0</v>
      </c>
      <c r="BX340" s="163">
        <f t="shared" si="5245"/>
        <v>0</v>
      </c>
      <c r="BY340" s="163"/>
      <c r="BZ340" s="163"/>
      <c r="CA340" s="30"/>
      <c r="CB340" s="30"/>
      <c r="CC340" s="30"/>
      <c r="CD340" s="30"/>
      <c r="CE340" s="252"/>
      <c r="CF340" s="252"/>
      <c r="CG340" s="30"/>
      <c r="CH340" s="30"/>
      <c r="CI340" s="30"/>
      <c r="CJ340" s="30"/>
      <c r="CK340" s="163">
        <f t="shared" si="5246"/>
        <v>0</v>
      </c>
      <c r="CL340" s="163">
        <f t="shared" si="5247"/>
        <v>0</v>
      </c>
      <c r="CM340" s="163"/>
      <c r="CN340" s="163"/>
      <c r="CO340" s="163"/>
      <c r="CP340" s="30"/>
      <c r="CQ340" s="30"/>
      <c r="CR340" s="30"/>
      <c r="CS340" s="30"/>
      <c r="CT340" s="252"/>
      <c r="CU340" s="252"/>
      <c r="CV340" s="30"/>
      <c r="CW340" s="30"/>
      <c r="CX340" s="30"/>
      <c r="CY340" s="30"/>
      <c r="CZ340" s="163">
        <f t="shared" si="5248"/>
        <v>0</v>
      </c>
      <c r="DA340" s="163">
        <f t="shared" si="5249"/>
        <v>0</v>
      </c>
      <c r="DB340" s="163"/>
      <c r="DC340" s="163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163">
        <f t="shared" si="5250"/>
        <v>0</v>
      </c>
      <c r="DO340" s="163">
        <f t="shared" si="5251"/>
        <v>0</v>
      </c>
      <c r="DP340" s="163"/>
      <c r="DQ340" s="163"/>
      <c r="DR340" s="30"/>
      <c r="DS340" s="30"/>
      <c r="DT340" s="30"/>
      <c r="DU340" s="30"/>
      <c r="DV340" s="252"/>
      <c r="DW340" s="252"/>
      <c r="DX340" s="30"/>
      <c r="DY340" s="30"/>
      <c r="DZ340" s="30"/>
      <c r="EA340" s="30"/>
      <c r="EB340" s="163">
        <f t="shared" si="5252"/>
        <v>0</v>
      </c>
      <c r="EC340" s="163">
        <f t="shared" si="5253"/>
        <v>0</v>
      </c>
      <c r="ED340" s="163"/>
      <c r="EE340" s="163"/>
      <c r="EF340" s="30"/>
      <c r="EG340" s="30"/>
      <c r="EH340" s="30"/>
      <c r="EI340" s="30"/>
      <c r="EJ340" s="252"/>
      <c r="EK340" s="252"/>
      <c r="EL340" s="30"/>
      <c r="EM340" s="30"/>
      <c r="EN340" s="30"/>
      <c r="EO340" s="30"/>
      <c r="EP340" s="163">
        <f t="shared" si="5254"/>
        <v>0</v>
      </c>
      <c r="EQ340" s="163">
        <f t="shared" si="5255"/>
        <v>0</v>
      </c>
      <c r="ER340" s="163"/>
      <c r="ES340" s="163"/>
      <c r="ET340" s="30"/>
      <c r="EU340" s="30"/>
      <c r="EV340" s="30"/>
      <c r="EW340" s="30"/>
      <c r="EX340" s="252"/>
      <c r="EY340" s="252"/>
      <c r="EZ340" s="30"/>
      <c r="FA340" s="30"/>
      <c r="FB340" s="30"/>
      <c r="FC340" s="30"/>
      <c r="FD340" s="163">
        <f t="shared" si="5256"/>
        <v>0</v>
      </c>
      <c r="FE340" s="163">
        <f t="shared" si="5257"/>
        <v>0</v>
      </c>
      <c r="FF340" s="163"/>
      <c r="FG340" s="163"/>
      <c r="FH340" s="30"/>
      <c r="FI340" s="30"/>
      <c r="FJ340" s="30"/>
      <c r="FK340" s="30"/>
      <c r="FL340" s="252"/>
      <c r="FM340" s="252"/>
      <c r="FN340" s="30"/>
      <c r="FO340" s="30"/>
      <c r="FP340" s="30"/>
      <c r="FQ340" s="30"/>
      <c r="FR340" s="163">
        <f t="shared" si="5258"/>
        <v>0</v>
      </c>
      <c r="FS340" s="163">
        <f t="shared" si="5259"/>
        <v>0</v>
      </c>
      <c r="FT340" s="163"/>
      <c r="FU340" s="163"/>
      <c r="FV340" s="30"/>
      <c r="FW340" s="30"/>
      <c r="FX340" s="30"/>
      <c r="FY340" s="30"/>
      <c r="FZ340" s="252"/>
      <c r="GA340" s="252"/>
      <c r="GB340" s="30"/>
      <c r="GC340" s="30"/>
      <c r="GD340" s="30"/>
      <c r="GE340" s="30"/>
      <c r="GF340" s="163">
        <f t="shared" si="5260"/>
        <v>0</v>
      </c>
      <c r="GG340" s="163">
        <f t="shared" si="5261"/>
        <v>0</v>
      </c>
      <c r="GH340" s="163"/>
      <c r="GI340" s="163"/>
      <c r="GJ340" s="30"/>
      <c r="GK340" s="30"/>
      <c r="GL340" s="30"/>
      <c r="GM340" s="30"/>
      <c r="GN340" s="252"/>
      <c r="GO340" s="252"/>
      <c r="GP340" s="30"/>
      <c r="GQ340" s="30"/>
      <c r="GR340" s="30"/>
      <c r="GS340" s="30"/>
      <c r="GT340" s="163">
        <f t="shared" si="5262"/>
        <v>0</v>
      </c>
      <c r="GU340" s="163">
        <f t="shared" si="5263"/>
        <v>0</v>
      </c>
      <c r="GV340" s="163"/>
      <c r="GW340" s="163"/>
      <c r="GX340" s="30"/>
      <c r="GY340" s="30"/>
      <c r="GZ340" s="30"/>
      <c r="HA340" s="30"/>
      <c r="HB340" s="252"/>
      <c r="HC340" s="252"/>
      <c r="HD340" s="30"/>
      <c r="HE340" s="30"/>
      <c r="HF340" s="30"/>
      <c r="HG340" s="30"/>
      <c r="HH340" s="163">
        <f t="shared" si="5264"/>
        <v>0</v>
      </c>
      <c r="HI340" s="163">
        <f t="shared" si="5265"/>
        <v>0</v>
      </c>
      <c r="HJ340" s="163"/>
      <c r="HK340" s="163"/>
      <c r="HL340" s="30"/>
      <c r="HM340" s="30"/>
      <c r="HN340" s="30"/>
      <c r="HO340" s="30"/>
      <c r="HP340" s="252"/>
      <c r="HQ340" s="252"/>
      <c r="HR340" s="30"/>
      <c r="HS340" s="30"/>
      <c r="HT340" s="30"/>
      <c r="HU340" s="30"/>
      <c r="HV340" s="163">
        <f t="shared" si="5266"/>
        <v>0</v>
      </c>
      <c r="HW340" s="163">
        <f t="shared" si="5267"/>
        <v>0</v>
      </c>
      <c r="HX340" s="163"/>
      <c r="HY340" s="163"/>
      <c r="HZ340" s="163"/>
      <c r="IA340" s="163"/>
      <c r="IB340" s="163"/>
      <c r="IC340" s="163"/>
      <c r="ID340" s="254"/>
      <c r="IE340" s="254"/>
      <c r="IF340" s="163"/>
      <c r="IG340" s="163"/>
      <c r="IH340" s="163"/>
      <c r="II340" s="163"/>
      <c r="IJ340" s="163">
        <f t="shared" si="5268"/>
        <v>0</v>
      </c>
      <c r="IK340" s="163">
        <f t="shared" si="5269"/>
        <v>0</v>
      </c>
      <c r="IL340" s="163"/>
      <c r="IM340" s="163"/>
      <c r="IN340" s="163"/>
      <c r="IO340" s="163"/>
      <c r="IP340" s="163"/>
      <c r="IQ340" s="163"/>
      <c r="IR340" s="163"/>
      <c r="IS340" s="163"/>
      <c r="IT340" s="163"/>
      <c r="IU340" s="163"/>
      <c r="IV340" s="163"/>
      <c r="IW340" s="163"/>
      <c r="IX340" s="163">
        <f t="shared" si="4835"/>
        <v>0</v>
      </c>
      <c r="IY340" s="163">
        <f t="shared" si="4836"/>
        <v>0</v>
      </c>
      <c r="IZ340" s="163"/>
      <c r="JA340" s="163"/>
      <c r="JB340" s="170"/>
      <c r="JC340" s="242"/>
      <c r="JD340" s="170"/>
      <c r="JE340" s="170"/>
      <c r="JF340" s="238">
        <f t="shared" si="5361"/>
        <v>0</v>
      </c>
      <c r="JG340" s="238">
        <f t="shared" si="5362"/>
        <v>0</v>
      </c>
      <c r="JH340" s="238">
        <f t="shared" si="5363"/>
        <v>0</v>
      </c>
      <c r="JI340" s="238">
        <f t="shared" si="5364"/>
        <v>0</v>
      </c>
      <c r="JJ340" s="238">
        <f t="shared" si="4951"/>
        <v>0</v>
      </c>
      <c r="JK340" s="238">
        <f t="shared" si="4952"/>
        <v>0</v>
      </c>
      <c r="JL340" s="238">
        <f t="shared" si="5359"/>
        <v>0</v>
      </c>
      <c r="JM340" s="238">
        <f t="shared" si="5360"/>
        <v>0</v>
      </c>
      <c r="JN340" s="48"/>
      <c r="JO340" s="18"/>
      <c r="JP340" s="55"/>
      <c r="JQ340" s="55"/>
      <c r="JR340" s="158"/>
    </row>
    <row r="341" spans="1:280" x14ac:dyDescent="0.2">
      <c r="A341" s="10">
        <v>1</v>
      </c>
      <c r="B341" s="10">
        <v>1</v>
      </c>
      <c r="C341" s="443"/>
      <c r="D341" s="444"/>
      <c r="E341" s="444"/>
      <c r="F341" s="469" t="s">
        <v>49</v>
      </c>
      <c r="G341" s="35"/>
      <c r="H341" s="231"/>
      <c r="I341" s="230">
        <f>SUM(I342,I356)</f>
        <v>40</v>
      </c>
      <c r="J341" s="230">
        <f>SUM(J342,J356)</f>
        <v>4276241.3839999996</v>
      </c>
      <c r="K341" s="230">
        <f t="shared" ref="K341:K342" si="5365">SUM(I341/12*$B$2)</f>
        <v>33.333333333333336</v>
      </c>
      <c r="L341" s="230">
        <f t="shared" ref="L341:L342" si="5366">SUM(J341/12*$B$2)</f>
        <v>3563534.4866666663</v>
      </c>
      <c r="M341" s="230">
        <f>SUM(M342,M356)</f>
        <v>35</v>
      </c>
      <c r="N341" s="230">
        <f>SUM(N342,N356)</f>
        <v>3741711.0499999993</v>
      </c>
      <c r="O341" s="34">
        <f>SUM(O342,O356)</f>
        <v>0</v>
      </c>
      <c r="P341" s="34">
        <f>SUM(P342,P356)</f>
        <v>0</v>
      </c>
      <c r="Q341" s="94">
        <f t="shared" si="5015"/>
        <v>35</v>
      </c>
      <c r="R341" s="94">
        <f t="shared" si="5016"/>
        <v>3741711.0499999993</v>
      </c>
      <c r="S341" s="249">
        <f t="shared" si="5236"/>
        <v>1.6666666666666643</v>
      </c>
      <c r="T341" s="249">
        <f t="shared" si="5237"/>
        <v>178176.563333333</v>
      </c>
      <c r="U341" s="348">
        <f t="shared" ref="U341:U343" si="5367">$H341</f>
        <v>0</v>
      </c>
      <c r="V341" s="347">
        <f>N341/M341</f>
        <v>106906.02999999998</v>
      </c>
      <c r="W341" s="34">
        <f>SUM(W342,W356)</f>
        <v>0</v>
      </c>
      <c r="X341" s="34">
        <f>SUM(X342,X356)</f>
        <v>0</v>
      </c>
      <c r="Y341" s="34">
        <f t="shared" ref="Y341:Y342" si="5368">SUM(W341/12*$B$2)</f>
        <v>0</v>
      </c>
      <c r="Z341" s="34">
        <f t="shared" ref="Z341:Z342" si="5369">SUM(X341/12*$B$2)</f>
        <v>0</v>
      </c>
      <c r="AA341" s="230">
        <f>SUM(AA342,AA356)</f>
        <v>0</v>
      </c>
      <c r="AB341" s="230">
        <f>SUM(AB342,AB356)</f>
        <v>0</v>
      </c>
      <c r="AC341" s="34">
        <f>SUM(AC342,AC356)</f>
        <v>0</v>
      </c>
      <c r="AD341" s="34">
        <f>SUM(AD342,AD356)</f>
        <v>0</v>
      </c>
      <c r="AE341" s="94">
        <f t="shared" ref="AE341:AE342" si="5370">SUM(AA341+AC341)</f>
        <v>0</v>
      </c>
      <c r="AF341" s="94">
        <f t="shared" ref="AF341:AF342" si="5371">SUM(AB341+AD341)</f>
        <v>0</v>
      </c>
      <c r="AG341" s="249">
        <f t="shared" si="5278"/>
        <v>0</v>
      </c>
      <c r="AH341" s="249">
        <f t="shared" si="5279"/>
        <v>0</v>
      </c>
      <c r="AI341" s="348">
        <f t="shared" ref="AI341:AI342" si="5372">$H341</f>
        <v>0</v>
      </c>
      <c r="AJ341" s="347"/>
      <c r="AK341" s="324">
        <f>SUM(AK342,AK356)</f>
        <v>0</v>
      </c>
      <c r="AL341" s="34">
        <f>SUM(AL342,AL356)</f>
        <v>0</v>
      </c>
      <c r="AM341" s="34">
        <f t="shared" ref="AM341:AM342" si="5373">SUM(AK341/12*$B$2)</f>
        <v>0</v>
      </c>
      <c r="AN341" s="34">
        <f t="shared" ref="AN341:AN342" si="5374">SUM(AL341/12*$B$2)</f>
        <v>0</v>
      </c>
      <c r="AO341" s="34">
        <f>SUM(AO342,AO356)</f>
        <v>0</v>
      </c>
      <c r="AP341" s="34">
        <f>SUM(AP342,AP356)</f>
        <v>0</v>
      </c>
      <c r="AQ341" s="34">
        <f>SUM(AQ342,AQ356)</f>
        <v>0</v>
      </c>
      <c r="AR341" s="34">
        <f>SUM(AR342,AR356)</f>
        <v>0</v>
      </c>
      <c r="AS341" s="94">
        <f t="shared" si="5017"/>
        <v>0</v>
      </c>
      <c r="AT341" s="94">
        <f t="shared" si="5018"/>
        <v>0</v>
      </c>
      <c r="AU341" s="249">
        <f t="shared" si="5238"/>
        <v>0</v>
      </c>
      <c r="AV341" s="249">
        <f t="shared" si="5239"/>
        <v>0</v>
      </c>
      <c r="AW341" s="348">
        <f t="shared" ref="AW341:AW342" si="5375">$H341</f>
        <v>0</v>
      </c>
      <c r="AX341" s="347"/>
      <c r="AY341" s="34">
        <f>SUM(AY342,AY356)</f>
        <v>0</v>
      </c>
      <c r="AZ341" s="34">
        <f>SUM(AZ342,AZ356)</f>
        <v>0</v>
      </c>
      <c r="BA341" s="34">
        <f t="shared" ref="BA341:BA342" si="5376">SUM(AY341/12*$B$2)</f>
        <v>0</v>
      </c>
      <c r="BB341" s="34">
        <f t="shared" ref="BB341:BB342" si="5377">SUM(AZ341/12*$B$2)</f>
        <v>0</v>
      </c>
      <c r="BC341" s="34">
        <f>SUM(BC342,BC356)</f>
        <v>0</v>
      </c>
      <c r="BD341" s="34">
        <f>SUM(BD342,BD356)</f>
        <v>0</v>
      </c>
      <c r="BE341" s="34">
        <f>SUM(BE342,BE356)</f>
        <v>0</v>
      </c>
      <c r="BF341" s="34">
        <f>SUM(BF342,BF356)</f>
        <v>0</v>
      </c>
      <c r="BG341" s="94">
        <f t="shared" si="5019"/>
        <v>0</v>
      </c>
      <c r="BH341" s="94">
        <f t="shared" si="5020"/>
        <v>0</v>
      </c>
      <c r="BI341" s="249">
        <f t="shared" si="5240"/>
        <v>0</v>
      </c>
      <c r="BJ341" s="249">
        <f t="shared" si="5241"/>
        <v>0</v>
      </c>
      <c r="BK341" s="348">
        <f t="shared" ref="BK341:BK342" si="5378">$H341</f>
        <v>0</v>
      </c>
      <c r="BL341" s="347"/>
      <c r="BM341" s="34">
        <f>SUM(BM342,BM356)</f>
        <v>49</v>
      </c>
      <c r="BN341" s="34">
        <f>SUM(BN342,BN356)</f>
        <v>5839048.7209999999</v>
      </c>
      <c r="BO341" s="34">
        <f t="shared" ref="BO341:BO342" si="5379">SUM(BM341/12*$B$2)</f>
        <v>40.833333333333329</v>
      </c>
      <c r="BP341" s="34">
        <f t="shared" ref="BP341:BP342" si="5380">SUM(BN341/12*$B$2)</f>
        <v>4865873.9341666661</v>
      </c>
      <c r="BQ341" s="34">
        <f>SUM(BQ342,BQ356)</f>
        <v>40</v>
      </c>
      <c r="BR341" s="34">
        <f>SUM(BR342,BR356)</f>
        <v>4876894.2399999984</v>
      </c>
      <c r="BS341" s="34">
        <f>SUM(BS342,BS356)</f>
        <v>2</v>
      </c>
      <c r="BT341" s="34">
        <f>SUM(BT342,BT356)</f>
        <v>263866.48</v>
      </c>
      <c r="BU341" s="94">
        <f t="shared" si="5058"/>
        <v>42</v>
      </c>
      <c r="BV341" s="94">
        <f t="shared" si="5059"/>
        <v>5140760.7199999988</v>
      </c>
      <c r="BW341" s="249">
        <f t="shared" si="5244"/>
        <v>-0.8333333333333286</v>
      </c>
      <c r="BX341" s="249">
        <f t="shared" si="5245"/>
        <v>11020.305833332241</v>
      </c>
      <c r="BY341" s="348">
        <f t="shared" ref="BY341:BY342" si="5381">$H341</f>
        <v>0</v>
      </c>
      <c r="BZ341" s="348"/>
      <c r="CA341" s="34">
        <f>SUM(CA342,CA356)</f>
        <v>0</v>
      </c>
      <c r="CB341" s="34">
        <f>SUM(CB342,CB356)</f>
        <v>0</v>
      </c>
      <c r="CC341" s="34">
        <f t="shared" ref="CC341:CC342" si="5382">SUM(CA341/12*$B$2)</f>
        <v>0</v>
      </c>
      <c r="CD341" s="34">
        <f t="shared" ref="CD341:CD342" si="5383">SUM(CB341/12*$B$2)</f>
        <v>0</v>
      </c>
      <c r="CE341" s="34">
        <f>SUM(CE342,CE356)</f>
        <v>0</v>
      </c>
      <c r="CF341" s="34">
        <f>SUM(CF342,CF356)</f>
        <v>0</v>
      </c>
      <c r="CG341" s="34">
        <f>SUM(CG342,CG356)</f>
        <v>0</v>
      </c>
      <c r="CH341" s="34">
        <f>SUM(CH342,CH356)</f>
        <v>0</v>
      </c>
      <c r="CI341" s="30">
        <f t="shared" si="5023"/>
        <v>0</v>
      </c>
      <c r="CJ341" s="30">
        <f t="shared" si="5024"/>
        <v>0</v>
      </c>
      <c r="CK341" s="249">
        <f t="shared" si="5246"/>
        <v>0</v>
      </c>
      <c r="CL341" s="249">
        <f t="shared" si="5247"/>
        <v>0</v>
      </c>
      <c r="CM341" s="348">
        <f t="shared" ref="CM341:CM342" si="5384">$H341</f>
        <v>0</v>
      </c>
      <c r="CN341" s="347"/>
      <c r="CO341" s="347"/>
      <c r="CP341" s="34">
        <f>SUM(CP342,CP356)</f>
        <v>0</v>
      </c>
      <c r="CQ341" s="34">
        <f>SUM(CQ342,CQ356)</f>
        <v>0</v>
      </c>
      <c r="CR341" s="34">
        <f t="shared" ref="CR341:CR342" si="5385">SUM(CP341/12*$B$2)</f>
        <v>0</v>
      </c>
      <c r="CS341" s="34">
        <f t="shared" ref="CS341:CS342" si="5386">SUM(CQ341/12*$B$2)</f>
        <v>0</v>
      </c>
      <c r="CT341" s="34">
        <f>SUM(CT342,CT356)</f>
        <v>0</v>
      </c>
      <c r="CU341" s="34">
        <f>SUM(CU342,CU356)</f>
        <v>0</v>
      </c>
      <c r="CV341" s="34">
        <f>SUM(CV342,CV356)</f>
        <v>0</v>
      </c>
      <c r="CW341" s="34">
        <f>SUM(CW342,CW356)</f>
        <v>0</v>
      </c>
      <c r="CX341" s="94">
        <f t="shared" si="5025"/>
        <v>0</v>
      </c>
      <c r="CY341" s="94">
        <f t="shared" si="5026"/>
        <v>0</v>
      </c>
      <c r="CZ341" s="249">
        <f t="shared" si="5248"/>
        <v>0</v>
      </c>
      <c r="DA341" s="249">
        <f t="shared" si="5249"/>
        <v>0</v>
      </c>
      <c r="DB341" s="348">
        <f t="shared" ref="DB341:DB342" si="5387">$H341</f>
        <v>0</v>
      </c>
      <c r="DC341" s="347"/>
      <c r="DD341" s="34">
        <f>SUM(DD342,DD356)</f>
        <v>0</v>
      </c>
      <c r="DE341" s="34">
        <f>SUM(DE342,DE356)</f>
        <v>0</v>
      </c>
      <c r="DF341" s="34">
        <f t="shared" ref="DF341:DF342" si="5388">SUM(DD341/12*$B$2)</f>
        <v>0</v>
      </c>
      <c r="DG341" s="34">
        <f t="shared" ref="DG341:DG342" si="5389">SUM(DE341/12*$B$2)</f>
        <v>0</v>
      </c>
      <c r="DH341" s="34">
        <f>SUM(DH342,DH356)</f>
        <v>0</v>
      </c>
      <c r="DI341" s="34">
        <f>SUM(DI342,DI356)</f>
        <v>0</v>
      </c>
      <c r="DJ341" s="34">
        <f>SUM(DJ342,DJ356)</f>
        <v>0</v>
      </c>
      <c r="DK341" s="34">
        <f>SUM(DK342,DK356)</f>
        <v>0</v>
      </c>
      <c r="DL341" s="94">
        <f t="shared" si="5027"/>
        <v>0</v>
      </c>
      <c r="DM341" s="94">
        <f t="shared" si="5028"/>
        <v>0</v>
      </c>
      <c r="DN341" s="249">
        <f t="shared" si="5250"/>
        <v>0</v>
      </c>
      <c r="DO341" s="249">
        <f t="shared" si="5251"/>
        <v>0</v>
      </c>
      <c r="DP341" s="348">
        <f t="shared" ref="DP341:DP342" si="5390">$H341</f>
        <v>0</v>
      </c>
      <c r="DQ341" s="347"/>
      <c r="DR341" s="34">
        <f>SUM(DR342,DR356)</f>
        <v>0</v>
      </c>
      <c r="DS341" s="34">
        <f>SUM(DS342,DS356)</f>
        <v>0</v>
      </c>
      <c r="DT341" s="34">
        <f t="shared" ref="DT341:DT342" si="5391">SUM(DR341/12*$B$2)</f>
        <v>0</v>
      </c>
      <c r="DU341" s="34">
        <f t="shared" ref="DU341:DU342" si="5392">SUM(DS341/12*$B$2)</f>
        <v>0</v>
      </c>
      <c r="DV341" s="34">
        <f>SUM(DV342,DV356)</f>
        <v>0</v>
      </c>
      <c r="DW341" s="34">
        <f>SUM(DW342,DW356)</f>
        <v>0</v>
      </c>
      <c r="DX341" s="34">
        <f>SUM(DX342,DX356)</f>
        <v>0</v>
      </c>
      <c r="DY341" s="34">
        <f>SUM(DY342,DY356)</f>
        <v>0</v>
      </c>
      <c r="DZ341" s="94">
        <f t="shared" si="5029"/>
        <v>0</v>
      </c>
      <c r="EA341" s="94">
        <f t="shared" si="5030"/>
        <v>0</v>
      </c>
      <c r="EB341" s="249">
        <f t="shared" si="5252"/>
        <v>0</v>
      </c>
      <c r="EC341" s="249">
        <f t="shared" si="5253"/>
        <v>0</v>
      </c>
      <c r="ED341" s="348">
        <f t="shared" ref="ED341:ED342" si="5393">$H341</f>
        <v>0</v>
      </c>
      <c r="EE341" s="347"/>
      <c r="EF341" s="34">
        <f>SUM(EF342,EF356)</f>
        <v>0</v>
      </c>
      <c r="EG341" s="34">
        <f>SUM(EG342,EG356)</f>
        <v>0</v>
      </c>
      <c r="EH341" s="34">
        <f t="shared" ref="EH341:EH342" si="5394">SUM(EF341/12*$B$2)</f>
        <v>0</v>
      </c>
      <c r="EI341" s="34">
        <f t="shared" ref="EI341:EI342" si="5395">SUM(EG341/12*$B$2)</f>
        <v>0</v>
      </c>
      <c r="EJ341" s="34">
        <f>SUM(EJ342,EJ356)</f>
        <v>0</v>
      </c>
      <c r="EK341" s="34">
        <f>SUM(EK342,EK356)</f>
        <v>0</v>
      </c>
      <c r="EL341" s="34">
        <f>SUM(EL342,EL356)</f>
        <v>0</v>
      </c>
      <c r="EM341" s="34">
        <f>SUM(EM342,EM356)</f>
        <v>0</v>
      </c>
      <c r="EN341" s="94">
        <f t="shared" si="5031"/>
        <v>0</v>
      </c>
      <c r="EO341" s="94">
        <f t="shared" si="5032"/>
        <v>0</v>
      </c>
      <c r="EP341" s="163">
        <f t="shared" si="5254"/>
        <v>0</v>
      </c>
      <c r="EQ341" s="163">
        <f t="shared" si="5255"/>
        <v>0</v>
      </c>
      <c r="ER341" s="348">
        <f t="shared" ref="ER341:ER342" si="5396">$H341</f>
        <v>0</v>
      </c>
      <c r="ES341" s="347"/>
      <c r="ET341" s="515">
        <f>SUM(ET342,ET356)</f>
        <v>124</v>
      </c>
      <c r="EU341" s="517">
        <f>SUM(EU342,EU356)</f>
        <v>15508797.136399999</v>
      </c>
      <c r="EV341" s="515">
        <f t="shared" ref="EV341:EV342" si="5397">SUM(ET341/12*$B$2)</f>
        <v>103.33333333333334</v>
      </c>
      <c r="EW341" s="517">
        <f t="shared" ref="EW341:EW342" si="5398">SUM(EU341/12*$B$2)</f>
        <v>12923997.613666665</v>
      </c>
      <c r="EX341" s="515">
        <f>SUM(EX342,EX356)</f>
        <v>107</v>
      </c>
      <c r="EY341" s="517">
        <f>SUM(EY342,EY356)</f>
        <v>13491176.43</v>
      </c>
      <c r="EZ341" s="34">
        <f>SUM(EZ342,EZ356)</f>
        <v>20</v>
      </c>
      <c r="FA341" s="34">
        <f>SUM(FA342,FA356)</f>
        <v>2238229.4400000004</v>
      </c>
      <c r="FB341" s="94">
        <f t="shared" si="5033"/>
        <v>127</v>
      </c>
      <c r="FC341" s="94">
        <f t="shared" si="5034"/>
        <v>15729405.870000001</v>
      </c>
      <c r="FD341" s="516">
        <f t="shared" si="5256"/>
        <v>3.6666666666666572</v>
      </c>
      <c r="FE341" s="518">
        <f t="shared" si="5257"/>
        <v>567178.81633333489</v>
      </c>
      <c r="FF341" s="348">
        <f t="shared" ref="FF341:FF342" si="5399">$H341</f>
        <v>0</v>
      </c>
      <c r="FG341" s="347"/>
      <c r="FH341" s="515">
        <f>SUM(FH342,FH356)</f>
        <v>79</v>
      </c>
      <c r="FI341" s="517">
        <f>SUM(FI342,FI356)</f>
        <v>9746991.622200001</v>
      </c>
      <c r="FJ341" s="515">
        <f t="shared" ref="FJ341:FJ342" si="5400">SUM(FH341/12*$B$2)</f>
        <v>65.833333333333329</v>
      </c>
      <c r="FK341" s="515">
        <f t="shared" ref="FK341:FK342" si="5401">SUM(FI341/12*$B$2)</f>
        <v>8122493.0185000002</v>
      </c>
      <c r="FL341" s="515">
        <f>SUM(FL342,FL356)</f>
        <v>79</v>
      </c>
      <c r="FM341" s="517">
        <f>SUM(FM342,FM356)</f>
        <v>9446664.7699999977</v>
      </c>
      <c r="FN341" s="34">
        <f>SUM(FN342,FN356)</f>
        <v>6</v>
      </c>
      <c r="FO341" s="34">
        <f>SUM(FO342,FO356)</f>
        <v>641436.18000000005</v>
      </c>
      <c r="FP341" s="519">
        <f t="shared" si="5035"/>
        <v>85</v>
      </c>
      <c r="FQ341" s="519">
        <f t="shared" si="5036"/>
        <v>10088100.949999997</v>
      </c>
      <c r="FR341" s="516">
        <f t="shared" si="5258"/>
        <v>13.166666666666671</v>
      </c>
      <c r="FS341" s="516">
        <f t="shared" si="5259"/>
        <v>1324171.7514999975</v>
      </c>
      <c r="FT341" s="348">
        <f t="shared" ref="FT341:FT342" si="5402">$H341</f>
        <v>0</v>
      </c>
      <c r="FU341" s="347"/>
      <c r="FV341" s="34">
        <f>SUM(FV342,FV356)</f>
        <v>0</v>
      </c>
      <c r="FW341" s="34">
        <f>SUM(FW342,FW356)</f>
        <v>0</v>
      </c>
      <c r="FX341" s="34">
        <f t="shared" ref="FX341:FX342" si="5403">SUM(FV341/12*$B$2)</f>
        <v>0</v>
      </c>
      <c r="FY341" s="34">
        <f t="shared" ref="FY341:FY342" si="5404">SUM(FW341/12*$B$2)</f>
        <v>0</v>
      </c>
      <c r="FZ341" s="34">
        <f>SUM(FZ342,FZ356)</f>
        <v>0</v>
      </c>
      <c r="GA341" s="34">
        <f>SUM(GA342,GA356)</f>
        <v>0</v>
      </c>
      <c r="GB341" s="34">
        <f>SUM(GB342,GB356)</f>
        <v>0</v>
      </c>
      <c r="GC341" s="34">
        <f>SUM(GC342,GC356)</f>
        <v>0</v>
      </c>
      <c r="GD341" s="94">
        <f t="shared" si="5037"/>
        <v>0</v>
      </c>
      <c r="GE341" s="94">
        <f t="shared" si="5038"/>
        <v>0</v>
      </c>
      <c r="GF341" s="249">
        <f t="shared" si="5260"/>
        <v>0</v>
      </c>
      <c r="GG341" s="249">
        <f t="shared" si="5261"/>
        <v>0</v>
      </c>
      <c r="GH341" s="348">
        <f t="shared" ref="GH341:GH342" si="5405">$H341</f>
        <v>0</v>
      </c>
      <c r="GI341" s="347" t="e">
        <f t="shared" ref="GI341:GI342" si="5406">GA341/FZ341</f>
        <v>#DIV/0!</v>
      </c>
      <c r="GJ341" s="34">
        <f>SUM(GJ342,GJ356)</f>
        <v>0</v>
      </c>
      <c r="GK341" s="34">
        <f>SUM(GK342,GK356)</f>
        <v>0</v>
      </c>
      <c r="GL341" s="34">
        <f t="shared" ref="GL341:GL342" si="5407">SUM(GJ341/12*$B$2)</f>
        <v>0</v>
      </c>
      <c r="GM341" s="34">
        <f t="shared" ref="GM341:GM342" si="5408">SUM(GK341/12*$B$2)</f>
        <v>0</v>
      </c>
      <c r="GN341" s="34">
        <f>SUM(GN342,GN356)</f>
        <v>0</v>
      </c>
      <c r="GO341" s="34">
        <f>SUM(GO342,GO356)</f>
        <v>0</v>
      </c>
      <c r="GP341" s="34">
        <f>SUM(GP342,GP356)</f>
        <v>0</v>
      </c>
      <c r="GQ341" s="34">
        <f>SUM(GQ342,GQ356)</f>
        <v>0</v>
      </c>
      <c r="GR341" s="30">
        <f t="shared" si="5039"/>
        <v>0</v>
      </c>
      <c r="GS341" s="30">
        <f t="shared" si="5040"/>
        <v>0</v>
      </c>
      <c r="GT341" s="249">
        <f t="shared" si="5262"/>
        <v>0</v>
      </c>
      <c r="GU341" s="249">
        <f t="shared" si="5263"/>
        <v>0</v>
      </c>
      <c r="GV341" s="348">
        <f t="shared" ref="GV341:GV342" si="5409">$H341</f>
        <v>0</v>
      </c>
      <c r="GW341" s="347"/>
      <c r="GX341" s="34">
        <f>SUM(GX342,GX356)</f>
        <v>0</v>
      </c>
      <c r="GY341" s="34">
        <f>SUM(GY342,GY356)</f>
        <v>0</v>
      </c>
      <c r="GZ341" s="34">
        <f t="shared" ref="GZ341:GZ342" si="5410">SUM(GX341/12*$B$2)</f>
        <v>0</v>
      </c>
      <c r="HA341" s="34">
        <f t="shared" ref="HA341:HA342" si="5411">SUM(GY341/12*$B$2)</f>
        <v>0</v>
      </c>
      <c r="HB341" s="34">
        <f>SUM(HB342,HB356)</f>
        <v>0</v>
      </c>
      <c r="HC341" s="34">
        <f>SUM(HC342,HC356)</f>
        <v>0</v>
      </c>
      <c r="HD341" s="34">
        <f>SUM(HD342,HD356)</f>
        <v>0</v>
      </c>
      <c r="HE341" s="34">
        <f>SUM(HE342,HE356)</f>
        <v>0</v>
      </c>
      <c r="HF341" s="94">
        <f t="shared" si="5041"/>
        <v>0</v>
      </c>
      <c r="HG341" s="94">
        <f t="shared" si="5042"/>
        <v>0</v>
      </c>
      <c r="HH341" s="249">
        <f t="shared" si="5264"/>
        <v>0</v>
      </c>
      <c r="HI341" s="249">
        <f t="shared" si="5265"/>
        <v>0</v>
      </c>
      <c r="HJ341" s="348">
        <f t="shared" ref="HJ341:HJ342" si="5412">$H341</f>
        <v>0</v>
      </c>
      <c r="HK341" s="347" t="e">
        <f t="shared" ref="HK341:HK342" si="5413">HC341/HB341</f>
        <v>#DIV/0!</v>
      </c>
      <c r="HL341" s="34">
        <f>SUM(HL342,HL356)</f>
        <v>0</v>
      </c>
      <c r="HM341" s="34">
        <f>SUM(HM342,HM356)</f>
        <v>0</v>
      </c>
      <c r="HN341" s="34">
        <f t="shared" ref="HN341:HN342" si="5414">SUM(HL341/12*$B$2)</f>
        <v>0</v>
      </c>
      <c r="HO341" s="34">
        <f t="shared" ref="HO341:HO342" si="5415">SUM(HM341/12*$B$2)</f>
        <v>0</v>
      </c>
      <c r="HP341" s="34">
        <f>SUM(HP342,HP356)</f>
        <v>0</v>
      </c>
      <c r="HQ341" s="34">
        <f>SUM(HQ342,HQ356)</f>
        <v>0</v>
      </c>
      <c r="HR341" s="34">
        <f>SUM(HR342,HR356)</f>
        <v>0</v>
      </c>
      <c r="HS341" s="34">
        <f>SUM(HS342,HS356)</f>
        <v>0</v>
      </c>
      <c r="HT341" s="94">
        <f t="shared" si="5043"/>
        <v>0</v>
      </c>
      <c r="HU341" s="94">
        <f t="shared" si="5044"/>
        <v>0</v>
      </c>
      <c r="HV341" s="249">
        <f t="shared" si="5266"/>
        <v>0</v>
      </c>
      <c r="HW341" s="249">
        <f t="shared" si="5267"/>
        <v>0</v>
      </c>
      <c r="HX341" s="348">
        <f t="shared" ref="HX341:HX342" si="5416">$H341</f>
        <v>0</v>
      </c>
      <c r="HY341" s="347" t="e">
        <f t="shared" ref="HY341:HY342" si="5417">HQ341/HP341</f>
        <v>#DIV/0!</v>
      </c>
      <c r="HZ341" s="515">
        <f>SUM(HZ342,HZ356)</f>
        <v>0</v>
      </c>
      <c r="IA341" s="515">
        <f>SUM(IA342,IA356)</f>
        <v>0</v>
      </c>
      <c r="IB341" s="515">
        <f t="shared" ref="IB341" si="5418">SUM(HZ341/12*$B$2)</f>
        <v>0</v>
      </c>
      <c r="IC341" s="515">
        <f t="shared" ref="IC341" si="5419">SUM(IA341/12*$B$2)</f>
        <v>0</v>
      </c>
      <c r="ID341" s="515">
        <f>SUM(ID342,ID356)</f>
        <v>0</v>
      </c>
      <c r="IE341" s="515">
        <f>SUM(IE342,IE356)</f>
        <v>0</v>
      </c>
      <c r="IF341" s="34">
        <f>SUM(IF342,IF356)</f>
        <v>0</v>
      </c>
      <c r="IG341" s="34">
        <f>SUM(IG342,IG356)</f>
        <v>0</v>
      </c>
      <c r="IH341" s="94">
        <f t="shared" ref="IH341" si="5420">SUM(ID341+IF341)</f>
        <v>0</v>
      </c>
      <c r="II341" s="94">
        <f t="shared" ref="II341" si="5421">SUM(IE341+IG341)</f>
        <v>0</v>
      </c>
      <c r="IJ341" s="524">
        <f t="shared" si="5268"/>
        <v>0</v>
      </c>
      <c r="IK341" s="524">
        <f t="shared" si="5269"/>
        <v>0</v>
      </c>
      <c r="IL341" s="348">
        <f t="shared" ref="IL341:IL342" si="5422">$H341</f>
        <v>0</v>
      </c>
      <c r="IM341" s="347" t="e">
        <f t="shared" ref="IM341:IM342" si="5423">IE341/ID341</f>
        <v>#DIV/0!</v>
      </c>
      <c r="IN341" s="515">
        <f>SUM(IN342,IN356)</f>
        <v>0</v>
      </c>
      <c r="IO341" s="515">
        <f>SUM(IO342,IO356)</f>
        <v>0</v>
      </c>
      <c r="IP341" s="515">
        <f t="shared" ref="IP341" si="5424">SUM(IN341/12*$B$2)</f>
        <v>0</v>
      </c>
      <c r="IQ341" s="515">
        <f t="shared" ref="IQ341" si="5425">SUM(IO341/12*$B$2)</f>
        <v>0</v>
      </c>
      <c r="IR341" s="515">
        <f>SUM(IR342,IR356)</f>
        <v>0</v>
      </c>
      <c r="IS341" s="515">
        <f>SUM(IS342,IS356)</f>
        <v>0</v>
      </c>
      <c r="IT341" s="34">
        <f>SUM(IT342,IT356)</f>
        <v>0</v>
      </c>
      <c r="IU341" s="34">
        <f>SUM(IU342,IU356)</f>
        <v>0</v>
      </c>
      <c r="IV341" s="94">
        <f t="shared" ref="IV341" si="5426">SUM(IR341+IT341)</f>
        <v>0</v>
      </c>
      <c r="IW341" s="94">
        <f t="shared" ref="IW341" si="5427">SUM(IS341+IU341)</f>
        <v>0</v>
      </c>
      <c r="IX341" s="524">
        <f t="shared" si="4835"/>
        <v>0</v>
      </c>
      <c r="IY341" s="524">
        <f t="shared" si="4836"/>
        <v>0</v>
      </c>
      <c r="IZ341" s="348">
        <f t="shared" ref="IZ341:IZ342" si="5428">$H341</f>
        <v>0</v>
      </c>
      <c r="JA341" s="347" t="e">
        <f t="shared" ref="JA341:JA342" si="5429">IS341/IR341</f>
        <v>#DIV/0!</v>
      </c>
      <c r="JB341" s="524">
        <f t="shared" ref="JB341:JB342" si="5430">I341+W341+AK341+AY341+BM341+CA341+CP341+DD341+DR341+EF341+ET341+FH341+FV341+GJ341+GX341+HL341+HZ341+IN341</f>
        <v>292</v>
      </c>
      <c r="JC341" s="526">
        <f t="shared" ref="JC341:JC342" si="5431">J341+X341+AL341+AZ341+BN341+CB341+CQ341+DE341+DS341+EG341+EU341+FI341+FW341+GK341+GY341+HM341+IA341+IO341</f>
        <v>35371078.863600001</v>
      </c>
      <c r="JD341" s="540">
        <f t="shared" ref="JD341:JD342" si="5432">K341+Y341+AM341+BA341+BO341+CC341+CR341+DF341+DT341+EH341+EV341+FJ341+FX341+GL341+GZ341+HN341+IB341+IP341</f>
        <v>243.33333333333331</v>
      </c>
      <c r="JE341" s="526">
        <f t="shared" ref="JE341:JE342" si="5433">L341+Z341+AN341+BB341+BP341+CD341+CS341+DG341+DU341+EI341+EW341+FK341+FY341+GM341+HA341+HO341+IC341+IQ341</f>
        <v>29475899.052999996</v>
      </c>
      <c r="JF341" s="524">
        <f t="shared" ref="JF341:JF362" si="5434">M341+AA341+AO341+BC341+BQ341+CE341+CT341+DH341+DV341+EJ341+EX341+FL341+FZ341+GN341+HB341+HP341</f>
        <v>261</v>
      </c>
      <c r="JG341" s="524">
        <f t="shared" ref="JG341:JG362" si="5435">N341+AB341+AP341+BD341+BR341+CF341+CU341+DI341+DW341+EK341+EY341+FM341+GA341+GO341+HC341+HQ341</f>
        <v>31556446.489999995</v>
      </c>
      <c r="JH341" s="239">
        <f t="shared" ref="JH341:JH362" si="5436">O341+AC341+AQ341+BE341+BS341+CG341+CV341+DJ341+DX341+EL341+EZ341+FN341+GB341+GP341+HD341+HR341</f>
        <v>28</v>
      </c>
      <c r="JI341" s="239">
        <f t="shared" ref="JI341:JI362" si="5437">P341+AD341+AR341+BF341+BT341+CH341+CW341+DK341+DY341+EM341+FA341+FO341+GC341+GQ341+HE341+HS341</f>
        <v>3143532.1000000006</v>
      </c>
      <c r="JJ341" s="239">
        <f t="shared" si="4951"/>
        <v>289</v>
      </c>
      <c r="JK341" s="239">
        <f t="shared" si="4952"/>
        <v>34699978.589999996</v>
      </c>
      <c r="JL341" s="524">
        <f t="shared" si="5359"/>
        <v>17.666666666666686</v>
      </c>
      <c r="JM341" s="524">
        <f t="shared" si="5360"/>
        <v>2080547.436999999</v>
      </c>
      <c r="JN341" s="73">
        <f t="shared" ref="JN341:JN342" si="5438">JF341/JD341</f>
        <v>1.0726027397260274</v>
      </c>
      <c r="JO341" s="73">
        <f t="shared" ref="JO341:JO342" si="5439">JG341/JE341</f>
        <v>1.0705846981379266</v>
      </c>
      <c r="JP341" s="55"/>
      <c r="JQ341" s="55"/>
      <c r="JR341" s="378"/>
      <c r="JS341" s="382"/>
      <c r="JT341" s="383">
        <f t="shared" ref="JT341:JT342" si="5440">JP341-JS341</f>
        <v>0</v>
      </c>
    </row>
    <row r="342" spans="1:280" ht="13.5" x14ac:dyDescent="0.2">
      <c r="A342" s="10">
        <v>1</v>
      </c>
      <c r="B342" s="10">
        <v>1</v>
      </c>
      <c r="C342" s="443"/>
      <c r="D342" s="432"/>
      <c r="E342" s="432"/>
      <c r="F342" s="470" t="s">
        <v>154</v>
      </c>
      <c r="G342" s="258">
        <v>50</v>
      </c>
      <c r="H342" s="257">
        <v>106906.0346</v>
      </c>
      <c r="I342" s="230">
        <f>VLOOKUP($G342,'ВМП план'!$A$8:$AS$56,12,0)</f>
        <v>40</v>
      </c>
      <c r="J342" s="230">
        <f>VLOOKUP($G342,'ВМП план'!$A$8:$AS$56,13,0)</f>
        <v>4276241.3839999996</v>
      </c>
      <c r="K342" s="230">
        <f t="shared" si="5365"/>
        <v>33.333333333333336</v>
      </c>
      <c r="L342" s="230">
        <f t="shared" si="5366"/>
        <v>3563534.4866666663</v>
      </c>
      <c r="M342" s="230">
        <f>SUM(M343:M355)</f>
        <v>35</v>
      </c>
      <c r="N342" s="230">
        <f>SUM(N343:N355)</f>
        <v>3741711.0499999993</v>
      </c>
      <c r="O342" s="34">
        <f>SUM(O343:O355)</f>
        <v>0</v>
      </c>
      <c r="P342" s="34">
        <f>SUM(P343:P355)</f>
        <v>0</v>
      </c>
      <c r="Q342" s="94">
        <f t="shared" si="5015"/>
        <v>35</v>
      </c>
      <c r="R342" s="94">
        <f t="shared" si="5016"/>
        <v>3741711.0499999993</v>
      </c>
      <c r="S342" s="249">
        <f t="shared" si="5236"/>
        <v>1.6666666666666643</v>
      </c>
      <c r="T342" s="249">
        <f t="shared" si="5237"/>
        <v>178176.563333333</v>
      </c>
      <c r="U342" s="348">
        <f t="shared" si="5367"/>
        <v>106906.0346</v>
      </c>
      <c r="V342" s="347">
        <f t="shared" ref="V342" si="5441">N342/M342</f>
        <v>106906.02999999998</v>
      </c>
      <c r="W342" s="230">
        <f>VLOOKUP($G342,'ВМП план'!$A$8:$AS$56,10,0)</f>
        <v>0</v>
      </c>
      <c r="X342" s="230">
        <f>VLOOKUP($G342,'ВМП план'!$A$8:$AS$56,11,0)</f>
        <v>0</v>
      </c>
      <c r="Y342" s="34">
        <f t="shared" si="5368"/>
        <v>0</v>
      </c>
      <c r="Z342" s="34">
        <f t="shared" si="5369"/>
        <v>0</v>
      </c>
      <c r="AA342" s="230">
        <f>SUM(AA343:AA355)</f>
        <v>0</v>
      </c>
      <c r="AB342" s="230">
        <f>SUM(AB343:AB355)</f>
        <v>0</v>
      </c>
      <c r="AC342" s="34">
        <f>SUM(AC343:AC355)</f>
        <v>0</v>
      </c>
      <c r="AD342" s="34">
        <f>SUM(AD343:AD355)</f>
        <v>0</v>
      </c>
      <c r="AE342" s="94">
        <f t="shared" si="5370"/>
        <v>0</v>
      </c>
      <c r="AF342" s="94">
        <f t="shared" si="5371"/>
        <v>0</v>
      </c>
      <c r="AG342" s="249">
        <f t="shared" si="5278"/>
        <v>0</v>
      </c>
      <c r="AH342" s="249">
        <f t="shared" si="5279"/>
        <v>0</v>
      </c>
      <c r="AI342" s="348">
        <f t="shared" si="5372"/>
        <v>106906.0346</v>
      </c>
      <c r="AJ342" s="347"/>
      <c r="AK342" s="322">
        <f>VLOOKUP($G342,'ВМП план'!$A$8:$AS$56,14,0)</f>
        <v>0</v>
      </c>
      <c r="AL342" s="230">
        <f>VLOOKUP($G342,'ВМП план'!$A$8:$AS$56,15,0)</f>
        <v>0</v>
      </c>
      <c r="AM342" s="34">
        <f t="shared" si="5373"/>
        <v>0</v>
      </c>
      <c r="AN342" s="34">
        <f t="shared" si="5374"/>
        <v>0</v>
      </c>
      <c r="AO342" s="34">
        <f>SUM(AO343:AO355)</f>
        <v>0</v>
      </c>
      <c r="AP342" s="34">
        <f>SUM(AP343:AP355)</f>
        <v>0</v>
      </c>
      <c r="AQ342" s="34">
        <f>SUM(AQ343:AQ355)</f>
        <v>0</v>
      </c>
      <c r="AR342" s="34">
        <f>SUM(AR343:AR355)</f>
        <v>0</v>
      </c>
      <c r="AS342" s="94">
        <f t="shared" si="5017"/>
        <v>0</v>
      </c>
      <c r="AT342" s="94">
        <f t="shared" si="5018"/>
        <v>0</v>
      </c>
      <c r="AU342" s="249">
        <f t="shared" si="5238"/>
        <v>0</v>
      </c>
      <c r="AV342" s="249">
        <f t="shared" si="5239"/>
        <v>0</v>
      </c>
      <c r="AW342" s="348">
        <f t="shared" si="5375"/>
        <v>106906.0346</v>
      </c>
      <c r="AX342" s="347"/>
      <c r="AY342" s="230">
        <f>VLOOKUP($G342,'ВМП план'!$A$8:$AS$56,16,0)</f>
        <v>0</v>
      </c>
      <c r="AZ342" s="230">
        <f>VLOOKUP($G342,'ВМП план'!$A$8:$AS$56,17,0)</f>
        <v>0</v>
      </c>
      <c r="BA342" s="34">
        <f t="shared" si="5376"/>
        <v>0</v>
      </c>
      <c r="BB342" s="34">
        <f t="shared" si="5377"/>
        <v>0</v>
      </c>
      <c r="BC342" s="34">
        <f>SUM(BC343:BC355)</f>
        <v>0</v>
      </c>
      <c r="BD342" s="34">
        <f>SUM(BD343:BD355)</f>
        <v>0</v>
      </c>
      <c r="BE342" s="34">
        <f>SUM(BE343:BE355)</f>
        <v>0</v>
      </c>
      <c r="BF342" s="34">
        <f>SUM(BF343:BF355)</f>
        <v>0</v>
      </c>
      <c r="BG342" s="94">
        <f t="shared" si="5019"/>
        <v>0</v>
      </c>
      <c r="BH342" s="94">
        <f t="shared" si="5020"/>
        <v>0</v>
      </c>
      <c r="BI342" s="249">
        <f t="shared" si="5240"/>
        <v>0</v>
      </c>
      <c r="BJ342" s="249">
        <f t="shared" si="5241"/>
        <v>0</v>
      </c>
      <c r="BK342" s="348">
        <f t="shared" si="5378"/>
        <v>106906.0346</v>
      </c>
      <c r="BL342" s="347"/>
      <c r="BM342" s="230">
        <f>VLOOKUP($G342,'ВМП план'!$A$8:$AS$56,8,0)</f>
        <v>37</v>
      </c>
      <c r="BN342" s="230">
        <f>VLOOKUP($G342,'ВМП план'!$A$8:$AS$56,9,0)</f>
        <v>3955523.2801999999</v>
      </c>
      <c r="BO342" s="34">
        <f t="shared" si="5379"/>
        <v>30.833333333333336</v>
      </c>
      <c r="BP342" s="34">
        <f t="shared" si="5380"/>
        <v>3296269.4001666666</v>
      </c>
      <c r="BQ342" s="34">
        <f>SUM(BQ343:BQ355)</f>
        <v>28</v>
      </c>
      <c r="BR342" s="34">
        <f>SUM(BR343:BR355)</f>
        <v>2993368.8399999985</v>
      </c>
      <c r="BS342" s="34">
        <f>SUM(BS343:BS355)</f>
        <v>1</v>
      </c>
      <c r="BT342" s="34">
        <f>SUM(BT343:BT355)</f>
        <v>106906.03</v>
      </c>
      <c r="BU342" s="94">
        <f t="shared" si="5058"/>
        <v>29</v>
      </c>
      <c r="BV342" s="94">
        <f t="shared" si="5059"/>
        <v>3100274.8699999982</v>
      </c>
      <c r="BW342" s="249">
        <f t="shared" si="5244"/>
        <v>-2.8333333333333357</v>
      </c>
      <c r="BX342" s="249">
        <f t="shared" si="5245"/>
        <v>-302900.56016666815</v>
      </c>
      <c r="BY342" s="348">
        <f t="shared" si="5381"/>
        <v>106906.0346</v>
      </c>
      <c r="BZ342" s="348">
        <f t="shared" ref="BZ342" si="5442">BR342/BQ342</f>
        <v>106906.02999999994</v>
      </c>
      <c r="CA342" s="230">
        <f>VLOOKUP($G342,'ВМП план'!$A$8:$AS$56,18,0)</f>
        <v>0</v>
      </c>
      <c r="CB342" s="230">
        <f>VLOOKUP($G342,'ВМП план'!$A$8:$AS$56,19,0)</f>
        <v>0</v>
      </c>
      <c r="CC342" s="34">
        <f t="shared" si="5382"/>
        <v>0</v>
      </c>
      <c r="CD342" s="34">
        <f t="shared" si="5383"/>
        <v>0</v>
      </c>
      <c r="CE342" s="34">
        <f>SUM(CE343:CE355)</f>
        <v>0</v>
      </c>
      <c r="CF342" s="34">
        <f>SUM(CF343:CF355)</f>
        <v>0</v>
      </c>
      <c r="CG342" s="34">
        <f>SUM(CG343:CG355)</f>
        <v>0</v>
      </c>
      <c r="CH342" s="34">
        <f>SUM(CH343:CH355)</f>
        <v>0</v>
      </c>
      <c r="CI342" s="30">
        <f t="shared" si="5023"/>
        <v>0</v>
      </c>
      <c r="CJ342" s="30">
        <f t="shared" si="5024"/>
        <v>0</v>
      </c>
      <c r="CK342" s="249">
        <f t="shared" si="5246"/>
        <v>0</v>
      </c>
      <c r="CL342" s="249">
        <f t="shared" si="5247"/>
        <v>0</v>
      </c>
      <c r="CM342" s="348">
        <f t="shared" si="5384"/>
        <v>106906.0346</v>
      </c>
      <c r="CN342" s="347"/>
      <c r="CO342" s="347"/>
      <c r="CP342" s="230">
        <f>VLOOKUP($G342,'ВМП план'!$A$8:$AS$56,20,0)</f>
        <v>0</v>
      </c>
      <c r="CQ342" s="230">
        <f>VLOOKUP($G342,'ВМП план'!$A$8:$AS$56,21,0)</f>
        <v>0</v>
      </c>
      <c r="CR342" s="34">
        <f t="shared" si="5385"/>
        <v>0</v>
      </c>
      <c r="CS342" s="34">
        <f t="shared" si="5386"/>
        <v>0</v>
      </c>
      <c r="CT342" s="34">
        <f>SUM(CT343:CT355)</f>
        <v>0</v>
      </c>
      <c r="CU342" s="34">
        <f>SUM(CU343:CU355)</f>
        <v>0</v>
      </c>
      <c r="CV342" s="34">
        <f>SUM(CV343:CV355)</f>
        <v>0</v>
      </c>
      <c r="CW342" s="34">
        <f>SUM(CW343:CW355)</f>
        <v>0</v>
      </c>
      <c r="CX342" s="94">
        <f t="shared" si="5025"/>
        <v>0</v>
      </c>
      <c r="CY342" s="94">
        <f t="shared" si="5026"/>
        <v>0</v>
      </c>
      <c r="CZ342" s="249">
        <f t="shared" si="5248"/>
        <v>0</v>
      </c>
      <c r="DA342" s="249">
        <f t="shared" si="5249"/>
        <v>0</v>
      </c>
      <c r="DB342" s="348">
        <f t="shared" si="5387"/>
        <v>106906.0346</v>
      </c>
      <c r="DC342" s="347"/>
      <c r="DD342" s="230">
        <f>VLOOKUP($G342,'ВМП план'!$A$8:$AS$56,22,0)</f>
        <v>0</v>
      </c>
      <c r="DE342" s="230">
        <f>VLOOKUP($G342,'ВМП план'!$A$8:$AS$56,23,0)</f>
        <v>0</v>
      </c>
      <c r="DF342" s="34">
        <f t="shared" si="5388"/>
        <v>0</v>
      </c>
      <c r="DG342" s="34">
        <f t="shared" si="5389"/>
        <v>0</v>
      </c>
      <c r="DH342" s="34">
        <f>SUM(DH343:DH355)</f>
        <v>0</v>
      </c>
      <c r="DI342" s="34">
        <f>SUM(DI343:DI355)</f>
        <v>0</v>
      </c>
      <c r="DJ342" s="34">
        <f>SUM(DJ343:DJ355)</f>
        <v>0</v>
      </c>
      <c r="DK342" s="34">
        <f>SUM(DK343:DK355)</f>
        <v>0</v>
      </c>
      <c r="DL342" s="94">
        <f t="shared" si="5027"/>
        <v>0</v>
      </c>
      <c r="DM342" s="94">
        <f t="shared" si="5028"/>
        <v>0</v>
      </c>
      <c r="DN342" s="249">
        <f t="shared" si="5250"/>
        <v>0</v>
      </c>
      <c r="DO342" s="249">
        <f t="shared" si="5251"/>
        <v>0</v>
      </c>
      <c r="DP342" s="348">
        <f t="shared" si="5390"/>
        <v>106906.0346</v>
      </c>
      <c r="DQ342" s="347"/>
      <c r="DR342" s="230">
        <f>VLOOKUP($G342,'ВМП план'!$A$8:$AS$56,24,0)</f>
        <v>0</v>
      </c>
      <c r="DS342" s="230">
        <f>VLOOKUP($G342,'ВМП план'!$A$8:$AS$56,25,0)</f>
        <v>0</v>
      </c>
      <c r="DT342" s="34">
        <f t="shared" si="5391"/>
        <v>0</v>
      </c>
      <c r="DU342" s="34">
        <f t="shared" si="5392"/>
        <v>0</v>
      </c>
      <c r="DV342" s="34">
        <f>SUM(DV343:DV355)</f>
        <v>0</v>
      </c>
      <c r="DW342" s="34">
        <f>SUM(DW343:DW355)</f>
        <v>0</v>
      </c>
      <c r="DX342" s="34">
        <f>SUM(DX343:DX355)</f>
        <v>0</v>
      </c>
      <c r="DY342" s="34">
        <f>SUM(DY343:DY355)</f>
        <v>0</v>
      </c>
      <c r="DZ342" s="94">
        <f t="shared" si="5029"/>
        <v>0</v>
      </c>
      <c r="EA342" s="94">
        <f t="shared" si="5030"/>
        <v>0</v>
      </c>
      <c r="EB342" s="249">
        <f t="shared" si="5252"/>
        <v>0</v>
      </c>
      <c r="EC342" s="249">
        <f t="shared" si="5253"/>
        <v>0</v>
      </c>
      <c r="ED342" s="348">
        <f t="shared" si="5393"/>
        <v>106906.0346</v>
      </c>
      <c r="EE342" s="347"/>
      <c r="EF342" s="230">
        <f>VLOOKUP($G342,'ВМП план'!$A$8:$AS$56,26,0)</f>
        <v>0</v>
      </c>
      <c r="EG342" s="230">
        <f>VLOOKUP($G342,'ВМП план'!$A$8:$AS$56,27,0)</f>
        <v>0</v>
      </c>
      <c r="EH342" s="34">
        <f t="shared" si="5394"/>
        <v>0</v>
      </c>
      <c r="EI342" s="34">
        <f t="shared" si="5395"/>
        <v>0</v>
      </c>
      <c r="EJ342" s="34">
        <f>SUM(EJ343:EJ355)</f>
        <v>0</v>
      </c>
      <c r="EK342" s="34">
        <f>SUM(EK343:EK355)</f>
        <v>0</v>
      </c>
      <c r="EL342" s="34">
        <f>SUM(EL343:EL355)</f>
        <v>0</v>
      </c>
      <c r="EM342" s="34">
        <f>SUM(EM343:EM355)</f>
        <v>0</v>
      </c>
      <c r="EN342" s="94">
        <f t="shared" si="5031"/>
        <v>0</v>
      </c>
      <c r="EO342" s="94">
        <f t="shared" si="5032"/>
        <v>0</v>
      </c>
      <c r="EP342" s="163">
        <f t="shared" si="5254"/>
        <v>0</v>
      </c>
      <c r="EQ342" s="163">
        <f t="shared" si="5255"/>
        <v>0</v>
      </c>
      <c r="ER342" s="348">
        <f t="shared" si="5396"/>
        <v>106906.0346</v>
      </c>
      <c r="ES342" s="347"/>
      <c r="ET342" s="515">
        <f>VLOOKUP($G342,'ВМП план'!$A$8:$AS$56,28,0)</f>
        <v>79</v>
      </c>
      <c r="EU342" s="517">
        <f>VLOOKUP($G342,'ВМП план'!$A$8:$AS$56,29,0)</f>
        <v>8445576.7334000003</v>
      </c>
      <c r="EV342" s="515">
        <f t="shared" si="5397"/>
        <v>65.833333333333329</v>
      </c>
      <c r="EW342" s="517">
        <f t="shared" si="5398"/>
        <v>7037980.6111666663</v>
      </c>
      <c r="EX342" s="515">
        <f>SUM(EX343:EX355)</f>
        <v>66</v>
      </c>
      <c r="EY342" s="517">
        <f>SUM(EY343:EY355)</f>
        <v>7055797.9799999958</v>
      </c>
      <c r="EZ342" s="34">
        <f>SUM(EZ343:EZ355)</f>
        <v>18</v>
      </c>
      <c r="FA342" s="34">
        <f>SUM(FA343:FA355)</f>
        <v>1924308.5400000003</v>
      </c>
      <c r="FB342" s="94">
        <f t="shared" si="5033"/>
        <v>84</v>
      </c>
      <c r="FC342" s="94">
        <f t="shared" si="5034"/>
        <v>8980106.5199999958</v>
      </c>
      <c r="FD342" s="516">
        <f t="shared" si="5256"/>
        <v>0.1666666666666714</v>
      </c>
      <c r="FE342" s="518">
        <f t="shared" si="5257"/>
        <v>17817.368833329529</v>
      </c>
      <c r="FF342" s="348">
        <f t="shared" si="5399"/>
        <v>106906.0346</v>
      </c>
      <c r="FG342" s="347">
        <f t="shared" ref="FG342" si="5443">EY342/EX342</f>
        <v>106906.02999999994</v>
      </c>
      <c r="FH342" s="515">
        <f>VLOOKUP($G342,'ВМП план'!$A$8:$AS$56,30,0)</f>
        <v>53</v>
      </c>
      <c r="FI342" s="517">
        <f>VLOOKUP($G342,'ВМП план'!$A$8:$AS$56,31,0)</f>
        <v>5666019.8338000001</v>
      </c>
      <c r="FJ342" s="515">
        <f t="shared" si="5400"/>
        <v>44.166666666666671</v>
      </c>
      <c r="FK342" s="515">
        <f t="shared" si="5401"/>
        <v>4721683.1948333336</v>
      </c>
      <c r="FL342" s="515">
        <f>SUM(FL343:FL355)</f>
        <v>59</v>
      </c>
      <c r="FM342" s="517">
        <f>SUM(FM343:FM355)</f>
        <v>6307455.7699999968</v>
      </c>
      <c r="FN342" s="34">
        <f>SUM(FN343:FN355)</f>
        <v>6</v>
      </c>
      <c r="FO342" s="34">
        <f>SUM(FO343:FO355)</f>
        <v>641436.18000000005</v>
      </c>
      <c r="FP342" s="519">
        <f t="shared" si="5035"/>
        <v>65</v>
      </c>
      <c r="FQ342" s="519">
        <f t="shared" si="5036"/>
        <v>6948891.9499999965</v>
      </c>
      <c r="FR342" s="516">
        <f t="shared" si="5258"/>
        <v>14.833333333333329</v>
      </c>
      <c r="FS342" s="516">
        <f t="shared" si="5259"/>
        <v>1585772.5751666632</v>
      </c>
      <c r="FT342" s="348">
        <f t="shared" si="5402"/>
        <v>106906.0346</v>
      </c>
      <c r="FU342" s="347">
        <f t="shared" ref="FU342:FU349" si="5444">FM342/FL342</f>
        <v>106906.02999999994</v>
      </c>
      <c r="FV342" s="230">
        <f>VLOOKUP($G342,'ВМП план'!$A$8:$AS$56,42,0)</f>
        <v>0</v>
      </c>
      <c r="FW342" s="230">
        <f>VLOOKUP($G342,'ВМП план'!$A$8:$AS$56,43,0)</f>
        <v>0</v>
      </c>
      <c r="FX342" s="34">
        <f t="shared" si="5403"/>
        <v>0</v>
      </c>
      <c r="FY342" s="34">
        <f t="shared" si="5404"/>
        <v>0</v>
      </c>
      <c r="FZ342" s="34">
        <f>SUM(FZ343:FZ355)</f>
        <v>0</v>
      </c>
      <c r="GA342" s="34">
        <f>SUM(GA343:GA355)</f>
        <v>0</v>
      </c>
      <c r="GB342" s="34">
        <f>SUM(GB343:GB355)</f>
        <v>0</v>
      </c>
      <c r="GC342" s="34">
        <f>SUM(GC343:GC355)</f>
        <v>0</v>
      </c>
      <c r="GD342" s="94">
        <f t="shared" si="5037"/>
        <v>0</v>
      </c>
      <c r="GE342" s="94">
        <f t="shared" si="5038"/>
        <v>0</v>
      </c>
      <c r="GF342" s="249">
        <f t="shared" si="5260"/>
        <v>0</v>
      </c>
      <c r="GG342" s="249">
        <f t="shared" si="5261"/>
        <v>0</v>
      </c>
      <c r="GH342" s="348">
        <f t="shared" si="5405"/>
        <v>106906.0346</v>
      </c>
      <c r="GI342" s="347" t="e">
        <f t="shared" si="5406"/>
        <v>#DIV/0!</v>
      </c>
      <c r="GJ342" s="230">
        <f>VLOOKUP($G342,'ВМП план'!$A$8:$AS$56,34,0)</f>
        <v>0</v>
      </c>
      <c r="GK342" s="230">
        <f>VLOOKUP($G342,'ВМП план'!$A$8:$AS$56,35,0)</f>
        <v>0</v>
      </c>
      <c r="GL342" s="34">
        <f t="shared" si="5407"/>
        <v>0</v>
      </c>
      <c r="GM342" s="34">
        <f t="shared" si="5408"/>
        <v>0</v>
      </c>
      <c r="GN342" s="34">
        <f>SUM(GN343:GN355)</f>
        <v>0</v>
      </c>
      <c r="GO342" s="34">
        <f>SUM(GO343:GO355)</f>
        <v>0</v>
      </c>
      <c r="GP342" s="34">
        <f>SUM(GP343:GP355)</f>
        <v>0</v>
      </c>
      <c r="GQ342" s="34">
        <f>SUM(GQ343:GQ355)</f>
        <v>0</v>
      </c>
      <c r="GR342" s="30">
        <f t="shared" si="5039"/>
        <v>0</v>
      </c>
      <c r="GS342" s="30">
        <f t="shared" si="5040"/>
        <v>0</v>
      </c>
      <c r="GT342" s="249">
        <f t="shared" si="5262"/>
        <v>0</v>
      </c>
      <c r="GU342" s="249">
        <f t="shared" si="5263"/>
        <v>0</v>
      </c>
      <c r="GV342" s="348">
        <f t="shared" si="5409"/>
        <v>106906.0346</v>
      </c>
      <c r="GW342" s="347"/>
      <c r="GX342" s="230">
        <f>VLOOKUP($G342,'ВМП план'!$A$8:$AS$56,36,0)</f>
        <v>0</v>
      </c>
      <c r="GY342" s="230">
        <f>VLOOKUP($G342,'ВМП план'!$A$8:$AS$56,37,0)</f>
        <v>0</v>
      </c>
      <c r="GZ342" s="34">
        <f t="shared" si="5410"/>
        <v>0</v>
      </c>
      <c r="HA342" s="34">
        <f t="shared" si="5411"/>
        <v>0</v>
      </c>
      <c r="HB342" s="34">
        <f>SUM(HB343:HB355)</f>
        <v>0</v>
      </c>
      <c r="HC342" s="34">
        <f>SUM(HC343:HC355)</f>
        <v>0</v>
      </c>
      <c r="HD342" s="34">
        <f>SUM(HD343:HD355)</f>
        <v>0</v>
      </c>
      <c r="HE342" s="34">
        <f>SUM(HE343:HE355)</f>
        <v>0</v>
      </c>
      <c r="HF342" s="94">
        <f t="shared" si="5041"/>
        <v>0</v>
      </c>
      <c r="HG342" s="94">
        <f t="shared" si="5042"/>
        <v>0</v>
      </c>
      <c r="HH342" s="249">
        <f t="shared" si="5264"/>
        <v>0</v>
      </c>
      <c r="HI342" s="249">
        <f t="shared" si="5265"/>
        <v>0</v>
      </c>
      <c r="HJ342" s="348">
        <f t="shared" si="5412"/>
        <v>106906.0346</v>
      </c>
      <c r="HK342" s="347" t="e">
        <f t="shared" si="5413"/>
        <v>#DIV/0!</v>
      </c>
      <c r="HL342" s="230">
        <f>VLOOKUP($G342,'ВМП план'!$A$8:$AS$56,38,0)</f>
        <v>0</v>
      </c>
      <c r="HM342" s="230">
        <f>VLOOKUP($G342,'ВМП план'!$A$8:$AS$56,39,0)</f>
        <v>0</v>
      </c>
      <c r="HN342" s="34">
        <f t="shared" si="5414"/>
        <v>0</v>
      </c>
      <c r="HO342" s="34">
        <f t="shared" si="5415"/>
        <v>0</v>
      </c>
      <c r="HP342" s="34">
        <f>SUM(HP343:HP355)</f>
        <v>0</v>
      </c>
      <c r="HQ342" s="34">
        <f>SUM(HQ343:HQ355)</f>
        <v>0</v>
      </c>
      <c r="HR342" s="34">
        <f>SUM(HR343:HR355)</f>
        <v>0</v>
      </c>
      <c r="HS342" s="34">
        <f>SUM(HS343:HS355)</f>
        <v>0</v>
      </c>
      <c r="HT342" s="94">
        <f t="shared" si="5043"/>
        <v>0</v>
      </c>
      <c r="HU342" s="94">
        <f t="shared" si="5044"/>
        <v>0</v>
      </c>
      <c r="HV342" s="249">
        <f t="shared" si="5266"/>
        <v>0</v>
      </c>
      <c r="HW342" s="249">
        <f t="shared" si="5267"/>
        <v>0</v>
      </c>
      <c r="HX342" s="348">
        <f t="shared" si="5416"/>
        <v>106906.0346</v>
      </c>
      <c r="HY342" s="347" t="e">
        <f t="shared" si="5417"/>
        <v>#DIV/0!</v>
      </c>
      <c r="HZ342" s="515">
        <f>VLOOKUP($G342,'ВМП план'!$A$8:$AS$56,32,0)</f>
        <v>0</v>
      </c>
      <c r="IA342" s="515">
        <f>VLOOKUP($G342,'ВМП план'!$A$8:$AS$56,33,0)</f>
        <v>0</v>
      </c>
      <c r="IB342" s="515">
        <f>SUM(HZ342/12*$B$2)</f>
        <v>0</v>
      </c>
      <c r="IC342" s="515">
        <f>SUM(IA342/12*$B$2)</f>
        <v>0</v>
      </c>
      <c r="ID342" s="524"/>
      <c r="IE342" s="524"/>
      <c r="IF342" s="249"/>
      <c r="IG342" s="249"/>
      <c r="IH342" s="249"/>
      <c r="II342" s="249"/>
      <c r="IJ342" s="524">
        <f t="shared" si="5268"/>
        <v>0</v>
      </c>
      <c r="IK342" s="524">
        <f t="shared" si="5269"/>
        <v>0</v>
      </c>
      <c r="IL342" s="348">
        <f t="shared" si="5422"/>
        <v>106906.0346</v>
      </c>
      <c r="IM342" s="347" t="e">
        <f t="shared" si="5423"/>
        <v>#DIV/0!</v>
      </c>
      <c r="IN342" s="515">
        <f>VLOOKUP($G342,'ВМП план'!$A$8:$AS$56,32,0)</f>
        <v>0</v>
      </c>
      <c r="IO342" s="515">
        <f>VLOOKUP($G342,'ВМП план'!$A$8:$AS$56,33,0)</f>
        <v>0</v>
      </c>
      <c r="IP342" s="515">
        <f>SUM(IN342/12*$B$2)</f>
        <v>0</v>
      </c>
      <c r="IQ342" s="515">
        <f>SUM(IO342/12*$B$2)</f>
        <v>0</v>
      </c>
      <c r="IR342" s="524"/>
      <c r="IS342" s="524"/>
      <c r="IT342" s="249"/>
      <c r="IU342" s="249"/>
      <c r="IV342" s="249"/>
      <c r="IW342" s="249"/>
      <c r="IX342" s="524">
        <f t="shared" si="4835"/>
        <v>0</v>
      </c>
      <c r="IY342" s="524">
        <f t="shared" si="4836"/>
        <v>0</v>
      </c>
      <c r="IZ342" s="348">
        <f t="shared" si="5428"/>
        <v>106906.0346</v>
      </c>
      <c r="JA342" s="347" t="e">
        <f t="shared" si="5429"/>
        <v>#DIV/0!</v>
      </c>
      <c r="JB342" s="524">
        <f t="shared" si="5430"/>
        <v>209</v>
      </c>
      <c r="JC342" s="526">
        <f t="shared" si="5431"/>
        <v>22343361.231399998</v>
      </c>
      <c r="JD342" s="540">
        <f t="shared" si="5432"/>
        <v>174.16666666666669</v>
      </c>
      <c r="JE342" s="526">
        <f t="shared" si="5433"/>
        <v>18619467.692833334</v>
      </c>
      <c r="JF342" s="524">
        <f>M342+AA342+AO342+BC342+BQ342+CE342+CT342+DH342+DV342+EJ342+EX342+FL342+FZ342+GN342+HB342+HP342+ID342</f>
        <v>188</v>
      </c>
      <c r="JG342" s="524">
        <f>N342+AB342+AP342+BD342+BR342+CF342+CU342+DI342+DW342+EK342+EY342+FM342+GA342+GO342+HC342+HQ342+IE342</f>
        <v>20098333.639999989</v>
      </c>
      <c r="JH342" s="239">
        <f>O342+AC342+AQ342+BE342+BS342+CG342+CV342+DJ342+DX342+EL342+EZ342+FN342+GB342+GP342+HD342+HR342+IF342</f>
        <v>25</v>
      </c>
      <c r="JI342" s="239">
        <f>P342+AD342+AR342+BF342+BT342+CH342+CW342+DK342+DY342+EM342+FA342+FO342+GC342+GQ342+HE342+HS342+IG342</f>
        <v>2672650.7500000005</v>
      </c>
      <c r="JJ342" s="239">
        <f t="shared" si="4951"/>
        <v>213</v>
      </c>
      <c r="JK342" s="239">
        <f t="shared" si="4952"/>
        <v>22770984.389999989</v>
      </c>
      <c r="JL342" s="524">
        <f t="shared" si="5359"/>
        <v>13.833333333333314</v>
      </c>
      <c r="JM342" s="524">
        <f t="shared" si="5360"/>
        <v>1478865.9471666552</v>
      </c>
      <c r="JN342" s="73">
        <f t="shared" si="5438"/>
        <v>1.0794258373205741</v>
      </c>
      <c r="JO342" s="73">
        <f t="shared" si="5439"/>
        <v>1.0794257908745626</v>
      </c>
      <c r="JP342" s="55">
        <f t="shared" ref="JP342" si="5445">JC342/JB342</f>
        <v>106906.03459999998</v>
      </c>
      <c r="JQ342" s="55">
        <f t="shared" ref="JQ342:JQ353" si="5446">JG342/JF342</f>
        <v>106906.02999999994</v>
      </c>
      <c r="JR342" s="378">
        <f>SUM($JP$342-JQ342)</f>
        <v>4.6000000438652933E-3</v>
      </c>
      <c r="JS342" s="382">
        <f t="shared" ref="JS342:JS346" si="5447">JI342/JH342</f>
        <v>106906.03000000001</v>
      </c>
      <c r="JT342" s="383">
        <f t="shared" si="5440"/>
        <v>4.5999999711057171E-3</v>
      </c>
    </row>
    <row r="343" spans="1:280" ht="24" hidden="1" customHeight="1" x14ac:dyDescent="0.2">
      <c r="A343" s="10">
        <v>1</v>
      </c>
      <c r="B343" s="10">
        <v>1</v>
      </c>
      <c r="C343" s="425" t="s">
        <v>291</v>
      </c>
      <c r="D343" s="426" t="s">
        <v>183</v>
      </c>
      <c r="E343" s="448">
        <v>430</v>
      </c>
      <c r="F343" s="426" t="s">
        <v>248</v>
      </c>
      <c r="G343" s="142">
        <v>50</v>
      </c>
      <c r="H343" s="169">
        <v>106906.0346</v>
      </c>
      <c r="I343" s="30"/>
      <c r="J343" s="30"/>
      <c r="K343" s="30"/>
      <c r="L343" s="30"/>
      <c r="M343" s="30">
        <f>VLOOKUP($E343,'факт '!$D$8:$BM$167,3,0)</f>
        <v>23</v>
      </c>
      <c r="N343" s="30">
        <f>VLOOKUP($E343,'факт '!$D$8:$BM$167,4,0)</f>
        <v>2458838.6899999995</v>
      </c>
      <c r="O343" s="30">
        <f>VLOOKUP($E343,'факт '!$D$8:$BM$167,5,0)</f>
        <v>0</v>
      </c>
      <c r="P343" s="30">
        <f>VLOOKUP($E343,'факт '!$D$8:$BM$167,6,0)</f>
        <v>0</v>
      </c>
      <c r="Q343" s="30">
        <f t="shared" ref="Q343:Q354" si="5448">M343+O343</f>
        <v>23</v>
      </c>
      <c r="R343" s="30">
        <f t="shared" ref="R343:R354" si="5449">N343+P343</f>
        <v>2458838.6899999995</v>
      </c>
      <c r="S343" s="163">
        <f t="shared" si="5236"/>
        <v>23</v>
      </c>
      <c r="T343" s="163">
        <f t="shared" si="5237"/>
        <v>2458838.6899999995</v>
      </c>
      <c r="U343" s="347">
        <f t="shared" si="5367"/>
        <v>106906.0346</v>
      </c>
      <c r="V343" s="347">
        <f>N343/M343</f>
        <v>106906.02999999998</v>
      </c>
      <c r="W343" s="30"/>
      <c r="X343" s="30"/>
      <c r="Y343" s="30"/>
      <c r="Z343" s="30"/>
      <c r="AA343" s="30">
        <f>VLOOKUP($E343,'факт '!$D$8:$BM$167,9,0)</f>
        <v>0</v>
      </c>
      <c r="AB343" s="30">
        <f>VLOOKUP($E343,'факт '!$D$8:$BM$167,10,0)</f>
        <v>0</v>
      </c>
      <c r="AC343" s="30">
        <f>VLOOKUP($E343,'факт '!$D$8:$BM$167,11,0)</f>
        <v>0</v>
      </c>
      <c r="AD343" s="30">
        <f>VLOOKUP($E343,'факт '!$D$8:$BM$167,12,0)</f>
        <v>0</v>
      </c>
      <c r="AE343" s="30">
        <f t="shared" ref="AE343:AE354" si="5450">AA343+AC343</f>
        <v>0</v>
      </c>
      <c r="AF343" s="30">
        <f t="shared" ref="AF343:AF354" si="5451">AB343+AD343</f>
        <v>0</v>
      </c>
      <c r="AG343" s="163">
        <f t="shared" si="5278"/>
        <v>0</v>
      </c>
      <c r="AH343" s="163">
        <f t="shared" si="5279"/>
        <v>0</v>
      </c>
      <c r="AI343" s="163"/>
      <c r="AJ343" s="163"/>
      <c r="AK343" s="323"/>
      <c r="AL343" s="30"/>
      <c r="AM343" s="30"/>
      <c r="AN343" s="30"/>
      <c r="AO343" s="30">
        <f>VLOOKUP($E343,'факт '!$D$8:$BM$167,7,0)</f>
        <v>0</v>
      </c>
      <c r="AP343" s="30">
        <f>VLOOKUP($E343,'факт '!$D$8:$BM$167,8,0)</f>
        <v>0</v>
      </c>
      <c r="AQ343" s="30"/>
      <c r="AR343" s="30"/>
      <c r="AS343" s="30">
        <f t="shared" ref="AS343:AS354" si="5452">AO343+AQ343</f>
        <v>0</v>
      </c>
      <c r="AT343" s="30">
        <f t="shared" ref="AT343:AT354" si="5453">AP343+AR343</f>
        <v>0</v>
      </c>
      <c r="AU343" s="163">
        <f t="shared" si="5238"/>
        <v>0</v>
      </c>
      <c r="AV343" s="163">
        <f t="shared" si="5239"/>
        <v>0</v>
      </c>
      <c r="AW343" s="163"/>
      <c r="AX343" s="163"/>
      <c r="AY343" s="30"/>
      <c r="AZ343" s="30"/>
      <c r="BA343" s="30"/>
      <c r="BB343" s="30"/>
      <c r="BC343" s="30">
        <f>VLOOKUP($E343,'факт '!$D$8:$BM$167,13,0)</f>
        <v>0</v>
      </c>
      <c r="BD343" s="30">
        <f>VLOOKUP($E343,'факт '!$D$8:$BM$167,14,0)</f>
        <v>0</v>
      </c>
      <c r="BE343" s="30"/>
      <c r="BF343" s="30"/>
      <c r="BG343" s="30">
        <f t="shared" ref="BG343:BG354" si="5454">BC343+BE343</f>
        <v>0</v>
      </c>
      <c r="BH343" s="30">
        <f t="shared" ref="BH343:BH354" si="5455">BD343+BF343</f>
        <v>0</v>
      </c>
      <c r="BI343" s="163">
        <f t="shared" si="5240"/>
        <v>0</v>
      </c>
      <c r="BJ343" s="163">
        <f t="shared" si="5241"/>
        <v>0</v>
      </c>
      <c r="BK343" s="163"/>
      <c r="BL343" s="163"/>
      <c r="BM343" s="30"/>
      <c r="BN343" s="30"/>
      <c r="BO343" s="30"/>
      <c r="BP343" s="30"/>
      <c r="BQ343" s="30">
        <f>VLOOKUP($E343,'факт '!$D$8:$BM$167,17,0)</f>
        <v>0</v>
      </c>
      <c r="BR343" s="30">
        <f>VLOOKUP($E343,'факт '!$D$8:$BM$167,18,0)</f>
        <v>0</v>
      </c>
      <c r="BS343" s="30">
        <f>VLOOKUP($E343,'факт '!$D$8:$BM$167,19,0)</f>
        <v>0</v>
      </c>
      <c r="BT343" s="30">
        <f>VLOOKUP($E343,'факт '!$D$8:$BM$167,20,0)</f>
        <v>0</v>
      </c>
      <c r="BU343" s="30">
        <f t="shared" ref="BU343:BU354" si="5456">BQ343+BS343</f>
        <v>0</v>
      </c>
      <c r="BV343" s="30">
        <f t="shared" ref="BV343:BV354" si="5457">BR343+BT343</f>
        <v>0</v>
      </c>
      <c r="BW343" s="163">
        <f t="shared" si="5244"/>
        <v>0</v>
      </c>
      <c r="BX343" s="163">
        <f t="shared" si="5245"/>
        <v>0</v>
      </c>
      <c r="BY343" s="163"/>
      <c r="BZ343" s="163"/>
      <c r="CA343" s="30"/>
      <c r="CB343" s="30"/>
      <c r="CC343" s="30"/>
      <c r="CD343" s="30"/>
      <c r="CE343" s="30">
        <f>VLOOKUP($E343,'факт '!$D$8:$BM$167,21,0)</f>
        <v>0</v>
      </c>
      <c r="CF343" s="30">
        <f>VLOOKUP($E343,'факт '!$D$8:$BM$167,22,0)</f>
        <v>0</v>
      </c>
      <c r="CG343" s="30">
        <f>VLOOKUP($E343,'факт '!$D$8:$BM$167,23,0)</f>
        <v>0</v>
      </c>
      <c r="CH343" s="30">
        <f>VLOOKUP($E343,'факт '!$D$8:$BM$167,24,0)</f>
        <v>0</v>
      </c>
      <c r="CI343" s="30">
        <f t="shared" ref="CI343:CI354" si="5458">CE343+CG343</f>
        <v>0</v>
      </c>
      <c r="CJ343" s="30">
        <f t="shared" ref="CJ343:CJ354" si="5459">CF343+CH343</f>
        <v>0</v>
      </c>
      <c r="CK343" s="163">
        <f t="shared" si="5246"/>
        <v>0</v>
      </c>
      <c r="CL343" s="163">
        <f t="shared" si="5247"/>
        <v>0</v>
      </c>
      <c r="CM343" s="163"/>
      <c r="CN343" s="163"/>
      <c r="CO343" s="163"/>
      <c r="CP343" s="30"/>
      <c r="CQ343" s="30"/>
      <c r="CR343" s="30"/>
      <c r="CS343" s="30"/>
      <c r="CT343" s="30">
        <f>VLOOKUP($E343,'факт '!$D$8:$BM$167,25,0)</f>
        <v>0</v>
      </c>
      <c r="CU343" s="30">
        <f>VLOOKUP($E343,'факт '!$D$8:$BM$167,26,0)</f>
        <v>0</v>
      </c>
      <c r="CV343" s="30">
        <f>VLOOKUP($E343,'факт '!$D$8:$BM$167,27,0)</f>
        <v>0</v>
      </c>
      <c r="CW343" s="30">
        <f>VLOOKUP($E343,'факт '!$D$8:$BM$167,28,0)</f>
        <v>0</v>
      </c>
      <c r="CX343" s="30">
        <f t="shared" ref="CX343:CX354" si="5460">CT343+CV343</f>
        <v>0</v>
      </c>
      <c r="CY343" s="30">
        <f t="shared" ref="CY343:CY354" si="5461">CU343+CW343</f>
        <v>0</v>
      </c>
      <c r="CZ343" s="163">
        <f t="shared" si="5248"/>
        <v>0</v>
      </c>
      <c r="DA343" s="163">
        <f t="shared" si="5249"/>
        <v>0</v>
      </c>
      <c r="DB343" s="163"/>
      <c r="DC343" s="163"/>
      <c r="DD343" s="30"/>
      <c r="DE343" s="30"/>
      <c r="DF343" s="30"/>
      <c r="DG343" s="30"/>
      <c r="DH343" s="30">
        <f>VLOOKUP($E343,'факт '!$D$8:$BM$167,29,0)</f>
        <v>0</v>
      </c>
      <c r="DI343" s="30">
        <f>VLOOKUP($E343,'факт '!$D$8:$BM$167,30,0)</f>
        <v>0</v>
      </c>
      <c r="DJ343" s="30">
        <f>VLOOKUP($E343,'факт '!$D$8:$BM$167,31,0)</f>
        <v>0</v>
      </c>
      <c r="DK343" s="30">
        <f>VLOOKUP($E343,'факт '!$D$8:$BM$167,32,0)</f>
        <v>0</v>
      </c>
      <c r="DL343" s="30">
        <f t="shared" ref="DL343:DL354" si="5462">DH343+DJ343</f>
        <v>0</v>
      </c>
      <c r="DM343" s="30">
        <f t="shared" ref="DM343:DM354" si="5463">DI343+DK343</f>
        <v>0</v>
      </c>
      <c r="DN343" s="163">
        <f t="shared" si="5250"/>
        <v>0</v>
      </c>
      <c r="DO343" s="163">
        <f t="shared" si="5251"/>
        <v>0</v>
      </c>
      <c r="DP343" s="163"/>
      <c r="DQ343" s="163"/>
      <c r="DR343" s="30"/>
      <c r="DS343" s="30"/>
      <c r="DT343" s="30"/>
      <c r="DU343" s="30"/>
      <c r="DV343" s="30">
        <f>VLOOKUP($E343,'факт '!$D$8:$BM$167,33,0)</f>
        <v>0</v>
      </c>
      <c r="DW343" s="30">
        <f>VLOOKUP($E343,'факт '!$D$8:$BM$167,34,0)</f>
        <v>0</v>
      </c>
      <c r="DX343" s="30">
        <f>VLOOKUP($E343,'факт '!$D$8:$BM$167,35,0)</f>
        <v>0</v>
      </c>
      <c r="DY343" s="30">
        <f>VLOOKUP($E343,'факт '!$D$8:$BM$167,36,0)</f>
        <v>0</v>
      </c>
      <c r="DZ343" s="30">
        <f t="shared" ref="DZ343:DZ354" si="5464">DV343+DX343</f>
        <v>0</v>
      </c>
      <c r="EA343" s="30">
        <f t="shared" ref="EA343:EA354" si="5465">DW343+DY343</f>
        <v>0</v>
      </c>
      <c r="EB343" s="163">
        <f t="shared" si="5252"/>
        <v>0</v>
      </c>
      <c r="EC343" s="163">
        <f t="shared" si="5253"/>
        <v>0</v>
      </c>
      <c r="ED343" s="163"/>
      <c r="EE343" s="163"/>
      <c r="EF343" s="30"/>
      <c r="EG343" s="30"/>
      <c r="EH343" s="30"/>
      <c r="EI343" s="30"/>
      <c r="EJ343" s="30">
        <f>VLOOKUP($E343,'факт '!$D$8:$BM$167,15,0)</f>
        <v>0</v>
      </c>
      <c r="EK343" s="30">
        <f>VLOOKUP($E343,'факт '!$D$8:$BM$167,16,0)</f>
        <v>0</v>
      </c>
      <c r="EL343" s="30"/>
      <c r="EM343" s="30"/>
      <c r="EN343" s="30">
        <f t="shared" ref="EN343:EN354" si="5466">EJ343+EL343</f>
        <v>0</v>
      </c>
      <c r="EO343" s="30">
        <f t="shared" ref="EO343:EO354" si="5467">EK343+EM343</f>
        <v>0</v>
      </c>
      <c r="EP343" s="163">
        <f t="shared" si="5254"/>
        <v>0</v>
      </c>
      <c r="EQ343" s="163">
        <f t="shared" si="5255"/>
        <v>0</v>
      </c>
      <c r="ER343" s="163"/>
      <c r="ES343" s="163"/>
      <c r="ET343" s="30"/>
      <c r="EU343" s="30"/>
      <c r="EV343" s="30"/>
      <c r="EW343" s="30"/>
      <c r="EX343" s="30">
        <f>VLOOKUP($E343,'факт '!$D$8:$BM$167,37,0)</f>
        <v>0</v>
      </c>
      <c r="EY343" s="30">
        <f>VLOOKUP($E343,'факт '!$D$8:$BM$167,38,0)</f>
        <v>0</v>
      </c>
      <c r="EZ343" s="30">
        <f>VLOOKUP($E343,'факт '!$D$8:$BM$167,39,0)</f>
        <v>0</v>
      </c>
      <c r="FA343" s="30">
        <f>VLOOKUP($E343,'факт '!$D$8:$BM$167,40,0)</f>
        <v>0</v>
      </c>
      <c r="FB343" s="30">
        <f t="shared" ref="FB343:FB354" si="5468">EX343+EZ343</f>
        <v>0</v>
      </c>
      <c r="FC343" s="30">
        <f t="shared" ref="FC343:FC354" si="5469">EY343+FA343</f>
        <v>0</v>
      </c>
      <c r="FD343" s="163">
        <f t="shared" si="5256"/>
        <v>0</v>
      </c>
      <c r="FE343" s="163">
        <f t="shared" si="5257"/>
        <v>0</v>
      </c>
      <c r="FF343" s="163"/>
      <c r="FG343" s="163"/>
      <c r="FH343" s="30"/>
      <c r="FI343" s="30"/>
      <c r="FJ343" s="30"/>
      <c r="FK343" s="30"/>
      <c r="FL343" s="30">
        <f>VLOOKUP($E343,'факт '!$D$8:$BM$167,45,0)</f>
        <v>5</v>
      </c>
      <c r="FM343" s="30">
        <f>VLOOKUP($E343,'факт '!$D$8:$BM$167,46,0)</f>
        <v>534530.15</v>
      </c>
      <c r="FN343" s="30">
        <f>VLOOKUP($E343,'факт '!$D$8:$BM$167,47,0)</f>
        <v>0</v>
      </c>
      <c r="FO343" s="30">
        <f>VLOOKUP($E343,'факт '!$D$8:$BM$167,48,0)</f>
        <v>0</v>
      </c>
      <c r="FP343" s="30">
        <f t="shared" ref="FP343:FP354" si="5470">FL343+FN343</f>
        <v>5</v>
      </c>
      <c r="FQ343" s="30">
        <f t="shared" ref="FQ343:FQ354" si="5471">FM343+FO343</f>
        <v>534530.15</v>
      </c>
      <c r="FR343" s="163">
        <f t="shared" si="5258"/>
        <v>5</v>
      </c>
      <c r="FS343" s="163">
        <f t="shared" si="5259"/>
        <v>534530.15</v>
      </c>
      <c r="FT343" s="163"/>
      <c r="FU343" s="347">
        <f t="shared" si="5444"/>
        <v>106906.03</v>
      </c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163">
        <f t="shared" si="5260"/>
        <v>0</v>
      </c>
      <c r="GG343" s="163">
        <f t="shared" si="5261"/>
        <v>0</v>
      </c>
      <c r="GH343" s="163"/>
      <c r="GI343" s="163"/>
      <c r="GJ343" s="30"/>
      <c r="GK343" s="30"/>
      <c r="GL343" s="30"/>
      <c r="GM343" s="30"/>
      <c r="GN343" s="30">
        <f>VLOOKUP($E343,'факт '!$D$8:$BM$167,41,0)</f>
        <v>0</v>
      </c>
      <c r="GO343" s="30">
        <f>VLOOKUP($E343,'факт '!$D$8:$BM$167,42,0)</f>
        <v>0</v>
      </c>
      <c r="GP343" s="30">
        <f>VLOOKUP($E343,'факт '!$D$8:$BM$167,43,0)</f>
        <v>0</v>
      </c>
      <c r="GQ343" s="30">
        <f>VLOOKUP($E343,'факт '!$D$8:$BM$167,44,0)</f>
        <v>0</v>
      </c>
      <c r="GR343" s="30">
        <f t="shared" ref="GR343:GR354" si="5472">GN343+GP343</f>
        <v>0</v>
      </c>
      <c r="GS343" s="30">
        <f t="shared" ref="GS343:GS354" si="5473">GO343+GQ343</f>
        <v>0</v>
      </c>
      <c r="GT343" s="163">
        <f t="shared" si="5262"/>
        <v>0</v>
      </c>
      <c r="GU343" s="163">
        <f t="shared" si="5263"/>
        <v>0</v>
      </c>
      <c r="GV343" s="163"/>
      <c r="GW343" s="163"/>
      <c r="GX343" s="30"/>
      <c r="GY343" s="30"/>
      <c r="GZ343" s="30"/>
      <c r="HA343" s="30"/>
      <c r="HB343" s="30">
        <f>VLOOKUP($E343,'факт '!$D$8:$BM$167,49,0)</f>
        <v>0</v>
      </c>
      <c r="HC343" s="30">
        <f>VLOOKUP($E343,'факт '!$D$8:$BM$167,50,0)</f>
        <v>0</v>
      </c>
      <c r="HD343" s="30"/>
      <c r="HE343" s="30"/>
      <c r="HF343" s="30">
        <f t="shared" ref="HF343:HF354" si="5474">HB343+HD343</f>
        <v>0</v>
      </c>
      <c r="HG343" s="30">
        <f t="shared" ref="HG343:HG354" si="5475">HC343+HE343</f>
        <v>0</v>
      </c>
      <c r="HH343" s="163">
        <f t="shared" si="5264"/>
        <v>0</v>
      </c>
      <c r="HI343" s="163">
        <f t="shared" si="5265"/>
        <v>0</v>
      </c>
      <c r="HJ343" s="163"/>
      <c r="HK343" s="163"/>
      <c r="HL343" s="30"/>
      <c r="HM343" s="30"/>
      <c r="HN343" s="30"/>
      <c r="HO343" s="30"/>
      <c r="HP343" s="30">
        <f>VLOOKUP($E343,'факт '!$D$8:$BM$167,51,0)</f>
        <v>0</v>
      </c>
      <c r="HQ343" s="30">
        <f>VLOOKUP($E343,'факт '!$D$8:$BM$167,52,0)</f>
        <v>0</v>
      </c>
      <c r="HR343" s="30"/>
      <c r="HS343" s="30"/>
      <c r="HT343" s="30">
        <f t="shared" ref="HT343:HT354" si="5476">HP343+HR343</f>
        <v>0</v>
      </c>
      <c r="HU343" s="30">
        <f t="shared" ref="HU343:HU354" si="5477">HQ343+HS343</f>
        <v>0</v>
      </c>
      <c r="HV343" s="163">
        <f t="shared" si="5266"/>
        <v>0</v>
      </c>
      <c r="HW343" s="163">
        <f t="shared" si="5267"/>
        <v>0</v>
      </c>
      <c r="HX343" s="163"/>
      <c r="HY343" s="163"/>
      <c r="HZ343" s="163"/>
      <c r="IA343" s="163"/>
      <c r="IB343" s="163"/>
      <c r="IC343" s="163"/>
      <c r="ID343" s="30">
        <f>VLOOKUP($E343,'факт '!$D$8:$BM$167,53,0)</f>
        <v>0</v>
      </c>
      <c r="IE343" s="30">
        <f>VLOOKUP($E343,'факт '!$D$8:$BM$167,54,0)</f>
        <v>0</v>
      </c>
      <c r="IF343" s="163"/>
      <c r="IG343" s="163"/>
      <c r="IH343" s="163">
        <f t="shared" ref="IH343:IH354" si="5478">ID343+IF343</f>
        <v>0</v>
      </c>
      <c r="II343" s="163">
        <f t="shared" ref="II343:II354" si="5479">IE343+IG343</f>
        <v>0</v>
      </c>
      <c r="IJ343" s="163">
        <f t="shared" si="5268"/>
        <v>0</v>
      </c>
      <c r="IK343" s="163">
        <f t="shared" si="5269"/>
        <v>0</v>
      </c>
      <c r="IL343" s="163"/>
      <c r="IM343" s="163"/>
      <c r="IN343" s="163"/>
      <c r="IO343" s="163"/>
      <c r="IP343" s="163"/>
      <c r="IQ343" s="163"/>
      <c r="IR343" s="30">
        <f>VLOOKUP($E343,'факт '!$D$8:$BM$167,55,0)</f>
        <v>0</v>
      </c>
      <c r="IS343" s="30">
        <f>VLOOKUP($E343,'факт '!$D$8:$BM$167,56,0)</f>
        <v>0</v>
      </c>
      <c r="IT343" s="163"/>
      <c r="IU343" s="163"/>
      <c r="IV343" s="163">
        <f t="shared" ref="IV343:IV354" si="5480">IR343+IT343</f>
        <v>0</v>
      </c>
      <c r="IW343" s="163">
        <f t="shared" ref="IW343:IW354" si="5481">IS343+IU343</f>
        <v>0</v>
      </c>
      <c r="IX343" s="163">
        <f t="shared" si="4835"/>
        <v>0</v>
      </c>
      <c r="IY343" s="163">
        <f t="shared" si="4836"/>
        <v>0</v>
      </c>
      <c r="IZ343" s="163"/>
      <c r="JA343" s="163"/>
      <c r="JB343" s="170"/>
      <c r="JC343" s="242"/>
      <c r="JD343" s="170"/>
      <c r="JE343" s="170"/>
      <c r="JF343" s="238">
        <f t="shared" ref="JF343:JF355" si="5482">M343+AA343+AO343+BC343+BQ343+CE343+CT343+DH343+DV343+EJ343+EX343+FL343+FZ343+GN343+HB343+HP343+ID343+IR343</f>
        <v>28</v>
      </c>
      <c r="JG343" s="238">
        <f t="shared" ref="JG343:JG355" si="5483">N343+AB343+AP343+BD343+BR343+CF343+CU343+DI343+DW343+EK343+EY343+FM343+GA343+GO343+HC343+HQ343+IE343+IS343</f>
        <v>2993368.8399999994</v>
      </c>
      <c r="JH343" s="238">
        <f t="shared" ref="JH343:JH355" si="5484">O343+AC343+AQ343+BE343+BS343+CG343+CV343+DJ343+DX343+EL343+EZ343+FN343+GB343+GP343+HD343+HR343+IF343+IT343</f>
        <v>0</v>
      </c>
      <c r="JI343" s="238">
        <f t="shared" ref="JI343:JI355" si="5485">P343+AD343+AR343+BF343+BT343+CH343+CW343+DK343+DY343+EM343+FA343+FO343+GC343+GQ343+HE343+HS343+IG343+IU343</f>
        <v>0</v>
      </c>
      <c r="JJ343" s="238">
        <f t="shared" si="4951"/>
        <v>28</v>
      </c>
      <c r="JK343" s="238">
        <f t="shared" si="4952"/>
        <v>2993368.8399999994</v>
      </c>
      <c r="JL343" s="238">
        <f t="shared" si="5359"/>
        <v>28</v>
      </c>
      <c r="JM343" s="238">
        <f t="shared" si="5360"/>
        <v>2993368.8399999994</v>
      </c>
      <c r="JN343" s="48"/>
      <c r="JO343" s="18"/>
      <c r="JP343" s="55"/>
      <c r="JQ343" s="55">
        <f t="shared" si="5446"/>
        <v>106906.02999999998</v>
      </c>
      <c r="JR343" s="378">
        <f>JQ343-$JP$342</f>
        <v>-4.6000000002095476E-3</v>
      </c>
      <c r="JS343" s="382"/>
    </row>
    <row r="344" spans="1:280" ht="24" hidden="1" customHeight="1" x14ac:dyDescent="0.2">
      <c r="A344" s="10">
        <v>1</v>
      </c>
      <c r="B344" s="10">
        <v>1</v>
      </c>
      <c r="C344" s="425" t="s">
        <v>292</v>
      </c>
      <c r="D344" s="426" t="s">
        <v>121</v>
      </c>
      <c r="E344" s="448">
        <v>435</v>
      </c>
      <c r="F344" s="426" t="s">
        <v>122</v>
      </c>
      <c r="G344" s="142">
        <v>50</v>
      </c>
      <c r="H344" s="169">
        <v>106906.0346</v>
      </c>
      <c r="I344" s="30"/>
      <c r="J344" s="30"/>
      <c r="K344" s="30"/>
      <c r="L344" s="30"/>
      <c r="M344" s="30">
        <f>VLOOKUP($E344,'факт '!$D$8:$BM$167,3,0)</f>
        <v>0</v>
      </c>
      <c r="N344" s="30">
        <f>VLOOKUP($E344,'факт '!$D$8:$BM$167,4,0)</f>
        <v>0</v>
      </c>
      <c r="O344" s="30">
        <f>VLOOKUP($E344,'факт '!$D$8:$BM$167,5,0)</f>
        <v>0</v>
      </c>
      <c r="P344" s="30">
        <f>VLOOKUP($E344,'факт '!$D$8:$BM$167,6,0)</f>
        <v>0</v>
      </c>
      <c r="Q344" s="30">
        <f t="shared" si="5448"/>
        <v>0</v>
      </c>
      <c r="R344" s="30">
        <f t="shared" si="5449"/>
        <v>0</v>
      </c>
      <c r="S344" s="163">
        <f t="shared" si="5236"/>
        <v>0</v>
      </c>
      <c r="T344" s="163">
        <f t="shared" si="5237"/>
        <v>0</v>
      </c>
      <c r="U344" s="163"/>
      <c r="V344" s="163"/>
      <c r="W344" s="30"/>
      <c r="X344" s="30"/>
      <c r="Y344" s="30"/>
      <c r="Z344" s="30"/>
      <c r="AA344" s="30">
        <f>VLOOKUP($E344,'факт '!$D$8:$BM$167,9,0)</f>
        <v>0</v>
      </c>
      <c r="AB344" s="30">
        <f>VLOOKUP($E344,'факт '!$D$8:$BM$167,10,0)</f>
        <v>0</v>
      </c>
      <c r="AC344" s="30">
        <f>VLOOKUP($E344,'факт '!$D$8:$BM$167,11,0)</f>
        <v>0</v>
      </c>
      <c r="AD344" s="30">
        <f>VLOOKUP($E344,'факт '!$D$8:$BM$167,12,0)</f>
        <v>0</v>
      </c>
      <c r="AE344" s="30">
        <f t="shared" si="5450"/>
        <v>0</v>
      </c>
      <c r="AF344" s="30">
        <f t="shared" si="5451"/>
        <v>0</v>
      </c>
      <c r="AG344" s="163">
        <f t="shared" si="5278"/>
        <v>0</v>
      </c>
      <c r="AH344" s="163">
        <f t="shared" si="5279"/>
        <v>0</v>
      </c>
      <c r="AI344" s="163"/>
      <c r="AJ344" s="163"/>
      <c r="AK344" s="323"/>
      <c r="AL344" s="30"/>
      <c r="AM344" s="30"/>
      <c r="AN344" s="30"/>
      <c r="AO344" s="30">
        <f>VLOOKUP($E344,'факт '!$D$8:$BM$167,7,0)</f>
        <v>0</v>
      </c>
      <c r="AP344" s="30">
        <f>VLOOKUP($E344,'факт '!$D$8:$BM$167,8,0)</f>
        <v>0</v>
      </c>
      <c r="AQ344" s="30"/>
      <c r="AR344" s="30"/>
      <c r="AS344" s="30">
        <f t="shared" si="5452"/>
        <v>0</v>
      </c>
      <c r="AT344" s="30">
        <f t="shared" si="5453"/>
        <v>0</v>
      </c>
      <c r="AU344" s="163">
        <f t="shared" si="5238"/>
        <v>0</v>
      </c>
      <c r="AV344" s="163">
        <f t="shared" si="5239"/>
        <v>0</v>
      </c>
      <c r="AW344" s="163"/>
      <c r="AX344" s="163"/>
      <c r="AY344" s="30"/>
      <c r="AZ344" s="30"/>
      <c r="BA344" s="30"/>
      <c r="BB344" s="30"/>
      <c r="BC344" s="30">
        <f>VLOOKUP($E344,'факт '!$D$8:$BM$167,13,0)</f>
        <v>0</v>
      </c>
      <c r="BD344" s="30">
        <f>VLOOKUP($E344,'факт '!$D$8:$BM$167,14,0)</f>
        <v>0</v>
      </c>
      <c r="BE344" s="30"/>
      <c r="BF344" s="30"/>
      <c r="BG344" s="30">
        <f t="shared" si="5454"/>
        <v>0</v>
      </c>
      <c r="BH344" s="30">
        <f t="shared" si="5455"/>
        <v>0</v>
      </c>
      <c r="BI344" s="163">
        <f t="shared" si="5240"/>
        <v>0</v>
      </c>
      <c r="BJ344" s="163">
        <f t="shared" si="5241"/>
        <v>0</v>
      </c>
      <c r="BK344" s="163"/>
      <c r="BL344" s="163"/>
      <c r="BM344" s="30"/>
      <c r="BN344" s="30"/>
      <c r="BO344" s="30"/>
      <c r="BP344" s="30"/>
      <c r="BQ344" s="30">
        <f>VLOOKUP($E344,'факт '!$D$8:$BM$167,17,0)</f>
        <v>27</v>
      </c>
      <c r="BR344" s="30">
        <f>VLOOKUP($E344,'факт '!$D$8:$BM$167,18,0)</f>
        <v>2886462.8099999987</v>
      </c>
      <c r="BS344" s="30">
        <f>VLOOKUP($E344,'факт '!$D$8:$BM$167,19,0)</f>
        <v>1</v>
      </c>
      <c r="BT344" s="30">
        <f>VLOOKUP($E344,'факт '!$D$8:$BM$167,20,0)</f>
        <v>106906.03</v>
      </c>
      <c r="BU344" s="30">
        <f t="shared" si="5456"/>
        <v>28</v>
      </c>
      <c r="BV344" s="30">
        <f t="shared" si="5457"/>
        <v>2993368.8399999985</v>
      </c>
      <c r="BW344" s="163">
        <f t="shared" si="5244"/>
        <v>27</v>
      </c>
      <c r="BX344" s="163">
        <f t="shared" si="5245"/>
        <v>2886462.8099999987</v>
      </c>
      <c r="BY344" s="163"/>
      <c r="BZ344" s="347">
        <f>BR344/BQ344</f>
        <v>106906.02999999996</v>
      </c>
      <c r="CA344" s="30"/>
      <c r="CB344" s="30"/>
      <c r="CC344" s="30"/>
      <c r="CD344" s="30"/>
      <c r="CE344" s="30">
        <f>VLOOKUP($E344,'факт '!$D$8:$BM$167,21,0)</f>
        <v>0</v>
      </c>
      <c r="CF344" s="30">
        <f>VLOOKUP($E344,'факт '!$D$8:$BM$167,22,0)</f>
        <v>0</v>
      </c>
      <c r="CG344" s="30">
        <f>VLOOKUP($E344,'факт '!$D$8:$BM$167,23,0)</f>
        <v>0</v>
      </c>
      <c r="CH344" s="30">
        <f>VLOOKUP($E344,'факт '!$D$8:$BM$167,24,0)</f>
        <v>0</v>
      </c>
      <c r="CI344" s="30">
        <f t="shared" si="5458"/>
        <v>0</v>
      </c>
      <c r="CJ344" s="30">
        <f t="shared" si="5459"/>
        <v>0</v>
      </c>
      <c r="CK344" s="163">
        <f t="shared" si="5246"/>
        <v>0</v>
      </c>
      <c r="CL344" s="163">
        <f t="shared" si="5247"/>
        <v>0</v>
      </c>
      <c r="CM344" s="163"/>
      <c r="CN344" s="163"/>
      <c r="CO344" s="163"/>
      <c r="CP344" s="30"/>
      <c r="CQ344" s="30"/>
      <c r="CR344" s="30"/>
      <c r="CS344" s="30"/>
      <c r="CT344" s="30">
        <f>VLOOKUP($E344,'факт '!$D$8:$BM$167,25,0)</f>
        <v>0</v>
      </c>
      <c r="CU344" s="30">
        <f>VLOOKUP($E344,'факт '!$D$8:$BM$167,26,0)</f>
        <v>0</v>
      </c>
      <c r="CV344" s="30">
        <f>VLOOKUP($E344,'факт '!$D$8:$BM$167,27,0)</f>
        <v>0</v>
      </c>
      <c r="CW344" s="30">
        <f>VLOOKUP($E344,'факт '!$D$8:$BM$167,28,0)</f>
        <v>0</v>
      </c>
      <c r="CX344" s="30">
        <f t="shared" si="5460"/>
        <v>0</v>
      </c>
      <c r="CY344" s="30">
        <f t="shared" si="5461"/>
        <v>0</v>
      </c>
      <c r="CZ344" s="163">
        <f t="shared" si="5248"/>
        <v>0</v>
      </c>
      <c r="DA344" s="163">
        <f t="shared" si="5249"/>
        <v>0</v>
      </c>
      <c r="DB344" s="163"/>
      <c r="DC344" s="163"/>
      <c r="DD344" s="30"/>
      <c r="DE344" s="30"/>
      <c r="DF344" s="30"/>
      <c r="DG344" s="30"/>
      <c r="DH344" s="30">
        <f>VLOOKUP($E344,'факт '!$D$8:$BM$167,29,0)</f>
        <v>0</v>
      </c>
      <c r="DI344" s="30">
        <f>VLOOKUP($E344,'факт '!$D$8:$BM$167,30,0)</f>
        <v>0</v>
      </c>
      <c r="DJ344" s="30">
        <f>VLOOKUP($E344,'факт '!$D$8:$BM$167,31,0)</f>
        <v>0</v>
      </c>
      <c r="DK344" s="30">
        <f>VLOOKUP($E344,'факт '!$D$8:$BM$167,32,0)</f>
        <v>0</v>
      </c>
      <c r="DL344" s="30">
        <f t="shared" si="5462"/>
        <v>0</v>
      </c>
      <c r="DM344" s="30">
        <f t="shared" si="5463"/>
        <v>0</v>
      </c>
      <c r="DN344" s="163">
        <f t="shared" si="5250"/>
        <v>0</v>
      </c>
      <c r="DO344" s="163">
        <f t="shared" si="5251"/>
        <v>0</v>
      </c>
      <c r="DP344" s="163"/>
      <c r="DQ344" s="163"/>
      <c r="DR344" s="30"/>
      <c r="DS344" s="30"/>
      <c r="DT344" s="30"/>
      <c r="DU344" s="30"/>
      <c r="DV344" s="30">
        <f>VLOOKUP($E344,'факт '!$D$8:$BM$167,33,0)</f>
        <v>0</v>
      </c>
      <c r="DW344" s="30">
        <f>VLOOKUP($E344,'факт '!$D$8:$BM$167,34,0)</f>
        <v>0</v>
      </c>
      <c r="DX344" s="30">
        <f>VLOOKUP($E344,'факт '!$D$8:$BM$167,35,0)</f>
        <v>0</v>
      </c>
      <c r="DY344" s="30">
        <f>VLOOKUP($E344,'факт '!$D$8:$BM$167,36,0)</f>
        <v>0</v>
      </c>
      <c r="DZ344" s="30">
        <f t="shared" si="5464"/>
        <v>0</v>
      </c>
      <c r="EA344" s="30">
        <f t="shared" si="5465"/>
        <v>0</v>
      </c>
      <c r="EB344" s="163">
        <f t="shared" si="5252"/>
        <v>0</v>
      </c>
      <c r="EC344" s="163">
        <f t="shared" si="5253"/>
        <v>0</v>
      </c>
      <c r="ED344" s="163"/>
      <c r="EE344" s="163"/>
      <c r="EF344" s="30"/>
      <c r="EG344" s="30"/>
      <c r="EH344" s="30"/>
      <c r="EI344" s="30"/>
      <c r="EJ344" s="30">
        <f>VLOOKUP($E344,'факт '!$D$8:$BM$167,15,0)</f>
        <v>0</v>
      </c>
      <c r="EK344" s="30">
        <f>VLOOKUP($E344,'факт '!$D$8:$BM$167,16,0)</f>
        <v>0</v>
      </c>
      <c r="EL344" s="30"/>
      <c r="EM344" s="30"/>
      <c r="EN344" s="30">
        <f t="shared" si="5466"/>
        <v>0</v>
      </c>
      <c r="EO344" s="30">
        <f t="shared" si="5467"/>
        <v>0</v>
      </c>
      <c r="EP344" s="163">
        <f t="shared" si="5254"/>
        <v>0</v>
      </c>
      <c r="EQ344" s="163">
        <f t="shared" si="5255"/>
        <v>0</v>
      </c>
      <c r="ER344" s="163"/>
      <c r="ES344" s="163"/>
      <c r="ET344" s="30"/>
      <c r="EU344" s="30"/>
      <c r="EV344" s="30"/>
      <c r="EW344" s="30"/>
      <c r="EX344" s="30">
        <f>VLOOKUP($E344,'факт '!$D$8:$BM$167,37,0)</f>
        <v>17</v>
      </c>
      <c r="EY344" s="30">
        <f>VLOOKUP($E344,'факт '!$D$8:$BM$167,38,0)</f>
        <v>1817402.5100000002</v>
      </c>
      <c r="EZ344" s="30">
        <f>VLOOKUP($E344,'факт '!$D$8:$BM$167,39,0)</f>
        <v>1</v>
      </c>
      <c r="FA344" s="30">
        <f>VLOOKUP($E344,'факт '!$D$8:$BM$167,40,0)</f>
        <v>106906.03</v>
      </c>
      <c r="FB344" s="30">
        <f t="shared" si="5468"/>
        <v>18</v>
      </c>
      <c r="FC344" s="30">
        <f t="shared" si="5469"/>
        <v>1924308.5400000003</v>
      </c>
      <c r="FD344" s="163">
        <f t="shared" si="5256"/>
        <v>17</v>
      </c>
      <c r="FE344" s="163">
        <f t="shared" si="5257"/>
        <v>1817402.5100000002</v>
      </c>
      <c r="FF344" s="163"/>
      <c r="FG344" s="347">
        <f t="shared" ref="FG344:FG345" si="5486">EY344/EX344</f>
        <v>106906.03000000001</v>
      </c>
      <c r="FH344" s="30"/>
      <c r="FI344" s="30"/>
      <c r="FJ344" s="30"/>
      <c r="FK344" s="30"/>
      <c r="FL344" s="30">
        <f>VLOOKUP($E344,'факт '!$D$8:$BM$167,45,0)</f>
        <v>6</v>
      </c>
      <c r="FM344" s="30">
        <f>VLOOKUP($E344,'факт '!$D$8:$BM$167,46,0)</f>
        <v>641436.18000000005</v>
      </c>
      <c r="FN344" s="30">
        <f>VLOOKUP($E344,'факт '!$D$8:$BM$167,47,0)</f>
        <v>0</v>
      </c>
      <c r="FO344" s="30">
        <f>VLOOKUP($E344,'факт '!$D$8:$BM$167,48,0)</f>
        <v>0</v>
      </c>
      <c r="FP344" s="30">
        <f t="shared" si="5470"/>
        <v>6</v>
      </c>
      <c r="FQ344" s="30">
        <f t="shared" si="5471"/>
        <v>641436.18000000005</v>
      </c>
      <c r="FR344" s="163">
        <f t="shared" si="5258"/>
        <v>6</v>
      </c>
      <c r="FS344" s="163">
        <f t="shared" si="5259"/>
        <v>641436.18000000005</v>
      </c>
      <c r="FT344" s="163"/>
      <c r="FU344" s="347">
        <f t="shared" si="5444"/>
        <v>106906.03000000001</v>
      </c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163">
        <f t="shared" si="5260"/>
        <v>0</v>
      </c>
      <c r="GG344" s="163">
        <f t="shared" si="5261"/>
        <v>0</v>
      </c>
      <c r="GH344" s="163"/>
      <c r="GI344" s="163"/>
      <c r="GJ344" s="30"/>
      <c r="GK344" s="30"/>
      <c r="GL344" s="30"/>
      <c r="GM344" s="30"/>
      <c r="GN344" s="30">
        <f>VLOOKUP($E344,'факт '!$D$8:$BM$167,41,0)</f>
        <v>0</v>
      </c>
      <c r="GO344" s="30">
        <f>VLOOKUP($E344,'факт '!$D$8:$BM$167,42,0)</f>
        <v>0</v>
      </c>
      <c r="GP344" s="30">
        <f>VLOOKUP($E344,'факт '!$D$8:$BM$167,43,0)</f>
        <v>0</v>
      </c>
      <c r="GQ344" s="30">
        <f>VLOOKUP($E344,'факт '!$D$8:$BM$167,44,0)</f>
        <v>0</v>
      </c>
      <c r="GR344" s="30">
        <f t="shared" si="5472"/>
        <v>0</v>
      </c>
      <c r="GS344" s="30">
        <f t="shared" si="5473"/>
        <v>0</v>
      </c>
      <c r="GT344" s="163">
        <f t="shared" si="5262"/>
        <v>0</v>
      </c>
      <c r="GU344" s="163">
        <f t="shared" si="5263"/>
        <v>0</v>
      </c>
      <c r="GV344" s="163"/>
      <c r="GW344" s="163"/>
      <c r="GX344" s="30"/>
      <c r="GY344" s="30"/>
      <c r="GZ344" s="30"/>
      <c r="HA344" s="30"/>
      <c r="HB344" s="30">
        <f>VLOOKUP($E344,'факт '!$D$8:$BM$167,49,0)</f>
        <v>0</v>
      </c>
      <c r="HC344" s="30">
        <f>VLOOKUP($E344,'факт '!$D$8:$BM$167,50,0)</f>
        <v>0</v>
      </c>
      <c r="HD344" s="30"/>
      <c r="HE344" s="30"/>
      <c r="HF344" s="30">
        <f t="shared" si="5474"/>
        <v>0</v>
      </c>
      <c r="HG344" s="30">
        <f t="shared" si="5475"/>
        <v>0</v>
      </c>
      <c r="HH344" s="163">
        <f t="shared" si="5264"/>
        <v>0</v>
      </c>
      <c r="HI344" s="163">
        <f t="shared" si="5265"/>
        <v>0</v>
      </c>
      <c r="HJ344" s="163"/>
      <c r="HK344" s="163"/>
      <c r="HL344" s="30"/>
      <c r="HM344" s="30"/>
      <c r="HN344" s="30"/>
      <c r="HO344" s="30"/>
      <c r="HP344" s="30">
        <f>VLOOKUP($E344,'факт '!$D$8:$BM$167,51,0)</f>
        <v>0</v>
      </c>
      <c r="HQ344" s="30">
        <f>VLOOKUP($E344,'факт '!$D$8:$BM$167,52,0)</f>
        <v>0</v>
      </c>
      <c r="HR344" s="30"/>
      <c r="HS344" s="30"/>
      <c r="HT344" s="30">
        <f t="shared" si="5476"/>
        <v>0</v>
      </c>
      <c r="HU344" s="30">
        <f t="shared" si="5477"/>
        <v>0</v>
      </c>
      <c r="HV344" s="163">
        <f t="shared" si="5266"/>
        <v>0</v>
      </c>
      <c r="HW344" s="163">
        <f t="shared" si="5267"/>
        <v>0</v>
      </c>
      <c r="HX344" s="163"/>
      <c r="HY344" s="163"/>
      <c r="HZ344" s="163"/>
      <c r="IA344" s="163"/>
      <c r="IB344" s="163"/>
      <c r="IC344" s="163"/>
      <c r="ID344" s="30">
        <f>VLOOKUP($E344,'факт '!$D$8:$BM$167,53,0)</f>
        <v>0</v>
      </c>
      <c r="IE344" s="30">
        <f>VLOOKUP($E344,'факт '!$D$8:$BM$167,54,0)</f>
        <v>0</v>
      </c>
      <c r="IF344" s="163"/>
      <c r="IG344" s="163"/>
      <c r="IH344" s="163">
        <f t="shared" si="5478"/>
        <v>0</v>
      </c>
      <c r="II344" s="163">
        <f t="shared" si="5479"/>
        <v>0</v>
      </c>
      <c r="IJ344" s="163">
        <f t="shared" si="5268"/>
        <v>0</v>
      </c>
      <c r="IK344" s="163">
        <f t="shared" si="5269"/>
        <v>0</v>
      </c>
      <c r="IL344" s="163"/>
      <c r="IM344" s="163"/>
      <c r="IN344" s="163"/>
      <c r="IO344" s="163"/>
      <c r="IP344" s="163"/>
      <c r="IQ344" s="163"/>
      <c r="IR344" s="30">
        <f>VLOOKUP($E344,'факт '!$D$8:$BM$167,55,0)</f>
        <v>0</v>
      </c>
      <c r="IS344" s="30">
        <f>VLOOKUP($E344,'факт '!$D$8:$BM$167,56,0)</f>
        <v>0</v>
      </c>
      <c r="IT344" s="163"/>
      <c r="IU344" s="163"/>
      <c r="IV344" s="163">
        <f t="shared" si="5480"/>
        <v>0</v>
      </c>
      <c r="IW344" s="163">
        <f t="shared" si="5481"/>
        <v>0</v>
      </c>
      <c r="IX344" s="163">
        <f t="shared" si="4835"/>
        <v>0</v>
      </c>
      <c r="IY344" s="163">
        <f t="shared" si="4836"/>
        <v>0</v>
      </c>
      <c r="IZ344" s="163"/>
      <c r="JA344" s="163"/>
      <c r="JB344" s="170"/>
      <c r="JC344" s="242"/>
      <c r="JD344" s="170"/>
      <c r="JE344" s="170"/>
      <c r="JF344" s="238">
        <f t="shared" si="5482"/>
        <v>50</v>
      </c>
      <c r="JG344" s="238">
        <f t="shared" si="5483"/>
        <v>5345301.4999999981</v>
      </c>
      <c r="JH344" s="238">
        <f t="shared" si="5484"/>
        <v>2</v>
      </c>
      <c r="JI344" s="238">
        <f t="shared" si="5485"/>
        <v>213812.06</v>
      </c>
      <c r="JJ344" s="238">
        <f t="shared" si="4951"/>
        <v>52</v>
      </c>
      <c r="JK344" s="238">
        <f t="shared" si="4952"/>
        <v>5559113.5599999977</v>
      </c>
      <c r="JL344" s="238">
        <f t="shared" si="5359"/>
        <v>50</v>
      </c>
      <c r="JM344" s="238">
        <f t="shared" si="5360"/>
        <v>5345301.4999999981</v>
      </c>
      <c r="JN344" s="48"/>
      <c r="JO344" s="18"/>
      <c r="JP344" s="55"/>
      <c r="JQ344" s="55">
        <f t="shared" si="5446"/>
        <v>106906.02999999997</v>
      </c>
      <c r="JR344" s="378">
        <f t="shared" ref="JR344:JR353" si="5487">JQ344-$JP$342</f>
        <v>-4.6000000147614628E-3</v>
      </c>
      <c r="JS344" s="382">
        <f t="shared" si="5447"/>
        <v>106906.03</v>
      </c>
    </row>
    <row r="345" spans="1:280" ht="24" hidden="1" customHeight="1" x14ac:dyDescent="0.2">
      <c r="A345" s="10">
        <v>1</v>
      </c>
      <c r="B345" s="10">
        <v>1</v>
      </c>
      <c r="C345" s="425" t="s">
        <v>293</v>
      </c>
      <c r="D345" s="426" t="s">
        <v>123</v>
      </c>
      <c r="E345" s="448">
        <v>439</v>
      </c>
      <c r="F345" s="426" t="s">
        <v>124</v>
      </c>
      <c r="G345" s="142">
        <v>50</v>
      </c>
      <c r="H345" s="169">
        <v>106906.0346</v>
      </c>
      <c r="I345" s="30"/>
      <c r="J345" s="30"/>
      <c r="K345" s="30"/>
      <c r="L345" s="30"/>
      <c r="M345" s="30">
        <f>VLOOKUP($E345,'факт '!$D$8:$BM$167,3,0)</f>
        <v>0</v>
      </c>
      <c r="N345" s="30">
        <f>VLOOKUP($E345,'факт '!$D$8:$BM$167,4,0)</f>
        <v>0</v>
      </c>
      <c r="O345" s="30">
        <f>VLOOKUP($E345,'факт '!$D$8:$BM$167,5,0)</f>
        <v>0</v>
      </c>
      <c r="P345" s="30">
        <f>VLOOKUP($E345,'факт '!$D$8:$BM$167,6,0)</f>
        <v>0</v>
      </c>
      <c r="Q345" s="30">
        <f t="shared" si="5448"/>
        <v>0</v>
      </c>
      <c r="R345" s="30">
        <f t="shared" si="5449"/>
        <v>0</v>
      </c>
      <c r="S345" s="163">
        <f t="shared" si="5236"/>
        <v>0</v>
      </c>
      <c r="T345" s="163">
        <f t="shared" si="5237"/>
        <v>0</v>
      </c>
      <c r="U345" s="163"/>
      <c r="V345" s="163"/>
      <c r="W345" s="30"/>
      <c r="X345" s="30"/>
      <c r="Y345" s="30"/>
      <c r="Z345" s="30"/>
      <c r="AA345" s="30">
        <f>VLOOKUP($E345,'факт '!$D$8:$BM$167,9,0)</f>
        <v>0</v>
      </c>
      <c r="AB345" s="30">
        <f>VLOOKUP($E345,'факт '!$D$8:$BM$167,10,0)</f>
        <v>0</v>
      </c>
      <c r="AC345" s="30">
        <f>VLOOKUP($E345,'факт '!$D$8:$BM$167,11,0)</f>
        <v>0</v>
      </c>
      <c r="AD345" s="30">
        <f>VLOOKUP($E345,'факт '!$D$8:$BM$167,12,0)</f>
        <v>0</v>
      </c>
      <c r="AE345" s="30">
        <f t="shared" si="5450"/>
        <v>0</v>
      </c>
      <c r="AF345" s="30">
        <f t="shared" si="5451"/>
        <v>0</v>
      </c>
      <c r="AG345" s="163">
        <f t="shared" si="5278"/>
        <v>0</v>
      </c>
      <c r="AH345" s="163">
        <f t="shared" si="5279"/>
        <v>0</v>
      </c>
      <c r="AI345" s="163"/>
      <c r="AJ345" s="163"/>
      <c r="AK345" s="323"/>
      <c r="AL345" s="30"/>
      <c r="AM345" s="30"/>
      <c r="AN345" s="30"/>
      <c r="AO345" s="30">
        <f>VLOOKUP($E345,'факт '!$D$8:$BM$167,7,0)</f>
        <v>0</v>
      </c>
      <c r="AP345" s="30">
        <f>VLOOKUP($E345,'факт '!$D$8:$BM$167,8,0)</f>
        <v>0</v>
      </c>
      <c r="AQ345" s="30"/>
      <c r="AR345" s="30"/>
      <c r="AS345" s="30">
        <f t="shared" si="5452"/>
        <v>0</v>
      </c>
      <c r="AT345" s="30">
        <f t="shared" si="5453"/>
        <v>0</v>
      </c>
      <c r="AU345" s="163">
        <f t="shared" si="5238"/>
        <v>0</v>
      </c>
      <c r="AV345" s="163">
        <f t="shared" si="5239"/>
        <v>0</v>
      </c>
      <c r="AW345" s="163"/>
      <c r="AX345" s="163"/>
      <c r="AY345" s="30"/>
      <c r="AZ345" s="30"/>
      <c r="BA345" s="30"/>
      <c r="BB345" s="30"/>
      <c r="BC345" s="30">
        <f>VLOOKUP($E345,'факт '!$D$8:$BM$167,13,0)</f>
        <v>0</v>
      </c>
      <c r="BD345" s="30">
        <f>VLOOKUP($E345,'факт '!$D$8:$BM$167,14,0)</f>
        <v>0</v>
      </c>
      <c r="BE345" s="30"/>
      <c r="BF345" s="30"/>
      <c r="BG345" s="30">
        <f t="shared" si="5454"/>
        <v>0</v>
      </c>
      <c r="BH345" s="30">
        <f t="shared" si="5455"/>
        <v>0</v>
      </c>
      <c r="BI345" s="163">
        <f t="shared" si="5240"/>
        <v>0</v>
      </c>
      <c r="BJ345" s="163">
        <f t="shared" si="5241"/>
        <v>0</v>
      </c>
      <c r="BK345" s="163"/>
      <c r="BL345" s="163"/>
      <c r="BM345" s="30"/>
      <c r="BN345" s="30"/>
      <c r="BO345" s="30"/>
      <c r="BP345" s="30"/>
      <c r="BQ345" s="30">
        <f>VLOOKUP($E345,'факт '!$D$8:$BM$167,17,0)</f>
        <v>0</v>
      </c>
      <c r="BR345" s="30">
        <f>VLOOKUP($E345,'факт '!$D$8:$BM$167,18,0)</f>
        <v>0</v>
      </c>
      <c r="BS345" s="30">
        <f>VLOOKUP($E345,'факт '!$D$8:$BM$167,19,0)</f>
        <v>0</v>
      </c>
      <c r="BT345" s="30">
        <f>VLOOKUP($E345,'факт '!$D$8:$BM$167,20,0)</f>
        <v>0</v>
      </c>
      <c r="BU345" s="30">
        <f t="shared" si="5456"/>
        <v>0</v>
      </c>
      <c r="BV345" s="30">
        <f t="shared" si="5457"/>
        <v>0</v>
      </c>
      <c r="BW345" s="163">
        <f t="shared" si="5244"/>
        <v>0</v>
      </c>
      <c r="BX345" s="163">
        <f t="shared" si="5245"/>
        <v>0</v>
      </c>
      <c r="BY345" s="163"/>
      <c r="BZ345" s="163"/>
      <c r="CA345" s="30"/>
      <c r="CB345" s="30"/>
      <c r="CC345" s="30"/>
      <c r="CD345" s="30"/>
      <c r="CE345" s="30">
        <f>VLOOKUP($E345,'факт '!$D$8:$BM$167,21,0)</f>
        <v>0</v>
      </c>
      <c r="CF345" s="30">
        <f>VLOOKUP($E345,'факт '!$D$8:$BM$167,22,0)</f>
        <v>0</v>
      </c>
      <c r="CG345" s="30">
        <f>VLOOKUP($E345,'факт '!$D$8:$BM$167,23,0)</f>
        <v>0</v>
      </c>
      <c r="CH345" s="30">
        <f>VLOOKUP($E345,'факт '!$D$8:$BM$167,24,0)</f>
        <v>0</v>
      </c>
      <c r="CI345" s="30">
        <f t="shared" si="5458"/>
        <v>0</v>
      </c>
      <c r="CJ345" s="30">
        <f t="shared" si="5459"/>
        <v>0</v>
      </c>
      <c r="CK345" s="163">
        <f t="shared" si="5246"/>
        <v>0</v>
      </c>
      <c r="CL345" s="163">
        <f t="shared" si="5247"/>
        <v>0</v>
      </c>
      <c r="CM345" s="163"/>
      <c r="CN345" s="163"/>
      <c r="CO345" s="163"/>
      <c r="CP345" s="30"/>
      <c r="CQ345" s="30"/>
      <c r="CR345" s="30"/>
      <c r="CS345" s="30"/>
      <c r="CT345" s="30">
        <f>VLOOKUP($E345,'факт '!$D$8:$BM$167,25,0)</f>
        <v>0</v>
      </c>
      <c r="CU345" s="30">
        <f>VLOOKUP($E345,'факт '!$D$8:$BM$167,26,0)</f>
        <v>0</v>
      </c>
      <c r="CV345" s="30">
        <f>VLOOKUP($E345,'факт '!$D$8:$BM$167,27,0)</f>
        <v>0</v>
      </c>
      <c r="CW345" s="30">
        <f>VLOOKUP($E345,'факт '!$D$8:$BM$167,28,0)</f>
        <v>0</v>
      </c>
      <c r="CX345" s="30">
        <f t="shared" si="5460"/>
        <v>0</v>
      </c>
      <c r="CY345" s="30">
        <f t="shared" si="5461"/>
        <v>0</v>
      </c>
      <c r="CZ345" s="163">
        <f t="shared" si="5248"/>
        <v>0</v>
      </c>
      <c r="DA345" s="163">
        <f t="shared" si="5249"/>
        <v>0</v>
      </c>
      <c r="DB345" s="163"/>
      <c r="DC345" s="163"/>
      <c r="DD345" s="30"/>
      <c r="DE345" s="30"/>
      <c r="DF345" s="30"/>
      <c r="DG345" s="30"/>
      <c r="DH345" s="30">
        <f>VLOOKUP($E345,'факт '!$D$8:$BM$167,29,0)</f>
        <v>0</v>
      </c>
      <c r="DI345" s="30">
        <f>VLOOKUP($E345,'факт '!$D$8:$BM$167,30,0)</f>
        <v>0</v>
      </c>
      <c r="DJ345" s="30">
        <f>VLOOKUP($E345,'факт '!$D$8:$BM$167,31,0)</f>
        <v>0</v>
      </c>
      <c r="DK345" s="30">
        <f>VLOOKUP($E345,'факт '!$D$8:$BM$167,32,0)</f>
        <v>0</v>
      </c>
      <c r="DL345" s="30">
        <f t="shared" si="5462"/>
        <v>0</v>
      </c>
      <c r="DM345" s="30">
        <f t="shared" si="5463"/>
        <v>0</v>
      </c>
      <c r="DN345" s="163">
        <f t="shared" si="5250"/>
        <v>0</v>
      </c>
      <c r="DO345" s="163">
        <f t="shared" si="5251"/>
        <v>0</v>
      </c>
      <c r="DP345" s="163"/>
      <c r="DQ345" s="163"/>
      <c r="DR345" s="30"/>
      <c r="DS345" s="30"/>
      <c r="DT345" s="30"/>
      <c r="DU345" s="30"/>
      <c r="DV345" s="30">
        <f>VLOOKUP($E345,'факт '!$D$8:$BM$167,33,0)</f>
        <v>0</v>
      </c>
      <c r="DW345" s="30">
        <f>VLOOKUP($E345,'факт '!$D$8:$BM$167,34,0)</f>
        <v>0</v>
      </c>
      <c r="DX345" s="30">
        <f>VLOOKUP($E345,'факт '!$D$8:$BM$167,35,0)</f>
        <v>0</v>
      </c>
      <c r="DY345" s="30">
        <f>VLOOKUP($E345,'факт '!$D$8:$BM$167,36,0)</f>
        <v>0</v>
      </c>
      <c r="DZ345" s="30">
        <f t="shared" si="5464"/>
        <v>0</v>
      </c>
      <c r="EA345" s="30">
        <f t="shared" si="5465"/>
        <v>0</v>
      </c>
      <c r="EB345" s="163">
        <f t="shared" si="5252"/>
        <v>0</v>
      </c>
      <c r="EC345" s="163">
        <f t="shared" si="5253"/>
        <v>0</v>
      </c>
      <c r="ED345" s="163"/>
      <c r="EE345" s="163"/>
      <c r="EF345" s="30"/>
      <c r="EG345" s="30"/>
      <c r="EH345" s="30"/>
      <c r="EI345" s="30"/>
      <c r="EJ345" s="30">
        <f>VLOOKUP($E345,'факт '!$D$8:$BM$167,15,0)</f>
        <v>0</v>
      </c>
      <c r="EK345" s="30">
        <f>VLOOKUP($E345,'факт '!$D$8:$BM$167,16,0)</f>
        <v>0</v>
      </c>
      <c r="EL345" s="30"/>
      <c r="EM345" s="30"/>
      <c r="EN345" s="30">
        <f t="shared" si="5466"/>
        <v>0</v>
      </c>
      <c r="EO345" s="30">
        <f t="shared" si="5467"/>
        <v>0</v>
      </c>
      <c r="EP345" s="163">
        <f t="shared" si="5254"/>
        <v>0</v>
      </c>
      <c r="EQ345" s="163">
        <f t="shared" si="5255"/>
        <v>0</v>
      </c>
      <c r="ER345" s="163"/>
      <c r="ES345" s="163"/>
      <c r="ET345" s="30"/>
      <c r="EU345" s="30"/>
      <c r="EV345" s="30"/>
      <c r="EW345" s="30"/>
      <c r="EX345" s="30">
        <f>VLOOKUP($E345,'факт '!$D$8:$BM$167,37,0)</f>
        <v>39</v>
      </c>
      <c r="EY345" s="30">
        <f>VLOOKUP($E345,'факт '!$D$8:$BM$167,38,0)</f>
        <v>4169335.1699999962</v>
      </c>
      <c r="EZ345" s="30">
        <f>VLOOKUP($E345,'факт '!$D$8:$BM$167,39,0)</f>
        <v>17</v>
      </c>
      <c r="FA345" s="30">
        <f>VLOOKUP($E345,'факт '!$D$8:$BM$167,40,0)</f>
        <v>1817402.5100000002</v>
      </c>
      <c r="FB345" s="30">
        <f t="shared" si="5468"/>
        <v>56</v>
      </c>
      <c r="FC345" s="30">
        <f t="shared" si="5469"/>
        <v>5986737.679999996</v>
      </c>
      <c r="FD345" s="163">
        <f t="shared" si="5256"/>
        <v>39</v>
      </c>
      <c r="FE345" s="163">
        <f t="shared" si="5257"/>
        <v>4169335.1699999962</v>
      </c>
      <c r="FF345" s="163"/>
      <c r="FG345" s="347">
        <f t="shared" si="5486"/>
        <v>106906.0299999999</v>
      </c>
      <c r="FH345" s="30"/>
      <c r="FI345" s="30"/>
      <c r="FJ345" s="30"/>
      <c r="FK345" s="30"/>
      <c r="FL345" s="30">
        <f>VLOOKUP($E345,'факт '!$D$8:$BM$167,45,0)</f>
        <v>40</v>
      </c>
      <c r="FM345" s="30">
        <f>VLOOKUP($E345,'факт '!$D$8:$BM$167,46,0)</f>
        <v>4276241.1999999965</v>
      </c>
      <c r="FN345" s="30">
        <f>VLOOKUP($E345,'факт '!$D$8:$BM$167,47,0)</f>
        <v>5</v>
      </c>
      <c r="FO345" s="30">
        <f>VLOOKUP($E345,'факт '!$D$8:$BM$167,48,0)</f>
        <v>534530.15</v>
      </c>
      <c r="FP345" s="30">
        <f t="shared" si="5470"/>
        <v>45</v>
      </c>
      <c r="FQ345" s="30">
        <f t="shared" si="5471"/>
        <v>4810771.3499999968</v>
      </c>
      <c r="FR345" s="163">
        <f t="shared" si="5258"/>
        <v>40</v>
      </c>
      <c r="FS345" s="163">
        <f t="shared" si="5259"/>
        <v>4276241.1999999965</v>
      </c>
      <c r="FT345" s="163"/>
      <c r="FU345" s="347">
        <f t="shared" si="5444"/>
        <v>106906.02999999991</v>
      </c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163">
        <f t="shared" si="5260"/>
        <v>0</v>
      </c>
      <c r="GG345" s="163">
        <f t="shared" si="5261"/>
        <v>0</v>
      </c>
      <c r="GH345" s="163"/>
      <c r="GI345" s="163"/>
      <c r="GJ345" s="30"/>
      <c r="GK345" s="30"/>
      <c r="GL345" s="30"/>
      <c r="GM345" s="30"/>
      <c r="GN345" s="30">
        <f>VLOOKUP($E345,'факт '!$D$8:$BM$167,41,0)</f>
        <v>0</v>
      </c>
      <c r="GO345" s="30">
        <f>VLOOKUP($E345,'факт '!$D$8:$BM$167,42,0)</f>
        <v>0</v>
      </c>
      <c r="GP345" s="30">
        <f>VLOOKUP($E345,'факт '!$D$8:$BM$167,43,0)</f>
        <v>0</v>
      </c>
      <c r="GQ345" s="30">
        <f>VLOOKUP($E345,'факт '!$D$8:$BM$167,44,0)</f>
        <v>0</v>
      </c>
      <c r="GR345" s="30">
        <f t="shared" si="5472"/>
        <v>0</v>
      </c>
      <c r="GS345" s="30">
        <f t="shared" si="5473"/>
        <v>0</v>
      </c>
      <c r="GT345" s="163">
        <f t="shared" si="5262"/>
        <v>0</v>
      </c>
      <c r="GU345" s="163">
        <f t="shared" si="5263"/>
        <v>0</v>
      </c>
      <c r="GV345" s="163"/>
      <c r="GW345" s="163"/>
      <c r="GX345" s="30"/>
      <c r="GY345" s="30"/>
      <c r="GZ345" s="30"/>
      <c r="HA345" s="30"/>
      <c r="HB345" s="30">
        <f>VLOOKUP($E345,'факт '!$D$8:$BM$167,49,0)</f>
        <v>0</v>
      </c>
      <c r="HC345" s="30">
        <f>VLOOKUP($E345,'факт '!$D$8:$BM$167,50,0)</f>
        <v>0</v>
      </c>
      <c r="HD345" s="30"/>
      <c r="HE345" s="30"/>
      <c r="HF345" s="30">
        <f t="shared" si="5474"/>
        <v>0</v>
      </c>
      <c r="HG345" s="30">
        <f t="shared" si="5475"/>
        <v>0</v>
      </c>
      <c r="HH345" s="163">
        <f t="shared" si="5264"/>
        <v>0</v>
      </c>
      <c r="HI345" s="163">
        <f t="shared" si="5265"/>
        <v>0</v>
      </c>
      <c r="HJ345" s="163"/>
      <c r="HK345" s="163"/>
      <c r="HL345" s="30"/>
      <c r="HM345" s="30"/>
      <c r="HN345" s="30"/>
      <c r="HO345" s="30"/>
      <c r="HP345" s="30">
        <f>VLOOKUP($E345,'факт '!$D$8:$BM$167,51,0)</f>
        <v>0</v>
      </c>
      <c r="HQ345" s="30">
        <f>VLOOKUP($E345,'факт '!$D$8:$BM$167,52,0)</f>
        <v>0</v>
      </c>
      <c r="HR345" s="30"/>
      <c r="HS345" s="30"/>
      <c r="HT345" s="30">
        <f t="shared" si="5476"/>
        <v>0</v>
      </c>
      <c r="HU345" s="30">
        <f t="shared" si="5477"/>
        <v>0</v>
      </c>
      <c r="HV345" s="163">
        <f t="shared" si="5266"/>
        <v>0</v>
      </c>
      <c r="HW345" s="163">
        <f t="shared" si="5267"/>
        <v>0</v>
      </c>
      <c r="HX345" s="163"/>
      <c r="HY345" s="163"/>
      <c r="HZ345" s="163"/>
      <c r="IA345" s="163"/>
      <c r="IB345" s="163"/>
      <c r="IC345" s="163"/>
      <c r="ID345" s="30">
        <f>VLOOKUP($E345,'факт '!$D$8:$BM$167,53,0)</f>
        <v>0</v>
      </c>
      <c r="IE345" s="30">
        <f>VLOOKUP($E345,'факт '!$D$8:$BM$167,54,0)</f>
        <v>0</v>
      </c>
      <c r="IF345" s="163"/>
      <c r="IG345" s="163"/>
      <c r="IH345" s="163">
        <f t="shared" si="5478"/>
        <v>0</v>
      </c>
      <c r="II345" s="163">
        <f t="shared" si="5479"/>
        <v>0</v>
      </c>
      <c r="IJ345" s="163">
        <f t="shared" si="5268"/>
        <v>0</v>
      </c>
      <c r="IK345" s="163">
        <f t="shared" si="5269"/>
        <v>0</v>
      </c>
      <c r="IL345" s="163"/>
      <c r="IM345" s="163"/>
      <c r="IN345" s="163"/>
      <c r="IO345" s="163"/>
      <c r="IP345" s="163"/>
      <c r="IQ345" s="163"/>
      <c r="IR345" s="30">
        <f>VLOOKUP($E345,'факт '!$D$8:$BM$167,55,0)</f>
        <v>0</v>
      </c>
      <c r="IS345" s="30">
        <f>VLOOKUP($E345,'факт '!$D$8:$BM$167,56,0)</f>
        <v>0</v>
      </c>
      <c r="IT345" s="163"/>
      <c r="IU345" s="163"/>
      <c r="IV345" s="163">
        <f t="shared" si="5480"/>
        <v>0</v>
      </c>
      <c r="IW345" s="163">
        <f t="shared" si="5481"/>
        <v>0</v>
      </c>
      <c r="IX345" s="163">
        <f t="shared" si="4835"/>
        <v>0</v>
      </c>
      <c r="IY345" s="163">
        <f t="shared" si="4836"/>
        <v>0</v>
      </c>
      <c r="IZ345" s="163"/>
      <c r="JA345" s="163"/>
      <c r="JB345" s="170"/>
      <c r="JC345" s="242"/>
      <c r="JD345" s="170"/>
      <c r="JE345" s="170"/>
      <c r="JF345" s="238">
        <f t="shared" si="5482"/>
        <v>79</v>
      </c>
      <c r="JG345" s="238">
        <f t="shared" si="5483"/>
        <v>8445576.3699999936</v>
      </c>
      <c r="JH345" s="238">
        <f t="shared" si="5484"/>
        <v>22</v>
      </c>
      <c r="JI345" s="238">
        <f t="shared" si="5485"/>
        <v>2351932.66</v>
      </c>
      <c r="JJ345" s="238">
        <f t="shared" si="4951"/>
        <v>101</v>
      </c>
      <c r="JK345" s="238">
        <f t="shared" si="4952"/>
        <v>10797509.029999994</v>
      </c>
      <c r="JL345" s="238">
        <f t="shared" si="5359"/>
        <v>79</v>
      </c>
      <c r="JM345" s="238">
        <f t="shared" si="5360"/>
        <v>8445576.3699999936</v>
      </c>
      <c r="JN345" s="48"/>
      <c r="JO345" s="18"/>
      <c r="JP345" s="55"/>
      <c r="JQ345" s="55">
        <f t="shared" si="5446"/>
        <v>106906.02999999993</v>
      </c>
      <c r="JR345" s="378">
        <f t="shared" si="5487"/>
        <v>-4.6000000584172085E-3</v>
      </c>
      <c r="JS345" s="382">
        <f t="shared" si="5447"/>
        <v>106906.03000000001</v>
      </c>
    </row>
    <row r="346" spans="1:280" ht="24" hidden="1" customHeight="1" x14ac:dyDescent="0.2">
      <c r="A346" s="10">
        <v>1</v>
      </c>
      <c r="B346" s="10">
        <v>1</v>
      </c>
      <c r="C346" s="425" t="s">
        <v>291</v>
      </c>
      <c r="D346" s="426" t="s">
        <v>183</v>
      </c>
      <c r="E346" s="448">
        <v>504</v>
      </c>
      <c r="F346" s="428" t="s">
        <v>353</v>
      </c>
      <c r="G346" s="142">
        <v>50</v>
      </c>
      <c r="H346" s="169">
        <v>106906.0346</v>
      </c>
      <c r="I346" s="30"/>
      <c r="J346" s="30"/>
      <c r="K346" s="30"/>
      <c r="L346" s="30"/>
      <c r="M346" s="30">
        <f>VLOOKUP($E346,'факт '!$D$8:$BM$167,3,0)</f>
        <v>0</v>
      </c>
      <c r="N346" s="30">
        <f>VLOOKUP($E346,'факт '!$D$8:$BM$167,4,0)</f>
        <v>0</v>
      </c>
      <c r="O346" s="30">
        <f>VLOOKUP($E346,'факт '!$D$8:$BM$167,5,0)</f>
        <v>0</v>
      </c>
      <c r="P346" s="30">
        <f>VLOOKUP($E346,'факт '!$D$8:$BM$167,6,0)</f>
        <v>0</v>
      </c>
      <c r="Q346" s="30">
        <f t="shared" si="5448"/>
        <v>0</v>
      </c>
      <c r="R346" s="30">
        <f t="shared" si="5449"/>
        <v>0</v>
      </c>
      <c r="S346" s="163">
        <f t="shared" si="5236"/>
        <v>0</v>
      </c>
      <c r="T346" s="163">
        <f t="shared" si="5237"/>
        <v>0</v>
      </c>
      <c r="U346" s="163"/>
      <c r="V346" s="163"/>
      <c r="W346" s="30"/>
      <c r="X346" s="30"/>
      <c r="Y346" s="30"/>
      <c r="Z346" s="30"/>
      <c r="AA346" s="30">
        <f>VLOOKUP($E346,'факт '!$D$8:$BM$167,9,0)</f>
        <v>0</v>
      </c>
      <c r="AB346" s="30">
        <f>VLOOKUP($E346,'факт '!$D$8:$BM$167,10,0)</f>
        <v>0</v>
      </c>
      <c r="AC346" s="30">
        <f>VLOOKUP($E346,'факт '!$D$8:$BM$167,11,0)</f>
        <v>0</v>
      </c>
      <c r="AD346" s="30">
        <f>VLOOKUP($E346,'факт '!$D$8:$BM$167,12,0)</f>
        <v>0</v>
      </c>
      <c r="AE346" s="30">
        <f t="shared" si="5450"/>
        <v>0</v>
      </c>
      <c r="AF346" s="30">
        <f t="shared" si="5451"/>
        <v>0</v>
      </c>
      <c r="AG346" s="163">
        <f t="shared" si="5278"/>
        <v>0</v>
      </c>
      <c r="AH346" s="163">
        <f t="shared" si="5279"/>
        <v>0</v>
      </c>
      <c r="AI346" s="163"/>
      <c r="AJ346" s="163"/>
      <c r="AK346" s="323"/>
      <c r="AL346" s="30"/>
      <c r="AM346" s="30"/>
      <c r="AN346" s="30"/>
      <c r="AO346" s="30">
        <f>VLOOKUP($E346,'факт '!$D$8:$BM$167,7,0)</f>
        <v>0</v>
      </c>
      <c r="AP346" s="30">
        <f>VLOOKUP($E346,'факт '!$D$8:$BM$167,8,0)</f>
        <v>0</v>
      </c>
      <c r="AQ346" s="30"/>
      <c r="AR346" s="30"/>
      <c r="AS346" s="30">
        <f t="shared" si="5452"/>
        <v>0</v>
      </c>
      <c r="AT346" s="30">
        <f t="shared" si="5453"/>
        <v>0</v>
      </c>
      <c r="AU346" s="163">
        <f t="shared" si="5238"/>
        <v>0</v>
      </c>
      <c r="AV346" s="163">
        <f t="shared" si="5239"/>
        <v>0</v>
      </c>
      <c r="AW346" s="163"/>
      <c r="AX346" s="163"/>
      <c r="AY346" s="30"/>
      <c r="AZ346" s="30"/>
      <c r="BA346" s="30"/>
      <c r="BB346" s="30"/>
      <c r="BC346" s="30">
        <f>VLOOKUP($E346,'факт '!$D$8:$BM$167,13,0)</f>
        <v>0</v>
      </c>
      <c r="BD346" s="30">
        <f>VLOOKUP($E346,'факт '!$D$8:$BM$167,14,0)</f>
        <v>0</v>
      </c>
      <c r="BE346" s="30"/>
      <c r="BF346" s="30"/>
      <c r="BG346" s="30">
        <f t="shared" si="5454"/>
        <v>0</v>
      </c>
      <c r="BH346" s="30">
        <f t="shared" si="5455"/>
        <v>0</v>
      </c>
      <c r="BI346" s="163">
        <f t="shared" si="5240"/>
        <v>0</v>
      </c>
      <c r="BJ346" s="163">
        <f t="shared" si="5241"/>
        <v>0</v>
      </c>
      <c r="BK346" s="163"/>
      <c r="BL346" s="163"/>
      <c r="BM346" s="30"/>
      <c r="BN346" s="30"/>
      <c r="BO346" s="30"/>
      <c r="BP346" s="30"/>
      <c r="BQ346" s="30">
        <f>VLOOKUP($E346,'факт '!$D$8:$BM$167,17,0)</f>
        <v>0</v>
      </c>
      <c r="BR346" s="30">
        <f>VLOOKUP($E346,'факт '!$D$8:$BM$167,18,0)</f>
        <v>0</v>
      </c>
      <c r="BS346" s="30">
        <f>VLOOKUP($E346,'факт '!$D$8:$BM$167,19,0)</f>
        <v>0</v>
      </c>
      <c r="BT346" s="30">
        <f>VLOOKUP($E346,'факт '!$D$8:$BM$167,20,0)</f>
        <v>0</v>
      </c>
      <c r="BU346" s="30">
        <f t="shared" si="5456"/>
        <v>0</v>
      </c>
      <c r="BV346" s="30">
        <f t="shared" si="5457"/>
        <v>0</v>
      </c>
      <c r="BW346" s="163">
        <f t="shared" si="5244"/>
        <v>0</v>
      </c>
      <c r="BX346" s="163">
        <f t="shared" si="5245"/>
        <v>0</v>
      </c>
      <c r="BY346" s="163"/>
      <c r="BZ346" s="163"/>
      <c r="CA346" s="30"/>
      <c r="CB346" s="30"/>
      <c r="CC346" s="30"/>
      <c r="CD346" s="30"/>
      <c r="CE346" s="30">
        <f>VLOOKUP($E346,'факт '!$D$8:$BM$167,21,0)</f>
        <v>0</v>
      </c>
      <c r="CF346" s="30">
        <f>VLOOKUP($E346,'факт '!$D$8:$BM$167,22,0)</f>
        <v>0</v>
      </c>
      <c r="CG346" s="30">
        <f>VLOOKUP($E346,'факт '!$D$8:$BM$167,23,0)</f>
        <v>0</v>
      </c>
      <c r="CH346" s="30">
        <f>VLOOKUP($E346,'факт '!$D$8:$BM$167,24,0)</f>
        <v>0</v>
      </c>
      <c r="CI346" s="30">
        <f t="shared" si="5458"/>
        <v>0</v>
      </c>
      <c r="CJ346" s="30">
        <f t="shared" si="5459"/>
        <v>0</v>
      </c>
      <c r="CK346" s="163">
        <f t="shared" si="5246"/>
        <v>0</v>
      </c>
      <c r="CL346" s="163">
        <f t="shared" si="5247"/>
        <v>0</v>
      </c>
      <c r="CM346" s="163"/>
      <c r="CN346" s="163"/>
      <c r="CO346" s="163"/>
      <c r="CP346" s="30"/>
      <c r="CQ346" s="30"/>
      <c r="CR346" s="30"/>
      <c r="CS346" s="30"/>
      <c r="CT346" s="30">
        <f>VLOOKUP($E346,'факт '!$D$8:$BM$167,25,0)</f>
        <v>0</v>
      </c>
      <c r="CU346" s="30">
        <f>VLOOKUP($E346,'факт '!$D$8:$BM$167,26,0)</f>
        <v>0</v>
      </c>
      <c r="CV346" s="30">
        <f>VLOOKUP($E346,'факт '!$D$8:$BM$167,27,0)</f>
        <v>0</v>
      </c>
      <c r="CW346" s="30">
        <f>VLOOKUP($E346,'факт '!$D$8:$BM$167,28,0)</f>
        <v>0</v>
      </c>
      <c r="CX346" s="30">
        <f t="shared" si="5460"/>
        <v>0</v>
      </c>
      <c r="CY346" s="30">
        <f t="shared" si="5461"/>
        <v>0</v>
      </c>
      <c r="CZ346" s="163">
        <f t="shared" si="5248"/>
        <v>0</v>
      </c>
      <c r="DA346" s="163">
        <f t="shared" si="5249"/>
        <v>0</v>
      </c>
      <c r="DB346" s="163"/>
      <c r="DC346" s="163"/>
      <c r="DD346" s="30"/>
      <c r="DE346" s="30"/>
      <c r="DF346" s="30"/>
      <c r="DG346" s="30"/>
      <c r="DH346" s="30">
        <f>VLOOKUP($E346,'факт '!$D$8:$BM$167,29,0)</f>
        <v>0</v>
      </c>
      <c r="DI346" s="30">
        <f>VLOOKUP($E346,'факт '!$D$8:$BM$167,30,0)</f>
        <v>0</v>
      </c>
      <c r="DJ346" s="30">
        <f>VLOOKUP($E346,'факт '!$D$8:$BM$167,31,0)</f>
        <v>0</v>
      </c>
      <c r="DK346" s="30">
        <f>VLOOKUP($E346,'факт '!$D$8:$BM$167,32,0)</f>
        <v>0</v>
      </c>
      <c r="DL346" s="30">
        <f t="shared" si="5462"/>
        <v>0</v>
      </c>
      <c r="DM346" s="30">
        <f t="shared" si="5463"/>
        <v>0</v>
      </c>
      <c r="DN346" s="163">
        <f t="shared" si="5250"/>
        <v>0</v>
      </c>
      <c r="DO346" s="163">
        <f t="shared" si="5251"/>
        <v>0</v>
      </c>
      <c r="DP346" s="163"/>
      <c r="DQ346" s="163"/>
      <c r="DR346" s="30"/>
      <c r="DS346" s="30"/>
      <c r="DT346" s="30"/>
      <c r="DU346" s="30"/>
      <c r="DV346" s="30">
        <f>VLOOKUP($E346,'факт '!$D$8:$BM$167,33,0)</f>
        <v>0</v>
      </c>
      <c r="DW346" s="30">
        <f>VLOOKUP($E346,'факт '!$D$8:$BM$167,34,0)</f>
        <v>0</v>
      </c>
      <c r="DX346" s="30">
        <f>VLOOKUP($E346,'факт '!$D$8:$BM$167,35,0)</f>
        <v>0</v>
      </c>
      <c r="DY346" s="30">
        <f>VLOOKUP($E346,'факт '!$D$8:$BM$167,36,0)</f>
        <v>0</v>
      </c>
      <c r="DZ346" s="30">
        <f t="shared" si="5464"/>
        <v>0</v>
      </c>
      <c r="EA346" s="30">
        <f t="shared" si="5465"/>
        <v>0</v>
      </c>
      <c r="EB346" s="163">
        <f t="shared" si="5252"/>
        <v>0</v>
      </c>
      <c r="EC346" s="163">
        <f t="shared" si="5253"/>
        <v>0</v>
      </c>
      <c r="ED346" s="163"/>
      <c r="EE346" s="163"/>
      <c r="EF346" s="30"/>
      <c r="EG346" s="30"/>
      <c r="EH346" s="30"/>
      <c r="EI346" s="30"/>
      <c r="EJ346" s="30">
        <f>VLOOKUP($E346,'факт '!$D$8:$BM$167,15,0)</f>
        <v>0</v>
      </c>
      <c r="EK346" s="30">
        <f>VLOOKUP($E346,'факт '!$D$8:$BM$167,16,0)</f>
        <v>0</v>
      </c>
      <c r="EL346" s="30"/>
      <c r="EM346" s="30"/>
      <c r="EN346" s="30">
        <f t="shared" si="5466"/>
        <v>0</v>
      </c>
      <c r="EO346" s="30">
        <f t="shared" si="5467"/>
        <v>0</v>
      </c>
      <c r="EP346" s="163">
        <f t="shared" si="5254"/>
        <v>0</v>
      </c>
      <c r="EQ346" s="163">
        <f t="shared" si="5255"/>
        <v>0</v>
      </c>
      <c r="ER346" s="163"/>
      <c r="ES346" s="163"/>
      <c r="ET346" s="30"/>
      <c r="EU346" s="30"/>
      <c r="EV346" s="30"/>
      <c r="EW346" s="30"/>
      <c r="EX346" s="30">
        <f>VLOOKUP($E346,'факт '!$D$8:$BM$167,37,0)</f>
        <v>0</v>
      </c>
      <c r="EY346" s="30">
        <f>VLOOKUP($E346,'факт '!$D$8:$BM$167,38,0)</f>
        <v>0</v>
      </c>
      <c r="EZ346" s="30">
        <f>VLOOKUP($E346,'факт '!$D$8:$BM$167,39,0)</f>
        <v>0</v>
      </c>
      <c r="FA346" s="30">
        <f>VLOOKUP($E346,'факт '!$D$8:$BM$167,40,0)</f>
        <v>0</v>
      </c>
      <c r="FB346" s="30">
        <f t="shared" si="5468"/>
        <v>0</v>
      </c>
      <c r="FC346" s="30">
        <f t="shared" si="5469"/>
        <v>0</v>
      </c>
      <c r="FD346" s="163">
        <f t="shared" si="5256"/>
        <v>0</v>
      </c>
      <c r="FE346" s="163">
        <f t="shared" si="5257"/>
        <v>0</v>
      </c>
      <c r="FF346" s="163"/>
      <c r="FG346" s="163"/>
      <c r="FH346" s="30"/>
      <c r="FI346" s="30"/>
      <c r="FJ346" s="30"/>
      <c r="FK346" s="30"/>
      <c r="FL346" s="30">
        <f>VLOOKUP($E346,'факт '!$D$8:$BM$167,45,0)</f>
        <v>1</v>
      </c>
      <c r="FM346" s="30">
        <f>VLOOKUP($E346,'факт '!$D$8:$BM$167,46,0)</f>
        <v>106906.03</v>
      </c>
      <c r="FN346" s="30">
        <f>VLOOKUP($E346,'факт '!$D$8:$BM$167,47,0)</f>
        <v>1</v>
      </c>
      <c r="FO346" s="30">
        <f>VLOOKUP($E346,'факт '!$D$8:$BM$167,48,0)</f>
        <v>106906.03</v>
      </c>
      <c r="FP346" s="30">
        <f t="shared" si="5470"/>
        <v>2</v>
      </c>
      <c r="FQ346" s="30">
        <f t="shared" si="5471"/>
        <v>213812.06</v>
      </c>
      <c r="FR346" s="163">
        <f t="shared" si="5258"/>
        <v>1</v>
      </c>
      <c r="FS346" s="163">
        <f t="shared" si="5259"/>
        <v>106906.03</v>
      </c>
      <c r="FT346" s="163"/>
      <c r="FU346" s="347">
        <f t="shared" si="5444"/>
        <v>106906.03</v>
      </c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163">
        <f t="shared" si="5260"/>
        <v>0</v>
      </c>
      <c r="GG346" s="163">
        <f t="shared" si="5261"/>
        <v>0</v>
      </c>
      <c r="GH346" s="163"/>
      <c r="GI346" s="163"/>
      <c r="GJ346" s="30"/>
      <c r="GK346" s="30"/>
      <c r="GL346" s="30"/>
      <c r="GM346" s="30"/>
      <c r="GN346" s="30">
        <f>VLOOKUP($E346,'факт '!$D$8:$BM$167,41,0)</f>
        <v>0</v>
      </c>
      <c r="GO346" s="30">
        <f>VLOOKUP($E346,'факт '!$D$8:$BM$167,42,0)</f>
        <v>0</v>
      </c>
      <c r="GP346" s="30">
        <f>VLOOKUP($E346,'факт '!$D$8:$BM$167,43,0)</f>
        <v>0</v>
      </c>
      <c r="GQ346" s="30">
        <f>VLOOKUP($E346,'факт '!$D$8:$BM$167,44,0)</f>
        <v>0</v>
      </c>
      <c r="GR346" s="30">
        <f t="shared" si="5472"/>
        <v>0</v>
      </c>
      <c r="GS346" s="30">
        <f t="shared" si="5473"/>
        <v>0</v>
      </c>
      <c r="GT346" s="163">
        <f t="shared" si="5262"/>
        <v>0</v>
      </c>
      <c r="GU346" s="163">
        <f t="shared" si="5263"/>
        <v>0</v>
      </c>
      <c r="GV346" s="163"/>
      <c r="GW346" s="163"/>
      <c r="GX346" s="30"/>
      <c r="GY346" s="30"/>
      <c r="GZ346" s="30"/>
      <c r="HA346" s="30"/>
      <c r="HB346" s="30">
        <f>VLOOKUP($E346,'факт '!$D$8:$BM$167,49,0)</f>
        <v>0</v>
      </c>
      <c r="HC346" s="30">
        <f>VLOOKUP($E346,'факт '!$D$8:$BM$167,50,0)</f>
        <v>0</v>
      </c>
      <c r="HD346" s="30"/>
      <c r="HE346" s="30"/>
      <c r="HF346" s="30">
        <f t="shared" si="5474"/>
        <v>0</v>
      </c>
      <c r="HG346" s="30">
        <f t="shared" si="5475"/>
        <v>0</v>
      </c>
      <c r="HH346" s="163">
        <f t="shared" si="5264"/>
        <v>0</v>
      </c>
      <c r="HI346" s="163">
        <f t="shared" si="5265"/>
        <v>0</v>
      </c>
      <c r="HJ346" s="163"/>
      <c r="HK346" s="163"/>
      <c r="HL346" s="30"/>
      <c r="HM346" s="30"/>
      <c r="HN346" s="30"/>
      <c r="HO346" s="30"/>
      <c r="HP346" s="30">
        <f>VLOOKUP($E346,'факт '!$D$8:$BM$167,51,0)</f>
        <v>0</v>
      </c>
      <c r="HQ346" s="30">
        <f>VLOOKUP($E346,'факт '!$D$8:$BM$167,52,0)</f>
        <v>0</v>
      </c>
      <c r="HR346" s="30"/>
      <c r="HS346" s="30"/>
      <c r="HT346" s="30">
        <f t="shared" si="5476"/>
        <v>0</v>
      </c>
      <c r="HU346" s="30">
        <f t="shared" si="5477"/>
        <v>0</v>
      </c>
      <c r="HV346" s="163">
        <f t="shared" si="5266"/>
        <v>0</v>
      </c>
      <c r="HW346" s="163">
        <f t="shared" si="5267"/>
        <v>0</v>
      </c>
      <c r="HX346" s="163"/>
      <c r="HY346" s="163"/>
      <c r="HZ346" s="163"/>
      <c r="IA346" s="163"/>
      <c r="IB346" s="163"/>
      <c r="IC346" s="163"/>
      <c r="ID346" s="30">
        <f>VLOOKUP($E346,'факт '!$D$8:$BM$167,53,0)</f>
        <v>0</v>
      </c>
      <c r="IE346" s="30">
        <f>VLOOKUP($E346,'факт '!$D$8:$BM$167,54,0)</f>
        <v>0</v>
      </c>
      <c r="IF346" s="163"/>
      <c r="IG346" s="163"/>
      <c r="IH346" s="163">
        <f t="shared" si="5478"/>
        <v>0</v>
      </c>
      <c r="II346" s="163">
        <f t="shared" si="5479"/>
        <v>0</v>
      </c>
      <c r="IJ346" s="163">
        <f t="shared" si="5268"/>
        <v>0</v>
      </c>
      <c r="IK346" s="163">
        <f t="shared" si="5269"/>
        <v>0</v>
      </c>
      <c r="IL346" s="163"/>
      <c r="IM346" s="163"/>
      <c r="IN346" s="163"/>
      <c r="IO346" s="163"/>
      <c r="IP346" s="163"/>
      <c r="IQ346" s="163"/>
      <c r="IR346" s="30">
        <f>VLOOKUP($E346,'факт '!$D$8:$BM$167,55,0)</f>
        <v>0</v>
      </c>
      <c r="IS346" s="30">
        <f>VLOOKUP($E346,'факт '!$D$8:$BM$167,56,0)</f>
        <v>0</v>
      </c>
      <c r="IT346" s="163"/>
      <c r="IU346" s="163"/>
      <c r="IV346" s="163">
        <f t="shared" si="5480"/>
        <v>0</v>
      </c>
      <c r="IW346" s="163">
        <f t="shared" si="5481"/>
        <v>0</v>
      </c>
      <c r="IX346" s="163">
        <f t="shared" si="4835"/>
        <v>0</v>
      </c>
      <c r="IY346" s="163">
        <f t="shared" si="4836"/>
        <v>0</v>
      </c>
      <c r="IZ346" s="163"/>
      <c r="JA346" s="163"/>
      <c r="JB346" s="170"/>
      <c r="JC346" s="242"/>
      <c r="JD346" s="170"/>
      <c r="JE346" s="170"/>
      <c r="JF346" s="238">
        <f t="shared" si="5482"/>
        <v>1</v>
      </c>
      <c r="JG346" s="238">
        <f t="shared" si="5483"/>
        <v>106906.03</v>
      </c>
      <c r="JH346" s="238">
        <f t="shared" si="5484"/>
        <v>1</v>
      </c>
      <c r="JI346" s="238">
        <f t="shared" si="5485"/>
        <v>106906.03</v>
      </c>
      <c r="JJ346" s="238">
        <f t="shared" si="4951"/>
        <v>2</v>
      </c>
      <c r="JK346" s="238">
        <f t="shared" si="4952"/>
        <v>213812.06</v>
      </c>
      <c r="JL346" s="238">
        <f t="shared" si="5359"/>
        <v>1</v>
      </c>
      <c r="JM346" s="238">
        <f t="shared" si="5360"/>
        <v>106906.03</v>
      </c>
      <c r="JN346" s="48"/>
      <c r="JO346" s="18"/>
      <c r="JP346" s="55"/>
      <c r="JQ346" s="55">
        <f t="shared" si="5446"/>
        <v>106906.03</v>
      </c>
      <c r="JR346" s="378">
        <f t="shared" si="5487"/>
        <v>-4.5999999856576324E-3</v>
      </c>
      <c r="JS346" s="382">
        <f t="shared" si="5447"/>
        <v>106906.03</v>
      </c>
    </row>
    <row r="347" spans="1:280" ht="24" hidden="1" customHeight="1" x14ac:dyDescent="0.2">
      <c r="A347" s="10">
        <v>1</v>
      </c>
      <c r="B347" s="10">
        <v>1</v>
      </c>
      <c r="C347" s="425" t="s">
        <v>291</v>
      </c>
      <c r="D347" s="426" t="s">
        <v>183</v>
      </c>
      <c r="E347" s="448">
        <v>513</v>
      </c>
      <c r="F347" s="428" t="s">
        <v>354</v>
      </c>
      <c r="G347" s="142">
        <v>50</v>
      </c>
      <c r="H347" s="169">
        <v>106906.0346</v>
      </c>
      <c r="I347" s="30"/>
      <c r="J347" s="30"/>
      <c r="K347" s="30"/>
      <c r="L347" s="30"/>
      <c r="M347" s="30">
        <f>VLOOKUP($E347,'факт '!$D$8:$BM$167,3,0)</f>
        <v>0</v>
      </c>
      <c r="N347" s="30">
        <f>VLOOKUP($E347,'факт '!$D$8:$BM$167,4,0)</f>
        <v>0</v>
      </c>
      <c r="O347" s="30">
        <f>VLOOKUP($E347,'факт '!$D$8:$BM$167,5,0)</f>
        <v>0</v>
      </c>
      <c r="P347" s="30">
        <f>VLOOKUP($E347,'факт '!$D$8:$BM$167,6,0)</f>
        <v>0</v>
      </c>
      <c r="Q347" s="30">
        <f t="shared" si="5448"/>
        <v>0</v>
      </c>
      <c r="R347" s="30">
        <f t="shared" si="5449"/>
        <v>0</v>
      </c>
      <c r="S347" s="163">
        <f t="shared" si="5236"/>
        <v>0</v>
      </c>
      <c r="T347" s="163">
        <f t="shared" si="5237"/>
        <v>0</v>
      </c>
      <c r="U347" s="163"/>
      <c r="V347" s="163"/>
      <c r="W347" s="30"/>
      <c r="X347" s="30"/>
      <c r="Y347" s="30"/>
      <c r="Z347" s="30"/>
      <c r="AA347" s="30">
        <f>VLOOKUP($E347,'факт '!$D$8:$BM$167,9,0)</f>
        <v>0</v>
      </c>
      <c r="AB347" s="30">
        <f>VLOOKUP($E347,'факт '!$D$8:$BM$167,10,0)</f>
        <v>0</v>
      </c>
      <c r="AC347" s="30">
        <f>VLOOKUP($E347,'факт '!$D$8:$BM$167,11,0)</f>
        <v>0</v>
      </c>
      <c r="AD347" s="30">
        <f>VLOOKUP($E347,'факт '!$D$8:$BM$167,12,0)</f>
        <v>0</v>
      </c>
      <c r="AE347" s="30">
        <f t="shared" si="5450"/>
        <v>0</v>
      </c>
      <c r="AF347" s="30">
        <f t="shared" si="5451"/>
        <v>0</v>
      </c>
      <c r="AG347" s="163">
        <f t="shared" si="5278"/>
        <v>0</v>
      </c>
      <c r="AH347" s="163">
        <f t="shared" si="5279"/>
        <v>0</v>
      </c>
      <c r="AI347" s="163"/>
      <c r="AJ347" s="163"/>
      <c r="AK347" s="323"/>
      <c r="AL347" s="30"/>
      <c r="AM347" s="30"/>
      <c r="AN347" s="30"/>
      <c r="AO347" s="30">
        <f>VLOOKUP($E347,'факт '!$D$8:$BM$167,7,0)</f>
        <v>0</v>
      </c>
      <c r="AP347" s="30">
        <f>VLOOKUP($E347,'факт '!$D$8:$BM$167,8,0)</f>
        <v>0</v>
      </c>
      <c r="AQ347" s="30"/>
      <c r="AR347" s="30"/>
      <c r="AS347" s="30">
        <f t="shared" si="5452"/>
        <v>0</v>
      </c>
      <c r="AT347" s="30">
        <f t="shared" si="5453"/>
        <v>0</v>
      </c>
      <c r="AU347" s="163">
        <f t="shared" si="5238"/>
        <v>0</v>
      </c>
      <c r="AV347" s="163">
        <f t="shared" si="5239"/>
        <v>0</v>
      </c>
      <c r="AW347" s="163"/>
      <c r="AX347" s="163"/>
      <c r="AY347" s="30"/>
      <c r="AZ347" s="30"/>
      <c r="BA347" s="30"/>
      <c r="BB347" s="30"/>
      <c r="BC347" s="30">
        <f>VLOOKUP($E347,'факт '!$D$8:$BM$167,13,0)</f>
        <v>0</v>
      </c>
      <c r="BD347" s="30">
        <f>VLOOKUP($E347,'факт '!$D$8:$BM$167,14,0)</f>
        <v>0</v>
      </c>
      <c r="BE347" s="30"/>
      <c r="BF347" s="30"/>
      <c r="BG347" s="30">
        <f t="shared" si="5454"/>
        <v>0</v>
      </c>
      <c r="BH347" s="30">
        <f t="shared" si="5455"/>
        <v>0</v>
      </c>
      <c r="BI347" s="163">
        <f t="shared" si="5240"/>
        <v>0</v>
      </c>
      <c r="BJ347" s="163">
        <f t="shared" si="5241"/>
        <v>0</v>
      </c>
      <c r="BK347" s="163"/>
      <c r="BL347" s="163"/>
      <c r="BM347" s="30"/>
      <c r="BN347" s="30"/>
      <c r="BO347" s="30"/>
      <c r="BP347" s="30"/>
      <c r="BQ347" s="30">
        <f>VLOOKUP($E347,'факт '!$D$8:$BM$167,17,0)</f>
        <v>0</v>
      </c>
      <c r="BR347" s="30">
        <f>VLOOKUP($E347,'факт '!$D$8:$BM$167,18,0)</f>
        <v>0</v>
      </c>
      <c r="BS347" s="30">
        <f>VLOOKUP($E347,'факт '!$D$8:$BM$167,19,0)</f>
        <v>0</v>
      </c>
      <c r="BT347" s="30">
        <f>VLOOKUP($E347,'факт '!$D$8:$BM$167,20,0)</f>
        <v>0</v>
      </c>
      <c r="BU347" s="30">
        <f t="shared" si="5456"/>
        <v>0</v>
      </c>
      <c r="BV347" s="30">
        <f t="shared" si="5457"/>
        <v>0</v>
      </c>
      <c r="BW347" s="163">
        <f t="shared" si="5244"/>
        <v>0</v>
      </c>
      <c r="BX347" s="163">
        <f t="shared" si="5245"/>
        <v>0</v>
      </c>
      <c r="BY347" s="163"/>
      <c r="BZ347" s="163"/>
      <c r="CA347" s="30"/>
      <c r="CB347" s="30"/>
      <c r="CC347" s="30"/>
      <c r="CD347" s="30"/>
      <c r="CE347" s="30">
        <f>VLOOKUP($E347,'факт '!$D$8:$BM$167,21,0)</f>
        <v>0</v>
      </c>
      <c r="CF347" s="30">
        <f>VLOOKUP($E347,'факт '!$D$8:$BM$167,22,0)</f>
        <v>0</v>
      </c>
      <c r="CG347" s="30">
        <f>VLOOKUP($E347,'факт '!$D$8:$BM$167,23,0)</f>
        <v>0</v>
      </c>
      <c r="CH347" s="30">
        <f>VLOOKUP($E347,'факт '!$D$8:$BM$167,24,0)</f>
        <v>0</v>
      </c>
      <c r="CI347" s="30">
        <f t="shared" si="5458"/>
        <v>0</v>
      </c>
      <c r="CJ347" s="30">
        <f t="shared" si="5459"/>
        <v>0</v>
      </c>
      <c r="CK347" s="163">
        <f t="shared" si="5246"/>
        <v>0</v>
      </c>
      <c r="CL347" s="163">
        <f t="shared" si="5247"/>
        <v>0</v>
      </c>
      <c r="CM347" s="163"/>
      <c r="CN347" s="163"/>
      <c r="CO347" s="163"/>
      <c r="CP347" s="30"/>
      <c r="CQ347" s="30"/>
      <c r="CR347" s="30"/>
      <c r="CS347" s="30"/>
      <c r="CT347" s="30">
        <f>VLOOKUP($E347,'факт '!$D$8:$BM$167,25,0)</f>
        <v>0</v>
      </c>
      <c r="CU347" s="30">
        <f>VLOOKUP($E347,'факт '!$D$8:$BM$167,26,0)</f>
        <v>0</v>
      </c>
      <c r="CV347" s="30">
        <f>VLOOKUP($E347,'факт '!$D$8:$BM$167,27,0)</f>
        <v>0</v>
      </c>
      <c r="CW347" s="30">
        <f>VLOOKUP($E347,'факт '!$D$8:$BM$167,28,0)</f>
        <v>0</v>
      </c>
      <c r="CX347" s="30">
        <f t="shared" si="5460"/>
        <v>0</v>
      </c>
      <c r="CY347" s="30">
        <f t="shared" si="5461"/>
        <v>0</v>
      </c>
      <c r="CZ347" s="163">
        <f t="shared" si="5248"/>
        <v>0</v>
      </c>
      <c r="DA347" s="163">
        <f t="shared" si="5249"/>
        <v>0</v>
      </c>
      <c r="DB347" s="163"/>
      <c r="DC347" s="163"/>
      <c r="DD347" s="30"/>
      <c r="DE347" s="30"/>
      <c r="DF347" s="30"/>
      <c r="DG347" s="30"/>
      <c r="DH347" s="30">
        <f>VLOOKUP($E347,'факт '!$D$8:$BM$167,29,0)</f>
        <v>0</v>
      </c>
      <c r="DI347" s="30">
        <f>VLOOKUP($E347,'факт '!$D$8:$BM$167,30,0)</f>
        <v>0</v>
      </c>
      <c r="DJ347" s="30">
        <f>VLOOKUP($E347,'факт '!$D$8:$BM$167,31,0)</f>
        <v>0</v>
      </c>
      <c r="DK347" s="30">
        <f>VLOOKUP($E347,'факт '!$D$8:$BM$167,32,0)</f>
        <v>0</v>
      </c>
      <c r="DL347" s="30">
        <f t="shared" si="5462"/>
        <v>0</v>
      </c>
      <c r="DM347" s="30">
        <f t="shared" si="5463"/>
        <v>0</v>
      </c>
      <c r="DN347" s="163">
        <f t="shared" si="5250"/>
        <v>0</v>
      </c>
      <c r="DO347" s="163">
        <f t="shared" si="5251"/>
        <v>0</v>
      </c>
      <c r="DP347" s="163"/>
      <c r="DQ347" s="163"/>
      <c r="DR347" s="30"/>
      <c r="DS347" s="30"/>
      <c r="DT347" s="30"/>
      <c r="DU347" s="30"/>
      <c r="DV347" s="30">
        <f>VLOOKUP($E347,'факт '!$D$8:$BM$167,33,0)</f>
        <v>0</v>
      </c>
      <c r="DW347" s="30">
        <f>VLOOKUP($E347,'факт '!$D$8:$BM$167,34,0)</f>
        <v>0</v>
      </c>
      <c r="DX347" s="30">
        <f>VLOOKUP($E347,'факт '!$D$8:$BM$167,35,0)</f>
        <v>0</v>
      </c>
      <c r="DY347" s="30">
        <f>VLOOKUP($E347,'факт '!$D$8:$BM$167,36,0)</f>
        <v>0</v>
      </c>
      <c r="DZ347" s="30">
        <f t="shared" si="5464"/>
        <v>0</v>
      </c>
      <c r="EA347" s="30">
        <f t="shared" si="5465"/>
        <v>0</v>
      </c>
      <c r="EB347" s="163">
        <f t="shared" si="5252"/>
        <v>0</v>
      </c>
      <c r="EC347" s="163">
        <f t="shared" si="5253"/>
        <v>0</v>
      </c>
      <c r="ED347" s="163"/>
      <c r="EE347" s="163"/>
      <c r="EF347" s="30"/>
      <c r="EG347" s="30"/>
      <c r="EH347" s="30"/>
      <c r="EI347" s="30"/>
      <c r="EJ347" s="30">
        <f>VLOOKUP($E347,'факт '!$D$8:$BM$167,15,0)</f>
        <v>0</v>
      </c>
      <c r="EK347" s="30">
        <f>VLOOKUP($E347,'факт '!$D$8:$BM$167,16,0)</f>
        <v>0</v>
      </c>
      <c r="EL347" s="30"/>
      <c r="EM347" s="30"/>
      <c r="EN347" s="30">
        <f t="shared" si="5466"/>
        <v>0</v>
      </c>
      <c r="EO347" s="30">
        <f t="shared" si="5467"/>
        <v>0</v>
      </c>
      <c r="EP347" s="163">
        <f t="shared" si="5254"/>
        <v>0</v>
      </c>
      <c r="EQ347" s="163">
        <f t="shared" si="5255"/>
        <v>0</v>
      </c>
      <c r="ER347" s="163"/>
      <c r="ES347" s="163"/>
      <c r="ET347" s="30"/>
      <c r="EU347" s="30"/>
      <c r="EV347" s="30"/>
      <c r="EW347" s="30"/>
      <c r="EX347" s="30">
        <f>VLOOKUP($E347,'факт '!$D$8:$BM$167,37,0)</f>
        <v>4</v>
      </c>
      <c r="EY347" s="30">
        <f>VLOOKUP($E347,'факт '!$D$8:$BM$167,38,0)</f>
        <v>427624.12</v>
      </c>
      <c r="EZ347" s="30">
        <f>VLOOKUP($E347,'факт '!$D$8:$BM$167,39,0)</f>
        <v>0</v>
      </c>
      <c r="FA347" s="30">
        <f>VLOOKUP($E347,'факт '!$D$8:$BM$167,40,0)</f>
        <v>0</v>
      </c>
      <c r="FB347" s="30">
        <f t="shared" si="5468"/>
        <v>4</v>
      </c>
      <c r="FC347" s="30">
        <f t="shared" si="5469"/>
        <v>427624.12</v>
      </c>
      <c r="FD347" s="163">
        <f t="shared" si="5256"/>
        <v>4</v>
      </c>
      <c r="FE347" s="163">
        <f t="shared" si="5257"/>
        <v>427624.12</v>
      </c>
      <c r="FF347" s="163"/>
      <c r="FG347" s="347">
        <f>EY347/EX347</f>
        <v>106906.03</v>
      </c>
      <c r="FH347" s="30"/>
      <c r="FI347" s="30"/>
      <c r="FJ347" s="30"/>
      <c r="FK347" s="30"/>
      <c r="FL347" s="30">
        <f>VLOOKUP($E347,'факт '!$D$8:$BM$167,45,0)</f>
        <v>1</v>
      </c>
      <c r="FM347" s="30">
        <f>VLOOKUP($E347,'факт '!$D$8:$BM$167,46,0)</f>
        <v>106906.03</v>
      </c>
      <c r="FN347" s="30">
        <f>VLOOKUP($E347,'факт '!$D$8:$BM$167,47,0)</f>
        <v>0</v>
      </c>
      <c r="FO347" s="30">
        <f>VLOOKUP($E347,'факт '!$D$8:$BM$167,48,0)</f>
        <v>0</v>
      </c>
      <c r="FP347" s="30">
        <f t="shared" si="5470"/>
        <v>1</v>
      </c>
      <c r="FQ347" s="30">
        <f t="shared" si="5471"/>
        <v>106906.03</v>
      </c>
      <c r="FR347" s="163">
        <f t="shared" si="5258"/>
        <v>1</v>
      </c>
      <c r="FS347" s="163">
        <f t="shared" si="5259"/>
        <v>106906.03</v>
      </c>
      <c r="FT347" s="163"/>
      <c r="FU347" s="347">
        <f t="shared" si="5444"/>
        <v>106906.03</v>
      </c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163">
        <f t="shared" si="5260"/>
        <v>0</v>
      </c>
      <c r="GG347" s="163">
        <f t="shared" si="5261"/>
        <v>0</v>
      </c>
      <c r="GH347" s="163"/>
      <c r="GI347" s="163"/>
      <c r="GJ347" s="30"/>
      <c r="GK347" s="30"/>
      <c r="GL347" s="30"/>
      <c r="GM347" s="30"/>
      <c r="GN347" s="30">
        <f>VLOOKUP($E347,'факт '!$D$8:$BM$167,41,0)</f>
        <v>0</v>
      </c>
      <c r="GO347" s="30">
        <f>VLOOKUP($E347,'факт '!$D$8:$BM$167,42,0)</f>
        <v>0</v>
      </c>
      <c r="GP347" s="30">
        <f>VLOOKUP($E347,'факт '!$D$8:$BM$167,43,0)</f>
        <v>0</v>
      </c>
      <c r="GQ347" s="30">
        <f>VLOOKUP($E347,'факт '!$D$8:$BM$167,44,0)</f>
        <v>0</v>
      </c>
      <c r="GR347" s="30">
        <f t="shared" si="5472"/>
        <v>0</v>
      </c>
      <c r="GS347" s="30">
        <f t="shared" si="5473"/>
        <v>0</v>
      </c>
      <c r="GT347" s="163">
        <f t="shared" si="5262"/>
        <v>0</v>
      </c>
      <c r="GU347" s="163">
        <f t="shared" si="5263"/>
        <v>0</v>
      </c>
      <c r="GV347" s="163"/>
      <c r="GW347" s="163"/>
      <c r="GX347" s="30"/>
      <c r="GY347" s="30"/>
      <c r="GZ347" s="30"/>
      <c r="HA347" s="30"/>
      <c r="HB347" s="30">
        <f>VLOOKUP($E347,'факт '!$D$8:$BM$167,49,0)</f>
        <v>0</v>
      </c>
      <c r="HC347" s="30">
        <f>VLOOKUP($E347,'факт '!$D$8:$BM$167,50,0)</f>
        <v>0</v>
      </c>
      <c r="HD347" s="30"/>
      <c r="HE347" s="30"/>
      <c r="HF347" s="30">
        <f t="shared" si="5474"/>
        <v>0</v>
      </c>
      <c r="HG347" s="30">
        <f t="shared" si="5475"/>
        <v>0</v>
      </c>
      <c r="HH347" s="163">
        <f t="shared" si="5264"/>
        <v>0</v>
      </c>
      <c r="HI347" s="163">
        <f t="shared" si="5265"/>
        <v>0</v>
      </c>
      <c r="HJ347" s="163"/>
      <c r="HK347" s="163"/>
      <c r="HL347" s="30"/>
      <c r="HM347" s="30"/>
      <c r="HN347" s="30"/>
      <c r="HO347" s="30"/>
      <c r="HP347" s="30">
        <f>VLOOKUP($E347,'факт '!$D$8:$BM$167,51,0)</f>
        <v>0</v>
      </c>
      <c r="HQ347" s="30">
        <f>VLOOKUP($E347,'факт '!$D$8:$BM$167,52,0)</f>
        <v>0</v>
      </c>
      <c r="HR347" s="30"/>
      <c r="HS347" s="30"/>
      <c r="HT347" s="30">
        <f t="shared" si="5476"/>
        <v>0</v>
      </c>
      <c r="HU347" s="30">
        <f t="shared" si="5477"/>
        <v>0</v>
      </c>
      <c r="HV347" s="163">
        <f t="shared" si="5266"/>
        <v>0</v>
      </c>
      <c r="HW347" s="163">
        <f t="shared" si="5267"/>
        <v>0</v>
      </c>
      <c r="HX347" s="163"/>
      <c r="HY347" s="163"/>
      <c r="HZ347" s="163"/>
      <c r="IA347" s="163"/>
      <c r="IB347" s="163"/>
      <c r="IC347" s="163"/>
      <c r="ID347" s="30">
        <f>VLOOKUP($E347,'факт '!$D$8:$BM$167,53,0)</f>
        <v>0</v>
      </c>
      <c r="IE347" s="30">
        <f>VLOOKUP($E347,'факт '!$D$8:$BM$167,54,0)</f>
        <v>0</v>
      </c>
      <c r="IF347" s="163"/>
      <c r="IG347" s="163"/>
      <c r="IH347" s="163">
        <f t="shared" si="5478"/>
        <v>0</v>
      </c>
      <c r="II347" s="163">
        <f t="shared" si="5479"/>
        <v>0</v>
      </c>
      <c r="IJ347" s="163">
        <f t="shared" si="5268"/>
        <v>0</v>
      </c>
      <c r="IK347" s="163">
        <f t="shared" si="5269"/>
        <v>0</v>
      </c>
      <c r="IL347" s="163"/>
      <c r="IM347" s="163"/>
      <c r="IN347" s="163"/>
      <c r="IO347" s="163"/>
      <c r="IP347" s="163"/>
      <c r="IQ347" s="163"/>
      <c r="IR347" s="30">
        <f>VLOOKUP($E347,'факт '!$D$8:$BM$167,55,0)</f>
        <v>0</v>
      </c>
      <c r="IS347" s="30">
        <f>VLOOKUP($E347,'факт '!$D$8:$BM$167,56,0)</f>
        <v>0</v>
      </c>
      <c r="IT347" s="163"/>
      <c r="IU347" s="163"/>
      <c r="IV347" s="163">
        <f t="shared" si="5480"/>
        <v>0</v>
      </c>
      <c r="IW347" s="163">
        <f t="shared" si="5481"/>
        <v>0</v>
      </c>
      <c r="IX347" s="163">
        <f t="shared" si="4835"/>
        <v>0</v>
      </c>
      <c r="IY347" s="163">
        <f t="shared" si="4836"/>
        <v>0</v>
      </c>
      <c r="IZ347" s="163"/>
      <c r="JA347" s="163"/>
      <c r="JB347" s="170"/>
      <c r="JC347" s="242"/>
      <c r="JD347" s="170"/>
      <c r="JE347" s="170"/>
      <c r="JF347" s="238">
        <f t="shared" si="5482"/>
        <v>5</v>
      </c>
      <c r="JG347" s="238">
        <f t="shared" si="5483"/>
        <v>534530.15</v>
      </c>
      <c r="JH347" s="238">
        <f t="shared" si="5484"/>
        <v>0</v>
      </c>
      <c r="JI347" s="238">
        <f t="shared" si="5485"/>
        <v>0</v>
      </c>
      <c r="JJ347" s="238">
        <f t="shared" si="4951"/>
        <v>5</v>
      </c>
      <c r="JK347" s="238">
        <f t="shared" si="4952"/>
        <v>534530.15</v>
      </c>
      <c r="JL347" s="238">
        <f t="shared" si="5359"/>
        <v>5</v>
      </c>
      <c r="JM347" s="238">
        <f t="shared" si="5360"/>
        <v>534530.15</v>
      </c>
      <c r="JN347" s="48"/>
      <c r="JO347" s="18"/>
      <c r="JP347" s="55"/>
      <c r="JQ347" s="55">
        <f t="shared" si="5446"/>
        <v>106906.03</v>
      </c>
      <c r="JR347" s="378">
        <f t="shared" si="5487"/>
        <v>-4.5999999856576324E-3</v>
      </c>
      <c r="JS347" s="382"/>
    </row>
    <row r="348" spans="1:280" ht="24" hidden="1" customHeight="1" x14ac:dyDescent="0.2">
      <c r="A348" s="10">
        <v>1</v>
      </c>
      <c r="B348" s="10">
        <v>1</v>
      </c>
      <c r="C348" s="425" t="s">
        <v>292</v>
      </c>
      <c r="D348" s="426" t="s">
        <v>121</v>
      </c>
      <c r="E348" s="448">
        <v>515</v>
      </c>
      <c r="F348" s="428" t="s">
        <v>355</v>
      </c>
      <c r="G348" s="142">
        <v>50</v>
      </c>
      <c r="H348" s="169">
        <v>106906.0346</v>
      </c>
      <c r="I348" s="30"/>
      <c r="J348" s="30"/>
      <c r="K348" s="30"/>
      <c r="L348" s="30"/>
      <c r="M348" s="30">
        <f>VLOOKUP($E348,'факт '!$D$8:$BM$167,3,0)</f>
        <v>0</v>
      </c>
      <c r="N348" s="30">
        <f>VLOOKUP($E348,'факт '!$D$8:$BM$167,4,0)</f>
        <v>0</v>
      </c>
      <c r="O348" s="30">
        <f>VLOOKUP($E348,'факт '!$D$8:$BM$167,5,0)</f>
        <v>0</v>
      </c>
      <c r="P348" s="30">
        <f>VLOOKUP($E348,'факт '!$D$8:$BM$167,6,0)</f>
        <v>0</v>
      </c>
      <c r="Q348" s="30">
        <f t="shared" si="5448"/>
        <v>0</v>
      </c>
      <c r="R348" s="30">
        <f t="shared" si="5449"/>
        <v>0</v>
      </c>
      <c r="S348" s="163">
        <f t="shared" si="5236"/>
        <v>0</v>
      </c>
      <c r="T348" s="163">
        <f t="shared" si="5237"/>
        <v>0</v>
      </c>
      <c r="U348" s="163"/>
      <c r="V348" s="163"/>
      <c r="W348" s="30"/>
      <c r="X348" s="30"/>
      <c r="Y348" s="30"/>
      <c r="Z348" s="30"/>
      <c r="AA348" s="30">
        <f>VLOOKUP($E348,'факт '!$D$8:$BM$167,9,0)</f>
        <v>0</v>
      </c>
      <c r="AB348" s="30">
        <f>VLOOKUP($E348,'факт '!$D$8:$BM$167,10,0)</f>
        <v>0</v>
      </c>
      <c r="AC348" s="30">
        <f>VLOOKUP($E348,'факт '!$D$8:$BM$167,11,0)</f>
        <v>0</v>
      </c>
      <c r="AD348" s="30">
        <f>VLOOKUP($E348,'факт '!$D$8:$BM$167,12,0)</f>
        <v>0</v>
      </c>
      <c r="AE348" s="30">
        <f t="shared" si="5450"/>
        <v>0</v>
      </c>
      <c r="AF348" s="30">
        <f t="shared" si="5451"/>
        <v>0</v>
      </c>
      <c r="AG348" s="163">
        <f t="shared" si="5278"/>
        <v>0</v>
      </c>
      <c r="AH348" s="163">
        <f t="shared" si="5279"/>
        <v>0</v>
      </c>
      <c r="AI348" s="163"/>
      <c r="AJ348" s="163"/>
      <c r="AK348" s="323"/>
      <c r="AL348" s="30"/>
      <c r="AM348" s="30"/>
      <c r="AN348" s="30"/>
      <c r="AO348" s="30">
        <f>VLOOKUP($E348,'факт '!$D$8:$BM$167,7,0)</f>
        <v>0</v>
      </c>
      <c r="AP348" s="30">
        <f>VLOOKUP($E348,'факт '!$D$8:$BM$167,8,0)</f>
        <v>0</v>
      </c>
      <c r="AQ348" s="30"/>
      <c r="AR348" s="30"/>
      <c r="AS348" s="30">
        <f t="shared" si="5452"/>
        <v>0</v>
      </c>
      <c r="AT348" s="30">
        <f t="shared" si="5453"/>
        <v>0</v>
      </c>
      <c r="AU348" s="163">
        <f t="shared" si="5238"/>
        <v>0</v>
      </c>
      <c r="AV348" s="163">
        <f t="shared" si="5239"/>
        <v>0</v>
      </c>
      <c r="AW348" s="163"/>
      <c r="AX348" s="163"/>
      <c r="AY348" s="30"/>
      <c r="AZ348" s="30"/>
      <c r="BA348" s="30"/>
      <c r="BB348" s="30"/>
      <c r="BC348" s="30">
        <f>VLOOKUP($E348,'факт '!$D$8:$BM$167,13,0)</f>
        <v>0</v>
      </c>
      <c r="BD348" s="30">
        <f>VLOOKUP($E348,'факт '!$D$8:$BM$167,14,0)</f>
        <v>0</v>
      </c>
      <c r="BE348" s="30"/>
      <c r="BF348" s="30"/>
      <c r="BG348" s="30">
        <f t="shared" si="5454"/>
        <v>0</v>
      </c>
      <c r="BH348" s="30">
        <f t="shared" si="5455"/>
        <v>0</v>
      </c>
      <c r="BI348" s="163">
        <f t="shared" si="5240"/>
        <v>0</v>
      </c>
      <c r="BJ348" s="163">
        <f t="shared" si="5241"/>
        <v>0</v>
      </c>
      <c r="BK348" s="163"/>
      <c r="BL348" s="163"/>
      <c r="BM348" s="30"/>
      <c r="BN348" s="30"/>
      <c r="BO348" s="30"/>
      <c r="BP348" s="30"/>
      <c r="BQ348" s="30">
        <f>VLOOKUP($E348,'факт '!$D$8:$BM$167,17,0)</f>
        <v>0</v>
      </c>
      <c r="BR348" s="30">
        <f>VLOOKUP($E348,'факт '!$D$8:$BM$167,18,0)</f>
        <v>0</v>
      </c>
      <c r="BS348" s="30">
        <f>VLOOKUP($E348,'факт '!$D$8:$BM$167,19,0)</f>
        <v>0</v>
      </c>
      <c r="BT348" s="30">
        <f>VLOOKUP($E348,'факт '!$D$8:$BM$167,20,0)</f>
        <v>0</v>
      </c>
      <c r="BU348" s="30">
        <f t="shared" si="5456"/>
        <v>0</v>
      </c>
      <c r="BV348" s="30">
        <f t="shared" si="5457"/>
        <v>0</v>
      </c>
      <c r="BW348" s="163">
        <f t="shared" si="5244"/>
        <v>0</v>
      </c>
      <c r="BX348" s="163">
        <f t="shared" si="5245"/>
        <v>0</v>
      </c>
      <c r="BY348" s="163"/>
      <c r="BZ348" s="163"/>
      <c r="CA348" s="30"/>
      <c r="CB348" s="30"/>
      <c r="CC348" s="30"/>
      <c r="CD348" s="30"/>
      <c r="CE348" s="30">
        <f>VLOOKUP($E348,'факт '!$D$8:$BM$167,21,0)</f>
        <v>0</v>
      </c>
      <c r="CF348" s="30">
        <f>VLOOKUP($E348,'факт '!$D$8:$BM$167,22,0)</f>
        <v>0</v>
      </c>
      <c r="CG348" s="30">
        <f>VLOOKUP($E348,'факт '!$D$8:$BM$167,23,0)</f>
        <v>0</v>
      </c>
      <c r="CH348" s="30">
        <f>VLOOKUP($E348,'факт '!$D$8:$BM$167,24,0)</f>
        <v>0</v>
      </c>
      <c r="CI348" s="30">
        <f t="shared" si="5458"/>
        <v>0</v>
      </c>
      <c r="CJ348" s="30">
        <f t="shared" si="5459"/>
        <v>0</v>
      </c>
      <c r="CK348" s="163">
        <f t="shared" si="5246"/>
        <v>0</v>
      </c>
      <c r="CL348" s="163">
        <f t="shared" si="5247"/>
        <v>0</v>
      </c>
      <c r="CM348" s="163"/>
      <c r="CN348" s="163"/>
      <c r="CO348" s="163"/>
      <c r="CP348" s="30"/>
      <c r="CQ348" s="30"/>
      <c r="CR348" s="30"/>
      <c r="CS348" s="30"/>
      <c r="CT348" s="30">
        <f>VLOOKUP($E348,'факт '!$D$8:$BM$167,25,0)</f>
        <v>0</v>
      </c>
      <c r="CU348" s="30">
        <f>VLOOKUP($E348,'факт '!$D$8:$BM$167,26,0)</f>
        <v>0</v>
      </c>
      <c r="CV348" s="30">
        <f>VLOOKUP($E348,'факт '!$D$8:$BM$167,27,0)</f>
        <v>0</v>
      </c>
      <c r="CW348" s="30">
        <f>VLOOKUP($E348,'факт '!$D$8:$BM$167,28,0)</f>
        <v>0</v>
      </c>
      <c r="CX348" s="30">
        <f t="shared" si="5460"/>
        <v>0</v>
      </c>
      <c r="CY348" s="30">
        <f t="shared" si="5461"/>
        <v>0</v>
      </c>
      <c r="CZ348" s="163">
        <f t="shared" si="5248"/>
        <v>0</v>
      </c>
      <c r="DA348" s="163">
        <f t="shared" si="5249"/>
        <v>0</v>
      </c>
      <c r="DB348" s="163"/>
      <c r="DC348" s="163"/>
      <c r="DD348" s="30"/>
      <c r="DE348" s="30"/>
      <c r="DF348" s="30"/>
      <c r="DG348" s="30"/>
      <c r="DH348" s="30">
        <f>VLOOKUP($E348,'факт '!$D$8:$BM$167,29,0)</f>
        <v>0</v>
      </c>
      <c r="DI348" s="30">
        <f>VLOOKUP($E348,'факт '!$D$8:$BM$167,30,0)</f>
        <v>0</v>
      </c>
      <c r="DJ348" s="30">
        <f>VLOOKUP($E348,'факт '!$D$8:$BM$167,31,0)</f>
        <v>0</v>
      </c>
      <c r="DK348" s="30">
        <f>VLOOKUP($E348,'факт '!$D$8:$BM$167,32,0)</f>
        <v>0</v>
      </c>
      <c r="DL348" s="30">
        <f t="shared" si="5462"/>
        <v>0</v>
      </c>
      <c r="DM348" s="30">
        <f t="shared" si="5463"/>
        <v>0</v>
      </c>
      <c r="DN348" s="163">
        <f t="shared" si="5250"/>
        <v>0</v>
      </c>
      <c r="DO348" s="163">
        <f t="shared" si="5251"/>
        <v>0</v>
      </c>
      <c r="DP348" s="163"/>
      <c r="DQ348" s="163"/>
      <c r="DR348" s="30"/>
      <c r="DS348" s="30"/>
      <c r="DT348" s="30"/>
      <c r="DU348" s="30"/>
      <c r="DV348" s="30">
        <f>VLOOKUP($E348,'факт '!$D$8:$BM$167,33,0)</f>
        <v>0</v>
      </c>
      <c r="DW348" s="30">
        <f>VLOOKUP($E348,'факт '!$D$8:$BM$167,34,0)</f>
        <v>0</v>
      </c>
      <c r="DX348" s="30">
        <f>VLOOKUP($E348,'факт '!$D$8:$BM$167,35,0)</f>
        <v>0</v>
      </c>
      <c r="DY348" s="30">
        <f>VLOOKUP($E348,'факт '!$D$8:$BM$167,36,0)</f>
        <v>0</v>
      </c>
      <c r="DZ348" s="30">
        <f t="shared" si="5464"/>
        <v>0</v>
      </c>
      <c r="EA348" s="30">
        <f t="shared" si="5465"/>
        <v>0</v>
      </c>
      <c r="EB348" s="163">
        <f t="shared" si="5252"/>
        <v>0</v>
      </c>
      <c r="EC348" s="163">
        <f t="shared" si="5253"/>
        <v>0</v>
      </c>
      <c r="ED348" s="163"/>
      <c r="EE348" s="163"/>
      <c r="EF348" s="30"/>
      <c r="EG348" s="30"/>
      <c r="EH348" s="30"/>
      <c r="EI348" s="30"/>
      <c r="EJ348" s="30">
        <f>VLOOKUP($E348,'факт '!$D$8:$BM$167,15,0)</f>
        <v>0</v>
      </c>
      <c r="EK348" s="30">
        <f>VLOOKUP($E348,'факт '!$D$8:$BM$167,16,0)</f>
        <v>0</v>
      </c>
      <c r="EL348" s="30"/>
      <c r="EM348" s="30"/>
      <c r="EN348" s="30">
        <f t="shared" si="5466"/>
        <v>0</v>
      </c>
      <c r="EO348" s="30">
        <f t="shared" si="5467"/>
        <v>0</v>
      </c>
      <c r="EP348" s="163">
        <f t="shared" si="5254"/>
        <v>0</v>
      </c>
      <c r="EQ348" s="163">
        <f t="shared" si="5255"/>
        <v>0</v>
      </c>
      <c r="ER348" s="163"/>
      <c r="ES348" s="163"/>
      <c r="ET348" s="30"/>
      <c r="EU348" s="30"/>
      <c r="EV348" s="30"/>
      <c r="EW348" s="30"/>
      <c r="EX348" s="30">
        <f>VLOOKUP($E348,'факт '!$D$8:$BM$167,37,0)</f>
        <v>0</v>
      </c>
      <c r="EY348" s="30">
        <f>VLOOKUP($E348,'факт '!$D$8:$BM$167,38,0)</f>
        <v>0</v>
      </c>
      <c r="EZ348" s="30">
        <f>VLOOKUP($E348,'факт '!$D$8:$BM$167,39,0)</f>
        <v>0</v>
      </c>
      <c r="FA348" s="30">
        <f>VLOOKUP($E348,'факт '!$D$8:$BM$167,40,0)</f>
        <v>0</v>
      </c>
      <c r="FB348" s="30">
        <f t="shared" si="5468"/>
        <v>0</v>
      </c>
      <c r="FC348" s="30">
        <f t="shared" si="5469"/>
        <v>0</v>
      </c>
      <c r="FD348" s="163">
        <f t="shared" si="5256"/>
        <v>0</v>
      </c>
      <c r="FE348" s="163">
        <f t="shared" si="5257"/>
        <v>0</v>
      </c>
      <c r="FF348" s="163"/>
      <c r="FG348" s="163"/>
      <c r="FH348" s="30"/>
      <c r="FI348" s="30"/>
      <c r="FJ348" s="30"/>
      <c r="FK348" s="30"/>
      <c r="FL348" s="30">
        <f>VLOOKUP($E348,'факт '!$D$8:$BM$167,45,0)</f>
        <v>2</v>
      </c>
      <c r="FM348" s="30">
        <f>VLOOKUP($E348,'факт '!$D$8:$BM$167,46,0)</f>
        <v>213812.06</v>
      </c>
      <c r="FN348" s="30">
        <f>VLOOKUP($E348,'факт '!$D$8:$BM$167,47,0)</f>
        <v>0</v>
      </c>
      <c r="FO348" s="30">
        <f>VLOOKUP($E348,'факт '!$D$8:$BM$167,48,0)</f>
        <v>0</v>
      </c>
      <c r="FP348" s="30">
        <f t="shared" si="5470"/>
        <v>2</v>
      </c>
      <c r="FQ348" s="30">
        <f t="shared" si="5471"/>
        <v>213812.06</v>
      </c>
      <c r="FR348" s="163">
        <f t="shared" si="5258"/>
        <v>2</v>
      </c>
      <c r="FS348" s="163">
        <f t="shared" si="5259"/>
        <v>213812.06</v>
      </c>
      <c r="FT348" s="163"/>
      <c r="FU348" s="347">
        <f t="shared" si="5444"/>
        <v>106906.03</v>
      </c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163">
        <f t="shared" si="5260"/>
        <v>0</v>
      </c>
      <c r="GG348" s="163">
        <f t="shared" si="5261"/>
        <v>0</v>
      </c>
      <c r="GH348" s="163"/>
      <c r="GI348" s="163"/>
      <c r="GJ348" s="30"/>
      <c r="GK348" s="30"/>
      <c r="GL348" s="30"/>
      <c r="GM348" s="30"/>
      <c r="GN348" s="30">
        <f>VLOOKUP($E348,'факт '!$D$8:$BM$167,41,0)</f>
        <v>0</v>
      </c>
      <c r="GO348" s="30">
        <f>VLOOKUP($E348,'факт '!$D$8:$BM$167,42,0)</f>
        <v>0</v>
      </c>
      <c r="GP348" s="30">
        <f>VLOOKUP($E348,'факт '!$D$8:$BM$167,43,0)</f>
        <v>0</v>
      </c>
      <c r="GQ348" s="30">
        <f>VLOOKUP($E348,'факт '!$D$8:$BM$167,44,0)</f>
        <v>0</v>
      </c>
      <c r="GR348" s="30">
        <f t="shared" si="5472"/>
        <v>0</v>
      </c>
      <c r="GS348" s="30">
        <f t="shared" si="5473"/>
        <v>0</v>
      </c>
      <c r="GT348" s="163">
        <f t="shared" si="5262"/>
        <v>0</v>
      </c>
      <c r="GU348" s="163">
        <f t="shared" si="5263"/>
        <v>0</v>
      </c>
      <c r="GV348" s="163"/>
      <c r="GW348" s="163"/>
      <c r="GX348" s="30"/>
      <c r="GY348" s="30"/>
      <c r="GZ348" s="30"/>
      <c r="HA348" s="30"/>
      <c r="HB348" s="30">
        <f>VLOOKUP($E348,'факт '!$D$8:$BM$167,49,0)</f>
        <v>0</v>
      </c>
      <c r="HC348" s="30">
        <f>VLOOKUP($E348,'факт '!$D$8:$BM$167,50,0)</f>
        <v>0</v>
      </c>
      <c r="HD348" s="30"/>
      <c r="HE348" s="30"/>
      <c r="HF348" s="30">
        <f t="shared" si="5474"/>
        <v>0</v>
      </c>
      <c r="HG348" s="30">
        <f t="shared" si="5475"/>
        <v>0</v>
      </c>
      <c r="HH348" s="163">
        <f t="shared" si="5264"/>
        <v>0</v>
      </c>
      <c r="HI348" s="163">
        <f t="shared" si="5265"/>
        <v>0</v>
      </c>
      <c r="HJ348" s="163"/>
      <c r="HK348" s="163"/>
      <c r="HL348" s="30"/>
      <c r="HM348" s="30"/>
      <c r="HN348" s="30"/>
      <c r="HO348" s="30"/>
      <c r="HP348" s="30">
        <f>VLOOKUP($E348,'факт '!$D$8:$BM$167,51,0)</f>
        <v>0</v>
      </c>
      <c r="HQ348" s="30">
        <f>VLOOKUP($E348,'факт '!$D$8:$BM$167,52,0)</f>
        <v>0</v>
      </c>
      <c r="HR348" s="30"/>
      <c r="HS348" s="30"/>
      <c r="HT348" s="30">
        <f t="shared" si="5476"/>
        <v>0</v>
      </c>
      <c r="HU348" s="30">
        <f t="shared" si="5477"/>
        <v>0</v>
      </c>
      <c r="HV348" s="163">
        <f t="shared" si="5266"/>
        <v>0</v>
      </c>
      <c r="HW348" s="163">
        <f t="shared" si="5267"/>
        <v>0</v>
      </c>
      <c r="HX348" s="163"/>
      <c r="HY348" s="163"/>
      <c r="HZ348" s="163"/>
      <c r="IA348" s="163"/>
      <c r="IB348" s="163"/>
      <c r="IC348" s="163"/>
      <c r="ID348" s="30">
        <f>VLOOKUP($E348,'факт '!$D$8:$BM$167,53,0)</f>
        <v>0</v>
      </c>
      <c r="IE348" s="30">
        <f>VLOOKUP($E348,'факт '!$D$8:$BM$167,54,0)</f>
        <v>0</v>
      </c>
      <c r="IF348" s="163"/>
      <c r="IG348" s="163"/>
      <c r="IH348" s="163">
        <f t="shared" si="5478"/>
        <v>0</v>
      </c>
      <c r="II348" s="163">
        <f t="shared" si="5479"/>
        <v>0</v>
      </c>
      <c r="IJ348" s="163">
        <f t="shared" si="5268"/>
        <v>0</v>
      </c>
      <c r="IK348" s="163">
        <f t="shared" si="5269"/>
        <v>0</v>
      </c>
      <c r="IL348" s="163"/>
      <c r="IM348" s="163"/>
      <c r="IN348" s="163"/>
      <c r="IO348" s="163"/>
      <c r="IP348" s="163"/>
      <c r="IQ348" s="163"/>
      <c r="IR348" s="30">
        <f>VLOOKUP($E348,'факт '!$D$8:$BM$167,55,0)</f>
        <v>0</v>
      </c>
      <c r="IS348" s="30">
        <f>VLOOKUP($E348,'факт '!$D$8:$BM$167,56,0)</f>
        <v>0</v>
      </c>
      <c r="IT348" s="163"/>
      <c r="IU348" s="163"/>
      <c r="IV348" s="163">
        <f t="shared" si="5480"/>
        <v>0</v>
      </c>
      <c r="IW348" s="163">
        <f t="shared" si="5481"/>
        <v>0</v>
      </c>
      <c r="IX348" s="163">
        <f t="shared" si="4835"/>
        <v>0</v>
      </c>
      <c r="IY348" s="163">
        <f t="shared" si="4836"/>
        <v>0</v>
      </c>
      <c r="IZ348" s="163"/>
      <c r="JA348" s="163"/>
      <c r="JB348" s="170"/>
      <c r="JC348" s="242"/>
      <c r="JD348" s="170"/>
      <c r="JE348" s="170"/>
      <c r="JF348" s="238">
        <f t="shared" si="5482"/>
        <v>2</v>
      </c>
      <c r="JG348" s="238">
        <f t="shared" si="5483"/>
        <v>213812.06</v>
      </c>
      <c r="JH348" s="238">
        <f t="shared" si="5484"/>
        <v>0</v>
      </c>
      <c r="JI348" s="238">
        <f t="shared" si="5485"/>
        <v>0</v>
      </c>
      <c r="JJ348" s="238">
        <f t="shared" si="4951"/>
        <v>2</v>
      </c>
      <c r="JK348" s="238">
        <f t="shared" si="4952"/>
        <v>213812.06</v>
      </c>
      <c r="JL348" s="238">
        <f t="shared" si="5359"/>
        <v>2</v>
      </c>
      <c r="JM348" s="238">
        <f t="shared" si="5360"/>
        <v>213812.06</v>
      </c>
      <c r="JN348" s="48"/>
      <c r="JO348" s="18"/>
      <c r="JP348" s="55"/>
      <c r="JQ348" s="55">
        <f t="shared" si="5446"/>
        <v>106906.03</v>
      </c>
      <c r="JR348" s="378">
        <f t="shared" si="5487"/>
        <v>-4.5999999856576324E-3</v>
      </c>
      <c r="JS348" s="382"/>
    </row>
    <row r="349" spans="1:280" ht="24" hidden="1" customHeight="1" x14ac:dyDescent="0.2">
      <c r="B349" s="10">
        <v>1</v>
      </c>
      <c r="C349" s="425" t="s">
        <v>292</v>
      </c>
      <c r="D349" s="426" t="s">
        <v>121</v>
      </c>
      <c r="E349" s="448">
        <v>436</v>
      </c>
      <c r="F349" s="428" t="s">
        <v>405</v>
      </c>
      <c r="G349" s="142">
        <v>50</v>
      </c>
      <c r="H349" s="169">
        <v>106906.0346</v>
      </c>
      <c r="I349" s="18"/>
      <c r="J349" s="18"/>
      <c r="K349" s="18"/>
      <c r="L349" s="18"/>
      <c r="M349" s="30">
        <f>VLOOKUP($E349,'факт '!$D$8:$BM$167,3,0)</f>
        <v>0</v>
      </c>
      <c r="N349" s="30">
        <f>VLOOKUP($E349,'факт '!$D$8:$BM$167,4,0)</f>
        <v>0</v>
      </c>
      <c r="O349" s="30">
        <f>VLOOKUP($E349,'факт '!$D$8:$BM$167,5,0)</f>
        <v>0</v>
      </c>
      <c r="P349" s="30">
        <f>VLOOKUP($E349,'факт '!$D$8:$BM$167,6,0)</f>
        <v>0</v>
      </c>
      <c r="Q349" s="30">
        <f t="shared" si="5448"/>
        <v>0</v>
      </c>
      <c r="R349" s="30">
        <f t="shared" si="5449"/>
        <v>0</v>
      </c>
      <c r="S349" s="163">
        <f t="shared" si="5236"/>
        <v>0</v>
      </c>
      <c r="T349" s="163">
        <f t="shared" si="5237"/>
        <v>0</v>
      </c>
      <c r="U349" s="18"/>
      <c r="V349" s="18"/>
      <c r="W349" s="18"/>
      <c r="X349" s="18"/>
      <c r="Y349" s="18"/>
      <c r="Z349" s="18"/>
      <c r="AA349" s="30">
        <f>VLOOKUP($E349,'факт '!$D$8:$BM$167,9,0)</f>
        <v>0</v>
      </c>
      <c r="AB349" s="30">
        <f>VLOOKUP($E349,'факт '!$D$8:$BM$167,10,0)</f>
        <v>0</v>
      </c>
      <c r="AC349" s="30">
        <f>VLOOKUP($E349,'факт '!$D$8:$BM$167,11,0)</f>
        <v>0</v>
      </c>
      <c r="AD349" s="30">
        <f>VLOOKUP($E349,'факт '!$D$8:$BM$167,12,0)</f>
        <v>0</v>
      </c>
      <c r="AE349" s="30">
        <f t="shared" si="5450"/>
        <v>0</v>
      </c>
      <c r="AF349" s="30">
        <f t="shared" si="5451"/>
        <v>0</v>
      </c>
      <c r="AG349" s="163">
        <f t="shared" si="5278"/>
        <v>0</v>
      </c>
      <c r="AH349" s="163">
        <f t="shared" si="5279"/>
        <v>0</v>
      </c>
      <c r="AI349" s="18"/>
      <c r="AJ349" s="18"/>
      <c r="AO349" s="30">
        <f>VLOOKUP($E349,'факт '!$D$8:$BM$167,7,0)</f>
        <v>0</v>
      </c>
      <c r="AP349" s="30">
        <f>VLOOKUP($E349,'факт '!$D$8:$BM$167,8,0)</f>
        <v>0</v>
      </c>
      <c r="AQ349" s="30"/>
      <c r="AR349" s="30"/>
      <c r="AS349" s="30">
        <f t="shared" si="5452"/>
        <v>0</v>
      </c>
      <c r="AT349" s="30">
        <f t="shared" si="5453"/>
        <v>0</v>
      </c>
      <c r="AU349" s="163">
        <f t="shared" si="5238"/>
        <v>0</v>
      </c>
      <c r="AV349" s="163">
        <f t="shared" si="5239"/>
        <v>0</v>
      </c>
      <c r="AW349" s="18"/>
      <c r="AX349" s="18"/>
      <c r="BC349" s="30">
        <f>VLOOKUP($E349,'факт '!$D$8:$BM$167,13,0)</f>
        <v>0</v>
      </c>
      <c r="BD349" s="30">
        <f>VLOOKUP($E349,'факт '!$D$8:$BM$167,14,0)</f>
        <v>0</v>
      </c>
      <c r="BE349" s="30"/>
      <c r="BF349" s="30"/>
      <c r="BG349" s="30">
        <f t="shared" si="5454"/>
        <v>0</v>
      </c>
      <c r="BH349" s="30">
        <f t="shared" si="5455"/>
        <v>0</v>
      </c>
      <c r="BI349" s="163">
        <f t="shared" si="5240"/>
        <v>0</v>
      </c>
      <c r="BJ349" s="163">
        <f t="shared" si="5241"/>
        <v>0</v>
      </c>
      <c r="BK349" s="18"/>
      <c r="BL349" s="18"/>
      <c r="BQ349" s="30">
        <f>VLOOKUP($E349,'факт '!$D$8:$BM$167,17,0)</f>
        <v>0</v>
      </c>
      <c r="BR349" s="30">
        <f>VLOOKUP($E349,'факт '!$D$8:$BM$167,18,0)</f>
        <v>0</v>
      </c>
      <c r="BS349" s="30">
        <f>VLOOKUP($E349,'факт '!$D$8:$BM$167,19,0)</f>
        <v>0</v>
      </c>
      <c r="BT349" s="30">
        <f>VLOOKUP($E349,'факт '!$D$8:$BM$167,20,0)</f>
        <v>0</v>
      </c>
      <c r="BU349" s="30">
        <f t="shared" si="5456"/>
        <v>0</v>
      </c>
      <c r="BV349" s="30">
        <f t="shared" si="5457"/>
        <v>0</v>
      </c>
      <c r="BW349" s="163">
        <f t="shared" si="5244"/>
        <v>0</v>
      </c>
      <c r="BX349" s="163">
        <f t="shared" si="5245"/>
        <v>0</v>
      </c>
      <c r="BY349" s="18"/>
      <c r="BZ349" s="18"/>
      <c r="CA349" s="20"/>
      <c r="CB349" s="20"/>
      <c r="CC349" s="20"/>
      <c r="CD349" s="20"/>
      <c r="CE349" s="30">
        <f>VLOOKUP($E349,'факт '!$D$8:$BM$167,21,0)</f>
        <v>0</v>
      </c>
      <c r="CF349" s="30">
        <f>VLOOKUP($E349,'факт '!$D$8:$BM$167,22,0)</f>
        <v>0</v>
      </c>
      <c r="CG349" s="30">
        <f>VLOOKUP($E349,'факт '!$D$8:$BM$167,23,0)</f>
        <v>0</v>
      </c>
      <c r="CH349" s="30">
        <f>VLOOKUP($E349,'факт '!$D$8:$BM$167,24,0)</f>
        <v>0</v>
      </c>
      <c r="CI349" s="30">
        <f t="shared" si="5458"/>
        <v>0</v>
      </c>
      <c r="CJ349" s="30">
        <f t="shared" si="5459"/>
        <v>0</v>
      </c>
      <c r="CK349" s="163">
        <f t="shared" si="5246"/>
        <v>0</v>
      </c>
      <c r="CL349" s="163">
        <f t="shared" si="5247"/>
        <v>0</v>
      </c>
      <c r="CM349" s="18"/>
      <c r="CN349" s="18"/>
      <c r="CO349" s="175"/>
      <c r="CT349" s="30">
        <f>VLOOKUP($E349,'факт '!$D$8:$BM$167,25,0)</f>
        <v>0</v>
      </c>
      <c r="CU349" s="30">
        <f>VLOOKUP($E349,'факт '!$D$8:$BM$167,26,0)</f>
        <v>0</v>
      </c>
      <c r="CV349" s="30">
        <f>VLOOKUP($E349,'факт '!$D$8:$BM$167,27,0)</f>
        <v>0</v>
      </c>
      <c r="CW349" s="30">
        <f>VLOOKUP($E349,'факт '!$D$8:$BM$167,28,0)</f>
        <v>0</v>
      </c>
      <c r="CX349" s="30">
        <f t="shared" si="5460"/>
        <v>0</v>
      </c>
      <c r="CY349" s="30">
        <f t="shared" si="5461"/>
        <v>0</v>
      </c>
      <c r="CZ349" s="163">
        <f t="shared" si="5248"/>
        <v>0</v>
      </c>
      <c r="DA349" s="163">
        <f t="shared" si="5249"/>
        <v>0</v>
      </c>
      <c r="DB349" s="18"/>
      <c r="DC349" s="18"/>
      <c r="DH349" s="30">
        <f>VLOOKUP($E349,'факт '!$D$8:$BM$167,29,0)</f>
        <v>0</v>
      </c>
      <c r="DI349" s="30">
        <f>VLOOKUP($E349,'факт '!$D$8:$BM$167,30,0)</f>
        <v>0</v>
      </c>
      <c r="DJ349" s="30">
        <f>VLOOKUP($E349,'факт '!$D$8:$BM$167,31,0)</f>
        <v>0</v>
      </c>
      <c r="DK349" s="30">
        <f>VLOOKUP($E349,'факт '!$D$8:$BM$167,32,0)</f>
        <v>0</v>
      </c>
      <c r="DL349" s="30">
        <f t="shared" si="5462"/>
        <v>0</v>
      </c>
      <c r="DM349" s="30">
        <f t="shared" si="5463"/>
        <v>0</v>
      </c>
      <c r="DN349" s="163">
        <f t="shared" si="5250"/>
        <v>0</v>
      </c>
      <c r="DO349" s="163">
        <f t="shared" si="5251"/>
        <v>0</v>
      </c>
      <c r="DP349" s="18"/>
      <c r="DQ349" s="18"/>
      <c r="DV349" s="30">
        <f>VLOOKUP($E349,'факт '!$D$8:$BM$167,33,0)</f>
        <v>0</v>
      </c>
      <c r="DW349" s="30">
        <f>VLOOKUP($E349,'факт '!$D$8:$BM$167,34,0)</f>
        <v>0</v>
      </c>
      <c r="DX349" s="30">
        <f>VLOOKUP($E349,'факт '!$D$8:$BM$167,35,0)</f>
        <v>0</v>
      </c>
      <c r="DY349" s="30">
        <f>VLOOKUP($E349,'факт '!$D$8:$BM$167,36,0)</f>
        <v>0</v>
      </c>
      <c r="DZ349" s="30">
        <f t="shared" si="5464"/>
        <v>0</v>
      </c>
      <c r="EA349" s="30">
        <f t="shared" si="5465"/>
        <v>0</v>
      </c>
      <c r="EB349" s="163">
        <f t="shared" si="5252"/>
        <v>0</v>
      </c>
      <c r="EC349" s="163">
        <f t="shared" si="5253"/>
        <v>0</v>
      </c>
      <c r="ED349" s="18"/>
      <c r="EE349" s="18"/>
      <c r="EJ349" s="30">
        <f>VLOOKUP($E349,'факт '!$D$8:$BM$167,15,0)</f>
        <v>0</v>
      </c>
      <c r="EK349" s="30">
        <f>VLOOKUP($E349,'факт '!$D$8:$BM$167,16,0)</f>
        <v>0</v>
      </c>
      <c r="EL349" s="30"/>
      <c r="EM349" s="30"/>
      <c r="EN349" s="30">
        <f t="shared" si="5466"/>
        <v>0</v>
      </c>
      <c r="EO349" s="30">
        <f t="shared" si="5467"/>
        <v>0</v>
      </c>
      <c r="EP349" s="163">
        <f t="shared" si="5254"/>
        <v>0</v>
      </c>
      <c r="EQ349" s="163">
        <f t="shared" si="5255"/>
        <v>0</v>
      </c>
      <c r="ER349" s="18"/>
      <c r="ES349" s="18"/>
      <c r="EX349" s="30">
        <f>VLOOKUP($E349,'факт '!$D$8:$BM$167,37,0)</f>
        <v>2</v>
      </c>
      <c r="EY349" s="30">
        <f>VLOOKUP($E349,'факт '!$D$8:$BM$167,38,0)</f>
        <v>213812.06</v>
      </c>
      <c r="EZ349" s="30">
        <f>VLOOKUP($E349,'факт '!$D$8:$BM$167,39,0)</f>
        <v>0</v>
      </c>
      <c r="FA349" s="30">
        <f>VLOOKUP($E349,'факт '!$D$8:$BM$167,40,0)</f>
        <v>0</v>
      </c>
      <c r="FB349" s="30">
        <f t="shared" si="5468"/>
        <v>2</v>
      </c>
      <c r="FC349" s="30">
        <f t="shared" si="5469"/>
        <v>213812.06</v>
      </c>
      <c r="FD349" s="163">
        <f t="shared" si="5256"/>
        <v>2</v>
      </c>
      <c r="FE349" s="163">
        <f t="shared" si="5257"/>
        <v>213812.06</v>
      </c>
      <c r="FF349" s="18"/>
      <c r="FG349" s="347">
        <f t="shared" ref="FG349:FG350" si="5488">EY349/EX349</f>
        <v>106906.03</v>
      </c>
      <c r="FH349" s="18"/>
      <c r="FI349" s="18"/>
      <c r="FJ349" s="18"/>
      <c r="FK349" s="18"/>
      <c r="FL349" s="30">
        <f>VLOOKUP($E349,'факт '!$D$8:$BM$167,45,0)</f>
        <v>4</v>
      </c>
      <c r="FM349" s="30">
        <f>VLOOKUP($E349,'факт '!$D$8:$BM$167,46,0)</f>
        <v>427624.12</v>
      </c>
      <c r="FN349" s="30">
        <f>VLOOKUP($E349,'факт '!$D$8:$BM$167,47,0)</f>
        <v>0</v>
      </c>
      <c r="FO349" s="30">
        <f>VLOOKUP($E349,'факт '!$D$8:$BM$167,48,0)</f>
        <v>0</v>
      </c>
      <c r="FP349" s="30">
        <f t="shared" si="5470"/>
        <v>4</v>
      </c>
      <c r="FQ349" s="30">
        <f t="shared" si="5471"/>
        <v>427624.12</v>
      </c>
      <c r="FR349" s="163">
        <f t="shared" si="5258"/>
        <v>4</v>
      </c>
      <c r="FS349" s="163">
        <f t="shared" si="5259"/>
        <v>427624.12</v>
      </c>
      <c r="FT349" s="18"/>
      <c r="FU349" s="347">
        <f t="shared" si="5444"/>
        <v>106906.03</v>
      </c>
      <c r="GH349" s="18"/>
      <c r="GI349" s="18"/>
      <c r="GN349" s="30">
        <f>VLOOKUP($E349,'факт '!$D$8:$BM$167,41,0)</f>
        <v>0</v>
      </c>
      <c r="GO349" s="30">
        <f>VLOOKUP($E349,'факт '!$D$8:$BM$167,42,0)</f>
        <v>0</v>
      </c>
      <c r="GP349" s="30">
        <f>VLOOKUP($E349,'факт '!$D$8:$BM$167,43,0)</f>
        <v>0</v>
      </c>
      <c r="GQ349" s="30">
        <f>VLOOKUP($E349,'факт '!$D$8:$BM$167,44,0)</f>
        <v>0</v>
      </c>
      <c r="GR349" s="30">
        <f t="shared" si="5472"/>
        <v>0</v>
      </c>
      <c r="GS349" s="30">
        <f t="shared" si="5473"/>
        <v>0</v>
      </c>
      <c r="GT349" s="163">
        <f t="shared" si="5262"/>
        <v>0</v>
      </c>
      <c r="GU349" s="163">
        <f t="shared" si="5263"/>
        <v>0</v>
      </c>
      <c r="GV349" s="18"/>
      <c r="GW349" s="18"/>
      <c r="HB349" s="30">
        <f>VLOOKUP($E349,'факт '!$D$8:$BM$167,49,0)</f>
        <v>0</v>
      </c>
      <c r="HC349" s="30">
        <f>VLOOKUP($E349,'факт '!$D$8:$BM$167,50,0)</f>
        <v>0</v>
      </c>
      <c r="HD349" s="30"/>
      <c r="HE349" s="30"/>
      <c r="HF349" s="30">
        <f t="shared" si="5474"/>
        <v>0</v>
      </c>
      <c r="HG349" s="30">
        <f t="shared" si="5475"/>
        <v>0</v>
      </c>
      <c r="HH349" s="163">
        <f t="shared" si="5264"/>
        <v>0</v>
      </c>
      <c r="HI349" s="163">
        <f t="shared" si="5265"/>
        <v>0</v>
      </c>
      <c r="HJ349" s="18"/>
      <c r="HK349" s="18"/>
      <c r="HP349" s="30">
        <f>VLOOKUP($E349,'факт '!$D$8:$BM$167,51,0)</f>
        <v>0</v>
      </c>
      <c r="HQ349" s="30">
        <f>VLOOKUP($E349,'факт '!$D$8:$BM$167,52,0)</f>
        <v>0</v>
      </c>
      <c r="HR349" s="30"/>
      <c r="HS349" s="30"/>
      <c r="HT349" s="30">
        <f t="shared" si="5476"/>
        <v>0</v>
      </c>
      <c r="HU349" s="30">
        <f t="shared" si="5477"/>
        <v>0</v>
      </c>
      <c r="HV349" s="163">
        <f t="shared" si="5266"/>
        <v>0</v>
      </c>
      <c r="HW349" s="163">
        <f t="shared" si="5267"/>
        <v>0</v>
      </c>
      <c r="HX349" s="18"/>
      <c r="HY349" s="18"/>
      <c r="ID349" s="30">
        <f>VLOOKUP($E349,'факт '!$D$8:$BM$167,53,0)</f>
        <v>0</v>
      </c>
      <c r="IE349" s="30">
        <f>VLOOKUP($E349,'факт '!$D$8:$BM$167,54,0)</f>
        <v>0</v>
      </c>
      <c r="IF349" s="163"/>
      <c r="IG349" s="163"/>
      <c r="IH349" s="163">
        <f t="shared" si="5478"/>
        <v>0</v>
      </c>
      <c r="II349" s="163">
        <f t="shared" si="5479"/>
        <v>0</v>
      </c>
      <c r="IJ349" s="163">
        <f t="shared" si="5268"/>
        <v>0</v>
      </c>
      <c r="IK349" s="163">
        <f t="shared" si="5269"/>
        <v>0</v>
      </c>
      <c r="IL349" s="18"/>
      <c r="IM349" s="18"/>
      <c r="IR349" s="30">
        <f>VLOOKUP($E349,'факт '!$D$8:$BM$167,55,0)</f>
        <v>0</v>
      </c>
      <c r="IS349" s="30">
        <f>VLOOKUP($E349,'факт '!$D$8:$BM$167,56,0)</f>
        <v>0</v>
      </c>
      <c r="IT349" s="163"/>
      <c r="IU349" s="163"/>
      <c r="IV349" s="163">
        <f t="shared" si="5480"/>
        <v>0</v>
      </c>
      <c r="IW349" s="163">
        <f t="shared" si="5481"/>
        <v>0</v>
      </c>
      <c r="IX349" s="163">
        <f t="shared" si="4835"/>
        <v>0</v>
      </c>
      <c r="IY349" s="163">
        <f t="shared" si="4836"/>
        <v>0</v>
      </c>
      <c r="IZ349" s="18"/>
      <c r="JA349" s="18"/>
      <c r="JF349" s="238">
        <f t="shared" si="5482"/>
        <v>6</v>
      </c>
      <c r="JG349" s="238">
        <f t="shared" si="5483"/>
        <v>641436.17999999993</v>
      </c>
      <c r="JH349" s="238">
        <f t="shared" si="5484"/>
        <v>0</v>
      </c>
      <c r="JI349" s="238">
        <f t="shared" si="5485"/>
        <v>0</v>
      </c>
      <c r="JJ349" s="238">
        <f t="shared" si="4951"/>
        <v>6</v>
      </c>
      <c r="JK349" s="238">
        <f t="shared" si="4952"/>
        <v>641436.17999999993</v>
      </c>
      <c r="JL349" s="238">
        <f t="shared" si="5359"/>
        <v>6</v>
      </c>
      <c r="JM349" s="238">
        <f t="shared" si="5360"/>
        <v>641436.17999999993</v>
      </c>
      <c r="JQ349" s="55">
        <f t="shared" si="5446"/>
        <v>106906.02999999998</v>
      </c>
      <c r="JR349" s="378">
        <f t="shared" si="5487"/>
        <v>-4.6000000002095476E-3</v>
      </c>
      <c r="JS349" s="382"/>
    </row>
    <row r="350" spans="1:280" ht="24" hidden="1" customHeight="1" x14ac:dyDescent="0.2">
      <c r="A350" s="10">
        <v>1</v>
      </c>
      <c r="B350" s="10">
        <v>1</v>
      </c>
      <c r="C350" s="425" t="s">
        <v>291</v>
      </c>
      <c r="D350" s="426" t="s">
        <v>183</v>
      </c>
      <c r="E350" s="448">
        <v>503</v>
      </c>
      <c r="F350" s="428" t="s">
        <v>406</v>
      </c>
      <c r="G350" s="142">
        <v>50</v>
      </c>
      <c r="H350" s="169">
        <v>106906.0346</v>
      </c>
      <c r="I350" s="30"/>
      <c r="J350" s="30"/>
      <c r="K350" s="30"/>
      <c r="L350" s="30"/>
      <c r="M350" s="30">
        <f>VLOOKUP($E350,'факт '!$D$8:$BM$167,3,0)</f>
        <v>0</v>
      </c>
      <c r="N350" s="30">
        <f>VLOOKUP($E350,'факт '!$D$8:$BM$167,4,0)</f>
        <v>0</v>
      </c>
      <c r="O350" s="30">
        <f>VLOOKUP($E350,'факт '!$D$8:$BM$167,5,0)</f>
        <v>0</v>
      </c>
      <c r="P350" s="30">
        <f>VLOOKUP($E350,'факт '!$D$8:$BM$167,6,0)</f>
        <v>0</v>
      </c>
      <c r="Q350" s="30">
        <f t="shared" si="5448"/>
        <v>0</v>
      </c>
      <c r="R350" s="30">
        <f t="shared" si="5449"/>
        <v>0</v>
      </c>
      <c r="S350" s="163">
        <f t="shared" si="5236"/>
        <v>0</v>
      </c>
      <c r="T350" s="163">
        <f t="shared" si="5237"/>
        <v>0</v>
      </c>
      <c r="U350" s="163"/>
      <c r="V350" s="163"/>
      <c r="W350" s="30"/>
      <c r="X350" s="30"/>
      <c r="Y350" s="30"/>
      <c r="Z350" s="30"/>
      <c r="AA350" s="30">
        <f>VLOOKUP($E350,'факт '!$D$8:$BM$167,9,0)</f>
        <v>0</v>
      </c>
      <c r="AB350" s="30">
        <f>VLOOKUP($E350,'факт '!$D$8:$BM$167,10,0)</f>
        <v>0</v>
      </c>
      <c r="AC350" s="30">
        <f>VLOOKUP($E350,'факт '!$D$8:$BM$167,11,0)</f>
        <v>0</v>
      </c>
      <c r="AD350" s="30">
        <f>VLOOKUP($E350,'факт '!$D$8:$BM$167,12,0)</f>
        <v>0</v>
      </c>
      <c r="AE350" s="30">
        <f t="shared" si="5450"/>
        <v>0</v>
      </c>
      <c r="AF350" s="30">
        <f t="shared" si="5451"/>
        <v>0</v>
      </c>
      <c r="AG350" s="163">
        <f t="shared" si="5278"/>
        <v>0</v>
      </c>
      <c r="AH350" s="163">
        <f t="shared" si="5279"/>
        <v>0</v>
      </c>
      <c r="AI350" s="163"/>
      <c r="AJ350" s="163"/>
      <c r="AK350" s="323"/>
      <c r="AL350" s="30"/>
      <c r="AM350" s="30"/>
      <c r="AN350" s="30"/>
      <c r="AO350" s="30">
        <f>VLOOKUP($E350,'факт '!$D$8:$BM$167,7,0)</f>
        <v>0</v>
      </c>
      <c r="AP350" s="30">
        <f>VLOOKUP($E350,'факт '!$D$8:$BM$167,8,0)</f>
        <v>0</v>
      </c>
      <c r="AQ350" s="30"/>
      <c r="AR350" s="30"/>
      <c r="AS350" s="30">
        <f t="shared" si="5452"/>
        <v>0</v>
      </c>
      <c r="AT350" s="30">
        <f t="shared" si="5453"/>
        <v>0</v>
      </c>
      <c r="AU350" s="163">
        <f t="shared" si="5238"/>
        <v>0</v>
      </c>
      <c r="AV350" s="163">
        <f t="shared" si="5239"/>
        <v>0</v>
      </c>
      <c r="AW350" s="163"/>
      <c r="AX350" s="163"/>
      <c r="AY350" s="30"/>
      <c r="AZ350" s="30"/>
      <c r="BA350" s="30"/>
      <c r="BB350" s="30"/>
      <c r="BC350" s="30">
        <f>VLOOKUP($E350,'факт '!$D$8:$BM$167,13,0)</f>
        <v>0</v>
      </c>
      <c r="BD350" s="30">
        <f>VLOOKUP($E350,'факт '!$D$8:$BM$167,14,0)</f>
        <v>0</v>
      </c>
      <c r="BE350" s="30"/>
      <c r="BF350" s="30"/>
      <c r="BG350" s="30">
        <f t="shared" si="5454"/>
        <v>0</v>
      </c>
      <c r="BH350" s="30">
        <f t="shared" si="5455"/>
        <v>0</v>
      </c>
      <c r="BI350" s="163">
        <f t="shared" si="5240"/>
        <v>0</v>
      </c>
      <c r="BJ350" s="163">
        <f t="shared" si="5241"/>
        <v>0</v>
      </c>
      <c r="BK350" s="163"/>
      <c r="BL350" s="163"/>
      <c r="BM350" s="30"/>
      <c r="BN350" s="30"/>
      <c r="BO350" s="30"/>
      <c r="BP350" s="30"/>
      <c r="BQ350" s="30">
        <f>VLOOKUP($E350,'факт '!$D$8:$BM$167,17,0)</f>
        <v>0</v>
      </c>
      <c r="BR350" s="30">
        <f>VLOOKUP($E350,'факт '!$D$8:$BM$167,18,0)</f>
        <v>0</v>
      </c>
      <c r="BS350" s="30">
        <f>VLOOKUP($E350,'факт '!$D$8:$BM$167,19,0)</f>
        <v>0</v>
      </c>
      <c r="BT350" s="30">
        <f>VLOOKUP($E350,'факт '!$D$8:$BM$167,20,0)</f>
        <v>0</v>
      </c>
      <c r="BU350" s="30">
        <f t="shared" si="5456"/>
        <v>0</v>
      </c>
      <c r="BV350" s="30">
        <f t="shared" si="5457"/>
        <v>0</v>
      </c>
      <c r="BW350" s="163">
        <f t="shared" si="5244"/>
        <v>0</v>
      </c>
      <c r="BX350" s="163">
        <f t="shared" si="5245"/>
        <v>0</v>
      </c>
      <c r="BY350" s="163"/>
      <c r="BZ350" s="163"/>
      <c r="CA350" s="30"/>
      <c r="CB350" s="30"/>
      <c r="CC350" s="30"/>
      <c r="CD350" s="30"/>
      <c r="CE350" s="30">
        <f>VLOOKUP($E350,'факт '!$D$8:$BM$167,21,0)</f>
        <v>0</v>
      </c>
      <c r="CF350" s="30">
        <f>VLOOKUP($E350,'факт '!$D$8:$BM$167,22,0)</f>
        <v>0</v>
      </c>
      <c r="CG350" s="30">
        <f>VLOOKUP($E350,'факт '!$D$8:$BM$167,23,0)</f>
        <v>0</v>
      </c>
      <c r="CH350" s="30">
        <f>VLOOKUP($E350,'факт '!$D$8:$BM$167,24,0)</f>
        <v>0</v>
      </c>
      <c r="CI350" s="30">
        <f t="shared" si="5458"/>
        <v>0</v>
      </c>
      <c r="CJ350" s="30">
        <f t="shared" si="5459"/>
        <v>0</v>
      </c>
      <c r="CK350" s="163">
        <f t="shared" si="5246"/>
        <v>0</v>
      </c>
      <c r="CL350" s="163">
        <f t="shared" si="5247"/>
        <v>0</v>
      </c>
      <c r="CM350" s="163"/>
      <c r="CN350" s="163"/>
      <c r="CO350" s="163"/>
      <c r="CP350" s="30"/>
      <c r="CQ350" s="30"/>
      <c r="CR350" s="30"/>
      <c r="CS350" s="30"/>
      <c r="CT350" s="30">
        <f>VLOOKUP($E350,'факт '!$D$8:$BM$167,25,0)</f>
        <v>0</v>
      </c>
      <c r="CU350" s="30">
        <f>VLOOKUP($E350,'факт '!$D$8:$BM$167,26,0)</f>
        <v>0</v>
      </c>
      <c r="CV350" s="30">
        <f>VLOOKUP($E350,'факт '!$D$8:$BM$167,27,0)</f>
        <v>0</v>
      </c>
      <c r="CW350" s="30">
        <f>VLOOKUP($E350,'факт '!$D$8:$BM$167,28,0)</f>
        <v>0</v>
      </c>
      <c r="CX350" s="30">
        <f t="shared" si="5460"/>
        <v>0</v>
      </c>
      <c r="CY350" s="30">
        <f t="shared" si="5461"/>
        <v>0</v>
      </c>
      <c r="CZ350" s="163">
        <f t="shared" si="5248"/>
        <v>0</v>
      </c>
      <c r="DA350" s="163">
        <f t="shared" si="5249"/>
        <v>0</v>
      </c>
      <c r="DB350" s="163"/>
      <c r="DC350" s="163"/>
      <c r="DD350" s="30"/>
      <c r="DE350" s="30"/>
      <c r="DF350" s="30"/>
      <c r="DG350" s="30"/>
      <c r="DH350" s="30">
        <f>VLOOKUP($E350,'факт '!$D$8:$BM$167,29,0)</f>
        <v>0</v>
      </c>
      <c r="DI350" s="30">
        <f>VLOOKUP($E350,'факт '!$D$8:$BM$167,30,0)</f>
        <v>0</v>
      </c>
      <c r="DJ350" s="30">
        <f>VLOOKUP($E350,'факт '!$D$8:$BM$167,31,0)</f>
        <v>0</v>
      </c>
      <c r="DK350" s="30">
        <f>VLOOKUP($E350,'факт '!$D$8:$BM$167,32,0)</f>
        <v>0</v>
      </c>
      <c r="DL350" s="30">
        <f t="shared" si="5462"/>
        <v>0</v>
      </c>
      <c r="DM350" s="30">
        <f t="shared" si="5463"/>
        <v>0</v>
      </c>
      <c r="DN350" s="163">
        <f t="shared" si="5250"/>
        <v>0</v>
      </c>
      <c r="DO350" s="163">
        <f t="shared" si="5251"/>
        <v>0</v>
      </c>
      <c r="DP350" s="163"/>
      <c r="DQ350" s="163"/>
      <c r="DR350" s="30"/>
      <c r="DS350" s="30"/>
      <c r="DT350" s="30"/>
      <c r="DU350" s="30"/>
      <c r="DV350" s="30">
        <f>VLOOKUP($E350,'факт '!$D$8:$BM$167,33,0)</f>
        <v>0</v>
      </c>
      <c r="DW350" s="30">
        <f>VLOOKUP($E350,'факт '!$D$8:$BM$167,34,0)</f>
        <v>0</v>
      </c>
      <c r="DX350" s="30">
        <f>VLOOKUP($E350,'факт '!$D$8:$BM$167,35,0)</f>
        <v>0</v>
      </c>
      <c r="DY350" s="30">
        <f>VLOOKUP($E350,'факт '!$D$8:$BM$167,36,0)</f>
        <v>0</v>
      </c>
      <c r="DZ350" s="30">
        <f t="shared" si="5464"/>
        <v>0</v>
      </c>
      <c r="EA350" s="30">
        <f t="shared" si="5465"/>
        <v>0</v>
      </c>
      <c r="EB350" s="163">
        <f t="shared" si="5252"/>
        <v>0</v>
      </c>
      <c r="EC350" s="163">
        <f t="shared" si="5253"/>
        <v>0</v>
      </c>
      <c r="ED350" s="163"/>
      <c r="EE350" s="163"/>
      <c r="EF350" s="30"/>
      <c r="EG350" s="30"/>
      <c r="EH350" s="30"/>
      <c r="EI350" s="30"/>
      <c r="EJ350" s="30">
        <f>VLOOKUP($E350,'факт '!$D$8:$BM$167,15,0)</f>
        <v>0</v>
      </c>
      <c r="EK350" s="30">
        <f>VLOOKUP($E350,'факт '!$D$8:$BM$167,16,0)</f>
        <v>0</v>
      </c>
      <c r="EL350" s="30"/>
      <c r="EM350" s="30"/>
      <c r="EN350" s="30">
        <f t="shared" si="5466"/>
        <v>0</v>
      </c>
      <c r="EO350" s="30">
        <f t="shared" si="5467"/>
        <v>0</v>
      </c>
      <c r="EP350" s="163">
        <f t="shared" si="5254"/>
        <v>0</v>
      </c>
      <c r="EQ350" s="163">
        <f t="shared" si="5255"/>
        <v>0</v>
      </c>
      <c r="ER350" s="163"/>
      <c r="ES350" s="163"/>
      <c r="ET350" s="30"/>
      <c r="EU350" s="30"/>
      <c r="EV350" s="30"/>
      <c r="EW350" s="30"/>
      <c r="EX350" s="30">
        <f>VLOOKUP($E350,'факт '!$D$8:$BM$167,37,0)</f>
        <v>2</v>
      </c>
      <c r="EY350" s="30">
        <f>VLOOKUP($E350,'факт '!$D$8:$BM$167,38,0)</f>
        <v>213812.06</v>
      </c>
      <c r="EZ350" s="30">
        <f>VLOOKUP($E350,'факт '!$D$8:$BM$167,39,0)</f>
        <v>0</v>
      </c>
      <c r="FA350" s="30">
        <f>VLOOKUP($E350,'факт '!$D$8:$BM$167,40,0)</f>
        <v>0</v>
      </c>
      <c r="FB350" s="30">
        <f t="shared" si="5468"/>
        <v>2</v>
      </c>
      <c r="FC350" s="30">
        <f t="shared" si="5469"/>
        <v>213812.06</v>
      </c>
      <c r="FD350" s="163">
        <f t="shared" si="5256"/>
        <v>2</v>
      </c>
      <c r="FE350" s="163">
        <f t="shared" si="5257"/>
        <v>213812.06</v>
      </c>
      <c r="FF350" s="163"/>
      <c r="FG350" s="347">
        <f t="shared" si="5488"/>
        <v>106906.03</v>
      </c>
      <c r="FH350" s="30"/>
      <c r="FI350" s="30"/>
      <c r="FJ350" s="30"/>
      <c r="FK350" s="30"/>
      <c r="FL350" s="30">
        <f>VLOOKUP($E350,'факт '!$D$8:$BM$167,45,0)</f>
        <v>0</v>
      </c>
      <c r="FM350" s="30">
        <f>VLOOKUP($E350,'факт '!$D$8:$BM$167,46,0)</f>
        <v>0</v>
      </c>
      <c r="FN350" s="30">
        <f>VLOOKUP($E350,'факт '!$D$8:$BM$167,47,0)</f>
        <v>0</v>
      </c>
      <c r="FO350" s="30">
        <f>VLOOKUP($E350,'факт '!$D$8:$BM$167,48,0)</f>
        <v>0</v>
      </c>
      <c r="FP350" s="30">
        <f t="shared" si="5470"/>
        <v>0</v>
      </c>
      <c r="FQ350" s="30">
        <f t="shared" si="5471"/>
        <v>0</v>
      </c>
      <c r="FR350" s="163">
        <f t="shared" si="5258"/>
        <v>0</v>
      </c>
      <c r="FS350" s="163">
        <f t="shared" si="5259"/>
        <v>0</v>
      </c>
      <c r="FT350" s="163"/>
      <c r="FU350" s="163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163">
        <f t="shared" si="5260"/>
        <v>0</v>
      </c>
      <c r="GG350" s="163">
        <f t="shared" si="5261"/>
        <v>0</v>
      </c>
      <c r="GH350" s="163"/>
      <c r="GI350" s="163"/>
      <c r="GJ350" s="30"/>
      <c r="GK350" s="30"/>
      <c r="GL350" s="30"/>
      <c r="GM350" s="30"/>
      <c r="GN350" s="30">
        <f>VLOOKUP($E350,'факт '!$D$8:$BM$167,41,0)</f>
        <v>0</v>
      </c>
      <c r="GO350" s="30">
        <f>VLOOKUP($E350,'факт '!$D$8:$BM$167,42,0)</f>
        <v>0</v>
      </c>
      <c r="GP350" s="30">
        <f>VLOOKUP($E350,'факт '!$D$8:$BM$167,43,0)</f>
        <v>0</v>
      </c>
      <c r="GQ350" s="30">
        <f>VLOOKUP($E350,'факт '!$D$8:$BM$167,44,0)</f>
        <v>0</v>
      </c>
      <c r="GR350" s="30">
        <f t="shared" si="5472"/>
        <v>0</v>
      </c>
      <c r="GS350" s="30">
        <f t="shared" si="5473"/>
        <v>0</v>
      </c>
      <c r="GT350" s="163">
        <f t="shared" si="5262"/>
        <v>0</v>
      </c>
      <c r="GU350" s="163">
        <f t="shared" si="5263"/>
        <v>0</v>
      </c>
      <c r="GV350" s="163"/>
      <c r="GW350" s="163"/>
      <c r="GX350" s="30"/>
      <c r="GY350" s="30"/>
      <c r="GZ350" s="30"/>
      <c r="HA350" s="30"/>
      <c r="HB350" s="30">
        <f>VLOOKUP($E350,'факт '!$D$8:$BM$167,49,0)</f>
        <v>0</v>
      </c>
      <c r="HC350" s="30">
        <f>VLOOKUP($E350,'факт '!$D$8:$BM$167,50,0)</f>
        <v>0</v>
      </c>
      <c r="HD350" s="30"/>
      <c r="HE350" s="30"/>
      <c r="HF350" s="30">
        <f t="shared" si="5474"/>
        <v>0</v>
      </c>
      <c r="HG350" s="30">
        <f t="shared" si="5475"/>
        <v>0</v>
      </c>
      <c r="HH350" s="163">
        <f t="shared" si="5264"/>
        <v>0</v>
      </c>
      <c r="HI350" s="163">
        <f t="shared" si="5265"/>
        <v>0</v>
      </c>
      <c r="HJ350" s="163"/>
      <c r="HK350" s="163"/>
      <c r="HL350" s="30"/>
      <c r="HM350" s="30"/>
      <c r="HN350" s="30"/>
      <c r="HO350" s="30"/>
      <c r="HP350" s="30">
        <f>VLOOKUP($E350,'факт '!$D$8:$BM$167,51,0)</f>
        <v>0</v>
      </c>
      <c r="HQ350" s="30">
        <f>VLOOKUP($E350,'факт '!$D$8:$BM$167,52,0)</f>
        <v>0</v>
      </c>
      <c r="HR350" s="30"/>
      <c r="HS350" s="30"/>
      <c r="HT350" s="30">
        <f t="shared" si="5476"/>
        <v>0</v>
      </c>
      <c r="HU350" s="30">
        <f t="shared" si="5477"/>
        <v>0</v>
      </c>
      <c r="HV350" s="163">
        <f t="shared" si="5266"/>
        <v>0</v>
      </c>
      <c r="HW350" s="163">
        <f t="shared" si="5267"/>
        <v>0</v>
      </c>
      <c r="HX350" s="163"/>
      <c r="HY350" s="163"/>
      <c r="HZ350" s="163"/>
      <c r="IA350" s="163"/>
      <c r="IB350" s="163"/>
      <c r="IC350" s="163"/>
      <c r="ID350" s="30">
        <f>VLOOKUP($E350,'факт '!$D$8:$BM$167,53,0)</f>
        <v>0</v>
      </c>
      <c r="IE350" s="30">
        <f>VLOOKUP($E350,'факт '!$D$8:$BM$167,54,0)</f>
        <v>0</v>
      </c>
      <c r="IF350" s="163"/>
      <c r="IG350" s="163"/>
      <c r="IH350" s="163">
        <f t="shared" si="5478"/>
        <v>0</v>
      </c>
      <c r="II350" s="163">
        <f t="shared" si="5479"/>
        <v>0</v>
      </c>
      <c r="IJ350" s="163">
        <f t="shared" si="5268"/>
        <v>0</v>
      </c>
      <c r="IK350" s="163">
        <f t="shared" si="5269"/>
        <v>0</v>
      </c>
      <c r="IL350" s="163"/>
      <c r="IM350" s="163"/>
      <c r="IN350" s="163"/>
      <c r="IO350" s="163"/>
      <c r="IP350" s="163"/>
      <c r="IQ350" s="163"/>
      <c r="IR350" s="30">
        <f>VLOOKUP($E350,'факт '!$D$8:$BM$167,55,0)</f>
        <v>0</v>
      </c>
      <c r="IS350" s="30">
        <f>VLOOKUP($E350,'факт '!$D$8:$BM$167,56,0)</f>
        <v>0</v>
      </c>
      <c r="IT350" s="163"/>
      <c r="IU350" s="163"/>
      <c r="IV350" s="163">
        <f t="shared" si="5480"/>
        <v>0</v>
      </c>
      <c r="IW350" s="163">
        <f t="shared" si="5481"/>
        <v>0</v>
      </c>
      <c r="IX350" s="163">
        <f t="shared" si="4835"/>
        <v>0</v>
      </c>
      <c r="IY350" s="163">
        <f t="shared" si="4836"/>
        <v>0</v>
      </c>
      <c r="IZ350" s="163"/>
      <c r="JA350" s="163"/>
      <c r="JB350" s="170"/>
      <c r="JC350" s="242"/>
      <c r="JD350" s="170"/>
      <c r="JE350" s="170"/>
      <c r="JF350" s="238">
        <f t="shared" si="5482"/>
        <v>2</v>
      </c>
      <c r="JG350" s="238">
        <f t="shared" si="5483"/>
        <v>213812.06</v>
      </c>
      <c r="JH350" s="238">
        <f t="shared" si="5484"/>
        <v>0</v>
      </c>
      <c r="JI350" s="238">
        <f t="shared" si="5485"/>
        <v>0</v>
      </c>
      <c r="JJ350" s="238">
        <f t="shared" si="4951"/>
        <v>2</v>
      </c>
      <c r="JK350" s="238">
        <f t="shared" si="4952"/>
        <v>213812.06</v>
      </c>
      <c r="JL350" s="238">
        <f t="shared" si="5359"/>
        <v>2</v>
      </c>
      <c r="JM350" s="238">
        <f t="shared" si="5360"/>
        <v>213812.06</v>
      </c>
      <c r="JN350" s="48"/>
      <c r="JO350" s="18"/>
      <c r="JP350" s="55"/>
      <c r="JQ350" s="55">
        <f t="shared" si="5446"/>
        <v>106906.03</v>
      </c>
      <c r="JR350" s="378">
        <f t="shared" si="5487"/>
        <v>-4.5999999856576324E-3</v>
      </c>
      <c r="JS350" s="382"/>
    </row>
    <row r="351" spans="1:280" ht="24" hidden="1" customHeight="1" x14ac:dyDescent="0.2">
      <c r="A351" s="10">
        <v>1</v>
      </c>
      <c r="B351" s="10">
        <v>1</v>
      </c>
      <c r="C351" s="425" t="s">
        <v>291</v>
      </c>
      <c r="D351" s="426" t="s">
        <v>183</v>
      </c>
      <c r="E351" s="448">
        <v>506</v>
      </c>
      <c r="F351" s="428" t="s">
        <v>407</v>
      </c>
      <c r="G351" s="142">
        <v>50</v>
      </c>
      <c r="H351" s="169">
        <v>106906.0346</v>
      </c>
      <c r="I351" s="30"/>
      <c r="J351" s="30"/>
      <c r="K351" s="30"/>
      <c r="L351" s="30"/>
      <c r="M351" s="30">
        <f>VLOOKUP($E351,'факт '!$D$8:$BM$167,3,0)</f>
        <v>1</v>
      </c>
      <c r="N351" s="30">
        <f>VLOOKUP($E351,'факт '!$D$8:$BM$167,4,0)</f>
        <v>106906.03</v>
      </c>
      <c r="O351" s="30">
        <f>VLOOKUP($E351,'факт '!$D$8:$BM$167,5,0)</f>
        <v>0</v>
      </c>
      <c r="P351" s="30">
        <f>VLOOKUP($E351,'факт '!$D$8:$BM$167,6,0)</f>
        <v>0</v>
      </c>
      <c r="Q351" s="30">
        <f t="shared" si="5448"/>
        <v>1</v>
      </c>
      <c r="R351" s="30">
        <f t="shared" si="5449"/>
        <v>106906.03</v>
      </c>
      <c r="S351" s="163">
        <f t="shared" si="5236"/>
        <v>1</v>
      </c>
      <c r="T351" s="163">
        <f t="shared" si="5237"/>
        <v>106906.03</v>
      </c>
      <c r="U351" s="347">
        <f t="shared" ref="U351" si="5489">$H351</f>
        <v>106906.0346</v>
      </c>
      <c r="V351" s="347">
        <f>N351/M351</f>
        <v>106906.03</v>
      </c>
      <c r="W351" s="30"/>
      <c r="X351" s="30"/>
      <c r="Y351" s="30"/>
      <c r="Z351" s="30"/>
      <c r="AA351" s="30">
        <f>VLOOKUP($E351,'факт '!$D$8:$BM$167,9,0)</f>
        <v>0</v>
      </c>
      <c r="AB351" s="30">
        <f>VLOOKUP($E351,'факт '!$D$8:$BM$167,10,0)</f>
        <v>0</v>
      </c>
      <c r="AC351" s="30">
        <f>VLOOKUP($E351,'факт '!$D$8:$BM$167,11,0)</f>
        <v>0</v>
      </c>
      <c r="AD351" s="30">
        <f>VLOOKUP($E351,'факт '!$D$8:$BM$167,12,0)</f>
        <v>0</v>
      </c>
      <c r="AE351" s="30">
        <f t="shared" si="5450"/>
        <v>0</v>
      </c>
      <c r="AF351" s="30">
        <f t="shared" si="5451"/>
        <v>0</v>
      </c>
      <c r="AG351" s="163">
        <f t="shared" si="5278"/>
        <v>0</v>
      </c>
      <c r="AH351" s="163">
        <f t="shared" si="5279"/>
        <v>0</v>
      </c>
      <c r="AI351" s="163"/>
      <c r="AJ351" s="163"/>
      <c r="AK351" s="323"/>
      <c r="AL351" s="30"/>
      <c r="AM351" s="30"/>
      <c r="AN351" s="30"/>
      <c r="AO351" s="30">
        <f>VLOOKUP($E351,'факт '!$D$8:$BM$167,7,0)</f>
        <v>0</v>
      </c>
      <c r="AP351" s="30">
        <f>VLOOKUP($E351,'факт '!$D$8:$BM$167,8,0)</f>
        <v>0</v>
      </c>
      <c r="AQ351" s="30"/>
      <c r="AR351" s="30"/>
      <c r="AS351" s="30">
        <f t="shared" si="5452"/>
        <v>0</v>
      </c>
      <c r="AT351" s="30">
        <f t="shared" si="5453"/>
        <v>0</v>
      </c>
      <c r="AU351" s="163">
        <f t="shared" si="5238"/>
        <v>0</v>
      </c>
      <c r="AV351" s="163">
        <f t="shared" si="5239"/>
        <v>0</v>
      </c>
      <c r="AW351" s="163"/>
      <c r="AX351" s="163"/>
      <c r="AY351" s="30"/>
      <c r="AZ351" s="30"/>
      <c r="BA351" s="30"/>
      <c r="BB351" s="30"/>
      <c r="BC351" s="30">
        <f>VLOOKUP($E351,'факт '!$D$8:$BM$167,13,0)</f>
        <v>0</v>
      </c>
      <c r="BD351" s="30">
        <f>VLOOKUP($E351,'факт '!$D$8:$BM$167,14,0)</f>
        <v>0</v>
      </c>
      <c r="BE351" s="30"/>
      <c r="BF351" s="30"/>
      <c r="BG351" s="30">
        <f t="shared" si="5454"/>
        <v>0</v>
      </c>
      <c r="BH351" s="30">
        <f t="shared" si="5455"/>
        <v>0</v>
      </c>
      <c r="BI351" s="163">
        <f t="shared" si="5240"/>
        <v>0</v>
      </c>
      <c r="BJ351" s="163">
        <f t="shared" si="5241"/>
        <v>0</v>
      </c>
      <c r="BK351" s="163"/>
      <c r="BL351" s="163"/>
      <c r="BM351" s="30"/>
      <c r="BN351" s="30"/>
      <c r="BO351" s="30"/>
      <c r="BP351" s="30"/>
      <c r="BQ351" s="30">
        <f>VLOOKUP($E351,'факт '!$D$8:$BM$167,17,0)</f>
        <v>0</v>
      </c>
      <c r="BR351" s="30">
        <f>VLOOKUP($E351,'факт '!$D$8:$BM$167,18,0)</f>
        <v>0</v>
      </c>
      <c r="BS351" s="30">
        <f>VLOOKUP($E351,'факт '!$D$8:$BM$167,19,0)</f>
        <v>0</v>
      </c>
      <c r="BT351" s="30">
        <f>VLOOKUP($E351,'факт '!$D$8:$BM$167,20,0)</f>
        <v>0</v>
      </c>
      <c r="BU351" s="30">
        <f t="shared" si="5456"/>
        <v>0</v>
      </c>
      <c r="BV351" s="30">
        <f t="shared" si="5457"/>
        <v>0</v>
      </c>
      <c r="BW351" s="163">
        <f t="shared" si="5244"/>
        <v>0</v>
      </c>
      <c r="BX351" s="163">
        <f t="shared" si="5245"/>
        <v>0</v>
      </c>
      <c r="BY351" s="163"/>
      <c r="BZ351" s="163"/>
      <c r="CA351" s="30"/>
      <c r="CB351" s="30"/>
      <c r="CC351" s="30"/>
      <c r="CD351" s="30"/>
      <c r="CE351" s="30">
        <f>VLOOKUP($E351,'факт '!$D$8:$BM$167,21,0)</f>
        <v>0</v>
      </c>
      <c r="CF351" s="30">
        <f>VLOOKUP($E351,'факт '!$D$8:$BM$167,22,0)</f>
        <v>0</v>
      </c>
      <c r="CG351" s="30">
        <f>VLOOKUP($E351,'факт '!$D$8:$BM$167,23,0)</f>
        <v>0</v>
      </c>
      <c r="CH351" s="30">
        <f>VLOOKUP($E351,'факт '!$D$8:$BM$167,24,0)</f>
        <v>0</v>
      </c>
      <c r="CI351" s="30">
        <f t="shared" si="5458"/>
        <v>0</v>
      </c>
      <c r="CJ351" s="30">
        <f t="shared" si="5459"/>
        <v>0</v>
      </c>
      <c r="CK351" s="163">
        <f t="shared" si="5246"/>
        <v>0</v>
      </c>
      <c r="CL351" s="163">
        <f t="shared" si="5247"/>
        <v>0</v>
      </c>
      <c r="CM351" s="163"/>
      <c r="CN351" s="163"/>
      <c r="CO351" s="163"/>
      <c r="CP351" s="30"/>
      <c r="CQ351" s="30"/>
      <c r="CR351" s="30"/>
      <c r="CS351" s="30"/>
      <c r="CT351" s="30">
        <f>VLOOKUP($E351,'факт '!$D$8:$BM$167,25,0)</f>
        <v>0</v>
      </c>
      <c r="CU351" s="30">
        <f>VLOOKUP($E351,'факт '!$D$8:$BM$167,26,0)</f>
        <v>0</v>
      </c>
      <c r="CV351" s="30">
        <f>VLOOKUP($E351,'факт '!$D$8:$BM$167,27,0)</f>
        <v>0</v>
      </c>
      <c r="CW351" s="30">
        <f>VLOOKUP($E351,'факт '!$D$8:$BM$167,28,0)</f>
        <v>0</v>
      </c>
      <c r="CX351" s="30">
        <f t="shared" si="5460"/>
        <v>0</v>
      </c>
      <c r="CY351" s="30">
        <f t="shared" si="5461"/>
        <v>0</v>
      </c>
      <c r="CZ351" s="163">
        <f t="shared" si="5248"/>
        <v>0</v>
      </c>
      <c r="DA351" s="163">
        <f t="shared" si="5249"/>
        <v>0</v>
      </c>
      <c r="DB351" s="163"/>
      <c r="DC351" s="163"/>
      <c r="DD351" s="30"/>
      <c r="DE351" s="30"/>
      <c r="DF351" s="30"/>
      <c r="DG351" s="30"/>
      <c r="DH351" s="30">
        <f>VLOOKUP($E351,'факт '!$D$8:$BM$167,29,0)</f>
        <v>0</v>
      </c>
      <c r="DI351" s="30">
        <f>VLOOKUP($E351,'факт '!$D$8:$BM$167,30,0)</f>
        <v>0</v>
      </c>
      <c r="DJ351" s="30">
        <f>VLOOKUP($E351,'факт '!$D$8:$BM$167,31,0)</f>
        <v>0</v>
      </c>
      <c r="DK351" s="30">
        <f>VLOOKUP($E351,'факт '!$D$8:$BM$167,32,0)</f>
        <v>0</v>
      </c>
      <c r="DL351" s="30">
        <f t="shared" si="5462"/>
        <v>0</v>
      </c>
      <c r="DM351" s="30">
        <f t="shared" si="5463"/>
        <v>0</v>
      </c>
      <c r="DN351" s="163">
        <f t="shared" si="5250"/>
        <v>0</v>
      </c>
      <c r="DO351" s="163">
        <f t="shared" si="5251"/>
        <v>0</v>
      </c>
      <c r="DP351" s="163"/>
      <c r="DQ351" s="163"/>
      <c r="DR351" s="30"/>
      <c r="DS351" s="30"/>
      <c r="DT351" s="30"/>
      <c r="DU351" s="30"/>
      <c r="DV351" s="30">
        <f>VLOOKUP($E351,'факт '!$D$8:$BM$167,33,0)</f>
        <v>0</v>
      </c>
      <c r="DW351" s="30">
        <f>VLOOKUP($E351,'факт '!$D$8:$BM$167,34,0)</f>
        <v>0</v>
      </c>
      <c r="DX351" s="30">
        <f>VLOOKUP($E351,'факт '!$D$8:$BM$167,35,0)</f>
        <v>0</v>
      </c>
      <c r="DY351" s="30">
        <f>VLOOKUP($E351,'факт '!$D$8:$BM$167,36,0)</f>
        <v>0</v>
      </c>
      <c r="DZ351" s="30">
        <f t="shared" si="5464"/>
        <v>0</v>
      </c>
      <c r="EA351" s="30">
        <f t="shared" si="5465"/>
        <v>0</v>
      </c>
      <c r="EB351" s="163">
        <f t="shared" si="5252"/>
        <v>0</v>
      </c>
      <c r="EC351" s="163">
        <f t="shared" si="5253"/>
        <v>0</v>
      </c>
      <c r="ED351" s="163"/>
      <c r="EE351" s="163"/>
      <c r="EF351" s="30"/>
      <c r="EG351" s="30"/>
      <c r="EH351" s="30"/>
      <c r="EI351" s="30"/>
      <c r="EJ351" s="30">
        <f>VLOOKUP($E351,'факт '!$D$8:$BM$167,15,0)</f>
        <v>0</v>
      </c>
      <c r="EK351" s="30">
        <f>VLOOKUP($E351,'факт '!$D$8:$BM$167,16,0)</f>
        <v>0</v>
      </c>
      <c r="EL351" s="30"/>
      <c r="EM351" s="30"/>
      <c r="EN351" s="30">
        <f t="shared" si="5466"/>
        <v>0</v>
      </c>
      <c r="EO351" s="30">
        <f t="shared" si="5467"/>
        <v>0</v>
      </c>
      <c r="EP351" s="163">
        <f t="shared" si="5254"/>
        <v>0</v>
      </c>
      <c r="EQ351" s="163">
        <f t="shared" si="5255"/>
        <v>0</v>
      </c>
      <c r="ER351" s="163"/>
      <c r="ES351" s="163"/>
      <c r="ET351" s="30"/>
      <c r="EU351" s="30"/>
      <c r="EV351" s="30"/>
      <c r="EW351" s="30"/>
      <c r="EX351" s="30">
        <f>VLOOKUP($E351,'факт '!$D$8:$BM$167,37,0)</f>
        <v>0</v>
      </c>
      <c r="EY351" s="30">
        <f>VLOOKUP($E351,'факт '!$D$8:$BM$167,38,0)</f>
        <v>0</v>
      </c>
      <c r="EZ351" s="30">
        <f>VLOOKUP($E351,'факт '!$D$8:$BM$167,39,0)</f>
        <v>0</v>
      </c>
      <c r="FA351" s="30">
        <f>VLOOKUP($E351,'факт '!$D$8:$BM$167,40,0)</f>
        <v>0</v>
      </c>
      <c r="FB351" s="30">
        <f t="shared" si="5468"/>
        <v>0</v>
      </c>
      <c r="FC351" s="30">
        <f t="shared" si="5469"/>
        <v>0</v>
      </c>
      <c r="FD351" s="163">
        <f t="shared" si="5256"/>
        <v>0</v>
      </c>
      <c r="FE351" s="163">
        <f t="shared" si="5257"/>
        <v>0</v>
      </c>
      <c r="FF351" s="163"/>
      <c r="FG351" s="163"/>
      <c r="FH351" s="30"/>
      <c r="FI351" s="30"/>
      <c r="FJ351" s="30"/>
      <c r="FK351" s="30"/>
      <c r="FL351" s="30">
        <f>VLOOKUP($E351,'факт '!$D$8:$BM$167,45,0)</f>
        <v>0</v>
      </c>
      <c r="FM351" s="30">
        <f>VLOOKUP($E351,'факт '!$D$8:$BM$167,46,0)</f>
        <v>0</v>
      </c>
      <c r="FN351" s="30">
        <f>VLOOKUP($E351,'факт '!$D$8:$BM$167,47,0)</f>
        <v>0</v>
      </c>
      <c r="FO351" s="30">
        <f>VLOOKUP($E351,'факт '!$D$8:$BM$167,48,0)</f>
        <v>0</v>
      </c>
      <c r="FP351" s="30">
        <f t="shared" si="5470"/>
        <v>0</v>
      </c>
      <c r="FQ351" s="30">
        <f t="shared" si="5471"/>
        <v>0</v>
      </c>
      <c r="FR351" s="163">
        <f t="shared" si="5258"/>
        <v>0</v>
      </c>
      <c r="FS351" s="163">
        <f t="shared" si="5259"/>
        <v>0</v>
      </c>
      <c r="FT351" s="163"/>
      <c r="FU351" s="163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163">
        <f t="shared" si="5260"/>
        <v>0</v>
      </c>
      <c r="GG351" s="163">
        <f t="shared" si="5261"/>
        <v>0</v>
      </c>
      <c r="GH351" s="163"/>
      <c r="GI351" s="163"/>
      <c r="GJ351" s="30"/>
      <c r="GK351" s="30"/>
      <c r="GL351" s="30"/>
      <c r="GM351" s="30"/>
      <c r="GN351" s="30">
        <f>VLOOKUP($E351,'факт '!$D$8:$BM$167,41,0)</f>
        <v>0</v>
      </c>
      <c r="GO351" s="30">
        <f>VLOOKUP($E351,'факт '!$D$8:$BM$167,42,0)</f>
        <v>0</v>
      </c>
      <c r="GP351" s="30">
        <f>VLOOKUP($E351,'факт '!$D$8:$BM$167,43,0)</f>
        <v>0</v>
      </c>
      <c r="GQ351" s="30">
        <f>VLOOKUP($E351,'факт '!$D$8:$BM$167,44,0)</f>
        <v>0</v>
      </c>
      <c r="GR351" s="30">
        <f t="shared" si="5472"/>
        <v>0</v>
      </c>
      <c r="GS351" s="30">
        <f t="shared" si="5473"/>
        <v>0</v>
      </c>
      <c r="GT351" s="163">
        <f t="shared" si="5262"/>
        <v>0</v>
      </c>
      <c r="GU351" s="163">
        <f t="shared" si="5263"/>
        <v>0</v>
      </c>
      <c r="GV351" s="163"/>
      <c r="GW351" s="163"/>
      <c r="GX351" s="30"/>
      <c r="GY351" s="30"/>
      <c r="GZ351" s="30"/>
      <c r="HA351" s="30"/>
      <c r="HB351" s="30">
        <f>VLOOKUP($E351,'факт '!$D$8:$BM$167,49,0)</f>
        <v>0</v>
      </c>
      <c r="HC351" s="30">
        <f>VLOOKUP($E351,'факт '!$D$8:$BM$167,50,0)</f>
        <v>0</v>
      </c>
      <c r="HD351" s="30"/>
      <c r="HE351" s="30"/>
      <c r="HF351" s="30">
        <f t="shared" si="5474"/>
        <v>0</v>
      </c>
      <c r="HG351" s="30">
        <f t="shared" si="5475"/>
        <v>0</v>
      </c>
      <c r="HH351" s="163">
        <f t="shared" si="5264"/>
        <v>0</v>
      </c>
      <c r="HI351" s="163">
        <f t="shared" si="5265"/>
        <v>0</v>
      </c>
      <c r="HJ351" s="163"/>
      <c r="HK351" s="163"/>
      <c r="HL351" s="30"/>
      <c r="HM351" s="30"/>
      <c r="HN351" s="30"/>
      <c r="HO351" s="30"/>
      <c r="HP351" s="30">
        <f>VLOOKUP($E351,'факт '!$D$8:$BM$167,51,0)</f>
        <v>0</v>
      </c>
      <c r="HQ351" s="30">
        <f>VLOOKUP($E351,'факт '!$D$8:$BM$167,52,0)</f>
        <v>0</v>
      </c>
      <c r="HR351" s="30"/>
      <c r="HS351" s="30"/>
      <c r="HT351" s="30">
        <f t="shared" si="5476"/>
        <v>0</v>
      </c>
      <c r="HU351" s="30">
        <f t="shared" si="5477"/>
        <v>0</v>
      </c>
      <c r="HV351" s="163">
        <f t="shared" si="5266"/>
        <v>0</v>
      </c>
      <c r="HW351" s="163">
        <f t="shared" si="5267"/>
        <v>0</v>
      </c>
      <c r="HX351" s="163"/>
      <c r="HY351" s="163"/>
      <c r="HZ351" s="163"/>
      <c r="IA351" s="163"/>
      <c r="IB351" s="163"/>
      <c r="IC351" s="163"/>
      <c r="ID351" s="30">
        <f>VLOOKUP($E351,'факт '!$D$8:$BM$167,53,0)</f>
        <v>0</v>
      </c>
      <c r="IE351" s="30">
        <f>VLOOKUP($E351,'факт '!$D$8:$BM$167,54,0)</f>
        <v>0</v>
      </c>
      <c r="IF351" s="163"/>
      <c r="IG351" s="163"/>
      <c r="IH351" s="163">
        <f t="shared" si="5478"/>
        <v>0</v>
      </c>
      <c r="II351" s="163">
        <f t="shared" si="5479"/>
        <v>0</v>
      </c>
      <c r="IJ351" s="163">
        <f t="shared" si="5268"/>
        <v>0</v>
      </c>
      <c r="IK351" s="163">
        <f t="shared" si="5269"/>
        <v>0</v>
      </c>
      <c r="IL351" s="163"/>
      <c r="IM351" s="163"/>
      <c r="IN351" s="163"/>
      <c r="IO351" s="163"/>
      <c r="IP351" s="163"/>
      <c r="IQ351" s="163"/>
      <c r="IR351" s="30">
        <f>VLOOKUP($E351,'факт '!$D$8:$BM$167,55,0)</f>
        <v>0</v>
      </c>
      <c r="IS351" s="30">
        <f>VLOOKUP($E351,'факт '!$D$8:$BM$167,56,0)</f>
        <v>0</v>
      </c>
      <c r="IT351" s="163"/>
      <c r="IU351" s="163"/>
      <c r="IV351" s="163">
        <f t="shared" si="5480"/>
        <v>0</v>
      </c>
      <c r="IW351" s="163">
        <f t="shared" si="5481"/>
        <v>0</v>
      </c>
      <c r="IX351" s="163">
        <f t="shared" si="4835"/>
        <v>0</v>
      </c>
      <c r="IY351" s="163">
        <f t="shared" si="4836"/>
        <v>0</v>
      </c>
      <c r="IZ351" s="163"/>
      <c r="JA351" s="163"/>
      <c r="JB351" s="170"/>
      <c r="JC351" s="242"/>
      <c r="JD351" s="170"/>
      <c r="JE351" s="170"/>
      <c r="JF351" s="238">
        <f t="shared" si="5482"/>
        <v>1</v>
      </c>
      <c r="JG351" s="238">
        <f t="shared" si="5483"/>
        <v>106906.03</v>
      </c>
      <c r="JH351" s="238">
        <f t="shared" si="5484"/>
        <v>0</v>
      </c>
      <c r="JI351" s="238">
        <f t="shared" si="5485"/>
        <v>0</v>
      </c>
      <c r="JJ351" s="238">
        <f t="shared" si="4951"/>
        <v>1</v>
      </c>
      <c r="JK351" s="238">
        <f t="shared" si="4952"/>
        <v>106906.03</v>
      </c>
      <c r="JL351" s="238">
        <f t="shared" si="5359"/>
        <v>1</v>
      </c>
      <c r="JM351" s="238">
        <f t="shared" si="5360"/>
        <v>106906.03</v>
      </c>
      <c r="JN351" s="48"/>
      <c r="JO351" s="18"/>
      <c r="JP351" s="55"/>
      <c r="JQ351" s="55">
        <f t="shared" si="5446"/>
        <v>106906.03</v>
      </c>
      <c r="JR351" s="378">
        <f t="shared" si="5487"/>
        <v>-4.5999999856576324E-3</v>
      </c>
      <c r="JS351" s="382"/>
    </row>
    <row r="352" spans="1:280" ht="24" hidden="1" customHeight="1" x14ac:dyDescent="0.2">
      <c r="A352" s="10">
        <v>1</v>
      </c>
      <c r="B352" s="10">
        <v>1</v>
      </c>
      <c r="C352" s="425" t="s">
        <v>291</v>
      </c>
      <c r="D352" s="426" t="s">
        <v>183</v>
      </c>
      <c r="E352" s="448">
        <v>507</v>
      </c>
      <c r="F352" s="428" t="s">
        <v>408</v>
      </c>
      <c r="G352" s="142">
        <v>50</v>
      </c>
      <c r="H352" s="169">
        <v>106906.0346</v>
      </c>
      <c r="I352" s="30"/>
      <c r="J352" s="30"/>
      <c r="K352" s="30"/>
      <c r="L352" s="30"/>
      <c r="M352" s="30">
        <f>VLOOKUP($E352,'факт '!$D$8:$BM$167,3,0)</f>
        <v>0</v>
      </c>
      <c r="N352" s="30">
        <f>VLOOKUP($E352,'факт '!$D$8:$BM$167,4,0)</f>
        <v>0</v>
      </c>
      <c r="O352" s="30">
        <f>VLOOKUP($E352,'факт '!$D$8:$BM$167,5,0)</f>
        <v>0</v>
      </c>
      <c r="P352" s="30">
        <f>VLOOKUP($E352,'факт '!$D$8:$BM$167,6,0)</f>
        <v>0</v>
      </c>
      <c r="Q352" s="30">
        <f t="shared" si="5448"/>
        <v>0</v>
      </c>
      <c r="R352" s="30">
        <f t="shared" si="5449"/>
        <v>0</v>
      </c>
      <c r="S352" s="163">
        <f t="shared" si="5236"/>
        <v>0</v>
      </c>
      <c r="T352" s="163">
        <f t="shared" si="5237"/>
        <v>0</v>
      </c>
      <c r="U352" s="163"/>
      <c r="V352" s="163"/>
      <c r="W352" s="30"/>
      <c r="X352" s="30"/>
      <c r="Y352" s="30"/>
      <c r="Z352" s="30"/>
      <c r="AA352" s="30">
        <f>VLOOKUP($E352,'факт '!$D$8:$BM$167,9,0)</f>
        <v>0</v>
      </c>
      <c r="AB352" s="30">
        <f>VLOOKUP($E352,'факт '!$D$8:$BM$167,10,0)</f>
        <v>0</v>
      </c>
      <c r="AC352" s="30">
        <f>VLOOKUP($E352,'факт '!$D$8:$BM$167,11,0)</f>
        <v>0</v>
      </c>
      <c r="AD352" s="30">
        <f>VLOOKUP($E352,'факт '!$D$8:$BM$167,12,0)</f>
        <v>0</v>
      </c>
      <c r="AE352" s="30">
        <f t="shared" si="5450"/>
        <v>0</v>
      </c>
      <c r="AF352" s="30">
        <f t="shared" si="5451"/>
        <v>0</v>
      </c>
      <c r="AG352" s="163">
        <f t="shared" si="5278"/>
        <v>0</v>
      </c>
      <c r="AH352" s="163">
        <f t="shared" si="5279"/>
        <v>0</v>
      </c>
      <c r="AI352" s="163"/>
      <c r="AJ352" s="163"/>
      <c r="AK352" s="323"/>
      <c r="AL352" s="30"/>
      <c r="AM352" s="30"/>
      <c r="AN352" s="30"/>
      <c r="AO352" s="30">
        <f>VLOOKUP($E352,'факт '!$D$8:$BM$167,7,0)</f>
        <v>0</v>
      </c>
      <c r="AP352" s="30">
        <f>VLOOKUP($E352,'факт '!$D$8:$BM$167,8,0)</f>
        <v>0</v>
      </c>
      <c r="AQ352" s="30"/>
      <c r="AR352" s="30"/>
      <c r="AS352" s="30">
        <f t="shared" si="5452"/>
        <v>0</v>
      </c>
      <c r="AT352" s="30">
        <f t="shared" si="5453"/>
        <v>0</v>
      </c>
      <c r="AU352" s="163">
        <f t="shared" si="5238"/>
        <v>0</v>
      </c>
      <c r="AV352" s="163">
        <f t="shared" si="5239"/>
        <v>0</v>
      </c>
      <c r="AW352" s="163"/>
      <c r="AX352" s="163"/>
      <c r="AY352" s="30"/>
      <c r="AZ352" s="30"/>
      <c r="BA352" s="30"/>
      <c r="BB352" s="30"/>
      <c r="BC352" s="30">
        <f>VLOOKUP($E352,'факт '!$D$8:$BM$167,13,0)</f>
        <v>0</v>
      </c>
      <c r="BD352" s="30">
        <f>VLOOKUP($E352,'факт '!$D$8:$BM$167,14,0)</f>
        <v>0</v>
      </c>
      <c r="BE352" s="30"/>
      <c r="BF352" s="30"/>
      <c r="BG352" s="30">
        <f t="shared" si="5454"/>
        <v>0</v>
      </c>
      <c r="BH352" s="30">
        <f t="shared" si="5455"/>
        <v>0</v>
      </c>
      <c r="BI352" s="163">
        <f t="shared" si="5240"/>
        <v>0</v>
      </c>
      <c r="BJ352" s="163">
        <f t="shared" si="5241"/>
        <v>0</v>
      </c>
      <c r="BK352" s="163"/>
      <c r="BL352" s="163"/>
      <c r="BM352" s="30"/>
      <c r="BN352" s="30"/>
      <c r="BO352" s="30"/>
      <c r="BP352" s="30"/>
      <c r="BQ352" s="30">
        <f>VLOOKUP($E352,'факт '!$D$8:$BM$167,17,0)</f>
        <v>0</v>
      </c>
      <c r="BR352" s="30">
        <f>VLOOKUP($E352,'факт '!$D$8:$BM$167,18,0)</f>
        <v>0</v>
      </c>
      <c r="BS352" s="30">
        <f>VLOOKUP($E352,'факт '!$D$8:$BM$167,19,0)</f>
        <v>0</v>
      </c>
      <c r="BT352" s="30">
        <f>VLOOKUP($E352,'факт '!$D$8:$BM$167,20,0)</f>
        <v>0</v>
      </c>
      <c r="BU352" s="30">
        <f t="shared" si="5456"/>
        <v>0</v>
      </c>
      <c r="BV352" s="30">
        <f t="shared" si="5457"/>
        <v>0</v>
      </c>
      <c r="BW352" s="163">
        <f t="shared" si="5244"/>
        <v>0</v>
      </c>
      <c r="BX352" s="163">
        <f t="shared" si="5245"/>
        <v>0</v>
      </c>
      <c r="BY352" s="163"/>
      <c r="BZ352" s="163"/>
      <c r="CA352" s="30"/>
      <c r="CB352" s="30"/>
      <c r="CC352" s="30"/>
      <c r="CD352" s="30"/>
      <c r="CE352" s="30">
        <f>VLOOKUP($E352,'факт '!$D$8:$BM$167,21,0)</f>
        <v>0</v>
      </c>
      <c r="CF352" s="30">
        <f>VLOOKUP($E352,'факт '!$D$8:$BM$167,22,0)</f>
        <v>0</v>
      </c>
      <c r="CG352" s="30">
        <f>VLOOKUP($E352,'факт '!$D$8:$BM$167,23,0)</f>
        <v>0</v>
      </c>
      <c r="CH352" s="30">
        <f>VLOOKUP($E352,'факт '!$D$8:$BM$167,24,0)</f>
        <v>0</v>
      </c>
      <c r="CI352" s="30">
        <f t="shared" si="5458"/>
        <v>0</v>
      </c>
      <c r="CJ352" s="30">
        <f t="shared" si="5459"/>
        <v>0</v>
      </c>
      <c r="CK352" s="163">
        <f t="shared" si="5246"/>
        <v>0</v>
      </c>
      <c r="CL352" s="163">
        <f t="shared" si="5247"/>
        <v>0</v>
      </c>
      <c r="CM352" s="163"/>
      <c r="CN352" s="163"/>
      <c r="CO352" s="163"/>
      <c r="CP352" s="30"/>
      <c r="CQ352" s="30"/>
      <c r="CR352" s="30"/>
      <c r="CS352" s="30"/>
      <c r="CT352" s="30">
        <f>VLOOKUP($E352,'факт '!$D$8:$BM$167,25,0)</f>
        <v>0</v>
      </c>
      <c r="CU352" s="30">
        <f>VLOOKUP($E352,'факт '!$D$8:$BM$167,26,0)</f>
        <v>0</v>
      </c>
      <c r="CV352" s="30">
        <f>VLOOKUP($E352,'факт '!$D$8:$BM$167,27,0)</f>
        <v>0</v>
      </c>
      <c r="CW352" s="30">
        <f>VLOOKUP($E352,'факт '!$D$8:$BM$167,28,0)</f>
        <v>0</v>
      </c>
      <c r="CX352" s="30">
        <f t="shared" si="5460"/>
        <v>0</v>
      </c>
      <c r="CY352" s="30">
        <f t="shared" si="5461"/>
        <v>0</v>
      </c>
      <c r="CZ352" s="163">
        <f t="shared" si="5248"/>
        <v>0</v>
      </c>
      <c r="DA352" s="163">
        <f t="shared" si="5249"/>
        <v>0</v>
      </c>
      <c r="DB352" s="163"/>
      <c r="DC352" s="163"/>
      <c r="DD352" s="30"/>
      <c r="DE352" s="30"/>
      <c r="DF352" s="30"/>
      <c r="DG352" s="30"/>
      <c r="DH352" s="30">
        <f>VLOOKUP($E352,'факт '!$D$8:$BM$167,29,0)</f>
        <v>0</v>
      </c>
      <c r="DI352" s="30">
        <f>VLOOKUP($E352,'факт '!$D$8:$BM$167,30,0)</f>
        <v>0</v>
      </c>
      <c r="DJ352" s="30">
        <f>VLOOKUP($E352,'факт '!$D$8:$BM$167,31,0)</f>
        <v>0</v>
      </c>
      <c r="DK352" s="30">
        <f>VLOOKUP($E352,'факт '!$D$8:$BM$167,32,0)</f>
        <v>0</v>
      </c>
      <c r="DL352" s="30">
        <f t="shared" si="5462"/>
        <v>0</v>
      </c>
      <c r="DM352" s="30">
        <f t="shared" si="5463"/>
        <v>0</v>
      </c>
      <c r="DN352" s="163">
        <f t="shared" si="5250"/>
        <v>0</v>
      </c>
      <c r="DO352" s="163">
        <f t="shared" si="5251"/>
        <v>0</v>
      </c>
      <c r="DP352" s="163"/>
      <c r="DQ352" s="163"/>
      <c r="DR352" s="30"/>
      <c r="DS352" s="30"/>
      <c r="DT352" s="30"/>
      <c r="DU352" s="30"/>
      <c r="DV352" s="30">
        <f>VLOOKUP($E352,'факт '!$D$8:$BM$167,33,0)</f>
        <v>0</v>
      </c>
      <c r="DW352" s="30">
        <f>VLOOKUP($E352,'факт '!$D$8:$BM$167,34,0)</f>
        <v>0</v>
      </c>
      <c r="DX352" s="30">
        <f>VLOOKUP($E352,'факт '!$D$8:$BM$167,35,0)</f>
        <v>0</v>
      </c>
      <c r="DY352" s="30">
        <f>VLOOKUP($E352,'факт '!$D$8:$BM$167,36,0)</f>
        <v>0</v>
      </c>
      <c r="DZ352" s="30">
        <f t="shared" si="5464"/>
        <v>0</v>
      </c>
      <c r="EA352" s="30">
        <f t="shared" si="5465"/>
        <v>0</v>
      </c>
      <c r="EB352" s="163">
        <f t="shared" si="5252"/>
        <v>0</v>
      </c>
      <c r="EC352" s="163">
        <f t="shared" si="5253"/>
        <v>0</v>
      </c>
      <c r="ED352" s="163"/>
      <c r="EE352" s="163"/>
      <c r="EF352" s="30"/>
      <c r="EG352" s="30"/>
      <c r="EH352" s="30"/>
      <c r="EI352" s="30"/>
      <c r="EJ352" s="30">
        <f>VLOOKUP($E352,'факт '!$D$8:$BM$167,15,0)</f>
        <v>0</v>
      </c>
      <c r="EK352" s="30">
        <f>VLOOKUP($E352,'факт '!$D$8:$BM$167,16,0)</f>
        <v>0</v>
      </c>
      <c r="EL352" s="30"/>
      <c r="EM352" s="30"/>
      <c r="EN352" s="30">
        <f t="shared" si="5466"/>
        <v>0</v>
      </c>
      <c r="EO352" s="30">
        <f t="shared" si="5467"/>
        <v>0</v>
      </c>
      <c r="EP352" s="163">
        <f t="shared" si="5254"/>
        <v>0</v>
      </c>
      <c r="EQ352" s="163">
        <f t="shared" si="5255"/>
        <v>0</v>
      </c>
      <c r="ER352" s="163"/>
      <c r="ES352" s="163"/>
      <c r="ET352" s="30"/>
      <c r="EU352" s="30"/>
      <c r="EV352" s="30"/>
      <c r="EW352" s="30"/>
      <c r="EX352" s="30">
        <f>VLOOKUP($E352,'факт '!$D$8:$BM$167,37,0)</f>
        <v>1</v>
      </c>
      <c r="EY352" s="30">
        <f>VLOOKUP($E352,'факт '!$D$8:$BM$167,38,0)</f>
        <v>106906.03</v>
      </c>
      <c r="EZ352" s="30">
        <f>VLOOKUP($E352,'факт '!$D$8:$BM$167,39,0)</f>
        <v>0</v>
      </c>
      <c r="FA352" s="30">
        <f>VLOOKUP($E352,'факт '!$D$8:$BM$167,40,0)</f>
        <v>0</v>
      </c>
      <c r="FB352" s="30">
        <f t="shared" si="5468"/>
        <v>1</v>
      </c>
      <c r="FC352" s="30">
        <f t="shared" si="5469"/>
        <v>106906.03</v>
      </c>
      <c r="FD352" s="163">
        <f t="shared" si="5256"/>
        <v>1</v>
      </c>
      <c r="FE352" s="163">
        <f t="shared" si="5257"/>
        <v>106906.03</v>
      </c>
      <c r="FF352" s="163"/>
      <c r="FG352" s="347">
        <f>EY352/EX352</f>
        <v>106906.03</v>
      </c>
      <c r="FH352" s="30"/>
      <c r="FI352" s="30"/>
      <c r="FJ352" s="30"/>
      <c r="FK352" s="30"/>
      <c r="FL352" s="30">
        <f>VLOOKUP($E352,'факт '!$D$8:$BM$167,45,0)</f>
        <v>0</v>
      </c>
      <c r="FM352" s="30">
        <f>VLOOKUP($E352,'факт '!$D$8:$BM$167,46,0)</f>
        <v>0</v>
      </c>
      <c r="FN352" s="30">
        <f>VLOOKUP($E352,'факт '!$D$8:$BM$167,47,0)</f>
        <v>0</v>
      </c>
      <c r="FO352" s="30">
        <f>VLOOKUP($E352,'факт '!$D$8:$BM$167,48,0)</f>
        <v>0</v>
      </c>
      <c r="FP352" s="30">
        <f t="shared" si="5470"/>
        <v>0</v>
      </c>
      <c r="FQ352" s="30">
        <f t="shared" si="5471"/>
        <v>0</v>
      </c>
      <c r="FR352" s="163">
        <f t="shared" si="5258"/>
        <v>0</v>
      </c>
      <c r="FS352" s="163">
        <f t="shared" si="5259"/>
        <v>0</v>
      </c>
      <c r="FT352" s="163"/>
      <c r="FU352" s="163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163">
        <f t="shared" si="5260"/>
        <v>0</v>
      </c>
      <c r="GG352" s="163">
        <f t="shared" si="5261"/>
        <v>0</v>
      </c>
      <c r="GH352" s="163"/>
      <c r="GI352" s="163"/>
      <c r="GJ352" s="30"/>
      <c r="GK352" s="30"/>
      <c r="GL352" s="30"/>
      <c r="GM352" s="30"/>
      <c r="GN352" s="30">
        <f>VLOOKUP($E352,'факт '!$D$8:$BM$167,41,0)</f>
        <v>0</v>
      </c>
      <c r="GO352" s="30">
        <f>VLOOKUP($E352,'факт '!$D$8:$BM$167,42,0)</f>
        <v>0</v>
      </c>
      <c r="GP352" s="30">
        <f>VLOOKUP($E352,'факт '!$D$8:$BM$167,43,0)</f>
        <v>0</v>
      </c>
      <c r="GQ352" s="30">
        <f>VLOOKUP($E352,'факт '!$D$8:$BM$167,44,0)</f>
        <v>0</v>
      </c>
      <c r="GR352" s="30">
        <f t="shared" si="5472"/>
        <v>0</v>
      </c>
      <c r="GS352" s="30">
        <f t="shared" si="5473"/>
        <v>0</v>
      </c>
      <c r="GT352" s="163">
        <f t="shared" si="5262"/>
        <v>0</v>
      </c>
      <c r="GU352" s="163">
        <f t="shared" si="5263"/>
        <v>0</v>
      </c>
      <c r="GV352" s="163"/>
      <c r="GW352" s="163"/>
      <c r="GX352" s="30"/>
      <c r="GY352" s="30"/>
      <c r="GZ352" s="30"/>
      <c r="HA352" s="30"/>
      <c r="HB352" s="30">
        <f>VLOOKUP($E352,'факт '!$D$8:$BM$167,49,0)</f>
        <v>0</v>
      </c>
      <c r="HC352" s="30">
        <f>VLOOKUP($E352,'факт '!$D$8:$BM$167,50,0)</f>
        <v>0</v>
      </c>
      <c r="HD352" s="30"/>
      <c r="HE352" s="30"/>
      <c r="HF352" s="30">
        <f t="shared" si="5474"/>
        <v>0</v>
      </c>
      <c r="HG352" s="30">
        <f t="shared" si="5475"/>
        <v>0</v>
      </c>
      <c r="HH352" s="163">
        <f t="shared" si="5264"/>
        <v>0</v>
      </c>
      <c r="HI352" s="163">
        <f t="shared" si="5265"/>
        <v>0</v>
      </c>
      <c r="HJ352" s="163"/>
      <c r="HK352" s="163"/>
      <c r="HL352" s="30"/>
      <c r="HM352" s="30"/>
      <c r="HN352" s="30"/>
      <c r="HO352" s="30"/>
      <c r="HP352" s="30">
        <f>VLOOKUP($E352,'факт '!$D$8:$BM$167,51,0)</f>
        <v>0</v>
      </c>
      <c r="HQ352" s="30">
        <f>VLOOKUP($E352,'факт '!$D$8:$BM$167,52,0)</f>
        <v>0</v>
      </c>
      <c r="HR352" s="30"/>
      <c r="HS352" s="30"/>
      <c r="HT352" s="30">
        <f t="shared" si="5476"/>
        <v>0</v>
      </c>
      <c r="HU352" s="30">
        <f t="shared" si="5477"/>
        <v>0</v>
      </c>
      <c r="HV352" s="163">
        <f t="shared" si="5266"/>
        <v>0</v>
      </c>
      <c r="HW352" s="163">
        <f t="shared" si="5267"/>
        <v>0</v>
      </c>
      <c r="HX352" s="163"/>
      <c r="HY352" s="163"/>
      <c r="HZ352" s="163"/>
      <c r="IA352" s="163"/>
      <c r="IB352" s="163"/>
      <c r="IC352" s="163"/>
      <c r="ID352" s="30">
        <f>VLOOKUP($E352,'факт '!$D$8:$BM$167,53,0)</f>
        <v>0</v>
      </c>
      <c r="IE352" s="30">
        <f>VLOOKUP($E352,'факт '!$D$8:$BM$167,54,0)</f>
        <v>0</v>
      </c>
      <c r="IF352" s="163"/>
      <c r="IG352" s="163"/>
      <c r="IH352" s="163">
        <f t="shared" si="5478"/>
        <v>0</v>
      </c>
      <c r="II352" s="163">
        <f t="shared" si="5479"/>
        <v>0</v>
      </c>
      <c r="IJ352" s="163">
        <f t="shared" si="5268"/>
        <v>0</v>
      </c>
      <c r="IK352" s="163">
        <f t="shared" si="5269"/>
        <v>0</v>
      </c>
      <c r="IL352" s="163"/>
      <c r="IM352" s="163"/>
      <c r="IN352" s="163"/>
      <c r="IO352" s="163"/>
      <c r="IP352" s="163"/>
      <c r="IQ352" s="163"/>
      <c r="IR352" s="30">
        <f>VLOOKUP($E352,'факт '!$D$8:$BM$167,55,0)</f>
        <v>0</v>
      </c>
      <c r="IS352" s="30">
        <f>VLOOKUP($E352,'факт '!$D$8:$BM$167,56,0)</f>
        <v>0</v>
      </c>
      <c r="IT352" s="163"/>
      <c r="IU352" s="163"/>
      <c r="IV352" s="163">
        <f t="shared" si="5480"/>
        <v>0</v>
      </c>
      <c r="IW352" s="163">
        <f t="shared" si="5481"/>
        <v>0</v>
      </c>
      <c r="IX352" s="163">
        <f t="shared" si="4835"/>
        <v>0</v>
      </c>
      <c r="IY352" s="163">
        <f t="shared" si="4836"/>
        <v>0</v>
      </c>
      <c r="IZ352" s="163"/>
      <c r="JA352" s="163"/>
      <c r="JB352" s="170"/>
      <c r="JC352" s="242"/>
      <c r="JD352" s="170"/>
      <c r="JE352" s="170"/>
      <c r="JF352" s="238">
        <f t="shared" si="5482"/>
        <v>1</v>
      </c>
      <c r="JG352" s="238">
        <f t="shared" si="5483"/>
        <v>106906.03</v>
      </c>
      <c r="JH352" s="238">
        <f t="shared" si="5484"/>
        <v>0</v>
      </c>
      <c r="JI352" s="238">
        <f t="shared" si="5485"/>
        <v>0</v>
      </c>
      <c r="JJ352" s="238">
        <f t="shared" si="4951"/>
        <v>1</v>
      </c>
      <c r="JK352" s="238">
        <f t="shared" si="4952"/>
        <v>106906.03</v>
      </c>
      <c r="JL352" s="238">
        <f t="shared" si="5359"/>
        <v>1</v>
      </c>
      <c r="JM352" s="238">
        <f t="shared" si="5360"/>
        <v>106906.03</v>
      </c>
      <c r="JN352" s="48"/>
      <c r="JO352" s="18"/>
      <c r="JP352" s="55"/>
      <c r="JQ352" s="55">
        <f t="shared" si="5446"/>
        <v>106906.03</v>
      </c>
      <c r="JR352" s="378">
        <f t="shared" si="5487"/>
        <v>-4.5999999856576324E-3</v>
      </c>
      <c r="JS352" s="382"/>
    </row>
    <row r="353" spans="1:280" ht="24" hidden="1" customHeight="1" x14ac:dyDescent="0.2">
      <c r="A353" s="10">
        <v>1</v>
      </c>
      <c r="B353" s="10">
        <v>1</v>
      </c>
      <c r="C353" s="429" t="s">
        <v>292</v>
      </c>
      <c r="D353" s="426" t="s">
        <v>121</v>
      </c>
      <c r="E353" s="434">
        <v>433</v>
      </c>
      <c r="F353" s="430" t="s">
        <v>433</v>
      </c>
      <c r="G353" s="142">
        <v>50</v>
      </c>
      <c r="H353" s="169">
        <v>106906.0346</v>
      </c>
      <c r="I353" s="30"/>
      <c r="J353" s="30"/>
      <c r="K353" s="30"/>
      <c r="L353" s="30"/>
      <c r="M353" s="30">
        <f>VLOOKUP($E353,'факт '!$D$8:$BM$167,3,0)</f>
        <v>0</v>
      </c>
      <c r="N353" s="30">
        <f>VLOOKUP($E353,'факт '!$D$8:$BM$167,4,0)</f>
        <v>0</v>
      </c>
      <c r="O353" s="30">
        <f>VLOOKUP($E353,'факт '!$D$8:$BM$167,5,0)</f>
        <v>0</v>
      </c>
      <c r="P353" s="30">
        <f>VLOOKUP($E353,'факт '!$D$8:$BM$167,6,0)</f>
        <v>0</v>
      </c>
      <c r="Q353" s="30">
        <f t="shared" si="5448"/>
        <v>0</v>
      </c>
      <c r="R353" s="30">
        <f t="shared" si="5449"/>
        <v>0</v>
      </c>
      <c r="S353" s="163">
        <f t="shared" si="5236"/>
        <v>0</v>
      </c>
      <c r="T353" s="163">
        <f t="shared" si="5237"/>
        <v>0</v>
      </c>
      <c r="U353" s="163"/>
      <c r="V353" s="163"/>
      <c r="W353" s="30"/>
      <c r="X353" s="30"/>
      <c r="Y353" s="30"/>
      <c r="Z353" s="30"/>
      <c r="AA353" s="30">
        <f>VLOOKUP($E353,'факт '!$D$8:$BM$167,9,0)</f>
        <v>0</v>
      </c>
      <c r="AB353" s="30">
        <f>VLOOKUP($E353,'факт '!$D$8:$BM$167,10,0)</f>
        <v>0</v>
      </c>
      <c r="AC353" s="30">
        <f>VLOOKUP($E353,'факт '!$D$8:$BM$167,11,0)</f>
        <v>0</v>
      </c>
      <c r="AD353" s="30">
        <f>VLOOKUP($E353,'факт '!$D$8:$BM$167,12,0)</f>
        <v>0</v>
      </c>
      <c r="AE353" s="30">
        <f t="shared" si="5450"/>
        <v>0</v>
      </c>
      <c r="AF353" s="30">
        <f t="shared" si="5451"/>
        <v>0</v>
      </c>
      <c r="AG353" s="163">
        <f t="shared" si="5278"/>
        <v>0</v>
      </c>
      <c r="AH353" s="163">
        <f t="shared" si="5279"/>
        <v>0</v>
      </c>
      <c r="AI353" s="163"/>
      <c r="AJ353" s="163"/>
      <c r="AK353" s="30"/>
      <c r="AL353" s="30"/>
      <c r="AM353" s="30"/>
      <c r="AN353" s="30"/>
      <c r="AO353" s="30">
        <f>VLOOKUP($E353,'факт '!$D$8:$BM$167,7,0)</f>
        <v>0</v>
      </c>
      <c r="AP353" s="30">
        <f>VLOOKUP($E353,'факт '!$D$8:$BM$167,8,0)</f>
        <v>0</v>
      </c>
      <c r="AQ353" s="30"/>
      <c r="AR353" s="30"/>
      <c r="AS353" s="30">
        <f t="shared" si="5452"/>
        <v>0</v>
      </c>
      <c r="AT353" s="30">
        <f t="shared" si="5453"/>
        <v>0</v>
      </c>
      <c r="AU353" s="163">
        <f t="shared" si="5238"/>
        <v>0</v>
      </c>
      <c r="AV353" s="163">
        <f t="shared" si="5239"/>
        <v>0</v>
      </c>
      <c r="AW353" s="163"/>
      <c r="AX353" s="163"/>
      <c r="AY353" s="30"/>
      <c r="AZ353" s="30"/>
      <c r="BA353" s="30"/>
      <c r="BB353" s="30"/>
      <c r="BC353" s="30">
        <f>VLOOKUP($E353,'факт '!$D$8:$BM$167,13,0)</f>
        <v>0</v>
      </c>
      <c r="BD353" s="30">
        <f>VLOOKUP($E353,'факт '!$D$8:$BM$167,14,0)</f>
        <v>0</v>
      </c>
      <c r="BE353" s="30"/>
      <c r="BF353" s="30"/>
      <c r="BG353" s="30">
        <f t="shared" si="5454"/>
        <v>0</v>
      </c>
      <c r="BH353" s="30">
        <f t="shared" si="5455"/>
        <v>0</v>
      </c>
      <c r="BI353" s="163">
        <f t="shared" si="5240"/>
        <v>0</v>
      </c>
      <c r="BJ353" s="163">
        <f t="shared" si="5241"/>
        <v>0</v>
      </c>
      <c r="BK353" s="163"/>
      <c r="BL353" s="163"/>
      <c r="BM353" s="30"/>
      <c r="BN353" s="30"/>
      <c r="BO353" s="30"/>
      <c r="BP353" s="30"/>
      <c r="BQ353" s="30">
        <f>VLOOKUP($E353,'факт '!$D$8:$BM$167,17,0)</f>
        <v>1</v>
      </c>
      <c r="BR353" s="30">
        <f>VLOOKUP($E353,'факт '!$D$8:$BM$167,18,0)</f>
        <v>106906.03</v>
      </c>
      <c r="BS353" s="30">
        <f>VLOOKUP($E353,'факт '!$D$8:$BM$167,19,0)</f>
        <v>0</v>
      </c>
      <c r="BT353" s="30">
        <f>VLOOKUP($E353,'факт '!$D$8:$BM$167,20,0)</f>
        <v>0</v>
      </c>
      <c r="BU353" s="30">
        <f t="shared" si="5456"/>
        <v>1</v>
      </c>
      <c r="BV353" s="30">
        <f t="shared" si="5457"/>
        <v>106906.03</v>
      </c>
      <c r="BW353" s="163">
        <f t="shared" si="5244"/>
        <v>1</v>
      </c>
      <c r="BX353" s="163">
        <f t="shared" si="5245"/>
        <v>106906.03</v>
      </c>
      <c r="BY353" s="163"/>
      <c r="BZ353" s="347">
        <f>BR353/BQ353</f>
        <v>106906.03</v>
      </c>
      <c r="CA353" s="30"/>
      <c r="CB353" s="30"/>
      <c r="CC353" s="30"/>
      <c r="CD353" s="30"/>
      <c r="CE353" s="30">
        <f>VLOOKUP($E353,'факт '!$D$8:$BM$167,21,0)</f>
        <v>0</v>
      </c>
      <c r="CF353" s="30">
        <f>VLOOKUP($E353,'факт '!$D$8:$BM$167,22,0)</f>
        <v>0</v>
      </c>
      <c r="CG353" s="30">
        <f>VLOOKUP($E353,'факт '!$D$8:$BM$167,23,0)</f>
        <v>0</v>
      </c>
      <c r="CH353" s="30">
        <f>VLOOKUP($E353,'факт '!$D$8:$BM$167,24,0)</f>
        <v>0</v>
      </c>
      <c r="CI353" s="30">
        <f t="shared" si="5458"/>
        <v>0</v>
      </c>
      <c r="CJ353" s="30">
        <f t="shared" si="5459"/>
        <v>0</v>
      </c>
      <c r="CK353" s="163">
        <f t="shared" si="5246"/>
        <v>0</v>
      </c>
      <c r="CL353" s="163">
        <f t="shared" si="5247"/>
        <v>0</v>
      </c>
      <c r="CM353" s="163"/>
      <c r="CN353" s="163"/>
      <c r="CO353" s="163"/>
      <c r="CP353" s="30"/>
      <c r="CQ353" s="30"/>
      <c r="CR353" s="30"/>
      <c r="CS353" s="30"/>
      <c r="CT353" s="30">
        <f>VLOOKUP($E353,'факт '!$D$8:$BM$167,25,0)</f>
        <v>0</v>
      </c>
      <c r="CU353" s="30">
        <f>VLOOKUP($E353,'факт '!$D$8:$BM$167,26,0)</f>
        <v>0</v>
      </c>
      <c r="CV353" s="30">
        <f>VLOOKUP($E353,'факт '!$D$8:$BM$167,27,0)</f>
        <v>0</v>
      </c>
      <c r="CW353" s="30">
        <f>VLOOKUP($E353,'факт '!$D$8:$BM$167,28,0)</f>
        <v>0</v>
      </c>
      <c r="CX353" s="30">
        <f t="shared" si="5460"/>
        <v>0</v>
      </c>
      <c r="CY353" s="30">
        <f t="shared" si="5461"/>
        <v>0</v>
      </c>
      <c r="CZ353" s="163">
        <f t="shared" si="5248"/>
        <v>0</v>
      </c>
      <c r="DA353" s="163">
        <f t="shared" si="5249"/>
        <v>0</v>
      </c>
      <c r="DB353" s="163"/>
      <c r="DC353" s="163"/>
      <c r="DD353" s="30"/>
      <c r="DE353" s="30"/>
      <c r="DF353" s="30"/>
      <c r="DG353" s="30"/>
      <c r="DH353" s="30">
        <f>VLOOKUP($E353,'факт '!$D$8:$BM$167,29,0)</f>
        <v>0</v>
      </c>
      <c r="DI353" s="30">
        <f>VLOOKUP($E353,'факт '!$D$8:$BM$167,30,0)</f>
        <v>0</v>
      </c>
      <c r="DJ353" s="30">
        <f>VLOOKUP($E353,'факт '!$D$8:$BM$167,31,0)</f>
        <v>0</v>
      </c>
      <c r="DK353" s="30">
        <f>VLOOKUP($E353,'факт '!$D$8:$BM$167,32,0)</f>
        <v>0</v>
      </c>
      <c r="DL353" s="30">
        <f t="shared" si="5462"/>
        <v>0</v>
      </c>
      <c r="DM353" s="30">
        <f t="shared" si="5463"/>
        <v>0</v>
      </c>
      <c r="DN353" s="163">
        <f t="shared" si="5250"/>
        <v>0</v>
      </c>
      <c r="DO353" s="163">
        <f t="shared" si="5251"/>
        <v>0</v>
      </c>
      <c r="DP353" s="163"/>
      <c r="DQ353" s="163"/>
      <c r="DR353" s="30"/>
      <c r="DS353" s="30"/>
      <c r="DT353" s="30"/>
      <c r="DU353" s="30"/>
      <c r="DV353" s="30">
        <f>VLOOKUP($E353,'факт '!$D$8:$BM$167,33,0)</f>
        <v>0</v>
      </c>
      <c r="DW353" s="30">
        <f>VLOOKUP($E353,'факт '!$D$8:$BM$167,34,0)</f>
        <v>0</v>
      </c>
      <c r="DX353" s="30">
        <f>VLOOKUP($E353,'факт '!$D$8:$BM$167,35,0)</f>
        <v>0</v>
      </c>
      <c r="DY353" s="30">
        <f>VLOOKUP($E353,'факт '!$D$8:$BM$167,36,0)</f>
        <v>0</v>
      </c>
      <c r="DZ353" s="30">
        <f t="shared" si="5464"/>
        <v>0</v>
      </c>
      <c r="EA353" s="30">
        <f t="shared" si="5465"/>
        <v>0</v>
      </c>
      <c r="EB353" s="163">
        <f t="shared" si="5252"/>
        <v>0</v>
      </c>
      <c r="EC353" s="163">
        <f t="shared" si="5253"/>
        <v>0</v>
      </c>
      <c r="ED353" s="163"/>
      <c r="EE353" s="163"/>
      <c r="EF353" s="30"/>
      <c r="EG353" s="30"/>
      <c r="EH353" s="30"/>
      <c r="EI353" s="30"/>
      <c r="EJ353" s="30">
        <f>VLOOKUP($E353,'факт '!$D$8:$BM$167,15,0)</f>
        <v>0</v>
      </c>
      <c r="EK353" s="30">
        <f>VLOOKUP($E353,'факт '!$D$8:$BM$167,16,0)</f>
        <v>0</v>
      </c>
      <c r="EL353" s="30"/>
      <c r="EM353" s="30"/>
      <c r="EN353" s="30">
        <f t="shared" si="5466"/>
        <v>0</v>
      </c>
      <c r="EO353" s="30">
        <f t="shared" si="5467"/>
        <v>0</v>
      </c>
      <c r="EP353" s="163">
        <f t="shared" si="5254"/>
        <v>0</v>
      </c>
      <c r="EQ353" s="163">
        <f t="shared" si="5255"/>
        <v>0</v>
      </c>
      <c r="ER353" s="163"/>
      <c r="ES353" s="163"/>
      <c r="ET353" s="30"/>
      <c r="EU353" s="30"/>
      <c r="EV353" s="30"/>
      <c r="EW353" s="30"/>
      <c r="EX353" s="30">
        <f>VLOOKUP($E353,'факт '!$D$8:$BM$167,37,0)</f>
        <v>0</v>
      </c>
      <c r="EY353" s="30">
        <f>VLOOKUP($E353,'факт '!$D$8:$BM$167,38,0)</f>
        <v>0</v>
      </c>
      <c r="EZ353" s="30">
        <f>VLOOKUP($E353,'факт '!$D$8:$BM$167,39,0)</f>
        <v>0</v>
      </c>
      <c r="FA353" s="30">
        <f>VLOOKUP($E353,'факт '!$D$8:$BM$167,40,0)</f>
        <v>0</v>
      </c>
      <c r="FB353" s="30">
        <f t="shared" si="5468"/>
        <v>0</v>
      </c>
      <c r="FC353" s="30">
        <f t="shared" si="5469"/>
        <v>0</v>
      </c>
      <c r="FD353" s="163">
        <f t="shared" si="5256"/>
        <v>0</v>
      </c>
      <c r="FE353" s="163">
        <f t="shared" si="5257"/>
        <v>0</v>
      </c>
      <c r="FF353" s="163"/>
      <c r="FG353" s="163"/>
      <c r="FH353" s="30"/>
      <c r="FI353" s="30"/>
      <c r="FJ353" s="30"/>
      <c r="FK353" s="30"/>
      <c r="FL353" s="30">
        <f>VLOOKUP($E353,'факт '!$D$8:$BM$167,45,0)</f>
        <v>0</v>
      </c>
      <c r="FM353" s="30">
        <f>VLOOKUP($E353,'факт '!$D$8:$BM$167,46,0)</f>
        <v>0</v>
      </c>
      <c r="FN353" s="30">
        <f>VLOOKUP($E353,'факт '!$D$8:$BM$167,47,0)</f>
        <v>0</v>
      </c>
      <c r="FO353" s="30">
        <f>VLOOKUP($E353,'факт '!$D$8:$BM$167,48,0)</f>
        <v>0</v>
      </c>
      <c r="FP353" s="30">
        <f t="shared" si="5470"/>
        <v>0</v>
      </c>
      <c r="FQ353" s="30">
        <f t="shared" si="5471"/>
        <v>0</v>
      </c>
      <c r="FR353" s="163">
        <f t="shared" si="5258"/>
        <v>0</v>
      </c>
      <c r="FS353" s="163">
        <f t="shared" si="5259"/>
        <v>0</v>
      </c>
      <c r="FT353" s="163"/>
      <c r="FU353" s="163"/>
      <c r="FV353" s="30"/>
      <c r="FW353" s="30"/>
      <c r="FX353" s="30"/>
      <c r="FY353" s="30"/>
      <c r="FZ353" s="252"/>
      <c r="GA353" s="252"/>
      <c r="GB353" s="30"/>
      <c r="GC353" s="30"/>
      <c r="GD353" s="30"/>
      <c r="GE353" s="30"/>
      <c r="GF353" s="163">
        <f t="shared" si="5260"/>
        <v>0</v>
      </c>
      <c r="GG353" s="163">
        <f t="shared" si="5261"/>
        <v>0</v>
      </c>
      <c r="GH353" s="163"/>
      <c r="GI353" s="163"/>
      <c r="GJ353" s="30"/>
      <c r="GK353" s="30"/>
      <c r="GL353" s="30"/>
      <c r="GM353" s="30"/>
      <c r="GN353" s="30">
        <f>VLOOKUP($E353,'факт '!$D$8:$BM$167,41,0)</f>
        <v>0</v>
      </c>
      <c r="GO353" s="30">
        <f>VLOOKUP($E353,'факт '!$D$8:$BM$167,42,0)</f>
        <v>0</v>
      </c>
      <c r="GP353" s="30">
        <f>VLOOKUP($E353,'факт '!$D$8:$BM$167,43,0)</f>
        <v>0</v>
      </c>
      <c r="GQ353" s="30">
        <f>VLOOKUP($E353,'факт '!$D$8:$BM$167,44,0)</f>
        <v>0</v>
      </c>
      <c r="GR353" s="30">
        <f t="shared" si="5472"/>
        <v>0</v>
      </c>
      <c r="GS353" s="30">
        <f t="shared" si="5473"/>
        <v>0</v>
      </c>
      <c r="GT353" s="163">
        <f t="shared" si="5262"/>
        <v>0</v>
      </c>
      <c r="GU353" s="163">
        <f t="shared" si="5263"/>
        <v>0</v>
      </c>
      <c r="GV353" s="163"/>
      <c r="GW353" s="163"/>
      <c r="GX353" s="30"/>
      <c r="GY353" s="30"/>
      <c r="GZ353" s="30"/>
      <c r="HA353" s="30"/>
      <c r="HB353" s="30">
        <f>VLOOKUP($E353,'факт '!$D$8:$BM$167,49,0)</f>
        <v>0</v>
      </c>
      <c r="HC353" s="30">
        <f>VLOOKUP($E353,'факт '!$D$8:$BM$167,50,0)</f>
        <v>0</v>
      </c>
      <c r="HD353" s="30"/>
      <c r="HE353" s="30"/>
      <c r="HF353" s="30">
        <f t="shared" si="5474"/>
        <v>0</v>
      </c>
      <c r="HG353" s="30">
        <f t="shared" si="5475"/>
        <v>0</v>
      </c>
      <c r="HH353" s="163">
        <f t="shared" si="5264"/>
        <v>0</v>
      </c>
      <c r="HI353" s="163">
        <f t="shared" si="5265"/>
        <v>0</v>
      </c>
      <c r="HJ353" s="163"/>
      <c r="HK353" s="163"/>
      <c r="HL353" s="30"/>
      <c r="HM353" s="30"/>
      <c r="HN353" s="30"/>
      <c r="HO353" s="30"/>
      <c r="HP353" s="30">
        <f>VLOOKUP($E353,'факт '!$D$8:$BM$167,51,0)</f>
        <v>0</v>
      </c>
      <c r="HQ353" s="30">
        <f>VLOOKUP($E353,'факт '!$D$8:$BM$167,52,0)</f>
        <v>0</v>
      </c>
      <c r="HR353" s="30"/>
      <c r="HS353" s="30"/>
      <c r="HT353" s="30">
        <f t="shared" si="5476"/>
        <v>0</v>
      </c>
      <c r="HU353" s="30">
        <f t="shared" si="5477"/>
        <v>0</v>
      </c>
      <c r="HV353" s="163">
        <f t="shared" si="5266"/>
        <v>0</v>
      </c>
      <c r="HW353" s="163">
        <f t="shared" si="5267"/>
        <v>0</v>
      </c>
      <c r="HX353" s="163"/>
      <c r="HY353" s="163"/>
      <c r="HZ353" s="163"/>
      <c r="IA353" s="163"/>
      <c r="IB353" s="163"/>
      <c r="IC353" s="163"/>
      <c r="ID353" s="30">
        <f>VLOOKUP($E353,'факт '!$D$8:$BM$167,53,0)</f>
        <v>0</v>
      </c>
      <c r="IE353" s="30">
        <f>VLOOKUP($E353,'факт '!$D$8:$BM$167,54,0)</f>
        <v>0</v>
      </c>
      <c r="IF353" s="163"/>
      <c r="IG353" s="163"/>
      <c r="IH353" s="163">
        <f t="shared" si="5478"/>
        <v>0</v>
      </c>
      <c r="II353" s="163">
        <f t="shared" si="5479"/>
        <v>0</v>
      </c>
      <c r="IJ353" s="163">
        <f t="shared" si="5268"/>
        <v>0</v>
      </c>
      <c r="IK353" s="163">
        <f t="shared" si="5269"/>
        <v>0</v>
      </c>
      <c r="IL353" s="163"/>
      <c r="IM353" s="163"/>
      <c r="IN353" s="163"/>
      <c r="IO353" s="163"/>
      <c r="IP353" s="163"/>
      <c r="IQ353" s="163"/>
      <c r="IR353" s="30">
        <f>VLOOKUP($E353,'факт '!$D$8:$BM$167,55,0)</f>
        <v>0</v>
      </c>
      <c r="IS353" s="30">
        <f>VLOOKUP($E353,'факт '!$D$8:$BM$167,56,0)</f>
        <v>0</v>
      </c>
      <c r="IT353" s="163"/>
      <c r="IU353" s="163"/>
      <c r="IV353" s="163">
        <f t="shared" si="5480"/>
        <v>0</v>
      </c>
      <c r="IW353" s="163">
        <f t="shared" si="5481"/>
        <v>0</v>
      </c>
      <c r="IX353" s="163">
        <f t="shared" si="4835"/>
        <v>0</v>
      </c>
      <c r="IY353" s="163">
        <f t="shared" si="4836"/>
        <v>0</v>
      </c>
      <c r="IZ353" s="163"/>
      <c r="JA353" s="163"/>
      <c r="JB353" s="170"/>
      <c r="JC353" s="242"/>
      <c r="JD353" s="170"/>
      <c r="JE353" s="170"/>
      <c r="JF353" s="238">
        <f t="shared" si="5482"/>
        <v>1</v>
      </c>
      <c r="JG353" s="238">
        <f t="shared" si="5483"/>
        <v>106906.03</v>
      </c>
      <c r="JH353" s="238">
        <f t="shared" si="5484"/>
        <v>0</v>
      </c>
      <c r="JI353" s="238">
        <f t="shared" si="5485"/>
        <v>0</v>
      </c>
      <c r="JJ353" s="238">
        <f t="shared" si="4951"/>
        <v>1</v>
      </c>
      <c r="JK353" s="238">
        <f t="shared" si="4952"/>
        <v>106906.03</v>
      </c>
      <c r="JL353" s="238">
        <f t="shared" si="5359"/>
        <v>1</v>
      </c>
      <c r="JM353" s="238">
        <f t="shared" si="5360"/>
        <v>106906.03</v>
      </c>
      <c r="JN353" s="48"/>
      <c r="JO353" s="18"/>
      <c r="JP353" s="55"/>
      <c r="JQ353" s="55">
        <f t="shared" si="5446"/>
        <v>106906.03</v>
      </c>
      <c r="JR353" s="378">
        <f t="shared" si="5487"/>
        <v>-4.5999999856576324E-3</v>
      </c>
      <c r="JS353" s="382"/>
    </row>
    <row r="354" spans="1:280" ht="24" hidden="1" customHeight="1" x14ac:dyDescent="0.2">
      <c r="A354" s="10">
        <v>1</v>
      </c>
      <c r="B354" s="10">
        <v>1</v>
      </c>
      <c r="C354" s="429" t="s">
        <v>291</v>
      </c>
      <c r="D354" s="426" t="s">
        <v>183</v>
      </c>
      <c r="E354" s="434">
        <v>508</v>
      </c>
      <c r="F354" s="430" t="s">
        <v>441</v>
      </c>
      <c r="G354" s="142">
        <v>50</v>
      </c>
      <c r="H354" s="169">
        <v>106906.0346</v>
      </c>
      <c r="I354" s="30"/>
      <c r="J354" s="30"/>
      <c r="K354" s="30"/>
      <c r="L354" s="30"/>
      <c r="M354" s="30">
        <f>VLOOKUP($E354,'факт '!$D$8:$BM$167,3,0)</f>
        <v>11</v>
      </c>
      <c r="N354" s="30">
        <f>VLOOKUP($E354,'факт '!$D$8:$BM$167,4,0)</f>
        <v>1175966.33</v>
      </c>
      <c r="O354" s="30">
        <f>VLOOKUP($E354,'факт '!$D$8:$BM$167,5,0)</f>
        <v>0</v>
      </c>
      <c r="P354" s="30">
        <f>VLOOKUP($E354,'факт '!$D$8:$BM$167,6,0)</f>
        <v>0</v>
      </c>
      <c r="Q354" s="30">
        <f t="shared" si="5448"/>
        <v>11</v>
      </c>
      <c r="R354" s="30">
        <f t="shared" si="5449"/>
        <v>1175966.33</v>
      </c>
      <c r="S354" s="163">
        <f t="shared" si="5236"/>
        <v>11</v>
      </c>
      <c r="T354" s="163">
        <f t="shared" si="5237"/>
        <v>1175966.33</v>
      </c>
      <c r="U354" s="347">
        <f t="shared" ref="U354" si="5490">$H354</f>
        <v>106906.0346</v>
      </c>
      <c r="V354" s="347">
        <f>N354/M354</f>
        <v>106906.03000000001</v>
      </c>
      <c r="W354" s="30"/>
      <c r="X354" s="30"/>
      <c r="Y354" s="30"/>
      <c r="Z354" s="30"/>
      <c r="AA354" s="30">
        <f>VLOOKUP($E354,'факт '!$D$8:$BM$167,9,0)</f>
        <v>0</v>
      </c>
      <c r="AB354" s="30">
        <f>VLOOKUP($E354,'факт '!$D$8:$BM$167,10,0)</f>
        <v>0</v>
      </c>
      <c r="AC354" s="30">
        <f>VLOOKUP($E354,'факт '!$D$8:$BM$167,11,0)</f>
        <v>0</v>
      </c>
      <c r="AD354" s="30">
        <f>VLOOKUP($E354,'факт '!$D$8:$BM$167,12,0)</f>
        <v>0</v>
      </c>
      <c r="AE354" s="30">
        <f t="shared" si="5450"/>
        <v>0</v>
      </c>
      <c r="AF354" s="30">
        <f t="shared" si="5451"/>
        <v>0</v>
      </c>
      <c r="AG354" s="163">
        <f t="shared" si="5278"/>
        <v>0</v>
      </c>
      <c r="AH354" s="163">
        <f t="shared" si="5279"/>
        <v>0</v>
      </c>
      <c r="AI354" s="163"/>
      <c r="AJ354" s="163"/>
      <c r="AK354" s="30"/>
      <c r="AL354" s="30"/>
      <c r="AM354" s="30"/>
      <c r="AN354" s="30"/>
      <c r="AO354" s="30">
        <f>VLOOKUP($E354,'факт '!$D$8:$BM$167,7,0)</f>
        <v>0</v>
      </c>
      <c r="AP354" s="30">
        <f>VLOOKUP($E354,'факт '!$D$8:$BM$167,8,0)</f>
        <v>0</v>
      </c>
      <c r="AQ354" s="30"/>
      <c r="AR354" s="30"/>
      <c r="AS354" s="30">
        <f t="shared" si="5452"/>
        <v>0</v>
      </c>
      <c r="AT354" s="30">
        <f t="shared" si="5453"/>
        <v>0</v>
      </c>
      <c r="AU354" s="163">
        <f t="shared" si="5238"/>
        <v>0</v>
      </c>
      <c r="AV354" s="163">
        <f t="shared" si="5239"/>
        <v>0</v>
      </c>
      <c r="AW354" s="163"/>
      <c r="AX354" s="163"/>
      <c r="AY354" s="30"/>
      <c r="AZ354" s="30"/>
      <c r="BA354" s="30"/>
      <c r="BB354" s="30"/>
      <c r="BC354" s="30">
        <f>VLOOKUP($E354,'факт '!$D$8:$BM$167,13,0)</f>
        <v>0</v>
      </c>
      <c r="BD354" s="30">
        <f>VLOOKUP($E354,'факт '!$D$8:$BM$167,14,0)</f>
        <v>0</v>
      </c>
      <c r="BE354" s="30"/>
      <c r="BF354" s="30"/>
      <c r="BG354" s="30">
        <f t="shared" si="5454"/>
        <v>0</v>
      </c>
      <c r="BH354" s="30">
        <f t="shared" si="5455"/>
        <v>0</v>
      </c>
      <c r="BI354" s="163">
        <f t="shared" si="5240"/>
        <v>0</v>
      </c>
      <c r="BJ354" s="163">
        <f t="shared" si="5241"/>
        <v>0</v>
      </c>
      <c r="BK354" s="163"/>
      <c r="BL354" s="163"/>
      <c r="BM354" s="30"/>
      <c r="BN354" s="30"/>
      <c r="BO354" s="30"/>
      <c r="BP354" s="30"/>
      <c r="BQ354" s="30">
        <f>VLOOKUP($E354,'факт '!$D$8:$BM$167,17,0)</f>
        <v>0</v>
      </c>
      <c r="BR354" s="30">
        <f>VLOOKUP($E354,'факт '!$D$8:$BM$167,18,0)</f>
        <v>0</v>
      </c>
      <c r="BS354" s="30">
        <f>VLOOKUP($E354,'факт '!$D$8:$BM$167,19,0)</f>
        <v>0</v>
      </c>
      <c r="BT354" s="30">
        <f>VLOOKUP($E354,'факт '!$D$8:$BM$167,20,0)</f>
        <v>0</v>
      </c>
      <c r="BU354" s="30">
        <f t="shared" si="5456"/>
        <v>0</v>
      </c>
      <c r="BV354" s="30">
        <f t="shared" si="5457"/>
        <v>0</v>
      </c>
      <c r="BW354" s="163">
        <f t="shared" si="5244"/>
        <v>0</v>
      </c>
      <c r="BX354" s="163">
        <f t="shared" si="5245"/>
        <v>0</v>
      </c>
      <c r="BY354" s="163"/>
      <c r="BZ354" s="163"/>
      <c r="CA354" s="30"/>
      <c r="CB354" s="30"/>
      <c r="CC354" s="30"/>
      <c r="CD354" s="30"/>
      <c r="CE354" s="30">
        <f>VLOOKUP($E354,'факт '!$D$8:$BM$167,21,0)</f>
        <v>0</v>
      </c>
      <c r="CF354" s="30">
        <f>VLOOKUP($E354,'факт '!$D$8:$BM$167,22,0)</f>
        <v>0</v>
      </c>
      <c r="CG354" s="30">
        <f>VLOOKUP($E354,'факт '!$D$8:$BM$167,23,0)</f>
        <v>0</v>
      </c>
      <c r="CH354" s="30">
        <f>VLOOKUP($E354,'факт '!$D$8:$BM$167,24,0)</f>
        <v>0</v>
      </c>
      <c r="CI354" s="30">
        <f t="shared" si="5458"/>
        <v>0</v>
      </c>
      <c r="CJ354" s="30">
        <f t="shared" si="5459"/>
        <v>0</v>
      </c>
      <c r="CK354" s="163">
        <f t="shared" si="5246"/>
        <v>0</v>
      </c>
      <c r="CL354" s="163">
        <f t="shared" si="5247"/>
        <v>0</v>
      </c>
      <c r="CM354" s="163"/>
      <c r="CN354" s="163"/>
      <c r="CO354" s="163"/>
      <c r="CP354" s="30"/>
      <c r="CQ354" s="30"/>
      <c r="CR354" s="30"/>
      <c r="CS354" s="30"/>
      <c r="CT354" s="30">
        <f>VLOOKUP($E354,'факт '!$D$8:$BM$167,25,0)</f>
        <v>0</v>
      </c>
      <c r="CU354" s="30">
        <f>VLOOKUP($E354,'факт '!$D$8:$BM$167,26,0)</f>
        <v>0</v>
      </c>
      <c r="CV354" s="30">
        <f>VLOOKUP($E354,'факт '!$D$8:$BM$167,27,0)</f>
        <v>0</v>
      </c>
      <c r="CW354" s="30">
        <f>VLOOKUP($E354,'факт '!$D$8:$BM$167,28,0)</f>
        <v>0</v>
      </c>
      <c r="CX354" s="30">
        <f t="shared" si="5460"/>
        <v>0</v>
      </c>
      <c r="CY354" s="30">
        <f t="shared" si="5461"/>
        <v>0</v>
      </c>
      <c r="CZ354" s="163">
        <f t="shared" si="5248"/>
        <v>0</v>
      </c>
      <c r="DA354" s="163">
        <f t="shared" si="5249"/>
        <v>0</v>
      </c>
      <c r="DB354" s="163"/>
      <c r="DC354" s="163"/>
      <c r="DD354" s="30"/>
      <c r="DE354" s="30"/>
      <c r="DF354" s="30"/>
      <c r="DG354" s="30"/>
      <c r="DH354" s="30">
        <f>VLOOKUP($E354,'факт '!$D$8:$BM$167,29,0)</f>
        <v>0</v>
      </c>
      <c r="DI354" s="30">
        <f>VLOOKUP($E354,'факт '!$D$8:$BM$167,30,0)</f>
        <v>0</v>
      </c>
      <c r="DJ354" s="30">
        <f>VLOOKUP($E354,'факт '!$D$8:$BM$167,31,0)</f>
        <v>0</v>
      </c>
      <c r="DK354" s="30">
        <f>VLOOKUP($E354,'факт '!$D$8:$BM$167,32,0)</f>
        <v>0</v>
      </c>
      <c r="DL354" s="30">
        <f t="shared" si="5462"/>
        <v>0</v>
      </c>
      <c r="DM354" s="30">
        <f t="shared" si="5463"/>
        <v>0</v>
      </c>
      <c r="DN354" s="163">
        <f t="shared" si="5250"/>
        <v>0</v>
      </c>
      <c r="DO354" s="163">
        <f t="shared" si="5251"/>
        <v>0</v>
      </c>
      <c r="DP354" s="163"/>
      <c r="DQ354" s="163"/>
      <c r="DR354" s="30"/>
      <c r="DS354" s="30"/>
      <c r="DT354" s="30"/>
      <c r="DU354" s="30"/>
      <c r="DV354" s="30">
        <f>VLOOKUP($E354,'факт '!$D$8:$BM$167,33,0)</f>
        <v>0</v>
      </c>
      <c r="DW354" s="30">
        <f>VLOOKUP($E354,'факт '!$D$8:$BM$167,34,0)</f>
        <v>0</v>
      </c>
      <c r="DX354" s="30">
        <f>VLOOKUP($E354,'факт '!$D$8:$BM$167,35,0)</f>
        <v>0</v>
      </c>
      <c r="DY354" s="30">
        <f>VLOOKUP($E354,'факт '!$D$8:$BM$167,36,0)</f>
        <v>0</v>
      </c>
      <c r="DZ354" s="30">
        <f t="shared" si="5464"/>
        <v>0</v>
      </c>
      <c r="EA354" s="30">
        <f t="shared" si="5465"/>
        <v>0</v>
      </c>
      <c r="EB354" s="163">
        <f t="shared" si="5252"/>
        <v>0</v>
      </c>
      <c r="EC354" s="163">
        <f t="shared" si="5253"/>
        <v>0</v>
      </c>
      <c r="ED354" s="163"/>
      <c r="EE354" s="163"/>
      <c r="EF354" s="30"/>
      <c r="EG354" s="30"/>
      <c r="EH354" s="30"/>
      <c r="EI354" s="30"/>
      <c r="EJ354" s="30">
        <f>VLOOKUP($E354,'факт '!$D$8:$BM$167,15,0)</f>
        <v>0</v>
      </c>
      <c r="EK354" s="30">
        <f>VLOOKUP($E354,'факт '!$D$8:$BM$167,16,0)</f>
        <v>0</v>
      </c>
      <c r="EL354" s="30"/>
      <c r="EM354" s="30"/>
      <c r="EN354" s="30">
        <f t="shared" si="5466"/>
        <v>0</v>
      </c>
      <c r="EO354" s="30">
        <f t="shared" si="5467"/>
        <v>0</v>
      </c>
      <c r="EP354" s="163">
        <f t="shared" si="5254"/>
        <v>0</v>
      </c>
      <c r="EQ354" s="163">
        <f t="shared" si="5255"/>
        <v>0</v>
      </c>
      <c r="ER354" s="163"/>
      <c r="ES354" s="163"/>
      <c r="ET354" s="30"/>
      <c r="EU354" s="30"/>
      <c r="EV354" s="30"/>
      <c r="EW354" s="30"/>
      <c r="EX354" s="30">
        <f>VLOOKUP($E354,'факт '!$D$8:$BM$167,37,0)</f>
        <v>0</v>
      </c>
      <c r="EY354" s="30">
        <f>VLOOKUP($E354,'факт '!$D$8:$BM$167,38,0)</f>
        <v>0</v>
      </c>
      <c r="EZ354" s="30">
        <f>VLOOKUP($E354,'факт '!$D$8:$BM$167,39,0)</f>
        <v>0</v>
      </c>
      <c r="FA354" s="30">
        <f>VLOOKUP($E354,'факт '!$D$8:$BM$167,40,0)</f>
        <v>0</v>
      </c>
      <c r="FB354" s="30">
        <f t="shared" si="5468"/>
        <v>0</v>
      </c>
      <c r="FC354" s="30">
        <f t="shared" si="5469"/>
        <v>0</v>
      </c>
      <c r="FD354" s="163">
        <f t="shared" si="5256"/>
        <v>0</v>
      </c>
      <c r="FE354" s="163">
        <f t="shared" si="5257"/>
        <v>0</v>
      </c>
      <c r="FF354" s="163"/>
      <c r="FG354" s="163"/>
      <c r="FH354" s="30"/>
      <c r="FI354" s="30"/>
      <c r="FJ354" s="30"/>
      <c r="FK354" s="30"/>
      <c r="FL354" s="30">
        <f>VLOOKUP($E354,'факт '!$D$8:$BM$167,45,0)</f>
        <v>0</v>
      </c>
      <c r="FM354" s="30">
        <f>VLOOKUP($E354,'факт '!$D$8:$BM$167,46,0)</f>
        <v>0</v>
      </c>
      <c r="FN354" s="30">
        <f>VLOOKUP($E354,'факт '!$D$8:$BM$167,47,0)</f>
        <v>0</v>
      </c>
      <c r="FO354" s="30">
        <f>VLOOKUP($E354,'факт '!$D$8:$BM$167,48,0)</f>
        <v>0</v>
      </c>
      <c r="FP354" s="30">
        <f t="shared" si="5470"/>
        <v>0</v>
      </c>
      <c r="FQ354" s="30">
        <f t="shared" si="5471"/>
        <v>0</v>
      </c>
      <c r="FR354" s="163">
        <f t="shared" si="5258"/>
        <v>0</v>
      </c>
      <c r="FS354" s="163">
        <f t="shared" si="5259"/>
        <v>0</v>
      </c>
      <c r="FT354" s="163"/>
      <c r="FU354" s="163"/>
      <c r="FV354" s="30"/>
      <c r="FW354" s="30"/>
      <c r="FX354" s="30"/>
      <c r="FY354" s="30"/>
      <c r="FZ354" s="252"/>
      <c r="GA354" s="252"/>
      <c r="GB354" s="30"/>
      <c r="GC354" s="30"/>
      <c r="GD354" s="30"/>
      <c r="GE354" s="30"/>
      <c r="GF354" s="163">
        <f t="shared" si="5260"/>
        <v>0</v>
      </c>
      <c r="GG354" s="163">
        <f t="shared" si="5261"/>
        <v>0</v>
      </c>
      <c r="GH354" s="163"/>
      <c r="GI354" s="163"/>
      <c r="GJ354" s="30"/>
      <c r="GK354" s="30"/>
      <c r="GL354" s="30"/>
      <c r="GM354" s="30"/>
      <c r="GN354" s="30">
        <f>VLOOKUP($E354,'факт '!$D$8:$BM$167,41,0)</f>
        <v>0</v>
      </c>
      <c r="GO354" s="30">
        <f>VLOOKUP($E354,'факт '!$D$8:$BM$167,42,0)</f>
        <v>0</v>
      </c>
      <c r="GP354" s="30">
        <f>VLOOKUP($E354,'факт '!$D$8:$BM$167,43,0)</f>
        <v>0</v>
      </c>
      <c r="GQ354" s="30">
        <f>VLOOKUP($E354,'факт '!$D$8:$BM$167,44,0)</f>
        <v>0</v>
      </c>
      <c r="GR354" s="30">
        <f t="shared" si="5472"/>
        <v>0</v>
      </c>
      <c r="GS354" s="30">
        <f t="shared" si="5473"/>
        <v>0</v>
      </c>
      <c r="GT354" s="163">
        <f t="shared" si="5262"/>
        <v>0</v>
      </c>
      <c r="GU354" s="163">
        <f t="shared" si="5263"/>
        <v>0</v>
      </c>
      <c r="GV354" s="163"/>
      <c r="GW354" s="163"/>
      <c r="GX354" s="30"/>
      <c r="GY354" s="30"/>
      <c r="GZ354" s="30"/>
      <c r="HA354" s="30"/>
      <c r="HB354" s="30">
        <f>VLOOKUP($E354,'факт '!$D$8:$BM$167,49,0)</f>
        <v>0</v>
      </c>
      <c r="HC354" s="30">
        <f>VLOOKUP($E354,'факт '!$D$8:$BM$167,50,0)</f>
        <v>0</v>
      </c>
      <c r="HD354" s="30"/>
      <c r="HE354" s="30"/>
      <c r="HF354" s="30">
        <f t="shared" si="5474"/>
        <v>0</v>
      </c>
      <c r="HG354" s="30">
        <f t="shared" si="5475"/>
        <v>0</v>
      </c>
      <c r="HH354" s="163">
        <f t="shared" si="5264"/>
        <v>0</v>
      </c>
      <c r="HI354" s="163">
        <f t="shared" si="5265"/>
        <v>0</v>
      </c>
      <c r="HJ354" s="163"/>
      <c r="HK354" s="163"/>
      <c r="HL354" s="30"/>
      <c r="HM354" s="30"/>
      <c r="HN354" s="30"/>
      <c r="HO354" s="30"/>
      <c r="HP354" s="30">
        <f>VLOOKUP($E354,'факт '!$D$8:$BM$167,51,0)</f>
        <v>0</v>
      </c>
      <c r="HQ354" s="30">
        <f>VLOOKUP($E354,'факт '!$D$8:$BM$167,52,0)</f>
        <v>0</v>
      </c>
      <c r="HR354" s="30"/>
      <c r="HS354" s="30"/>
      <c r="HT354" s="30">
        <f t="shared" si="5476"/>
        <v>0</v>
      </c>
      <c r="HU354" s="30">
        <f t="shared" si="5477"/>
        <v>0</v>
      </c>
      <c r="HV354" s="163">
        <f t="shared" si="5266"/>
        <v>0</v>
      </c>
      <c r="HW354" s="163">
        <f t="shared" si="5267"/>
        <v>0</v>
      </c>
      <c r="HX354" s="163"/>
      <c r="HY354" s="163"/>
      <c r="HZ354" s="163"/>
      <c r="IA354" s="163"/>
      <c r="IB354" s="163"/>
      <c r="IC354" s="163"/>
      <c r="ID354" s="30">
        <f>VLOOKUP($E354,'факт '!$D$8:$BM$167,53,0)</f>
        <v>0</v>
      </c>
      <c r="IE354" s="30">
        <f>VLOOKUP($E354,'факт '!$D$8:$BM$167,54,0)</f>
        <v>0</v>
      </c>
      <c r="IF354" s="163"/>
      <c r="IG354" s="163"/>
      <c r="IH354" s="163">
        <f t="shared" si="5478"/>
        <v>0</v>
      </c>
      <c r="II354" s="163">
        <f t="shared" si="5479"/>
        <v>0</v>
      </c>
      <c r="IJ354" s="163">
        <f t="shared" si="5268"/>
        <v>0</v>
      </c>
      <c r="IK354" s="163">
        <f t="shared" si="5269"/>
        <v>0</v>
      </c>
      <c r="IL354" s="163"/>
      <c r="IM354" s="163"/>
      <c r="IN354" s="163"/>
      <c r="IO354" s="163"/>
      <c r="IP354" s="163"/>
      <c r="IQ354" s="163"/>
      <c r="IR354" s="30">
        <f>VLOOKUP($E354,'факт '!$D$8:$BM$167,55,0)</f>
        <v>0</v>
      </c>
      <c r="IS354" s="30">
        <f>VLOOKUP($E354,'факт '!$D$8:$BM$167,56,0)</f>
        <v>0</v>
      </c>
      <c r="IT354" s="163"/>
      <c r="IU354" s="163"/>
      <c r="IV354" s="163">
        <f t="shared" si="5480"/>
        <v>0</v>
      </c>
      <c r="IW354" s="163">
        <f t="shared" si="5481"/>
        <v>0</v>
      </c>
      <c r="IX354" s="163">
        <f t="shared" si="4835"/>
        <v>0</v>
      </c>
      <c r="IY354" s="163">
        <f t="shared" si="4836"/>
        <v>0</v>
      </c>
      <c r="IZ354" s="163"/>
      <c r="JA354" s="163"/>
      <c r="JB354" s="170"/>
      <c r="JC354" s="242"/>
      <c r="JD354" s="170"/>
      <c r="JE354" s="170"/>
      <c r="JF354" s="238">
        <f t="shared" si="5482"/>
        <v>11</v>
      </c>
      <c r="JG354" s="238">
        <f t="shared" si="5483"/>
        <v>1175966.33</v>
      </c>
      <c r="JH354" s="238">
        <f t="shared" si="5484"/>
        <v>0</v>
      </c>
      <c r="JI354" s="238">
        <f t="shared" si="5485"/>
        <v>0</v>
      </c>
      <c r="JJ354" s="238">
        <f t="shared" si="4951"/>
        <v>11</v>
      </c>
      <c r="JK354" s="238">
        <f t="shared" si="4952"/>
        <v>1175966.33</v>
      </c>
      <c r="JL354" s="238">
        <f t="shared" si="5359"/>
        <v>11</v>
      </c>
      <c r="JM354" s="238">
        <f t="shared" si="5360"/>
        <v>1175966.33</v>
      </c>
      <c r="JN354" s="48"/>
      <c r="JO354" s="18"/>
      <c r="JP354" s="55"/>
      <c r="JQ354" s="55"/>
      <c r="JR354" s="158"/>
    </row>
    <row r="355" spans="1:280" ht="44.25" hidden="1" customHeight="1" x14ac:dyDescent="0.2">
      <c r="A355" s="10">
        <v>1</v>
      </c>
      <c r="B355" s="10">
        <v>1</v>
      </c>
      <c r="C355" s="18" t="s">
        <v>291</v>
      </c>
      <c r="D355" s="53" t="s">
        <v>183</v>
      </c>
      <c r="E355" s="25">
        <v>510</v>
      </c>
      <c r="F355" s="19" t="s">
        <v>497</v>
      </c>
      <c r="G355" s="142">
        <v>50</v>
      </c>
      <c r="H355" s="169">
        <v>106906.0346</v>
      </c>
      <c r="I355" s="30"/>
      <c r="J355" s="30"/>
      <c r="K355" s="30"/>
      <c r="L355" s="30"/>
      <c r="M355" s="30"/>
      <c r="N355" s="30"/>
      <c r="O355" s="30"/>
      <c r="P355" s="30"/>
      <c r="Q355" s="30">
        <f t="shared" si="5015"/>
        <v>0</v>
      </c>
      <c r="R355" s="30">
        <f t="shared" si="5016"/>
        <v>0</v>
      </c>
      <c r="S355" s="163">
        <f t="shared" si="5236"/>
        <v>0</v>
      </c>
      <c r="T355" s="163">
        <f t="shared" si="5237"/>
        <v>0</v>
      </c>
      <c r="U355" s="163"/>
      <c r="V355" s="163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163">
        <f t="shared" si="5278"/>
        <v>0</v>
      </c>
      <c r="AH355" s="163">
        <f t="shared" si="5279"/>
        <v>0</v>
      </c>
      <c r="AI355" s="163"/>
      <c r="AJ355" s="163"/>
      <c r="AK355" s="30"/>
      <c r="AL355" s="30"/>
      <c r="AM355" s="30"/>
      <c r="AN355" s="30"/>
      <c r="AO355" s="252"/>
      <c r="AP355" s="252"/>
      <c r="AQ355" s="30"/>
      <c r="AR355" s="30"/>
      <c r="AS355" s="30">
        <f t="shared" si="5017"/>
        <v>0</v>
      </c>
      <c r="AT355" s="30">
        <f t="shared" si="5018"/>
        <v>0</v>
      </c>
      <c r="AU355" s="163">
        <f t="shared" si="5238"/>
        <v>0</v>
      </c>
      <c r="AV355" s="163">
        <f t="shared" si="5239"/>
        <v>0</v>
      </c>
      <c r="AW355" s="163"/>
      <c r="AX355" s="163"/>
      <c r="AY355" s="30"/>
      <c r="AZ355" s="30"/>
      <c r="BA355" s="30"/>
      <c r="BB355" s="30"/>
      <c r="BC355" s="252"/>
      <c r="BD355" s="252"/>
      <c r="BE355" s="30"/>
      <c r="BF355" s="30"/>
      <c r="BG355" s="30">
        <f t="shared" si="5019"/>
        <v>0</v>
      </c>
      <c r="BH355" s="30">
        <f t="shared" si="5020"/>
        <v>0</v>
      </c>
      <c r="BI355" s="163">
        <f t="shared" si="5240"/>
        <v>0</v>
      </c>
      <c r="BJ355" s="163">
        <f t="shared" si="5241"/>
        <v>0</v>
      </c>
      <c r="BK355" s="163"/>
      <c r="BL355" s="163"/>
      <c r="BM355" s="30"/>
      <c r="BN355" s="30"/>
      <c r="BO355" s="30"/>
      <c r="BP355" s="30"/>
      <c r="BQ355" s="252"/>
      <c r="BR355" s="252"/>
      <c r="BS355" s="252"/>
      <c r="BT355" s="252"/>
      <c r="BU355" s="30">
        <f t="shared" ref="BU355" si="5491">SUM(BQ355+BS355)</f>
        <v>0</v>
      </c>
      <c r="BV355" s="30">
        <f t="shared" ref="BV355" si="5492">SUM(BR355+BT355)</f>
        <v>0</v>
      </c>
      <c r="BW355" s="163">
        <f t="shared" si="5244"/>
        <v>0</v>
      </c>
      <c r="BX355" s="163">
        <f t="shared" si="5245"/>
        <v>0</v>
      </c>
      <c r="BY355" s="163"/>
      <c r="BZ355" s="163"/>
      <c r="CA355" s="30"/>
      <c r="CB355" s="30"/>
      <c r="CC355" s="30"/>
      <c r="CD355" s="30"/>
      <c r="CE355" s="252"/>
      <c r="CF355" s="252"/>
      <c r="CG355" s="30"/>
      <c r="CH355" s="30"/>
      <c r="CI355" s="30">
        <f t="shared" si="5023"/>
        <v>0</v>
      </c>
      <c r="CJ355" s="30">
        <f t="shared" si="5024"/>
        <v>0</v>
      </c>
      <c r="CK355" s="163">
        <f t="shared" si="5246"/>
        <v>0</v>
      </c>
      <c r="CL355" s="163">
        <f t="shared" si="5247"/>
        <v>0</v>
      </c>
      <c r="CM355" s="163"/>
      <c r="CN355" s="163"/>
      <c r="CO355" s="163"/>
      <c r="CP355" s="30"/>
      <c r="CQ355" s="30"/>
      <c r="CR355" s="30"/>
      <c r="CS355" s="30"/>
      <c r="CT355" s="252"/>
      <c r="CU355" s="252"/>
      <c r="CV355" s="30"/>
      <c r="CW355" s="30"/>
      <c r="CX355" s="30">
        <f t="shared" si="5025"/>
        <v>0</v>
      </c>
      <c r="CY355" s="30">
        <f t="shared" si="5026"/>
        <v>0</v>
      </c>
      <c r="CZ355" s="163">
        <f t="shared" si="5248"/>
        <v>0</v>
      </c>
      <c r="DA355" s="163">
        <f t="shared" si="5249"/>
        <v>0</v>
      </c>
      <c r="DB355" s="163"/>
      <c r="DC355" s="163"/>
      <c r="DD355" s="30"/>
      <c r="DE355" s="30"/>
      <c r="DF355" s="30"/>
      <c r="DG355" s="30"/>
      <c r="DH355" s="30"/>
      <c r="DI355" s="30"/>
      <c r="DJ355" s="30"/>
      <c r="DK355" s="30"/>
      <c r="DL355" s="30">
        <f t="shared" si="5027"/>
        <v>0</v>
      </c>
      <c r="DM355" s="30">
        <f t="shared" si="5028"/>
        <v>0</v>
      </c>
      <c r="DN355" s="163">
        <f t="shared" si="5250"/>
        <v>0</v>
      </c>
      <c r="DO355" s="163">
        <f t="shared" si="5251"/>
        <v>0</v>
      </c>
      <c r="DP355" s="163"/>
      <c r="DQ355" s="163"/>
      <c r="DR355" s="30"/>
      <c r="DS355" s="30"/>
      <c r="DT355" s="30"/>
      <c r="DU355" s="30"/>
      <c r="DV355" s="252"/>
      <c r="DW355" s="252"/>
      <c r="DX355" s="30"/>
      <c r="DY355" s="30"/>
      <c r="DZ355" s="30">
        <f t="shared" si="5029"/>
        <v>0</v>
      </c>
      <c r="EA355" s="30">
        <f t="shared" si="5030"/>
        <v>0</v>
      </c>
      <c r="EB355" s="163">
        <f t="shared" si="5252"/>
        <v>0</v>
      </c>
      <c r="EC355" s="163">
        <f t="shared" si="5253"/>
        <v>0</v>
      </c>
      <c r="ED355" s="163"/>
      <c r="EE355" s="163"/>
      <c r="EF355" s="30"/>
      <c r="EG355" s="30"/>
      <c r="EH355" s="30"/>
      <c r="EI355" s="30"/>
      <c r="EJ355" s="252"/>
      <c r="EK355" s="252"/>
      <c r="EL355" s="30"/>
      <c r="EM355" s="30"/>
      <c r="EN355" s="30">
        <f t="shared" si="5031"/>
        <v>0</v>
      </c>
      <c r="EO355" s="30">
        <f t="shared" si="5032"/>
        <v>0</v>
      </c>
      <c r="EP355" s="163">
        <f t="shared" si="5254"/>
        <v>0</v>
      </c>
      <c r="EQ355" s="163">
        <f t="shared" si="5255"/>
        <v>0</v>
      </c>
      <c r="ER355" s="163"/>
      <c r="ES355" s="163"/>
      <c r="ET355" s="30"/>
      <c r="EU355" s="30"/>
      <c r="EV355" s="30"/>
      <c r="EW355" s="30"/>
      <c r="EX355" s="30">
        <f>VLOOKUP($E355,'факт '!$D$8:$BM$167,37,0)</f>
        <v>1</v>
      </c>
      <c r="EY355" s="30">
        <f>VLOOKUP($E355,'факт '!$D$8:$BM$167,38,0)</f>
        <v>106906.03</v>
      </c>
      <c r="EZ355" s="30">
        <f>VLOOKUP($E355,'факт '!$D$8:$BM$167,39,0)</f>
        <v>0</v>
      </c>
      <c r="FA355" s="30">
        <f>VLOOKUP($E355,'факт '!$D$8:$BM$167,40,0)</f>
        <v>0</v>
      </c>
      <c r="FB355" s="30">
        <f t="shared" ref="FB355" si="5493">EX355+EZ355</f>
        <v>1</v>
      </c>
      <c r="FC355" s="30">
        <f t="shared" ref="FC355" si="5494">EY355+FA355</f>
        <v>106906.03</v>
      </c>
      <c r="FD355" s="163">
        <f t="shared" ref="FD355" si="5495">EX355-EV355</f>
        <v>1</v>
      </c>
      <c r="FE355" s="163">
        <f t="shared" ref="FE355" si="5496">EY355-EW355</f>
        <v>106906.03</v>
      </c>
      <c r="FF355" s="163"/>
      <c r="FG355" s="163"/>
      <c r="FH355" s="30"/>
      <c r="FI355" s="30"/>
      <c r="FJ355" s="30"/>
      <c r="FK355" s="30"/>
      <c r="FL355" s="252"/>
      <c r="FM355" s="252"/>
      <c r="FN355" s="30"/>
      <c r="FO355" s="30"/>
      <c r="FP355" s="30">
        <f t="shared" si="5035"/>
        <v>0</v>
      </c>
      <c r="FQ355" s="30">
        <f t="shared" si="5036"/>
        <v>0</v>
      </c>
      <c r="FR355" s="163">
        <f t="shared" si="5258"/>
        <v>0</v>
      </c>
      <c r="FS355" s="163">
        <f t="shared" si="5259"/>
        <v>0</v>
      </c>
      <c r="FT355" s="163"/>
      <c r="FU355" s="163"/>
      <c r="FV355" s="30"/>
      <c r="FW355" s="30"/>
      <c r="FX355" s="30"/>
      <c r="FY355" s="30"/>
      <c r="FZ355" s="252"/>
      <c r="GA355" s="252"/>
      <c r="GB355" s="30"/>
      <c r="GC355" s="30"/>
      <c r="GD355" s="30">
        <f t="shared" si="5037"/>
        <v>0</v>
      </c>
      <c r="GE355" s="30">
        <f t="shared" si="5038"/>
        <v>0</v>
      </c>
      <c r="GF355" s="163">
        <f t="shared" si="5260"/>
        <v>0</v>
      </c>
      <c r="GG355" s="163">
        <f t="shared" si="5261"/>
        <v>0</v>
      </c>
      <c r="GH355" s="163"/>
      <c r="GI355" s="163"/>
      <c r="GJ355" s="30"/>
      <c r="GK355" s="30"/>
      <c r="GL355" s="30"/>
      <c r="GM355" s="30"/>
      <c r="GN355" s="252"/>
      <c r="GO355" s="252"/>
      <c r="GP355" s="30"/>
      <c r="GQ355" s="30"/>
      <c r="GR355" s="30">
        <f t="shared" si="5039"/>
        <v>0</v>
      </c>
      <c r="GS355" s="30">
        <f t="shared" si="5040"/>
        <v>0</v>
      </c>
      <c r="GT355" s="163">
        <f t="shared" si="5262"/>
        <v>0</v>
      </c>
      <c r="GU355" s="163">
        <f t="shared" si="5263"/>
        <v>0</v>
      </c>
      <c r="GV355" s="163"/>
      <c r="GW355" s="163"/>
      <c r="GX355" s="30"/>
      <c r="GY355" s="30"/>
      <c r="GZ355" s="30"/>
      <c r="HA355" s="30"/>
      <c r="HB355" s="252"/>
      <c r="HC355" s="252"/>
      <c r="HD355" s="30"/>
      <c r="HE355" s="30"/>
      <c r="HF355" s="30">
        <f t="shared" si="5041"/>
        <v>0</v>
      </c>
      <c r="HG355" s="30">
        <f t="shared" si="5042"/>
        <v>0</v>
      </c>
      <c r="HH355" s="163">
        <f t="shared" si="5264"/>
        <v>0</v>
      </c>
      <c r="HI355" s="163">
        <f t="shared" si="5265"/>
        <v>0</v>
      </c>
      <c r="HJ355" s="163"/>
      <c r="HK355" s="163"/>
      <c r="HL355" s="30"/>
      <c r="HM355" s="30"/>
      <c r="HN355" s="30"/>
      <c r="HO355" s="30"/>
      <c r="HP355" s="252"/>
      <c r="HQ355" s="252"/>
      <c r="HR355" s="30"/>
      <c r="HS355" s="30"/>
      <c r="HT355" s="30">
        <f t="shared" si="5043"/>
        <v>0</v>
      </c>
      <c r="HU355" s="30">
        <f t="shared" si="5044"/>
        <v>0</v>
      </c>
      <c r="HV355" s="163">
        <f t="shared" si="5266"/>
        <v>0</v>
      </c>
      <c r="HW355" s="163">
        <f t="shared" si="5267"/>
        <v>0</v>
      </c>
      <c r="HX355" s="163"/>
      <c r="HY355" s="163"/>
      <c r="HZ355" s="163"/>
      <c r="IA355" s="163"/>
      <c r="IB355" s="163"/>
      <c r="IC355" s="163"/>
      <c r="ID355" s="254"/>
      <c r="IE355" s="254"/>
      <c r="IF355" s="163"/>
      <c r="IG355" s="163"/>
      <c r="IH355" s="163"/>
      <c r="II355" s="163"/>
      <c r="IJ355" s="163">
        <f t="shared" si="5268"/>
        <v>0</v>
      </c>
      <c r="IK355" s="163">
        <f t="shared" si="5269"/>
        <v>0</v>
      </c>
      <c r="IL355" s="163"/>
      <c r="IM355" s="163"/>
      <c r="IN355" s="163"/>
      <c r="IO355" s="163"/>
      <c r="IP355" s="163"/>
      <c r="IQ355" s="163"/>
      <c r="IR355" s="30">
        <f>VLOOKUP($E355,'факт '!$D$8:$BM$167,55,0)</f>
        <v>0</v>
      </c>
      <c r="IS355" s="30">
        <f>VLOOKUP($E355,'факт '!$D$8:$BM$167,56,0)</f>
        <v>0</v>
      </c>
      <c r="IT355" s="163"/>
      <c r="IU355" s="163"/>
      <c r="IV355" s="163"/>
      <c r="IW355" s="163"/>
      <c r="IX355" s="163">
        <f t="shared" si="4835"/>
        <v>0</v>
      </c>
      <c r="IY355" s="163">
        <f t="shared" si="4836"/>
        <v>0</v>
      </c>
      <c r="IZ355" s="163"/>
      <c r="JA355" s="163"/>
      <c r="JB355" s="170"/>
      <c r="JC355" s="242"/>
      <c r="JD355" s="170"/>
      <c r="JE355" s="170"/>
      <c r="JF355" s="238">
        <f t="shared" si="5482"/>
        <v>1</v>
      </c>
      <c r="JG355" s="238">
        <f t="shared" si="5483"/>
        <v>106906.03</v>
      </c>
      <c r="JH355" s="238">
        <f t="shared" si="5484"/>
        <v>0</v>
      </c>
      <c r="JI355" s="238">
        <f t="shared" si="5485"/>
        <v>0</v>
      </c>
      <c r="JJ355" s="238">
        <f t="shared" si="4951"/>
        <v>1</v>
      </c>
      <c r="JK355" s="238">
        <f t="shared" si="4952"/>
        <v>106906.03</v>
      </c>
      <c r="JL355" s="238">
        <f t="shared" si="5359"/>
        <v>1</v>
      </c>
      <c r="JM355" s="238">
        <f t="shared" si="5360"/>
        <v>106906.03</v>
      </c>
      <c r="JN355" s="48"/>
      <c r="JO355" s="18"/>
      <c r="JP355" s="55"/>
      <c r="JQ355" s="55"/>
      <c r="JR355" s="158"/>
    </row>
    <row r="356" spans="1:280" ht="13.5" x14ac:dyDescent="0.2">
      <c r="A356" s="10">
        <v>1</v>
      </c>
      <c r="B356" s="10">
        <v>1</v>
      </c>
      <c r="C356" s="443"/>
      <c r="D356" s="444"/>
      <c r="E356" s="444"/>
      <c r="F356" s="470" t="s">
        <v>155</v>
      </c>
      <c r="G356" s="258">
        <v>51</v>
      </c>
      <c r="H356" s="257">
        <v>156960.4534</v>
      </c>
      <c r="I356" s="230">
        <f>VLOOKUP($G356,'ВМП план'!$A$8:$AS$56,12,0)</f>
        <v>0</v>
      </c>
      <c r="J356" s="230">
        <f>VLOOKUP($G356,'ВМП план'!$A$8:$AS$56,13,0)</f>
        <v>0</v>
      </c>
      <c r="K356" s="230">
        <f>SUM(I356/12*$B$2)</f>
        <v>0</v>
      </c>
      <c r="L356" s="230">
        <f>SUM(J356/12*$B$2)</f>
        <v>0</v>
      </c>
      <c r="M356" s="34">
        <f>SUM(M357:M361)</f>
        <v>0</v>
      </c>
      <c r="N356" s="34">
        <f t="shared" ref="N356:P356" si="5497">SUM(N357:N361)</f>
        <v>0</v>
      </c>
      <c r="O356" s="34">
        <f t="shared" si="5497"/>
        <v>0</v>
      </c>
      <c r="P356" s="34">
        <f t="shared" si="5497"/>
        <v>0</v>
      </c>
      <c r="Q356" s="94">
        <f t="shared" si="5015"/>
        <v>0</v>
      </c>
      <c r="R356" s="94">
        <f t="shared" si="5016"/>
        <v>0</v>
      </c>
      <c r="S356" s="249">
        <f t="shared" si="5236"/>
        <v>0</v>
      </c>
      <c r="T356" s="249">
        <f t="shared" si="5237"/>
        <v>0</v>
      </c>
      <c r="U356" s="348">
        <f>$H356</f>
        <v>156960.4534</v>
      </c>
      <c r="V356" s="347"/>
      <c r="W356" s="230">
        <f>VLOOKUP($G356,'ВМП план'!$A$8:$AS$56,10,0)</f>
        <v>0</v>
      </c>
      <c r="X356" s="230">
        <f>VLOOKUP($G356,'ВМП план'!$A$8:$AS$56,11,0)</f>
        <v>0</v>
      </c>
      <c r="Y356" s="34">
        <f>SUM(W356/12*$B$2)</f>
        <v>0</v>
      </c>
      <c r="Z356" s="34">
        <f>SUM(X356/12*$B$2)</f>
        <v>0</v>
      </c>
      <c r="AA356" s="94"/>
      <c r="AB356" s="94"/>
      <c r="AC356" s="94"/>
      <c r="AD356" s="94"/>
      <c r="AE356" s="94"/>
      <c r="AF356" s="94"/>
      <c r="AG356" s="249">
        <f t="shared" si="5278"/>
        <v>0</v>
      </c>
      <c r="AH356" s="249">
        <f t="shared" si="5279"/>
        <v>0</v>
      </c>
      <c r="AI356" s="348">
        <f>$H356</f>
        <v>156960.4534</v>
      </c>
      <c r="AJ356" s="347"/>
      <c r="AK356" s="322">
        <f>VLOOKUP($G356,'ВМП план'!$A$8:$AS$56,14,0)</f>
        <v>0</v>
      </c>
      <c r="AL356" s="230">
        <f>VLOOKUP($G356,'ВМП план'!$A$8:$AS$56,15,0)</f>
        <v>0</v>
      </c>
      <c r="AM356" s="34">
        <f>SUM(AK356/12*$B$2)</f>
        <v>0</v>
      </c>
      <c r="AN356" s="34">
        <f>SUM(AL356/12*$B$2)</f>
        <v>0</v>
      </c>
      <c r="AO356" s="34">
        <f>SUM(AO357:AO361)</f>
        <v>0</v>
      </c>
      <c r="AP356" s="34">
        <f t="shared" ref="AP356" si="5498">SUM(AP357:AP361)</f>
        <v>0</v>
      </c>
      <c r="AQ356" s="34">
        <f t="shared" ref="AQ356" si="5499">SUM(AQ357:AQ361)</f>
        <v>0</v>
      </c>
      <c r="AR356" s="34">
        <f t="shared" ref="AR356" si="5500">SUM(AR357:AR361)</f>
        <v>0</v>
      </c>
      <c r="AS356" s="94">
        <f t="shared" si="5017"/>
        <v>0</v>
      </c>
      <c r="AT356" s="94">
        <f t="shared" si="5018"/>
        <v>0</v>
      </c>
      <c r="AU356" s="249">
        <f t="shared" si="5238"/>
        <v>0</v>
      </c>
      <c r="AV356" s="249">
        <f t="shared" si="5239"/>
        <v>0</v>
      </c>
      <c r="AW356" s="348">
        <f>$H356</f>
        <v>156960.4534</v>
      </c>
      <c r="AX356" s="347"/>
      <c r="AY356" s="230">
        <f>VLOOKUP($G356,'ВМП план'!$A$8:$AS$56,16,0)</f>
        <v>0</v>
      </c>
      <c r="AZ356" s="230">
        <f>VLOOKUP($G356,'ВМП план'!$A$8:$AS$56,17,0)</f>
        <v>0</v>
      </c>
      <c r="BA356" s="34">
        <f>SUM(AY356/12*$B$2)</f>
        <v>0</v>
      </c>
      <c r="BB356" s="34">
        <f>SUM(AZ356/12*$B$2)</f>
        <v>0</v>
      </c>
      <c r="BC356" s="34">
        <f>SUM(BC357:BC361)</f>
        <v>0</v>
      </c>
      <c r="BD356" s="34">
        <f t="shared" ref="BD356" si="5501">SUM(BD357:BD361)</f>
        <v>0</v>
      </c>
      <c r="BE356" s="34">
        <f t="shared" ref="BE356" si="5502">SUM(BE357:BE361)</f>
        <v>0</v>
      </c>
      <c r="BF356" s="34">
        <f t="shared" ref="BF356" si="5503">SUM(BF357:BF361)</f>
        <v>0</v>
      </c>
      <c r="BG356" s="94">
        <f t="shared" si="5019"/>
        <v>0</v>
      </c>
      <c r="BH356" s="94">
        <f t="shared" si="5020"/>
        <v>0</v>
      </c>
      <c r="BI356" s="249">
        <f t="shared" si="5240"/>
        <v>0</v>
      </c>
      <c r="BJ356" s="249">
        <f t="shared" si="5241"/>
        <v>0</v>
      </c>
      <c r="BK356" s="348">
        <f>$H356</f>
        <v>156960.4534</v>
      </c>
      <c r="BL356" s="347"/>
      <c r="BM356" s="230">
        <f>VLOOKUP($G356,'ВМП план'!$A$8:$AS$56,8,0)</f>
        <v>12</v>
      </c>
      <c r="BN356" s="230">
        <f>VLOOKUP($G356,'ВМП план'!$A$8:$AS$56,9,0)</f>
        <v>1883525.4408</v>
      </c>
      <c r="BO356" s="34">
        <f>SUM(BM356/12*$B$2)</f>
        <v>10</v>
      </c>
      <c r="BP356" s="34">
        <f>SUM(BN356/12*$B$2)</f>
        <v>1569604.534</v>
      </c>
      <c r="BQ356" s="34">
        <f>SUM(BQ357:BQ361)</f>
        <v>12</v>
      </c>
      <c r="BR356" s="34">
        <f t="shared" ref="BR356" si="5504">SUM(BR357:BR361)</f>
        <v>1883525.3999999997</v>
      </c>
      <c r="BS356" s="34">
        <f t="shared" ref="BS356" si="5505">SUM(BS357:BS361)</f>
        <v>1</v>
      </c>
      <c r="BT356" s="34">
        <f t="shared" ref="BT356" si="5506">SUM(BT357:BT361)</f>
        <v>156960.45000000001</v>
      </c>
      <c r="BU356" s="94">
        <f t="shared" si="5058"/>
        <v>13</v>
      </c>
      <c r="BV356" s="94">
        <f t="shared" si="5059"/>
        <v>2040485.8499999996</v>
      </c>
      <c r="BW356" s="249">
        <f t="shared" si="5244"/>
        <v>2</v>
      </c>
      <c r="BX356" s="249">
        <f t="shared" si="5245"/>
        <v>313920.86599999969</v>
      </c>
      <c r="BY356" s="348">
        <f>$H356</f>
        <v>156960.4534</v>
      </c>
      <c r="BZ356" s="348">
        <f>BR356/BQ356</f>
        <v>156960.44999999998</v>
      </c>
      <c r="CA356" s="230">
        <f>VLOOKUP($G356,'ВМП план'!$A$8:$AS$56,18,0)</f>
        <v>0</v>
      </c>
      <c r="CB356" s="230">
        <f>VLOOKUP($G356,'ВМП план'!$A$8:$AS$56,19,0)</f>
        <v>0</v>
      </c>
      <c r="CC356" s="34">
        <f>SUM(CA356/12*$B$2)</f>
        <v>0</v>
      </c>
      <c r="CD356" s="34">
        <f>SUM(CB356/12*$B$2)</f>
        <v>0</v>
      </c>
      <c r="CE356" s="34">
        <f>SUM(CE357:CE361)</f>
        <v>0</v>
      </c>
      <c r="CF356" s="34">
        <f t="shared" ref="CF356" si="5507">SUM(CF357:CF361)</f>
        <v>0</v>
      </c>
      <c r="CG356" s="34">
        <f t="shared" ref="CG356" si="5508">SUM(CG357:CG361)</f>
        <v>0</v>
      </c>
      <c r="CH356" s="34">
        <f t="shared" ref="CH356" si="5509">SUM(CH357:CH361)</f>
        <v>0</v>
      </c>
      <c r="CI356" s="30">
        <f t="shared" si="5023"/>
        <v>0</v>
      </c>
      <c r="CJ356" s="30">
        <f t="shared" si="5024"/>
        <v>0</v>
      </c>
      <c r="CK356" s="249">
        <f t="shared" si="5246"/>
        <v>0</v>
      </c>
      <c r="CL356" s="249">
        <f t="shared" si="5247"/>
        <v>0</v>
      </c>
      <c r="CM356" s="348">
        <f>$H356</f>
        <v>156960.4534</v>
      </c>
      <c r="CN356" s="347"/>
      <c r="CO356" s="347"/>
      <c r="CP356" s="230">
        <f>VLOOKUP($G356,'ВМП план'!$A$8:$AS$56,20,0)</f>
        <v>0</v>
      </c>
      <c r="CQ356" s="230">
        <f>VLOOKUP($G356,'ВМП план'!$A$8:$AS$56,21,0)</f>
        <v>0</v>
      </c>
      <c r="CR356" s="34">
        <f>SUM(CP356/12*$B$2)</f>
        <v>0</v>
      </c>
      <c r="CS356" s="34">
        <f>SUM(CQ356/12*$B$2)</f>
        <v>0</v>
      </c>
      <c r="CT356" s="34">
        <f>SUM(CT357:CT361)</f>
        <v>0</v>
      </c>
      <c r="CU356" s="34">
        <f t="shared" ref="CU356" si="5510">SUM(CU357:CU361)</f>
        <v>0</v>
      </c>
      <c r="CV356" s="34">
        <f t="shared" ref="CV356" si="5511">SUM(CV357:CV361)</f>
        <v>0</v>
      </c>
      <c r="CW356" s="34">
        <f t="shared" ref="CW356" si="5512">SUM(CW357:CW361)</f>
        <v>0</v>
      </c>
      <c r="CX356" s="94">
        <f t="shared" si="5025"/>
        <v>0</v>
      </c>
      <c r="CY356" s="94">
        <f t="shared" si="5026"/>
        <v>0</v>
      </c>
      <c r="CZ356" s="249">
        <f t="shared" si="5248"/>
        <v>0</v>
      </c>
      <c r="DA356" s="249">
        <f t="shared" si="5249"/>
        <v>0</v>
      </c>
      <c r="DB356" s="348">
        <f>$H356</f>
        <v>156960.4534</v>
      </c>
      <c r="DC356" s="347"/>
      <c r="DD356" s="230">
        <f>VLOOKUP($G356,'ВМП план'!$A$8:$AS$56,22,0)</f>
        <v>0</v>
      </c>
      <c r="DE356" s="230">
        <f>VLOOKUP($G356,'ВМП план'!$A$8:$AS$56,23,0)</f>
        <v>0</v>
      </c>
      <c r="DF356" s="34">
        <f>SUM(DD356/12*$B$2)</f>
        <v>0</v>
      </c>
      <c r="DG356" s="34">
        <f>SUM(DE356/12*$B$2)</f>
        <v>0</v>
      </c>
      <c r="DH356" s="34">
        <f>SUM(DH357:DH361)</f>
        <v>0</v>
      </c>
      <c r="DI356" s="34">
        <f t="shared" ref="DI356" si="5513">SUM(DI357:DI361)</f>
        <v>0</v>
      </c>
      <c r="DJ356" s="34">
        <f t="shared" ref="DJ356" si="5514">SUM(DJ357:DJ361)</f>
        <v>0</v>
      </c>
      <c r="DK356" s="34">
        <f t="shared" ref="DK356" si="5515">SUM(DK357:DK361)</f>
        <v>0</v>
      </c>
      <c r="DL356" s="94">
        <f t="shared" si="5027"/>
        <v>0</v>
      </c>
      <c r="DM356" s="94">
        <f t="shared" si="5028"/>
        <v>0</v>
      </c>
      <c r="DN356" s="249">
        <f t="shared" si="5250"/>
        <v>0</v>
      </c>
      <c r="DO356" s="249">
        <f t="shared" si="5251"/>
        <v>0</v>
      </c>
      <c r="DP356" s="348">
        <f>$H356</f>
        <v>156960.4534</v>
      </c>
      <c r="DQ356" s="347"/>
      <c r="DR356" s="230">
        <f>VLOOKUP($G356,'ВМП план'!$A$8:$AS$56,24,0)</f>
        <v>0</v>
      </c>
      <c r="DS356" s="230">
        <f>VLOOKUP($G356,'ВМП план'!$A$8:$AS$56,25,0)</f>
        <v>0</v>
      </c>
      <c r="DT356" s="34">
        <f>SUM(DR356/12*$B$2)</f>
        <v>0</v>
      </c>
      <c r="DU356" s="34">
        <f>SUM(DS356/12*$B$2)</f>
        <v>0</v>
      </c>
      <c r="DV356" s="34">
        <f>SUM(DV357:DV361)</f>
        <v>0</v>
      </c>
      <c r="DW356" s="34">
        <f t="shared" ref="DW356" si="5516">SUM(DW357:DW361)</f>
        <v>0</v>
      </c>
      <c r="DX356" s="34">
        <f t="shared" ref="DX356" si="5517">SUM(DX357:DX361)</f>
        <v>0</v>
      </c>
      <c r="DY356" s="34">
        <f t="shared" ref="DY356" si="5518">SUM(DY357:DY361)</f>
        <v>0</v>
      </c>
      <c r="DZ356" s="94">
        <f t="shared" si="5029"/>
        <v>0</v>
      </c>
      <c r="EA356" s="94">
        <f t="shared" si="5030"/>
        <v>0</v>
      </c>
      <c r="EB356" s="249">
        <f t="shared" si="5252"/>
        <v>0</v>
      </c>
      <c r="EC356" s="249">
        <f t="shared" si="5253"/>
        <v>0</v>
      </c>
      <c r="ED356" s="348">
        <f>$H356</f>
        <v>156960.4534</v>
      </c>
      <c r="EE356" s="347"/>
      <c r="EF356" s="230">
        <f>VLOOKUP($G356,'ВМП план'!$A$8:$AS$56,26,0)</f>
        <v>0</v>
      </c>
      <c r="EG356" s="230">
        <f>VLOOKUP($G356,'ВМП план'!$A$8:$AS$56,27,0)</f>
        <v>0</v>
      </c>
      <c r="EH356" s="34">
        <f>SUM(EF356/12*$B$2)</f>
        <v>0</v>
      </c>
      <c r="EI356" s="34">
        <f>SUM(EG356/12*$B$2)</f>
        <v>0</v>
      </c>
      <c r="EJ356" s="34">
        <f>SUM(EJ357:EJ361)</f>
        <v>0</v>
      </c>
      <c r="EK356" s="34">
        <f t="shared" ref="EK356" si="5519">SUM(EK357:EK361)</f>
        <v>0</v>
      </c>
      <c r="EL356" s="34">
        <f t="shared" ref="EL356" si="5520">SUM(EL357:EL361)</f>
        <v>0</v>
      </c>
      <c r="EM356" s="34">
        <f t="shared" ref="EM356" si="5521">SUM(EM357:EM361)</f>
        <v>0</v>
      </c>
      <c r="EN356" s="94">
        <f t="shared" si="5031"/>
        <v>0</v>
      </c>
      <c r="EO356" s="94">
        <f t="shared" si="5032"/>
        <v>0</v>
      </c>
      <c r="EP356" s="163">
        <f t="shared" si="5254"/>
        <v>0</v>
      </c>
      <c r="EQ356" s="163">
        <f t="shared" si="5255"/>
        <v>0</v>
      </c>
      <c r="ER356" s="348">
        <f>$H356</f>
        <v>156960.4534</v>
      </c>
      <c r="ES356" s="347"/>
      <c r="ET356" s="515">
        <f>VLOOKUP($G356,'ВМП план'!$A$8:$AS$56,28,0)</f>
        <v>45</v>
      </c>
      <c r="EU356" s="517">
        <f>VLOOKUP($G356,'ВМП план'!$A$8:$AS$56,29,0)</f>
        <v>7063220.4029999999</v>
      </c>
      <c r="EV356" s="515">
        <f>SUM(ET356/12*$B$2)</f>
        <v>37.5</v>
      </c>
      <c r="EW356" s="517">
        <f>SUM(EU356/12*$B$2)</f>
        <v>5886017.0024999995</v>
      </c>
      <c r="EX356" s="515">
        <f>SUM(EX357:EX361)</f>
        <v>41</v>
      </c>
      <c r="EY356" s="517">
        <f t="shared" ref="EY356" si="5522">SUM(EY357:EY361)</f>
        <v>6435378.4500000048</v>
      </c>
      <c r="EZ356" s="34">
        <f t="shared" ref="EZ356" si="5523">SUM(EZ357:EZ361)</f>
        <v>2</v>
      </c>
      <c r="FA356" s="34">
        <f t="shared" ref="FA356" si="5524">SUM(FA357:FA361)</f>
        <v>313920.90000000002</v>
      </c>
      <c r="FB356" s="94">
        <f t="shared" si="5033"/>
        <v>43</v>
      </c>
      <c r="FC356" s="94">
        <f t="shared" si="5034"/>
        <v>6749299.3500000052</v>
      </c>
      <c r="FD356" s="516">
        <f t="shared" si="5256"/>
        <v>3.5</v>
      </c>
      <c r="FE356" s="518">
        <f t="shared" si="5257"/>
        <v>549361.44750000536</v>
      </c>
      <c r="FF356" s="348">
        <f>$H356</f>
        <v>156960.4534</v>
      </c>
      <c r="FG356" s="347">
        <f>EY356/EX356</f>
        <v>156960.45000000013</v>
      </c>
      <c r="FH356" s="515">
        <f>VLOOKUP($G356,'ВМП план'!$A$8:$AS$56,30,0)</f>
        <v>26</v>
      </c>
      <c r="FI356" s="517">
        <f>VLOOKUP($G356,'ВМП план'!$A$8:$AS$56,31,0)</f>
        <v>4080971.7884</v>
      </c>
      <c r="FJ356" s="515">
        <f>SUM(FH356/12*$B$2)</f>
        <v>21.666666666666664</v>
      </c>
      <c r="FK356" s="515">
        <f>SUM(FI356/12*$B$2)</f>
        <v>3400809.8236666666</v>
      </c>
      <c r="FL356" s="515">
        <f>SUM(FL357:FL361)</f>
        <v>20</v>
      </c>
      <c r="FM356" s="517">
        <f t="shared" ref="FM356" si="5525">SUM(FM357:FM361)</f>
        <v>3139209.0000000009</v>
      </c>
      <c r="FN356" s="34">
        <f t="shared" ref="FN356" si="5526">SUM(FN357:FN361)</f>
        <v>0</v>
      </c>
      <c r="FO356" s="34">
        <f t="shared" ref="FO356" si="5527">SUM(FO357:FO361)</f>
        <v>0</v>
      </c>
      <c r="FP356" s="519">
        <f t="shared" si="5035"/>
        <v>20</v>
      </c>
      <c r="FQ356" s="519">
        <f t="shared" si="5036"/>
        <v>3139209.0000000009</v>
      </c>
      <c r="FR356" s="516">
        <f t="shared" si="5258"/>
        <v>-1.6666666666666643</v>
      </c>
      <c r="FS356" s="516">
        <f t="shared" si="5259"/>
        <v>-261600.8236666657</v>
      </c>
      <c r="FT356" s="348">
        <f>$H356</f>
        <v>156960.4534</v>
      </c>
      <c r="FU356" s="347">
        <f>FM356/FL356</f>
        <v>156960.45000000004</v>
      </c>
      <c r="FV356" s="230">
        <f>VLOOKUP($G356,'ВМП план'!$A$8:$AS$56,42,0)</f>
        <v>0</v>
      </c>
      <c r="FW356" s="230">
        <f>VLOOKUP($G356,'ВМП план'!$A$8:$AS$56,43,0)</f>
        <v>0</v>
      </c>
      <c r="FX356" s="34">
        <f>SUM(FV356/12*$B$2)</f>
        <v>0</v>
      </c>
      <c r="FY356" s="34">
        <f>SUM(FW356/12*$B$2)</f>
        <v>0</v>
      </c>
      <c r="FZ356" s="34">
        <f>SUM(FZ357:FZ361)</f>
        <v>0</v>
      </c>
      <c r="GA356" s="34">
        <f t="shared" ref="GA356" si="5528">SUM(GA357:GA361)</f>
        <v>0</v>
      </c>
      <c r="GB356" s="34">
        <f t="shared" ref="GB356" si="5529">SUM(GB357:GB361)</f>
        <v>0</v>
      </c>
      <c r="GC356" s="34">
        <f t="shared" ref="GC356" si="5530">SUM(GC357:GC361)</f>
        <v>0</v>
      </c>
      <c r="GD356" s="94">
        <f t="shared" si="5037"/>
        <v>0</v>
      </c>
      <c r="GE356" s="94">
        <f t="shared" si="5038"/>
        <v>0</v>
      </c>
      <c r="GF356" s="249">
        <f t="shared" si="5260"/>
        <v>0</v>
      </c>
      <c r="GG356" s="249">
        <f t="shared" si="5261"/>
        <v>0</v>
      </c>
      <c r="GH356" s="348">
        <f>$H356</f>
        <v>156960.4534</v>
      </c>
      <c r="GI356" s="347" t="e">
        <f>GA356/FZ356</f>
        <v>#DIV/0!</v>
      </c>
      <c r="GJ356" s="230">
        <f>VLOOKUP($G356,'ВМП план'!$A$8:$AS$56,34,0)</f>
        <v>0</v>
      </c>
      <c r="GK356" s="230">
        <f>VLOOKUP($G356,'ВМП план'!$A$8:$AS$56,35,0)</f>
        <v>0</v>
      </c>
      <c r="GL356" s="34">
        <f>SUM(GJ356/12*$B$2)</f>
        <v>0</v>
      </c>
      <c r="GM356" s="34">
        <f>SUM(GK356/12*$B$2)</f>
        <v>0</v>
      </c>
      <c r="GN356" s="34">
        <f>SUM(GN357:GN361)</f>
        <v>0</v>
      </c>
      <c r="GO356" s="34">
        <f t="shared" ref="GO356" si="5531">SUM(GO357:GO361)</f>
        <v>0</v>
      </c>
      <c r="GP356" s="34">
        <f t="shared" ref="GP356" si="5532">SUM(GP357:GP361)</f>
        <v>0</v>
      </c>
      <c r="GQ356" s="34">
        <f t="shared" ref="GQ356" si="5533">SUM(GQ357:GQ361)</f>
        <v>0</v>
      </c>
      <c r="GR356" s="30">
        <f t="shared" si="5039"/>
        <v>0</v>
      </c>
      <c r="GS356" s="30">
        <f t="shared" si="5040"/>
        <v>0</v>
      </c>
      <c r="GT356" s="249">
        <f t="shared" si="5262"/>
        <v>0</v>
      </c>
      <c r="GU356" s="249">
        <f t="shared" si="5263"/>
        <v>0</v>
      </c>
      <c r="GV356" s="348">
        <f>$H356</f>
        <v>156960.4534</v>
      </c>
      <c r="GW356" s="347"/>
      <c r="GX356" s="230">
        <f>VLOOKUP($G356,'ВМП план'!$A$8:$AS$56,36,0)</f>
        <v>0</v>
      </c>
      <c r="GY356" s="230">
        <f>VLOOKUP($G356,'ВМП план'!$A$8:$AS$56,37,0)</f>
        <v>0</v>
      </c>
      <c r="GZ356" s="34">
        <f>SUM(GX356/12*$B$2)</f>
        <v>0</v>
      </c>
      <c r="HA356" s="34">
        <f>SUM(GY356/12*$B$2)</f>
        <v>0</v>
      </c>
      <c r="HB356" s="34">
        <f>SUM(HB357:HB361)</f>
        <v>0</v>
      </c>
      <c r="HC356" s="34">
        <f t="shared" ref="HC356" si="5534">SUM(HC357:HC361)</f>
        <v>0</v>
      </c>
      <c r="HD356" s="34">
        <f t="shared" ref="HD356" si="5535">SUM(HD357:HD361)</f>
        <v>0</v>
      </c>
      <c r="HE356" s="34">
        <f t="shared" ref="HE356" si="5536">SUM(HE357:HE361)</f>
        <v>0</v>
      </c>
      <c r="HF356" s="94">
        <f t="shared" si="5041"/>
        <v>0</v>
      </c>
      <c r="HG356" s="94">
        <f t="shared" si="5042"/>
        <v>0</v>
      </c>
      <c r="HH356" s="249">
        <f t="shared" si="5264"/>
        <v>0</v>
      </c>
      <c r="HI356" s="249">
        <f t="shared" si="5265"/>
        <v>0</v>
      </c>
      <c r="HJ356" s="348">
        <f>$H356</f>
        <v>156960.4534</v>
      </c>
      <c r="HK356" s="347" t="e">
        <f>HC356/HB356</f>
        <v>#DIV/0!</v>
      </c>
      <c r="HL356" s="230">
        <f>VLOOKUP($G356,'ВМП план'!$A$8:$AS$56,38,0)</f>
        <v>0</v>
      </c>
      <c r="HM356" s="230">
        <f>VLOOKUP($G356,'ВМП план'!$A$8:$AS$56,39,0)</f>
        <v>0</v>
      </c>
      <c r="HN356" s="34">
        <f>SUM(HL356/12*$B$2)</f>
        <v>0</v>
      </c>
      <c r="HO356" s="34">
        <f>SUM(HM356/12*$B$2)</f>
        <v>0</v>
      </c>
      <c r="HP356" s="34">
        <f>SUM(HP357:HP361)</f>
        <v>0</v>
      </c>
      <c r="HQ356" s="34">
        <f t="shared" ref="HQ356" si="5537">SUM(HQ357:HQ361)</f>
        <v>0</v>
      </c>
      <c r="HR356" s="34">
        <f t="shared" ref="HR356" si="5538">SUM(HR357:HR361)</f>
        <v>0</v>
      </c>
      <c r="HS356" s="34">
        <f t="shared" ref="HS356" si="5539">SUM(HS357:HS361)</f>
        <v>0</v>
      </c>
      <c r="HT356" s="94">
        <f t="shared" si="5043"/>
        <v>0</v>
      </c>
      <c r="HU356" s="94">
        <f t="shared" si="5044"/>
        <v>0</v>
      </c>
      <c r="HV356" s="249">
        <f t="shared" si="5266"/>
        <v>0</v>
      </c>
      <c r="HW356" s="249">
        <f t="shared" si="5267"/>
        <v>0</v>
      </c>
      <c r="HX356" s="348">
        <f>$H356</f>
        <v>156960.4534</v>
      </c>
      <c r="HY356" s="347" t="e">
        <f>HQ356/HP356</f>
        <v>#DIV/0!</v>
      </c>
      <c r="HZ356" s="515">
        <f>VLOOKUP($G356,'ВМП план'!$A$8:$AS$56,32,0)</f>
        <v>0</v>
      </c>
      <c r="IA356" s="515">
        <f>VLOOKUP($G356,'ВМП план'!$A$8:$AS$56,33,0)</f>
        <v>0</v>
      </c>
      <c r="IB356" s="515">
        <f>SUM(HZ356/12*$B$2)</f>
        <v>0</v>
      </c>
      <c r="IC356" s="515">
        <f>SUM(IA356/12*$B$2)</f>
        <v>0</v>
      </c>
      <c r="ID356" s="524"/>
      <c r="IE356" s="524"/>
      <c r="IF356" s="249"/>
      <c r="IG356" s="249"/>
      <c r="IH356" s="249"/>
      <c r="II356" s="249"/>
      <c r="IJ356" s="524">
        <f t="shared" si="5268"/>
        <v>0</v>
      </c>
      <c r="IK356" s="524">
        <f t="shared" si="5269"/>
        <v>0</v>
      </c>
      <c r="IL356" s="348">
        <f>$H356</f>
        <v>156960.4534</v>
      </c>
      <c r="IM356" s="347" t="e">
        <f>IE356/ID356</f>
        <v>#DIV/0!</v>
      </c>
      <c r="IN356" s="515">
        <f>VLOOKUP($G356,'ВМП план'!$A$8:$AS$56,32,0)</f>
        <v>0</v>
      </c>
      <c r="IO356" s="515">
        <f>VLOOKUP($G356,'ВМП план'!$A$8:$AS$56,33,0)</f>
        <v>0</v>
      </c>
      <c r="IP356" s="515">
        <f>SUM(IN356/12*$B$2)</f>
        <v>0</v>
      </c>
      <c r="IQ356" s="515">
        <f>SUM(IO356/12*$B$2)</f>
        <v>0</v>
      </c>
      <c r="IR356" s="524"/>
      <c r="IS356" s="524"/>
      <c r="IT356" s="249"/>
      <c r="IU356" s="249"/>
      <c r="IV356" s="249"/>
      <c r="IW356" s="249"/>
      <c r="IX356" s="524">
        <f t="shared" si="4835"/>
        <v>0</v>
      </c>
      <c r="IY356" s="524">
        <f t="shared" si="4836"/>
        <v>0</v>
      </c>
      <c r="IZ356" s="348">
        <f>$H356</f>
        <v>156960.4534</v>
      </c>
      <c r="JA356" s="347" t="e">
        <f>IS356/IR356</f>
        <v>#DIV/0!</v>
      </c>
      <c r="JB356" s="524">
        <f>I356+W356+AK356+AY356+BM356+CA356+CP356+DD356+DR356+EF356+ET356+FH356+FV356+GJ356+GX356+HL356+HZ356+IN356</f>
        <v>83</v>
      </c>
      <c r="JC356" s="526">
        <f>J356+X356+AL356+AZ356+BN356+CB356+CQ356+DE356+DS356+EG356+EU356+FI356+FW356+GK356+GY356+HM356+IA356+IO356</f>
        <v>13027717.632200001</v>
      </c>
      <c r="JD356" s="540">
        <f t="shared" ref="JD356" si="5540">K356+Y356+AM356+BA356+BO356+CC356+CR356+DF356+DT356+EH356+EV356+FJ356+FX356+GL356+GZ356+HN356+IB356+IP356</f>
        <v>69.166666666666657</v>
      </c>
      <c r="JE356" s="526">
        <f t="shared" ref="JE356" si="5541">L356+Z356+AN356+BB356+BP356+CD356+CS356+DG356+DU356+EI356+EW356+FK356+FY356+GM356+HA356+HO356+IC356+IQ356</f>
        <v>10856431.360166665</v>
      </c>
      <c r="JF356" s="524">
        <f t="shared" ref="JF356:JI356" si="5542">M356+AA356+AO356+BC356+BQ356+CE356+CT356+DH356+DV356+EJ356+EX356+FL356+FZ356+GN356+HB356+HP356+ID356</f>
        <v>73</v>
      </c>
      <c r="JG356" s="524">
        <f t="shared" si="5542"/>
        <v>11458112.850000005</v>
      </c>
      <c r="JH356" s="239">
        <f t="shared" si="5542"/>
        <v>3</v>
      </c>
      <c r="JI356" s="239">
        <f t="shared" si="5542"/>
        <v>470881.35000000003</v>
      </c>
      <c r="JJ356" s="239">
        <f t="shared" si="4951"/>
        <v>76</v>
      </c>
      <c r="JK356" s="239">
        <f t="shared" si="4952"/>
        <v>11928994.200000005</v>
      </c>
      <c r="JL356" s="524">
        <f t="shared" si="5359"/>
        <v>3.8333333333333428</v>
      </c>
      <c r="JM356" s="524">
        <f t="shared" si="5360"/>
        <v>601681.48983334005</v>
      </c>
      <c r="JN356" s="73">
        <f>JF356/JD356</f>
        <v>1.0554216867469881</v>
      </c>
      <c r="JO356" s="73">
        <f>JG356/JE356</f>
        <v>1.0554216638849641</v>
      </c>
      <c r="JP356" s="55">
        <f>JC356/JB356</f>
        <v>156960.4534</v>
      </c>
      <c r="JQ356" s="55">
        <f>JG356/JF356</f>
        <v>156960.45000000007</v>
      </c>
      <c r="JR356" s="378">
        <f>SUM(JP356-JQ356)</f>
        <v>3.3999999286606908E-3</v>
      </c>
      <c r="JS356" s="382">
        <f t="shared" ref="JS356:JS357" si="5543">JI356/JH356</f>
        <v>156960.45000000001</v>
      </c>
      <c r="JT356" s="383">
        <f>JP356-JS356</f>
        <v>3.3999999868683517E-3</v>
      </c>
    </row>
    <row r="357" spans="1:280" ht="63.75" hidden="1" x14ac:dyDescent="0.2">
      <c r="A357" s="10">
        <v>1</v>
      </c>
      <c r="B357" s="10">
        <v>1</v>
      </c>
      <c r="C357" s="449" t="s">
        <v>300</v>
      </c>
      <c r="D357" s="428" t="s">
        <v>241</v>
      </c>
      <c r="E357" s="448">
        <v>528</v>
      </c>
      <c r="F357" s="426" t="s">
        <v>232</v>
      </c>
      <c r="G357" s="19">
        <v>51</v>
      </c>
      <c r="H357" s="70">
        <v>156960.4534</v>
      </c>
      <c r="I357" s="30"/>
      <c r="J357" s="30"/>
      <c r="K357" s="30"/>
      <c r="L357" s="30"/>
      <c r="M357" s="30">
        <f>VLOOKUP($E357,'факт '!$D$8:$BM$167,3,0)</f>
        <v>0</v>
      </c>
      <c r="N357" s="30">
        <f>VLOOKUP($E357,'факт '!$D$8:$BM$167,4,0)</f>
        <v>0</v>
      </c>
      <c r="O357" s="30">
        <f>VLOOKUP($E357,'факт '!$D$8:$BM$167,5,0)</f>
        <v>0</v>
      </c>
      <c r="P357" s="30">
        <f>VLOOKUP($E357,'факт '!$D$8:$BM$167,6,0)</f>
        <v>0</v>
      </c>
      <c r="Q357" s="30">
        <f>M357+O357</f>
        <v>0</v>
      </c>
      <c r="R357" s="30">
        <f>N357+P357</f>
        <v>0</v>
      </c>
      <c r="S357" s="163">
        <f t="shared" si="5236"/>
        <v>0</v>
      </c>
      <c r="T357" s="163">
        <f t="shared" si="5237"/>
        <v>0</v>
      </c>
      <c r="U357" s="163"/>
      <c r="V357" s="163"/>
      <c r="W357" s="30"/>
      <c r="X357" s="30"/>
      <c r="Y357" s="30"/>
      <c r="Z357" s="30"/>
      <c r="AA357" s="30">
        <f>VLOOKUP($E357,'факт '!$D$8:$BM$167,9,0)</f>
        <v>0</v>
      </c>
      <c r="AB357" s="30">
        <f>VLOOKUP($E357,'факт '!$D$8:$BM$167,10,0)</f>
        <v>0</v>
      </c>
      <c r="AC357" s="30">
        <f>VLOOKUP($E357,'факт '!$D$8:$BM$167,11,0)</f>
        <v>0</v>
      </c>
      <c r="AD357" s="30">
        <f>VLOOKUP($E357,'факт '!$D$8:$BM$167,12,0)</f>
        <v>0</v>
      </c>
      <c r="AE357" s="30">
        <f>AA357+AC357</f>
        <v>0</v>
      </c>
      <c r="AF357" s="30">
        <f>AB357+AD357</f>
        <v>0</v>
      </c>
      <c r="AG357" s="163">
        <f t="shared" si="5278"/>
        <v>0</v>
      </c>
      <c r="AH357" s="163">
        <f t="shared" si="5279"/>
        <v>0</v>
      </c>
      <c r="AI357" s="163"/>
      <c r="AJ357" s="163"/>
      <c r="AK357" s="323"/>
      <c r="AL357" s="30"/>
      <c r="AM357" s="30"/>
      <c r="AN357" s="30"/>
      <c r="AO357" s="30">
        <f>VLOOKUP($E357,'факт '!$D$8:$BM$167,7,0)</f>
        <v>0</v>
      </c>
      <c r="AP357" s="30">
        <f>VLOOKUP($E357,'факт '!$D$8:$BM$167,8,0)</f>
        <v>0</v>
      </c>
      <c r="AQ357" s="30"/>
      <c r="AR357" s="30"/>
      <c r="AS357" s="30">
        <f>AO357+AQ357</f>
        <v>0</v>
      </c>
      <c r="AT357" s="30">
        <f>AP357+AR357</f>
        <v>0</v>
      </c>
      <c r="AU357" s="163">
        <f t="shared" si="5238"/>
        <v>0</v>
      </c>
      <c r="AV357" s="163">
        <f t="shared" si="5239"/>
        <v>0</v>
      </c>
      <c r="AW357" s="163"/>
      <c r="AX357" s="163"/>
      <c r="AY357" s="30"/>
      <c r="AZ357" s="30"/>
      <c r="BA357" s="30"/>
      <c r="BB357" s="30"/>
      <c r="BC357" s="30">
        <f>VLOOKUP($E357,'факт '!$D$8:$BM$167,13,0)</f>
        <v>0</v>
      </c>
      <c r="BD357" s="30">
        <f>VLOOKUP($E357,'факт '!$D$8:$BM$167,14,0)</f>
        <v>0</v>
      </c>
      <c r="BE357" s="30"/>
      <c r="BF357" s="30"/>
      <c r="BG357" s="30">
        <f>BC357+BE357</f>
        <v>0</v>
      </c>
      <c r="BH357" s="30">
        <f>BD357+BF357</f>
        <v>0</v>
      </c>
      <c r="BI357" s="163">
        <f t="shared" si="5240"/>
        <v>0</v>
      </c>
      <c r="BJ357" s="163">
        <f t="shared" si="5241"/>
        <v>0</v>
      </c>
      <c r="BK357" s="163"/>
      <c r="BL357" s="163"/>
      <c r="BM357" s="30"/>
      <c r="BN357" s="30"/>
      <c r="BO357" s="30"/>
      <c r="BP357" s="30"/>
      <c r="BQ357" s="30">
        <f>VLOOKUP($E357,'факт '!$D$8:$BM$167,17,0)</f>
        <v>12</v>
      </c>
      <c r="BR357" s="30">
        <f>VLOOKUP($E357,'факт '!$D$8:$BM$167,18,0)</f>
        <v>1883525.3999999997</v>
      </c>
      <c r="BS357" s="30">
        <f>VLOOKUP($E357,'факт '!$D$8:$BM$167,19,0)</f>
        <v>1</v>
      </c>
      <c r="BT357" s="30">
        <f>VLOOKUP($E357,'факт '!$D$8:$BM$167,20,0)</f>
        <v>156960.45000000001</v>
      </c>
      <c r="BU357" s="30">
        <f>BQ357+BS357</f>
        <v>13</v>
      </c>
      <c r="BV357" s="30">
        <f>BR357+BT357</f>
        <v>2040485.8499999996</v>
      </c>
      <c r="BW357" s="163">
        <f t="shared" si="5244"/>
        <v>12</v>
      </c>
      <c r="BX357" s="163">
        <f t="shared" si="5245"/>
        <v>1883525.3999999997</v>
      </c>
      <c r="BY357" s="163"/>
      <c r="BZ357" s="347">
        <f>BR357/BQ357</f>
        <v>156960.44999999998</v>
      </c>
      <c r="CA357" s="30"/>
      <c r="CB357" s="30"/>
      <c r="CC357" s="30"/>
      <c r="CD357" s="30"/>
      <c r="CE357" s="30">
        <f>VLOOKUP($E357,'факт '!$D$8:$BM$167,21,0)</f>
        <v>0</v>
      </c>
      <c r="CF357" s="30">
        <f>VLOOKUP($E357,'факт '!$D$8:$BM$167,22,0)</f>
        <v>0</v>
      </c>
      <c r="CG357" s="30">
        <f>VLOOKUP($E357,'факт '!$D$8:$BM$167,23,0)</f>
        <v>0</v>
      </c>
      <c r="CH357" s="30">
        <f>VLOOKUP($E357,'факт '!$D$8:$BM$167,24,0)</f>
        <v>0</v>
      </c>
      <c r="CI357" s="30">
        <f>CE357+CG357</f>
        <v>0</v>
      </c>
      <c r="CJ357" s="30">
        <f>CF357+CH357</f>
        <v>0</v>
      </c>
      <c r="CK357" s="163">
        <f t="shared" si="5246"/>
        <v>0</v>
      </c>
      <c r="CL357" s="163">
        <f t="shared" si="5247"/>
        <v>0</v>
      </c>
      <c r="CM357" s="163"/>
      <c r="CN357" s="163"/>
      <c r="CO357" s="163"/>
      <c r="CP357" s="30"/>
      <c r="CQ357" s="30"/>
      <c r="CR357" s="30"/>
      <c r="CS357" s="30"/>
      <c r="CT357" s="30">
        <f>VLOOKUP($E357,'факт '!$D$8:$BM$167,25,0)</f>
        <v>0</v>
      </c>
      <c r="CU357" s="30">
        <f>VLOOKUP($E357,'факт '!$D$8:$BM$167,26,0)</f>
        <v>0</v>
      </c>
      <c r="CV357" s="30">
        <f>VLOOKUP($E357,'факт '!$D$8:$BM$167,27,0)</f>
        <v>0</v>
      </c>
      <c r="CW357" s="30">
        <f>VLOOKUP($E357,'факт '!$D$8:$BM$167,28,0)</f>
        <v>0</v>
      </c>
      <c r="CX357" s="30">
        <f>CT357+CV357</f>
        <v>0</v>
      </c>
      <c r="CY357" s="30">
        <f>CU357+CW357</f>
        <v>0</v>
      </c>
      <c r="CZ357" s="163">
        <f t="shared" si="5248"/>
        <v>0</v>
      </c>
      <c r="DA357" s="163">
        <f t="shared" si="5249"/>
        <v>0</v>
      </c>
      <c r="DB357" s="163"/>
      <c r="DC357" s="163"/>
      <c r="DD357" s="30"/>
      <c r="DE357" s="30"/>
      <c r="DF357" s="30"/>
      <c r="DG357" s="30"/>
      <c r="DH357" s="30">
        <f>VLOOKUP($E357,'факт '!$D$8:$BM$167,29,0)</f>
        <v>0</v>
      </c>
      <c r="DI357" s="30">
        <f>VLOOKUP($E357,'факт '!$D$8:$BM$167,30,0)</f>
        <v>0</v>
      </c>
      <c r="DJ357" s="30">
        <f>VLOOKUP($E357,'факт '!$D$8:$BM$167,31,0)</f>
        <v>0</v>
      </c>
      <c r="DK357" s="30">
        <f>VLOOKUP($E357,'факт '!$D$8:$BM$167,32,0)</f>
        <v>0</v>
      </c>
      <c r="DL357" s="30">
        <f>DH357+DJ357</f>
        <v>0</v>
      </c>
      <c r="DM357" s="30">
        <f>DI357+DK357</f>
        <v>0</v>
      </c>
      <c r="DN357" s="163">
        <f t="shared" si="5250"/>
        <v>0</v>
      </c>
      <c r="DO357" s="163">
        <f t="shared" si="5251"/>
        <v>0</v>
      </c>
      <c r="DP357" s="163"/>
      <c r="DQ357" s="163"/>
      <c r="DR357" s="30"/>
      <c r="DS357" s="30"/>
      <c r="DT357" s="30"/>
      <c r="DU357" s="30"/>
      <c r="DV357" s="30">
        <f>VLOOKUP($E357,'факт '!$D$8:$BM$167,33,0)</f>
        <v>0</v>
      </c>
      <c r="DW357" s="30">
        <f>VLOOKUP($E357,'факт '!$D$8:$BM$167,34,0)</f>
        <v>0</v>
      </c>
      <c r="DX357" s="30">
        <f>VLOOKUP($E357,'факт '!$D$8:$BM$167,35,0)</f>
        <v>0</v>
      </c>
      <c r="DY357" s="30">
        <f>VLOOKUP($E357,'факт '!$D$8:$BM$167,36,0)</f>
        <v>0</v>
      </c>
      <c r="DZ357" s="30">
        <f>DV357+DX357</f>
        <v>0</v>
      </c>
      <c r="EA357" s="30">
        <f>DW357+DY357</f>
        <v>0</v>
      </c>
      <c r="EB357" s="163">
        <f t="shared" si="5252"/>
        <v>0</v>
      </c>
      <c r="EC357" s="163">
        <f t="shared" si="5253"/>
        <v>0</v>
      </c>
      <c r="ED357" s="163"/>
      <c r="EE357" s="163"/>
      <c r="EF357" s="30"/>
      <c r="EG357" s="30"/>
      <c r="EH357" s="30"/>
      <c r="EI357" s="30"/>
      <c r="EJ357" s="30">
        <f>VLOOKUP($E357,'факт '!$D$8:$BM$167,15,0)</f>
        <v>0</v>
      </c>
      <c r="EK357" s="30">
        <f>VLOOKUP($E357,'факт '!$D$8:$BM$167,16,0)</f>
        <v>0</v>
      </c>
      <c r="EL357" s="30"/>
      <c r="EM357" s="30"/>
      <c r="EN357" s="30">
        <f>EJ357+EL357</f>
        <v>0</v>
      </c>
      <c r="EO357" s="30">
        <f>EK357+EM357</f>
        <v>0</v>
      </c>
      <c r="EP357" s="163">
        <f t="shared" si="5254"/>
        <v>0</v>
      </c>
      <c r="EQ357" s="163">
        <f t="shared" si="5255"/>
        <v>0</v>
      </c>
      <c r="ER357" s="163"/>
      <c r="ES357" s="163"/>
      <c r="ET357" s="30"/>
      <c r="EU357" s="30"/>
      <c r="EV357" s="30"/>
      <c r="EW357" s="30"/>
      <c r="EX357" s="30">
        <f>VLOOKUP($E357,'факт '!$D$8:$BM$167,37,0)</f>
        <v>41</v>
      </c>
      <c r="EY357" s="30">
        <f>VLOOKUP($E357,'факт '!$D$8:$BM$167,38,0)</f>
        <v>6435378.4500000048</v>
      </c>
      <c r="EZ357" s="30">
        <f>VLOOKUP($E357,'факт '!$D$8:$BM$167,39,0)</f>
        <v>2</v>
      </c>
      <c r="FA357" s="30">
        <f>VLOOKUP($E357,'факт '!$D$8:$BM$167,40,0)</f>
        <v>313920.90000000002</v>
      </c>
      <c r="FB357" s="30">
        <f>EX357+EZ357</f>
        <v>43</v>
      </c>
      <c r="FC357" s="30">
        <f>EY357+FA357</f>
        <v>6749299.3500000052</v>
      </c>
      <c r="FD357" s="163">
        <f t="shared" si="5256"/>
        <v>41</v>
      </c>
      <c r="FE357" s="163">
        <f t="shared" si="5257"/>
        <v>6435378.4500000048</v>
      </c>
      <c r="FF357" s="163"/>
      <c r="FG357" s="347">
        <f>EY357/EX357</f>
        <v>156960.45000000013</v>
      </c>
      <c r="FH357" s="30"/>
      <c r="FI357" s="30"/>
      <c r="FJ357" s="30"/>
      <c r="FK357" s="30"/>
      <c r="FL357" s="30">
        <f>VLOOKUP($E357,'факт '!$D$8:$BM$167,45,0)</f>
        <v>20</v>
      </c>
      <c r="FM357" s="30">
        <f>VLOOKUP($E357,'факт '!$D$8:$BM$167,46,0)</f>
        <v>3139209.0000000009</v>
      </c>
      <c r="FN357" s="30">
        <f>VLOOKUP($E357,'факт '!$D$8:$BM$167,47,0)</f>
        <v>0</v>
      </c>
      <c r="FO357" s="30">
        <f>VLOOKUP($E357,'факт '!$D$8:$BM$167,48,0)</f>
        <v>0</v>
      </c>
      <c r="FP357" s="30">
        <f>FL357+FN357</f>
        <v>20</v>
      </c>
      <c r="FQ357" s="30">
        <f>FM357+FO357</f>
        <v>3139209.0000000009</v>
      </c>
      <c r="FR357" s="163">
        <f t="shared" si="5258"/>
        <v>20</v>
      </c>
      <c r="FS357" s="163">
        <f t="shared" si="5259"/>
        <v>3139209.0000000009</v>
      </c>
      <c r="FT357" s="163"/>
      <c r="FU357" s="347">
        <f t="shared" ref="FU357" si="5544">FM357/FL357</f>
        <v>156960.45000000004</v>
      </c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163">
        <f t="shared" si="5260"/>
        <v>0</v>
      </c>
      <c r="GG357" s="163">
        <f t="shared" si="5261"/>
        <v>0</v>
      </c>
      <c r="GH357" s="163"/>
      <c r="GI357" s="163"/>
      <c r="GJ357" s="30"/>
      <c r="GK357" s="30"/>
      <c r="GL357" s="30"/>
      <c r="GM357" s="30"/>
      <c r="GN357" s="30">
        <f>VLOOKUP($E357,'факт '!$D$8:$BM$167,41,0)</f>
        <v>0</v>
      </c>
      <c r="GO357" s="30">
        <f>VLOOKUP($E357,'факт '!$D$8:$BM$167,42,0)</f>
        <v>0</v>
      </c>
      <c r="GP357" s="30">
        <f>VLOOKUP($E357,'факт '!$D$8:$BM$167,43,0)</f>
        <v>0</v>
      </c>
      <c r="GQ357" s="30">
        <f>VLOOKUP($E357,'факт '!$D$8:$BM$167,44,0)</f>
        <v>0</v>
      </c>
      <c r="GR357" s="30">
        <f>GN357+GP357</f>
        <v>0</v>
      </c>
      <c r="GS357" s="30">
        <f>GO357+GQ357</f>
        <v>0</v>
      </c>
      <c r="GT357" s="163">
        <f t="shared" si="5262"/>
        <v>0</v>
      </c>
      <c r="GU357" s="163">
        <f t="shared" si="5263"/>
        <v>0</v>
      </c>
      <c r="GV357" s="163"/>
      <c r="GW357" s="163"/>
      <c r="GX357" s="30"/>
      <c r="GY357" s="30"/>
      <c r="GZ357" s="30"/>
      <c r="HA357" s="30"/>
      <c r="HB357" s="30">
        <f>VLOOKUP($E357,'факт '!$D$8:$BM$167,49,0)</f>
        <v>0</v>
      </c>
      <c r="HC357" s="30">
        <f>VLOOKUP($E357,'факт '!$D$8:$BM$167,50,0)</f>
        <v>0</v>
      </c>
      <c r="HD357" s="30"/>
      <c r="HE357" s="30"/>
      <c r="HF357" s="30">
        <f>HB357+HD357</f>
        <v>0</v>
      </c>
      <c r="HG357" s="30">
        <f>HC357+HE357</f>
        <v>0</v>
      </c>
      <c r="HH357" s="163">
        <f t="shared" si="5264"/>
        <v>0</v>
      </c>
      <c r="HI357" s="163">
        <f t="shared" si="5265"/>
        <v>0</v>
      </c>
      <c r="HJ357" s="163"/>
      <c r="HK357" s="163"/>
      <c r="HL357" s="30"/>
      <c r="HM357" s="30"/>
      <c r="HN357" s="30"/>
      <c r="HO357" s="30"/>
      <c r="HP357" s="30">
        <f>VLOOKUP($E357,'факт '!$D$8:$BM$167,51,0)</f>
        <v>0</v>
      </c>
      <c r="HQ357" s="30">
        <f>VLOOKUP($E357,'факт '!$D$8:$BM$167,52,0)</f>
        <v>0</v>
      </c>
      <c r="HR357" s="30"/>
      <c r="HS357" s="30"/>
      <c r="HT357" s="30">
        <f>HP357+HR357</f>
        <v>0</v>
      </c>
      <c r="HU357" s="30">
        <f>HQ357+HS357</f>
        <v>0</v>
      </c>
      <c r="HV357" s="163">
        <f t="shared" si="5266"/>
        <v>0</v>
      </c>
      <c r="HW357" s="163">
        <f t="shared" si="5267"/>
        <v>0</v>
      </c>
      <c r="HX357" s="163"/>
      <c r="HY357" s="163"/>
      <c r="HZ357" s="163"/>
      <c r="IA357" s="163"/>
      <c r="IB357" s="163"/>
      <c r="IC357" s="163"/>
      <c r="ID357" s="30">
        <f>VLOOKUP($E357,'факт '!$D$8:$BM$167,53,0)</f>
        <v>0</v>
      </c>
      <c r="IE357" s="30">
        <f>VLOOKUP($E357,'факт '!$D$8:$BM$167,54,0)</f>
        <v>0</v>
      </c>
      <c r="IF357" s="163"/>
      <c r="IG357" s="163"/>
      <c r="IH357" s="163">
        <f>ID357+IF357</f>
        <v>0</v>
      </c>
      <c r="II357" s="163">
        <f>IE357+IG357</f>
        <v>0</v>
      </c>
      <c r="IJ357" s="163">
        <f t="shared" si="5268"/>
        <v>0</v>
      </c>
      <c r="IK357" s="163">
        <f t="shared" si="5269"/>
        <v>0</v>
      </c>
      <c r="IL357" s="163"/>
      <c r="IM357" s="163"/>
      <c r="IN357" s="163"/>
      <c r="IO357" s="163"/>
      <c r="IP357" s="163"/>
      <c r="IQ357" s="163"/>
      <c r="IR357" s="30">
        <f>VLOOKUP($E357,'факт '!$D$8:$BM$167,55,0)</f>
        <v>0</v>
      </c>
      <c r="IS357" s="30">
        <f>VLOOKUP($E357,'факт '!$D$8:$BM$167,56,0)</f>
        <v>0</v>
      </c>
      <c r="IT357" s="163"/>
      <c r="IU357" s="163"/>
      <c r="IV357" s="163">
        <f>IR357+IT357</f>
        <v>0</v>
      </c>
      <c r="IW357" s="163">
        <f>IS357+IU357</f>
        <v>0</v>
      </c>
      <c r="IX357" s="163">
        <f t="shared" si="4835"/>
        <v>0</v>
      </c>
      <c r="IY357" s="163">
        <f t="shared" si="4836"/>
        <v>0</v>
      </c>
      <c r="IZ357" s="163"/>
      <c r="JA357" s="163"/>
      <c r="JB357" s="170"/>
      <c r="JC357" s="242"/>
      <c r="JD357" s="170"/>
      <c r="JE357" s="170"/>
      <c r="JF357" s="238">
        <f t="shared" ref="JF357:JF361" si="5545">M357+AA357+AO357+BC357+BQ357+CE357+CT357+DH357+DV357+EJ357+EX357+FL357+FZ357+GN357+HB357+HP357+ID357+IR357</f>
        <v>73</v>
      </c>
      <c r="JG357" s="238">
        <f t="shared" ref="JG357:JG361" si="5546">N357+AB357+AP357+BD357+BR357+CF357+CU357+DI357+DW357+EK357+EY357+FM357+GA357+GO357+HC357+HQ357+IE357+IS357</f>
        <v>11458112.850000005</v>
      </c>
      <c r="JH357" s="238">
        <f t="shared" ref="JH357:JH361" si="5547">O357+AC357+AQ357+BE357+BS357+CG357+CV357+DJ357+DX357+EL357+EZ357+FN357+GB357+GP357+HD357+HR357+IF357+IT357</f>
        <v>3</v>
      </c>
      <c r="JI357" s="238">
        <f t="shared" ref="JI357:JI361" si="5548">P357+AD357+AR357+BF357+BT357+CH357+CW357+DK357+DY357+EM357+FA357+FO357+GC357+GQ357+HE357+HS357+IG357+IU357</f>
        <v>470881.35000000003</v>
      </c>
      <c r="JJ357" s="238">
        <f t="shared" si="4951"/>
        <v>76</v>
      </c>
      <c r="JK357" s="238">
        <f t="shared" si="4952"/>
        <v>11928994.200000005</v>
      </c>
      <c r="JL357" s="238">
        <f t="shared" si="5359"/>
        <v>73</v>
      </c>
      <c r="JM357" s="238">
        <f t="shared" si="5360"/>
        <v>11458112.850000005</v>
      </c>
      <c r="JN357" s="48"/>
      <c r="JO357" s="18"/>
      <c r="JP357" s="55"/>
      <c r="JQ357" s="55">
        <f t="shared" ref="JQ357" si="5549">JG357/JF357</f>
        <v>156960.45000000007</v>
      </c>
      <c r="JR357" s="378">
        <f>JQ357-JP356</f>
        <v>-3.3999999286606908E-3</v>
      </c>
      <c r="JS357" s="382">
        <f t="shared" si="5543"/>
        <v>156960.45000000001</v>
      </c>
    </row>
    <row r="358" spans="1:280" ht="12" hidden="1" x14ac:dyDescent="0.2">
      <c r="A358" s="10">
        <v>1</v>
      </c>
      <c r="B358" s="10"/>
      <c r="C358" s="18"/>
      <c r="D358" s="338"/>
      <c r="E358" s="21"/>
      <c r="F358" s="25"/>
      <c r="G358" s="25"/>
      <c r="H358" s="29"/>
      <c r="I358" s="30"/>
      <c r="J358" s="30"/>
      <c r="K358" s="30"/>
      <c r="L358" s="30"/>
      <c r="M358" s="30"/>
      <c r="N358" s="30"/>
      <c r="O358" s="30"/>
      <c r="P358" s="30"/>
      <c r="Q358" s="30">
        <f t="shared" si="5015"/>
        <v>0</v>
      </c>
      <c r="R358" s="30">
        <f t="shared" si="5016"/>
        <v>0</v>
      </c>
      <c r="S358" s="163">
        <f t="shared" si="5236"/>
        <v>0</v>
      </c>
      <c r="T358" s="163">
        <f t="shared" si="5237"/>
        <v>0</v>
      </c>
      <c r="U358" s="163"/>
      <c r="V358" s="163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163">
        <f t="shared" si="5278"/>
        <v>0</v>
      </c>
      <c r="AH358" s="163">
        <f t="shared" si="5279"/>
        <v>0</v>
      </c>
      <c r="AI358" s="163"/>
      <c r="AJ358" s="163"/>
      <c r="AK358" s="30"/>
      <c r="AL358" s="30"/>
      <c r="AM358" s="30"/>
      <c r="AN358" s="30"/>
      <c r="AO358" s="252"/>
      <c r="AP358" s="252"/>
      <c r="AQ358" s="30"/>
      <c r="AR358" s="30"/>
      <c r="AS358" s="30">
        <f t="shared" si="5017"/>
        <v>0</v>
      </c>
      <c r="AT358" s="30">
        <f t="shared" si="5018"/>
        <v>0</v>
      </c>
      <c r="AU358" s="163">
        <f t="shared" si="5238"/>
        <v>0</v>
      </c>
      <c r="AV358" s="163">
        <f t="shared" si="5239"/>
        <v>0</v>
      </c>
      <c r="AW358" s="163"/>
      <c r="AX358" s="163"/>
      <c r="AY358" s="30"/>
      <c r="AZ358" s="30"/>
      <c r="BA358" s="30"/>
      <c r="BB358" s="30"/>
      <c r="BC358" s="252"/>
      <c r="BD358" s="252"/>
      <c r="BE358" s="30"/>
      <c r="BF358" s="30"/>
      <c r="BG358" s="30">
        <f t="shared" si="5019"/>
        <v>0</v>
      </c>
      <c r="BH358" s="30">
        <f t="shared" si="5020"/>
        <v>0</v>
      </c>
      <c r="BI358" s="163">
        <f t="shared" si="5240"/>
        <v>0</v>
      </c>
      <c r="BJ358" s="163">
        <f t="shared" si="5241"/>
        <v>0</v>
      </c>
      <c r="BK358" s="163"/>
      <c r="BL358" s="163"/>
      <c r="BM358" s="30"/>
      <c r="BN358" s="30"/>
      <c r="BO358" s="30"/>
      <c r="BP358" s="30"/>
      <c r="BQ358" s="252"/>
      <c r="BR358" s="252"/>
      <c r="BS358" s="252"/>
      <c r="BT358" s="252"/>
      <c r="BU358" s="30">
        <f t="shared" ref="BU358:BU361" si="5550">SUM(BQ358+BS358)</f>
        <v>0</v>
      </c>
      <c r="BV358" s="30">
        <f t="shared" ref="BV358:BV361" si="5551">SUM(BR358+BT358)</f>
        <v>0</v>
      </c>
      <c r="BW358" s="163">
        <f t="shared" si="5244"/>
        <v>0</v>
      </c>
      <c r="BX358" s="163">
        <f t="shared" si="5245"/>
        <v>0</v>
      </c>
      <c r="BY358" s="163"/>
      <c r="BZ358" s="163"/>
      <c r="CA358" s="30"/>
      <c r="CB358" s="30"/>
      <c r="CC358" s="30"/>
      <c r="CD358" s="30"/>
      <c r="CE358" s="252"/>
      <c r="CF358" s="252"/>
      <c r="CG358" s="30"/>
      <c r="CH358" s="30"/>
      <c r="CI358" s="30">
        <f t="shared" si="5023"/>
        <v>0</v>
      </c>
      <c r="CJ358" s="30">
        <f t="shared" si="5024"/>
        <v>0</v>
      </c>
      <c r="CK358" s="163">
        <f t="shared" si="5246"/>
        <v>0</v>
      </c>
      <c r="CL358" s="163">
        <f t="shared" si="5247"/>
        <v>0</v>
      </c>
      <c r="CM358" s="163"/>
      <c r="CN358" s="163"/>
      <c r="CO358" s="163"/>
      <c r="CP358" s="30"/>
      <c r="CQ358" s="30"/>
      <c r="CR358" s="30"/>
      <c r="CS358" s="30"/>
      <c r="CT358" s="252"/>
      <c r="CU358" s="252"/>
      <c r="CV358" s="30"/>
      <c r="CW358" s="30"/>
      <c r="CX358" s="30">
        <f t="shared" si="5025"/>
        <v>0</v>
      </c>
      <c r="CY358" s="30">
        <f t="shared" si="5026"/>
        <v>0</v>
      </c>
      <c r="CZ358" s="163">
        <f t="shared" si="5248"/>
        <v>0</v>
      </c>
      <c r="DA358" s="163">
        <f t="shared" si="5249"/>
        <v>0</v>
      </c>
      <c r="DB358" s="163"/>
      <c r="DC358" s="163"/>
      <c r="DD358" s="30"/>
      <c r="DE358" s="30"/>
      <c r="DF358" s="30"/>
      <c r="DG358" s="30"/>
      <c r="DH358" s="30"/>
      <c r="DI358" s="30"/>
      <c r="DJ358" s="30"/>
      <c r="DK358" s="30"/>
      <c r="DL358" s="30">
        <f t="shared" si="5027"/>
        <v>0</v>
      </c>
      <c r="DM358" s="30">
        <f t="shared" si="5028"/>
        <v>0</v>
      </c>
      <c r="DN358" s="163">
        <f t="shared" si="5250"/>
        <v>0</v>
      </c>
      <c r="DO358" s="163">
        <f t="shared" si="5251"/>
        <v>0</v>
      </c>
      <c r="DP358" s="163"/>
      <c r="DQ358" s="163"/>
      <c r="DR358" s="30"/>
      <c r="DS358" s="30"/>
      <c r="DT358" s="30"/>
      <c r="DU358" s="30"/>
      <c r="DV358" s="252"/>
      <c r="DW358" s="252"/>
      <c r="DX358" s="30"/>
      <c r="DY358" s="30"/>
      <c r="DZ358" s="30">
        <f t="shared" si="5029"/>
        <v>0</v>
      </c>
      <c r="EA358" s="30">
        <f t="shared" si="5030"/>
        <v>0</v>
      </c>
      <c r="EB358" s="163">
        <f t="shared" si="5252"/>
        <v>0</v>
      </c>
      <c r="EC358" s="163">
        <f t="shared" si="5253"/>
        <v>0</v>
      </c>
      <c r="ED358" s="163"/>
      <c r="EE358" s="163"/>
      <c r="EF358" s="30"/>
      <c r="EG358" s="30"/>
      <c r="EH358" s="30"/>
      <c r="EI358" s="30"/>
      <c r="EJ358" s="252"/>
      <c r="EK358" s="252"/>
      <c r="EL358" s="30"/>
      <c r="EM358" s="30"/>
      <c r="EN358" s="30">
        <f t="shared" si="5031"/>
        <v>0</v>
      </c>
      <c r="EO358" s="30">
        <f t="shared" si="5032"/>
        <v>0</v>
      </c>
      <c r="EP358" s="163">
        <f t="shared" si="5254"/>
        <v>0</v>
      </c>
      <c r="EQ358" s="163">
        <f t="shared" si="5255"/>
        <v>0</v>
      </c>
      <c r="ER358" s="163"/>
      <c r="ES358" s="163"/>
      <c r="ET358" s="30"/>
      <c r="EU358" s="30"/>
      <c r="EV358" s="30"/>
      <c r="EW358" s="30"/>
      <c r="EX358" s="252"/>
      <c r="EY358" s="252"/>
      <c r="EZ358" s="30"/>
      <c r="FA358" s="30"/>
      <c r="FB358" s="30">
        <f t="shared" si="5033"/>
        <v>0</v>
      </c>
      <c r="FC358" s="30">
        <f t="shared" si="5034"/>
        <v>0</v>
      </c>
      <c r="FD358" s="163">
        <f t="shared" si="5256"/>
        <v>0</v>
      </c>
      <c r="FE358" s="163">
        <f t="shared" si="5257"/>
        <v>0</v>
      </c>
      <c r="FF358" s="163"/>
      <c r="FG358" s="163"/>
      <c r="FH358" s="30"/>
      <c r="FI358" s="30"/>
      <c r="FJ358" s="30"/>
      <c r="FK358" s="30"/>
      <c r="FL358" s="252"/>
      <c r="FM358" s="252"/>
      <c r="FN358" s="30"/>
      <c r="FO358" s="30"/>
      <c r="FP358" s="30">
        <f t="shared" si="5035"/>
        <v>0</v>
      </c>
      <c r="FQ358" s="30">
        <f t="shared" si="5036"/>
        <v>0</v>
      </c>
      <c r="FR358" s="163">
        <f t="shared" si="5258"/>
        <v>0</v>
      </c>
      <c r="FS358" s="163">
        <f t="shared" si="5259"/>
        <v>0</v>
      </c>
      <c r="FT358" s="163"/>
      <c r="FU358" s="163"/>
      <c r="FV358" s="30"/>
      <c r="FW358" s="30"/>
      <c r="FX358" s="30"/>
      <c r="FY358" s="30"/>
      <c r="FZ358" s="252"/>
      <c r="GA358" s="252"/>
      <c r="GB358" s="30"/>
      <c r="GC358" s="30"/>
      <c r="GD358" s="30">
        <f t="shared" si="5037"/>
        <v>0</v>
      </c>
      <c r="GE358" s="30">
        <f t="shared" si="5038"/>
        <v>0</v>
      </c>
      <c r="GF358" s="163">
        <f t="shared" si="5260"/>
        <v>0</v>
      </c>
      <c r="GG358" s="163">
        <f t="shared" si="5261"/>
        <v>0</v>
      </c>
      <c r="GH358" s="163"/>
      <c r="GI358" s="163"/>
      <c r="GJ358" s="30"/>
      <c r="GK358" s="30"/>
      <c r="GL358" s="30"/>
      <c r="GM358" s="30"/>
      <c r="GN358" s="252"/>
      <c r="GO358" s="252"/>
      <c r="GP358" s="30"/>
      <c r="GQ358" s="30"/>
      <c r="GR358" s="30">
        <f t="shared" si="5039"/>
        <v>0</v>
      </c>
      <c r="GS358" s="30">
        <f t="shared" si="5040"/>
        <v>0</v>
      </c>
      <c r="GT358" s="163">
        <f t="shared" si="5262"/>
        <v>0</v>
      </c>
      <c r="GU358" s="163">
        <f t="shared" si="5263"/>
        <v>0</v>
      </c>
      <c r="GV358" s="163"/>
      <c r="GW358" s="163"/>
      <c r="GX358" s="30"/>
      <c r="GY358" s="30"/>
      <c r="GZ358" s="30"/>
      <c r="HA358" s="30"/>
      <c r="HB358" s="252"/>
      <c r="HC358" s="252"/>
      <c r="HD358" s="30"/>
      <c r="HE358" s="30"/>
      <c r="HF358" s="30">
        <f t="shared" si="5041"/>
        <v>0</v>
      </c>
      <c r="HG358" s="30">
        <f t="shared" si="5042"/>
        <v>0</v>
      </c>
      <c r="HH358" s="163">
        <f t="shared" si="5264"/>
        <v>0</v>
      </c>
      <c r="HI358" s="163">
        <f t="shared" si="5265"/>
        <v>0</v>
      </c>
      <c r="HJ358" s="163"/>
      <c r="HK358" s="163"/>
      <c r="HL358" s="30"/>
      <c r="HM358" s="30"/>
      <c r="HN358" s="30"/>
      <c r="HO358" s="30"/>
      <c r="HP358" s="252"/>
      <c r="HQ358" s="252"/>
      <c r="HR358" s="30"/>
      <c r="HS358" s="30"/>
      <c r="HT358" s="30">
        <f t="shared" si="5043"/>
        <v>0</v>
      </c>
      <c r="HU358" s="30">
        <f t="shared" si="5044"/>
        <v>0</v>
      </c>
      <c r="HV358" s="163">
        <f t="shared" si="5266"/>
        <v>0</v>
      </c>
      <c r="HW358" s="163">
        <f t="shared" si="5267"/>
        <v>0</v>
      </c>
      <c r="HX358" s="163"/>
      <c r="HY358" s="163"/>
      <c r="HZ358" s="163"/>
      <c r="IA358" s="163"/>
      <c r="IB358" s="163"/>
      <c r="IC358" s="163"/>
      <c r="ID358" s="254"/>
      <c r="IE358" s="254"/>
      <c r="IF358" s="163"/>
      <c r="IG358" s="163"/>
      <c r="IH358" s="163"/>
      <c r="II358" s="163"/>
      <c r="IJ358" s="163">
        <f t="shared" si="5268"/>
        <v>0</v>
      </c>
      <c r="IK358" s="163">
        <f t="shared" si="5269"/>
        <v>0</v>
      </c>
      <c r="IL358" s="163"/>
      <c r="IM358" s="163"/>
      <c r="IN358" s="163"/>
      <c r="IO358" s="163"/>
      <c r="IP358" s="163"/>
      <c r="IQ358" s="163"/>
      <c r="IR358" s="163"/>
      <c r="IS358" s="163"/>
      <c r="IT358" s="163"/>
      <c r="IU358" s="163"/>
      <c r="IV358" s="163"/>
      <c r="IW358" s="163"/>
      <c r="IX358" s="163">
        <f t="shared" si="4835"/>
        <v>0</v>
      </c>
      <c r="IY358" s="163">
        <f t="shared" si="4836"/>
        <v>0</v>
      </c>
      <c r="IZ358" s="163"/>
      <c r="JA358" s="163"/>
      <c r="JB358" s="170"/>
      <c r="JC358" s="242"/>
      <c r="JD358" s="170"/>
      <c r="JE358" s="170"/>
      <c r="JF358" s="238">
        <f t="shared" si="5545"/>
        <v>0</v>
      </c>
      <c r="JG358" s="238">
        <f t="shared" si="5546"/>
        <v>0</v>
      </c>
      <c r="JH358" s="238">
        <f t="shared" si="5547"/>
        <v>0</v>
      </c>
      <c r="JI358" s="238">
        <f t="shared" si="5548"/>
        <v>0</v>
      </c>
      <c r="JJ358" s="238">
        <f t="shared" si="4951"/>
        <v>0</v>
      </c>
      <c r="JK358" s="238">
        <f t="shared" si="4952"/>
        <v>0</v>
      </c>
      <c r="JL358" s="238">
        <f t="shared" si="5359"/>
        <v>0</v>
      </c>
      <c r="JM358" s="238">
        <f t="shared" si="5360"/>
        <v>0</v>
      </c>
      <c r="JN358" s="48"/>
      <c r="JO358" s="18"/>
      <c r="JP358" s="55"/>
      <c r="JQ358" s="55"/>
      <c r="JR358" s="158"/>
    </row>
    <row r="359" spans="1:280" ht="12" hidden="1" x14ac:dyDescent="0.2">
      <c r="A359" s="10">
        <v>1</v>
      </c>
      <c r="B359" s="10"/>
      <c r="C359" s="18"/>
      <c r="D359" s="338"/>
      <c r="E359" s="21"/>
      <c r="F359" s="25"/>
      <c r="G359" s="25"/>
      <c r="H359" s="29"/>
      <c r="I359" s="30"/>
      <c r="J359" s="30"/>
      <c r="K359" s="30"/>
      <c r="L359" s="30"/>
      <c r="M359" s="30"/>
      <c r="N359" s="30"/>
      <c r="O359" s="30"/>
      <c r="P359" s="30"/>
      <c r="Q359" s="30">
        <f t="shared" si="5015"/>
        <v>0</v>
      </c>
      <c r="R359" s="30">
        <f t="shared" si="5016"/>
        <v>0</v>
      </c>
      <c r="S359" s="163">
        <f t="shared" si="5236"/>
        <v>0</v>
      </c>
      <c r="T359" s="163">
        <f t="shared" si="5237"/>
        <v>0</v>
      </c>
      <c r="U359" s="163"/>
      <c r="V359" s="163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163">
        <f t="shared" si="5278"/>
        <v>0</v>
      </c>
      <c r="AH359" s="163">
        <f t="shared" si="5279"/>
        <v>0</v>
      </c>
      <c r="AI359" s="163"/>
      <c r="AJ359" s="163"/>
      <c r="AK359" s="30"/>
      <c r="AL359" s="30"/>
      <c r="AM359" s="30"/>
      <c r="AN359" s="30"/>
      <c r="AO359" s="252"/>
      <c r="AP359" s="252"/>
      <c r="AQ359" s="30"/>
      <c r="AR359" s="30"/>
      <c r="AS359" s="30">
        <f t="shared" si="5017"/>
        <v>0</v>
      </c>
      <c r="AT359" s="30">
        <f t="shared" si="5018"/>
        <v>0</v>
      </c>
      <c r="AU359" s="163">
        <f t="shared" si="5238"/>
        <v>0</v>
      </c>
      <c r="AV359" s="163">
        <f t="shared" si="5239"/>
        <v>0</v>
      </c>
      <c r="AW359" s="163"/>
      <c r="AX359" s="163"/>
      <c r="AY359" s="30"/>
      <c r="AZ359" s="30"/>
      <c r="BA359" s="30"/>
      <c r="BB359" s="30"/>
      <c r="BC359" s="252"/>
      <c r="BD359" s="252"/>
      <c r="BE359" s="30"/>
      <c r="BF359" s="30"/>
      <c r="BG359" s="30">
        <f t="shared" si="5019"/>
        <v>0</v>
      </c>
      <c r="BH359" s="30">
        <f t="shared" si="5020"/>
        <v>0</v>
      </c>
      <c r="BI359" s="163">
        <f t="shared" si="5240"/>
        <v>0</v>
      </c>
      <c r="BJ359" s="163">
        <f t="shared" si="5241"/>
        <v>0</v>
      </c>
      <c r="BK359" s="163"/>
      <c r="BL359" s="163"/>
      <c r="BM359" s="30"/>
      <c r="BN359" s="30"/>
      <c r="BO359" s="30"/>
      <c r="BP359" s="30"/>
      <c r="BQ359" s="252"/>
      <c r="BR359" s="252"/>
      <c r="BS359" s="252"/>
      <c r="BT359" s="252"/>
      <c r="BU359" s="30">
        <f t="shared" si="5550"/>
        <v>0</v>
      </c>
      <c r="BV359" s="30">
        <f t="shared" si="5551"/>
        <v>0</v>
      </c>
      <c r="BW359" s="163">
        <f t="shared" si="5244"/>
        <v>0</v>
      </c>
      <c r="BX359" s="163">
        <f t="shared" si="5245"/>
        <v>0</v>
      </c>
      <c r="BY359" s="163"/>
      <c r="BZ359" s="163"/>
      <c r="CA359" s="30"/>
      <c r="CB359" s="30"/>
      <c r="CC359" s="30"/>
      <c r="CD359" s="30"/>
      <c r="CE359" s="252"/>
      <c r="CF359" s="252"/>
      <c r="CG359" s="30"/>
      <c r="CH359" s="30"/>
      <c r="CI359" s="30">
        <f t="shared" si="5023"/>
        <v>0</v>
      </c>
      <c r="CJ359" s="30">
        <f t="shared" si="5024"/>
        <v>0</v>
      </c>
      <c r="CK359" s="163">
        <f t="shared" si="5246"/>
        <v>0</v>
      </c>
      <c r="CL359" s="163">
        <f t="shared" si="5247"/>
        <v>0</v>
      </c>
      <c r="CM359" s="163"/>
      <c r="CN359" s="163"/>
      <c r="CO359" s="163"/>
      <c r="CP359" s="30"/>
      <c r="CQ359" s="30"/>
      <c r="CR359" s="30"/>
      <c r="CS359" s="30"/>
      <c r="CT359" s="252"/>
      <c r="CU359" s="252"/>
      <c r="CV359" s="30"/>
      <c r="CW359" s="30"/>
      <c r="CX359" s="30">
        <f t="shared" si="5025"/>
        <v>0</v>
      </c>
      <c r="CY359" s="30">
        <f t="shared" si="5026"/>
        <v>0</v>
      </c>
      <c r="CZ359" s="163">
        <f t="shared" si="5248"/>
        <v>0</v>
      </c>
      <c r="DA359" s="163">
        <f t="shared" si="5249"/>
        <v>0</v>
      </c>
      <c r="DB359" s="163"/>
      <c r="DC359" s="163"/>
      <c r="DD359" s="30"/>
      <c r="DE359" s="30"/>
      <c r="DF359" s="30"/>
      <c r="DG359" s="30"/>
      <c r="DH359" s="30"/>
      <c r="DI359" s="30"/>
      <c r="DJ359" s="30"/>
      <c r="DK359" s="30"/>
      <c r="DL359" s="30">
        <f t="shared" si="5027"/>
        <v>0</v>
      </c>
      <c r="DM359" s="30">
        <f t="shared" si="5028"/>
        <v>0</v>
      </c>
      <c r="DN359" s="163">
        <f t="shared" si="5250"/>
        <v>0</v>
      </c>
      <c r="DO359" s="163">
        <f t="shared" si="5251"/>
        <v>0</v>
      </c>
      <c r="DP359" s="163"/>
      <c r="DQ359" s="163"/>
      <c r="DR359" s="30"/>
      <c r="DS359" s="30"/>
      <c r="DT359" s="30"/>
      <c r="DU359" s="30"/>
      <c r="DV359" s="252"/>
      <c r="DW359" s="252"/>
      <c r="DX359" s="30"/>
      <c r="DY359" s="30"/>
      <c r="DZ359" s="30">
        <f t="shared" si="5029"/>
        <v>0</v>
      </c>
      <c r="EA359" s="30">
        <f t="shared" si="5030"/>
        <v>0</v>
      </c>
      <c r="EB359" s="163">
        <f t="shared" si="5252"/>
        <v>0</v>
      </c>
      <c r="EC359" s="163">
        <f t="shared" si="5253"/>
        <v>0</v>
      </c>
      <c r="ED359" s="163"/>
      <c r="EE359" s="163"/>
      <c r="EF359" s="30"/>
      <c r="EG359" s="30"/>
      <c r="EH359" s="30"/>
      <c r="EI359" s="30"/>
      <c r="EJ359" s="252"/>
      <c r="EK359" s="252"/>
      <c r="EL359" s="30"/>
      <c r="EM359" s="30"/>
      <c r="EN359" s="30">
        <f t="shared" si="5031"/>
        <v>0</v>
      </c>
      <c r="EO359" s="30">
        <f t="shared" si="5032"/>
        <v>0</v>
      </c>
      <c r="EP359" s="163">
        <f t="shared" si="5254"/>
        <v>0</v>
      </c>
      <c r="EQ359" s="163">
        <f t="shared" si="5255"/>
        <v>0</v>
      </c>
      <c r="ER359" s="163"/>
      <c r="ES359" s="163"/>
      <c r="ET359" s="30"/>
      <c r="EU359" s="30"/>
      <c r="EV359" s="30"/>
      <c r="EW359" s="30"/>
      <c r="EX359" s="252"/>
      <c r="EY359" s="252"/>
      <c r="EZ359" s="30"/>
      <c r="FA359" s="30"/>
      <c r="FB359" s="30">
        <f t="shared" si="5033"/>
        <v>0</v>
      </c>
      <c r="FC359" s="30">
        <f t="shared" si="5034"/>
        <v>0</v>
      </c>
      <c r="FD359" s="163">
        <f t="shared" si="5256"/>
        <v>0</v>
      </c>
      <c r="FE359" s="163">
        <f t="shared" si="5257"/>
        <v>0</v>
      </c>
      <c r="FF359" s="163"/>
      <c r="FG359" s="163"/>
      <c r="FH359" s="30"/>
      <c r="FI359" s="30"/>
      <c r="FJ359" s="30"/>
      <c r="FK359" s="30"/>
      <c r="FL359" s="252"/>
      <c r="FM359" s="252"/>
      <c r="FN359" s="30"/>
      <c r="FO359" s="30"/>
      <c r="FP359" s="30">
        <f t="shared" si="5035"/>
        <v>0</v>
      </c>
      <c r="FQ359" s="30">
        <f t="shared" si="5036"/>
        <v>0</v>
      </c>
      <c r="FR359" s="163">
        <f t="shared" si="5258"/>
        <v>0</v>
      </c>
      <c r="FS359" s="163">
        <f t="shared" si="5259"/>
        <v>0</v>
      </c>
      <c r="FT359" s="163"/>
      <c r="FU359" s="163"/>
      <c r="FV359" s="30"/>
      <c r="FW359" s="30"/>
      <c r="FX359" s="30"/>
      <c r="FY359" s="30"/>
      <c r="FZ359" s="252"/>
      <c r="GA359" s="252"/>
      <c r="GB359" s="30"/>
      <c r="GC359" s="30"/>
      <c r="GD359" s="30">
        <f t="shared" si="5037"/>
        <v>0</v>
      </c>
      <c r="GE359" s="30">
        <f t="shared" si="5038"/>
        <v>0</v>
      </c>
      <c r="GF359" s="163">
        <f t="shared" si="5260"/>
        <v>0</v>
      </c>
      <c r="GG359" s="163">
        <f t="shared" si="5261"/>
        <v>0</v>
      </c>
      <c r="GH359" s="163"/>
      <c r="GI359" s="163"/>
      <c r="GJ359" s="30"/>
      <c r="GK359" s="30"/>
      <c r="GL359" s="30"/>
      <c r="GM359" s="30"/>
      <c r="GN359" s="252"/>
      <c r="GO359" s="252"/>
      <c r="GP359" s="30"/>
      <c r="GQ359" s="30"/>
      <c r="GR359" s="30">
        <f t="shared" si="5039"/>
        <v>0</v>
      </c>
      <c r="GS359" s="30">
        <f t="shared" si="5040"/>
        <v>0</v>
      </c>
      <c r="GT359" s="163">
        <f t="shared" si="5262"/>
        <v>0</v>
      </c>
      <c r="GU359" s="163">
        <f t="shared" si="5263"/>
        <v>0</v>
      </c>
      <c r="GV359" s="163"/>
      <c r="GW359" s="163"/>
      <c r="GX359" s="30"/>
      <c r="GY359" s="30"/>
      <c r="GZ359" s="30"/>
      <c r="HA359" s="30"/>
      <c r="HB359" s="252"/>
      <c r="HC359" s="252"/>
      <c r="HD359" s="30"/>
      <c r="HE359" s="30"/>
      <c r="HF359" s="30">
        <f t="shared" si="5041"/>
        <v>0</v>
      </c>
      <c r="HG359" s="30">
        <f t="shared" si="5042"/>
        <v>0</v>
      </c>
      <c r="HH359" s="163">
        <f t="shared" si="5264"/>
        <v>0</v>
      </c>
      <c r="HI359" s="163">
        <f t="shared" si="5265"/>
        <v>0</v>
      </c>
      <c r="HJ359" s="163"/>
      <c r="HK359" s="163"/>
      <c r="HL359" s="30"/>
      <c r="HM359" s="30"/>
      <c r="HN359" s="30"/>
      <c r="HO359" s="30"/>
      <c r="HP359" s="252"/>
      <c r="HQ359" s="252"/>
      <c r="HR359" s="30"/>
      <c r="HS359" s="30"/>
      <c r="HT359" s="30">
        <f t="shared" si="5043"/>
        <v>0</v>
      </c>
      <c r="HU359" s="30">
        <f t="shared" si="5044"/>
        <v>0</v>
      </c>
      <c r="HV359" s="163">
        <f t="shared" si="5266"/>
        <v>0</v>
      </c>
      <c r="HW359" s="163">
        <f t="shared" si="5267"/>
        <v>0</v>
      </c>
      <c r="HX359" s="163"/>
      <c r="HY359" s="163"/>
      <c r="HZ359" s="163"/>
      <c r="IA359" s="163"/>
      <c r="IB359" s="163"/>
      <c r="IC359" s="163"/>
      <c r="ID359" s="254"/>
      <c r="IE359" s="254"/>
      <c r="IF359" s="163"/>
      <c r="IG359" s="163"/>
      <c r="IH359" s="163"/>
      <c r="II359" s="163"/>
      <c r="IJ359" s="163">
        <f t="shared" si="5268"/>
        <v>0</v>
      </c>
      <c r="IK359" s="163">
        <f t="shared" si="5269"/>
        <v>0</v>
      </c>
      <c r="IL359" s="163"/>
      <c r="IM359" s="163"/>
      <c r="IN359" s="163"/>
      <c r="IO359" s="163"/>
      <c r="IP359" s="163"/>
      <c r="IQ359" s="163"/>
      <c r="IR359" s="163"/>
      <c r="IS359" s="163"/>
      <c r="IT359" s="163"/>
      <c r="IU359" s="163"/>
      <c r="IV359" s="163"/>
      <c r="IW359" s="163"/>
      <c r="IX359" s="163">
        <f t="shared" si="4835"/>
        <v>0</v>
      </c>
      <c r="IY359" s="163">
        <f t="shared" si="4836"/>
        <v>0</v>
      </c>
      <c r="IZ359" s="163"/>
      <c r="JA359" s="163"/>
      <c r="JB359" s="170"/>
      <c r="JC359" s="242"/>
      <c r="JD359" s="170"/>
      <c r="JE359" s="170"/>
      <c r="JF359" s="238">
        <f t="shared" si="5545"/>
        <v>0</v>
      </c>
      <c r="JG359" s="238">
        <f t="shared" si="5546"/>
        <v>0</v>
      </c>
      <c r="JH359" s="238">
        <f t="shared" si="5547"/>
        <v>0</v>
      </c>
      <c r="JI359" s="238">
        <f t="shared" si="5548"/>
        <v>0</v>
      </c>
      <c r="JJ359" s="238">
        <f t="shared" si="4951"/>
        <v>0</v>
      </c>
      <c r="JK359" s="238">
        <f t="shared" si="4952"/>
        <v>0</v>
      </c>
      <c r="JL359" s="238">
        <f t="shared" si="5359"/>
        <v>0</v>
      </c>
      <c r="JM359" s="238">
        <f t="shared" si="5360"/>
        <v>0</v>
      </c>
      <c r="JN359" s="48"/>
      <c r="JO359" s="18"/>
      <c r="JP359" s="55"/>
      <c r="JQ359" s="55"/>
      <c r="JR359" s="158"/>
    </row>
    <row r="360" spans="1:280" ht="12" hidden="1" x14ac:dyDescent="0.2">
      <c r="A360" s="10">
        <v>1</v>
      </c>
      <c r="B360" s="10"/>
      <c r="C360" s="18"/>
      <c r="D360" s="338"/>
      <c r="E360" s="21"/>
      <c r="F360" s="25"/>
      <c r="G360" s="25"/>
      <c r="H360" s="29"/>
      <c r="I360" s="30"/>
      <c r="J360" s="30"/>
      <c r="K360" s="30"/>
      <c r="L360" s="30"/>
      <c r="M360" s="30"/>
      <c r="N360" s="30"/>
      <c r="O360" s="30"/>
      <c r="P360" s="30"/>
      <c r="Q360" s="30">
        <f t="shared" si="5015"/>
        <v>0</v>
      </c>
      <c r="R360" s="30">
        <f t="shared" si="5016"/>
        <v>0</v>
      </c>
      <c r="S360" s="163">
        <f t="shared" si="5236"/>
        <v>0</v>
      </c>
      <c r="T360" s="163">
        <f t="shared" si="5237"/>
        <v>0</v>
      </c>
      <c r="U360" s="163"/>
      <c r="V360" s="163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163">
        <f t="shared" si="5278"/>
        <v>0</v>
      </c>
      <c r="AH360" s="163">
        <f t="shared" si="5279"/>
        <v>0</v>
      </c>
      <c r="AI360" s="163"/>
      <c r="AJ360" s="163"/>
      <c r="AK360" s="30"/>
      <c r="AL360" s="30"/>
      <c r="AM360" s="30"/>
      <c r="AN360" s="30"/>
      <c r="AO360" s="252"/>
      <c r="AP360" s="252"/>
      <c r="AQ360" s="30"/>
      <c r="AR360" s="30"/>
      <c r="AS360" s="30">
        <f t="shared" si="5017"/>
        <v>0</v>
      </c>
      <c r="AT360" s="30">
        <f t="shared" si="5018"/>
        <v>0</v>
      </c>
      <c r="AU360" s="163">
        <f t="shared" si="5238"/>
        <v>0</v>
      </c>
      <c r="AV360" s="163">
        <f t="shared" si="5239"/>
        <v>0</v>
      </c>
      <c r="AW360" s="163"/>
      <c r="AX360" s="163"/>
      <c r="AY360" s="30"/>
      <c r="AZ360" s="30"/>
      <c r="BA360" s="30"/>
      <c r="BB360" s="30"/>
      <c r="BC360" s="252"/>
      <c r="BD360" s="252"/>
      <c r="BE360" s="30"/>
      <c r="BF360" s="30"/>
      <c r="BG360" s="30">
        <f t="shared" si="5019"/>
        <v>0</v>
      </c>
      <c r="BH360" s="30">
        <f t="shared" si="5020"/>
        <v>0</v>
      </c>
      <c r="BI360" s="163">
        <f t="shared" si="5240"/>
        <v>0</v>
      </c>
      <c r="BJ360" s="163">
        <f t="shared" si="5241"/>
        <v>0</v>
      </c>
      <c r="BK360" s="163"/>
      <c r="BL360" s="163"/>
      <c r="BM360" s="30"/>
      <c r="BN360" s="30"/>
      <c r="BO360" s="30"/>
      <c r="BP360" s="30"/>
      <c r="BQ360" s="252"/>
      <c r="BR360" s="252"/>
      <c r="BS360" s="252"/>
      <c r="BT360" s="252"/>
      <c r="BU360" s="30">
        <f t="shared" si="5550"/>
        <v>0</v>
      </c>
      <c r="BV360" s="30">
        <f t="shared" si="5551"/>
        <v>0</v>
      </c>
      <c r="BW360" s="163">
        <f t="shared" si="5244"/>
        <v>0</v>
      </c>
      <c r="BX360" s="163">
        <f t="shared" si="5245"/>
        <v>0</v>
      </c>
      <c r="BY360" s="163"/>
      <c r="BZ360" s="163"/>
      <c r="CA360" s="30"/>
      <c r="CB360" s="30"/>
      <c r="CC360" s="30"/>
      <c r="CD360" s="30"/>
      <c r="CE360" s="252"/>
      <c r="CF360" s="252"/>
      <c r="CG360" s="30"/>
      <c r="CH360" s="30"/>
      <c r="CI360" s="30">
        <f t="shared" si="5023"/>
        <v>0</v>
      </c>
      <c r="CJ360" s="30">
        <f t="shared" si="5024"/>
        <v>0</v>
      </c>
      <c r="CK360" s="163">
        <f t="shared" si="5246"/>
        <v>0</v>
      </c>
      <c r="CL360" s="163">
        <f t="shared" si="5247"/>
        <v>0</v>
      </c>
      <c r="CM360" s="163"/>
      <c r="CN360" s="163"/>
      <c r="CO360" s="163"/>
      <c r="CP360" s="30"/>
      <c r="CQ360" s="30"/>
      <c r="CR360" s="30"/>
      <c r="CS360" s="30"/>
      <c r="CT360" s="252"/>
      <c r="CU360" s="252"/>
      <c r="CV360" s="30"/>
      <c r="CW360" s="30"/>
      <c r="CX360" s="30">
        <f t="shared" si="5025"/>
        <v>0</v>
      </c>
      <c r="CY360" s="30">
        <f t="shared" si="5026"/>
        <v>0</v>
      </c>
      <c r="CZ360" s="163">
        <f t="shared" si="5248"/>
        <v>0</v>
      </c>
      <c r="DA360" s="163">
        <f t="shared" si="5249"/>
        <v>0</v>
      </c>
      <c r="DB360" s="163"/>
      <c r="DC360" s="163"/>
      <c r="DD360" s="30"/>
      <c r="DE360" s="30"/>
      <c r="DF360" s="30"/>
      <c r="DG360" s="30"/>
      <c r="DH360" s="30"/>
      <c r="DI360" s="30"/>
      <c r="DJ360" s="30"/>
      <c r="DK360" s="30"/>
      <c r="DL360" s="30">
        <f t="shared" si="5027"/>
        <v>0</v>
      </c>
      <c r="DM360" s="30">
        <f t="shared" si="5028"/>
        <v>0</v>
      </c>
      <c r="DN360" s="163">
        <f t="shared" si="5250"/>
        <v>0</v>
      </c>
      <c r="DO360" s="163">
        <f t="shared" si="5251"/>
        <v>0</v>
      </c>
      <c r="DP360" s="163"/>
      <c r="DQ360" s="163"/>
      <c r="DR360" s="30"/>
      <c r="DS360" s="30"/>
      <c r="DT360" s="30"/>
      <c r="DU360" s="30"/>
      <c r="DV360" s="252"/>
      <c r="DW360" s="252"/>
      <c r="DX360" s="30"/>
      <c r="DY360" s="30"/>
      <c r="DZ360" s="30">
        <f t="shared" si="5029"/>
        <v>0</v>
      </c>
      <c r="EA360" s="30">
        <f t="shared" si="5030"/>
        <v>0</v>
      </c>
      <c r="EB360" s="163">
        <f t="shared" si="5252"/>
        <v>0</v>
      </c>
      <c r="EC360" s="163">
        <f t="shared" si="5253"/>
        <v>0</v>
      </c>
      <c r="ED360" s="163"/>
      <c r="EE360" s="163"/>
      <c r="EF360" s="30"/>
      <c r="EG360" s="30"/>
      <c r="EH360" s="30"/>
      <c r="EI360" s="30"/>
      <c r="EJ360" s="252"/>
      <c r="EK360" s="252"/>
      <c r="EL360" s="30"/>
      <c r="EM360" s="30"/>
      <c r="EN360" s="30">
        <f t="shared" si="5031"/>
        <v>0</v>
      </c>
      <c r="EO360" s="30">
        <f t="shared" si="5032"/>
        <v>0</v>
      </c>
      <c r="EP360" s="163">
        <f t="shared" si="5254"/>
        <v>0</v>
      </c>
      <c r="EQ360" s="163">
        <f t="shared" si="5255"/>
        <v>0</v>
      </c>
      <c r="ER360" s="163"/>
      <c r="ES360" s="163"/>
      <c r="ET360" s="30"/>
      <c r="EU360" s="30"/>
      <c r="EV360" s="30"/>
      <c r="EW360" s="30"/>
      <c r="EX360" s="252"/>
      <c r="EY360" s="252"/>
      <c r="EZ360" s="30"/>
      <c r="FA360" s="30"/>
      <c r="FB360" s="30">
        <f t="shared" si="5033"/>
        <v>0</v>
      </c>
      <c r="FC360" s="30">
        <f t="shared" si="5034"/>
        <v>0</v>
      </c>
      <c r="FD360" s="163">
        <f t="shared" si="5256"/>
        <v>0</v>
      </c>
      <c r="FE360" s="163">
        <f t="shared" si="5257"/>
        <v>0</v>
      </c>
      <c r="FF360" s="163"/>
      <c r="FG360" s="163"/>
      <c r="FH360" s="30"/>
      <c r="FI360" s="30"/>
      <c r="FJ360" s="30"/>
      <c r="FK360" s="30"/>
      <c r="FL360" s="252"/>
      <c r="FM360" s="252"/>
      <c r="FN360" s="30"/>
      <c r="FO360" s="30"/>
      <c r="FP360" s="30">
        <f t="shared" si="5035"/>
        <v>0</v>
      </c>
      <c r="FQ360" s="30">
        <f t="shared" si="5036"/>
        <v>0</v>
      </c>
      <c r="FR360" s="163">
        <f t="shared" si="5258"/>
        <v>0</v>
      </c>
      <c r="FS360" s="163">
        <f t="shared" si="5259"/>
        <v>0</v>
      </c>
      <c r="FT360" s="163"/>
      <c r="FU360" s="163"/>
      <c r="FV360" s="30"/>
      <c r="FW360" s="30"/>
      <c r="FX360" s="30"/>
      <c r="FY360" s="30"/>
      <c r="FZ360" s="252"/>
      <c r="GA360" s="252"/>
      <c r="GB360" s="30"/>
      <c r="GC360" s="30"/>
      <c r="GD360" s="30">
        <f t="shared" si="5037"/>
        <v>0</v>
      </c>
      <c r="GE360" s="30">
        <f t="shared" si="5038"/>
        <v>0</v>
      </c>
      <c r="GF360" s="163">
        <f t="shared" si="5260"/>
        <v>0</v>
      </c>
      <c r="GG360" s="163">
        <f t="shared" si="5261"/>
        <v>0</v>
      </c>
      <c r="GH360" s="163"/>
      <c r="GI360" s="163"/>
      <c r="GJ360" s="30"/>
      <c r="GK360" s="30"/>
      <c r="GL360" s="30"/>
      <c r="GM360" s="30"/>
      <c r="GN360" s="252"/>
      <c r="GO360" s="252"/>
      <c r="GP360" s="30"/>
      <c r="GQ360" s="30"/>
      <c r="GR360" s="30">
        <f t="shared" si="5039"/>
        <v>0</v>
      </c>
      <c r="GS360" s="30">
        <f t="shared" si="5040"/>
        <v>0</v>
      </c>
      <c r="GT360" s="163">
        <f t="shared" si="5262"/>
        <v>0</v>
      </c>
      <c r="GU360" s="163">
        <f t="shared" si="5263"/>
        <v>0</v>
      </c>
      <c r="GV360" s="163"/>
      <c r="GW360" s="163"/>
      <c r="GX360" s="30"/>
      <c r="GY360" s="30"/>
      <c r="GZ360" s="30"/>
      <c r="HA360" s="30"/>
      <c r="HB360" s="252"/>
      <c r="HC360" s="252"/>
      <c r="HD360" s="30"/>
      <c r="HE360" s="30"/>
      <c r="HF360" s="30">
        <f t="shared" si="5041"/>
        <v>0</v>
      </c>
      <c r="HG360" s="30">
        <f t="shared" si="5042"/>
        <v>0</v>
      </c>
      <c r="HH360" s="163">
        <f t="shared" si="5264"/>
        <v>0</v>
      </c>
      <c r="HI360" s="163">
        <f t="shared" si="5265"/>
        <v>0</v>
      </c>
      <c r="HJ360" s="163"/>
      <c r="HK360" s="163"/>
      <c r="HL360" s="30"/>
      <c r="HM360" s="30"/>
      <c r="HN360" s="30"/>
      <c r="HO360" s="30"/>
      <c r="HP360" s="252"/>
      <c r="HQ360" s="252"/>
      <c r="HR360" s="30"/>
      <c r="HS360" s="30"/>
      <c r="HT360" s="30">
        <f t="shared" si="5043"/>
        <v>0</v>
      </c>
      <c r="HU360" s="30">
        <f t="shared" si="5044"/>
        <v>0</v>
      </c>
      <c r="HV360" s="163">
        <f t="shared" si="5266"/>
        <v>0</v>
      </c>
      <c r="HW360" s="163">
        <f t="shared" si="5267"/>
        <v>0</v>
      </c>
      <c r="HX360" s="163"/>
      <c r="HY360" s="163"/>
      <c r="HZ360" s="163"/>
      <c r="IA360" s="163"/>
      <c r="IB360" s="163"/>
      <c r="IC360" s="163"/>
      <c r="ID360" s="254"/>
      <c r="IE360" s="254"/>
      <c r="IF360" s="163"/>
      <c r="IG360" s="163"/>
      <c r="IH360" s="163"/>
      <c r="II360" s="163"/>
      <c r="IJ360" s="163">
        <f t="shared" si="5268"/>
        <v>0</v>
      </c>
      <c r="IK360" s="163">
        <f t="shared" si="5269"/>
        <v>0</v>
      </c>
      <c r="IL360" s="163"/>
      <c r="IM360" s="163"/>
      <c r="IN360" s="163"/>
      <c r="IO360" s="163"/>
      <c r="IP360" s="163"/>
      <c r="IQ360" s="163"/>
      <c r="IR360" s="163"/>
      <c r="IS360" s="163"/>
      <c r="IT360" s="163"/>
      <c r="IU360" s="163"/>
      <c r="IV360" s="163"/>
      <c r="IW360" s="163"/>
      <c r="IX360" s="163">
        <f t="shared" si="4835"/>
        <v>0</v>
      </c>
      <c r="IY360" s="163">
        <f t="shared" si="4836"/>
        <v>0</v>
      </c>
      <c r="IZ360" s="163"/>
      <c r="JA360" s="163"/>
      <c r="JB360" s="170"/>
      <c r="JC360" s="242"/>
      <c r="JD360" s="170"/>
      <c r="JE360" s="170"/>
      <c r="JF360" s="238">
        <f t="shared" si="5545"/>
        <v>0</v>
      </c>
      <c r="JG360" s="238">
        <f t="shared" si="5546"/>
        <v>0</v>
      </c>
      <c r="JH360" s="238">
        <f t="shared" si="5547"/>
        <v>0</v>
      </c>
      <c r="JI360" s="238">
        <f t="shared" si="5548"/>
        <v>0</v>
      </c>
      <c r="JJ360" s="238">
        <f t="shared" si="4951"/>
        <v>0</v>
      </c>
      <c r="JK360" s="238">
        <f t="shared" si="4952"/>
        <v>0</v>
      </c>
      <c r="JL360" s="238">
        <f t="shared" si="5359"/>
        <v>0</v>
      </c>
      <c r="JM360" s="238">
        <f t="shared" si="5360"/>
        <v>0</v>
      </c>
      <c r="JN360" s="48"/>
      <c r="JO360" s="18"/>
      <c r="JP360" s="55"/>
      <c r="JQ360" s="55"/>
      <c r="JR360" s="158"/>
    </row>
    <row r="361" spans="1:280" ht="12" hidden="1" x14ac:dyDescent="0.2">
      <c r="A361" s="10">
        <v>1</v>
      </c>
      <c r="B361" s="10"/>
      <c r="C361" s="18"/>
      <c r="D361" s="338"/>
      <c r="E361" s="21"/>
      <c r="F361" s="24"/>
      <c r="G361" s="25"/>
      <c r="H361" s="29"/>
      <c r="I361" s="30"/>
      <c r="J361" s="30"/>
      <c r="K361" s="30"/>
      <c r="L361" s="30"/>
      <c r="M361" s="30"/>
      <c r="N361" s="30"/>
      <c r="O361" s="30"/>
      <c r="P361" s="30"/>
      <c r="Q361" s="30">
        <f t="shared" si="5015"/>
        <v>0</v>
      </c>
      <c r="R361" s="30">
        <f t="shared" si="5016"/>
        <v>0</v>
      </c>
      <c r="S361" s="163">
        <f t="shared" si="5236"/>
        <v>0</v>
      </c>
      <c r="T361" s="163">
        <f t="shared" si="5237"/>
        <v>0</v>
      </c>
      <c r="U361" s="163"/>
      <c r="V361" s="163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163">
        <f t="shared" si="5278"/>
        <v>0</v>
      </c>
      <c r="AH361" s="163">
        <f t="shared" si="5279"/>
        <v>0</v>
      </c>
      <c r="AI361" s="163"/>
      <c r="AJ361" s="163"/>
      <c r="AK361" s="30"/>
      <c r="AL361" s="30"/>
      <c r="AM361" s="30"/>
      <c r="AN361" s="30"/>
      <c r="AO361" s="252"/>
      <c r="AP361" s="252"/>
      <c r="AQ361" s="30"/>
      <c r="AR361" s="30"/>
      <c r="AS361" s="30">
        <f t="shared" si="5017"/>
        <v>0</v>
      </c>
      <c r="AT361" s="30">
        <f t="shared" si="5018"/>
        <v>0</v>
      </c>
      <c r="AU361" s="163">
        <f t="shared" si="5238"/>
        <v>0</v>
      </c>
      <c r="AV361" s="163">
        <f t="shared" si="5239"/>
        <v>0</v>
      </c>
      <c r="AW361" s="163"/>
      <c r="AX361" s="163"/>
      <c r="AY361" s="30"/>
      <c r="AZ361" s="30"/>
      <c r="BA361" s="30"/>
      <c r="BB361" s="30"/>
      <c r="BC361" s="252"/>
      <c r="BD361" s="252"/>
      <c r="BE361" s="30"/>
      <c r="BF361" s="30"/>
      <c r="BG361" s="30">
        <f t="shared" si="5019"/>
        <v>0</v>
      </c>
      <c r="BH361" s="30">
        <f t="shared" si="5020"/>
        <v>0</v>
      </c>
      <c r="BI361" s="163">
        <f t="shared" si="5240"/>
        <v>0</v>
      </c>
      <c r="BJ361" s="163">
        <f t="shared" si="5241"/>
        <v>0</v>
      </c>
      <c r="BK361" s="163"/>
      <c r="BL361" s="163"/>
      <c r="BM361" s="30"/>
      <c r="BN361" s="30"/>
      <c r="BO361" s="30"/>
      <c r="BP361" s="30"/>
      <c r="BQ361" s="252"/>
      <c r="BR361" s="252"/>
      <c r="BS361" s="252"/>
      <c r="BT361" s="252"/>
      <c r="BU361" s="30">
        <f t="shared" si="5550"/>
        <v>0</v>
      </c>
      <c r="BV361" s="30">
        <f t="shared" si="5551"/>
        <v>0</v>
      </c>
      <c r="BW361" s="163">
        <f t="shared" si="5244"/>
        <v>0</v>
      </c>
      <c r="BX361" s="163">
        <f t="shared" si="5245"/>
        <v>0</v>
      </c>
      <c r="BY361" s="163"/>
      <c r="BZ361" s="163"/>
      <c r="CA361" s="30"/>
      <c r="CB361" s="30"/>
      <c r="CC361" s="30"/>
      <c r="CD361" s="30"/>
      <c r="CE361" s="252"/>
      <c r="CF361" s="252"/>
      <c r="CG361" s="30"/>
      <c r="CH361" s="30"/>
      <c r="CI361" s="30">
        <f t="shared" si="5023"/>
        <v>0</v>
      </c>
      <c r="CJ361" s="30">
        <f t="shared" si="5024"/>
        <v>0</v>
      </c>
      <c r="CK361" s="163">
        <f t="shared" si="5246"/>
        <v>0</v>
      </c>
      <c r="CL361" s="163">
        <f t="shared" si="5247"/>
        <v>0</v>
      </c>
      <c r="CM361" s="163"/>
      <c r="CN361" s="163"/>
      <c r="CO361" s="163"/>
      <c r="CP361" s="30"/>
      <c r="CQ361" s="30"/>
      <c r="CR361" s="30"/>
      <c r="CS361" s="30"/>
      <c r="CT361" s="252"/>
      <c r="CU361" s="252"/>
      <c r="CV361" s="30"/>
      <c r="CW361" s="30"/>
      <c r="CX361" s="30">
        <f t="shared" si="5025"/>
        <v>0</v>
      </c>
      <c r="CY361" s="30">
        <f t="shared" si="5026"/>
        <v>0</v>
      </c>
      <c r="CZ361" s="163">
        <f t="shared" si="5248"/>
        <v>0</v>
      </c>
      <c r="DA361" s="163">
        <f t="shared" si="5249"/>
        <v>0</v>
      </c>
      <c r="DB361" s="163"/>
      <c r="DC361" s="163"/>
      <c r="DD361" s="30"/>
      <c r="DE361" s="30"/>
      <c r="DF361" s="30"/>
      <c r="DG361" s="30"/>
      <c r="DH361" s="30"/>
      <c r="DI361" s="30"/>
      <c r="DJ361" s="30"/>
      <c r="DK361" s="30"/>
      <c r="DL361" s="30">
        <f t="shared" si="5027"/>
        <v>0</v>
      </c>
      <c r="DM361" s="30">
        <f t="shared" si="5028"/>
        <v>0</v>
      </c>
      <c r="DN361" s="163">
        <f t="shared" si="5250"/>
        <v>0</v>
      </c>
      <c r="DO361" s="163">
        <f t="shared" si="5251"/>
        <v>0</v>
      </c>
      <c r="DP361" s="163"/>
      <c r="DQ361" s="163"/>
      <c r="DR361" s="30"/>
      <c r="DS361" s="30"/>
      <c r="DT361" s="30"/>
      <c r="DU361" s="30"/>
      <c r="DV361" s="252"/>
      <c r="DW361" s="252"/>
      <c r="DX361" s="30"/>
      <c r="DY361" s="30"/>
      <c r="DZ361" s="30">
        <f t="shared" si="5029"/>
        <v>0</v>
      </c>
      <c r="EA361" s="30">
        <f t="shared" si="5030"/>
        <v>0</v>
      </c>
      <c r="EB361" s="163">
        <f t="shared" si="5252"/>
        <v>0</v>
      </c>
      <c r="EC361" s="163">
        <f t="shared" si="5253"/>
        <v>0</v>
      </c>
      <c r="ED361" s="163"/>
      <c r="EE361" s="163"/>
      <c r="EF361" s="30"/>
      <c r="EG361" s="30"/>
      <c r="EH361" s="30"/>
      <c r="EI361" s="30"/>
      <c r="EJ361" s="252"/>
      <c r="EK361" s="252"/>
      <c r="EL361" s="30"/>
      <c r="EM361" s="30"/>
      <c r="EN361" s="30">
        <f t="shared" si="5031"/>
        <v>0</v>
      </c>
      <c r="EO361" s="30">
        <f t="shared" si="5032"/>
        <v>0</v>
      </c>
      <c r="EP361" s="163">
        <f t="shared" si="5254"/>
        <v>0</v>
      </c>
      <c r="EQ361" s="163">
        <f t="shared" si="5255"/>
        <v>0</v>
      </c>
      <c r="ER361" s="163"/>
      <c r="ES361" s="163"/>
      <c r="ET361" s="30"/>
      <c r="EU361" s="30"/>
      <c r="EV361" s="30"/>
      <c r="EW361" s="30"/>
      <c r="EX361" s="252"/>
      <c r="EY361" s="252"/>
      <c r="EZ361" s="30"/>
      <c r="FA361" s="30"/>
      <c r="FB361" s="30">
        <f t="shared" si="5033"/>
        <v>0</v>
      </c>
      <c r="FC361" s="30">
        <f t="shared" si="5034"/>
        <v>0</v>
      </c>
      <c r="FD361" s="163">
        <f t="shared" si="5256"/>
        <v>0</v>
      </c>
      <c r="FE361" s="163">
        <f t="shared" si="5257"/>
        <v>0</v>
      </c>
      <c r="FF361" s="163"/>
      <c r="FG361" s="163"/>
      <c r="FH361" s="30"/>
      <c r="FI361" s="30"/>
      <c r="FJ361" s="30"/>
      <c r="FK361" s="30"/>
      <c r="FL361" s="252"/>
      <c r="FM361" s="252"/>
      <c r="FN361" s="30"/>
      <c r="FO361" s="30"/>
      <c r="FP361" s="30">
        <f t="shared" si="5035"/>
        <v>0</v>
      </c>
      <c r="FQ361" s="30">
        <f t="shared" si="5036"/>
        <v>0</v>
      </c>
      <c r="FR361" s="163">
        <f t="shared" si="5258"/>
        <v>0</v>
      </c>
      <c r="FS361" s="163">
        <f t="shared" si="5259"/>
        <v>0</v>
      </c>
      <c r="FT361" s="163"/>
      <c r="FU361" s="163"/>
      <c r="FV361" s="30"/>
      <c r="FW361" s="30"/>
      <c r="FX361" s="30"/>
      <c r="FY361" s="30"/>
      <c r="FZ361" s="252"/>
      <c r="GA361" s="252"/>
      <c r="GB361" s="30"/>
      <c r="GC361" s="30"/>
      <c r="GD361" s="30">
        <f t="shared" si="5037"/>
        <v>0</v>
      </c>
      <c r="GE361" s="30">
        <f t="shared" si="5038"/>
        <v>0</v>
      </c>
      <c r="GF361" s="163">
        <f t="shared" si="5260"/>
        <v>0</v>
      </c>
      <c r="GG361" s="163">
        <f t="shared" si="5261"/>
        <v>0</v>
      </c>
      <c r="GH361" s="163"/>
      <c r="GI361" s="163"/>
      <c r="GJ361" s="30"/>
      <c r="GK361" s="30"/>
      <c r="GL361" s="30"/>
      <c r="GM361" s="30"/>
      <c r="GN361" s="252"/>
      <c r="GO361" s="252"/>
      <c r="GP361" s="30"/>
      <c r="GQ361" s="30"/>
      <c r="GR361" s="30">
        <f t="shared" si="5039"/>
        <v>0</v>
      </c>
      <c r="GS361" s="30">
        <f t="shared" si="5040"/>
        <v>0</v>
      </c>
      <c r="GT361" s="163">
        <f t="shared" si="5262"/>
        <v>0</v>
      </c>
      <c r="GU361" s="163">
        <f t="shared" si="5263"/>
        <v>0</v>
      </c>
      <c r="GV361" s="163"/>
      <c r="GW361" s="163"/>
      <c r="GX361" s="30"/>
      <c r="GY361" s="30"/>
      <c r="GZ361" s="30"/>
      <c r="HA361" s="30"/>
      <c r="HB361" s="252"/>
      <c r="HC361" s="252"/>
      <c r="HD361" s="30"/>
      <c r="HE361" s="30"/>
      <c r="HF361" s="30">
        <f t="shared" si="5041"/>
        <v>0</v>
      </c>
      <c r="HG361" s="30">
        <f t="shared" si="5042"/>
        <v>0</v>
      </c>
      <c r="HH361" s="163">
        <f t="shared" si="5264"/>
        <v>0</v>
      </c>
      <c r="HI361" s="163">
        <f t="shared" si="5265"/>
        <v>0</v>
      </c>
      <c r="HJ361" s="163"/>
      <c r="HK361" s="163"/>
      <c r="HL361" s="30"/>
      <c r="HM361" s="30"/>
      <c r="HN361" s="30"/>
      <c r="HO361" s="30"/>
      <c r="HP361" s="252"/>
      <c r="HQ361" s="252"/>
      <c r="HR361" s="30"/>
      <c r="HS361" s="30"/>
      <c r="HT361" s="30">
        <f t="shared" si="5043"/>
        <v>0</v>
      </c>
      <c r="HU361" s="30">
        <f t="shared" si="5044"/>
        <v>0</v>
      </c>
      <c r="HV361" s="163">
        <f t="shared" si="5266"/>
        <v>0</v>
      </c>
      <c r="HW361" s="163">
        <f t="shared" si="5267"/>
        <v>0</v>
      </c>
      <c r="HX361" s="163"/>
      <c r="HY361" s="163"/>
      <c r="HZ361" s="163"/>
      <c r="IA361" s="163"/>
      <c r="IB361" s="163"/>
      <c r="IC361" s="163"/>
      <c r="ID361" s="254"/>
      <c r="IE361" s="254"/>
      <c r="IF361" s="163"/>
      <c r="IG361" s="163"/>
      <c r="IH361" s="163"/>
      <c r="II361" s="163"/>
      <c r="IJ361" s="163">
        <f t="shared" si="5268"/>
        <v>0</v>
      </c>
      <c r="IK361" s="163">
        <f t="shared" si="5269"/>
        <v>0</v>
      </c>
      <c r="IL361" s="163"/>
      <c r="IM361" s="163"/>
      <c r="IN361" s="163"/>
      <c r="IO361" s="163"/>
      <c r="IP361" s="163"/>
      <c r="IQ361" s="163"/>
      <c r="IR361" s="163"/>
      <c r="IS361" s="163"/>
      <c r="IT361" s="163"/>
      <c r="IU361" s="163"/>
      <c r="IV361" s="163"/>
      <c r="IW361" s="163"/>
      <c r="IX361" s="163">
        <f t="shared" si="4835"/>
        <v>0</v>
      </c>
      <c r="IY361" s="163">
        <f t="shared" si="4836"/>
        <v>0</v>
      </c>
      <c r="IZ361" s="163"/>
      <c r="JA361" s="163"/>
      <c r="JB361" s="170"/>
      <c r="JC361" s="242"/>
      <c r="JD361" s="170"/>
      <c r="JE361" s="170"/>
      <c r="JF361" s="238">
        <f t="shared" si="5545"/>
        <v>0</v>
      </c>
      <c r="JG361" s="238">
        <f t="shared" si="5546"/>
        <v>0</v>
      </c>
      <c r="JH361" s="238">
        <f t="shared" si="5547"/>
        <v>0</v>
      </c>
      <c r="JI361" s="238">
        <f t="shared" si="5548"/>
        <v>0</v>
      </c>
      <c r="JJ361" s="238">
        <f t="shared" si="4951"/>
        <v>0</v>
      </c>
      <c r="JK361" s="238">
        <f t="shared" si="4952"/>
        <v>0</v>
      </c>
      <c r="JL361" s="238">
        <f t="shared" si="5359"/>
        <v>0</v>
      </c>
      <c r="JM361" s="238">
        <f t="shared" si="5360"/>
        <v>0</v>
      </c>
      <c r="JN361" s="48"/>
      <c r="JO361" s="18"/>
      <c r="JP361" s="55"/>
      <c r="JQ361" s="55"/>
      <c r="JR361" s="158"/>
    </row>
    <row r="362" spans="1:280" x14ac:dyDescent="0.2">
      <c r="A362" s="10">
        <v>1</v>
      </c>
      <c r="B362" s="10">
        <v>1</v>
      </c>
      <c r="C362" s="443"/>
      <c r="D362" s="444"/>
      <c r="E362" s="444"/>
      <c r="F362" s="469" t="s">
        <v>50</v>
      </c>
      <c r="G362" s="33"/>
      <c r="H362" s="233"/>
      <c r="I362" s="34">
        <f>SUM(I363)</f>
        <v>0</v>
      </c>
      <c r="J362" s="34">
        <f>SUM(J363)</f>
        <v>0</v>
      </c>
      <c r="K362" s="230">
        <f t="shared" ref="K362:K363" si="5552">SUM(I362/12*$B$2)</f>
        <v>0</v>
      </c>
      <c r="L362" s="230">
        <f t="shared" ref="L362:L363" si="5553">SUM(J362/12*$B$2)</f>
        <v>0</v>
      </c>
      <c r="M362" s="34">
        <f t="shared" ref="M362:P362" si="5554">SUM(M363)</f>
        <v>0</v>
      </c>
      <c r="N362" s="34">
        <f t="shared" si="5554"/>
        <v>0</v>
      </c>
      <c r="O362" s="34">
        <f t="shared" si="5554"/>
        <v>0</v>
      </c>
      <c r="P362" s="34">
        <f t="shared" si="5554"/>
        <v>0</v>
      </c>
      <c r="Q362" s="94">
        <f t="shared" si="5015"/>
        <v>0</v>
      </c>
      <c r="R362" s="94">
        <f t="shared" si="5016"/>
        <v>0</v>
      </c>
      <c r="S362" s="249">
        <f t="shared" si="5236"/>
        <v>0</v>
      </c>
      <c r="T362" s="249">
        <f t="shared" si="5237"/>
        <v>0</v>
      </c>
      <c r="U362" s="348">
        <f t="shared" ref="U362:U363" si="5555">$H362</f>
        <v>0</v>
      </c>
      <c r="V362" s="347"/>
      <c r="W362" s="34">
        <f>SUM(W363)</f>
        <v>0</v>
      </c>
      <c r="X362" s="34">
        <f>SUM(X363)</f>
        <v>0</v>
      </c>
      <c r="Y362" s="34">
        <f t="shared" ref="Y362:Y363" si="5556">SUM(W362/12*$B$2)</f>
        <v>0</v>
      </c>
      <c r="Z362" s="34">
        <f t="shared" ref="Z362:Z363" si="5557">SUM(X362/12*$B$2)</f>
        <v>0</v>
      </c>
      <c r="AA362" s="34">
        <f t="shared" ref="AA362:AD362" si="5558">SUM(AA363)</f>
        <v>0</v>
      </c>
      <c r="AB362" s="34">
        <f t="shared" si="5558"/>
        <v>0</v>
      </c>
      <c r="AC362" s="34">
        <f t="shared" si="5558"/>
        <v>0</v>
      </c>
      <c r="AD362" s="34">
        <f t="shared" si="5558"/>
        <v>0</v>
      </c>
      <c r="AE362" s="94">
        <f t="shared" ref="AE362:AE363" si="5559">SUM(AA362+AC362)</f>
        <v>0</v>
      </c>
      <c r="AF362" s="94">
        <f t="shared" ref="AF362:AF363" si="5560">SUM(AB362+AD362)</f>
        <v>0</v>
      </c>
      <c r="AG362" s="249">
        <f t="shared" si="5278"/>
        <v>0</v>
      </c>
      <c r="AH362" s="249">
        <f t="shared" si="5279"/>
        <v>0</v>
      </c>
      <c r="AI362" s="348">
        <f t="shared" ref="AI362:AI363" si="5561">$H362</f>
        <v>0</v>
      </c>
      <c r="AJ362" s="347"/>
      <c r="AK362" s="34">
        <f>SUM(AK363)</f>
        <v>0</v>
      </c>
      <c r="AL362" s="34">
        <f>SUM(AL363)</f>
        <v>0</v>
      </c>
      <c r="AM362" s="34">
        <f t="shared" ref="AM362:AM363" si="5562">SUM(AK362/12*$B$2)</f>
        <v>0</v>
      </c>
      <c r="AN362" s="34">
        <f t="shared" ref="AN362:AN363" si="5563">SUM(AL362/12*$B$2)</f>
        <v>0</v>
      </c>
      <c r="AO362" s="34">
        <f t="shared" ref="AO362" si="5564">SUM(AO363)</f>
        <v>0</v>
      </c>
      <c r="AP362" s="34">
        <f t="shared" ref="AP362" si="5565">SUM(AP363)</f>
        <v>0</v>
      </c>
      <c r="AQ362" s="34">
        <f t="shared" ref="AQ362" si="5566">SUM(AQ363)</f>
        <v>0</v>
      </c>
      <c r="AR362" s="34">
        <f t="shared" ref="AR362" si="5567">SUM(AR363)</f>
        <v>0</v>
      </c>
      <c r="AS362" s="94">
        <f t="shared" si="5017"/>
        <v>0</v>
      </c>
      <c r="AT362" s="94">
        <f t="shared" si="5018"/>
        <v>0</v>
      </c>
      <c r="AU362" s="249">
        <f t="shared" si="5238"/>
        <v>0</v>
      </c>
      <c r="AV362" s="249">
        <f t="shared" si="5239"/>
        <v>0</v>
      </c>
      <c r="AW362" s="348">
        <f t="shared" ref="AW362:AW363" si="5568">$H362</f>
        <v>0</v>
      </c>
      <c r="AX362" s="347"/>
      <c r="AY362" s="34">
        <f>SUM(AY363)</f>
        <v>0</v>
      </c>
      <c r="AZ362" s="34">
        <f>SUM(AZ363)</f>
        <v>0</v>
      </c>
      <c r="BA362" s="34">
        <f t="shared" ref="BA362:BA363" si="5569">SUM(AY362/12*$B$2)</f>
        <v>0</v>
      </c>
      <c r="BB362" s="34">
        <f t="shared" ref="BB362:BB363" si="5570">SUM(AZ362/12*$B$2)</f>
        <v>0</v>
      </c>
      <c r="BC362" s="34">
        <f t="shared" ref="BC362" si="5571">SUM(BC363)</f>
        <v>0</v>
      </c>
      <c r="BD362" s="34">
        <f t="shared" ref="BD362" si="5572">SUM(BD363)</f>
        <v>0</v>
      </c>
      <c r="BE362" s="34">
        <f t="shared" ref="BE362" si="5573">SUM(BE363)</f>
        <v>0</v>
      </c>
      <c r="BF362" s="34">
        <f t="shared" ref="BF362" si="5574">SUM(BF363)</f>
        <v>0</v>
      </c>
      <c r="BG362" s="94">
        <f t="shared" si="5019"/>
        <v>0</v>
      </c>
      <c r="BH362" s="94">
        <f t="shared" si="5020"/>
        <v>0</v>
      </c>
      <c r="BI362" s="249">
        <f t="shared" si="5240"/>
        <v>0</v>
      </c>
      <c r="BJ362" s="249">
        <f t="shared" si="5241"/>
        <v>0</v>
      </c>
      <c r="BK362" s="348">
        <f t="shared" ref="BK362:BK363" si="5575">$H362</f>
        <v>0</v>
      </c>
      <c r="BL362" s="347"/>
      <c r="BM362" s="34">
        <f>SUM(BM363)</f>
        <v>10</v>
      </c>
      <c r="BN362" s="34">
        <f>SUM(BN363)</f>
        <v>1389368.0529999998</v>
      </c>
      <c r="BO362" s="34">
        <f t="shared" ref="BO362:BO363" si="5576">SUM(BM362/12*$B$2)</f>
        <v>8.3333333333333339</v>
      </c>
      <c r="BP362" s="34">
        <f t="shared" ref="BP362:BP363" si="5577">SUM(BN362/12*$B$2)</f>
        <v>1157806.7108333332</v>
      </c>
      <c r="BQ362" s="34">
        <f t="shared" ref="BQ362" si="5578">SUM(BQ363)</f>
        <v>13</v>
      </c>
      <c r="BR362" s="34">
        <f t="shared" ref="BR362" si="5579">SUM(BR363)</f>
        <v>1806178.5300000003</v>
      </c>
      <c r="BS362" s="34">
        <f t="shared" ref="BS362" si="5580">SUM(BS363)</f>
        <v>0</v>
      </c>
      <c r="BT362" s="34">
        <f t="shared" ref="BT362" si="5581">SUM(BT363)</f>
        <v>0</v>
      </c>
      <c r="BU362" s="94">
        <f t="shared" si="5058"/>
        <v>13</v>
      </c>
      <c r="BV362" s="94">
        <f t="shared" si="5059"/>
        <v>1806178.5300000003</v>
      </c>
      <c r="BW362" s="249">
        <f t="shared" si="5244"/>
        <v>4.6666666666666661</v>
      </c>
      <c r="BX362" s="249">
        <f t="shared" si="5245"/>
        <v>648371.81916666706</v>
      </c>
      <c r="BY362" s="348">
        <f t="shared" ref="BY362:BY363" si="5582">$H362</f>
        <v>0</v>
      </c>
      <c r="BZ362" s="348"/>
      <c r="CA362" s="34">
        <f>SUM(CA363)</f>
        <v>0</v>
      </c>
      <c r="CB362" s="34">
        <f>SUM(CB363)</f>
        <v>0</v>
      </c>
      <c r="CC362" s="34">
        <f t="shared" ref="CC362:CC363" si="5583">SUM(CA362/12*$B$2)</f>
        <v>0</v>
      </c>
      <c r="CD362" s="34">
        <f t="shared" ref="CD362:CD363" si="5584">SUM(CB362/12*$B$2)</f>
        <v>0</v>
      </c>
      <c r="CE362" s="34">
        <f t="shared" ref="CE362" si="5585">SUM(CE363)</f>
        <v>0</v>
      </c>
      <c r="CF362" s="34">
        <f t="shared" ref="CF362" si="5586">SUM(CF363)</f>
        <v>0</v>
      </c>
      <c r="CG362" s="34">
        <f t="shared" ref="CG362" si="5587">SUM(CG363)</f>
        <v>0</v>
      </c>
      <c r="CH362" s="34">
        <f t="shared" ref="CH362" si="5588">SUM(CH363)</f>
        <v>0</v>
      </c>
      <c r="CI362" s="30">
        <f t="shared" si="5023"/>
        <v>0</v>
      </c>
      <c r="CJ362" s="30">
        <f t="shared" si="5024"/>
        <v>0</v>
      </c>
      <c r="CK362" s="249">
        <f t="shared" si="5246"/>
        <v>0</v>
      </c>
      <c r="CL362" s="249">
        <f t="shared" si="5247"/>
        <v>0</v>
      </c>
      <c r="CM362" s="348">
        <f t="shared" ref="CM362:CM363" si="5589">$H362</f>
        <v>0</v>
      </c>
      <c r="CN362" s="347"/>
      <c r="CO362" s="347"/>
      <c r="CP362" s="34">
        <f>SUM(CP363)</f>
        <v>0</v>
      </c>
      <c r="CQ362" s="34">
        <f>SUM(CQ363)</f>
        <v>0</v>
      </c>
      <c r="CR362" s="34">
        <f t="shared" ref="CR362:CR363" si="5590">SUM(CP362/12*$B$2)</f>
        <v>0</v>
      </c>
      <c r="CS362" s="34">
        <f t="shared" ref="CS362:CS363" si="5591">SUM(CQ362/12*$B$2)</f>
        <v>0</v>
      </c>
      <c r="CT362" s="34">
        <f t="shared" ref="CT362" si="5592">SUM(CT363)</f>
        <v>0</v>
      </c>
      <c r="CU362" s="34">
        <f t="shared" ref="CU362" si="5593">SUM(CU363)</f>
        <v>0</v>
      </c>
      <c r="CV362" s="34">
        <f t="shared" ref="CV362" si="5594">SUM(CV363)</f>
        <v>0</v>
      </c>
      <c r="CW362" s="34">
        <f t="shared" ref="CW362" si="5595">SUM(CW363)</f>
        <v>0</v>
      </c>
      <c r="CX362" s="94">
        <f t="shared" si="5025"/>
        <v>0</v>
      </c>
      <c r="CY362" s="94">
        <f t="shared" si="5026"/>
        <v>0</v>
      </c>
      <c r="CZ362" s="249">
        <f t="shared" si="5248"/>
        <v>0</v>
      </c>
      <c r="DA362" s="249">
        <f t="shared" si="5249"/>
        <v>0</v>
      </c>
      <c r="DB362" s="348">
        <f t="shared" ref="DB362:DB363" si="5596">$H362</f>
        <v>0</v>
      </c>
      <c r="DC362" s="347"/>
      <c r="DD362" s="34">
        <f>SUM(DD363)</f>
        <v>0</v>
      </c>
      <c r="DE362" s="34">
        <f>SUM(DE363)</f>
        <v>0</v>
      </c>
      <c r="DF362" s="34">
        <f t="shared" ref="DF362:DF363" si="5597">SUM(DD362/12*$B$2)</f>
        <v>0</v>
      </c>
      <c r="DG362" s="34">
        <f t="shared" ref="DG362:DG363" si="5598">SUM(DE362/12*$B$2)</f>
        <v>0</v>
      </c>
      <c r="DH362" s="34">
        <f t="shared" ref="DH362" si="5599">SUM(DH363)</f>
        <v>0</v>
      </c>
      <c r="DI362" s="34">
        <f t="shared" ref="DI362" si="5600">SUM(DI363)</f>
        <v>0</v>
      </c>
      <c r="DJ362" s="34">
        <f t="shared" ref="DJ362" si="5601">SUM(DJ363)</f>
        <v>0</v>
      </c>
      <c r="DK362" s="34">
        <f t="shared" ref="DK362" si="5602">SUM(DK363)</f>
        <v>0</v>
      </c>
      <c r="DL362" s="94">
        <f t="shared" si="5027"/>
        <v>0</v>
      </c>
      <c r="DM362" s="94">
        <f t="shared" si="5028"/>
        <v>0</v>
      </c>
      <c r="DN362" s="249">
        <f t="shared" si="5250"/>
        <v>0</v>
      </c>
      <c r="DO362" s="249">
        <f t="shared" si="5251"/>
        <v>0</v>
      </c>
      <c r="DP362" s="348">
        <f t="shared" ref="DP362:DP363" si="5603">$H362</f>
        <v>0</v>
      </c>
      <c r="DQ362" s="347"/>
      <c r="DR362" s="230">
        <f>SUM(DR363)</f>
        <v>30</v>
      </c>
      <c r="DS362" s="230">
        <f>SUM(DS363)</f>
        <v>4168104.1589999995</v>
      </c>
      <c r="DT362" s="230">
        <f t="shared" ref="DT362:DT363" si="5604">SUM(DR362/12*$B$2)</f>
        <v>25</v>
      </c>
      <c r="DU362" s="230">
        <f t="shared" ref="DU362:DU363" si="5605">SUM(DS362/12*$B$2)</f>
        <v>3473420.1324999994</v>
      </c>
      <c r="DV362" s="230">
        <f t="shared" ref="DV362" si="5606">SUM(DV363)</f>
        <v>28</v>
      </c>
      <c r="DW362" s="230">
        <f t="shared" ref="DW362" si="5607">SUM(DW363)</f>
        <v>3890230.6800000011</v>
      </c>
      <c r="DX362" s="34">
        <f t="shared" ref="DX362" si="5608">SUM(DX363)</f>
        <v>1</v>
      </c>
      <c r="DY362" s="34">
        <f t="shared" ref="DY362" si="5609">SUM(DY363)</f>
        <v>138936.81</v>
      </c>
      <c r="DZ362" s="94">
        <f t="shared" si="5029"/>
        <v>29</v>
      </c>
      <c r="EA362" s="94">
        <f t="shared" si="5030"/>
        <v>4029167.4900000012</v>
      </c>
      <c r="EB362" s="249">
        <f t="shared" si="5252"/>
        <v>3</v>
      </c>
      <c r="EC362" s="249">
        <f t="shared" si="5253"/>
        <v>416810.54750000173</v>
      </c>
      <c r="ED362" s="348">
        <f t="shared" ref="ED362:ED363" si="5610">$H362</f>
        <v>0</v>
      </c>
      <c r="EE362" s="347">
        <f t="shared" ref="EE362:EE363" si="5611">DW362/DV362</f>
        <v>138936.81000000003</v>
      </c>
      <c r="EF362" s="34">
        <f>SUM(EF363)</f>
        <v>0</v>
      </c>
      <c r="EG362" s="34">
        <f>SUM(EG363)</f>
        <v>0</v>
      </c>
      <c r="EH362" s="34">
        <f t="shared" ref="EH362:EH363" si="5612">SUM(EF362/12*$B$2)</f>
        <v>0</v>
      </c>
      <c r="EI362" s="34">
        <f t="shared" ref="EI362:EI363" si="5613">SUM(EG362/12*$B$2)</f>
        <v>0</v>
      </c>
      <c r="EJ362" s="34">
        <f t="shared" ref="EJ362" si="5614">SUM(EJ363)</f>
        <v>0</v>
      </c>
      <c r="EK362" s="34">
        <f t="shared" ref="EK362" si="5615">SUM(EK363)</f>
        <v>0</v>
      </c>
      <c r="EL362" s="34">
        <f t="shared" ref="EL362" si="5616">SUM(EL363)</f>
        <v>0</v>
      </c>
      <c r="EM362" s="34">
        <f t="shared" ref="EM362" si="5617">SUM(EM363)</f>
        <v>0</v>
      </c>
      <c r="EN362" s="94">
        <f t="shared" si="5031"/>
        <v>0</v>
      </c>
      <c r="EO362" s="94">
        <f t="shared" si="5032"/>
        <v>0</v>
      </c>
      <c r="EP362" s="163">
        <f t="shared" si="5254"/>
        <v>0</v>
      </c>
      <c r="EQ362" s="163">
        <f t="shared" si="5255"/>
        <v>0</v>
      </c>
      <c r="ER362" s="348">
        <f t="shared" ref="ER362:ER363" si="5618">$H362</f>
        <v>0</v>
      </c>
      <c r="ES362" s="347"/>
      <c r="ET362" s="34">
        <f>SUM(ET363)</f>
        <v>0</v>
      </c>
      <c r="EU362" s="34">
        <f>SUM(EU363)</f>
        <v>0</v>
      </c>
      <c r="EV362" s="34">
        <f t="shared" ref="EV362:EV363" si="5619">SUM(ET362/12*$B$2)</f>
        <v>0</v>
      </c>
      <c r="EW362" s="34">
        <f t="shared" ref="EW362:EW363" si="5620">SUM(EU362/12*$B$2)</f>
        <v>0</v>
      </c>
      <c r="EX362" s="34">
        <f t="shared" ref="EX362" si="5621">SUM(EX363)</f>
        <v>0</v>
      </c>
      <c r="EY362" s="34">
        <f t="shared" ref="EY362" si="5622">SUM(EY363)</f>
        <v>0</v>
      </c>
      <c r="EZ362" s="34">
        <f t="shared" ref="EZ362" si="5623">SUM(EZ363)</f>
        <v>0</v>
      </c>
      <c r="FA362" s="34">
        <f t="shared" ref="FA362" si="5624">SUM(FA363)</f>
        <v>0</v>
      </c>
      <c r="FB362" s="94">
        <f t="shared" si="5033"/>
        <v>0</v>
      </c>
      <c r="FC362" s="94">
        <f t="shared" si="5034"/>
        <v>0</v>
      </c>
      <c r="FD362" s="249">
        <f t="shared" si="5256"/>
        <v>0</v>
      </c>
      <c r="FE362" s="249">
        <f t="shared" si="5257"/>
        <v>0</v>
      </c>
      <c r="FF362" s="348">
        <f t="shared" ref="FF362:FF363" si="5625">$H362</f>
        <v>0</v>
      </c>
      <c r="FG362" s="347"/>
      <c r="FH362" s="34">
        <f>SUM(FH363)</f>
        <v>0</v>
      </c>
      <c r="FI362" s="34">
        <f>SUM(FI363)</f>
        <v>0</v>
      </c>
      <c r="FJ362" s="34">
        <f t="shared" ref="FJ362:FJ363" si="5626">SUM(FH362/12*$B$2)</f>
        <v>0</v>
      </c>
      <c r="FK362" s="34">
        <f t="shared" ref="FK362:FK363" si="5627">SUM(FI362/12*$B$2)</f>
        <v>0</v>
      </c>
      <c r="FL362" s="34">
        <f t="shared" ref="FL362" si="5628">SUM(FL363)</f>
        <v>0</v>
      </c>
      <c r="FM362" s="34">
        <f t="shared" ref="FM362" si="5629">SUM(FM363)</f>
        <v>0</v>
      </c>
      <c r="FN362" s="34">
        <f t="shared" ref="FN362" si="5630">SUM(FN363)</f>
        <v>0</v>
      </c>
      <c r="FO362" s="34">
        <f t="shared" ref="FO362" si="5631">SUM(FO363)</f>
        <v>0</v>
      </c>
      <c r="FP362" s="30">
        <f t="shared" si="5035"/>
        <v>0</v>
      </c>
      <c r="FQ362" s="30">
        <f t="shared" si="5036"/>
        <v>0</v>
      </c>
      <c r="FR362" s="249">
        <f t="shared" si="5258"/>
        <v>0</v>
      </c>
      <c r="FS362" s="249">
        <f t="shared" si="5259"/>
        <v>0</v>
      </c>
      <c r="FT362" s="348">
        <f t="shared" ref="FT362:FT363" si="5632">$H362</f>
        <v>0</v>
      </c>
      <c r="FU362" s="347"/>
      <c r="FV362" s="34">
        <f>SUM(FV363)</f>
        <v>0</v>
      </c>
      <c r="FW362" s="34">
        <f>SUM(FW363)</f>
        <v>0</v>
      </c>
      <c r="FX362" s="34">
        <f t="shared" ref="FX362:FX363" si="5633">SUM(FV362/12*$B$2)</f>
        <v>0</v>
      </c>
      <c r="FY362" s="34">
        <f t="shared" ref="FY362:FY363" si="5634">SUM(FW362/12*$B$2)</f>
        <v>0</v>
      </c>
      <c r="FZ362" s="34">
        <f t="shared" ref="FZ362" si="5635">SUM(FZ363)</f>
        <v>0</v>
      </c>
      <c r="GA362" s="34">
        <f t="shared" ref="GA362" si="5636">SUM(GA363)</f>
        <v>0</v>
      </c>
      <c r="GB362" s="34">
        <f t="shared" ref="GB362" si="5637">SUM(GB363)</f>
        <v>0</v>
      </c>
      <c r="GC362" s="34">
        <f t="shared" ref="GC362" si="5638">SUM(GC363)</f>
        <v>0</v>
      </c>
      <c r="GD362" s="94">
        <f t="shared" si="5037"/>
        <v>0</v>
      </c>
      <c r="GE362" s="94">
        <f t="shared" si="5038"/>
        <v>0</v>
      </c>
      <c r="GF362" s="249">
        <f t="shared" si="5260"/>
        <v>0</v>
      </c>
      <c r="GG362" s="249">
        <f t="shared" si="5261"/>
        <v>0</v>
      </c>
      <c r="GH362" s="348">
        <f t="shared" ref="GH362:GH363" si="5639">$H362</f>
        <v>0</v>
      </c>
      <c r="GI362" s="347" t="e">
        <f t="shared" ref="GI362:GI363" si="5640">GA362/FZ362</f>
        <v>#DIV/0!</v>
      </c>
      <c r="GJ362" s="34">
        <f>SUM(GJ363)</f>
        <v>0</v>
      </c>
      <c r="GK362" s="34">
        <f>SUM(GK363)</f>
        <v>0</v>
      </c>
      <c r="GL362" s="34">
        <f t="shared" ref="GL362:GL363" si="5641">SUM(GJ362/12*$B$2)</f>
        <v>0</v>
      </c>
      <c r="GM362" s="34">
        <f t="shared" ref="GM362:GM363" si="5642">SUM(GK362/12*$B$2)</f>
        <v>0</v>
      </c>
      <c r="GN362" s="34">
        <f t="shared" ref="GN362" si="5643">SUM(GN363)</f>
        <v>0</v>
      </c>
      <c r="GO362" s="34">
        <f t="shared" ref="GO362" si="5644">SUM(GO363)</f>
        <v>0</v>
      </c>
      <c r="GP362" s="34">
        <f t="shared" ref="GP362" si="5645">SUM(GP363)</f>
        <v>0</v>
      </c>
      <c r="GQ362" s="34">
        <f t="shared" ref="GQ362" si="5646">SUM(GQ363)</f>
        <v>0</v>
      </c>
      <c r="GR362" s="30">
        <f t="shared" si="5039"/>
        <v>0</v>
      </c>
      <c r="GS362" s="30">
        <f t="shared" si="5040"/>
        <v>0</v>
      </c>
      <c r="GT362" s="249">
        <f t="shared" si="5262"/>
        <v>0</v>
      </c>
      <c r="GU362" s="249">
        <f t="shared" si="5263"/>
        <v>0</v>
      </c>
      <c r="GV362" s="348">
        <f t="shared" ref="GV362:GV363" si="5647">$H362</f>
        <v>0</v>
      </c>
      <c r="GW362" s="347"/>
      <c r="GX362" s="34">
        <f>SUM(GX363)</f>
        <v>0</v>
      </c>
      <c r="GY362" s="34">
        <f>SUM(GY363)</f>
        <v>0</v>
      </c>
      <c r="GZ362" s="34">
        <f t="shared" ref="GZ362:GZ363" si="5648">SUM(GX362/12*$B$2)</f>
        <v>0</v>
      </c>
      <c r="HA362" s="34">
        <f t="shared" ref="HA362:HA363" si="5649">SUM(GY362/12*$B$2)</f>
        <v>0</v>
      </c>
      <c r="HB362" s="34">
        <f t="shared" ref="HB362" si="5650">SUM(HB363)</f>
        <v>0</v>
      </c>
      <c r="HC362" s="34">
        <f t="shared" ref="HC362" si="5651">SUM(HC363)</f>
        <v>0</v>
      </c>
      <c r="HD362" s="34">
        <f t="shared" ref="HD362" si="5652">SUM(HD363)</f>
        <v>0</v>
      </c>
      <c r="HE362" s="34">
        <f t="shared" ref="HE362" si="5653">SUM(HE363)</f>
        <v>0</v>
      </c>
      <c r="HF362" s="94">
        <f t="shared" si="5041"/>
        <v>0</v>
      </c>
      <c r="HG362" s="94">
        <f t="shared" si="5042"/>
        <v>0</v>
      </c>
      <c r="HH362" s="249">
        <f t="shared" si="5264"/>
        <v>0</v>
      </c>
      <c r="HI362" s="249">
        <f t="shared" si="5265"/>
        <v>0</v>
      </c>
      <c r="HJ362" s="348">
        <f t="shared" ref="HJ362:HJ363" si="5654">$H362</f>
        <v>0</v>
      </c>
      <c r="HK362" s="347" t="e">
        <f t="shared" ref="HK362:HK363" si="5655">HC362/HB362</f>
        <v>#DIV/0!</v>
      </c>
      <c r="HL362" s="34">
        <f>SUM(HL363)</f>
        <v>0</v>
      </c>
      <c r="HM362" s="34">
        <f>SUM(HM363)</f>
        <v>0</v>
      </c>
      <c r="HN362" s="34">
        <f t="shared" ref="HN362:HN363" si="5656">SUM(HL362/12*$B$2)</f>
        <v>0</v>
      </c>
      <c r="HO362" s="34">
        <f t="shared" ref="HO362:HO363" si="5657">SUM(HM362/12*$B$2)</f>
        <v>0</v>
      </c>
      <c r="HP362" s="34">
        <f t="shared" ref="HP362" si="5658">SUM(HP363)</f>
        <v>0</v>
      </c>
      <c r="HQ362" s="34">
        <f t="shared" ref="HQ362" si="5659">SUM(HQ363)</f>
        <v>0</v>
      </c>
      <c r="HR362" s="34">
        <f t="shared" ref="HR362" si="5660">SUM(HR363)</f>
        <v>0</v>
      </c>
      <c r="HS362" s="34">
        <f t="shared" ref="HS362" si="5661">SUM(HS363)</f>
        <v>0</v>
      </c>
      <c r="HT362" s="94">
        <f t="shared" si="5043"/>
        <v>0</v>
      </c>
      <c r="HU362" s="94">
        <f t="shared" si="5044"/>
        <v>0</v>
      </c>
      <c r="HV362" s="249">
        <f t="shared" si="5266"/>
        <v>0</v>
      </c>
      <c r="HW362" s="249">
        <f t="shared" si="5267"/>
        <v>0</v>
      </c>
      <c r="HX362" s="348">
        <f t="shared" ref="HX362:HX363" si="5662">$H362</f>
        <v>0</v>
      </c>
      <c r="HY362" s="347" t="e">
        <f t="shared" ref="HY362:HY363" si="5663">HQ362/HP362</f>
        <v>#DIV/0!</v>
      </c>
      <c r="HZ362" s="515">
        <f>SUM(HZ363)</f>
        <v>0</v>
      </c>
      <c r="IA362" s="515">
        <f>SUM(IA363)</f>
        <v>0</v>
      </c>
      <c r="IB362" s="515">
        <f t="shared" ref="IB362" si="5664">SUM(HZ362/12*$B$2)</f>
        <v>0</v>
      </c>
      <c r="IC362" s="515">
        <f t="shared" ref="IC362" si="5665">SUM(IA362/12*$B$2)</f>
        <v>0</v>
      </c>
      <c r="ID362" s="515">
        <f t="shared" ref="ID362" si="5666">SUM(ID363)</f>
        <v>0</v>
      </c>
      <c r="IE362" s="515">
        <f t="shared" ref="IE362:IG362" si="5667">SUM(IE363)</f>
        <v>0</v>
      </c>
      <c r="IF362" s="34">
        <f t="shared" si="5667"/>
        <v>0</v>
      </c>
      <c r="IG362" s="34">
        <f t="shared" si="5667"/>
        <v>0</v>
      </c>
      <c r="IH362" s="94">
        <f t="shared" ref="IH362" si="5668">SUM(ID362+IF362)</f>
        <v>0</v>
      </c>
      <c r="II362" s="94">
        <f t="shared" ref="II362" si="5669">SUM(IE362+IG362)</f>
        <v>0</v>
      </c>
      <c r="IJ362" s="524">
        <f t="shared" si="5268"/>
        <v>0</v>
      </c>
      <c r="IK362" s="524">
        <f t="shared" si="5269"/>
        <v>0</v>
      </c>
      <c r="IL362" s="348">
        <f t="shared" ref="IL362:IL363" si="5670">$H362</f>
        <v>0</v>
      </c>
      <c r="IM362" s="347" t="e">
        <f t="shared" ref="IM362:IM363" si="5671">IE362/ID362</f>
        <v>#DIV/0!</v>
      </c>
      <c r="IN362" s="515">
        <f>SUM(IN363)</f>
        <v>0</v>
      </c>
      <c r="IO362" s="515">
        <f>SUM(IO363)</f>
        <v>0</v>
      </c>
      <c r="IP362" s="515">
        <f t="shared" ref="IP362" si="5672">SUM(IN362/12*$B$2)</f>
        <v>0</v>
      </c>
      <c r="IQ362" s="515">
        <f t="shared" ref="IQ362" si="5673">SUM(IO362/12*$B$2)</f>
        <v>0</v>
      </c>
      <c r="IR362" s="515">
        <f t="shared" ref="IR362" si="5674">SUM(IR363)</f>
        <v>0</v>
      </c>
      <c r="IS362" s="515">
        <f t="shared" ref="IS362:IU362" si="5675">SUM(IS363)</f>
        <v>0</v>
      </c>
      <c r="IT362" s="34">
        <f t="shared" si="5675"/>
        <v>0</v>
      </c>
      <c r="IU362" s="34">
        <f t="shared" si="5675"/>
        <v>0</v>
      </c>
      <c r="IV362" s="94">
        <f t="shared" ref="IV362" si="5676">SUM(IR362+IT362)</f>
        <v>0</v>
      </c>
      <c r="IW362" s="94">
        <f t="shared" ref="IW362" si="5677">SUM(IS362+IU362)</f>
        <v>0</v>
      </c>
      <c r="IX362" s="524">
        <f t="shared" si="4835"/>
        <v>0</v>
      </c>
      <c r="IY362" s="524">
        <f t="shared" si="4836"/>
        <v>0</v>
      </c>
      <c r="IZ362" s="348">
        <f t="shared" ref="IZ362:IZ363" si="5678">$H362</f>
        <v>0</v>
      </c>
      <c r="JA362" s="347" t="e">
        <f t="shared" ref="JA362:JA363" si="5679">IS362/IR362</f>
        <v>#DIV/0!</v>
      </c>
      <c r="JB362" s="524">
        <f t="shared" ref="JB362:JB363" si="5680">I362+W362+AK362+AY362+BM362+CA362+CP362+DD362+DR362+EF362+ET362+FH362+FV362+GJ362+GX362+HL362+HZ362+IN362</f>
        <v>40</v>
      </c>
      <c r="JC362" s="526">
        <f t="shared" ref="JC362:JC363" si="5681">J362+X362+AL362+AZ362+BN362+CB362+CQ362+DE362+DS362+EG362+EU362+FI362+FW362+GK362+GY362+HM362+IA362+IO362</f>
        <v>5557472.2119999994</v>
      </c>
      <c r="JD362" s="540">
        <f t="shared" ref="JD362:JD363" si="5682">K362+Y362+AM362+BA362+BO362+CC362+CR362+DF362+DT362+EH362+EV362+FJ362+FX362+GL362+GZ362+HN362+IB362+IP362</f>
        <v>33.333333333333336</v>
      </c>
      <c r="JE362" s="526">
        <f t="shared" ref="JE362:JE363" si="5683">L362+Z362+AN362+BB362+BP362+CD362+CS362+DG362+DU362+EI362+EW362+FK362+FY362+GM362+HA362+HO362+IC362+IQ362</f>
        <v>4631226.8433333328</v>
      </c>
      <c r="JF362" s="524">
        <f t="shared" si="5434"/>
        <v>41</v>
      </c>
      <c r="JG362" s="524">
        <f t="shared" si="5435"/>
        <v>5696409.2100000009</v>
      </c>
      <c r="JH362" s="239">
        <f t="shared" si="5436"/>
        <v>1</v>
      </c>
      <c r="JI362" s="239">
        <f t="shared" si="5437"/>
        <v>138936.81</v>
      </c>
      <c r="JJ362" s="239">
        <f t="shared" si="4951"/>
        <v>42</v>
      </c>
      <c r="JK362" s="239">
        <f t="shared" si="4952"/>
        <v>5835346.0200000005</v>
      </c>
      <c r="JL362" s="524">
        <f t="shared" si="5359"/>
        <v>7.6666666666666643</v>
      </c>
      <c r="JM362" s="524">
        <f t="shared" si="5360"/>
        <v>1065182.3666666681</v>
      </c>
      <c r="JN362" s="73">
        <f t="shared" ref="JN362:JN363" si="5684">JF362/JD362</f>
        <v>1.23</v>
      </c>
      <c r="JO362" s="73">
        <f t="shared" ref="JO362:JO363" si="5685">JG362/JE362</f>
        <v>1.2300000416088455</v>
      </c>
      <c r="JP362" s="55">
        <f>JC362/JB362</f>
        <v>138936.80529999998</v>
      </c>
      <c r="JQ362" s="55">
        <f>JG362/JF362</f>
        <v>138936.81000000003</v>
      </c>
      <c r="JR362" s="378">
        <f t="shared" ref="JR362" si="5686">SUM(JP362-JQ362)</f>
        <v>-4.7000000486150384E-3</v>
      </c>
      <c r="JS362" s="382"/>
    </row>
    <row r="363" spans="1:280" ht="13.5" x14ac:dyDescent="0.2">
      <c r="A363" s="10">
        <v>1</v>
      </c>
      <c r="B363" s="10">
        <v>1</v>
      </c>
      <c r="C363" s="443"/>
      <c r="D363" s="432"/>
      <c r="E363" s="435"/>
      <c r="F363" s="715" t="s">
        <v>272</v>
      </c>
      <c r="G363" s="256">
        <v>52</v>
      </c>
      <c r="H363" s="257">
        <v>138936.80529999998</v>
      </c>
      <c r="I363" s="230">
        <f>VLOOKUP($G363,'ВМП план'!$A$8:$AS$56,12,0)</f>
        <v>0</v>
      </c>
      <c r="J363" s="230">
        <f>VLOOKUP($G363,'ВМП план'!$A$8:$AS$56,13,0)</f>
        <v>0</v>
      </c>
      <c r="K363" s="230">
        <f t="shared" si="5552"/>
        <v>0</v>
      </c>
      <c r="L363" s="230">
        <f t="shared" si="5553"/>
        <v>0</v>
      </c>
      <c r="M363" s="34">
        <f>SUM(M364:M375)</f>
        <v>0</v>
      </c>
      <c r="N363" s="34">
        <f t="shared" ref="N363:P363" si="5687">SUM(N364:N375)</f>
        <v>0</v>
      </c>
      <c r="O363" s="34">
        <f t="shared" si="5687"/>
        <v>0</v>
      </c>
      <c r="P363" s="34">
        <f t="shared" si="5687"/>
        <v>0</v>
      </c>
      <c r="Q363" s="94">
        <f t="shared" si="5015"/>
        <v>0</v>
      </c>
      <c r="R363" s="94">
        <f t="shared" si="5016"/>
        <v>0</v>
      </c>
      <c r="S363" s="249">
        <f t="shared" si="5236"/>
        <v>0</v>
      </c>
      <c r="T363" s="249">
        <f t="shared" si="5237"/>
        <v>0</v>
      </c>
      <c r="U363" s="348">
        <f t="shared" si="5555"/>
        <v>138936.80529999998</v>
      </c>
      <c r="V363" s="347"/>
      <c r="W363" s="230">
        <f>VLOOKUP($G363,'ВМП план'!$A$8:$AS$56,10,0)</f>
        <v>0</v>
      </c>
      <c r="X363" s="230">
        <f>VLOOKUP($G363,'ВМП план'!$A$8:$AS$56,11,0)</f>
        <v>0</v>
      </c>
      <c r="Y363" s="34">
        <f t="shared" si="5556"/>
        <v>0</v>
      </c>
      <c r="Z363" s="34">
        <f t="shared" si="5557"/>
        <v>0</v>
      </c>
      <c r="AA363" s="34">
        <f>SUM(AA364:AA375)</f>
        <v>0</v>
      </c>
      <c r="AB363" s="34">
        <f t="shared" ref="AB363:AD363" si="5688">SUM(AB364:AB375)</f>
        <v>0</v>
      </c>
      <c r="AC363" s="34">
        <f t="shared" si="5688"/>
        <v>0</v>
      </c>
      <c r="AD363" s="34">
        <f t="shared" si="5688"/>
        <v>0</v>
      </c>
      <c r="AE363" s="94">
        <f t="shared" si="5559"/>
        <v>0</v>
      </c>
      <c r="AF363" s="94">
        <f t="shared" si="5560"/>
        <v>0</v>
      </c>
      <c r="AG363" s="249">
        <f t="shared" si="5278"/>
        <v>0</v>
      </c>
      <c r="AH363" s="249">
        <f t="shared" si="5279"/>
        <v>0</v>
      </c>
      <c r="AI363" s="348">
        <f t="shared" si="5561"/>
        <v>138936.80529999998</v>
      </c>
      <c r="AJ363" s="347"/>
      <c r="AK363" s="230">
        <f>VLOOKUP($G363,'ВМП план'!$A$8:$AS$56,14,0)</f>
        <v>0</v>
      </c>
      <c r="AL363" s="230">
        <f>VLOOKUP($G363,'ВМП план'!$A$8:$AS$56,15,0)</f>
        <v>0</v>
      </c>
      <c r="AM363" s="34">
        <f t="shared" si="5562"/>
        <v>0</v>
      </c>
      <c r="AN363" s="34">
        <f t="shared" si="5563"/>
        <v>0</v>
      </c>
      <c r="AO363" s="34">
        <f>SUM(AO364:AO375)</f>
        <v>0</v>
      </c>
      <c r="AP363" s="34">
        <f t="shared" ref="AP363" si="5689">SUM(AP364:AP375)</f>
        <v>0</v>
      </c>
      <c r="AQ363" s="34">
        <f t="shared" ref="AQ363" si="5690">SUM(AQ364:AQ375)</f>
        <v>0</v>
      </c>
      <c r="AR363" s="34">
        <f t="shared" ref="AR363" si="5691">SUM(AR364:AR375)</f>
        <v>0</v>
      </c>
      <c r="AS363" s="94">
        <f t="shared" si="5017"/>
        <v>0</v>
      </c>
      <c r="AT363" s="94">
        <f t="shared" si="5018"/>
        <v>0</v>
      </c>
      <c r="AU363" s="249">
        <f t="shared" si="5238"/>
        <v>0</v>
      </c>
      <c r="AV363" s="249">
        <f t="shared" si="5239"/>
        <v>0</v>
      </c>
      <c r="AW363" s="348">
        <f t="shared" si="5568"/>
        <v>138936.80529999998</v>
      </c>
      <c r="AX363" s="347"/>
      <c r="AY363" s="230">
        <f>VLOOKUP($G363,'ВМП план'!$A$8:$AS$56,16,0)</f>
        <v>0</v>
      </c>
      <c r="AZ363" s="230">
        <f>VLOOKUP($G363,'ВМП план'!$A$8:$AS$56,17,0)</f>
        <v>0</v>
      </c>
      <c r="BA363" s="34">
        <f t="shared" si="5569"/>
        <v>0</v>
      </c>
      <c r="BB363" s="34">
        <f t="shared" si="5570"/>
        <v>0</v>
      </c>
      <c r="BC363" s="34">
        <f>SUM(BC364:BC375)</f>
        <v>0</v>
      </c>
      <c r="BD363" s="34">
        <f t="shared" ref="BD363" si="5692">SUM(BD364:BD375)</f>
        <v>0</v>
      </c>
      <c r="BE363" s="34">
        <f t="shared" ref="BE363" si="5693">SUM(BE364:BE375)</f>
        <v>0</v>
      </c>
      <c r="BF363" s="34">
        <f t="shared" ref="BF363" si="5694">SUM(BF364:BF375)</f>
        <v>0</v>
      </c>
      <c r="BG363" s="94">
        <f t="shared" si="5019"/>
        <v>0</v>
      </c>
      <c r="BH363" s="94">
        <f t="shared" si="5020"/>
        <v>0</v>
      </c>
      <c r="BI363" s="249">
        <f t="shared" si="5240"/>
        <v>0</v>
      </c>
      <c r="BJ363" s="249">
        <f t="shared" si="5241"/>
        <v>0</v>
      </c>
      <c r="BK363" s="348">
        <f t="shared" si="5575"/>
        <v>138936.80529999998</v>
      </c>
      <c r="BL363" s="347"/>
      <c r="BM363" s="230">
        <f>VLOOKUP($G363,'ВМП план'!$A$8:$AS$56,8,0)</f>
        <v>10</v>
      </c>
      <c r="BN363" s="230">
        <f>VLOOKUP($G363,'ВМП план'!$A$8:$AS$56,9,0)</f>
        <v>1389368.0529999998</v>
      </c>
      <c r="BO363" s="34">
        <f t="shared" si="5576"/>
        <v>8.3333333333333339</v>
      </c>
      <c r="BP363" s="34">
        <f t="shared" si="5577"/>
        <v>1157806.7108333332</v>
      </c>
      <c r="BQ363" s="34">
        <f>SUM(BQ364:BQ375)</f>
        <v>13</v>
      </c>
      <c r="BR363" s="34">
        <f t="shared" ref="BR363" si="5695">SUM(BR364:BR375)</f>
        <v>1806178.5300000003</v>
      </c>
      <c r="BS363" s="34">
        <f t="shared" ref="BS363" si="5696">SUM(BS364:BS375)</f>
        <v>0</v>
      </c>
      <c r="BT363" s="34">
        <f t="shared" ref="BT363" si="5697">SUM(BT364:BT375)</f>
        <v>0</v>
      </c>
      <c r="BU363" s="94">
        <f t="shared" si="5058"/>
        <v>13</v>
      </c>
      <c r="BV363" s="94">
        <f t="shared" si="5059"/>
        <v>1806178.5300000003</v>
      </c>
      <c r="BW363" s="249">
        <f t="shared" si="5244"/>
        <v>4.6666666666666661</v>
      </c>
      <c r="BX363" s="249">
        <f t="shared" si="5245"/>
        <v>648371.81916666706</v>
      </c>
      <c r="BY363" s="348">
        <f t="shared" si="5582"/>
        <v>138936.80529999998</v>
      </c>
      <c r="BZ363" s="348">
        <f t="shared" ref="BZ363" si="5698">BR363/BQ363</f>
        <v>138936.81000000003</v>
      </c>
      <c r="CA363" s="230">
        <f>VLOOKUP($G363,'ВМП план'!$A$8:$AS$56,18,0)</f>
        <v>0</v>
      </c>
      <c r="CB363" s="230">
        <f>VLOOKUP($G363,'ВМП план'!$A$8:$AS$56,19,0)</f>
        <v>0</v>
      </c>
      <c r="CC363" s="34">
        <f t="shared" si="5583"/>
        <v>0</v>
      </c>
      <c r="CD363" s="34">
        <f t="shared" si="5584"/>
        <v>0</v>
      </c>
      <c r="CE363" s="34">
        <f>SUM(CE364:CE375)</f>
        <v>0</v>
      </c>
      <c r="CF363" s="34">
        <f t="shared" ref="CF363" si="5699">SUM(CF364:CF375)</f>
        <v>0</v>
      </c>
      <c r="CG363" s="34">
        <f t="shared" ref="CG363" si="5700">SUM(CG364:CG375)</f>
        <v>0</v>
      </c>
      <c r="CH363" s="34">
        <f t="shared" ref="CH363" si="5701">SUM(CH364:CH375)</f>
        <v>0</v>
      </c>
      <c r="CI363" s="30">
        <f t="shared" si="5023"/>
        <v>0</v>
      </c>
      <c r="CJ363" s="30">
        <f t="shared" si="5024"/>
        <v>0</v>
      </c>
      <c r="CK363" s="249">
        <f t="shared" si="5246"/>
        <v>0</v>
      </c>
      <c r="CL363" s="249">
        <f t="shared" si="5247"/>
        <v>0</v>
      </c>
      <c r="CM363" s="348">
        <f t="shared" si="5589"/>
        <v>138936.80529999998</v>
      </c>
      <c r="CN363" s="347"/>
      <c r="CO363" s="347"/>
      <c r="CP363" s="230">
        <f>VLOOKUP($G363,'ВМП план'!$A$8:$AS$56,20,0)</f>
        <v>0</v>
      </c>
      <c r="CQ363" s="230">
        <f>VLOOKUP($G363,'ВМП план'!$A$8:$AS$56,21,0)</f>
        <v>0</v>
      </c>
      <c r="CR363" s="34">
        <f t="shared" si="5590"/>
        <v>0</v>
      </c>
      <c r="CS363" s="34">
        <f t="shared" si="5591"/>
        <v>0</v>
      </c>
      <c r="CT363" s="34">
        <f>SUM(CT364:CT375)</f>
        <v>0</v>
      </c>
      <c r="CU363" s="34">
        <f t="shared" ref="CU363" si="5702">SUM(CU364:CU375)</f>
        <v>0</v>
      </c>
      <c r="CV363" s="34">
        <f t="shared" ref="CV363" si="5703">SUM(CV364:CV375)</f>
        <v>0</v>
      </c>
      <c r="CW363" s="34">
        <f t="shared" ref="CW363" si="5704">SUM(CW364:CW375)</f>
        <v>0</v>
      </c>
      <c r="CX363" s="94">
        <f t="shared" si="5025"/>
        <v>0</v>
      </c>
      <c r="CY363" s="94">
        <f t="shared" si="5026"/>
        <v>0</v>
      </c>
      <c r="CZ363" s="249">
        <f t="shared" si="5248"/>
        <v>0</v>
      </c>
      <c r="DA363" s="249">
        <f t="shared" si="5249"/>
        <v>0</v>
      </c>
      <c r="DB363" s="348">
        <f t="shared" si="5596"/>
        <v>138936.80529999998</v>
      </c>
      <c r="DC363" s="347"/>
      <c r="DD363" s="230">
        <f>VLOOKUP($G363,'ВМП план'!$A$8:$AS$56,22,0)</f>
        <v>0</v>
      </c>
      <c r="DE363" s="230">
        <f>VLOOKUP($G363,'ВМП план'!$A$8:$AS$56,23,0)</f>
        <v>0</v>
      </c>
      <c r="DF363" s="34">
        <f t="shared" si="5597"/>
        <v>0</v>
      </c>
      <c r="DG363" s="34">
        <f t="shared" si="5598"/>
        <v>0</v>
      </c>
      <c r="DH363" s="34">
        <f>SUM(DH364:DH375)</f>
        <v>0</v>
      </c>
      <c r="DI363" s="34">
        <f t="shared" ref="DI363" si="5705">SUM(DI364:DI375)</f>
        <v>0</v>
      </c>
      <c r="DJ363" s="34">
        <f t="shared" ref="DJ363" si="5706">SUM(DJ364:DJ375)</f>
        <v>0</v>
      </c>
      <c r="DK363" s="34">
        <f t="shared" ref="DK363" si="5707">SUM(DK364:DK375)</f>
        <v>0</v>
      </c>
      <c r="DL363" s="94">
        <f t="shared" si="5027"/>
        <v>0</v>
      </c>
      <c r="DM363" s="94">
        <f t="shared" si="5028"/>
        <v>0</v>
      </c>
      <c r="DN363" s="249">
        <f t="shared" si="5250"/>
        <v>0</v>
      </c>
      <c r="DO363" s="249">
        <f t="shared" si="5251"/>
        <v>0</v>
      </c>
      <c r="DP363" s="348">
        <f t="shared" si="5603"/>
        <v>138936.80529999998</v>
      </c>
      <c r="DQ363" s="347"/>
      <c r="DR363" s="230">
        <f>VLOOKUP($G363,'ВМП план'!$A$8:$AS$56,24,0)</f>
        <v>30</v>
      </c>
      <c r="DS363" s="230">
        <f>VLOOKUP($G363,'ВМП план'!$A$8:$AS$56,25,0)</f>
        <v>4168104.1589999995</v>
      </c>
      <c r="DT363" s="230">
        <f t="shared" si="5604"/>
        <v>25</v>
      </c>
      <c r="DU363" s="230">
        <f t="shared" si="5605"/>
        <v>3473420.1324999994</v>
      </c>
      <c r="DV363" s="230">
        <f>SUM(DV364:DV375)</f>
        <v>28</v>
      </c>
      <c r="DW363" s="230">
        <f t="shared" ref="DW363" si="5708">SUM(DW364:DW375)</f>
        <v>3890230.6800000011</v>
      </c>
      <c r="DX363" s="34">
        <f t="shared" ref="DX363" si="5709">SUM(DX364:DX375)</f>
        <v>1</v>
      </c>
      <c r="DY363" s="34">
        <f t="shared" ref="DY363" si="5710">SUM(DY364:DY375)</f>
        <v>138936.81</v>
      </c>
      <c r="DZ363" s="94">
        <f t="shared" si="5029"/>
        <v>29</v>
      </c>
      <c r="EA363" s="94">
        <f t="shared" si="5030"/>
        <v>4029167.4900000012</v>
      </c>
      <c r="EB363" s="249">
        <f t="shared" si="5252"/>
        <v>3</v>
      </c>
      <c r="EC363" s="249">
        <f t="shared" si="5253"/>
        <v>416810.54750000173</v>
      </c>
      <c r="ED363" s="348">
        <f t="shared" si="5610"/>
        <v>138936.80529999998</v>
      </c>
      <c r="EE363" s="347">
        <f t="shared" si="5611"/>
        <v>138936.81000000003</v>
      </c>
      <c r="EF363" s="230">
        <f>VLOOKUP($G363,'ВМП план'!$A$8:$AS$56,26,0)</f>
        <v>0</v>
      </c>
      <c r="EG363" s="230">
        <f>VLOOKUP($G363,'ВМП план'!$A$8:$AS$56,27,0)</f>
        <v>0</v>
      </c>
      <c r="EH363" s="34">
        <f t="shared" si="5612"/>
        <v>0</v>
      </c>
      <c r="EI363" s="34">
        <f t="shared" si="5613"/>
        <v>0</v>
      </c>
      <c r="EJ363" s="34">
        <f>SUM(EJ364:EJ375)</f>
        <v>0</v>
      </c>
      <c r="EK363" s="34">
        <f t="shared" ref="EK363" si="5711">SUM(EK364:EK375)</f>
        <v>0</v>
      </c>
      <c r="EL363" s="34">
        <f t="shared" ref="EL363" si="5712">SUM(EL364:EL375)</f>
        <v>0</v>
      </c>
      <c r="EM363" s="34">
        <f t="shared" ref="EM363" si="5713">SUM(EM364:EM375)</f>
        <v>0</v>
      </c>
      <c r="EN363" s="94">
        <f t="shared" si="5031"/>
        <v>0</v>
      </c>
      <c r="EO363" s="94">
        <f t="shared" si="5032"/>
        <v>0</v>
      </c>
      <c r="EP363" s="163">
        <f t="shared" si="5254"/>
        <v>0</v>
      </c>
      <c r="EQ363" s="163">
        <f t="shared" si="5255"/>
        <v>0</v>
      </c>
      <c r="ER363" s="348">
        <f t="shared" si="5618"/>
        <v>138936.80529999998</v>
      </c>
      <c r="ES363" s="347"/>
      <c r="ET363" s="230">
        <f>VLOOKUP($G363,'ВМП план'!$A$8:$AS$56,28,0)</f>
        <v>0</v>
      </c>
      <c r="EU363" s="230">
        <f>VLOOKUP($G363,'ВМП план'!$A$8:$AS$56,29,0)</f>
        <v>0</v>
      </c>
      <c r="EV363" s="34">
        <f t="shared" si="5619"/>
        <v>0</v>
      </c>
      <c r="EW363" s="34">
        <f t="shared" si="5620"/>
        <v>0</v>
      </c>
      <c r="EX363" s="34">
        <f>SUM(EX364:EX375)</f>
        <v>0</v>
      </c>
      <c r="EY363" s="34">
        <f t="shared" ref="EY363" si="5714">SUM(EY364:EY375)</f>
        <v>0</v>
      </c>
      <c r="EZ363" s="34">
        <f t="shared" ref="EZ363" si="5715">SUM(EZ364:EZ375)</f>
        <v>0</v>
      </c>
      <c r="FA363" s="34">
        <f t="shared" ref="FA363" si="5716">SUM(FA364:FA375)</f>
        <v>0</v>
      </c>
      <c r="FB363" s="94">
        <f t="shared" si="5033"/>
        <v>0</v>
      </c>
      <c r="FC363" s="94">
        <f t="shared" si="5034"/>
        <v>0</v>
      </c>
      <c r="FD363" s="249">
        <f t="shared" si="5256"/>
        <v>0</v>
      </c>
      <c r="FE363" s="249">
        <f t="shared" si="5257"/>
        <v>0</v>
      </c>
      <c r="FF363" s="348">
        <f t="shared" si="5625"/>
        <v>138936.80529999998</v>
      </c>
      <c r="FG363" s="347"/>
      <c r="FH363" s="230">
        <f>VLOOKUP($G363,'ВМП план'!$A$8:$AS$56,30,0)</f>
        <v>0</v>
      </c>
      <c r="FI363" s="230">
        <f>VLOOKUP($G363,'ВМП план'!$A$8:$AS$56,31,0)</f>
        <v>0</v>
      </c>
      <c r="FJ363" s="34">
        <f t="shared" si="5626"/>
        <v>0</v>
      </c>
      <c r="FK363" s="34">
        <f t="shared" si="5627"/>
        <v>0</v>
      </c>
      <c r="FL363" s="34">
        <f>SUM(FL364:FL375)</f>
        <v>0</v>
      </c>
      <c r="FM363" s="34">
        <f t="shared" ref="FM363" si="5717">SUM(FM364:FM375)</f>
        <v>0</v>
      </c>
      <c r="FN363" s="34">
        <f t="shared" ref="FN363" si="5718">SUM(FN364:FN375)</f>
        <v>0</v>
      </c>
      <c r="FO363" s="34">
        <f t="shared" ref="FO363" si="5719">SUM(FO364:FO375)</f>
        <v>0</v>
      </c>
      <c r="FP363" s="30">
        <f t="shared" si="5035"/>
        <v>0</v>
      </c>
      <c r="FQ363" s="30">
        <f t="shared" si="5036"/>
        <v>0</v>
      </c>
      <c r="FR363" s="249">
        <f t="shared" si="5258"/>
        <v>0</v>
      </c>
      <c r="FS363" s="249">
        <f t="shared" si="5259"/>
        <v>0</v>
      </c>
      <c r="FT363" s="348">
        <f t="shared" si="5632"/>
        <v>138936.80529999998</v>
      </c>
      <c r="FU363" s="347"/>
      <c r="FV363" s="230">
        <f>VLOOKUP($G363,'ВМП план'!$A$8:$AS$56,42,0)</f>
        <v>0</v>
      </c>
      <c r="FW363" s="230">
        <f>VLOOKUP($G363,'ВМП план'!$A$8:$AS$56,43,0)</f>
        <v>0</v>
      </c>
      <c r="FX363" s="34">
        <f t="shared" si="5633"/>
        <v>0</v>
      </c>
      <c r="FY363" s="34">
        <f t="shared" si="5634"/>
        <v>0</v>
      </c>
      <c r="FZ363" s="34">
        <f>SUM(FZ364:FZ375)</f>
        <v>0</v>
      </c>
      <c r="GA363" s="34">
        <f t="shared" ref="GA363" si="5720">SUM(GA364:GA375)</f>
        <v>0</v>
      </c>
      <c r="GB363" s="34">
        <f t="shared" ref="GB363" si="5721">SUM(GB364:GB375)</f>
        <v>0</v>
      </c>
      <c r="GC363" s="34">
        <f t="shared" ref="GC363" si="5722">SUM(GC364:GC375)</f>
        <v>0</v>
      </c>
      <c r="GD363" s="94">
        <f t="shared" si="5037"/>
        <v>0</v>
      </c>
      <c r="GE363" s="94">
        <f t="shared" si="5038"/>
        <v>0</v>
      </c>
      <c r="GF363" s="249">
        <f t="shared" si="5260"/>
        <v>0</v>
      </c>
      <c r="GG363" s="249">
        <f t="shared" si="5261"/>
        <v>0</v>
      </c>
      <c r="GH363" s="348">
        <f t="shared" si="5639"/>
        <v>138936.80529999998</v>
      </c>
      <c r="GI363" s="347" t="e">
        <f t="shared" si="5640"/>
        <v>#DIV/0!</v>
      </c>
      <c r="GJ363" s="230">
        <f>VLOOKUP($G363,'ВМП план'!$A$8:$AS$56,34,0)</f>
        <v>0</v>
      </c>
      <c r="GK363" s="230">
        <f>VLOOKUP($G363,'ВМП план'!$A$8:$AS$56,35,0)</f>
        <v>0</v>
      </c>
      <c r="GL363" s="34">
        <f t="shared" si="5641"/>
        <v>0</v>
      </c>
      <c r="GM363" s="34">
        <f t="shared" si="5642"/>
        <v>0</v>
      </c>
      <c r="GN363" s="34">
        <f>SUM(GN364:GN375)</f>
        <v>0</v>
      </c>
      <c r="GO363" s="34">
        <f t="shared" ref="GO363" si="5723">SUM(GO364:GO375)</f>
        <v>0</v>
      </c>
      <c r="GP363" s="34">
        <f t="shared" ref="GP363" si="5724">SUM(GP364:GP375)</f>
        <v>0</v>
      </c>
      <c r="GQ363" s="34">
        <f t="shared" ref="GQ363" si="5725">SUM(GQ364:GQ375)</f>
        <v>0</v>
      </c>
      <c r="GR363" s="30">
        <f t="shared" si="5039"/>
        <v>0</v>
      </c>
      <c r="GS363" s="30">
        <f t="shared" si="5040"/>
        <v>0</v>
      </c>
      <c r="GT363" s="249">
        <f t="shared" si="5262"/>
        <v>0</v>
      </c>
      <c r="GU363" s="249">
        <f t="shared" si="5263"/>
        <v>0</v>
      </c>
      <c r="GV363" s="348">
        <f t="shared" si="5647"/>
        <v>138936.80529999998</v>
      </c>
      <c r="GW363" s="347"/>
      <c r="GX363" s="230">
        <f>VLOOKUP($G363,'ВМП план'!$A$8:$AS$56,36,0)</f>
        <v>0</v>
      </c>
      <c r="GY363" s="230">
        <f>VLOOKUP($G363,'ВМП план'!$A$8:$AS$56,37,0)</f>
        <v>0</v>
      </c>
      <c r="GZ363" s="34">
        <f t="shared" si="5648"/>
        <v>0</v>
      </c>
      <c r="HA363" s="34">
        <f t="shared" si="5649"/>
        <v>0</v>
      </c>
      <c r="HB363" s="34">
        <f>SUM(HB364:HB375)</f>
        <v>0</v>
      </c>
      <c r="HC363" s="34">
        <f t="shared" ref="HC363" si="5726">SUM(HC364:HC375)</f>
        <v>0</v>
      </c>
      <c r="HD363" s="34">
        <f t="shared" ref="HD363" si="5727">SUM(HD364:HD375)</f>
        <v>0</v>
      </c>
      <c r="HE363" s="34">
        <f t="shared" ref="HE363" si="5728">SUM(HE364:HE375)</f>
        <v>0</v>
      </c>
      <c r="HF363" s="94">
        <f t="shared" si="5041"/>
        <v>0</v>
      </c>
      <c r="HG363" s="94">
        <f t="shared" si="5042"/>
        <v>0</v>
      </c>
      <c r="HH363" s="249">
        <f t="shared" si="5264"/>
        <v>0</v>
      </c>
      <c r="HI363" s="249">
        <f t="shared" si="5265"/>
        <v>0</v>
      </c>
      <c r="HJ363" s="348">
        <f t="shared" si="5654"/>
        <v>138936.80529999998</v>
      </c>
      <c r="HK363" s="347" t="e">
        <f t="shared" si="5655"/>
        <v>#DIV/0!</v>
      </c>
      <c r="HL363" s="230">
        <f>VLOOKUP($G363,'ВМП план'!$A$8:$AS$56,38,0)</f>
        <v>0</v>
      </c>
      <c r="HM363" s="230">
        <f>VLOOKUP($G363,'ВМП план'!$A$8:$AS$56,39,0)</f>
        <v>0</v>
      </c>
      <c r="HN363" s="34">
        <f t="shared" si="5656"/>
        <v>0</v>
      </c>
      <c r="HO363" s="34">
        <f t="shared" si="5657"/>
        <v>0</v>
      </c>
      <c r="HP363" s="34">
        <f>SUM(HP364:HP375)</f>
        <v>0</v>
      </c>
      <c r="HQ363" s="34">
        <f t="shared" ref="HQ363" si="5729">SUM(HQ364:HQ375)</f>
        <v>0</v>
      </c>
      <c r="HR363" s="34">
        <f t="shared" ref="HR363" si="5730">SUM(HR364:HR375)</f>
        <v>0</v>
      </c>
      <c r="HS363" s="34">
        <f t="shared" ref="HS363" si="5731">SUM(HS364:HS375)</f>
        <v>0</v>
      </c>
      <c r="HT363" s="94">
        <f t="shared" si="5043"/>
        <v>0</v>
      </c>
      <c r="HU363" s="94">
        <f t="shared" si="5044"/>
        <v>0</v>
      </c>
      <c r="HV363" s="249">
        <f t="shared" si="5266"/>
        <v>0</v>
      </c>
      <c r="HW363" s="249">
        <f t="shared" si="5267"/>
        <v>0</v>
      </c>
      <c r="HX363" s="348">
        <f t="shared" si="5662"/>
        <v>138936.80529999998</v>
      </c>
      <c r="HY363" s="347" t="e">
        <f t="shared" si="5663"/>
        <v>#DIV/0!</v>
      </c>
      <c r="HZ363" s="515">
        <f>VLOOKUP($G363,'ВМП план'!$A$8:$AS$56,32,0)</f>
        <v>0</v>
      </c>
      <c r="IA363" s="515">
        <f>VLOOKUP($G363,'ВМП план'!$A$8:$AS$56,33,0)</f>
        <v>0</v>
      </c>
      <c r="IB363" s="515">
        <f>SUM(HZ363/12*$B$2)</f>
        <v>0</v>
      </c>
      <c r="IC363" s="515">
        <f>SUM(IA363/12*$B$2)</f>
        <v>0</v>
      </c>
      <c r="ID363" s="524"/>
      <c r="IE363" s="524"/>
      <c r="IF363" s="249"/>
      <c r="IG363" s="249"/>
      <c r="IH363" s="249"/>
      <c r="II363" s="249"/>
      <c r="IJ363" s="524">
        <f t="shared" si="5268"/>
        <v>0</v>
      </c>
      <c r="IK363" s="524">
        <f t="shared" si="5269"/>
        <v>0</v>
      </c>
      <c r="IL363" s="348">
        <f t="shared" si="5670"/>
        <v>138936.80529999998</v>
      </c>
      <c r="IM363" s="347" t="e">
        <f t="shared" si="5671"/>
        <v>#DIV/0!</v>
      </c>
      <c r="IN363" s="515">
        <f>VLOOKUP($G363,'ВМП план'!$A$8:$AS$56,32,0)</f>
        <v>0</v>
      </c>
      <c r="IO363" s="515">
        <f>VLOOKUP($G363,'ВМП план'!$A$8:$AS$56,33,0)</f>
        <v>0</v>
      </c>
      <c r="IP363" s="515">
        <f>SUM(IN363/12*$B$2)</f>
        <v>0</v>
      </c>
      <c r="IQ363" s="515">
        <f>SUM(IO363/12*$B$2)</f>
        <v>0</v>
      </c>
      <c r="IR363" s="524"/>
      <c r="IS363" s="524"/>
      <c r="IT363" s="249"/>
      <c r="IU363" s="249"/>
      <c r="IV363" s="249"/>
      <c r="IW363" s="249"/>
      <c r="IX363" s="524">
        <f t="shared" si="4835"/>
        <v>0</v>
      </c>
      <c r="IY363" s="524">
        <f t="shared" si="4836"/>
        <v>0</v>
      </c>
      <c r="IZ363" s="348">
        <f t="shared" si="5678"/>
        <v>138936.80529999998</v>
      </c>
      <c r="JA363" s="347" t="e">
        <f t="shared" si="5679"/>
        <v>#DIV/0!</v>
      </c>
      <c r="JB363" s="524">
        <f t="shared" si="5680"/>
        <v>40</v>
      </c>
      <c r="JC363" s="526">
        <f t="shared" si="5681"/>
        <v>5557472.2119999994</v>
      </c>
      <c r="JD363" s="540">
        <f t="shared" si="5682"/>
        <v>33.333333333333336</v>
      </c>
      <c r="JE363" s="526">
        <f t="shared" si="5683"/>
        <v>4631226.8433333328</v>
      </c>
      <c r="JF363" s="524">
        <f>M363+AA363+AO363+BC363+BQ363+CE363+CT363+DH363+DV363+EJ363+EX363+FL363+FZ363+GN363+HB363+HP363+ID363</f>
        <v>41</v>
      </c>
      <c r="JG363" s="524">
        <f>N363+AB363+AP363+BD363+BR363+CF363+CU363+DI363+DW363+EK363+EY363+FM363+GA363+GO363+HC363+HQ363+IE363</f>
        <v>5696409.2100000009</v>
      </c>
      <c r="JH363" s="239">
        <f>O363+AC363+AQ363+BE363+BS363+CG363+CV363+DJ363+DX363+EL363+EZ363+FN363+GB363+GP363+HD363+HR363+IF363</f>
        <v>1</v>
      </c>
      <c r="JI363" s="239">
        <f>P363+AD363+AR363+BF363+BT363+CH363+CW363+DK363+DY363+EM363+FA363+FO363+GC363+GQ363+HE363+HS363+IG363</f>
        <v>138936.81</v>
      </c>
      <c r="JJ363" s="239">
        <f t="shared" si="4951"/>
        <v>42</v>
      </c>
      <c r="JK363" s="239">
        <f t="shared" si="4952"/>
        <v>5835346.0200000005</v>
      </c>
      <c r="JL363" s="524">
        <f t="shared" si="5359"/>
        <v>7.6666666666666643</v>
      </c>
      <c r="JM363" s="524">
        <f t="shared" si="5360"/>
        <v>1065182.3666666681</v>
      </c>
      <c r="JN363" s="73">
        <f t="shared" si="5684"/>
        <v>1.23</v>
      </c>
      <c r="JO363" s="73">
        <f t="shared" si="5685"/>
        <v>1.2300000416088455</v>
      </c>
      <c r="JP363" s="55">
        <f t="shared" ref="JP363" si="5732">JC363/JB363</f>
        <v>138936.80529999998</v>
      </c>
      <c r="JQ363" s="55">
        <f t="shared" ref="JQ363:JQ368" si="5733">JG363/JF363</f>
        <v>138936.81000000003</v>
      </c>
      <c r="JR363" s="378">
        <f>SUM($JP$363-JQ363)</f>
        <v>-4.7000000486150384E-3</v>
      </c>
      <c r="JS363" s="382"/>
    </row>
    <row r="364" spans="1:280" ht="51" hidden="1" x14ac:dyDescent="0.2">
      <c r="A364" s="10">
        <v>1</v>
      </c>
      <c r="B364" s="10">
        <v>1</v>
      </c>
      <c r="C364" s="449" t="s">
        <v>294</v>
      </c>
      <c r="D364" s="428" t="s">
        <v>125</v>
      </c>
      <c r="E364" s="448">
        <v>441</v>
      </c>
      <c r="F364" s="428" t="s">
        <v>231</v>
      </c>
      <c r="G364" s="39">
        <v>52</v>
      </c>
      <c r="H364" s="169">
        <v>138936.80529999998</v>
      </c>
      <c r="I364" s="30"/>
      <c r="J364" s="30"/>
      <c r="K364" s="30"/>
      <c r="L364" s="30"/>
      <c r="M364" s="30">
        <f>VLOOKUP($E364,'факт '!$D$8:$BM$167,3,0)</f>
        <v>0</v>
      </c>
      <c r="N364" s="30">
        <f>VLOOKUP($E364,'факт '!$D$8:$BM$167,4,0)</f>
        <v>0</v>
      </c>
      <c r="O364" s="30">
        <f>VLOOKUP($E364,'факт '!$D$8:$BM$167,5,0)</f>
        <v>0</v>
      </c>
      <c r="P364" s="30">
        <f>VLOOKUP($E364,'факт '!$D$8:$BM$167,6,0)</f>
        <v>0</v>
      </c>
      <c r="Q364" s="30">
        <f t="shared" ref="Q364:Q368" si="5734">M364+O364</f>
        <v>0</v>
      </c>
      <c r="R364" s="30">
        <f t="shared" ref="R364:R368" si="5735">N364+P364</f>
        <v>0</v>
      </c>
      <c r="S364" s="163">
        <f t="shared" si="5236"/>
        <v>0</v>
      </c>
      <c r="T364" s="163">
        <f t="shared" si="5237"/>
        <v>0</v>
      </c>
      <c r="U364" s="163"/>
      <c r="V364" s="163"/>
      <c r="W364" s="30"/>
      <c r="X364" s="30"/>
      <c r="Y364" s="30"/>
      <c r="Z364" s="30"/>
      <c r="AA364" s="30">
        <f>VLOOKUP($E364,'факт '!$D$8:$BM$167,9,0)</f>
        <v>0</v>
      </c>
      <c r="AB364" s="30">
        <f>VLOOKUP($E364,'факт '!$D$8:$BM$167,10,0)</f>
        <v>0</v>
      </c>
      <c r="AC364" s="30">
        <f>VLOOKUP($E364,'факт '!$D$8:$BM$167,11,0)</f>
        <v>0</v>
      </c>
      <c r="AD364" s="30">
        <f>VLOOKUP($E364,'факт '!$D$8:$BM$167,12,0)</f>
        <v>0</v>
      </c>
      <c r="AE364" s="30">
        <f t="shared" ref="AE364:AE368" si="5736">AA364+AC364</f>
        <v>0</v>
      </c>
      <c r="AF364" s="30">
        <f t="shared" ref="AF364:AF368" si="5737">AB364+AD364</f>
        <v>0</v>
      </c>
      <c r="AG364" s="163">
        <f t="shared" si="5278"/>
        <v>0</v>
      </c>
      <c r="AH364" s="163">
        <f t="shared" si="5279"/>
        <v>0</v>
      </c>
      <c r="AI364" s="163"/>
      <c r="AJ364" s="163"/>
      <c r="AK364" s="30"/>
      <c r="AL364" s="30"/>
      <c r="AM364" s="30"/>
      <c r="AN364" s="30"/>
      <c r="AO364" s="30">
        <f>VLOOKUP($E364,'факт '!$D$8:$BM$167,7,0)</f>
        <v>0</v>
      </c>
      <c r="AP364" s="30">
        <f>VLOOKUP($E364,'факт '!$D$8:$BM$167,8,0)</f>
        <v>0</v>
      </c>
      <c r="AQ364" s="30"/>
      <c r="AR364" s="30"/>
      <c r="AS364" s="30">
        <f t="shared" ref="AS364:AS368" si="5738">AO364+AQ364</f>
        <v>0</v>
      </c>
      <c r="AT364" s="30">
        <f t="shared" ref="AT364:AT368" si="5739">AP364+AR364</f>
        <v>0</v>
      </c>
      <c r="AU364" s="163">
        <f t="shared" si="5238"/>
        <v>0</v>
      </c>
      <c r="AV364" s="163">
        <f t="shared" si="5239"/>
        <v>0</v>
      </c>
      <c r="AW364" s="163"/>
      <c r="AX364" s="163"/>
      <c r="AY364" s="30"/>
      <c r="AZ364" s="30"/>
      <c r="BA364" s="30"/>
      <c r="BB364" s="30"/>
      <c r="BC364" s="30">
        <f>VLOOKUP($E364,'факт '!$D$8:$BM$167,13,0)</f>
        <v>0</v>
      </c>
      <c r="BD364" s="30">
        <f>VLOOKUP($E364,'факт '!$D$8:$BM$167,14,0)</f>
        <v>0</v>
      </c>
      <c r="BE364" s="30"/>
      <c r="BF364" s="30"/>
      <c r="BG364" s="30">
        <f t="shared" ref="BG364:BG368" si="5740">BC364+BE364</f>
        <v>0</v>
      </c>
      <c r="BH364" s="30">
        <f t="shared" ref="BH364:BH368" si="5741">BD364+BF364</f>
        <v>0</v>
      </c>
      <c r="BI364" s="163">
        <f t="shared" si="5240"/>
        <v>0</v>
      </c>
      <c r="BJ364" s="163">
        <f t="shared" si="5241"/>
        <v>0</v>
      </c>
      <c r="BK364" s="163"/>
      <c r="BL364" s="163"/>
      <c r="BM364" s="30"/>
      <c r="BN364" s="30"/>
      <c r="BO364" s="30"/>
      <c r="BP364" s="30"/>
      <c r="BQ364" s="30">
        <f>VLOOKUP($E364,'факт '!$D$8:$BM$167,17,0)</f>
        <v>2</v>
      </c>
      <c r="BR364" s="30">
        <f>VLOOKUP($E364,'факт '!$D$8:$BM$167,18,0)</f>
        <v>277873.62</v>
      </c>
      <c r="BS364" s="30">
        <f>VLOOKUP($E364,'факт '!$D$8:$BM$167,19,0)</f>
        <v>0</v>
      </c>
      <c r="BT364" s="30">
        <f>VLOOKUP($E364,'факт '!$D$8:$BM$167,20,0)</f>
        <v>0</v>
      </c>
      <c r="BU364" s="30">
        <f t="shared" ref="BU364:BU368" si="5742">BQ364+BS364</f>
        <v>2</v>
      </c>
      <c r="BV364" s="30">
        <f t="shared" ref="BV364:BV368" si="5743">BR364+BT364</f>
        <v>277873.62</v>
      </c>
      <c r="BW364" s="163">
        <f t="shared" si="5244"/>
        <v>2</v>
      </c>
      <c r="BX364" s="163">
        <f t="shared" si="5245"/>
        <v>277873.62</v>
      </c>
      <c r="BY364" s="163"/>
      <c r="BZ364" s="347">
        <f>BR364/BQ364</f>
        <v>138936.81</v>
      </c>
      <c r="CA364" s="30"/>
      <c r="CB364" s="30"/>
      <c r="CC364" s="30"/>
      <c r="CD364" s="30"/>
      <c r="CE364" s="30">
        <f>VLOOKUP($E364,'факт '!$D$8:$BM$167,21,0)</f>
        <v>0</v>
      </c>
      <c r="CF364" s="30">
        <f>VLOOKUP($E364,'факт '!$D$8:$BM$167,22,0)</f>
        <v>0</v>
      </c>
      <c r="CG364" s="30">
        <f>VLOOKUP($E364,'факт '!$D$8:$BM$167,23,0)</f>
        <v>0</v>
      </c>
      <c r="CH364" s="30">
        <f>VLOOKUP($E364,'факт '!$D$8:$BM$167,24,0)</f>
        <v>0</v>
      </c>
      <c r="CI364" s="30">
        <f t="shared" ref="CI364:CI368" si="5744">CE364+CG364</f>
        <v>0</v>
      </c>
      <c r="CJ364" s="30">
        <f t="shared" ref="CJ364:CJ368" si="5745">CF364+CH364</f>
        <v>0</v>
      </c>
      <c r="CK364" s="163">
        <f t="shared" si="5246"/>
        <v>0</v>
      </c>
      <c r="CL364" s="163">
        <f t="shared" si="5247"/>
        <v>0</v>
      </c>
      <c r="CM364" s="163"/>
      <c r="CN364" s="163"/>
      <c r="CO364" s="163"/>
      <c r="CP364" s="30"/>
      <c r="CQ364" s="30"/>
      <c r="CR364" s="30"/>
      <c r="CS364" s="30"/>
      <c r="CT364" s="30">
        <f>VLOOKUP($E364,'факт '!$D$8:$BM$167,25,0)</f>
        <v>0</v>
      </c>
      <c r="CU364" s="30">
        <f>VLOOKUP($E364,'факт '!$D$8:$BM$167,26,0)</f>
        <v>0</v>
      </c>
      <c r="CV364" s="30">
        <f>VLOOKUP($E364,'факт '!$D$8:$BM$167,27,0)</f>
        <v>0</v>
      </c>
      <c r="CW364" s="30">
        <f>VLOOKUP($E364,'факт '!$D$8:$BM$167,28,0)</f>
        <v>0</v>
      </c>
      <c r="CX364" s="30">
        <f t="shared" ref="CX364:CX368" si="5746">CT364+CV364</f>
        <v>0</v>
      </c>
      <c r="CY364" s="30">
        <f t="shared" ref="CY364:CY368" si="5747">CU364+CW364</f>
        <v>0</v>
      </c>
      <c r="CZ364" s="163">
        <f t="shared" si="5248"/>
        <v>0</v>
      </c>
      <c r="DA364" s="163">
        <f t="shared" si="5249"/>
        <v>0</v>
      </c>
      <c r="DB364" s="163"/>
      <c r="DC364" s="163"/>
      <c r="DD364" s="30"/>
      <c r="DE364" s="30"/>
      <c r="DF364" s="30"/>
      <c r="DG364" s="30"/>
      <c r="DH364" s="30">
        <f>VLOOKUP($E364,'факт '!$D$8:$BM$167,29,0)</f>
        <v>0</v>
      </c>
      <c r="DI364" s="30">
        <f>VLOOKUP($E364,'факт '!$D$8:$BM$167,30,0)</f>
        <v>0</v>
      </c>
      <c r="DJ364" s="30">
        <f>VLOOKUP($E364,'факт '!$D$8:$BM$167,31,0)</f>
        <v>0</v>
      </c>
      <c r="DK364" s="30">
        <f>VLOOKUP($E364,'факт '!$D$8:$BM$167,32,0)</f>
        <v>0</v>
      </c>
      <c r="DL364" s="30">
        <f t="shared" ref="DL364:DL368" si="5748">DH364+DJ364</f>
        <v>0</v>
      </c>
      <c r="DM364" s="30">
        <f t="shared" ref="DM364:DM368" si="5749">DI364+DK364</f>
        <v>0</v>
      </c>
      <c r="DN364" s="163">
        <f t="shared" si="5250"/>
        <v>0</v>
      </c>
      <c r="DO364" s="163">
        <f t="shared" si="5251"/>
        <v>0</v>
      </c>
      <c r="DP364" s="163"/>
      <c r="DQ364" s="163"/>
      <c r="DR364" s="30"/>
      <c r="DS364" s="30"/>
      <c r="DT364" s="30"/>
      <c r="DU364" s="30"/>
      <c r="DV364" s="30">
        <f>VLOOKUP($E364,'факт '!$D$8:$BM$167,33,0)</f>
        <v>0</v>
      </c>
      <c r="DW364" s="30">
        <f>VLOOKUP($E364,'факт '!$D$8:$BM$167,34,0)</f>
        <v>0</v>
      </c>
      <c r="DX364" s="30">
        <f>VLOOKUP($E364,'факт '!$D$8:$BM$167,35,0)</f>
        <v>0</v>
      </c>
      <c r="DY364" s="30">
        <f>VLOOKUP($E364,'факт '!$D$8:$BM$167,36,0)</f>
        <v>0</v>
      </c>
      <c r="DZ364" s="30">
        <f t="shared" ref="DZ364:DZ368" si="5750">DV364+DX364</f>
        <v>0</v>
      </c>
      <c r="EA364" s="30">
        <f t="shared" ref="EA364:EA368" si="5751">DW364+DY364</f>
        <v>0</v>
      </c>
      <c r="EB364" s="163">
        <f t="shared" si="5252"/>
        <v>0</v>
      </c>
      <c r="EC364" s="163">
        <f t="shared" si="5253"/>
        <v>0</v>
      </c>
      <c r="ED364" s="163"/>
      <c r="EE364" s="163"/>
      <c r="EF364" s="30"/>
      <c r="EG364" s="30"/>
      <c r="EH364" s="30"/>
      <c r="EI364" s="30"/>
      <c r="EJ364" s="30">
        <f>VLOOKUP($E364,'факт '!$D$8:$BM$167,15,0)</f>
        <v>0</v>
      </c>
      <c r="EK364" s="30">
        <f>VLOOKUP($E364,'факт '!$D$8:$BM$167,16,0)</f>
        <v>0</v>
      </c>
      <c r="EL364" s="30"/>
      <c r="EM364" s="30"/>
      <c r="EN364" s="30">
        <f t="shared" ref="EN364:EN368" si="5752">EJ364+EL364</f>
        <v>0</v>
      </c>
      <c r="EO364" s="30">
        <f t="shared" ref="EO364:EO368" si="5753">EK364+EM364</f>
        <v>0</v>
      </c>
      <c r="EP364" s="163">
        <f t="shared" si="5254"/>
        <v>0</v>
      </c>
      <c r="EQ364" s="163">
        <f t="shared" si="5255"/>
        <v>0</v>
      </c>
      <c r="ER364" s="163"/>
      <c r="ES364" s="163"/>
      <c r="ET364" s="30"/>
      <c r="EU364" s="30"/>
      <c r="EV364" s="30"/>
      <c r="EW364" s="30"/>
      <c r="EX364" s="30">
        <f>VLOOKUP($E364,'факт '!$D$8:$BM$167,37,0)</f>
        <v>0</v>
      </c>
      <c r="EY364" s="30">
        <f>VLOOKUP($E364,'факт '!$D$8:$BM$167,38,0)</f>
        <v>0</v>
      </c>
      <c r="EZ364" s="30">
        <f>VLOOKUP($E364,'факт '!$D$8:$BM$167,39,0)</f>
        <v>0</v>
      </c>
      <c r="FA364" s="30">
        <f>VLOOKUP($E364,'факт '!$D$8:$BM$167,40,0)</f>
        <v>0</v>
      </c>
      <c r="FB364" s="30">
        <f t="shared" ref="FB364:FB368" si="5754">EX364+EZ364</f>
        <v>0</v>
      </c>
      <c r="FC364" s="30">
        <f t="shared" ref="FC364:FC368" si="5755">EY364+FA364</f>
        <v>0</v>
      </c>
      <c r="FD364" s="163">
        <f t="shared" si="5256"/>
        <v>0</v>
      </c>
      <c r="FE364" s="163">
        <f t="shared" si="5257"/>
        <v>0</v>
      </c>
      <c r="FF364" s="163"/>
      <c r="FG364" s="163"/>
      <c r="FH364" s="30"/>
      <c r="FI364" s="30"/>
      <c r="FJ364" s="30"/>
      <c r="FK364" s="30"/>
      <c r="FL364" s="30">
        <f>VLOOKUP($E364,'факт '!$D$8:$BM$167,45,0)</f>
        <v>0</v>
      </c>
      <c r="FM364" s="30">
        <f>VLOOKUP($E364,'факт '!$D$8:$BM$167,46,0)</f>
        <v>0</v>
      </c>
      <c r="FN364" s="30">
        <f>VLOOKUP($E364,'факт '!$D$8:$BM$167,47,0)</f>
        <v>0</v>
      </c>
      <c r="FO364" s="30">
        <f>VLOOKUP($E364,'факт '!$D$8:$BM$167,48,0)</f>
        <v>0</v>
      </c>
      <c r="FP364" s="30">
        <f t="shared" ref="FP364:FP368" si="5756">FL364+FN364</f>
        <v>0</v>
      </c>
      <c r="FQ364" s="30">
        <f t="shared" ref="FQ364:FQ368" si="5757">FM364+FO364</f>
        <v>0</v>
      </c>
      <c r="FR364" s="163">
        <f t="shared" si="5258"/>
        <v>0</v>
      </c>
      <c r="FS364" s="163">
        <f t="shared" si="5259"/>
        <v>0</v>
      </c>
      <c r="FT364" s="163"/>
      <c r="FU364" s="163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163">
        <f t="shared" si="5260"/>
        <v>0</v>
      </c>
      <c r="GG364" s="163">
        <f t="shared" si="5261"/>
        <v>0</v>
      </c>
      <c r="GH364" s="163"/>
      <c r="GI364" s="163"/>
      <c r="GJ364" s="30"/>
      <c r="GK364" s="30"/>
      <c r="GL364" s="30"/>
      <c r="GM364" s="30"/>
      <c r="GN364" s="30">
        <f>VLOOKUP($E364,'факт '!$D$8:$BM$167,41,0)</f>
        <v>0</v>
      </c>
      <c r="GO364" s="30">
        <f>VLOOKUP($E364,'факт '!$D$8:$BM$167,42,0)</f>
        <v>0</v>
      </c>
      <c r="GP364" s="30">
        <f>VLOOKUP($E364,'факт '!$D$8:$BM$167,43,0)</f>
        <v>0</v>
      </c>
      <c r="GQ364" s="30">
        <f>VLOOKUP($E364,'факт '!$D$8:$BM$167,44,0)</f>
        <v>0</v>
      </c>
      <c r="GR364" s="30">
        <f t="shared" ref="GR364:GR368" si="5758">GN364+GP364</f>
        <v>0</v>
      </c>
      <c r="GS364" s="30">
        <f t="shared" ref="GS364:GS368" si="5759">GO364+GQ364</f>
        <v>0</v>
      </c>
      <c r="GT364" s="163">
        <f t="shared" si="5262"/>
        <v>0</v>
      </c>
      <c r="GU364" s="163">
        <f t="shared" si="5263"/>
        <v>0</v>
      </c>
      <c r="GV364" s="163"/>
      <c r="GW364" s="163"/>
      <c r="GX364" s="30"/>
      <c r="GY364" s="30"/>
      <c r="GZ364" s="30"/>
      <c r="HA364" s="30"/>
      <c r="HB364" s="30">
        <f>VLOOKUP($E364,'факт '!$D$8:$BM$167,49,0)</f>
        <v>0</v>
      </c>
      <c r="HC364" s="30">
        <f>VLOOKUP($E364,'факт '!$D$8:$BM$167,50,0)</f>
        <v>0</v>
      </c>
      <c r="HD364" s="30"/>
      <c r="HE364" s="30"/>
      <c r="HF364" s="30">
        <f t="shared" ref="HF364:HF368" si="5760">HB364+HD364</f>
        <v>0</v>
      </c>
      <c r="HG364" s="30">
        <f t="shared" ref="HG364:HG368" si="5761">HC364+HE364</f>
        <v>0</v>
      </c>
      <c r="HH364" s="163">
        <f t="shared" si="5264"/>
        <v>0</v>
      </c>
      <c r="HI364" s="163">
        <f t="shared" si="5265"/>
        <v>0</v>
      </c>
      <c r="HJ364" s="163"/>
      <c r="HK364" s="163"/>
      <c r="HL364" s="30"/>
      <c r="HM364" s="30"/>
      <c r="HN364" s="30"/>
      <c r="HO364" s="30"/>
      <c r="HP364" s="30">
        <f>VLOOKUP($E364,'факт '!$D$8:$BM$167,51,0)</f>
        <v>0</v>
      </c>
      <c r="HQ364" s="30">
        <f>VLOOKUP($E364,'факт '!$D$8:$BM$167,52,0)</f>
        <v>0</v>
      </c>
      <c r="HR364" s="30"/>
      <c r="HS364" s="30"/>
      <c r="HT364" s="30">
        <f t="shared" ref="HT364:HT368" si="5762">HP364+HR364</f>
        <v>0</v>
      </c>
      <c r="HU364" s="30">
        <f t="shared" ref="HU364:HU368" si="5763">HQ364+HS364</f>
        <v>0</v>
      </c>
      <c r="HV364" s="163">
        <f t="shared" si="5266"/>
        <v>0</v>
      </c>
      <c r="HW364" s="163">
        <f t="shared" si="5267"/>
        <v>0</v>
      </c>
      <c r="HX364" s="163"/>
      <c r="HY364" s="163"/>
      <c r="HZ364" s="163"/>
      <c r="IA364" s="163"/>
      <c r="IB364" s="163"/>
      <c r="IC364" s="163"/>
      <c r="ID364" s="30">
        <f>VLOOKUP($E364,'факт '!$D$8:$BM$167,53,0)</f>
        <v>0</v>
      </c>
      <c r="IE364" s="30">
        <f>VLOOKUP($E364,'факт '!$D$8:$BM$167,54,0)</f>
        <v>0</v>
      </c>
      <c r="IF364" s="163"/>
      <c r="IG364" s="163"/>
      <c r="IH364" s="163">
        <f t="shared" ref="IH364:IH368" si="5764">ID364+IF364</f>
        <v>0</v>
      </c>
      <c r="II364" s="163">
        <f t="shared" ref="II364:II368" si="5765">IE364+IG364</f>
        <v>0</v>
      </c>
      <c r="IJ364" s="163">
        <f t="shared" si="5268"/>
        <v>0</v>
      </c>
      <c r="IK364" s="163">
        <f t="shared" si="5269"/>
        <v>0</v>
      </c>
      <c r="IL364" s="163"/>
      <c r="IM364" s="163"/>
      <c r="IN364" s="163"/>
      <c r="IO364" s="163"/>
      <c r="IP364" s="163"/>
      <c r="IQ364" s="163"/>
      <c r="IR364" s="30">
        <f>VLOOKUP($E364,'факт '!$D$8:$BM$167,55,0)</f>
        <v>0</v>
      </c>
      <c r="IS364" s="30">
        <f>VLOOKUP($E364,'факт '!$D$8:$BM$167,56,0)</f>
        <v>0</v>
      </c>
      <c r="IT364" s="163"/>
      <c r="IU364" s="163"/>
      <c r="IV364" s="163">
        <f t="shared" ref="IV364:IV368" si="5766">IR364+IT364</f>
        <v>0</v>
      </c>
      <c r="IW364" s="163">
        <f t="shared" ref="IW364:IW368" si="5767">IS364+IU364</f>
        <v>0</v>
      </c>
      <c r="IX364" s="163">
        <f t="shared" si="4835"/>
        <v>0</v>
      </c>
      <c r="IY364" s="163">
        <f t="shared" si="4836"/>
        <v>0</v>
      </c>
      <c r="IZ364" s="163"/>
      <c r="JA364" s="163"/>
      <c r="JB364" s="170"/>
      <c r="JC364" s="242"/>
      <c r="JD364" s="170"/>
      <c r="JE364" s="170"/>
      <c r="JF364" s="238">
        <f t="shared" ref="JF364:JF375" si="5768">M364+AA364+AO364+BC364+BQ364+CE364+CT364+DH364+DV364+EJ364+EX364+FL364+FZ364+GN364+HB364+HP364+ID364+IR364</f>
        <v>2</v>
      </c>
      <c r="JG364" s="238">
        <f t="shared" ref="JG364:JG375" si="5769">N364+AB364+AP364+BD364+BR364+CF364+CU364+DI364+DW364+EK364+EY364+FM364+GA364+GO364+HC364+HQ364+IE364+IS364</f>
        <v>277873.62</v>
      </c>
      <c r="JH364" s="238">
        <f t="shared" ref="JH364:JH375" si="5770">O364+AC364+AQ364+BE364+BS364+CG364+CV364+DJ364+DX364+EL364+EZ364+FN364+GB364+GP364+HD364+HR364+IF364+IT364</f>
        <v>0</v>
      </c>
      <c r="JI364" s="238">
        <f t="shared" ref="JI364:JI375" si="5771">P364+AD364+AR364+BF364+BT364+CH364+CW364+DK364+DY364+EM364+FA364+FO364+GC364+GQ364+HE364+HS364+IG364+IU364</f>
        <v>0</v>
      </c>
      <c r="JJ364" s="238">
        <f t="shared" si="4951"/>
        <v>2</v>
      </c>
      <c r="JK364" s="238">
        <f t="shared" si="4952"/>
        <v>277873.62</v>
      </c>
      <c r="JL364" s="238">
        <f t="shared" si="5359"/>
        <v>2</v>
      </c>
      <c r="JM364" s="238">
        <f t="shared" si="5360"/>
        <v>277873.62</v>
      </c>
      <c r="JN364" s="48"/>
      <c r="JO364" s="18"/>
      <c r="JP364" s="55"/>
      <c r="JQ364" s="55">
        <f t="shared" si="5733"/>
        <v>138936.81</v>
      </c>
      <c r="JR364" s="378">
        <f>JQ364-$JP$363</f>
        <v>4.7000000195112079E-3</v>
      </c>
      <c r="JS364" s="382"/>
    </row>
    <row r="365" spans="1:280" ht="63.75" hidden="1" x14ac:dyDescent="0.2">
      <c r="A365" s="10">
        <v>1</v>
      </c>
      <c r="B365" s="10">
        <v>1</v>
      </c>
      <c r="C365" s="425" t="s">
        <v>294</v>
      </c>
      <c r="D365" s="426" t="s">
        <v>125</v>
      </c>
      <c r="E365" s="448">
        <v>442</v>
      </c>
      <c r="F365" s="428" t="s">
        <v>126</v>
      </c>
      <c r="G365" s="39">
        <v>52</v>
      </c>
      <c r="H365" s="169">
        <v>138936.80529999998</v>
      </c>
      <c r="I365" s="30"/>
      <c r="J365" s="30"/>
      <c r="K365" s="30"/>
      <c r="L365" s="30"/>
      <c r="M365" s="30">
        <f>VLOOKUP($E365,'факт '!$D$8:$BM$167,3,0)</f>
        <v>0</v>
      </c>
      <c r="N365" s="30">
        <f>VLOOKUP($E365,'факт '!$D$8:$BM$167,4,0)</f>
        <v>0</v>
      </c>
      <c r="O365" s="30">
        <f>VLOOKUP($E365,'факт '!$D$8:$BM$167,5,0)</f>
        <v>0</v>
      </c>
      <c r="P365" s="30">
        <f>VLOOKUP($E365,'факт '!$D$8:$BM$167,6,0)</f>
        <v>0</v>
      </c>
      <c r="Q365" s="30">
        <f t="shared" si="5734"/>
        <v>0</v>
      </c>
      <c r="R365" s="30">
        <f t="shared" si="5735"/>
        <v>0</v>
      </c>
      <c r="S365" s="163">
        <f t="shared" si="5236"/>
        <v>0</v>
      </c>
      <c r="T365" s="163">
        <f t="shared" si="5237"/>
        <v>0</v>
      </c>
      <c r="U365" s="163"/>
      <c r="V365" s="163"/>
      <c r="W365" s="30"/>
      <c r="X365" s="30"/>
      <c r="Y365" s="30"/>
      <c r="Z365" s="30"/>
      <c r="AA365" s="30">
        <f>VLOOKUP($E365,'факт '!$D$8:$BM$167,9,0)</f>
        <v>0</v>
      </c>
      <c r="AB365" s="30">
        <f>VLOOKUP($E365,'факт '!$D$8:$BM$167,10,0)</f>
        <v>0</v>
      </c>
      <c r="AC365" s="30">
        <f>VLOOKUP($E365,'факт '!$D$8:$BM$167,11,0)</f>
        <v>0</v>
      </c>
      <c r="AD365" s="30">
        <f>VLOOKUP($E365,'факт '!$D$8:$BM$167,12,0)</f>
        <v>0</v>
      </c>
      <c r="AE365" s="30">
        <f t="shared" si="5736"/>
        <v>0</v>
      </c>
      <c r="AF365" s="30">
        <f t="shared" si="5737"/>
        <v>0</v>
      </c>
      <c r="AG365" s="163">
        <f t="shared" si="5278"/>
        <v>0</v>
      </c>
      <c r="AH365" s="163">
        <f t="shared" si="5279"/>
        <v>0</v>
      </c>
      <c r="AI365" s="163"/>
      <c r="AJ365" s="163"/>
      <c r="AK365" s="30"/>
      <c r="AL365" s="30"/>
      <c r="AM365" s="30"/>
      <c r="AN365" s="30"/>
      <c r="AO365" s="30">
        <f>VLOOKUP($E365,'факт '!$D$8:$BM$167,7,0)</f>
        <v>0</v>
      </c>
      <c r="AP365" s="30">
        <f>VLOOKUP($E365,'факт '!$D$8:$BM$167,8,0)</f>
        <v>0</v>
      </c>
      <c r="AQ365" s="30"/>
      <c r="AR365" s="30"/>
      <c r="AS365" s="30">
        <f t="shared" si="5738"/>
        <v>0</v>
      </c>
      <c r="AT365" s="30">
        <f t="shared" si="5739"/>
        <v>0</v>
      </c>
      <c r="AU365" s="163">
        <f t="shared" si="5238"/>
        <v>0</v>
      </c>
      <c r="AV365" s="163">
        <f t="shared" si="5239"/>
        <v>0</v>
      </c>
      <c r="AW365" s="163"/>
      <c r="AX365" s="163"/>
      <c r="AY365" s="30"/>
      <c r="AZ365" s="30"/>
      <c r="BA365" s="30"/>
      <c r="BB365" s="30"/>
      <c r="BC365" s="30">
        <f>VLOOKUP($E365,'факт '!$D$8:$BM$167,13,0)</f>
        <v>0</v>
      </c>
      <c r="BD365" s="30">
        <f>VLOOKUP($E365,'факт '!$D$8:$BM$167,14,0)</f>
        <v>0</v>
      </c>
      <c r="BE365" s="30"/>
      <c r="BF365" s="30"/>
      <c r="BG365" s="30">
        <f t="shared" si="5740"/>
        <v>0</v>
      </c>
      <c r="BH365" s="30">
        <f t="shared" si="5741"/>
        <v>0</v>
      </c>
      <c r="BI365" s="163">
        <f t="shared" si="5240"/>
        <v>0</v>
      </c>
      <c r="BJ365" s="163">
        <f t="shared" si="5241"/>
        <v>0</v>
      </c>
      <c r="BK365" s="163"/>
      <c r="BL365" s="163"/>
      <c r="BM365" s="30"/>
      <c r="BN365" s="30"/>
      <c r="BO365" s="30"/>
      <c r="BP365" s="30"/>
      <c r="BQ365" s="30">
        <f>VLOOKUP($E365,'факт '!$D$8:$BM$167,17,0)</f>
        <v>0</v>
      </c>
      <c r="BR365" s="30">
        <f>VLOOKUP($E365,'факт '!$D$8:$BM$167,18,0)</f>
        <v>0</v>
      </c>
      <c r="BS365" s="30">
        <f>VLOOKUP($E365,'факт '!$D$8:$BM$167,19,0)</f>
        <v>0</v>
      </c>
      <c r="BT365" s="30">
        <f>VLOOKUP($E365,'факт '!$D$8:$BM$167,20,0)</f>
        <v>0</v>
      </c>
      <c r="BU365" s="30">
        <f t="shared" si="5742"/>
        <v>0</v>
      </c>
      <c r="BV365" s="30">
        <f t="shared" si="5743"/>
        <v>0</v>
      </c>
      <c r="BW365" s="163">
        <f t="shared" si="5244"/>
        <v>0</v>
      </c>
      <c r="BX365" s="163">
        <f t="shared" si="5245"/>
        <v>0</v>
      </c>
      <c r="BY365" s="163"/>
      <c r="BZ365" s="163"/>
      <c r="CA365" s="30"/>
      <c r="CB365" s="30"/>
      <c r="CC365" s="30"/>
      <c r="CD365" s="30"/>
      <c r="CE365" s="30">
        <f>VLOOKUP($E365,'факт '!$D$8:$BM$167,21,0)</f>
        <v>0</v>
      </c>
      <c r="CF365" s="30">
        <f>VLOOKUP($E365,'факт '!$D$8:$BM$167,22,0)</f>
        <v>0</v>
      </c>
      <c r="CG365" s="30">
        <f>VLOOKUP($E365,'факт '!$D$8:$BM$167,23,0)</f>
        <v>0</v>
      </c>
      <c r="CH365" s="30">
        <f>VLOOKUP($E365,'факт '!$D$8:$BM$167,24,0)</f>
        <v>0</v>
      </c>
      <c r="CI365" s="30">
        <f t="shared" si="5744"/>
        <v>0</v>
      </c>
      <c r="CJ365" s="30">
        <f t="shared" si="5745"/>
        <v>0</v>
      </c>
      <c r="CK365" s="163">
        <f t="shared" si="5246"/>
        <v>0</v>
      </c>
      <c r="CL365" s="163">
        <f t="shared" si="5247"/>
        <v>0</v>
      </c>
      <c r="CM365" s="163"/>
      <c r="CN365" s="163"/>
      <c r="CO365" s="163"/>
      <c r="CP365" s="30"/>
      <c r="CQ365" s="30"/>
      <c r="CR365" s="30"/>
      <c r="CS365" s="30"/>
      <c r="CT365" s="30">
        <f>VLOOKUP($E365,'факт '!$D$8:$BM$167,25,0)</f>
        <v>0</v>
      </c>
      <c r="CU365" s="30">
        <f>VLOOKUP($E365,'факт '!$D$8:$BM$167,26,0)</f>
        <v>0</v>
      </c>
      <c r="CV365" s="30">
        <f>VLOOKUP($E365,'факт '!$D$8:$BM$167,27,0)</f>
        <v>0</v>
      </c>
      <c r="CW365" s="30">
        <f>VLOOKUP($E365,'факт '!$D$8:$BM$167,28,0)</f>
        <v>0</v>
      </c>
      <c r="CX365" s="30">
        <f t="shared" si="5746"/>
        <v>0</v>
      </c>
      <c r="CY365" s="30">
        <f t="shared" si="5747"/>
        <v>0</v>
      </c>
      <c r="CZ365" s="163">
        <f t="shared" si="5248"/>
        <v>0</v>
      </c>
      <c r="DA365" s="163">
        <f t="shared" si="5249"/>
        <v>0</v>
      </c>
      <c r="DB365" s="163"/>
      <c r="DC365" s="163"/>
      <c r="DD365" s="30"/>
      <c r="DE365" s="30"/>
      <c r="DF365" s="30"/>
      <c r="DG365" s="30"/>
      <c r="DH365" s="30">
        <f>VLOOKUP($E365,'факт '!$D$8:$BM$167,29,0)</f>
        <v>0</v>
      </c>
      <c r="DI365" s="30">
        <f>VLOOKUP($E365,'факт '!$D$8:$BM$167,30,0)</f>
        <v>0</v>
      </c>
      <c r="DJ365" s="30">
        <f>VLOOKUP($E365,'факт '!$D$8:$BM$167,31,0)</f>
        <v>0</v>
      </c>
      <c r="DK365" s="30">
        <f>VLOOKUP($E365,'факт '!$D$8:$BM$167,32,0)</f>
        <v>0</v>
      </c>
      <c r="DL365" s="30">
        <f t="shared" si="5748"/>
        <v>0</v>
      </c>
      <c r="DM365" s="30">
        <f t="shared" si="5749"/>
        <v>0</v>
      </c>
      <c r="DN365" s="163">
        <f t="shared" si="5250"/>
        <v>0</v>
      </c>
      <c r="DO365" s="163">
        <f t="shared" si="5251"/>
        <v>0</v>
      </c>
      <c r="DP365" s="163"/>
      <c r="DQ365" s="163"/>
      <c r="DR365" s="30"/>
      <c r="DS365" s="30"/>
      <c r="DT365" s="30"/>
      <c r="DU365" s="30"/>
      <c r="DV365" s="30">
        <f>VLOOKUP($E365,'факт '!$D$8:$BM$167,33,0)</f>
        <v>4</v>
      </c>
      <c r="DW365" s="30">
        <f>VLOOKUP($E365,'факт '!$D$8:$BM$167,34,0)</f>
        <v>555747.24</v>
      </c>
      <c r="DX365" s="30">
        <f>VLOOKUP($E365,'факт '!$D$8:$BM$167,35,0)</f>
        <v>0</v>
      </c>
      <c r="DY365" s="30">
        <f>VLOOKUP($E365,'факт '!$D$8:$BM$167,36,0)</f>
        <v>0</v>
      </c>
      <c r="DZ365" s="30">
        <f t="shared" si="5750"/>
        <v>4</v>
      </c>
      <c r="EA365" s="30">
        <f t="shared" si="5751"/>
        <v>555747.24</v>
      </c>
      <c r="EB365" s="163">
        <f t="shared" si="5252"/>
        <v>4</v>
      </c>
      <c r="EC365" s="163">
        <f t="shared" si="5253"/>
        <v>555747.24</v>
      </c>
      <c r="ED365" s="163"/>
      <c r="EE365" s="347">
        <f>DW365/DV365</f>
        <v>138936.81</v>
      </c>
      <c r="EF365" s="30"/>
      <c r="EG365" s="30"/>
      <c r="EH365" s="30"/>
      <c r="EI365" s="30"/>
      <c r="EJ365" s="30">
        <f>VLOOKUP($E365,'факт '!$D$8:$BM$167,15,0)</f>
        <v>0</v>
      </c>
      <c r="EK365" s="30">
        <f>VLOOKUP($E365,'факт '!$D$8:$BM$167,16,0)</f>
        <v>0</v>
      </c>
      <c r="EL365" s="30"/>
      <c r="EM365" s="30"/>
      <c r="EN365" s="30">
        <f t="shared" si="5752"/>
        <v>0</v>
      </c>
      <c r="EO365" s="30">
        <f t="shared" si="5753"/>
        <v>0</v>
      </c>
      <c r="EP365" s="163">
        <f t="shared" si="5254"/>
        <v>0</v>
      </c>
      <c r="EQ365" s="163">
        <f t="shared" si="5255"/>
        <v>0</v>
      </c>
      <c r="ER365" s="163"/>
      <c r="ES365" s="163"/>
      <c r="ET365" s="30"/>
      <c r="EU365" s="30"/>
      <c r="EV365" s="30"/>
      <c r="EW365" s="30"/>
      <c r="EX365" s="30">
        <f>VLOOKUP($E365,'факт '!$D$8:$BM$167,37,0)</f>
        <v>0</v>
      </c>
      <c r="EY365" s="30">
        <f>VLOOKUP($E365,'факт '!$D$8:$BM$167,38,0)</f>
        <v>0</v>
      </c>
      <c r="EZ365" s="30">
        <f>VLOOKUP($E365,'факт '!$D$8:$BM$167,39,0)</f>
        <v>0</v>
      </c>
      <c r="FA365" s="30">
        <f>VLOOKUP($E365,'факт '!$D$8:$BM$167,40,0)</f>
        <v>0</v>
      </c>
      <c r="FB365" s="30">
        <f t="shared" si="5754"/>
        <v>0</v>
      </c>
      <c r="FC365" s="30">
        <f t="shared" si="5755"/>
        <v>0</v>
      </c>
      <c r="FD365" s="163">
        <f t="shared" si="5256"/>
        <v>0</v>
      </c>
      <c r="FE365" s="163">
        <f t="shared" si="5257"/>
        <v>0</v>
      </c>
      <c r="FF365" s="163"/>
      <c r="FG365" s="163"/>
      <c r="FH365" s="30"/>
      <c r="FI365" s="30"/>
      <c r="FJ365" s="30"/>
      <c r="FK365" s="30"/>
      <c r="FL365" s="30">
        <f>VLOOKUP($E365,'факт '!$D$8:$BM$167,45,0)</f>
        <v>0</v>
      </c>
      <c r="FM365" s="30">
        <f>VLOOKUP($E365,'факт '!$D$8:$BM$167,46,0)</f>
        <v>0</v>
      </c>
      <c r="FN365" s="30">
        <f>VLOOKUP($E365,'факт '!$D$8:$BM$167,47,0)</f>
        <v>0</v>
      </c>
      <c r="FO365" s="30">
        <f>VLOOKUP($E365,'факт '!$D$8:$BM$167,48,0)</f>
        <v>0</v>
      </c>
      <c r="FP365" s="30">
        <f t="shared" si="5756"/>
        <v>0</v>
      </c>
      <c r="FQ365" s="30">
        <f t="shared" si="5757"/>
        <v>0</v>
      </c>
      <c r="FR365" s="163">
        <f t="shared" si="5258"/>
        <v>0</v>
      </c>
      <c r="FS365" s="163">
        <f t="shared" si="5259"/>
        <v>0</v>
      </c>
      <c r="FT365" s="163"/>
      <c r="FU365" s="163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163">
        <f t="shared" si="5260"/>
        <v>0</v>
      </c>
      <c r="GG365" s="163">
        <f t="shared" si="5261"/>
        <v>0</v>
      </c>
      <c r="GH365" s="163"/>
      <c r="GI365" s="163"/>
      <c r="GJ365" s="30"/>
      <c r="GK365" s="30"/>
      <c r="GL365" s="30"/>
      <c r="GM365" s="30"/>
      <c r="GN365" s="30">
        <f>VLOOKUP($E365,'факт '!$D$8:$BM$167,41,0)</f>
        <v>0</v>
      </c>
      <c r="GO365" s="30">
        <f>VLOOKUP($E365,'факт '!$D$8:$BM$167,42,0)</f>
        <v>0</v>
      </c>
      <c r="GP365" s="30">
        <f>VLOOKUP($E365,'факт '!$D$8:$BM$167,43,0)</f>
        <v>0</v>
      </c>
      <c r="GQ365" s="30">
        <f>VLOOKUP($E365,'факт '!$D$8:$BM$167,44,0)</f>
        <v>0</v>
      </c>
      <c r="GR365" s="30">
        <f t="shared" si="5758"/>
        <v>0</v>
      </c>
      <c r="GS365" s="30">
        <f t="shared" si="5759"/>
        <v>0</v>
      </c>
      <c r="GT365" s="163">
        <f t="shared" si="5262"/>
        <v>0</v>
      </c>
      <c r="GU365" s="163">
        <f t="shared" si="5263"/>
        <v>0</v>
      </c>
      <c r="GV365" s="163"/>
      <c r="GW365" s="163"/>
      <c r="GX365" s="30"/>
      <c r="GY365" s="30"/>
      <c r="GZ365" s="30"/>
      <c r="HA365" s="30"/>
      <c r="HB365" s="30">
        <f>VLOOKUP($E365,'факт '!$D$8:$BM$167,49,0)</f>
        <v>0</v>
      </c>
      <c r="HC365" s="30">
        <f>VLOOKUP($E365,'факт '!$D$8:$BM$167,50,0)</f>
        <v>0</v>
      </c>
      <c r="HD365" s="30"/>
      <c r="HE365" s="30"/>
      <c r="HF365" s="30">
        <f t="shared" si="5760"/>
        <v>0</v>
      </c>
      <c r="HG365" s="30">
        <f t="shared" si="5761"/>
        <v>0</v>
      </c>
      <c r="HH365" s="163">
        <f t="shared" si="5264"/>
        <v>0</v>
      </c>
      <c r="HI365" s="163">
        <f t="shared" si="5265"/>
        <v>0</v>
      </c>
      <c r="HJ365" s="163"/>
      <c r="HK365" s="163"/>
      <c r="HL365" s="30"/>
      <c r="HM365" s="30"/>
      <c r="HN365" s="30"/>
      <c r="HO365" s="30"/>
      <c r="HP365" s="30">
        <f>VLOOKUP($E365,'факт '!$D$8:$BM$167,51,0)</f>
        <v>0</v>
      </c>
      <c r="HQ365" s="30">
        <f>VLOOKUP($E365,'факт '!$D$8:$BM$167,52,0)</f>
        <v>0</v>
      </c>
      <c r="HR365" s="30"/>
      <c r="HS365" s="30"/>
      <c r="HT365" s="30">
        <f t="shared" si="5762"/>
        <v>0</v>
      </c>
      <c r="HU365" s="30">
        <f t="shared" si="5763"/>
        <v>0</v>
      </c>
      <c r="HV365" s="163">
        <f t="shared" si="5266"/>
        <v>0</v>
      </c>
      <c r="HW365" s="163">
        <f t="shared" si="5267"/>
        <v>0</v>
      </c>
      <c r="HX365" s="163"/>
      <c r="HY365" s="163"/>
      <c r="HZ365" s="163"/>
      <c r="IA365" s="163"/>
      <c r="IB365" s="163"/>
      <c r="IC365" s="163"/>
      <c r="ID365" s="30">
        <f>VLOOKUP($E365,'факт '!$D$8:$BM$167,53,0)</f>
        <v>0</v>
      </c>
      <c r="IE365" s="30">
        <f>VLOOKUP($E365,'факт '!$D$8:$BM$167,54,0)</f>
        <v>0</v>
      </c>
      <c r="IF365" s="163"/>
      <c r="IG365" s="163"/>
      <c r="IH365" s="163">
        <f t="shared" si="5764"/>
        <v>0</v>
      </c>
      <c r="II365" s="163">
        <f t="shared" si="5765"/>
        <v>0</v>
      </c>
      <c r="IJ365" s="163">
        <f t="shared" si="5268"/>
        <v>0</v>
      </c>
      <c r="IK365" s="163">
        <f t="shared" si="5269"/>
        <v>0</v>
      </c>
      <c r="IL365" s="163"/>
      <c r="IM365" s="163"/>
      <c r="IN365" s="163"/>
      <c r="IO365" s="163"/>
      <c r="IP365" s="163"/>
      <c r="IQ365" s="163"/>
      <c r="IR365" s="30">
        <f>VLOOKUP($E365,'факт '!$D$8:$BM$167,55,0)</f>
        <v>0</v>
      </c>
      <c r="IS365" s="30">
        <f>VLOOKUP($E365,'факт '!$D$8:$BM$167,56,0)</f>
        <v>0</v>
      </c>
      <c r="IT365" s="163"/>
      <c r="IU365" s="163"/>
      <c r="IV365" s="163">
        <f t="shared" si="5766"/>
        <v>0</v>
      </c>
      <c r="IW365" s="163">
        <f t="shared" si="5767"/>
        <v>0</v>
      </c>
      <c r="IX365" s="163">
        <f t="shared" si="4835"/>
        <v>0</v>
      </c>
      <c r="IY365" s="163">
        <f t="shared" si="4836"/>
        <v>0</v>
      </c>
      <c r="IZ365" s="163"/>
      <c r="JA365" s="163"/>
      <c r="JB365" s="170"/>
      <c r="JC365" s="242"/>
      <c r="JD365" s="170"/>
      <c r="JE365" s="170"/>
      <c r="JF365" s="238">
        <f t="shared" si="5768"/>
        <v>4</v>
      </c>
      <c r="JG365" s="238">
        <f t="shared" si="5769"/>
        <v>555747.24</v>
      </c>
      <c r="JH365" s="238">
        <f t="shared" si="5770"/>
        <v>0</v>
      </c>
      <c r="JI365" s="238">
        <f t="shared" si="5771"/>
        <v>0</v>
      </c>
      <c r="JJ365" s="238">
        <f t="shared" si="4951"/>
        <v>4</v>
      </c>
      <c r="JK365" s="238">
        <f t="shared" si="4952"/>
        <v>555747.24</v>
      </c>
      <c r="JL365" s="238">
        <f t="shared" si="5359"/>
        <v>4</v>
      </c>
      <c r="JM365" s="238">
        <f t="shared" si="5360"/>
        <v>555747.24</v>
      </c>
      <c r="JN365" s="48"/>
      <c r="JO365" s="18"/>
      <c r="JP365" s="55"/>
      <c r="JQ365" s="55">
        <f t="shared" si="5733"/>
        <v>138936.81</v>
      </c>
      <c r="JR365" s="378">
        <f t="shared" ref="JR365:JR368" si="5772">JQ365-$JP$363</f>
        <v>4.7000000195112079E-3</v>
      </c>
      <c r="JS365" s="382"/>
    </row>
    <row r="366" spans="1:280" ht="63.75" hidden="1" x14ac:dyDescent="0.2">
      <c r="A366" s="10">
        <v>1</v>
      </c>
      <c r="B366" s="10">
        <v>1</v>
      </c>
      <c r="C366" s="449" t="s">
        <v>294</v>
      </c>
      <c r="D366" s="428" t="s">
        <v>125</v>
      </c>
      <c r="E366" s="448">
        <v>443</v>
      </c>
      <c r="F366" s="426" t="s">
        <v>245</v>
      </c>
      <c r="G366" s="39">
        <v>52</v>
      </c>
      <c r="H366" s="169">
        <v>138936.80529999998</v>
      </c>
      <c r="I366" s="30"/>
      <c r="J366" s="30"/>
      <c r="K366" s="30"/>
      <c r="L366" s="30"/>
      <c r="M366" s="30">
        <f>VLOOKUP($E366,'факт '!$D$8:$BM$167,3,0)</f>
        <v>0</v>
      </c>
      <c r="N366" s="30">
        <f>VLOOKUP($E366,'факт '!$D$8:$BM$167,4,0)</f>
        <v>0</v>
      </c>
      <c r="O366" s="30">
        <f>VLOOKUP($E366,'факт '!$D$8:$BM$167,5,0)</f>
        <v>0</v>
      </c>
      <c r="P366" s="30">
        <f>VLOOKUP($E366,'факт '!$D$8:$BM$167,6,0)</f>
        <v>0</v>
      </c>
      <c r="Q366" s="30">
        <f t="shared" si="5734"/>
        <v>0</v>
      </c>
      <c r="R366" s="30">
        <f t="shared" si="5735"/>
        <v>0</v>
      </c>
      <c r="S366" s="163">
        <f t="shared" si="5236"/>
        <v>0</v>
      </c>
      <c r="T366" s="163">
        <f t="shared" si="5237"/>
        <v>0</v>
      </c>
      <c r="U366" s="163"/>
      <c r="V366" s="163"/>
      <c r="W366" s="30"/>
      <c r="X366" s="30"/>
      <c r="Y366" s="30"/>
      <c r="Z366" s="30"/>
      <c r="AA366" s="30">
        <f>VLOOKUP($E366,'факт '!$D$8:$BM$167,9,0)</f>
        <v>0</v>
      </c>
      <c r="AB366" s="30">
        <f>VLOOKUP($E366,'факт '!$D$8:$BM$167,10,0)</f>
        <v>0</v>
      </c>
      <c r="AC366" s="30">
        <f>VLOOKUP($E366,'факт '!$D$8:$BM$167,11,0)</f>
        <v>0</v>
      </c>
      <c r="AD366" s="30">
        <f>VLOOKUP($E366,'факт '!$D$8:$BM$167,12,0)</f>
        <v>0</v>
      </c>
      <c r="AE366" s="30">
        <f t="shared" si="5736"/>
        <v>0</v>
      </c>
      <c r="AF366" s="30">
        <f t="shared" si="5737"/>
        <v>0</v>
      </c>
      <c r="AG366" s="163">
        <f t="shared" si="5278"/>
        <v>0</v>
      </c>
      <c r="AH366" s="163">
        <f t="shared" si="5279"/>
        <v>0</v>
      </c>
      <c r="AI366" s="163"/>
      <c r="AJ366" s="163"/>
      <c r="AK366" s="30"/>
      <c r="AL366" s="30"/>
      <c r="AM366" s="30"/>
      <c r="AN366" s="30"/>
      <c r="AO366" s="30">
        <f>VLOOKUP($E366,'факт '!$D$8:$BM$167,7,0)</f>
        <v>0</v>
      </c>
      <c r="AP366" s="30">
        <f>VLOOKUP($E366,'факт '!$D$8:$BM$167,8,0)</f>
        <v>0</v>
      </c>
      <c r="AQ366" s="30"/>
      <c r="AR366" s="30"/>
      <c r="AS366" s="30">
        <f t="shared" si="5738"/>
        <v>0</v>
      </c>
      <c r="AT366" s="30">
        <f t="shared" si="5739"/>
        <v>0</v>
      </c>
      <c r="AU366" s="163">
        <f t="shared" si="5238"/>
        <v>0</v>
      </c>
      <c r="AV366" s="163">
        <f t="shared" si="5239"/>
        <v>0</v>
      </c>
      <c r="AW366" s="163"/>
      <c r="AX366" s="163"/>
      <c r="AY366" s="30"/>
      <c r="AZ366" s="30"/>
      <c r="BA366" s="30"/>
      <c r="BB366" s="30"/>
      <c r="BC366" s="30">
        <f>VLOOKUP($E366,'факт '!$D$8:$BM$167,13,0)</f>
        <v>0</v>
      </c>
      <c r="BD366" s="30">
        <f>VLOOKUP($E366,'факт '!$D$8:$BM$167,14,0)</f>
        <v>0</v>
      </c>
      <c r="BE366" s="30"/>
      <c r="BF366" s="30"/>
      <c r="BG366" s="30">
        <f t="shared" si="5740"/>
        <v>0</v>
      </c>
      <c r="BH366" s="30">
        <f t="shared" si="5741"/>
        <v>0</v>
      </c>
      <c r="BI366" s="163">
        <f t="shared" si="5240"/>
        <v>0</v>
      </c>
      <c r="BJ366" s="163">
        <f t="shared" si="5241"/>
        <v>0</v>
      </c>
      <c r="BK366" s="163"/>
      <c r="BL366" s="163"/>
      <c r="BM366" s="30"/>
      <c r="BN366" s="30"/>
      <c r="BO366" s="30"/>
      <c r="BP366" s="30"/>
      <c r="BQ366" s="30">
        <f>VLOOKUP($E366,'факт '!$D$8:$BM$167,17,0)</f>
        <v>2</v>
      </c>
      <c r="BR366" s="30">
        <f>VLOOKUP($E366,'факт '!$D$8:$BM$167,18,0)</f>
        <v>277873.62</v>
      </c>
      <c r="BS366" s="30">
        <f>VLOOKUP($E366,'факт '!$D$8:$BM$167,19,0)</f>
        <v>0</v>
      </c>
      <c r="BT366" s="30">
        <f>VLOOKUP($E366,'факт '!$D$8:$BM$167,20,0)</f>
        <v>0</v>
      </c>
      <c r="BU366" s="30">
        <f t="shared" si="5742"/>
        <v>2</v>
      </c>
      <c r="BV366" s="30">
        <f t="shared" si="5743"/>
        <v>277873.62</v>
      </c>
      <c r="BW366" s="163">
        <f t="shared" si="5244"/>
        <v>2</v>
      </c>
      <c r="BX366" s="163">
        <f t="shared" si="5245"/>
        <v>277873.62</v>
      </c>
      <c r="BY366" s="163"/>
      <c r="BZ366" s="347">
        <f t="shared" ref="BZ366:BZ369" si="5773">BR366/BQ366</f>
        <v>138936.81</v>
      </c>
      <c r="CA366" s="30"/>
      <c r="CB366" s="30"/>
      <c r="CC366" s="30"/>
      <c r="CD366" s="30"/>
      <c r="CE366" s="30">
        <f>VLOOKUP($E366,'факт '!$D$8:$BM$167,21,0)</f>
        <v>0</v>
      </c>
      <c r="CF366" s="30">
        <f>VLOOKUP($E366,'факт '!$D$8:$BM$167,22,0)</f>
        <v>0</v>
      </c>
      <c r="CG366" s="30">
        <f>VLOOKUP($E366,'факт '!$D$8:$BM$167,23,0)</f>
        <v>0</v>
      </c>
      <c r="CH366" s="30">
        <f>VLOOKUP($E366,'факт '!$D$8:$BM$167,24,0)</f>
        <v>0</v>
      </c>
      <c r="CI366" s="30">
        <f t="shared" si="5744"/>
        <v>0</v>
      </c>
      <c r="CJ366" s="30">
        <f t="shared" si="5745"/>
        <v>0</v>
      </c>
      <c r="CK366" s="163">
        <f t="shared" si="5246"/>
        <v>0</v>
      </c>
      <c r="CL366" s="163">
        <f t="shared" si="5247"/>
        <v>0</v>
      </c>
      <c r="CM366" s="163"/>
      <c r="CN366" s="163"/>
      <c r="CO366" s="163"/>
      <c r="CP366" s="30"/>
      <c r="CQ366" s="30"/>
      <c r="CR366" s="30"/>
      <c r="CS366" s="30"/>
      <c r="CT366" s="30">
        <f>VLOOKUP($E366,'факт '!$D$8:$BM$167,25,0)</f>
        <v>0</v>
      </c>
      <c r="CU366" s="30">
        <f>VLOOKUP($E366,'факт '!$D$8:$BM$167,26,0)</f>
        <v>0</v>
      </c>
      <c r="CV366" s="30">
        <f>VLOOKUP($E366,'факт '!$D$8:$BM$167,27,0)</f>
        <v>0</v>
      </c>
      <c r="CW366" s="30">
        <f>VLOOKUP($E366,'факт '!$D$8:$BM$167,28,0)</f>
        <v>0</v>
      </c>
      <c r="CX366" s="30">
        <f t="shared" si="5746"/>
        <v>0</v>
      </c>
      <c r="CY366" s="30">
        <f t="shared" si="5747"/>
        <v>0</v>
      </c>
      <c r="CZ366" s="163">
        <f t="shared" si="5248"/>
        <v>0</v>
      </c>
      <c r="DA366" s="163">
        <f t="shared" si="5249"/>
        <v>0</v>
      </c>
      <c r="DB366" s="163"/>
      <c r="DC366" s="163"/>
      <c r="DD366" s="30"/>
      <c r="DE366" s="30"/>
      <c r="DF366" s="30"/>
      <c r="DG366" s="30"/>
      <c r="DH366" s="30">
        <f>VLOOKUP($E366,'факт '!$D$8:$BM$167,29,0)</f>
        <v>0</v>
      </c>
      <c r="DI366" s="30">
        <f>VLOOKUP($E366,'факт '!$D$8:$BM$167,30,0)</f>
        <v>0</v>
      </c>
      <c r="DJ366" s="30">
        <f>VLOOKUP($E366,'факт '!$D$8:$BM$167,31,0)</f>
        <v>0</v>
      </c>
      <c r="DK366" s="30">
        <f>VLOOKUP($E366,'факт '!$D$8:$BM$167,32,0)</f>
        <v>0</v>
      </c>
      <c r="DL366" s="30">
        <f t="shared" si="5748"/>
        <v>0</v>
      </c>
      <c r="DM366" s="30">
        <f t="shared" si="5749"/>
        <v>0</v>
      </c>
      <c r="DN366" s="163">
        <f t="shared" si="5250"/>
        <v>0</v>
      </c>
      <c r="DO366" s="163">
        <f t="shared" si="5251"/>
        <v>0</v>
      </c>
      <c r="DP366" s="163"/>
      <c r="DQ366" s="163"/>
      <c r="DR366" s="30"/>
      <c r="DS366" s="30"/>
      <c r="DT366" s="30"/>
      <c r="DU366" s="30"/>
      <c r="DV366" s="30">
        <f>VLOOKUP($E366,'факт '!$D$8:$BM$167,33,0)</f>
        <v>0</v>
      </c>
      <c r="DW366" s="30">
        <f>VLOOKUP($E366,'факт '!$D$8:$BM$167,34,0)</f>
        <v>0</v>
      </c>
      <c r="DX366" s="30">
        <f>VLOOKUP($E366,'факт '!$D$8:$BM$167,35,0)</f>
        <v>0</v>
      </c>
      <c r="DY366" s="30">
        <f>VLOOKUP($E366,'факт '!$D$8:$BM$167,36,0)</f>
        <v>0</v>
      </c>
      <c r="DZ366" s="30">
        <f t="shared" si="5750"/>
        <v>0</v>
      </c>
      <c r="EA366" s="30">
        <f t="shared" si="5751"/>
        <v>0</v>
      </c>
      <c r="EB366" s="163">
        <f t="shared" si="5252"/>
        <v>0</v>
      </c>
      <c r="EC366" s="163">
        <f t="shared" si="5253"/>
        <v>0</v>
      </c>
      <c r="ED366" s="163"/>
      <c r="EE366" s="163"/>
      <c r="EF366" s="30"/>
      <c r="EG366" s="30"/>
      <c r="EH366" s="30"/>
      <c r="EI366" s="30"/>
      <c r="EJ366" s="30">
        <f>VLOOKUP($E366,'факт '!$D$8:$BM$167,15,0)</f>
        <v>0</v>
      </c>
      <c r="EK366" s="30">
        <f>VLOOKUP($E366,'факт '!$D$8:$BM$167,16,0)</f>
        <v>0</v>
      </c>
      <c r="EL366" s="30"/>
      <c r="EM366" s="30"/>
      <c r="EN366" s="30">
        <f t="shared" si="5752"/>
        <v>0</v>
      </c>
      <c r="EO366" s="30">
        <f t="shared" si="5753"/>
        <v>0</v>
      </c>
      <c r="EP366" s="163">
        <f t="shared" si="5254"/>
        <v>0</v>
      </c>
      <c r="EQ366" s="163">
        <f t="shared" si="5255"/>
        <v>0</v>
      </c>
      <c r="ER366" s="163"/>
      <c r="ES366" s="163"/>
      <c r="ET366" s="30"/>
      <c r="EU366" s="30"/>
      <c r="EV366" s="30"/>
      <c r="EW366" s="30"/>
      <c r="EX366" s="30">
        <f>VLOOKUP($E366,'факт '!$D$8:$BM$167,37,0)</f>
        <v>0</v>
      </c>
      <c r="EY366" s="30">
        <f>VLOOKUP($E366,'факт '!$D$8:$BM$167,38,0)</f>
        <v>0</v>
      </c>
      <c r="EZ366" s="30">
        <f>VLOOKUP($E366,'факт '!$D$8:$BM$167,39,0)</f>
        <v>0</v>
      </c>
      <c r="FA366" s="30">
        <f>VLOOKUP($E366,'факт '!$D$8:$BM$167,40,0)</f>
        <v>0</v>
      </c>
      <c r="FB366" s="30">
        <f t="shared" si="5754"/>
        <v>0</v>
      </c>
      <c r="FC366" s="30">
        <f t="shared" si="5755"/>
        <v>0</v>
      </c>
      <c r="FD366" s="163">
        <f t="shared" si="5256"/>
        <v>0</v>
      </c>
      <c r="FE366" s="163">
        <f t="shared" si="5257"/>
        <v>0</v>
      </c>
      <c r="FF366" s="163"/>
      <c r="FG366" s="163"/>
      <c r="FH366" s="30"/>
      <c r="FI366" s="30"/>
      <c r="FJ366" s="30"/>
      <c r="FK366" s="30"/>
      <c r="FL366" s="30">
        <f>VLOOKUP($E366,'факт '!$D$8:$BM$167,45,0)</f>
        <v>0</v>
      </c>
      <c r="FM366" s="30">
        <f>VLOOKUP($E366,'факт '!$D$8:$BM$167,46,0)</f>
        <v>0</v>
      </c>
      <c r="FN366" s="30">
        <f>VLOOKUP($E366,'факт '!$D$8:$BM$167,47,0)</f>
        <v>0</v>
      </c>
      <c r="FO366" s="30">
        <f>VLOOKUP($E366,'факт '!$D$8:$BM$167,48,0)</f>
        <v>0</v>
      </c>
      <c r="FP366" s="30">
        <f t="shared" si="5756"/>
        <v>0</v>
      </c>
      <c r="FQ366" s="30">
        <f t="shared" si="5757"/>
        <v>0</v>
      </c>
      <c r="FR366" s="163">
        <f t="shared" si="5258"/>
        <v>0</v>
      </c>
      <c r="FS366" s="163">
        <f t="shared" si="5259"/>
        <v>0</v>
      </c>
      <c r="FT366" s="163"/>
      <c r="FU366" s="163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163">
        <f t="shared" si="5260"/>
        <v>0</v>
      </c>
      <c r="GG366" s="163">
        <f t="shared" si="5261"/>
        <v>0</v>
      </c>
      <c r="GH366" s="163"/>
      <c r="GI366" s="163"/>
      <c r="GJ366" s="30"/>
      <c r="GK366" s="30"/>
      <c r="GL366" s="30"/>
      <c r="GM366" s="30"/>
      <c r="GN366" s="30">
        <f>VLOOKUP($E366,'факт '!$D$8:$BM$167,41,0)</f>
        <v>0</v>
      </c>
      <c r="GO366" s="30">
        <f>VLOOKUP($E366,'факт '!$D$8:$BM$167,42,0)</f>
        <v>0</v>
      </c>
      <c r="GP366" s="30">
        <f>VLOOKUP($E366,'факт '!$D$8:$BM$167,43,0)</f>
        <v>0</v>
      </c>
      <c r="GQ366" s="30">
        <f>VLOOKUP($E366,'факт '!$D$8:$BM$167,44,0)</f>
        <v>0</v>
      </c>
      <c r="GR366" s="30">
        <f t="shared" si="5758"/>
        <v>0</v>
      </c>
      <c r="GS366" s="30">
        <f t="shared" si="5759"/>
        <v>0</v>
      </c>
      <c r="GT366" s="163">
        <f t="shared" si="5262"/>
        <v>0</v>
      </c>
      <c r="GU366" s="163">
        <f t="shared" si="5263"/>
        <v>0</v>
      </c>
      <c r="GV366" s="163"/>
      <c r="GW366" s="163"/>
      <c r="GX366" s="30"/>
      <c r="GY366" s="30"/>
      <c r="GZ366" s="30"/>
      <c r="HA366" s="30"/>
      <c r="HB366" s="30">
        <f>VLOOKUP($E366,'факт '!$D$8:$BM$167,49,0)</f>
        <v>0</v>
      </c>
      <c r="HC366" s="30">
        <f>VLOOKUP($E366,'факт '!$D$8:$BM$167,50,0)</f>
        <v>0</v>
      </c>
      <c r="HD366" s="30"/>
      <c r="HE366" s="30"/>
      <c r="HF366" s="30">
        <f t="shared" si="5760"/>
        <v>0</v>
      </c>
      <c r="HG366" s="30">
        <f t="shared" si="5761"/>
        <v>0</v>
      </c>
      <c r="HH366" s="163">
        <f t="shared" si="5264"/>
        <v>0</v>
      </c>
      <c r="HI366" s="163">
        <f t="shared" si="5265"/>
        <v>0</v>
      </c>
      <c r="HJ366" s="163"/>
      <c r="HK366" s="163"/>
      <c r="HL366" s="30"/>
      <c r="HM366" s="30"/>
      <c r="HN366" s="30"/>
      <c r="HO366" s="30"/>
      <c r="HP366" s="30">
        <f>VLOOKUP($E366,'факт '!$D$8:$BM$167,51,0)</f>
        <v>0</v>
      </c>
      <c r="HQ366" s="30">
        <f>VLOOKUP($E366,'факт '!$D$8:$BM$167,52,0)</f>
        <v>0</v>
      </c>
      <c r="HR366" s="30"/>
      <c r="HS366" s="30"/>
      <c r="HT366" s="30">
        <f t="shared" si="5762"/>
        <v>0</v>
      </c>
      <c r="HU366" s="30">
        <f t="shared" si="5763"/>
        <v>0</v>
      </c>
      <c r="HV366" s="163">
        <f t="shared" si="5266"/>
        <v>0</v>
      </c>
      <c r="HW366" s="163">
        <f t="shared" si="5267"/>
        <v>0</v>
      </c>
      <c r="HX366" s="163"/>
      <c r="HY366" s="163"/>
      <c r="HZ366" s="163"/>
      <c r="IA366" s="163"/>
      <c r="IB366" s="163"/>
      <c r="IC366" s="163"/>
      <c r="ID366" s="30">
        <f>VLOOKUP($E366,'факт '!$D$8:$BM$167,53,0)</f>
        <v>0</v>
      </c>
      <c r="IE366" s="30">
        <f>VLOOKUP($E366,'факт '!$D$8:$BM$167,54,0)</f>
        <v>0</v>
      </c>
      <c r="IF366" s="163"/>
      <c r="IG366" s="163"/>
      <c r="IH366" s="163">
        <f t="shared" si="5764"/>
        <v>0</v>
      </c>
      <c r="II366" s="163">
        <f t="shared" si="5765"/>
        <v>0</v>
      </c>
      <c r="IJ366" s="163">
        <f t="shared" si="5268"/>
        <v>0</v>
      </c>
      <c r="IK366" s="163">
        <f t="shared" si="5269"/>
        <v>0</v>
      </c>
      <c r="IL366" s="163"/>
      <c r="IM366" s="163"/>
      <c r="IN366" s="163"/>
      <c r="IO366" s="163"/>
      <c r="IP366" s="163"/>
      <c r="IQ366" s="163"/>
      <c r="IR366" s="30">
        <f>VLOOKUP($E366,'факт '!$D$8:$BM$167,55,0)</f>
        <v>0</v>
      </c>
      <c r="IS366" s="30">
        <f>VLOOKUP($E366,'факт '!$D$8:$BM$167,56,0)</f>
        <v>0</v>
      </c>
      <c r="IT366" s="163"/>
      <c r="IU366" s="163"/>
      <c r="IV366" s="163">
        <f t="shared" si="5766"/>
        <v>0</v>
      </c>
      <c r="IW366" s="163">
        <f t="shared" si="5767"/>
        <v>0</v>
      </c>
      <c r="IX366" s="163">
        <f t="shared" si="4835"/>
        <v>0</v>
      </c>
      <c r="IY366" s="163">
        <f t="shared" si="4836"/>
        <v>0</v>
      </c>
      <c r="IZ366" s="163"/>
      <c r="JA366" s="163"/>
      <c r="JB366" s="170"/>
      <c r="JC366" s="242"/>
      <c r="JD366" s="170"/>
      <c r="JE366" s="170"/>
      <c r="JF366" s="238">
        <f t="shared" si="5768"/>
        <v>2</v>
      </c>
      <c r="JG366" s="238">
        <f t="shared" si="5769"/>
        <v>277873.62</v>
      </c>
      <c r="JH366" s="238">
        <f t="shared" si="5770"/>
        <v>0</v>
      </c>
      <c r="JI366" s="238">
        <f t="shared" si="5771"/>
        <v>0</v>
      </c>
      <c r="JJ366" s="238">
        <f t="shared" si="4951"/>
        <v>2</v>
      </c>
      <c r="JK366" s="238">
        <f t="shared" si="4952"/>
        <v>277873.62</v>
      </c>
      <c r="JL366" s="238">
        <f t="shared" si="5359"/>
        <v>2</v>
      </c>
      <c r="JM366" s="238">
        <f t="shared" si="5360"/>
        <v>277873.62</v>
      </c>
      <c r="JN366" s="48"/>
      <c r="JO366" s="18"/>
      <c r="JP366" s="55"/>
      <c r="JQ366" s="55">
        <f t="shared" si="5733"/>
        <v>138936.81</v>
      </c>
      <c r="JR366" s="378">
        <f t="shared" si="5772"/>
        <v>4.7000000195112079E-3</v>
      </c>
      <c r="JS366" s="382"/>
    </row>
    <row r="367" spans="1:280" ht="127.5" hidden="1" x14ac:dyDescent="0.2">
      <c r="A367" s="10">
        <v>1</v>
      </c>
      <c r="B367" s="10">
        <v>1</v>
      </c>
      <c r="C367" s="449" t="s">
        <v>295</v>
      </c>
      <c r="D367" s="428" t="s">
        <v>296</v>
      </c>
      <c r="E367" s="448">
        <v>449</v>
      </c>
      <c r="F367" s="426" t="s">
        <v>297</v>
      </c>
      <c r="G367" s="39">
        <v>52</v>
      </c>
      <c r="H367" s="169">
        <v>138936.80529999998</v>
      </c>
      <c r="I367" s="30"/>
      <c r="J367" s="30"/>
      <c r="K367" s="30"/>
      <c r="L367" s="30"/>
      <c r="M367" s="30">
        <f>VLOOKUP($E367,'факт '!$D$8:$BM$167,3,0)</f>
        <v>0</v>
      </c>
      <c r="N367" s="30">
        <f>VLOOKUP($E367,'факт '!$D$8:$BM$167,4,0)</f>
        <v>0</v>
      </c>
      <c r="O367" s="30">
        <f>VLOOKUP($E367,'факт '!$D$8:$BM$167,5,0)</f>
        <v>0</v>
      </c>
      <c r="P367" s="30">
        <f>VLOOKUP($E367,'факт '!$D$8:$BM$167,6,0)</f>
        <v>0</v>
      </c>
      <c r="Q367" s="30">
        <f t="shared" si="5734"/>
        <v>0</v>
      </c>
      <c r="R367" s="30">
        <f t="shared" si="5735"/>
        <v>0</v>
      </c>
      <c r="S367" s="163">
        <f t="shared" si="5236"/>
        <v>0</v>
      </c>
      <c r="T367" s="163">
        <f t="shared" si="5237"/>
        <v>0</v>
      </c>
      <c r="U367" s="163"/>
      <c r="V367" s="163"/>
      <c r="W367" s="30"/>
      <c r="X367" s="30"/>
      <c r="Y367" s="30"/>
      <c r="Z367" s="30"/>
      <c r="AA367" s="30">
        <f>VLOOKUP($E367,'факт '!$D$8:$BM$167,9,0)</f>
        <v>0</v>
      </c>
      <c r="AB367" s="30">
        <f>VLOOKUP($E367,'факт '!$D$8:$BM$167,10,0)</f>
        <v>0</v>
      </c>
      <c r="AC367" s="30">
        <f>VLOOKUP($E367,'факт '!$D$8:$BM$167,11,0)</f>
        <v>0</v>
      </c>
      <c r="AD367" s="30">
        <f>VLOOKUP($E367,'факт '!$D$8:$BM$167,12,0)</f>
        <v>0</v>
      </c>
      <c r="AE367" s="30">
        <f t="shared" si="5736"/>
        <v>0</v>
      </c>
      <c r="AF367" s="30">
        <f t="shared" si="5737"/>
        <v>0</v>
      </c>
      <c r="AG367" s="163">
        <f t="shared" si="5278"/>
        <v>0</v>
      </c>
      <c r="AH367" s="163">
        <f t="shared" si="5279"/>
        <v>0</v>
      </c>
      <c r="AI367" s="163"/>
      <c r="AJ367" s="163"/>
      <c r="AK367" s="30"/>
      <c r="AL367" s="30"/>
      <c r="AM367" s="30"/>
      <c r="AN367" s="30"/>
      <c r="AO367" s="30">
        <f>VLOOKUP($E367,'факт '!$D$8:$BM$167,7,0)</f>
        <v>0</v>
      </c>
      <c r="AP367" s="30">
        <f>VLOOKUP($E367,'факт '!$D$8:$BM$167,8,0)</f>
        <v>0</v>
      </c>
      <c r="AQ367" s="30"/>
      <c r="AR367" s="30"/>
      <c r="AS367" s="30">
        <f t="shared" si="5738"/>
        <v>0</v>
      </c>
      <c r="AT367" s="30">
        <f t="shared" si="5739"/>
        <v>0</v>
      </c>
      <c r="AU367" s="163">
        <f t="shared" si="5238"/>
        <v>0</v>
      </c>
      <c r="AV367" s="163">
        <f t="shared" si="5239"/>
        <v>0</v>
      </c>
      <c r="AW367" s="163"/>
      <c r="AX367" s="163"/>
      <c r="AY367" s="30"/>
      <c r="AZ367" s="30"/>
      <c r="BA367" s="30"/>
      <c r="BB367" s="30"/>
      <c r="BC367" s="30">
        <f>VLOOKUP($E367,'факт '!$D$8:$BM$167,13,0)</f>
        <v>0</v>
      </c>
      <c r="BD367" s="30">
        <f>VLOOKUP($E367,'факт '!$D$8:$BM$167,14,0)</f>
        <v>0</v>
      </c>
      <c r="BE367" s="30"/>
      <c r="BF367" s="30"/>
      <c r="BG367" s="30">
        <f t="shared" si="5740"/>
        <v>0</v>
      </c>
      <c r="BH367" s="30">
        <f t="shared" si="5741"/>
        <v>0</v>
      </c>
      <c r="BI367" s="163">
        <f t="shared" si="5240"/>
        <v>0</v>
      </c>
      <c r="BJ367" s="163">
        <f t="shared" si="5241"/>
        <v>0</v>
      </c>
      <c r="BK367" s="163"/>
      <c r="BL367" s="163"/>
      <c r="BM367" s="30"/>
      <c r="BN367" s="30"/>
      <c r="BO367" s="30"/>
      <c r="BP367" s="30"/>
      <c r="BQ367" s="30">
        <f>VLOOKUP($E367,'факт '!$D$8:$BM$167,17,0)</f>
        <v>6</v>
      </c>
      <c r="BR367" s="30">
        <f>VLOOKUP($E367,'факт '!$D$8:$BM$167,18,0)</f>
        <v>833620.8600000001</v>
      </c>
      <c r="BS367" s="30">
        <f>VLOOKUP($E367,'факт '!$D$8:$BM$167,19,0)</f>
        <v>0</v>
      </c>
      <c r="BT367" s="30">
        <f>VLOOKUP($E367,'факт '!$D$8:$BM$167,20,0)</f>
        <v>0</v>
      </c>
      <c r="BU367" s="30">
        <f t="shared" si="5742"/>
        <v>6</v>
      </c>
      <c r="BV367" s="30">
        <f t="shared" si="5743"/>
        <v>833620.8600000001</v>
      </c>
      <c r="BW367" s="163">
        <f t="shared" si="5244"/>
        <v>6</v>
      </c>
      <c r="BX367" s="163">
        <f t="shared" si="5245"/>
        <v>833620.8600000001</v>
      </c>
      <c r="BY367" s="163"/>
      <c r="BZ367" s="347">
        <f t="shared" si="5773"/>
        <v>138936.81000000003</v>
      </c>
      <c r="CA367" s="30"/>
      <c r="CB367" s="30"/>
      <c r="CC367" s="30"/>
      <c r="CD367" s="30"/>
      <c r="CE367" s="30">
        <f>VLOOKUP($E367,'факт '!$D$8:$BM$167,21,0)</f>
        <v>0</v>
      </c>
      <c r="CF367" s="30">
        <f>VLOOKUP($E367,'факт '!$D$8:$BM$167,22,0)</f>
        <v>0</v>
      </c>
      <c r="CG367" s="30">
        <f>VLOOKUP($E367,'факт '!$D$8:$BM$167,23,0)</f>
        <v>0</v>
      </c>
      <c r="CH367" s="30">
        <f>VLOOKUP($E367,'факт '!$D$8:$BM$167,24,0)</f>
        <v>0</v>
      </c>
      <c r="CI367" s="30">
        <f t="shared" si="5744"/>
        <v>0</v>
      </c>
      <c r="CJ367" s="30">
        <f t="shared" si="5745"/>
        <v>0</v>
      </c>
      <c r="CK367" s="163">
        <f t="shared" si="5246"/>
        <v>0</v>
      </c>
      <c r="CL367" s="163">
        <f t="shared" si="5247"/>
        <v>0</v>
      </c>
      <c r="CM367" s="163"/>
      <c r="CN367" s="163"/>
      <c r="CO367" s="163"/>
      <c r="CP367" s="30"/>
      <c r="CQ367" s="30"/>
      <c r="CR367" s="30"/>
      <c r="CS367" s="30"/>
      <c r="CT367" s="30">
        <f>VLOOKUP($E367,'факт '!$D$8:$BM$167,25,0)</f>
        <v>0</v>
      </c>
      <c r="CU367" s="30">
        <f>VLOOKUP($E367,'факт '!$D$8:$BM$167,26,0)</f>
        <v>0</v>
      </c>
      <c r="CV367" s="30">
        <f>VLOOKUP($E367,'факт '!$D$8:$BM$167,27,0)</f>
        <v>0</v>
      </c>
      <c r="CW367" s="30">
        <f>VLOOKUP($E367,'факт '!$D$8:$BM$167,28,0)</f>
        <v>0</v>
      </c>
      <c r="CX367" s="30">
        <f t="shared" si="5746"/>
        <v>0</v>
      </c>
      <c r="CY367" s="30">
        <f t="shared" si="5747"/>
        <v>0</v>
      </c>
      <c r="CZ367" s="163">
        <f t="shared" si="5248"/>
        <v>0</v>
      </c>
      <c r="DA367" s="163">
        <f t="shared" si="5249"/>
        <v>0</v>
      </c>
      <c r="DB367" s="163"/>
      <c r="DC367" s="163"/>
      <c r="DD367" s="30"/>
      <c r="DE367" s="30"/>
      <c r="DF367" s="30"/>
      <c r="DG367" s="30"/>
      <c r="DH367" s="30">
        <f>VLOOKUP($E367,'факт '!$D$8:$BM$167,29,0)</f>
        <v>0</v>
      </c>
      <c r="DI367" s="30">
        <f>VLOOKUP($E367,'факт '!$D$8:$BM$167,30,0)</f>
        <v>0</v>
      </c>
      <c r="DJ367" s="30">
        <f>VLOOKUP($E367,'факт '!$D$8:$BM$167,31,0)</f>
        <v>0</v>
      </c>
      <c r="DK367" s="30">
        <f>VLOOKUP($E367,'факт '!$D$8:$BM$167,32,0)</f>
        <v>0</v>
      </c>
      <c r="DL367" s="30">
        <f t="shared" si="5748"/>
        <v>0</v>
      </c>
      <c r="DM367" s="30">
        <f t="shared" si="5749"/>
        <v>0</v>
      </c>
      <c r="DN367" s="163">
        <f t="shared" si="5250"/>
        <v>0</v>
      </c>
      <c r="DO367" s="163">
        <f t="shared" si="5251"/>
        <v>0</v>
      </c>
      <c r="DP367" s="163"/>
      <c r="DQ367" s="163"/>
      <c r="DR367" s="30"/>
      <c r="DS367" s="30"/>
      <c r="DT367" s="30"/>
      <c r="DU367" s="30"/>
      <c r="DV367" s="30">
        <f>VLOOKUP($E367,'факт '!$D$8:$BM$167,33,0)</f>
        <v>23</v>
      </c>
      <c r="DW367" s="30">
        <f>VLOOKUP($E367,'факт '!$D$8:$BM$167,34,0)</f>
        <v>3195546.6300000008</v>
      </c>
      <c r="DX367" s="30">
        <f>VLOOKUP($E367,'факт '!$D$8:$BM$167,35,0)</f>
        <v>1</v>
      </c>
      <c r="DY367" s="30">
        <f>VLOOKUP($E367,'факт '!$D$8:$BM$167,36,0)</f>
        <v>138936.81</v>
      </c>
      <c r="DZ367" s="30">
        <f t="shared" si="5750"/>
        <v>24</v>
      </c>
      <c r="EA367" s="30">
        <f t="shared" si="5751"/>
        <v>3334483.4400000009</v>
      </c>
      <c r="EB367" s="163">
        <f t="shared" si="5252"/>
        <v>23</v>
      </c>
      <c r="EC367" s="163">
        <f t="shared" si="5253"/>
        <v>3195546.6300000008</v>
      </c>
      <c r="ED367" s="163"/>
      <c r="EE367" s="347">
        <f t="shared" ref="EE367:EE368" si="5774">DW367/DV367</f>
        <v>138936.81000000003</v>
      </c>
      <c r="EF367" s="30"/>
      <c r="EG367" s="30"/>
      <c r="EH367" s="30"/>
      <c r="EI367" s="30"/>
      <c r="EJ367" s="30">
        <f>VLOOKUP($E367,'факт '!$D$8:$BM$167,15,0)</f>
        <v>0</v>
      </c>
      <c r="EK367" s="30">
        <f>VLOOKUP($E367,'факт '!$D$8:$BM$167,16,0)</f>
        <v>0</v>
      </c>
      <c r="EL367" s="30"/>
      <c r="EM367" s="30"/>
      <c r="EN367" s="30">
        <f t="shared" si="5752"/>
        <v>0</v>
      </c>
      <c r="EO367" s="30">
        <f t="shared" si="5753"/>
        <v>0</v>
      </c>
      <c r="EP367" s="163">
        <f t="shared" si="5254"/>
        <v>0</v>
      </c>
      <c r="EQ367" s="163">
        <f t="shared" si="5255"/>
        <v>0</v>
      </c>
      <c r="ER367" s="163"/>
      <c r="ES367" s="163"/>
      <c r="ET367" s="30"/>
      <c r="EU367" s="30"/>
      <c r="EV367" s="30"/>
      <c r="EW367" s="30"/>
      <c r="EX367" s="30">
        <f>VLOOKUP($E367,'факт '!$D$8:$BM$167,37,0)</f>
        <v>0</v>
      </c>
      <c r="EY367" s="30">
        <f>VLOOKUP($E367,'факт '!$D$8:$BM$167,38,0)</f>
        <v>0</v>
      </c>
      <c r="EZ367" s="30">
        <f>VLOOKUP($E367,'факт '!$D$8:$BM$167,39,0)</f>
        <v>0</v>
      </c>
      <c r="FA367" s="30">
        <f>VLOOKUP($E367,'факт '!$D$8:$BM$167,40,0)</f>
        <v>0</v>
      </c>
      <c r="FB367" s="30">
        <f t="shared" si="5754"/>
        <v>0</v>
      </c>
      <c r="FC367" s="30">
        <f t="shared" si="5755"/>
        <v>0</v>
      </c>
      <c r="FD367" s="163">
        <f t="shared" si="5256"/>
        <v>0</v>
      </c>
      <c r="FE367" s="163">
        <f t="shared" si="5257"/>
        <v>0</v>
      </c>
      <c r="FF367" s="163"/>
      <c r="FG367" s="163"/>
      <c r="FH367" s="30"/>
      <c r="FI367" s="30"/>
      <c r="FJ367" s="30"/>
      <c r="FK367" s="30"/>
      <c r="FL367" s="30">
        <f>VLOOKUP($E367,'факт '!$D$8:$BM$167,45,0)</f>
        <v>0</v>
      </c>
      <c r="FM367" s="30">
        <f>VLOOKUP($E367,'факт '!$D$8:$BM$167,46,0)</f>
        <v>0</v>
      </c>
      <c r="FN367" s="30">
        <f>VLOOKUP($E367,'факт '!$D$8:$BM$167,47,0)</f>
        <v>0</v>
      </c>
      <c r="FO367" s="30">
        <f>VLOOKUP($E367,'факт '!$D$8:$BM$167,48,0)</f>
        <v>0</v>
      </c>
      <c r="FP367" s="30">
        <f t="shared" si="5756"/>
        <v>0</v>
      </c>
      <c r="FQ367" s="30">
        <f t="shared" si="5757"/>
        <v>0</v>
      </c>
      <c r="FR367" s="163">
        <f t="shared" si="5258"/>
        <v>0</v>
      </c>
      <c r="FS367" s="163">
        <f t="shared" si="5259"/>
        <v>0</v>
      </c>
      <c r="FT367" s="163"/>
      <c r="FU367" s="163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163">
        <f t="shared" si="5260"/>
        <v>0</v>
      </c>
      <c r="GG367" s="163">
        <f t="shared" si="5261"/>
        <v>0</v>
      </c>
      <c r="GH367" s="163"/>
      <c r="GI367" s="163"/>
      <c r="GJ367" s="30"/>
      <c r="GK367" s="30"/>
      <c r="GL367" s="30"/>
      <c r="GM367" s="30"/>
      <c r="GN367" s="30">
        <f>VLOOKUP($E367,'факт '!$D$8:$BM$167,41,0)</f>
        <v>0</v>
      </c>
      <c r="GO367" s="30">
        <f>VLOOKUP($E367,'факт '!$D$8:$BM$167,42,0)</f>
        <v>0</v>
      </c>
      <c r="GP367" s="30">
        <f>VLOOKUP($E367,'факт '!$D$8:$BM$167,43,0)</f>
        <v>0</v>
      </c>
      <c r="GQ367" s="30">
        <f>VLOOKUP($E367,'факт '!$D$8:$BM$167,44,0)</f>
        <v>0</v>
      </c>
      <c r="GR367" s="30">
        <f t="shared" si="5758"/>
        <v>0</v>
      </c>
      <c r="GS367" s="30">
        <f t="shared" si="5759"/>
        <v>0</v>
      </c>
      <c r="GT367" s="163">
        <f t="shared" si="5262"/>
        <v>0</v>
      </c>
      <c r="GU367" s="163">
        <f t="shared" si="5263"/>
        <v>0</v>
      </c>
      <c r="GV367" s="163"/>
      <c r="GW367" s="163"/>
      <c r="GX367" s="30"/>
      <c r="GY367" s="30"/>
      <c r="GZ367" s="30"/>
      <c r="HA367" s="30"/>
      <c r="HB367" s="30">
        <f>VLOOKUP($E367,'факт '!$D$8:$BM$167,49,0)</f>
        <v>0</v>
      </c>
      <c r="HC367" s="30">
        <f>VLOOKUP($E367,'факт '!$D$8:$BM$167,50,0)</f>
        <v>0</v>
      </c>
      <c r="HD367" s="30"/>
      <c r="HE367" s="30"/>
      <c r="HF367" s="30">
        <f t="shared" si="5760"/>
        <v>0</v>
      </c>
      <c r="HG367" s="30">
        <f t="shared" si="5761"/>
        <v>0</v>
      </c>
      <c r="HH367" s="163">
        <f t="shared" si="5264"/>
        <v>0</v>
      </c>
      <c r="HI367" s="163">
        <f t="shared" si="5265"/>
        <v>0</v>
      </c>
      <c r="HJ367" s="163"/>
      <c r="HK367" s="163"/>
      <c r="HL367" s="30"/>
      <c r="HM367" s="30"/>
      <c r="HN367" s="30"/>
      <c r="HO367" s="30"/>
      <c r="HP367" s="30">
        <f>VLOOKUP($E367,'факт '!$D$8:$BM$167,51,0)</f>
        <v>0</v>
      </c>
      <c r="HQ367" s="30">
        <f>VLOOKUP($E367,'факт '!$D$8:$BM$167,52,0)</f>
        <v>0</v>
      </c>
      <c r="HR367" s="30"/>
      <c r="HS367" s="30"/>
      <c r="HT367" s="30">
        <f t="shared" si="5762"/>
        <v>0</v>
      </c>
      <c r="HU367" s="30">
        <f t="shared" si="5763"/>
        <v>0</v>
      </c>
      <c r="HV367" s="163">
        <f t="shared" si="5266"/>
        <v>0</v>
      </c>
      <c r="HW367" s="163">
        <f t="shared" si="5267"/>
        <v>0</v>
      </c>
      <c r="HX367" s="163"/>
      <c r="HY367" s="163"/>
      <c r="HZ367" s="163"/>
      <c r="IA367" s="163"/>
      <c r="IB367" s="163"/>
      <c r="IC367" s="163"/>
      <c r="ID367" s="30">
        <f>VLOOKUP($E367,'факт '!$D$8:$BM$167,53,0)</f>
        <v>0</v>
      </c>
      <c r="IE367" s="30">
        <f>VLOOKUP($E367,'факт '!$D$8:$BM$167,54,0)</f>
        <v>0</v>
      </c>
      <c r="IF367" s="163"/>
      <c r="IG367" s="163"/>
      <c r="IH367" s="163">
        <f t="shared" si="5764"/>
        <v>0</v>
      </c>
      <c r="II367" s="163">
        <f t="shared" si="5765"/>
        <v>0</v>
      </c>
      <c r="IJ367" s="163">
        <f t="shared" si="5268"/>
        <v>0</v>
      </c>
      <c r="IK367" s="163">
        <f t="shared" si="5269"/>
        <v>0</v>
      </c>
      <c r="IL367" s="163"/>
      <c r="IM367" s="163"/>
      <c r="IN367" s="163"/>
      <c r="IO367" s="163"/>
      <c r="IP367" s="163"/>
      <c r="IQ367" s="163"/>
      <c r="IR367" s="30">
        <f>VLOOKUP($E367,'факт '!$D$8:$BM$167,55,0)</f>
        <v>0</v>
      </c>
      <c r="IS367" s="30">
        <f>VLOOKUP($E367,'факт '!$D$8:$BM$167,56,0)</f>
        <v>0</v>
      </c>
      <c r="IT367" s="163"/>
      <c r="IU367" s="163"/>
      <c r="IV367" s="163">
        <f t="shared" si="5766"/>
        <v>0</v>
      </c>
      <c r="IW367" s="163">
        <f t="shared" si="5767"/>
        <v>0</v>
      </c>
      <c r="IX367" s="163">
        <f t="shared" ref="IX367:IX381" si="5775">IR367-IP367</f>
        <v>0</v>
      </c>
      <c r="IY367" s="163">
        <f t="shared" ref="IY367:IY381" si="5776">IS367-IQ367</f>
        <v>0</v>
      </c>
      <c r="IZ367" s="163"/>
      <c r="JA367" s="163"/>
      <c r="JB367" s="170"/>
      <c r="JC367" s="242"/>
      <c r="JD367" s="170"/>
      <c r="JE367" s="170"/>
      <c r="JF367" s="238">
        <f t="shared" si="5768"/>
        <v>29</v>
      </c>
      <c r="JG367" s="238">
        <f t="shared" si="5769"/>
        <v>4029167.4900000012</v>
      </c>
      <c r="JH367" s="238">
        <f t="shared" si="5770"/>
        <v>1</v>
      </c>
      <c r="JI367" s="238">
        <f t="shared" si="5771"/>
        <v>138936.81</v>
      </c>
      <c r="JJ367" s="238">
        <f t="shared" si="4951"/>
        <v>30</v>
      </c>
      <c r="JK367" s="238">
        <f t="shared" si="4952"/>
        <v>4168104.3000000012</v>
      </c>
      <c r="JL367" s="238">
        <f t="shared" si="5359"/>
        <v>29</v>
      </c>
      <c r="JM367" s="238">
        <f t="shared" si="5360"/>
        <v>4029167.4900000012</v>
      </c>
      <c r="JN367" s="48"/>
      <c r="JO367" s="18"/>
      <c r="JP367" s="55"/>
      <c r="JQ367" s="55">
        <f t="shared" si="5733"/>
        <v>138936.81000000003</v>
      </c>
      <c r="JR367" s="378">
        <f t="shared" si="5772"/>
        <v>4.7000000486150384E-3</v>
      </c>
      <c r="JS367" s="382"/>
    </row>
    <row r="368" spans="1:280" ht="25.5" hidden="1" x14ac:dyDescent="0.2">
      <c r="A368" s="10">
        <v>1</v>
      </c>
      <c r="B368" s="10">
        <v>1</v>
      </c>
      <c r="C368" s="425" t="s">
        <v>294</v>
      </c>
      <c r="D368" s="425"/>
      <c r="E368" s="448">
        <v>440</v>
      </c>
      <c r="F368" s="428" t="s">
        <v>347</v>
      </c>
      <c r="G368" s="39">
        <v>52</v>
      </c>
      <c r="H368" s="169">
        <v>138936.80529999998</v>
      </c>
      <c r="I368" s="30"/>
      <c r="J368" s="30"/>
      <c r="K368" s="30"/>
      <c r="L368" s="30"/>
      <c r="M368" s="30">
        <f>VLOOKUP($E368,'факт '!$D$8:$BM$167,3,0)</f>
        <v>0</v>
      </c>
      <c r="N368" s="30">
        <f>VLOOKUP($E368,'факт '!$D$8:$BM$167,4,0)</f>
        <v>0</v>
      </c>
      <c r="O368" s="30">
        <f>VLOOKUP($E368,'факт '!$D$8:$BM$167,5,0)</f>
        <v>0</v>
      </c>
      <c r="P368" s="30">
        <f>VLOOKUP($E368,'факт '!$D$8:$BM$167,6,0)</f>
        <v>0</v>
      </c>
      <c r="Q368" s="30">
        <f t="shared" si="5734"/>
        <v>0</v>
      </c>
      <c r="R368" s="30">
        <f t="shared" si="5735"/>
        <v>0</v>
      </c>
      <c r="S368" s="163">
        <f t="shared" si="5236"/>
        <v>0</v>
      </c>
      <c r="T368" s="163">
        <f t="shared" si="5237"/>
        <v>0</v>
      </c>
      <c r="U368" s="163"/>
      <c r="V368" s="163"/>
      <c r="W368" s="30"/>
      <c r="X368" s="30"/>
      <c r="Y368" s="30"/>
      <c r="Z368" s="30"/>
      <c r="AA368" s="30">
        <f>VLOOKUP($E368,'факт '!$D$8:$BM$167,9,0)</f>
        <v>0</v>
      </c>
      <c r="AB368" s="30">
        <f>VLOOKUP($E368,'факт '!$D$8:$BM$167,10,0)</f>
        <v>0</v>
      </c>
      <c r="AC368" s="30">
        <f>VLOOKUP($E368,'факт '!$D$8:$BM$167,11,0)</f>
        <v>0</v>
      </c>
      <c r="AD368" s="30">
        <f>VLOOKUP($E368,'факт '!$D$8:$BM$167,12,0)</f>
        <v>0</v>
      </c>
      <c r="AE368" s="30">
        <f t="shared" si="5736"/>
        <v>0</v>
      </c>
      <c r="AF368" s="30">
        <f t="shared" si="5737"/>
        <v>0</v>
      </c>
      <c r="AG368" s="163">
        <f t="shared" si="5278"/>
        <v>0</v>
      </c>
      <c r="AH368" s="163">
        <f t="shared" si="5279"/>
        <v>0</v>
      </c>
      <c r="AI368" s="163"/>
      <c r="AJ368" s="163"/>
      <c r="AK368" s="30"/>
      <c r="AL368" s="30"/>
      <c r="AM368" s="30"/>
      <c r="AN368" s="30"/>
      <c r="AO368" s="30">
        <f>VLOOKUP($E368,'факт '!$D$8:$BM$167,7,0)</f>
        <v>0</v>
      </c>
      <c r="AP368" s="30">
        <f>VLOOKUP($E368,'факт '!$D$8:$BM$167,8,0)</f>
        <v>0</v>
      </c>
      <c r="AQ368" s="30"/>
      <c r="AR368" s="30"/>
      <c r="AS368" s="30">
        <f t="shared" si="5738"/>
        <v>0</v>
      </c>
      <c r="AT368" s="30">
        <f t="shared" si="5739"/>
        <v>0</v>
      </c>
      <c r="AU368" s="163">
        <f t="shared" si="5238"/>
        <v>0</v>
      </c>
      <c r="AV368" s="163">
        <f t="shared" si="5239"/>
        <v>0</v>
      </c>
      <c r="AW368" s="163"/>
      <c r="AX368" s="163"/>
      <c r="AY368" s="30"/>
      <c r="AZ368" s="30"/>
      <c r="BA368" s="30"/>
      <c r="BB368" s="30"/>
      <c r="BC368" s="30">
        <f>VLOOKUP($E368,'факт '!$D$8:$BM$167,13,0)</f>
        <v>0</v>
      </c>
      <c r="BD368" s="30">
        <f>VLOOKUP($E368,'факт '!$D$8:$BM$167,14,0)</f>
        <v>0</v>
      </c>
      <c r="BE368" s="30"/>
      <c r="BF368" s="30"/>
      <c r="BG368" s="30">
        <f t="shared" si="5740"/>
        <v>0</v>
      </c>
      <c r="BH368" s="30">
        <f t="shared" si="5741"/>
        <v>0</v>
      </c>
      <c r="BI368" s="163">
        <f t="shared" si="5240"/>
        <v>0</v>
      </c>
      <c r="BJ368" s="163">
        <f t="shared" si="5241"/>
        <v>0</v>
      </c>
      <c r="BK368" s="163"/>
      <c r="BL368" s="163"/>
      <c r="BM368" s="30"/>
      <c r="BN368" s="30"/>
      <c r="BO368" s="30"/>
      <c r="BP368" s="30"/>
      <c r="BQ368" s="30">
        <f>VLOOKUP($E368,'факт '!$D$8:$BM$167,17,0)</f>
        <v>2</v>
      </c>
      <c r="BR368" s="30">
        <f>VLOOKUP($E368,'факт '!$D$8:$BM$167,18,0)</f>
        <v>277873.62</v>
      </c>
      <c r="BS368" s="30">
        <f>VLOOKUP($E368,'факт '!$D$8:$BM$167,19,0)</f>
        <v>0</v>
      </c>
      <c r="BT368" s="30">
        <f>VLOOKUP($E368,'факт '!$D$8:$BM$167,20,0)</f>
        <v>0</v>
      </c>
      <c r="BU368" s="30">
        <f t="shared" si="5742"/>
        <v>2</v>
      </c>
      <c r="BV368" s="30">
        <f t="shared" si="5743"/>
        <v>277873.62</v>
      </c>
      <c r="BW368" s="163">
        <f t="shared" si="5244"/>
        <v>2</v>
      </c>
      <c r="BX368" s="163">
        <f t="shared" si="5245"/>
        <v>277873.62</v>
      </c>
      <c r="BY368" s="163"/>
      <c r="BZ368" s="347">
        <f t="shared" si="5773"/>
        <v>138936.81</v>
      </c>
      <c r="CA368" s="30"/>
      <c r="CB368" s="30"/>
      <c r="CC368" s="30"/>
      <c r="CD368" s="30"/>
      <c r="CE368" s="30">
        <f>VLOOKUP($E368,'факт '!$D$8:$BM$167,21,0)</f>
        <v>0</v>
      </c>
      <c r="CF368" s="30">
        <f>VLOOKUP($E368,'факт '!$D$8:$BM$167,22,0)</f>
        <v>0</v>
      </c>
      <c r="CG368" s="30">
        <f>VLOOKUP($E368,'факт '!$D$8:$BM$167,23,0)</f>
        <v>0</v>
      </c>
      <c r="CH368" s="30">
        <f>VLOOKUP($E368,'факт '!$D$8:$BM$167,24,0)</f>
        <v>0</v>
      </c>
      <c r="CI368" s="30">
        <f t="shared" si="5744"/>
        <v>0</v>
      </c>
      <c r="CJ368" s="30">
        <f t="shared" si="5745"/>
        <v>0</v>
      </c>
      <c r="CK368" s="163">
        <f t="shared" si="5246"/>
        <v>0</v>
      </c>
      <c r="CL368" s="163">
        <f t="shared" si="5247"/>
        <v>0</v>
      </c>
      <c r="CM368" s="163"/>
      <c r="CN368" s="163"/>
      <c r="CO368" s="163"/>
      <c r="CP368" s="30"/>
      <c r="CQ368" s="30"/>
      <c r="CR368" s="30"/>
      <c r="CS368" s="30"/>
      <c r="CT368" s="30">
        <f>VLOOKUP($E368,'факт '!$D$8:$BM$167,25,0)</f>
        <v>0</v>
      </c>
      <c r="CU368" s="30">
        <f>VLOOKUP($E368,'факт '!$D$8:$BM$167,26,0)</f>
        <v>0</v>
      </c>
      <c r="CV368" s="30">
        <f>VLOOKUP($E368,'факт '!$D$8:$BM$167,27,0)</f>
        <v>0</v>
      </c>
      <c r="CW368" s="30">
        <f>VLOOKUP($E368,'факт '!$D$8:$BM$167,28,0)</f>
        <v>0</v>
      </c>
      <c r="CX368" s="30">
        <f t="shared" si="5746"/>
        <v>0</v>
      </c>
      <c r="CY368" s="30">
        <f t="shared" si="5747"/>
        <v>0</v>
      </c>
      <c r="CZ368" s="163">
        <f t="shared" si="5248"/>
        <v>0</v>
      </c>
      <c r="DA368" s="163">
        <f t="shared" si="5249"/>
        <v>0</v>
      </c>
      <c r="DB368" s="163"/>
      <c r="DC368" s="163"/>
      <c r="DD368" s="30"/>
      <c r="DE368" s="30"/>
      <c r="DF368" s="30"/>
      <c r="DG368" s="30"/>
      <c r="DH368" s="30">
        <f>VLOOKUP($E368,'факт '!$D$8:$BM$167,29,0)</f>
        <v>0</v>
      </c>
      <c r="DI368" s="30">
        <f>VLOOKUP($E368,'факт '!$D$8:$BM$167,30,0)</f>
        <v>0</v>
      </c>
      <c r="DJ368" s="30">
        <f>VLOOKUP($E368,'факт '!$D$8:$BM$167,31,0)</f>
        <v>0</v>
      </c>
      <c r="DK368" s="30">
        <f>VLOOKUP($E368,'факт '!$D$8:$BM$167,32,0)</f>
        <v>0</v>
      </c>
      <c r="DL368" s="30">
        <f t="shared" si="5748"/>
        <v>0</v>
      </c>
      <c r="DM368" s="30">
        <f t="shared" si="5749"/>
        <v>0</v>
      </c>
      <c r="DN368" s="163">
        <f t="shared" si="5250"/>
        <v>0</v>
      </c>
      <c r="DO368" s="163">
        <f t="shared" si="5251"/>
        <v>0</v>
      </c>
      <c r="DP368" s="163"/>
      <c r="DQ368" s="163"/>
      <c r="DR368" s="30"/>
      <c r="DS368" s="30"/>
      <c r="DT368" s="30"/>
      <c r="DU368" s="30"/>
      <c r="DV368" s="30">
        <f>VLOOKUP($E368,'факт '!$D$8:$BM$167,33,0)</f>
        <v>1</v>
      </c>
      <c r="DW368" s="30">
        <f>VLOOKUP($E368,'факт '!$D$8:$BM$167,34,0)</f>
        <v>138936.81</v>
      </c>
      <c r="DX368" s="30">
        <f>VLOOKUP($E368,'факт '!$D$8:$BM$167,35,0)</f>
        <v>0</v>
      </c>
      <c r="DY368" s="30">
        <f>VLOOKUP($E368,'факт '!$D$8:$BM$167,36,0)</f>
        <v>0</v>
      </c>
      <c r="DZ368" s="30">
        <f t="shared" si="5750"/>
        <v>1</v>
      </c>
      <c r="EA368" s="30">
        <f t="shared" si="5751"/>
        <v>138936.81</v>
      </c>
      <c r="EB368" s="163">
        <f t="shared" si="5252"/>
        <v>1</v>
      </c>
      <c r="EC368" s="163">
        <f t="shared" si="5253"/>
        <v>138936.81</v>
      </c>
      <c r="ED368" s="163"/>
      <c r="EE368" s="347">
        <f t="shared" si="5774"/>
        <v>138936.81</v>
      </c>
      <c r="EF368" s="30"/>
      <c r="EG368" s="30"/>
      <c r="EH368" s="30"/>
      <c r="EI368" s="30"/>
      <c r="EJ368" s="30">
        <f>VLOOKUP($E368,'факт '!$D$8:$BM$167,15,0)</f>
        <v>0</v>
      </c>
      <c r="EK368" s="30">
        <f>VLOOKUP($E368,'факт '!$D$8:$BM$167,16,0)</f>
        <v>0</v>
      </c>
      <c r="EL368" s="30"/>
      <c r="EM368" s="30"/>
      <c r="EN368" s="30">
        <f t="shared" si="5752"/>
        <v>0</v>
      </c>
      <c r="EO368" s="30">
        <f t="shared" si="5753"/>
        <v>0</v>
      </c>
      <c r="EP368" s="163">
        <f t="shared" si="5254"/>
        <v>0</v>
      </c>
      <c r="EQ368" s="163">
        <f t="shared" si="5255"/>
        <v>0</v>
      </c>
      <c r="ER368" s="163"/>
      <c r="ES368" s="163"/>
      <c r="ET368" s="30"/>
      <c r="EU368" s="30"/>
      <c r="EV368" s="30"/>
      <c r="EW368" s="30"/>
      <c r="EX368" s="30">
        <f>VLOOKUP($E368,'факт '!$D$8:$BM$167,37,0)</f>
        <v>0</v>
      </c>
      <c r="EY368" s="30">
        <f>VLOOKUP($E368,'факт '!$D$8:$BM$167,38,0)</f>
        <v>0</v>
      </c>
      <c r="EZ368" s="30">
        <f>VLOOKUP($E368,'факт '!$D$8:$BM$167,39,0)</f>
        <v>0</v>
      </c>
      <c r="FA368" s="30">
        <f>VLOOKUP($E368,'факт '!$D$8:$BM$167,40,0)</f>
        <v>0</v>
      </c>
      <c r="FB368" s="30">
        <f t="shared" si="5754"/>
        <v>0</v>
      </c>
      <c r="FC368" s="30">
        <f t="shared" si="5755"/>
        <v>0</v>
      </c>
      <c r="FD368" s="163">
        <f t="shared" si="5256"/>
        <v>0</v>
      </c>
      <c r="FE368" s="163">
        <f t="shared" si="5257"/>
        <v>0</v>
      </c>
      <c r="FF368" s="163"/>
      <c r="FG368" s="163"/>
      <c r="FH368" s="30"/>
      <c r="FI368" s="30"/>
      <c r="FJ368" s="30"/>
      <c r="FK368" s="30"/>
      <c r="FL368" s="30">
        <f>VLOOKUP($E368,'факт '!$D$8:$BM$167,45,0)</f>
        <v>0</v>
      </c>
      <c r="FM368" s="30">
        <f>VLOOKUP($E368,'факт '!$D$8:$BM$167,46,0)</f>
        <v>0</v>
      </c>
      <c r="FN368" s="30">
        <f>VLOOKUP($E368,'факт '!$D$8:$BM$167,47,0)</f>
        <v>0</v>
      </c>
      <c r="FO368" s="30">
        <f>VLOOKUP($E368,'факт '!$D$8:$BM$167,48,0)</f>
        <v>0</v>
      </c>
      <c r="FP368" s="30">
        <f t="shared" si="5756"/>
        <v>0</v>
      </c>
      <c r="FQ368" s="30">
        <f t="shared" si="5757"/>
        <v>0</v>
      </c>
      <c r="FR368" s="163">
        <f t="shared" si="5258"/>
        <v>0</v>
      </c>
      <c r="FS368" s="163">
        <f t="shared" si="5259"/>
        <v>0</v>
      </c>
      <c r="FT368" s="163"/>
      <c r="FU368" s="163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163">
        <f t="shared" si="5260"/>
        <v>0</v>
      </c>
      <c r="GG368" s="163">
        <f t="shared" si="5261"/>
        <v>0</v>
      </c>
      <c r="GH368" s="163"/>
      <c r="GI368" s="163"/>
      <c r="GJ368" s="30"/>
      <c r="GK368" s="30"/>
      <c r="GL368" s="30"/>
      <c r="GM368" s="30"/>
      <c r="GN368" s="30">
        <f>VLOOKUP($E368,'факт '!$D$8:$BM$167,41,0)</f>
        <v>0</v>
      </c>
      <c r="GO368" s="30">
        <f>VLOOKUP($E368,'факт '!$D$8:$BM$167,42,0)</f>
        <v>0</v>
      </c>
      <c r="GP368" s="30">
        <f>VLOOKUP($E368,'факт '!$D$8:$BM$167,43,0)</f>
        <v>0</v>
      </c>
      <c r="GQ368" s="30">
        <f>VLOOKUP($E368,'факт '!$D$8:$BM$167,44,0)</f>
        <v>0</v>
      </c>
      <c r="GR368" s="30">
        <f t="shared" si="5758"/>
        <v>0</v>
      </c>
      <c r="GS368" s="30">
        <f t="shared" si="5759"/>
        <v>0</v>
      </c>
      <c r="GT368" s="163">
        <f t="shared" si="5262"/>
        <v>0</v>
      </c>
      <c r="GU368" s="163">
        <f t="shared" si="5263"/>
        <v>0</v>
      </c>
      <c r="GV368" s="163"/>
      <c r="GW368" s="163"/>
      <c r="GX368" s="30"/>
      <c r="GY368" s="30"/>
      <c r="GZ368" s="30"/>
      <c r="HA368" s="30"/>
      <c r="HB368" s="30">
        <f>VLOOKUP($E368,'факт '!$D$8:$BM$167,49,0)</f>
        <v>0</v>
      </c>
      <c r="HC368" s="30">
        <f>VLOOKUP($E368,'факт '!$D$8:$BM$167,50,0)</f>
        <v>0</v>
      </c>
      <c r="HD368" s="30"/>
      <c r="HE368" s="30"/>
      <c r="HF368" s="30">
        <f t="shared" si="5760"/>
        <v>0</v>
      </c>
      <c r="HG368" s="30">
        <f t="shared" si="5761"/>
        <v>0</v>
      </c>
      <c r="HH368" s="163">
        <f t="shared" si="5264"/>
        <v>0</v>
      </c>
      <c r="HI368" s="163">
        <f t="shared" si="5265"/>
        <v>0</v>
      </c>
      <c r="HJ368" s="163"/>
      <c r="HK368" s="163"/>
      <c r="HL368" s="30"/>
      <c r="HM368" s="30"/>
      <c r="HN368" s="30"/>
      <c r="HO368" s="30"/>
      <c r="HP368" s="30">
        <f>VLOOKUP($E368,'факт '!$D$8:$BM$167,51,0)</f>
        <v>0</v>
      </c>
      <c r="HQ368" s="30">
        <f>VLOOKUP($E368,'факт '!$D$8:$BM$167,52,0)</f>
        <v>0</v>
      </c>
      <c r="HR368" s="30"/>
      <c r="HS368" s="30"/>
      <c r="HT368" s="30">
        <f t="shared" si="5762"/>
        <v>0</v>
      </c>
      <c r="HU368" s="30">
        <f t="shared" si="5763"/>
        <v>0</v>
      </c>
      <c r="HV368" s="163">
        <f t="shared" si="5266"/>
        <v>0</v>
      </c>
      <c r="HW368" s="163">
        <f t="shared" si="5267"/>
        <v>0</v>
      </c>
      <c r="HX368" s="163"/>
      <c r="HY368" s="163"/>
      <c r="HZ368" s="163"/>
      <c r="IA368" s="163"/>
      <c r="IB368" s="163"/>
      <c r="IC368" s="163"/>
      <c r="ID368" s="30">
        <f>VLOOKUP($E368,'факт '!$D$8:$BM$167,53,0)</f>
        <v>0</v>
      </c>
      <c r="IE368" s="30">
        <f>VLOOKUP($E368,'факт '!$D$8:$BM$167,54,0)</f>
        <v>0</v>
      </c>
      <c r="IF368" s="163"/>
      <c r="IG368" s="163"/>
      <c r="IH368" s="163">
        <f t="shared" si="5764"/>
        <v>0</v>
      </c>
      <c r="II368" s="163">
        <f t="shared" si="5765"/>
        <v>0</v>
      </c>
      <c r="IJ368" s="163">
        <f t="shared" si="5268"/>
        <v>0</v>
      </c>
      <c r="IK368" s="163">
        <f t="shared" si="5269"/>
        <v>0</v>
      </c>
      <c r="IL368" s="163"/>
      <c r="IM368" s="163"/>
      <c r="IN368" s="163"/>
      <c r="IO368" s="163"/>
      <c r="IP368" s="163"/>
      <c r="IQ368" s="163"/>
      <c r="IR368" s="30">
        <f>VLOOKUP($E368,'факт '!$D$8:$BM$167,55,0)</f>
        <v>0</v>
      </c>
      <c r="IS368" s="30">
        <f>VLOOKUP($E368,'факт '!$D$8:$BM$167,56,0)</f>
        <v>0</v>
      </c>
      <c r="IT368" s="163"/>
      <c r="IU368" s="163"/>
      <c r="IV368" s="163">
        <f t="shared" si="5766"/>
        <v>0</v>
      </c>
      <c r="IW368" s="163">
        <f t="shared" si="5767"/>
        <v>0</v>
      </c>
      <c r="IX368" s="163">
        <f t="shared" si="5775"/>
        <v>0</v>
      </c>
      <c r="IY368" s="163">
        <f t="shared" si="5776"/>
        <v>0</v>
      </c>
      <c r="IZ368" s="163"/>
      <c r="JA368" s="163"/>
      <c r="JB368" s="170"/>
      <c r="JC368" s="242"/>
      <c r="JD368" s="170"/>
      <c r="JE368" s="170"/>
      <c r="JF368" s="238">
        <f t="shared" si="5768"/>
        <v>3</v>
      </c>
      <c r="JG368" s="238">
        <f t="shared" si="5769"/>
        <v>416810.43</v>
      </c>
      <c r="JH368" s="238">
        <f t="shared" si="5770"/>
        <v>0</v>
      </c>
      <c r="JI368" s="238">
        <f t="shared" si="5771"/>
        <v>0</v>
      </c>
      <c r="JJ368" s="238">
        <f t="shared" si="4951"/>
        <v>3</v>
      </c>
      <c r="JK368" s="238">
        <f t="shared" si="4952"/>
        <v>416810.43</v>
      </c>
      <c r="JL368" s="238">
        <f t="shared" si="5359"/>
        <v>3</v>
      </c>
      <c r="JM368" s="238">
        <f t="shared" si="5360"/>
        <v>416810.43</v>
      </c>
      <c r="JN368" s="48"/>
      <c r="JO368" s="18"/>
      <c r="JP368" s="55"/>
      <c r="JQ368" s="55">
        <f t="shared" si="5733"/>
        <v>138936.81</v>
      </c>
      <c r="JR368" s="378">
        <f t="shared" si="5772"/>
        <v>4.7000000195112079E-3</v>
      </c>
      <c r="JS368" s="382"/>
    </row>
    <row r="369" spans="1:280" ht="123.75" hidden="1" x14ac:dyDescent="0.2">
      <c r="A369" s="10">
        <v>1</v>
      </c>
      <c r="B369" s="10">
        <v>1</v>
      </c>
      <c r="C369" s="91" t="s">
        <v>295</v>
      </c>
      <c r="D369" s="337" t="s">
        <v>296</v>
      </c>
      <c r="E369" s="93">
        <v>450</v>
      </c>
      <c r="F369" s="92" t="s">
        <v>297</v>
      </c>
      <c r="G369" s="39">
        <v>52</v>
      </c>
      <c r="H369" s="169">
        <v>138936.80529999998</v>
      </c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163">
        <f t="shared" si="5236"/>
        <v>0</v>
      </c>
      <c r="T369" s="163">
        <f t="shared" si="5237"/>
        <v>0</v>
      </c>
      <c r="U369" s="163"/>
      <c r="V369" s="163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163">
        <f t="shared" si="5278"/>
        <v>0</v>
      </c>
      <c r="AH369" s="163">
        <f t="shared" si="5279"/>
        <v>0</v>
      </c>
      <c r="AI369" s="163"/>
      <c r="AJ369" s="163"/>
      <c r="AK369" s="30"/>
      <c r="AL369" s="30"/>
      <c r="AM369" s="30"/>
      <c r="AN369" s="30"/>
      <c r="AO369" s="252"/>
      <c r="AP369" s="252"/>
      <c r="AQ369" s="30"/>
      <c r="AR369" s="30"/>
      <c r="AS369" s="30"/>
      <c r="AT369" s="30"/>
      <c r="AU369" s="163">
        <f t="shared" si="5238"/>
        <v>0</v>
      </c>
      <c r="AV369" s="163">
        <f t="shared" si="5239"/>
        <v>0</v>
      </c>
      <c r="AW369" s="163"/>
      <c r="AX369" s="163"/>
      <c r="AY369" s="30"/>
      <c r="AZ369" s="30"/>
      <c r="BA369" s="30"/>
      <c r="BB369" s="30"/>
      <c r="BC369" s="252"/>
      <c r="BD369" s="252"/>
      <c r="BE369" s="30"/>
      <c r="BF369" s="30"/>
      <c r="BG369" s="30"/>
      <c r="BH369" s="30"/>
      <c r="BI369" s="163">
        <f t="shared" si="5240"/>
        <v>0</v>
      </c>
      <c r="BJ369" s="163">
        <f t="shared" si="5241"/>
        <v>0</v>
      </c>
      <c r="BK369" s="163"/>
      <c r="BL369" s="163"/>
      <c r="BM369" s="30"/>
      <c r="BN369" s="30"/>
      <c r="BO369" s="30"/>
      <c r="BP369" s="30"/>
      <c r="BQ369" s="30">
        <f>VLOOKUP($E369,'факт '!$D$8:$BM$167,17,0)</f>
        <v>1</v>
      </c>
      <c r="BR369" s="30">
        <f>VLOOKUP($E369,'факт '!$D$8:$BM$167,18,0)</f>
        <v>138936.81</v>
      </c>
      <c r="BS369" s="30">
        <f>VLOOKUP($E369,'факт '!$D$8:$BM$167,19,0)</f>
        <v>0</v>
      </c>
      <c r="BT369" s="30">
        <f>VLOOKUP($E369,'факт '!$D$8:$BM$167,20,0)</f>
        <v>0</v>
      </c>
      <c r="BU369" s="30">
        <f t="shared" ref="BU369" si="5777">BQ369+BS369</f>
        <v>1</v>
      </c>
      <c r="BV369" s="30">
        <f t="shared" ref="BV369" si="5778">BR369+BT369</f>
        <v>138936.81</v>
      </c>
      <c r="BW369" s="163">
        <f t="shared" ref="BW369" si="5779">BQ369-BO369</f>
        <v>1</v>
      </c>
      <c r="BX369" s="163">
        <f t="shared" ref="BX369" si="5780">BR369-BP369</f>
        <v>138936.81</v>
      </c>
      <c r="BY369" s="163"/>
      <c r="BZ369" s="347">
        <f t="shared" si="5773"/>
        <v>138936.81</v>
      </c>
      <c r="CA369" s="30"/>
      <c r="CB369" s="30"/>
      <c r="CC369" s="30"/>
      <c r="CD369" s="30"/>
      <c r="CE369" s="252"/>
      <c r="CF369" s="252"/>
      <c r="CG369" s="30"/>
      <c r="CH369" s="30"/>
      <c r="CI369" s="30"/>
      <c r="CJ369" s="30"/>
      <c r="CK369" s="163">
        <f t="shared" si="5246"/>
        <v>0</v>
      </c>
      <c r="CL369" s="163">
        <f t="shared" si="5247"/>
        <v>0</v>
      </c>
      <c r="CM369" s="163"/>
      <c r="CN369" s="163"/>
      <c r="CO369" s="163"/>
      <c r="CP369" s="30"/>
      <c r="CQ369" s="30"/>
      <c r="CR369" s="30"/>
      <c r="CS369" s="30"/>
      <c r="CT369" s="252"/>
      <c r="CU369" s="252"/>
      <c r="CV369" s="30"/>
      <c r="CW369" s="30"/>
      <c r="CX369" s="30"/>
      <c r="CY369" s="30"/>
      <c r="CZ369" s="163">
        <f t="shared" si="5248"/>
        <v>0</v>
      </c>
      <c r="DA369" s="163">
        <f t="shared" si="5249"/>
        <v>0</v>
      </c>
      <c r="DB369" s="163"/>
      <c r="DC369" s="163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163">
        <f t="shared" si="5250"/>
        <v>0</v>
      </c>
      <c r="DO369" s="163">
        <f t="shared" si="5251"/>
        <v>0</v>
      </c>
      <c r="DP369" s="163"/>
      <c r="DQ369" s="163"/>
      <c r="DR369" s="30"/>
      <c r="DS369" s="30"/>
      <c r="DT369" s="30"/>
      <c r="DU369" s="30"/>
      <c r="DV369" s="252"/>
      <c r="DW369" s="252"/>
      <c r="DX369" s="30"/>
      <c r="DY369" s="30"/>
      <c r="DZ369" s="30"/>
      <c r="EA369" s="30"/>
      <c r="EB369" s="163">
        <f t="shared" si="5252"/>
        <v>0</v>
      </c>
      <c r="EC369" s="163">
        <f t="shared" si="5253"/>
        <v>0</v>
      </c>
      <c r="ED369" s="163"/>
      <c r="EE369" s="163"/>
      <c r="EF369" s="30"/>
      <c r="EG369" s="30"/>
      <c r="EH369" s="30"/>
      <c r="EI369" s="30"/>
      <c r="EJ369" s="252"/>
      <c r="EK369" s="252"/>
      <c r="EL369" s="30"/>
      <c r="EM369" s="30"/>
      <c r="EN369" s="30"/>
      <c r="EO369" s="30"/>
      <c r="EP369" s="163">
        <f t="shared" si="5254"/>
        <v>0</v>
      </c>
      <c r="EQ369" s="163">
        <f t="shared" si="5255"/>
        <v>0</v>
      </c>
      <c r="ER369" s="163"/>
      <c r="ES369" s="163"/>
      <c r="ET369" s="30"/>
      <c r="EU369" s="30"/>
      <c r="EV369" s="30"/>
      <c r="EW369" s="30"/>
      <c r="EX369" s="252"/>
      <c r="EY369" s="252"/>
      <c r="EZ369" s="30"/>
      <c r="FA369" s="30"/>
      <c r="FB369" s="30"/>
      <c r="FC369" s="30"/>
      <c r="FD369" s="163">
        <f t="shared" si="5256"/>
        <v>0</v>
      </c>
      <c r="FE369" s="163">
        <f t="shared" si="5257"/>
        <v>0</v>
      </c>
      <c r="FF369" s="163"/>
      <c r="FG369" s="163"/>
      <c r="FH369" s="30"/>
      <c r="FI369" s="30"/>
      <c r="FJ369" s="30"/>
      <c r="FK369" s="30"/>
      <c r="FL369" s="252"/>
      <c r="FM369" s="252"/>
      <c r="FN369" s="30"/>
      <c r="FO369" s="30"/>
      <c r="FP369" s="30"/>
      <c r="FQ369" s="30"/>
      <c r="FR369" s="163">
        <f t="shared" si="5258"/>
        <v>0</v>
      </c>
      <c r="FS369" s="163">
        <f t="shared" si="5259"/>
        <v>0</v>
      </c>
      <c r="FT369" s="163"/>
      <c r="FU369" s="163"/>
      <c r="FV369" s="30"/>
      <c r="FW369" s="30"/>
      <c r="FX369" s="30"/>
      <c r="FY369" s="30"/>
      <c r="FZ369" s="252"/>
      <c r="GA369" s="252"/>
      <c r="GB369" s="30"/>
      <c r="GC369" s="30"/>
      <c r="GD369" s="30"/>
      <c r="GE369" s="30"/>
      <c r="GF369" s="163">
        <f t="shared" si="5260"/>
        <v>0</v>
      </c>
      <c r="GG369" s="163">
        <f t="shared" si="5261"/>
        <v>0</v>
      </c>
      <c r="GH369" s="163"/>
      <c r="GI369" s="163"/>
      <c r="GJ369" s="30"/>
      <c r="GK369" s="30"/>
      <c r="GL369" s="30"/>
      <c r="GM369" s="30"/>
      <c r="GN369" s="252"/>
      <c r="GO369" s="252"/>
      <c r="GP369" s="30"/>
      <c r="GQ369" s="30"/>
      <c r="GR369" s="30"/>
      <c r="GS369" s="30"/>
      <c r="GT369" s="163">
        <f t="shared" si="5262"/>
        <v>0</v>
      </c>
      <c r="GU369" s="163">
        <f t="shared" si="5263"/>
        <v>0</v>
      </c>
      <c r="GV369" s="163"/>
      <c r="GW369" s="163"/>
      <c r="GX369" s="30"/>
      <c r="GY369" s="30"/>
      <c r="GZ369" s="30"/>
      <c r="HA369" s="30"/>
      <c r="HB369" s="252"/>
      <c r="HC369" s="252"/>
      <c r="HD369" s="30"/>
      <c r="HE369" s="30"/>
      <c r="HF369" s="30"/>
      <c r="HG369" s="30"/>
      <c r="HH369" s="163">
        <f t="shared" si="5264"/>
        <v>0</v>
      </c>
      <c r="HI369" s="163">
        <f t="shared" si="5265"/>
        <v>0</v>
      </c>
      <c r="HJ369" s="163"/>
      <c r="HK369" s="163"/>
      <c r="HL369" s="30"/>
      <c r="HM369" s="30"/>
      <c r="HN369" s="30"/>
      <c r="HO369" s="30"/>
      <c r="HP369" s="252"/>
      <c r="HQ369" s="252"/>
      <c r="HR369" s="30"/>
      <c r="HS369" s="30"/>
      <c r="HT369" s="30"/>
      <c r="HU369" s="30"/>
      <c r="HV369" s="163">
        <f t="shared" si="5266"/>
        <v>0</v>
      </c>
      <c r="HW369" s="163">
        <f t="shared" si="5267"/>
        <v>0</v>
      </c>
      <c r="HX369" s="163"/>
      <c r="HY369" s="163"/>
      <c r="HZ369" s="163"/>
      <c r="IA369" s="163"/>
      <c r="IB369" s="163"/>
      <c r="IC369" s="163"/>
      <c r="ID369" s="254"/>
      <c r="IE369" s="254"/>
      <c r="IF369" s="163"/>
      <c r="IG369" s="163"/>
      <c r="IH369" s="163"/>
      <c r="II369" s="163"/>
      <c r="IJ369" s="163">
        <f t="shared" si="5268"/>
        <v>0</v>
      </c>
      <c r="IK369" s="163">
        <f t="shared" si="5269"/>
        <v>0</v>
      </c>
      <c r="IL369" s="163"/>
      <c r="IM369" s="163"/>
      <c r="IN369" s="163"/>
      <c r="IO369" s="163"/>
      <c r="IP369" s="163"/>
      <c r="IQ369" s="163"/>
      <c r="IR369" s="30">
        <f>VLOOKUP($E369,'факт '!$D$8:$BM$167,55,0)</f>
        <v>0</v>
      </c>
      <c r="IS369" s="30">
        <f>VLOOKUP($E369,'факт '!$D$8:$BM$167,56,0)</f>
        <v>0</v>
      </c>
      <c r="IT369" s="163"/>
      <c r="IU369" s="163"/>
      <c r="IV369" s="163"/>
      <c r="IW369" s="163"/>
      <c r="IX369" s="163">
        <f t="shared" si="5775"/>
        <v>0</v>
      </c>
      <c r="IY369" s="163">
        <f t="shared" si="5776"/>
        <v>0</v>
      </c>
      <c r="IZ369" s="163"/>
      <c r="JA369" s="163"/>
      <c r="JB369" s="170"/>
      <c r="JC369" s="242"/>
      <c r="JD369" s="170"/>
      <c r="JE369" s="170"/>
      <c r="JF369" s="238">
        <f t="shared" si="5768"/>
        <v>1</v>
      </c>
      <c r="JG369" s="238">
        <f t="shared" si="5769"/>
        <v>138936.81</v>
      </c>
      <c r="JH369" s="238">
        <f t="shared" si="5770"/>
        <v>0</v>
      </c>
      <c r="JI369" s="238">
        <f t="shared" si="5771"/>
        <v>0</v>
      </c>
      <c r="JJ369" s="238">
        <f t="shared" si="4951"/>
        <v>1</v>
      </c>
      <c r="JK369" s="238">
        <f t="shared" si="4952"/>
        <v>138936.81</v>
      </c>
      <c r="JL369" s="238">
        <f t="shared" si="5359"/>
        <v>1</v>
      </c>
      <c r="JM369" s="238">
        <f t="shared" si="5360"/>
        <v>138936.81</v>
      </c>
      <c r="JN369" s="48"/>
      <c r="JO369" s="18"/>
      <c r="JP369" s="55"/>
      <c r="JQ369" s="55"/>
      <c r="JR369" s="158"/>
    </row>
    <row r="370" spans="1:280" ht="12" hidden="1" x14ac:dyDescent="0.2">
      <c r="A370" s="10">
        <v>1</v>
      </c>
      <c r="B370" s="10"/>
      <c r="C370" s="18"/>
      <c r="D370" s="53"/>
      <c r="E370" s="54"/>
      <c r="F370" s="54"/>
      <c r="G370" s="25"/>
      <c r="H370" s="29"/>
      <c r="I370" s="30"/>
      <c r="J370" s="30"/>
      <c r="K370" s="30"/>
      <c r="L370" s="30"/>
      <c r="M370" s="30"/>
      <c r="N370" s="30"/>
      <c r="O370" s="30"/>
      <c r="P370" s="30"/>
      <c r="Q370" s="30">
        <f t="shared" si="5015"/>
        <v>0</v>
      </c>
      <c r="R370" s="30">
        <f t="shared" si="5016"/>
        <v>0</v>
      </c>
      <c r="S370" s="163">
        <f t="shared" si="5236"/>
        <v>0</v>
      </c>
      <c r="T370" s="163">
        <f t="shared" si="5237"/>
        <v>0</v>
      </c>
      <c r="U370" s="163"/>
      <c r="V370" s="163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163">
        <f t="shared" si="5278"/>
        <v>0</v>
      </c>
      <c r="AH370" s="163">
        <f t="shared" si="5279"/>
        <v>0</v>
      </c>
      <c r="AI370" s="163"/>
      <c r="AJ370" s="163"/>
      <c r="AK370" s="30"/>
      <c r="AL370" s="30"/>
      <c r="AM370" s="30"/>
      <c r="AN370" s="30"/>
      <c r="AO370" s="252"/>
      <c r="AP370" s="252"/>
      <c r="AQ370" s="30"/>
      <c r="AR370" s="30"/>
      <c r="AS370" s="30">
        <f t="shared" si="5017"/>
        <v>0</v>
      </c>
      <c r="AT370" s="30">
        <f t="shared" si="5018"/>
        <v>0</v>
      </c>
      <c r="AU370" s="163">
        <f t="shared" si="5238"/>
        <v>0</v>
      </c>
      <c r="AV370" s="163">
        <f t="shared" si="5239"/>
        <v>0</v>
      </c>
      <c r="AW370" s="163"/>
      <c r="AX370" s="163"/>
      <c r="AY370" s="30"/>
      <c r="AZ370" s="30"/>
      <c r="BA370" s="30"/>
      <c r="BB370" s="30"/>
      <c r="BC370" s="252"/>
      <c r="BD370" s="252"/>
      <c r="BE370" s="30"/>
      <c r="BF370" s="30"/>
      <c r="BG370" s="30">
        <f t="shared" si="5019"/>
        <v>0</v>
      </c>
      <c r="BH370" s="30">
        <f t="shared" si="5020"/>
        <v>0</v>
      </c>
      <c r="BI370" s="163">
        <f t="shared" si="5240"/>
        <v>0</v>
      </c>
      <c r="BJ370" s="163">
        <f t="shared" si="5241"/>
        <v>0</v>
      </c>
      <c r="BK370" s="163"/>
      <c r="BL370" s="163"/>
      <c r="BM370" s="30"/>
      <c r="BN370" s="30"/>
      <c r="BO370" s="30"/>
      <c r="BP370" s="30"/>
      <c r="BQ370" s="252"/>
      <c r="BR370" s="252"/>
      <c r="BS370" s="252"/>
      <c r="BT370" s="252"/>
      <c r="BU370" s="30">
        <f t="shared" ref="BU370:BU375" si="5781">SUM(BQ370+BS370)</f>
        <v>0</v>
      </c>
      <c r="BV370" s="30">
        <f t="shared" ref="BV370:BV375" si="5782">SUM(BR370+BT370)</f>
        <v>0</v>
      </c>
      <c r="BW370" s="163">
        <f t="shared" si="5244"/>
        <v>0</v>
      </c>
      <c r="BX370" s="163">
        <f t="shared" si="5245"/>
        <v>0</v>
      </c>
      <c r="BY370" s="163"/>
      <c r="BZ370" s="163"/>
      <c r="CA370" s="30"/>
      <c r="CB370" s="30"/>
      <c r="CC370" s="30"/>
      <c r="CD370" s="30"/>
      <c r="CE370" s="252"/>
      <c r="CF370" s="252"/>
      <c r="CG370" s="30"/>
      <c r="CH370" s="30"/>
      <c r="CI370" s="30">
        <f t="shared" si="5023"/>
        <v>0</v>
      </c>
      <c r="CJ370" s="30">
        <f t="shared" si="5024"/>
        <v>0</v>
      </c>
      <c r="CK370" s="163">
        <f t="shared" si="5246"/>
        <v>0</v>
      </c>
      <c r="CL370" s="163">
        <f t="shared" si="5247"/>
        <v>0</v>
      </c>
      <c r="CM370" s="163"/>
      <c r="CN370" s="163"/>
      <c r="CO370" s="163"/>
      <c r="CP370" s="30"/>
      <c r="CQ370" s="30"/>
      <c r="CR370" s="30"/>
      <c r="CS370" s="30"/>
      <c r="CT370" s="252"/>
      <c r="CU370" s="252"/>
      <c r="CV370" s="30"/>
      <c r="CW370" s="30"/>
      <c r="CX370" s="30">
        <f t="shared" si="5025"/>
        <v>0</v>
      </c>
      <c r="CY370" s="30">
        <f t="shared" si="5026"/>
        <v>0</v>
      </c>
      <c r="CZ370" s="163">
        <f t="shared" si="5248"/>
        <v>0</v>
      </c>
      <c r="DA370" s="163">
        <f t="shared" si="5249"/>
        <v>0</v>
      </c>
      <c r="DB370" s="163"/>
      <c r="DC370" s="163"/>
      <c r="DD370" s="30"/>
      <c r="DE370" s="30"/>
      <c r="DF370" s="30"/>
      <c r="DG370" s="30"/>
      <c r="DH370" s="30"/>
      <c r="DI370" s="30"/>
      <c r="DJ370" s="30"/>
      <c r="DK370" s="30"/>
      <c r="DL370" s="30">
        <f t="shared" si="5027"/>
        <v>0</v>
      </c>
      <c r="DM370" s="30">
        <f t="shared" si="5028"/>
        <v>0</v>
      </c>
      <c r="DN370" s="163">
        <f t="shared" si="5250"/>
        <v>0</v>
      </c>
      <c r="DO370" s="163">
        <f t="shared" si="5251"/>
        <v>0</v>
      </c>
      <c r="DP370" s="163"/>
      <c r="DQ370" s="163"/>
      <c r="DR370" s="30"/>
      <c r="DS370" s="30"/>
      <c r="DT370" s="30"/>
      <c r="DU370" s="30"/>
      <c r="DV370" s="252"/>
      <c r="DW370" s="252"/>
      <c r="DX370" s="30"/>
      <c r="DY370" s="30"/>
      <c r="DZ370" s="30">
        <f t="shared" si="5029"/>
        <v>0</v>
      </c>
      <c r="EA370" s="30">
        <f t="shared" si="5030"/>
        <v>0</v>
      </c>
      <c r="EB370" s="163">
        <f t="shared" si="5252"/>
        <v>0</v>
      </c>
      <c r="EC370" s="163">
        <f t="shared" si="5253"/>
        <v>0</v>
      </c>
      <c r="ED370" s="163"/>
      <c r="EE370" s="163"/>
      <c r="EF370" s="30"/>
      <c r="EG370" s="30"/>
      <c r="EH370" s="30"/>
      <c r="EI370" s="30"/>
      <c r="EJ370" s="252"/>
      <c r="EK370" s="252"/>
      <c r="EL370" s="30"/>
      <c r="EM370" s="30"/>
      <c r="EN370" s="30">
        <f t="shared" si="5031"/>
        <v>0</v>
      </c>
      <c r="EO370" s="30">
        <f t="shared" si="5032"/>
        <v>0</v>
      </c>
      <c r="EP370" s="163">
        <f t="shared" si="5254"/>
        <v>0</v>
      </c>
      <c r="EQ370" s="163">
        <f t="shared" si="5255"/>
        <v>0</v>
      </c>
      <c r="ER370" s="163"/>
      <c r="ES370" s="163"/>
      <c r="ET370" s="30"/>
      <c r="EU370" s="30"/>
      <c r="EV370" s="30"/>
      <c r="EW370" s="30"/>
      <c r="EX370" s="252"/>
      <c r="EY370" s="252"/>
      <c r="EZ370" s="30"/>
      <c r="FA370" s="30"/>
      <c r="FB370" s="30">
        <f t="shared" si="5033"/>
        <v>0</v>
      </c>
      <c r="FC370" s="30">
        <f t="shared" si="5034"/>
        <v>0</v>
      </c>
      <c r="FD370" s="163">
        <f t="shared" si="5256"/>
        <v>0</v>
      </c>
      <c r="FE370" s="163">
        <f t="shared" si="5257"/>
        <v>0</v>
      </c>
      <c r="FF370" s="163"/>
      <c r="FG370" s="163"/>
      <c r="FH370" s="30"/>
      <c r="FI370" s="30"/>
      <c r="FJ370" s="30"/>
      <c r="FK370" s="30"/>
      <c r="FL370" s="252"/>
      <c r="FM370" s="252"/>
      <c r="FN370" s="30"/>
      <c r="FO370" s="30"/>
      <c r="FP370" s="30">
        <f t="shared" si="5035"/>
        <v>0</v>
      </c>
      <c r="FQ370" s="30">
        <f t="shared" si="5036"/>
        <v>0</v>
      </c>
      <c r="FR370" s="163">
        <f t="shared" si="5258"/>
        <v>0</v>
      </c>
      <c r="FS370" s="163">
        <f t="shared" si="5259"/>
        <v>0</v>
      </c>
      <c r="FT370" s="163"/>
      <c r="FU370" s="163"/>
      <c r="FV370" s="30"/>
      <c r="FW370" s="30"/>
      <c r="FX370" s="30"/>
      <c r="FY370" s="30"/>
      <c r="FZ370" s="252"/>
      <c r="GA370" s="252"/>
      <c r="GB370" s="30"/>
      <c r="GC370" s="30"/>
      <c r="GD370" s="30">
        <f t="shared" si="5037"/>
        <v>0</v>
      </c>
      <c r="GE370" s="30">
        <f t="shared" si="5038"/>
        <v>0</v>
      </c>
      <c r="GF370" s="163">
        <f t="shared" si="5260"/>
        <v>0</v>
      </c>
      <c r="GG370" s="163">
        <f t="shared" si="5261"/>
        <v>0</v>
      </c>
      <c r="GH370" s="163"/>
      <c r="GI370" s="163"/>
      <c r="GJ370" s="30"/>
      <c r="GK370" s="30"/>
      <c r="GL370" s="30"/>
      <c r="GM370" s="30"/>
      <c r="GN370" s="252"/>
      <c r="GO370" s="252"/>
      <c r="GP370" s="30"/>
      <c r="GQ370" s="30"/>
      <c r="GR370" s="30">
        <f t="shared" si="5039"/>
        <v>0</v>
      </c>
      <c r="GS370" s="30">
        <f t="shared" si="5040"/>
        <v>0</v>
      </c>
      <c r="GT370" s="163">
        <f t="shared" si="5262"/>
        <v>0</v>
      </c>
      <c r="GU370" s="163">
        <f t="shared" si="5263"/>
        <v>0</v>
      </c>
      <c r="GV370" s="163"/>
      <c r="GW370" s="163"/>
      <c r="GX370" s="30"/>
      <c r="GY370" s="30"/>
      <c r="GZ370" s="30"/>
      <c r="HA370" s="30"/>
      <c r="HB370" s="252"/>
      <c r="HC370" s="252"/>
      <c r="HD370" s="30"/>
      <c r="HE370" s="30"/>
      <c r="HF370" s="30">
        <f t="shared" si="5041"/>
        <v>0</v>
      </c>
      <c r="HG370" s="30">
        <f t="shared" si="5042"/>
        <v>0</v>
      </c>
      <c r="HH370" s="163">
        <f t="shared" si="5264"/>
        <v>0</v>
      </c>
      <c r="HI370" s="163">
        <f t="shared" si="5265"/>
        <v>0</v>
      </c>
      <c r="HJ370" s="163"/>
      <c r="HK370" s="163"/>
      <c r="HL370" s="30"/>
      <c r="HM370" s="30"/>
      <c r="HN370" s="30"/>
      <c r="HO370" s="30"/>
      <c r="HP370" s="252"/>
      <c r="HQ370" s="252"/>
      <c r="HR370" s="30"/>
      <c r="HS370" s="30"/>
      <c r="HT370" s="30">
        <f t="shared" si="5043"/>
        <v>0</v>
      </c>
      <c r="HU370" s="30">
        <f t="shared" si="5044"/>
        <v>0</v>
      </c>
      <c r="HV370" s="163">
        <f t="shared" si="5266"/>
        <v>0</v>
      </c>
      <c r="HW370" s="163">
        <f t="shared" si="5267"/>
        <v>0</v>
      </c>
      <c r="HX370" s="163"/>
      <c r="HY370" s="163"/>
      <c r="HZ370" s="163"/>
      <c r="IA370" s="163"/>
      <c r="IB370" s="163"/>
      <c r="IC370" s="163"/>
      <c r="ID370" s="254"/>
      <c r="IE370" s="254"/>
      <c r="IF370" s="163"/>
      <c r="IG370" s="163"/>
      <c r="IH370" s="163"/>
      <c r="II370" s="163"/>
      <c r="IJ370" s="163">
        <f t="shared" si="5268"/>
        <v>0</v>
      </c>
      <c r="IK370" s="163">
        <f t="shared" si="5269"/>
        <v>0</v>
      </c>
      <c r="IL370" s="163"/>
      <c r="IM370" s="163"/>
      <c r="IN370" s="163"/>
      <c r="IO370" s="163"/>
      <c r="IP370" s="163"/>
      <c r="IQ370" s="163"/>
      <c r="IR370" s="163"/>
      <c r="IS370" s="163"/>
      <c r="IT370" s="163"/>
      <c r="IU370" s="163"/>
      <c r="IV370" s="163"/>
      <c r="IW370" s="163"/>
      <c r="IX370" s="163">
        <f t="shared" si="5775"/>
        <v>0</v>
      </c>
      <c r="IY370" s="163">
        <f t="shared" si="5776"/>
        <v>0</v>
      </c>
      <c r="IZ370" s="163"/>
      <c r="JA370" s="163"/>
      <c r="JB370" s="170"/>
      <c r="JC370" s="242"/>
      <c r="JD370" s="170"/>
      <c r="JE370" s="170"/>
      <c r="JF370" s="238">
        <f t="shared" si="5768"/>
        <v>0</v>
      </c>
      <c r="JG370" s="238">
        <f t="shared" si="5769"/>
        <v>0</v>
      </c>
      <c r="JH370" s="238">
        <f t="shared" si="5770"/>
        <v>0</v>
      </c>
      <c r="JI370" s="238">
        <f t="shared" si="5771"/>
        <v>0</v>
      </c>
      <c r="JJ370" s="238">
        <f t="shared" si="4951"/>
        <v>0</v>
      </c>
      <c r="JK370" s="238">
        <f t="shared" si="4952"/>
        <v>0</v>
      </c>
      <c r="JL370" s="238">
        <f t="shared" si="5359"/>
        <v>0</v>
      </c>
      <c r="JM370" s="238">
        <f t="shared" si="5360"/>
        <v>0</v>
      </c>
      <c r="JN370" s="48"/>
      <c r="JO370" s="18"/>
      <c r="JP370" s="55"/>
      <c r="JQ370" s="55"/>
      <c r="JR370" s="158"/>
    </row>
    <row r="371" spans="1:280" ht="12" hidden="1" x14ac:dyDescent="0.2">
      <c r="A371" s="10">
        <v>1</v>
      </c>
      <c r="B371" s="10"/>
      <c r="C371" s="18"/>
      <c r="D371" s="53"/>
      <c r="E371" s="54"/>
      <c r="F371" s="54"/>
      <c r="G371" s="25"/>
      <c r="H371" s="29"/>
      <c r="I371" s="30"/>
      <c r="J371" s="30"/>
      <c r="K371" s="30"/>
      <c r="L371" s="30"/>
      <c r="M371" s="30"/>
      <c r="N371" s="30"/>
      <c r="O371" s="30"/>
      <c r="P371" s="30"/>
      <c r="Q371" s="30">
        <f t="shared" si="5015"/>
        <v>0</v>
      </c>
      <c r="R371" s="30">
        <f t="shared" si="5016"/>
        <v>0</v>
      </c>
      <c r="S371" s="163">
        <f t="shared" si="5236"/>
        <v>0</v>
      </c>
      <c r="T371" s="163">
        <f t="shared" si="5237"/>
        <v>0</v>
      </c>
      <c r="U371" s="163"/>
      <c r="V371" s="163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163">
        <f t="shared" si="5278"/>
        <v>0</v>
      </c>
      <c r="AH371" s="163">
        <f t="shared" si="5279"/>
        <v>0</v>
      </c>
      <c r="AI371" s="163"/>
      <c r="AJ371" s="163"/>
      <c r="AK371" s="30"/>
      <c r="AL371" s="30"/>
      <c r="AM371" s="30"/>
      <c r="AN371" s="30"/>
      <c r="AO371" s="252"/>
      <c r="AP371" s="252"/>
      <c r="AQ371" s="30"/>
      <c r="AR371" s="30"/>
      <c r="AS371" s="30">
        <f t="shared" si="5017"/>
        <v>0</v>
      </c>
      <c r="AT371" s="30">
        <f t="shared" si="5018"/>
        <v>0</v>
      </c>
      <c r="AU371" s="163">
        <f t="shared" si="5238"/>
        <v>0</v>
      </c>
      <c r="AV371" s="163">
        <f t="shared" si="5239"/>
        <v>0</v>
      </c>
      <c r="AW371" s="163"/>
      <c r="AX371" s="163"/>
      <c r="AY371" s="30"/>
      <c r="AZ371" s="30"/>
      <c r="BA371" s="30"/>
      <c r="BB371" s="30"/>
      <c r="BC371" s="252"/>
      <c r="BD371" s="252"/>
      <c r="BE371" s="30"/>
      <c r="BF371" s="30"/>
      <c r="BG371" s="30">
        <f t="shared" si="5019"/>
        <v>0</v>
      </c>
      <c r="BH371" s="30">
        <f t="shared" si="5020"/>
        <v>0</v>
      </c>
      <c r="BI371" s="163">
        <f t="shared" si="5240"/>
        <v>0</v>
      </c>
      <c r="BJ371" s="163">
        <f t="shared" si="5241"/>
        <v>0</v>
      </c>
      <c r="BK371" s="163"/>
      <c r="BL371" s="163"/>
      <c r="BM371" s="30"/>
      <c r="BN371" s="30"/>
      <c r="BO371" s="30"/>
      <c r="BP371" s="30"/>
      <c r="BQ371" s="252"/>
      <c r="BR371" s="252"/>
      <c r="BS371" s="252"/>
      <c r="BT371" s="252"/>
      <c r="BU371" s="30">
        <f t="shared" si="5781"/>
        <v>0</v>
      </c>
      <c r="BV371" s="30">
        <f t="shared" si="5782"/>
        <v>0</v>
      </c>
      <c r="BW371" s="163">
        <f t="shared" si="5244"/>
        <v>0</v>
      </c>
      <c r="BX371" s="163">
        <f t="shared" si="5245"/>
        <v>0</v>
      </c>
      <c r="BY371" s="163"/>
      <c r="BZ371" s="163"/>
      <c r="CA371" s="30"/>
      <c r="CB371" s="30"/>
      <c r="CC371" s="30"/>
      <c r="CD371" s="30"/>
      <c r="CE371" s="252"/>
      <c r="CF371" s="252"/>
      <c r="CG371" s="30"/>
      <c r="CH371" s="30"/>
      <c r="CI371" s="30">
        <f t="shared" si="5023"/>
        <v>0</v>
      </c>
      <c r="CJ371" s="30">
        <f t="shared" si="5024"/>
        <v>0</v>
      </c>
      <c r="CK371" s="163">
        <f t="shared" si="5246"/>
        <v>0</v>
      </c>
      <c r="CL371" s="163">
        <f t="shared" si="5247"/>
        <v>0</v>
      </c>
      <c r="CM371" s="163"/>
      <c r="CN371" s="163"/>
      <c r="CO371" s="163"/>
      <c r="CP371" s="30"/>
      <c r="CQ371" s="30"/>
      <c r="CR371" s="30"/>
      <c r="CS371" s="30"/>
      <c r="CT371" s="252"/>
      <c r="CU371" s="252"/>
      <c r="CV371" s="30"/>
      <c r="CW371" s="30"/>
      <c r="CX371" s="30">
        <f t="shared" si="5025"/>
        <v>0</v>
      </c>
      <c r="CY371" s="30">
        <f t="shared" si="5026"/>
        <v>0</v>
      </c>
      <c r="CZ371" s="163">
        <f t="shared" si="5248"/>
        <v>0</v>
      </c>
      <c r="DA371" s="163">
        <f t="shared" si="5249"/>
        <v>0</v>
      </c>
      <c r="DB371" s="163"/>
      <c r="DC371" s="163"/>
      <c r="DD371" s="30"/>
      <c r="DE371" s="30"/>
      <c r="DF371" s="30"/>
      <c r="DG371" s="30"/>
      <c r="DH371" s="30"/>
      <c r="DI371" s="30"/>
      <c r="DJ371" s="30"/>
      <c r="DK371" s="30"/>
      <c r="DL371" s="30">
        <f t="shared" si="5027"/>
        <v>0</v>
      </c>
      <c r="DM371" s="30">
        <f t="shared" si="5028"/>
        <v>0</v>
      </c>
      <c r="DN371" s="163">
        <f t="shared" si="5250"/>
        <v>0</v>
      </c>
      <c r="DO371" s="163">
        <f t="shared" si="5251"/>
        <v>0</v>
      </c>
      <c r="DP371" s="163"/>
      <c r="DQ371" s="163"/>
      <c r="DR371" s="30"/>
      <c r="DS371" s="30"/>
      <c r="DT371" s="30"/>
      <c r="DU371" s="30"/>
      <c r="DV371" s="252"/>
      <c r="DW371" s="252"/>
      <c r="DX371" s="30"/>
      <c r="DY371" s="30"/>
      <c r="DZ371" s="30">
        <f t="shared" si="5029"/>
        <v>0</v>
      </c>
      <c r="EA371" s="30">
        <f t="shared" si="5030"/>
        <v>0</v>
      </c>
      <c r="EB371" s="163">
        <f t="shared" si="5252"/>
        <v>0</v>
      </c>
      <c r="EC371" s="163">
        <f t="shared" si="5253"/>
        <v>0</v>
      </c>
      <c r="ED371" s="163"/>
      <c r="EE371" s="163"/>
      <c r="EF371" s="30"/>
      <c r="EG371" s="30"/>
      <c r="EH371" s="30"/>
      <c r="EI371" s="30"/>
      <c r="EJ371" s="252"/>
      <c r="EK371" s="252"/>
      <c r="EL371" s="30"/>
      <c r="EM371" s="30"/>
      <c r="EN371" s="30">
        <f t="shared" si="5031"/>
        <v>0</v>
      </c>
      <c r="EO371" s="30">
        <f t="shared" si="5032"/>
        <v>0</v>
      </c>
      <c r="EP371" s="163">
        <f t="shared" si="5254"/>
        <v>0</v>
      </c>
      <c r="EQ371" s="163">
        <f t="shared" si="5255"/>
        <v>0</v>
      </c>
      <c r="ER371" s="163"/>
      <c r="ES371" s="163"/>
      <c r="ET371" s="30"/>
      <c r="EU371" s="30"/>
      <c r="EV371" s="30"/>
      <c r="EW371" s="30"/>
      <c r="EX371" s="252"/>
      <c r="EY371" s="252"/>
      <c r="EZ371" s="30"/>
      <c r="FA371" s="30"/>
      <c r="FB371" s="30">
        <f t="shared" si="5033"/>
        <v>0</v>
      </c>
      <c r="FC371" s="30">
        <f t="shared" si="5034"/>
        <v>0</v>
      </c>
      <c r="FD371" s="163">
        <f t="shared" si="5256"/>
        <v>0</v>
      </c>
      <c r="FE371" s="163">
        <f t="shared" si="5257"/>
        <v>0</v>
      </c>
      <c r="FF371" s="163"/>
      <c r="FG371" s="163"/>
      <c r="FH371" s="30"/>
      <c r="FI371" s="30"/>
      <c r="FJ371" s="30"/>
      <c r="FK371" s="30"/>
      <c r="FL371" s="252"/>
      <c r="FM371" s="252"/>
      <c r="FN371" s="30"/>
      <c r="FO371" s="30"/>
      <c r="FP371" s="30">
        <f t="shared" si="5035"/>
        <v>0</v>
      </c>
      <c r="FQ371" s="30">
        <f t="shared" si="5036"/>
        <v>0</v>
      </c>
      <c r="FR371" s="163">
        <f t="shared" si="5258"/>
        <v>0</v>
      </c>
      <c r="FS371" s="163">
        <f t="shared" si="5259"/>
        <v>0</v>
      </c>
      <c r="FT371" s="163"/>
      <c r="FU371" s="163"/>
      <c r="FV371" s="30"/>
      <c r="FW371" s="30"/>
      <c r="FX371" s="30"/>
      <c r="FY371" s="30"/>
      <c r="FZ371" s="252"/>
      <c r="GA371" s="252"/>
      <c r="GB371" s="30"/>
      <c r="GC371" s="30"/>
      <c r="GD371" s="30">
        <f t="shared" si="5037"/>
        <v>0</v>
      </c>
      <c r="GE371" s="30">
        <f t="shared" si="5038"/>
        <v>0</v>
      </c>
      <c r="GF371" s="163">
        <f t="shared" si="5260"/>
        <v>0</v>
      </c>
      <c r="GG371" s="163">
        <f t="shared" si="5261"/>
        <v>0</v>
      </c>
      <c r="GH371" s="163"/>
      <c r="GI371" s="163"/>
      <c r="GJ371" s="30"/>
      <c r="GK371" s="30"/>
      <c r="GL371" s="30"/>
      <c r="GM371" s="30"/>
      <c r="GN371" s="252"/>
      <c r="GO371" s="252"/>
      <c r="GP371" s="30"/>
      <c r="GQ371" s="30"/>
      <c r="GR371" s="30">
        <f t="shared" si="5039"/>
        <v>0</v>
      </c>
      <c r="GS371" s="30">
        <f t="shared" si="5040"/>
        <v>0</v>
      </c>
      <c r="GT371" s="163">
        <f t="shared" si="5262"/>
        <v>0</v>
      </c>
      <c r="GU371" s="163">
        <f t="shared" si="5263"/>
        <v>0</v>
      </c>
      <c r="GV371" s="163"/>
      <c r="GW371" s="163"/>
      <c r="GX371" s="30"/>
      <c r="GY371" s="30"/>
      <c r="GZ371" s="30"/>
      <c r="HA371" s="30"/>
      <c r="HB371" s="252"/>
      <c r="HC371" s="252"/>
      <c r="HD371" s="30"/>
      <c r="HE371" s="30"/>
      <c r="HF371" s="30">
        <f t="shared" si="5041"/>
        <v>0</v>
      </c>
      <c r="HG371" s="30">
        <f t="shared" si="5042"/>
        <v>0</v>
      </c>
      <c r="HH371" s="163">
        <f t="shared" si="5264"/>
        <v>0</v>
      </c>
      <c r="HI371" s="163">
        <f t="shared" si="5265"/>
        <v>0</v>
      </c>
      <c r="HJ371" s="163"/>
      <c r="HK371" s="163"/>
      <c r="HL371" s="30"/>
      <c r="HM371" s="30"/>
      <c r="HN371" s="30"/>
      <c r="HO371" s="30"/>
      <c r="HP371" s="252"/>
      <c r="HQ371" s="252"/>
      <c r="HR371" s="30"/>
      <c r="HS371" s="30"/>
      <c r="HT371" s="30">
        <f t="shared" si="5043"/>
        <v>0</v>
      </c>
      <c r="HU371" s="30">
        <f t="shared" si="5044"/>
        <v>0</v>
      </c>
      <c r="HV371" s="163">
        <f t="shared" si="5266"/>
        <v>0</v>
      </c>
      <c r="HW371" s="163">
        <f t="shared" si="5267"/>
        <v>0</v>
      </c>
      <c r="HX371" s="163"/>
      <c r="HY371" s="163"/>
      <c r="HZ371" s="163"/>
      <c r="IA371" s="163"/>
      <c r="IB371" s="163"/>
      <c r="IC371" s="163"/>
      <c r="ID371" s="254"/>
      <c r="IE371" s="254"/>
      <c r="IF371" s="163"/>
      <c r="IG371" s="163"/>
      <c r="IH371" s="163"/>
      <c r="II371" s="163"/>
      <c r="IJ371" s="163">
        <f t="shared" si="5268"/>
        <v>0</v>
      </c>
      <c r="IK371" s="163">
        <f t="shared" si="5269"/>
        <v>0</v>
      </c>
      <c r="IL371" s="163"/>
      <c r="IM371" s="163"/>
      <c r="IN371" s="163"/>
      <c r="IO371" s="163"/>
      <c r="IP371" s="163"/>
      <c r="IQ371" s="163"/>
      <c r="IR371" s="163"/>
      <c r="IS371" s="163"/>
      <c r="IT371" s="163"/>
      <c r="IU371" s="163"/>
      <c r="IV371" s="163"/>
      <c r="IW371" s="163"/>
      <c r="IX371" s="163">
        <f t="shared" si="5775"/>
        <v>0</v>
      </c>
      <c r="IY371" s="163">
        <f t="shared" si="5776"/>
        <v>0</v>
      </c>
      <c r="IZ371" s="163"/>
      <c r="JA371" s="163"/>
      <c r="JB371" s="170"/>
      <c r="JC371" s="242"/>
      <c r="JD371" s="170"/>
      <c r="JE371" s="170"/>
      <c r="JF371" s="238">
        <f t="shared" si="5768"/>
        <v>0</v>
      </c>
      <c r="JG371" s="238">
        <f t="shared" si="5769"/>
        <v>0</v>
      </c>
      <c r="JH371" s="238">
        <f t="shared" si="5770"/>
        <v>0</v>
      </c>
      <c r="JI371" s="238">
        <f t="shared" si="5771"/>
        <v>0</v>
      </c>
      <c r="JJ371" s="238">
        <f t="shared" si="4951"/>
        <v>0</v>
      </c>
      <c r="JK371" s="238">
        <f t="shared" si="4952"/>
        <v>0</v>
      </c>
      <c r="JL371" s="238">
        <f t="shared" si="5359"/>
        <v>0</v>
      </c>
      <c r="JM371" s="238">
        <f t="shared" si="5360"/>
        <v>0</v>
      </c>
      <c r="JN371" s="48"/>
      <c r="JO371" s="18"/>
      <c r="JP371" s="55"/>
      <c r="JQ371" s="55"/>
      <c r="JR371" s="158"/>
    </row>
    <row r="372" spans="1:280" ht="12" hidden="1" x14ac:dyDescent="0.2">
      <c r="A372" s="10">
        <v>1</v>
      </c>
      <c r="B372" s="10"/>
      <c r="C372" s="18"/>
      <c r="D372" s="53"/>
      <c r="E372" s="54"/>
      <c r="F372" s="54"/>
      <c r="G372" s="25"/>
      <c r="H372" s="29"/>
      <c r="I372" s="30"/>
      <c r="J372" s="30"/>
      <c r="K372" s="30"/>
      <c r="L372" s="30"/>
      <c r="M372" s="30"/>
      <c r="N372" s="30"/>
      <c r="O372" s="30"/>
      <c r="P372" s="30"/>
      <c r="Q372" s="30">
        <f t="shared" si="5015"/>
        <v>0</v>
      </c>
      <c r="R372" s="30">
        <f t="shared" si="5016"/>
        <v>0</v>
      </c>
      <c r="S372" s="163">
        <f t="shared" si="5236"/>
        <v>0</v>
      </c>
      <c r="T372" s="163">
        <f t="shared" si="5237"/>
        <v>0</v>
      </c>
      <c r="U372" s="163"/>
      <c r="V372" s="163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163">
        <f t="shared" si="5278"/>
        <v>0</v>
      </c>
      <c r="AH372" s="163">
        <f t="shared" si="5279"/>
        <v>0</v>
      </c>
      <c r="AI372" s="163"/>
      <c r="AJ372" s="163"/>
      <c r="AK372" s="30"/>
      <c r="AL372" s="30"/>
      <c r="AM372" s="30"/>
      <c r="AN372" s="30"/>
      <c r="AO372" s="252"/>
      <c r="AP372" s="252"/>
      <c r="AQ372" s="30"/>
      <c r="AR372" s="30"/>
      <c r="AS372" s="30">
        <f t="shared" si="5017"/>
        <v>0</v>
      </c>
      <c r="AT372" s="30">
        <f t="shared" si="5018"/>
        <v>0</v>
      </c>
      <c r="AU372" s="163">
        <f t="shared" si="5238"/>
        <v>0</v>
      </c>
      <c r="AV372" s="163">
        <f t="shared" si="5239"/>
        <v>0</v>
      </c>
      <c r="AW372" s="163"/>
      <c r="AX372" s="163"/>
      <c r="AY372" s="30"/>
      <c r="AZ372" s="30"/>
      <c r="BA372" s="30"/>
      <c r="BB372" s="30"/>
      <c r="BC372" s="252"/>
      <c r="BD372" s="252"/>
      <c r="BE372" s="30"/>
      <c r="BF372" s="30"/>
      <c r="BG372" s="30">
        <f t="shared" si="5019"/>
        <v>0</v>
      </c>
      <c r="BH372" s="30">
        <f t="shared" si="5020"/>
        <v>0</v>
      </c>
      <c r="BI372" s="163">
        <f t="shared" si="5240"/>
        <v>0</v>
      </c>
      <c r="BJ372" s="163">
        <f t="shared" si="5241"/>
        <v>0</v>
      </c>
      <c r="BK372" s="163"/>
      <c r="BL372" s="163"/>
      <c r="BM372" s="30"/>
      <c r="BN372" s="30"/>
      <c r="BO372" s="30"/>
      <c r="BP372" s="30"/>
      <c r="BQ372" s="252"/>
      <c r="BR372" s="252"/>
      <c r="BS372" s="252"/>
      <c r="BT372" s="252"/>
      <c r="BU372" s="30">
        <f t="shared" si="5781"/>
        <v>0</v>
      </c>
      <c r="BV372" s="30">
        <f t="shared" si="5782"/>
        <v>0</v>
      </c>
      <c r="BW372" s="163">
        <f t="shared" si="5244"/>
        <v>0</v>
      </c>
      <c r="BX372" s="163">
        <f t="shared" si="5245"/>
        <v>0</v>
      </c>
      <c r="BY372" s="163"/>
      <c r="BZ372" s="163"/>
      <c r="CA372" s="30"/>
      <c r="CB372" s="30"/>
      <c r="CC372" s="30"/>
      <c r="CD372" s="30"/>
      <c r="CE372" s="252"/>
      <c r="CF372" s="252"/>
      <c r="CG372" s="30"/>
      <c r="CH372" s="30"/>
      <c r="CI372" s="30">
        <f t="shared" si="5023"/>
        <v>0</v>
      </c>
      <c r="CJ372" s="30">
        <f t="shared" si="5024"/>
        <v>0</v>
      </c>
      <c r="CK372" s="163">
        <f t="shared" si="5246"/>
        <v>0</v>
      </c>
      <c r="CL372" s="163">
        <f t="shared" si="5247"/>
        <v>0</v>
      </c>
      <c r="CM372" s="163"/>
      <c r="CN372" s="163"/>
      <c r="CO372" s="163"/>
      <c r="CP372" s="30"/>
      <c r="CQ372" s="30"/>
      <c r="CR372" s="30"/>
      <c r="CS372" s="30"/>
      <c r="CT372" s="252"/>
      <c r="CU372" s="252"/>
      <c r="CV372" s="30"/>
      <c r="CW372" s="30"/>
      <c r="CX372" s="30">
        <f t="shared" si="5025"/>
        <v>0</v>
      </c>
      <c r="CY372" s="30">
        <f t="shared" si="5026"/>
        <v>0</v>
      </c>
      <c r="CZ372" s="163">
        <f t="shared" si="5248"/>
        <v>0</v>
      </c>
      <c r="DA372" s="163">
        <f t="shared" si="5249"/>
        <v>0</v>
      </c>
      <c r="DB372" s="163"/>
      <c r="DC372" s="163"/>
      <c r="DD372" s="30"/>
      <c r="DE372" s="30"/>
      <c r="DF372" s="30"/>
      <c r="DG372" s="30"/>
      <c r="DH372" s="30"/>
      <c r="DI372" s="30"/>
      <c r="DJ372" s="30"/>
      <c r="DK372" s="30"/>
      <c r="DL372" s="30">
        <f t="shared" si="5027"/>
        <v>0</v>
      </c>
      <c r="DM372" s="30">
        <f t="shared" si="5028"/>
        <v>0</v>
      </c>
      <c r="DN372" s="163">
        <f t="shared" si="5250"/>
        <v>0</v>
      </c>
      <c r="DO372" s="163">
        <f t="shared" si="5251"/>
        <v>0</v>
      </c>
      <c r="DP372" s="163"/>
      <c r="DQ372" s="163"/>
      <c r="DR372" s="30"/>
      <c r="DS372" s="30"/>
      <c r="DT372" s="30"/>
      <c r="DU372" s="30"/>
      <c r="DV372" s="252"/>
      <c r="DW372" s="252"/>
      <c r="DX372" s="30"/>
      <c r="DY372" s="30"/>
      <c r="DZ372" s="30">
        <f t="shared" si="5029"/>
        <v>0</v>
      </c>
      <c r="EA372" s="30">
        <f t="shared" si="5030"/>
        <v>0</v>
      </c>
      <c r="EB372" s="163">
        <f t="shared" si="5252"/>
        <v>0</v>
      </c>
      <c r="EC372" s="163">
        <f t="shared" si="5253"/>
        <v>0</v>
      </c>
      <c r="ED372" s="163"/>
      <c r="EE372" s="163"/>
      <c r="EF372" s="30"/>
      <c r="EG372" s="30"/>
      <c r="EH372" s="30"/>
      <c r="EI372" s="30"/>
      <c r="EJ372" s="252"/>
      <c r="EK372" s="252"/>
      <c r="EL372" s="30"/>
      <c r="EM372" s="30"/>
      <c r="EN372" s="30">
        <f t="shared" si="5031"/>
        <v>0</v>
      </c>
      <c r="EO372" s="30">
        <f t="shared" si="5032"/>
        <v>0</v>
      </c>
      <c r="EP372" s="163">
        <f t="shared" si="5254"/>
        <v>0</v>
      </c>
      <c r="EQ372" s="163">
        <f t="shared" si="5255"/>
        <v>0</v>
      </c>
      <c r="ER372" s="163"/>
      <c r="ES372" s="163"/>
      <c r="ET372" s="30"/>
      <c r="EU372" s="30"/>
      <c r="EV372" s="30"/>
      <c r="EW372" s="30"/>
      <c r="EX372" s="252"/>
      <c r="EY372" s="252"/>
      <c r="EZ372" s="30"/>
      <c r="FA372" s="30"/>
      <c r="FB372" s="30">
        <f t="shared" si="5033"/>
        <v>0</v>
      </c>
      <c r="FC372" s="30">
        <f t="shared" si="5034"/>
        <v>0</v>
      </c>
      <c r="FD372" s="163">
        <f t="shared" si="5256"/>
        <v>0</v>
      </c>
      <c r="FE372" s="163">
        <f t="shared" si="5257"/>
        <v>0</v>
      </c>
      <c r="FF372" s="163"/>
      <c r="FG372" s="163"/>
      <c r="FH372" s="30"/>
      <c r="FI372" s="30"/>
      <c r="FJ372" s="30"/>
      <c r="FK372" s="30"/>
      <c r="FL372" s="252"/>
      <c r="FM372" s="252"/>
      <c r="FN372" s="30"/>
      <c r="FO372" s="30"/>
      <c r="FP372" s="30">
        <f t="shared" si="5035"/>
        <v>0</v>
      </c>
      <c r="FQ372" s="30">
        <f t="shared" si="5036"/>
        <v>0</v>
      </c>
      <c r="FR372" s="163">
        <f t="shared" si="5258"/>
        <v>0</v>
      </c>
      <c r="FS372" s="163">
        <f t="shared" si="5259"/>
        <v>0</v>
      </c>
      <c r="FT372" s="163"/>
      <c r="FU372" s="163"/>
      <c r="FV372" s="30"/>
      <c r="FW372" s="30"/>
      <c r="FX372" s="30"/>
      <c r="FY372" s="30"/>
      <c r="FZ372" s="252"/>
      <c r="GA372" s="252"/>
      <c r="GB372" s="30"/>
      <c r="GC372" s="30"/>
      <c r="GD372" s="30">
        <f t="shared" si="5037"/>
        <v>0</v>
      </c>
      <c r="GE372" s="30">
        <f t="shared" si="5038"/>
        <v>0</v>
      </c>
      <c r="GF372" s="163">
        <f t="shared" si="5260"/>
        <v>0</v>
      </c>
      <c r="GG372" s="163">
        <f t="shared" si="5261"/>
        <v>0</v>
      </c>
      <c r="GH372" s="163"/>
      <c r="GI372" s="163"/>
      <c r="GJ372" s="30"/>
      <c r="GK372" s="30"/>
      <c r="GL372" s="30"/>
      <c r="GM372" s="30"/>
      <c r="GN372" s="252"/>
      <c r="GO372" s="252"/>
      <c r="GP372" s="30"/>
      <c r="GQ372" s="30"/>
      <c r="GR372" s="30">
        <f t="shared" si="5039"/>
        <v>0</v>
      </c>
      <c r="GS372" s="30">
        <f t="shared" si="5040"/>
        <v>0</v>
      </c>
      <c r="GT372" s="163">
        <f t="shared" si="5262"/>
        <v>0</v>
      </c>
      <c r="GU372" s="163">
        <f t="shared" si="5263"/>
        <v>0</v>
      </c>
      <c r="GV372" s="163"/>
      <c r="GW372" s="163"/>
      <c r="GX372" s="30"/>
      <c r="GY372" s="30"/>
      <c r="GZ372" s="30"/>
      <c r="HA372" s="30"/>
      <c r="HB372" s="252"/>
      <c r="HC372" s="252"/>
      <c r="HD372" s="30"/>
      <c r="HE372" s="30"/>
      <c r="HF372" s="30">
        <f t="shared" si="5041"/>
        <v>0</v>
      </c>
      <c r="HG372" s="30">
        <f t="shared" si="5042"/>
        <v>0</v>
      </c>
      <c r="HH372" s="163">
        <f t="shared" si="5264"/>
        <v>0</v>
      </c>
      <c r="HI372" s="163">
        <f t="shared" si="5265"/>
        <v>0</v>
      </c>
      <c r="HJ372" s="163"/>
      <c r="HK372" s="163"/>
      <c r="HL372" s="30"/>
      <c r="HM372" s="30"/>
      <c r="HN372" s="30"/>
      <c r="HO372" s="30"/>
      <c r="HP372" s="252"/>
      <c r="HQ372" s="252"/>
      <c r="HR372" s="30"/>
      <c r="HS372" s="30"/>
      <c r="HT372" s="30">
        <f t="shared" si="5043"/>
        <v>0</v>
      </c>
      <c r="HU372" s="30">
        <f t="shared" si="5044"/>
        <v>0</v>
      </c>
      <c r="HV372" s="163">
        <f t="shared" si="5266"/>
        <v>0</v>
      </c>
      <c r="HW372" s="163">
        <f t="shared" si="5267"/>
        <v>0</v>
      </c>
      <c r="HX372" s="163"/>
      <c r="HY372" s="163"/>
      <c r="HZ372" s="163"/>
      <c r="IA372" s="163"/>
      <c r="IB372" s="163"/>
      <c r="IC372" s="163"/>
      <c r="ID372" s="254"/>
      <c r="IE372" s="254"/>
      <c r="IF372" s="163"/>
      <c r="IG372" s="163"/>
      <c r="IH372" s="163"/>
      <c r="II372" s="163"/>
      <c r="IJ372" s="163">
        <f t="shared" si="5268"/>
        <v>0</v>
      </c>
      <c r="IK372" s="163">
        <f t="shared" si="5269"/>
        <v>0</v>
      </c>
      <c r="IL372" s="163"/>
      <c r="IM372" s="163"/>
      <c r="IN372" s="163"/>
      <c r="IO372" s="163"/>
      <c r="IP372" s="163"/>
      <c r="IQ372" s="163"/>
      <c r="IR372" s="163"/>
      <c r="IS372" s="163"/>
      <c r="IT372" s="163"/>
      <c r="IU372" s="163"/>
      <c r="IV372" s="163"/>
      <c r="IW372" s="163"/>
      <c r="IX372" s="163">
        <f t="shared" si="5775"/>
        <v>0</v>
      </c>
      <c r="IY372" s="163">
        <f t="shared" si="5776"/>
        <v>0</v>
      </c>
      <c r="IZ372" s="163"/>
      <c r="JA372" s="163"/>
      <c r="JB372" s="170"/>
      <c r="JC372" s="242"/>
      <c r="JD372" s="170"/>
      <c r="JE372" s="170"/>
      <c r="JF372" s="238">
        <f t="shared" si="5768"/>
        <v>0</v>
      </c>
      <c r="JG372" s="238">
        <f t="shared" si="5769"/>
        <v>0</v>
      </c>
      <c r="JH372" s="238">
        <f t="shared" si="5770"/>
        <v>0</v>
      </c>
      <c r="JI372" s="238">
        <f t="shared" si="5771"/>
        <v>0</v>
      </c>
      <c r="JJ372" s="238">
        <f t="shared" si="4951"/>
        <v>0</v>
      </c>
      <c r="JK372" s="238">
        <f t="shared" si="4952"/>
        <v>0</v>
      </c>
      <c r="JL372" s="238">
        <f t="shared" si="5359"/>
        <v>0</v>
      </c>
      <c r="JM372" s="238">
        <f t="shared" si="5360"/>
        <v>0</v>
      </c>
      <c r="JN372" s="48"/>
      <c r="JO372" s="18"/>
      <c r="JP372" s="55"/>
      <c r="JQ372" s="55"/>
      <c r="JR372" s="158"/>
    </row>
    <row r="373" spans="1:280" ht="12" hidden="1" x14ac:dyDescent="0.2">
      <c r="A373" s="10">
        <v>1</v>
      </c>
      <c r="B373" s="10"/>
      <c r="C373" s="18"/>
      <c r="D373" s="53"/>
      <c r="E373" s="54"/>
      <c r="F373" s="54"/>
      <c r="G373" s="25"/>
      <c r="H373" s="29"/>
      <c r="I373" s="30"/>
      <c r="J373" s="30"/>
      <c r="K373" s="30"/>
      <c r="L373" s="30"/>
      <c r="M373" s="30"/>
      <c r="N373" s="30"/>
      <c r="O373" s="30"/>
      <c r="P373" s="30"/>
      <c r="Q373" s="30">
        <f t="shared" si="5015"/>
        <v>0</v>
      </c>
      <c r="R373" s="30">
        <f t="shared" si="5016"/>
        <v>0</v>
      </c>
      <c r="S373" s="163">
        <f t="shared" si="5236"/>
        <v>0</v>
      </c>
      <c r="T373" s="163">
        <f t="shared" si="5237"/>
        <v>0</v>
      </c>
      <c r="U373" s="163"/>
      <c r="V373" s="163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163">
        <f t="shared" si="5278"/>
        <v>0</v>
      </c>
      <c r="AH373" s="163">
        <f t="shared" si="5279"/>
        <v>0</v>
      </c>
      <c r="AI373" s="163"/>
      <c r="AJ373" s="163"/>
      <c r="AK373" s="30"/>
      <c r="AL373" s="30"/>
      <c r="AM373" s="30"/>
      <c r="AN373" s="30"/>
      <c r="AO373" s="252"/>
      <c r="AP373" s="252"/>
      <c r="AQ373" s="30"/>
      <c r="AR373" s="30"/>
      <c r="AS373" s="30">
        <f t="shared" si="5017"/>
        <v>0</v>
      </c>
      <c r="AT373" s="30">
        <f t="shared" si="5018"/>
        <v>0</v>
      </c>
      <c r="AU373" s="163">
        <f t="shared" si="5238"/>
        <v>0</v>
      </c>
      <c r="AV373" s="163">
        <f t="shared" si="5239"/>
        <v>0</v>
      </c>
      <c r="AW373" s="163"/>
      <c r="AX373" s="163"/>
      <c r="AY373" s="30"/>
      <c r="AZ373" s="30"/>
      <c r="BA373" s="30"/>
      <c r="BB373" s="30"/>
      <c r="BC373" s="252"/>
      <c r="BD373" s="252"/>
      <c r="BE373" s="30"/>
      <c r="BF373" s="30"/>
      <c r="BG373" s="30">
        <f t="shared" si="5019"/>
        <v>0</v>
      </c>
      <c r="BH373" s="30">
        <f t="shared" si="5020"/>
        <v>0</v>
      </c>
      <c r="BI373" s="163">
        <f t="shared" si="5240"/>
        <v>0</v>
      </c>
      <c r="BJ373" s="163">
        <f t="shared" si="5241"/>
        <v>0</v>
      </c>
      <c r="BK373" s="163"/>
      <c r="BL373" s="163"/>
      <c r="BM373" s="30"/>
      <c r="BN373" s="30"/>
      <c r="BO373" s="30"/>
      <c r="BP373" s="30"/>
      <c r="BQ373" s="252"/>
      <c r="BR373" s="252"/>
      <c r="BS373" s="252"/>
      <c r="BT373" s="252"/>
      <c r="BU373" s="30">
        <f t="shared" si="5781"/>
        <v>0</v>
      </c>
      <c r="BV373" s="30">
        <f t="shared" si="5782"/>
        <v>0</v>
      </c>
      <c r="BW373" s="163">
        <f t="shared" si="5244"/>
        <v>0</v>
      </c>
      <c r="BX373" s="163">
        <f t="shared" si="5245"/>
        <v>0</v>
      </c>
      <c r="BY373" s="163"/>
      <c r="BZ373" s="163"/>
      <c r="CA373" s="30"/>
      <c r="CB373" s="30"/>
      <c r="CC373" s="30"/>
      <c r="CD373" s="30"/>
      <c r="CE373" s="252"/>
      <c r="CF373" s="252"/>
      <c r="CG373" s="30"/>
      <c r="CH373" s="30"/>
      <c r="CI373" s="30">
        <f t="shared" si="5023"/>
        <v>0</v>
      </c>
      <c r="CJ373" s="30">
        <f t="shared" si="5024"/>
        <v>0</v>
      </c>
      <c r="CK373" s="163">
        <f t="shared" si="5246"/>
        <v>0</v>
      </c>
      <c r="CL373" s="163">
        <f t="shared" si="5247"/>
        <v>0</v>
      </c>
      <c r="CM373" s="163"/>
      <c r="CN373" s="163"/>
      <c r="CO373" s="163"/>
      <c r="CP373" s="30"/>
      <c r="CQ373" s="30"/>
      <c r="CR373" s="30"/>
      <c r="CS373" s="30"/>
      <c r="CT373" s="252"/>
      <c r="CU373" s="252"/>
      <c r="CV373" s="30"/>
      <c r="CW373" s="30"/>
      <c r="CX373" s="30">
        <f t="shared" si="5025"/>
        <v>0</v>
      </c>
      <c r="CY373" s="30">
        <f t="shared" si="5026"/>
        <v>0</v>
      </c>
      <c r="CZ373" s="163">
        <f t="shared" si="5248"/>
        <v>0</v>
      </c>
      <c r="DA373" s="163">
        <f t="shared" si="5249"/>
        <v>0</v>
      </c>
      <c r="DB373" s="163"/>
      <c r="DC373" s="163"/>
      <c r="DD373" s="30"/>
      <c r="DE373" s="30"/>
      <c r="DF373" s="30"/>
      <c r="DG373" s="30"/>
      <c r="DH373" s="30"/>
      <c r="DI373" s="30"/>
      <c r="DJ373" s="30"/>
      <c r="DK373" s="30"/>
      <c r="DL373" s="30">
        <f t="shared" si="5027"/>
        <v>0</v>
      </c>
      <c r="DM373" s="30">
        <f t="shared" si="5028"/>
        <v>0</v>
      </c>
      <c r="DN373" s="163">
        <f t="shared" si="5250"/>
        <v>0</v>
      </c>
      <c r="DO373" s="163">
        <f t="shared" si="5251"/>
        <v>0</v>
      </c>
      <c r="DP373" s="163"/>
      <c r="DQ373" s="163"/>
      <c r="DR373" s="30"/>
      <c r="DS373" s="30"/>
      <c r="DT373" s="30"/>
      <c r="DU373" s="30"/>
      <c r="DV373" s="252"/>
      <c r="DW373" s="252"/>
      <c r="DX373" s="30"/>
      <c r="DY373" s="30"/>
      <c r="DZ373" s="30">
        <f t="shared" si="5029"/>
        <v>0</v>
      </c>
      <c r="EA373" s="30">
        <f t="shared" si="5030"/>
        <v>0</v>
      </c>
      <c r="EB373" s="163">
        <f t="shared" si="5252"/>
        <v>0</v>
      </c>
      <c r="EC373" s="163">
        <f t="shared" si="5253"/>
        <v>0</v>
      </c>
      <c r="ED373" s="163"/>
      <c r="EE373" s="163"/>
      <c r="EF373" s="30"/>
      <c r="EG373" s="30"/>
      <c r="EH373" s="30"/>
      <c r="EI373" s="30"/>
      <c r="EJ373" s="252"/>
      <c r="EK373" s="252"/>
      <c r="EL373" s="30"/>
      <c r="EM373" s="30"/>
      <c r="EN373" s="30">
        <f t="shared" si="5031"/>
        <v>0</v>
      </c>
      <c r="EO373" s="30">
        <f t="shared" si="5032"/>
        <v>0</v>
      </c>
      <c r="EP373" s="163">
        <f t="shared" si="5254"/>
        <v>0</v>
      </c>
      <c r="EQ373" s="163">
        <f t="shared" si="5255"/>
        <v>0</v>
      </c>
      <c r="ER373" s="163"/>
      <c r="ES373" s="163"/>
      <c r="ET373" s="30"/>
      <c r="EU373" s="30"/>
      <c r="EV373" s="30"/>
      <c r="EW373" s="30"/>
      <c r="EX373" s="252"/>
      <c r="EY373" s="252"/>
      <c r="EZ373" s="30"/>
      <c r="FA373" s="30"/>
      <c r="FB373" s="30">
        <f t="shared" si="5033"/>
        <v>0</v>
      </c>
      <c r="FC373" s="30">
        <f t="shared" si="5034"/>
        <v>0</v>
      </c>
      <c r="FD373" s="163">
        <f t="shared" si="5256"/>
        <v>0</v>
      </c>
      <c r="FE373" s="163">
        <f t="shared" si="5257"/>
        <v>0</v>
      </c>
      <c r="FF373" s="163"/>
      <c r="FG373" s="163"/>
      <c r="FH373" s="30"/>
      <c r="FI373" s="30"/>
      <c r="FJ373" s="30"/>
      <c r="FK373" s="30"/>
      <c r="FL373" s="252"/>
      <c r="FM373" s="252"/>
      <c r="FN373" s="30"/>
      <c r="FO373" s="30"/>
      <c r="FP373" s="30">
        <f t="shared" si="5035"/>
        <v>0</v>
      </c>
      <c r="FQ373" s="30">
        <f t="shared" si="5036"/>
        <v>0</v>
      </c>
      <c r="FR373" s="163">
        <f t="shared" si="5258"/>
        <v>0</v>
      </c>
      <c r="FS373" s="163">
        <f t="shared" si="5259"/>
        <v>0</v>
      </c>
      <c r="FT373" s="163"/>
      <c r="FU373" s="163"/>
      <c r="FV373" s="30"/>
      <c r="FW373" s="30"/>
      <c r="FX373" s="30"/>
      <c r="FY373" s="30"/>
      <c r="FZ373" s="252"/>
      <c r="GA373" s="252"/>
      <c r="GB373" s="30"/>
      <c r="GC373" s="30"/>
      <c r="GD373" s="30">
        <f t="shared" si="5037"/>
        <v>0</v>
      </c>
      <c r="GE373" s="30">
        <f t="shared" si="5038"/>
        <v>0</v>
      </c>
      <c r="GF373" s="163">
        <f t="shared" si="5260"/>
        <v>0</v>
      </c>
      <c r="GG373" s="163">
        <f t="shared" si="5261"/>
        <v>0</v>
      </c>
      <c r="GH373" s="163"/>
      <c r="GI373" s="163"/>
      <c r="GJ373" s="30"/>
      <c r="GK373" s="30"/>
      <c r="GL373" s="30"/>
      <c r="GM373" s="30"/>
      <c r="GN373" s="252"/>
      <c r="GO373" s="252"/>
      <c r="GP373" s="30"/>
      <c r="GQ373" s="30"/>
      <c r="GR373" s="30">
        <f t="shared" si="5039"/>
        <v>0</v>
      </c>
      <c r="GS373" s="30">
        <f t="shared" si="5040"/>
        <v>0</v>
      </c>
      <c r="GT373" s="163">
        <f t="shared" si="5262"/>
        <v>0</v>
      </c>
      <c r="GU373" s="163">
        <f t="shared" si="5263"/>
        <v>0</v>
      </c>
      <c r="GV373" s="163"/>
      <c r="GW373" s="163"/>
      <c r="GX373" s="30"/>
      <c r="GY373" s="30"/>
      <c r="GZ373" s="30"/>
      <c r="HA373" s="30"/>
      <c r="HB373" s="252"/>
      <c r="HC373" s="252"/>
      <c r="HD373" s="30"/>
      <c r="HE373" s="30"/>
      <c r="HF373" s="30">
        <f t="shared" si="5041"/>
        <v>0</v>
      </c>
      <c r="HG373" s="30">
        <f t="shared" si="5042"/>
        <v>0</v>
      </c>
      <c r="HH373" s="163">
        <f t="shared" si="5264"/>
        <v>0</v>
      </c>
      <c r="HI373" s="163">
        <f t="shared" si="5265"/>
        <v>0</v>
      </c>
      <c r="HJ373" s="163"/>
      <c r="HK373" s="163"/>
      <c r="HL373" s="30"/>
      <c r="HM373" s="30"/>
      <c r="HN373" s="30"/>
      <c r="HO373" s="30"/>
      <c r="HP373" s="252"/>
      <c r="HQ373" s="252"/>
      <c r="HR373" s="30"/>
      <c r="HS373" s="30"/>
      <c r="HT373" s="30">
        <f t="shared" si="5043"/>
        <v>0</v>
      </c>
      <c r="HU373" s="30">
        <f t="shared" si="5044"/>
        <v>0</v>
      </c>
      <c r="HV373" s="163">
        <f t="shared" si="5266"/>
        <v>0</v>
      </c>
      <c r="HW373" s="163">
        <f t="shared" si="5267"/>
        <v>0</v>
      </c>
      <c r="HX373" s="163"/>
      <c r="HY373" s="163"/>
      <c r="HZ373" s="163"/>
      <c r="IA373" s="163"/>
      <c r="IB373" s="163"/>
      <c r="IC373" s="163"/>
      <c r="ID373" s="254"/>
      <c r="IE373" s="254"/>
      <c r="IF373" s="163"/>
      <c r="IG373" s="163"/>
      <c r="IH373" s="163"/>
      <c r="II373" s="163"/>
      <c r="IJ373" s="163">
        <f t="shared" si="5268"/>
        <v>0</v>
      </c>
      <c r="IK373" s="163">
        <f t="shared" si="5269"/>
        <v>0</v>
      </c>
      <c r="IL373" s="163"/>
      <c r="IM373" s="163"/>
      <c r="IN373" s="163"/>
      <c r="IO373" s="163"/>
      <c r="IP373" s="163"/>
      <c r="IQ373" s="163"/>
      <c r="IR373" s="163"/>
      <c r="IS373" s="163"/>
      <c r="IT373" s="163"/>
      <c r="IU373" s="163"/>
      <c r="IV373" s="163"/>
      <c r="IW373" s="163"/>
      <c r="IX373" s="163">
        <f t="shared" si="5775"/>
        <v>0</v>
      </c>
      <c r="IY373" s="163">
        <f t="shared" si="5776"/>
        <v>0</v>
      </c>
      <c r="IZ373" s="163"/>
      <c r="JA373" s="163"/>
      <c r="JB373" s="170"/>
      <c r="JC373" s="242"/>
      <c r="JD373" s="170"/>
      <c r="JE373" s="170"/>
      <c r="JF373" s="238">
        <f t="shared" si="5768"/>
        <v>0</v>
      </c>
      <c r="JG373" s="238">
        <f t="shared" si="5769"/>
        <v>0</v>
      </c>
      <c r="JH373" s="238">
        <f t="shared" si="5770"/>
        <v>0</v>
      </c>
      <c r="JI373" s="238">
        <f t="shared" si="5771"/>
        <v>0</v>
      </c>
      <c r="JJ373" s="238">
        <f t="shared" si="4951"/>
        <v>0</v>
      </c>
      <c r="JK373" s="238">
        <f t="shared" si="4952"/>
        <v>0</v>
      </c>
      <c r="JL373" s="238">
        <f t="shared" si="5359"/>
        <v>0</v>
      </c>
      <c r="JM373" s="238">
        <f t="shared" si="5360"/>
        <v>0</v>
      </c>
      <c r="JN373" s="48"/>
      <c r="JO373" s="18"/>
      <c r="JP373" s="55"/>
      <c r="JQ373" s="55"/>
      <c r="JR373" s="158"/>
    </row>
    <row r="374" spans="1:280" ht="12" hidden="1" x14ac:dyDescent="0.2">
      <c r="A374" s="10">
        <v>1</v>
      </c>
      <c r="B374" s="10"/>
      <c r="C374" s="18"/>
      <c r="D374" s="53"/>
      <c r="E374" s="25"/>
      <c r="F374" s="24"/>
      <c r="G374" s="25"/>
      <c r="H374" s="29"/>
      <c r="I374" s="30"/>
      <c r="J374" s="30"/>
      <c r="K374" s="30"/>
      <c r="L374" s="30"/>
      <c r="M374" s="30"/>
      <c r="N374" s="30"/>
      <c r="O374" s="30"/>
      <c r="P374" s="30"/>
      <c r="Q374" s="30">
        <f t="shared" si="5015"/>
        <v>0</v>
      </c>
      <c r="R374" s="30">
        <f t="shared" si="5016"/>
        <v>0</v>
      </c>
      <c r="S374" s="163">
        <f t="shared" si="5236"/>
        <v>0</v>
      </c>
      <c r="T374" s="163">
        <f t="shared" si="5237"/>
        <v>0</v>
      </c>
      <c r="U374" s="163"/>
      <c r="V374" s="163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163">
        <f t="shared" si="5278"/>
        <v>0</v>
      </c>
      <c r="AH374" s="163">
        <f t="shared" si="5279"/>
        <v>0</v>
      </c>
      <c r="AI374" s="163"/>
      <c r="AJ374" s="163"/>
      <c r="AK374" s="30"/>
      <c r="AL374" s="30"/>
      <c r="AM374" s="30"/>
      <c r="AN374" s="30"/>
      <c r="AO374" s="252"/>
      <c r="AP374" s="252"/>
      <c r="AQ374" s="30"/>
      <c r="AR374" s="30"/>
      <c r="AS374" s="30">
        <f t="shared" si="5017"/>
        <v>0</v>
      </c>
      <c r="AT374" s="30">
        <f t="shared" si="5018"/>
        <v>0</v>
      </c>
      <c r="AU374" s="163">
        <f t="shared" si="5238"/>
        <v>0</v>
      </c>
      <c r="AV374" s="163">
        <f t="shared" si="5239"/>
        <v>0</v>
      </c>
      <c r="AW374" s="163"/>
      <c r="AX374" s="163"/>
      <c r="AY374" s="30"/>
      <c r="AZ374" s="30"/>
      <c r="BA374" s="30"/>
      <c r="BB374" s="30"/>
      <c r="BC374" s="252"/>
      <c r="BD374" s="252"/>
      <c r="BE374" s="30"/>
      <c r="BF374" s="30"/>
      <c r="BG374" s="30">
        <f t="shared" si="5019"/>
        <v>0</v>
      </c>
      <c r="BH374" s="30">
        <f t="shared" si="5020"/>
        <v>0</v>
      </c>
      <c r="BI374" s="163">
        <f t="shared" si="5240"/>
        <v>0</v>
      </c>
      <c r="BJ374" s="163">
        <f t="shared" si="5241"/>
        <v>0</v>
      </c>
      <c r="BK374" s="163"/>
      <c r="BL374" s="163"/>
      <c r="BM374" s="30"/>
      <c r="BN374" s="30"/>
      <c r="BO374" s="30"/>
      <c r="BP374" s="30"/>
      <c r="BQ374" s="252"/>
      <c r="BR374" s="252"/>
      <c r="BS374" s="252"/>
      <c r="BT374" s="252"/>
      <c r="BU374" s="30">
        <f t="shared" si="5781"/>
        <v>0</v>
      </c>
      <c r="BV374" s="30">
        <f t="shared" si="5782"/>
        <v>0</v>
      </c>
      <c r="BW374" s="163">
        <f t="shared" si="5244"/>
        <v>0</v>
      </c>
      <c r="BX374" s="163">
        <f t="shared" si="5245"/>
        <v>0</v>
      </c>
      <c r="BY374" s="163"/>
      <c r="BZ374" s="163"/>
      <c r="CA374" s="30"/>
      <c r="CB374" s="30"/>
      <c r="CC374" s="30"/>
      <c r="CD374" s="30"/>
      <c r="CE374" s="252"/>
      <c r="CF374" s="252"/>
      <c r="CG374" s="30"/>
      <c r="CH374" s="30"/>
      <c r="CI374" s="30">
        <f t="shared" si="5023"/>
        <v>0</v>
      </c>
      <c r="CJ374" s="30">
        <f t="shared" si="5024"/>
        <v>0</v>
      </c>
      <c r="CK374" s="163">
        <f t="shared" si="5246"/>
        <v>0</v>
      </c>
      <c r="CL374" s="163">
        <f t="shared" si="5247"/>
        <v>0</v>
      </c>
      <c r="CM374" s="163"/>
      <c r="CN374" s="163"/>
      <c r="CO374" s="163"/>
      <c r="CP374" s="30"/>
      <c r="CQ374" s="30"/>
      <c r="CR374" s="30"/>
      <c r="CS374" s="30"/>
      <c r="CT374" s="252"/>
      <c r="CU374" s="252"/>
      <c r="CV374" s="30"/>
      <c r="CW374" s="30"/>
      <c r="CX374" s="30">
        <f t="shared" si="5025"/>
        <v>0</v>
      </c>
      <c r="CY374" s="30">
        <f t="shared" si="5026"/>
        <v>0</v>
      </c>
      <c r="CZ374" s="163">
        <f t="shared" si="5248"/>
        <v>0</v>
      </c>
      <c r="DA374" s="163">
        <f t="shared" si="5249"/>
        <v>0</v>
      </c>
      <c r="DB374" s="163"/>
      <c r="DC374" s="163"/>
      <c r="DD374" s="30"/>
      <c r="DE374" s="30"/>
      <c r="DF374" s="30"/>
      <c r="DG374" s="30"/>
      <c r="DH374" s="30"/>
      <c r="DI374" s="30"/>
      <c r="DJ374" s="30"/>
      <c r="DK374" s="30"/>
      <c r="DL374" s="30">
        <f t="shared" si="5027"/>
        <v>0</v>
      </c>
      <c r="DM374" s="30">
        <f t="shared" si="5028"/>
        <v>0</v>
      </c>
      <c r="DN374" s="163">
        <f t="shared" si="5250"/>
        <v>0</v>
      </c>
      <c r="DO374" s="163">
        <f t="shared" si="5251"/>
        <v>0</v>
      </c>
      <c r="DP374" s="163"/>
      <c r="DQ374" s="163"/>
      <c r="DR374" s="30"/>
      <c r="DS374" s="30"/>
      <c r="DT374" s="30"/>
      <c r="DU374" s="30"/>
      <c r="DV374" s="252"/>
      <c r="DW374" s="252"/>
      <c r="DX374" s="30"/>
      <c r="DY374" s="30"/>
      <c r="DZ374" s="30">
        <f t="shared" si="5029"/>
        <v>0</v>
      </c>
      <c r="EA374" s="30">
        <f t="shared" si="5030"/>
        <v>0</v>
      </c>
      <c r="EB374" s="163">
        <f t="shared" si="5252"/>
        <v>0</v>
      </c>
      <c r="EC374" s="163">
        <f t="shared" si="5253"/>
        <v>0</v>
      </c>
      <c r="ED374" s="163"/>
      <c r="EE374" s="163"/>
      <c r="EF374" s="30"/>
      <c r="EG374" s="30"/>
      <c r="EH374" s="30"/>
      <c r="EI374" s="30"/>
      <c r="EJ374" s="252"/>
      <c r="EK374" s="252"/>
      <c r="EL374" s="30"/>
      <c r="EM374" s="30"/>
      <c r="EN374" s="30">
        <f t="shared" si="5031"/>
        <v>0</v>
      </c>
      <c r="EO374" s="30">
        <f t="shared" si="5032"/>
        <v>0</v>
      </c>
      <c r="EP374" s="163">
        <f t="shared" si="5254"/>
        <v>0</v>
      </c>
      <c r="EQ374" s="163">
        <f t="shared" si="5255"/>
        <v>0</v>
      </c>
      <c r="ER374" s="163"/>
      <c r="ES374" s="163"/>
      <c r="ET374" s="30"/>
      <c r="EU374" s="30"/>
      <c r="EV374" s="30"/>
      <c r="EW374" s="30"/>
      <c r="EX374" s="252"/>
      <c r="EY374" s="252"/>
      <c r="EZ374" s="30"/>
      <c r="FA374" s="30"/>
      <c r="FB374" s="30">
        <f t="shared" si="5033"/>
        <v>0</v>
      </c>
      <c r="FC374" s="30">
        <f t="shared" si="5034"/>
        <v>0</v>
      </c>
      <c r="FD374" s="163">
        <f t="shared" si="5256"/>
        <v>0</v>
      </c>
      <c r="FE374" s="163">
        <f t="shared" si="5257"/>
        <v>0</v>
      </c>
      <c r="FF374" s="163"/>
      <c r="FG374" s="163"/>
      <c r="FH374" s="30"/>
      <c r="FI374" s="30"/>
      <c r="FJ374" s="30"/>
      <c r="FK374" s="30"/>
      <c r="FL374" s="252"/>
      <c r="FM374" s="252"/>
      <c r="FN374" s="30"/>
      <c r="FO374" s="30"/>
      <c r="FP374" s="30">
        <f t="shared" si="5035"/>
        <v>0</v>
      </c>
      <c r="FQ374" s="30">
        <f t="shared" si="5036"/>
        <v>0</v>
      </c>
      <c r="FR374" s="163">
        <f t="shared" si="5258"/>
        <v>0</v>
      </c>
      <c r="FS374" s="163">
        <f t="shared" si="5259"/>
        <v>0</v>
      </c>
      <c r="FT374" s="163"/>
      <c r="FU374" s="163"/>
      <c r="FV374" s="30"/>
      <c r="FW374" s="30"/>
      <c r="FX374" s="30"/>
      <c r="FY374" s="30"/>
      <c r="FZ374" s="252"/>
      <c r="GA374" s="252"/>
      <c r="GB374" s="30"/>
      <c r="GC374" s="30"/>
      <c r="GD374" s="30">
        <f t="shared" si="5037"/>
        <v>0</v>
      </c>
      <c r="GE374" s="30">
        <f t="shared" si="5038"/>
        <v>0</v>
      </c>
      <c r="GF374" s="163">
        <f t="shared" si="5260"/>
        <v>0</v>
      </c>
      <c r="GG374" s="163">
        <f t="shared" si="5261"/>
        <v>0</v>
      </c>
      <c r="GH374" s="163"/>
      <c r="GI374" s="163"/>
      <c r="GJ374" s="30"/>
      <c r="GK374" s="30"/>
      <c r="GL374" s="30"/>
      <c r="GM374" s="30"/>
      <c r="GN374" s="252"/>
      <c r="GO374" s="252"/>
      <c r="GP374" s="30"/>
      <c r="GQ374" s="30"/>
      <c r="GR374" s="30">
        <f t="shared" si="5039"/>
        <v>0</v>
      </c>
      <c r="GS374" s="30">
        <f t="shared" si="5040"/>
        <v>0</v>
      </c>
      <c r="GT374" s="163">
        <f t="shared" si="5262"/>
        <v>0</v>
      </c>
      <c r="GU374" s="163">
        <f t="shared" si="5263"/>
        <v>0</v>
      </c>
      <c r="GV374" s="163"/>
      <c r="GW374" s="163"/>
      <c r="GX374" s="30"/>
      <c r="GY374" s="30"/>
      <c r="GZ374" s="30"/>
      <c r="HA374" s="30"/>
      <c r="HB374" s="252"/>
      <c r="HC374" s="252"/>
      <c r="HD374" s="30"/>
      <c r="HE374" s="30"/>
      <c r="HF374" s="30">
        <f t="shared" si="5041"/>
        <v>0</v>
      </c>
      <c r="HG374" s="30">
        <f t="shared" si="5042"/>
        <v>0</v>
      </c>
      <c r="HH374" s="163">
        <f t="shared" si="5264"/>
        <v>0</v>
      </c>
      <c r="HI374" s="163">
        <f t="shared" si="5265"/>
        <v>0</v>
      </c>
      <c r="HJ374" s="163"/>
      <c r="HK374" s="163"/>
      <c r="HL374" s="30"/>
      <c r="HM374" s="30"/>
      <c r="HN374" s="30"/>
      <c r="HO374" s="30"/>
      <c r="HP374" s="252"/>
      <c r="HQ374" s="252"/>
      <c r="HR374" s="30"/>
      <c r="HS374" s="30"/>
      <c r="HT374" s="30">
        <f t="shared" si="5043"/>
        <v>0</v>
      </c>
      <c r="HU374" s="30">
        <f t="shared" si="5044"/>
        <v>0</v>
      </c>
      <c r="HV374" s="163">
        <f t="shared" si="5266"/>
        <v>0</v>
      </c>
      <c r="HW374" s="163">
        <f t="shared" si="5267"/>
        <v>0</v>
      </c>
      <c r="HX374" s="163"/>
      <c r="HY374" s="163"/>
      <c r="HZ374" s="163"/>
      <c r="IA374" s="163"/>
      <c r="IB374" s="163"/>
      <c r="IC374" s="163"/>
      <c r="ID374" s="254"/>
      <c r="IE374" s="254"/>
      <c r="IF374" s="163"/>
      <c r="IG374" s="163"/>
      <c r="IH374" s="163"/>
      <c r="II374" s="163"/>
      <c r="IJ374" s="163">
        <f t="shared" si="5268"/>
        <v>0</v>
      </c>
      <c r="IK374" s="163">
        <f t="shared" si="5269"/>
        <v>0</v>
      </c>
      <c r="IL374" s="163"/>
      <c r="IM374" s="163"/>
      <c r="IN374" s="163"/>
      <c r="IO374" s="163"/>
      <c r="IP374" s="163"/>
      <c r="IQ374" s="163"/>
      <c r="IR374" s="163"/>
      <c r="IS374" s="163"/>
      <c r="IT374" s="163"/>
      <c r="IU374" s="163"/>
      <c r="IV374" s="163"/>
      <c r="IW374" s="163"/>
      <c r="IX374" s="163">
        <f t="shared" si="5775"/>
        <v>0</v>
      </c>
      <c r="IY374" s="163">
        <f t="shared" si="5776"/>
        <v>0</v>
      </c>
      <c r="IZ374" s="163"/>
      <c r="JA374" s="163"/>
      <c r="JB374" s="170"/>
      <c r="JC374" s="242"/>
      <c r="JD374" s="170"/>
      <c r="JE374" s="170"/>
      <c r="JF374" s="238">
        <f t="shared" si="5768"/>
        <v>0</v>
      </c>
      <c r="JG374" s="238">
        <f t="shared" si="5769"/>
        <v>0</v>
      </c>
      <c r="JH374" s="238">
        <f t="shared" si="5770"/>
        <v>0</v>
      </c>
      <c r="JI374" s="238">
        <f t="shared" si="5771"/>
        <v>0</v>
      </c>
      <c r="JJ374" s="238">
        <f t="shared" si="4951"/>
        <v>0</v>
      </c>
      <c r="JK374" s="238">
        <f t="shared" si="4952"/>
        <v>0</v>
      </c>
      <c r="JL374" s="238">
        <f t="shared" si="5359"/>
        <v>0</v>
      </c>
      <c r="JM374" s="238">
        <f t="shared" si="5360"/>
        <v>0</v>
      </c>
      <c r="JN374" s="48"/>
      <c r="JO374" s="18"/>
      <c r="JP374" s="55"/>
      <c r="JQ374" s="55"/>
      <c r="JR374" s="158"/>
    </row>
    <row r="375" spans="1:280" ht="12" hidden="1" x14ac:dyDescent="0.2">
      <c r="A375" s="10">
        <v>1</v>
      </c>
      <c r="B375" s="10"/>
      <c r="C375" s="18"/>
      <c r="D375" s="53"/>
      <c r="E375" s="25"/>
      <c r="F375" s="24"/>
      <c r="G375" s="25"/>
      <c r="H375" s="29"/>
      <c r="I375" s="30"/>
      <c r="J375" s="30"/>
      <c r="K375" s="30"/>
      <c r="L375" s="30"/>
      <c r="M375" s="30"/>
      <c r="N375" s="30"/>
      <c r="O375" s="30"/>
      <c r="P375" s="30"/>
      <c r="Q375" s="30">
        <f t="shared" si="5015"/>
        <v>0</v>
      </c>
      <c r="R375" s="30">
        <f t="shared" si="5016"/>
        <v>0</v>
      </c>
      <c r="S375" s="163">
        <f t="shared" si="5236"/>
        <v>0</v>
      </c>
      <c r="T375" s="163">
        <f t="shared" si="5237"/>
        <v>0</v>
      </c>
      <c r="U375" s="163"/>
      <c r="V375" s="163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163">
        <f t="shared" si="5278"/>
        <v>0</v>
      </c>
      <c r="AH375" s="163">
        <f t="shared" si="5279"/>
        <v>0</v>
      </c>
      <c r="AI375" s="163"/>
      <c r="AJ375" s="163"/>
      <c r="AK375" s="30"/>
      <c r="AL375" s="30"/>
      <c r="AM375" s="30"/>
      <c r="AN375" s="30"/>
      <c r="AO375" s="252"/>
      <c r="AP375" s="252"/>
      <c r="AQ375" s="30"/>
      <c r="AR375" s="30"/>
      <c r="AS375" s="30">
        <f t="shared" si="5017"/>
        <v>0</v>
      </c>
      <c r="AT375" s="30">
        <f t="shared" si="5018"/>
        <v>0</v>
      </c>
      <c r="AU375" s="163">
        <f t="shared" si="5238"/>
        <v>0</v>
      </c>
      <c r="AV375" s="163">
        <f t="shared" si="5239"/>
        <v>0</v>
      </c>
      <c r="AW375" s="163"/>
      <c r="AX375" s="163"/>
      <c r="AY375" s="30"/>
      <c r="AZ375" s="30"/>
      <c r="BA375" s="30"/>
      <c r="BB375" s="30"/>
      <c r="BC375" s="252"/>
      <c r="BD375" s="252"/>
      <c r="BE375" s="30"/>
      <c r="BF375" s="30"/>
      <c r="BG375" s="30">
        <f t="shared" si="5019"/>
        <v>0</v>
      </c>
      <c r="BH375" s="30">
        <f t="shared" si="5020"/>
        <v>0</v>
      </c>
      <c r="BI375" s="163">
        <f t="shared" si="5240"/>
        <v>0</v>
      </c>
      <c r="BJ375" s="163">
        <f t="shared" si="5241"/>
        <v>0</v>
      </c>
      <c r="BK375" s="163"/>
      <c r="BL375" s="163"/>
      <c r="BM375" s="30"/>
      <c r="BN375" s="30"/>
      <c r="BO375" s="30"/>
      <c r="BP375" s="30"/>
      <c r="BQ375" s="252"/>
      <c r="BR375" s="252"/>
      <c r="BS375" s="252"/>
      <c r="BT375" s="252"/>
      <c r="BU375" s="30">
        <f t="shared" si="5781"/>
        <v>0</v>
      </c>
      <c r="BV375" s="30">
        <f t="shared" si="5782"/>
        <v>0</v>
      </c>
      <c r="BW375" s="163">
        <f t="shared" si="5244"/>
        <v>0</v>
      </c>
      <c r="BX375" s="163">
        <f t="shared" si="5245"/>
        <v>0</v>
      </c>
      <c r="BY375" s="163"/>
      <c r="BZ375" s="163"/>
      <c r="CA375" s="30"/>
      <c r="CB375" s="30"/>
      <c r="CC375" s="30"/>
      <c r="CD375" s="30"/>
      <c r="CE375" s="252"/>
      <c r="CF375" s="252"/>
      <c r="CG375" s="30"/>
      <c r="CH375" s="30"/>
      <c r="CI375" s="30">
        <f t="shared" si="5023"/>
        <v>0</v>
      </c>
      <c r="CJ375" s="30">
        <f t="shared" si="5024"/>
        <v>0</v>
      </c>
      <c r="CK375" s="163">
        <f t="shared" si="5246"/>
        <v>0</v>
      </c>
      <c r="CL375" s="163">
        <f t="shared" si="5247"/>
        <v>0</v>
      </c>
      <c r="CM375" s="163"/>
      <c r="CN375" s="163"/>
      <c r="CO375" s="163"/>
      <c r="CP375" s="30"/>
      <c r="CQ375" s="30"/>
      <c r="CR375" s="30"/>
      <c r="CS375" s="30"/>
      <c r="CT375" s="252"/>
      <c r="CU375" s="252"/>
      <c r="CV375" s="30"/>
      <c r="CW375" s="30"/>
      <c r="CX375" s="30">
        <f t="shared" si="5025"/>
        <v>0</v>
      </c>
      <c r="CY375" s="30">
        <f t="shared" si="5026"/>
        <v>0</v>
      </c>
      <c r="CZ375" s="163">
        <f t="shared" si="5248"/>
        <v>0</v>
      </c>
      <c r="DA375" s="163">
        <f t="shared" si="5249"/>
        <v>0</v>
      </c>
      <c r="DB375" s="163"/>
      <c r="DC375" s="163"/>
      <c r="DD375" s="30"/>
      <c r="DE375" s="30"/>
      <c r="DF375" s="30"/>
      <c r="DG375" s="30"/>
      <c r="DH375" s="30"/>
      <c r="DI375" s="30"/>
      <c r="DJ375" s="30"/>
      <c r="DK375" s="30"/>
      <c r="DL375" s="30">
        <f t="shared" si="5027"/>
        <v>0</v>
      </c>
      <c r="DM375" s="30">
        <f t="shared" si="5028"/>
        <v>0</v>
      </c>
      <c r="DN375" s="163">
        <f t="shared" si="5250"/>
        <v>0</v>
      </c>
      <c r="DO375" s="163">
        <f t="shared" si="5251"/>
        <v>0</v>
      </c>
      <c r="DP375" s="163"/>
      <c r="DQ375" s="163"/>
      <c r="DR375" s="30"/>
      <c r="DS375" s="30"/>
      <c r="DT375" s="30"/>
      <c r="DU375" s="30"/>
      <c r="DV375" s="252"/>
      <c r="DW375" s="252"/>
      <c r="DX375" s="30"/>
      <c r="DY375" s="30"/>
      <c r="DZ375" s="30">
        <f t="shared" si="5029"/>
        <v>0</v>
      </c>
      <c r="EA375" s="30">
        <f t="shared" si="5030"/>
        <v>0</v>
      </c>
      <c r="EB375" s="163">
        <f t="shared" si="5252"/>
        <v>0</v>
      </c>
      <c r="EC375" s="163">
        <f t="shared" si="5253"/>
        <v>0</v>
      </c>
      <c r="ED375" s="163"/>
      <c r="EE375" s="163"/>
      <c r="EF375" s="30"/>
      <c r="EG375" s="30"/>
      <c r="EH375" s="30"/>
      <c r="EI375" s="30"/>
      <c r="EJ375" s="252"/>
      <c r="EK375" s="252"/>
      <c r="EL375" s="30"/>
      <c r="EM375" s="30"/>
      <c r="EN375" s="30">
        <f t="shared" si="5031"/>
        <v>0</v>
      </c>
      <c r="EO375" s="30">
        <f t="shared" si="5032"/>
        <v>0</v>
      </c>
      <c r="EP375" s="163">
        <f t="shared" si="5254"/>
        <v>0</v>
      </c>
      <c r="EQ375" s="163">
        <f t="shared" si="5255"/>
        <v>0</v>
      </c>
      <c r="ER375" s="163"/>
      <c r="ES375" s="163"/>
      <c r="ET375" s="30"/>
      <c r="EU375" s="30"/>
      <c r="EV375" s="30"/>
      <c r="EW375" s="30"/>
      <c r="EX375" s="252"/>
      <c r="EY375" s="252"/>
      <c r="EZ375" s="30"/>
      <c r="FA375" s="30"/>
      <c r="FB375" s="30">
        <f t="shared" si="5033"/>
        <v>0</v>
      </c>
      <c r="FC375" s="30">
        <f t="shared" si="5034"/>
        <v>0</v>
      </c>
      <c r="FD375" s="163">
        <f t="shared" si="5256"/>
        <v>0</v>
      </c>
      <c r="FE375" s="163">
        <f t="shared" si="5257"/>
        <v>0</v>
      </c>
      <c r="FF375" s="163"/>
      <c r="FG375" s="163"/>
      <c r="FH375" s="30"/>
      <c r="FI375" s="30"/>
      <c r="FJ375" s="30"/>
      <c r="FK375" s="30"/>
      <c r="FL375" s="252"/>
      <c r="FM375" s="252"/>
      <c r="FN375" s="30"/>
      <c r="FO375" s="30"/>
      <c r="FP375" s="30">
        <f t="shared" si="5035"/>
        <v>0</v>
      </c>
      <c r="FQ375" s="30">
        <f t="shared" si="5036"/>
        <v>0</v>
      </c>
      <c r="FR375" s="163">
        <f t="shared" si="5258"/>
        <v>0</v>
      </c>
      <c r="FS375" s="163">
        <f t="shared" si="5259"/>
        <v>0</v>
      </c>
      <c r="FT375" s="163"/>
      <c r="FU375" s="163"/>
      <c r="FV375" s="30"/>
      <c r="FW375" s="30"/>
      <c r="FX375" s="30"/>
      <c r="FY375" s="30"/>
      <c r="FZ375" s="252"/>
      <c r="GA375" s="252"/>
      <c r="GB375" s="30"/>
      <c r="GC375" s="30"/>
      <c r="GD375" s="30">
        <f t="shared" si="5037"/>
        <v>0</v>
      </c>
      <c r="GE375" s="30">
        <f t="shared" si="5038"/>
        <v>0</v>
      </c>
      <c r="GF375" s="163">
        <f t="shared" si="5260"/>
        <v>0</v>
      </c>
      <c r="GG375" s="163">
        <f t="shared" si="5261"/>
        <v>0</v>
      </c>
      <c r="GH375" s="163"/>
      <c r="GI375" s="163"/>
      <c r="GJ375" s="30"/>
      <c r="GK375" s="30"/>
      <c r="GL375" s="30"/>
      <c r="GM375" s="30"/>
      <c r="GN375" s="252"/>
      <c r="GO375" s="252"/>
      <c r="GP375" s="30"/>
      <c r="GQ375" s="30"/>
      <c r="GR375" s="30">
        <f t="shared" si="5039"/>
        <v>0</v>
      </c>
      <c r="GS375" s="30">
        <f t="shared" si="5040"/>
        <v>0</v>
      </c>
      <c r="GT375" s="163">
        <f t="shared" si="5262"/>
        <v>0</v>
      </c>
      <c r="GU375" s="163">
        <f t="shared" si="5263"/>
        <v>0</v>
      </c>
      <c r="GV375" s="163"/>
      <c r="GW375" s="163"/>
      <c r="GX375" s="30"/>
      <c r="GY375" s="30"/>
      <c r="GZ375" s="30"/>
      <c r="HA375" s="30"/>
      <c r="HB375" s="252"/>
      <c r="HC375" s="252"/>
      <c r="HD375" s="30"/>
      <c r="HE375" s="30"/>
      <c r="HF375" s="30">
        <f t="shared" si="5041"/>
        <v>0</v>
      </c>
      <c r="HG375" s="30">
        <f t="shared" si="5042"/>
        <v>0</v>
      </c>
      <c r="HH375" s="163">
        <f t="shared" si="5264"/>
        <v>0</v>
      </c>
      <c r="HI375" s="163">
        <f t="shared" si="5265"/>
        <v>0</v>
      </c>
      <c r="HJ375" s="163"/>
      <c r="HK375" s="163"/>
      <c r="HL375" s="30"/>
      <c r="HM375" s="30"/>
      <c r="HN375" s="30"/>
      <c r="HO375" s="30"/>
      <c r="HP375" s="252"/>
      <c r="HQ375" s="252"/>
      <c r="HR375" s="30"/>
      <c r="HS375" s="30"/>
      <c r="HT375" s="30">
        <f t="shared" si="5043"/>
        <v>0</v>
      </c>
      <c r="HU375" s="30">
        <f t="shared" si="5044"/>
        <v>0</v>
      </c>
      <c r="HV375" s="163">
        <f t="shared" si="5266"/>
        <v>0</v>
      </c>
      <c r="HW375" s="163">
        <f t="shared" si="5267"/>
        <v>0</v>
      </c>
      <c r="HX375" s="163"/>
      <c r="HY375" s="163"/>
      <c r="HZ375" s="163"/>
      <c r="IA375" s="163"/>
      <c r="IB375" s="163"/>
      <c r="IC375" s="163"/>
      <c r="ID375" s="254"/>
      <c r="IE375" s="254"/>
      <c r="IF375" s="163"/>
      <c r="IG375" s="163"/>
      <c r="IH375" s="163"/>
      <c r="II375" s="163"/>
      <c r="IJ375" s="163">
        <f t="shared" si="5268"/>
        <v>0</v>
      </c>
      <c r="IK375" s="163">
        <f t="shared" si="5269"/>
        <v>0</v>
      </c>
      <c r="IL375" s="163"/>
      <c r="IM375" s="163"/>
      <c r="IN375" s="163"/>
      <c r="IO375" s="163"/>
      <c r="IP375" s="163"/>
      <c r="IQ375" s="163"/>
      <c r="IR375" s="163"/>
      <c r="IS375" s="163"/>
      <c r="IT375" s="163"/>
      <c r="IU375" s="163"/>
      <c r="IV375" s="163"/>
      <c r="IW375" s="163"/>
      <c r="IX375" s="163">
        <f t="shared" si="5775"/>
        <v>0</v>
      </c>
      <c r="IY375" s="163">
        <f t="shared" si="5776"/>
        <v>0</v>
      </c>
      <c r="IZ375" s="163"/>
      <c r="JA375" s="163"/>
      <c r="JB375" s="170"/>
      <c r="JC375" s="242"/>
      <c r="JD375" s="170"/>
      <c r="JE375" s="170"/>
      <c r="JF375" s="238">
        <f t="shared" si="5768"/>
        <v>0</v>
      </c>
      <c r="JG375" s="238">
        <f t="shared" si="5769"/>
        <v>0</v>
      </c>
      <c r="JH375" s="238">
        <f t="shared" si="5770"/>
        <v>0</v>
      </c>
      <c r="JI375" s="238">
        <f t="shared" si="5771"/>
        <v>0</v>
      </c>
      <c r="JJ375" s="238">
        <f t="shared" si="4951"/>
        <v>0</v>
      </c>
      <c r="JK375" s="238">
        <f t="shared" si="4952"/>
        <v>0</v>
      </c>
      <c r="JL375" s="238">
        <f t="shared" si="5359"/>
        <v>0</v>
      </c>
      <c r="JM375" s="238">
        <f t="shared" si="5360"/>
        <v>0</v>
      </c>
      <c r="JN375" s="48"/>
      <c r="JO375" s="18"/>
      <c r="JP375" s="55"/>
      <c r="JQ375" s="55"/>
      <c r="JR375" s="158"/>
    </row>
    <row r="376" spans="1:280" x14ac:dyDescent="0.2">
      <c r="A376" s="10">
        <v>1</v>
      </c>
      <c r="B376" s="10">
        <v>1</v>
      </c>
      <c r="C376" s="443"/>
      <c r="D376" s="432"/>
      <c r="E376" s="432"/>
      <c r="F376" s="469" t="s">
        <v>51</v>
      </c>
      <c r="G376" s="33"/>
      <c r="H376" s="233"/>
      <c r="I376" s="34">
        <f>SUM(I377)</f>
        <v>0</v>
      </c>
      <c r="J376" s="34">
        <f>SUM(J377)</f>
        <v>0</v>
      </c>
      <c r="K376" s="230">
        <f t="shared" ref="K376:K377" si="5783">SUM(I376/12*$B$2)</f>
        <v>0</v>
      </c>
      <c r="L376" s="230">
        <f t="shared" ref="L376:L377" si="5784">SUM(J376/12*$B$2)</f>
        <v>0</v>
      </c>
      <c r="M376" s="34">
        <f t="shared" ref="M376:P376" si="5785">SUM(M377)</f>
        <v>0</v>
      </c>
      <c r="N376" s="34">
        <f t="shared" si="5785"/>
        <v>0</v>
      </c>
      <c r="O376" s="34">
        <f t="shared" si="5785"/>
        <v>0</v>
      </c>
      <c r="P376" s="34">
        <f t="shared" si="5785"/>
        <v>0</v>
      </c>
      <c r="Q376" s="94">
        <f t="shared" si="5015"/>
        <v>0</v>
      </c>
      <c r="R376" s="94">
        <f t="shared" si="5016"/>
        <v>0</v>
      </c>
      <c r="S376" s="249">
        <f t="shared" si="5236"/>
        <v>0</v>
      </c>
      <c r="T376" s="249">
        <f t="shared" si="5237"/>
        <v>0</v>
      </c>
      <c r="U376" s="348">
        <f t="shared" ref="U376:U377" si="5786">$H376</f>
        <v>0</v>
      </c>
      <c r="V376" s="347"/>
      <c r="W376" s="34">
        <f>SUM(W377)</f>
        <v>0</v>
      </c>
      <c r="X376" s="34">
        <f>SUM(X377)</f>
        <v>0</v>
      </c>
      <c r="Y376" s="34">
        <f t="shared" ref="Y376:Y377" si="5787">SUM(W376/12*$B$2)</f>
        <v>0</v>
      </c>
      <c r="Z376" s="34">
        <f t="shared" ref="Z376:Z377" si="5788">SUM(X376/12*$B$2)</f>
        <v>0</v>
      </c>
      <c r="AA376" s="34">
        <f t="shared" ref="AA376:AD376" si="5789">SUM(AA377)</f>
        <v>0</v>
      </c>
      <c r="AB376" s="34">
        <f t="shared" si="5789"/>
        <v>0</v>
      </c>
      <c r="AC376" s="34">
        <f t="shared" si="5789"/>
        <v>0</v>
      </c>
      <c r="AD376" s="34">
        <f t="shared" si="5789"/>
        <v>0</v>
      </c>
      <c r="AE376" s="94">
        <f t="shared" ref="AE376:AE377" si="5790">SUM(AA376+AC376)</f>
        <v>0</v>
      </c>
      <c r="AF376" s="94">
        <f t="shared" ref="AF376:AF377" si="5791">SUM(AB376+AD376)</f>
        <v>0</v>
      </c>
      <c r="AG376" s="249">
        <f t="shared" si="5278"/>
        <v>0</v>
      </c>
      <c r="AH376" s="249">
        <f t="shared" si="5279"/>
        <v>0</v>
      </c>
      <c r="AI376" s="348">
        <f t="shared" ref="AI376:AI377" si="5792">$H376</f>
        <v>0</v>
      </c>
      <c r="AJ376" s="347"/>
      <c r="AK376" s="34">
        <f>SUM(AK377)</f>
        <v>0</v>
      </c>
      <c r="AL376" s="34">
        <f>SUM(AL377)</f>
        <v>0</v>
      </c>
      <c r="AM376" s="34">
        <f t="shared" ref="AM376:AM377" si="5793">SUM(AK376/12*$B$2)</f>
        <v>0</v>
      </c>
      <c r="AN376" s="34">
        <f t="shared" ref="AN376:AN377" si="5794">SUM(AL376/12*$B$2)</f>
        <v>0</v>
      </c>
      <c r="AO376" s="34">
        <f t="shared" ref="AO376" si="5795">SUM(AO377)</f>
        <v>0</v>
      </c>
      <c r="AP376" s="34">
        <f t="shared" ref="AP376" si="5796">SUM(AP377)</f>
        <v>0</v>
      </c>
      <c r="AQ376" s="34">
        <f t="shared" ref="AQ376" si="5797">SUM(AQ377)</f>
        <v>0</v>
      </c>
      <c r="AR376" s="34">
        <f t="shared" ref="AR376" si="5798">SUM(AR377)</f>
        <v>0</v>
      </c>
      <c r="AS376" s="94">
        <f t="shared" si="5017"/>
        <v>0</v>
      </c>
      <c r="AT376" s="94">
        <f t="shared" si="5018"/>
        <v>0</v>
      </c>
      <c r="AU376" s="249">
        <f t="shared" si="5238"/>
        <v>0</v>
      </c>
      <c r="AV376" s="249">
        <f t="shared" si="5239"/>
        <v>0</v>
      </c>
      <c r="AW376" s="348">
        <f t="shared" ref="AW376:AW377" si="5799">$H376</f>
        <v>0</v>
      </c>
      <c r="AX376" s="347"/>
      <c r="AY376" s="34">
        <f>SUM(AY377)</f>
        <v>0</v>
      </c>
      <c r="AZ376" s="34">
        <f>SUM(AZ377)</f>
        <v>0</v>
      </c>
      <c r="BA376" s="34">
        <f t="shared" ref="BA376:BA377" si="5800">SUM(AY376/12*$B$2)</f>
        <v>0</v>
      </c>
      <c r="BB376" s="34">
        <f t="shared" ref="BB376:BB377" si="5801">SUM(AZ376/12*$B$2)</f>
        <v>0</v>
      </c>
      <c r="BC376" s="34">
        <f t="shared" ref="BC376" si="5802">SUM(BC377)</f>
        <v>0</v>
      </c>
      <c r="BD376" s="34">
        <f t="shared" ref="BD376" si="5803">SUM(BD377)</f>
        <v>0</v>
      </c>
      <c r="BE376" s="34">
        <f t="shared" ref="BE376" si="5804">SUM(BE377)</f>
        <v>0</v>
      </c>
      <c r="BF376" s="34">
        <f t="shared" ref="BF376" si="5805">SUM(BF377)</f>
        <v>0</v>
      </c>
      <c r="BG376" s="94">
        <f t="shared" si="5019"/>
        <v>0</v>
      </c>
      <c r="BH376" s="94">
        <f t="shared" si="5020"/>
        <v>0</v>
      </c>
      <c r="BI376" s="249">
        <f t="shared" si="5240"/>
        <v>0</v>
      </c>
      <c r="BJ376" s="249">
        <f t="shared" si="5241"/>
        <v>0</v>
      </c>
      <c r="BK376" s="348">
        <f t="shared" ref="BK376:BK377" si="5806">$H376</f>
        <v>0</v>
      </c>
      <c r="BL376" s="347"/>
      <c r="BM376" s="34">
        <f>SUM(BM377)</f>
        <v>10</v>
      </c>
      <c r="BN376" s="34">
        <f>SUM(BN377)</f>
        <v>1971911.1664999998</v>
      </c>
      <c r="BO376" s="34">
        <f t="shared" ref="BO376:BO377" si="5807">SUM(BM376/12*$B$2)</f>
        <v>8.3333333333333339</v>
      </c>
      <c r="BP376" s="34">
        <f t="shared" ref="BP376:BP377" si="5808">SUM(BN376/12*$B$2)</f>
        <v>1643259.3054166667</v>
      </c>
      <c r="BQ376" s="34">
        <f t="shared" ref="BQ376" si="5809">SUM(BQ377)</f>
        <v>5</v>
      </c>
      <c r="BR376" s="34">
        <f t="shared" ref="BR376" si="5810">SUM(BR377)</f>
        <v>985955.6</v>
      </c>
      <c r="BS376" s="34">
        <f t="shared" ref="BS376" si="5811">SUM(BS377)</f>
        <v>0</v>
      </c>
      <c r="BT376" s="34">
        <f t="shared" ref="BT376" si="5812">SUM(BT377)</f>
        <v>0</v>
      </c>
      <c r="BU376" s="94">
        <f t="shared" si="5058"/>
        <v>5</v>
      </c>
      <c r="BV376" s="94">
        <f t="shared" si="5059"/>
        <v>985955.6</v>
      </c>
      <c r="BW376" s="249">
        <f t="shared" si="5244"/>
        <v>-3.3333333333333339</v>
      </c>
      <c r="BX376" s="249">
        <f t="shared" si="5245"/>
        <v>-657303.70541666669</v>
      </c>
      <c r="BY376" s="348">
        <f t="shared" ref="BY376:BY377" si="5813">$H376</f>
        <v>0</v>
      </c>
      <c r="BZ376" s="347"/>
      <c r="CA376" s="34">
        <f>SUM(CA377)</f>
        <v>0</v>
      </c>
      <c r="CB376" s="34">
        <f>SUM(CB377)</f>
        <v>0</v>
      </c>
      <c r="CC376" s="34">
        <f t="shared" ref="CC376:CC377" si="5814">SUM(CA376/12*$B$2)</f>
        <v>0</v>
      </c>
      <c r="CD376" s="34">
        <f t="shared" ref="CD376:CD377" si="5815">SUM(CB376/12*$B$2)</f>
        <v>0</v>
      </c>
      <c r="CE376" s="34">
        <f t="shared" ref="CE376" si="5816">SUM(CE377)</f>
        <v>0</v>
      </c>
      <c r="CF376" s="34">
        <f t="shared" ref="CF376" si="5817">SUM(CF377)</f>
        <v>0</v>
      </c>
      <c r="CG376" s="34">
        <f t="shared" ref="CG376" si="5818">SUM(CG377)</f>
        <v>0</v>
      </c>
      <c r="CH376" s="34">
        <f t="shared" ref="CH376" si="5819">SUM(CH377)</f>
        <v>0</v>
      </c>
      <c r="CI376" s="30">
        <f t="shared" si="5023"/>
        <v>0</v>
      </c>
      <c r="CJ376" s="30">
        <f t="shared" si="5024"/>
        <v>0</v>
      </c>
      <c r="CK376" s="249">
        <f t="shared" si="5246"/>
        <v>0</v>
      </c>
      <c r="CL376" s="249">
        <f t="shared" si="5247"/>
        <v>0</v>
      </c>
      <c r="CM376" s="348">
        <f t="shared" ref="CM376:CM377" si="5820">$H376</f>
        <v>0</v>
      </c>
      <c r="CN376" s="347"/>
      <c r="CO376" s="347"/>
      <c r="CP376" s="34">
        <f>SUM(CP377)</f>
        <v>0</v>
      </c>
      <c r="CQ376" s="34">
        <f>SUM(CQ377)</f>
        <v>0</v>
      </c>
      <c r="CR376" s="34">
        <f t="shared" ref="CR376:CR377" si="5821">SUM(CP376/12*$B$2)</f>
        <v>0</v>
      </c>
      <c r="CS376" s="34">
        <f t="shared" ref="CS376:CS377" si="5822">SUM(CQ376/12*$B$2)</f>
        <v>0</v>
      </c>
      <c r="CT376" s="34">
        <f t="shared" ref="CT376" si="5823">SUM(CT377)</f>
        <v>0</v>
      </c>
      <c r="CU376" s="34">
        <f t="shared" ref="CU376" si="5824">SUM(CU377)</f>
        <v>0</v>
      </c>
      <c r="CV376" s="34">
        <f t="shared" ref="CV376" si="5825">SUM(CV377)</f>
        <v>0</v>
      </c>
      <c r="CW376" s="34">
        <f t="shared" ref="CW376" si="5826">SUM(CW377)</f>
        <v>0</v>
      </c>
      <c r="CX376" s="94">
        <f t="shared" si="5025"/>
        <v>0</v>
      </c>
      <c r="CY376" s="94">
        <f t="shared" si="5026"/>
        <v>0</v>
      </c>
      <c r="CZ376" s="249">
        <f t="shared" si="5248"/>
        <v>0</v>
      </c>
      <c r="DA376" s="249">
        <f t="shared" si="5249"/>
        <v>0</v>
      </c>
      <c r="DB376" s="348">
        <f t="shared" ref="DB376:DB377" si="5827">$H376</f>
        <v>0</v>
      </c>
      <c r="DC376" s="347"/>
      <c r="DD376" s="34">
        <f>SUM(DD377)</f>
        <v>0</v>
      </c>
      <c r="DE376" s="34">
        <f>SUM(DE377)</f>
        <v>0</v>
      </c>
      <c r="DF376" s="34">
        <f t="shared" ref="DF376:DF377" si="5828">SUM(DD376/12*$B$2)</f>
        <v>0</v>
      </c>
      <c r="DG376" s="34">
        <f t="shared" ref="DG376:DG377" si="5829">SUM(DE376/12*$B$2)</f>
        <v>0</v>
      </c>
      <c r="DH376" s="34">
        <f t="shared" ref="DH376" si="5830">SUM(DH377)</f>
        <v>0</v>
      </c>
      <c r="DI376" s="34">
        <f t="shared" ref="DI376" si="5831">SUM(DI377)</f>
        <v>0</v>
      </c>
      <c r="DJ376" s="34">
        <f t="shared" ref="DJ376" si="5832">SUM(DJ377)</f>
        <v>0</v>
      </c>
      <c r="DK376" s="34">
        <f t="shared" ref="DK376" si="5833">SUM(DK377)</f>
        <v>0</v>
      </c>
      <c r="DL376" s="94">
        <f t="shared" si="5027"/>
        <v>0</v>
      </c>
      <c r="DM376" s="94">
        <f t="shared" si="5028"/>
        <v>0</v>
      </c>
      <c r="DN376" s="249">
        <f t="shared" si="5250"/>
        <v>0</v>
      </c>
      <c r="DO376" s="249">
        <f t="shared" si="5251"/>
        <v>0</v>
      </c>
      <c r="DP376" s="348">
        <f t="shared" ref="DP376:DP377" si="5834">$H376</f>
        <v>0</v>
      </c>
      <c r="DQ376" s="347"/>
      <c r="DR376" s="34">
        <f>SUM(DR377)</f>
        <v>0</v>
      </c>
      <c r="DS376" s="34">
        <f>SUM(DS377)</f>
        <v>0</v>
      </c>
      <c r="DT376" s="34">
        <f t="shared" ref="DT376:DT377" si="5835">SUM(DR376/12*$B$2)</f>
        <v>0</v>
      </c>
      <c r="DU376" s="34">
        <f t="shared" ref="DU376:DU377" si="5836">SUM(DS376/12*$B$2)</f>
        <v>0</v>
      </c>
      <c r="DV376" s="34">
        <f t="shared" ref="DV376" si="5837">SUM(DV377)</f>
        <v>0</v>
      </c>
      <c r="DW376" s="34">
        <f t="shared" ref="DW376" si="5838">SUM(DW377)</f>
        <v>0</v>
      </c>
      <c r="DX376" s="34">
        <f t="shared" ref="DX376" si="5839">SUM(DX377)</f>
        <v>0</v>
      </c>
      <c r="DY376" s="34">
        <f t="shared" ref="DY376" si="5840">SUM(DY377)</f>
        <v>0</v>
      </c>
      <c r="DZ376" s="94">
        <f t="shared" si="5029"/>
        <v>0</v>
      </c>
      <c r="EA376" s="94">
        <f t="shared" si="5030"/>
        <v>0</v>
      </c>
      <c r="EB376" s="249">
        <f t="shared" si="5252"/>
        <v>0</v>
      </c>
      <c r="EC376" s="249">
        <f t="shared" si="5253"/>
        <v>0</v>
      </c>
      <c r="ED376" s="348">
        <f t="shared" ref="ED376:ED377" si="5841">$H376</f>
        <v>0</v>
      </c>
      <c r="EE376" s="347"/>
      <c r="EF376" s="34">
        <f>SUM(EF377)</f>
        <v>0</v>
      </c>
      <c r="EG376" s="34">
        <f>SUM(EG377)</f>
        <v>0</v>
      </c>
      <c r="EH376" s="34">
        <f t="shared" ref="EH376:EH377" si="5842">SUM(EF376/12*$B$2)</f>
        <v>0</v>
      </c>
      <c r="EI376" s="34">
        <f t="shared" ref="EI376:EI377" si="5843">SUM(EG376/12*$B$2)</f>
        <v>0</v>
      </c>
      <c r="EJ376" s="34">
        <f t="shared" ref="EJ376" si="5844">SUM(EJ377)</f>
        <v>0</v>
      </c>
      <c r="EK376" s="34">
        <f t="shared" ref="EK376" si="5845">SUM(EK377)</f>
        <v>0</v>
      </c>
      <c r="EL376" s="34">
        <f t="shared" ref="EL376" si="5846">SUM(EL377)</f>
        <v>0</v>
      </c>
      <c r="EM376" s="34">
        <f t="shared" ref="EM376" si="5847">SUM(EM377)</f>
        <v>0</v>
      </c>
      <c r="EN376" s="94">
        <f t="shared" si="5031"/>
        <v>0</v>
      </c>
      <c r="EO376" s="94">
        <f t="shared" si="5032"/>
        <v>0</v>
      </c>
      <c r="EP376" s="163">
        <f t="shared" si="5254"/>
        <v>0</v>
      </c>
      <c r="EQ376" s="163">
        <f t="shared" si="5255"/>
        <v>0</v>
      </c>
      <c r="ER376" s="348">
        <f t="shared" ref="ER376:ER377" si="5848">$H376</f>
        <v>0</v>
      </c>
      <c r="ES376" s="347"/>
      <c r="ET376" s="34">
        <f>SUM(ET377)</f>
        <v>0</v>
      </c>
      <c r="EU376" s="34">
        <f>SUM(EU377)</f>
        <v>0</v>
      </c>
      <c r="EV376" s="34">
        <f t="shared" ref="EV376:EV377" si="5849">SUM(ET376/12*$B$2)</f>
        <v>0</v>
      </c>
      <c r="EW376" s="34">
        <f t="shared" ref="EW376:EW377" si="5850">SUM(EU376/12*$B$2)</f>
        <v>0</v>
      </c>
      <c r="EX376" s="34">
        <f t="shared" ref="EX376" si="5851">SUM(EX377)</f>
        <v>0</v>
      </c>
      <c r="EY376" s="34">
        <f t="shared" ref="EY376" si="5852">SUM(EY377)</f>
        <v>0</v>
      </c>
      <c r="EZ376" s="34">
        <f t="shared" ref="EZ376" si="5853">SUM(EZ377)</f>
        <v>0</v>
      </c>
      <c r="FA376" s="34">
        <f t="shared" ref="FA376" si="5854">SUM(FA377)</f>
        <v>0</v>
      </c>
      <c r="FB376" s="94">
        <f t="shared" si="5033"/>
        <v>0</v>
      </c>
      <c r="FC376" s="94">
        <f t="shared" si="5034"/>
        <v>0</v>
      </c>
      <c r="FD376" s="249">
        <f t="shared" si="5256"/>
        <v>0</v>
      </c>
      <c r="FE376" s="249">
        <f t="shared" si="5257"/>
        <v>0</v>
      </c>
      <c r="FF376" s="348">
        <f t="shared" ref="FF376:FF377" si="5855">$H376</f>
        <v>0</v>
      </c>
      <c r="FG376" s="347"/>
      <c r="FH376" s="34">
        <f>SUM(FH377)</f>
        <v>0</v>
      </c>
      <c r="FI376" s="34">
        <f>SUM(FI377)</f>
        <v>0</v>
      </c>
      <c r="FJ376" s="34">
        <f t="shared" ref="FJ376:FJ377" si="5856">SUM(FH376/12*$B$2)</f>
        <v>0</v>
      </c>
      <c r="FK376" s="34">
        <f t="shared" ref="FK376:FK377" si="5857">SUM(FI376/12*$B$2)</f>
        <v>0</v>
      </c>
      <c r="FL376" s="34">
        <f t="shared" ref="FL376" si="5858">SUM(FL377)</f>
        <v>0</v>
      </c>
      <c r="FM376" s="34">
        <f t="shared" ref="FM376" si="5859">SUM(FM377)</f>
        <v>0</v>
      </c>
      <c r="FN376" s="34">
        <f t="shared" ref="FN376" si="5860">SUM(FN377)</f>
        <v>0</v>
      </c>
      <c r="FO376" s="34">
        <f t="shared" ref="FO376" si="5861">SUM(FO377)</f>
        <v>0</v>
      </c>
      <c r="FP376" s="30">
        <f t="shared" si="5035"/>
        <v>0</v>
      </c>
      <c r="FQ376" s="30">
        <f t="shared" si="5036"/>
        <v>0</v>
      </c>
      <c r="FR376" s="249">
        <f t="shared" si="5258"/>
        <v>0</v>
      </c>
      <c r="FS376" s="249">
        <f t="shared" si="5259"/>
        <v>0</v>
      </c>
      <c r="FT376" s="348">
        <f t="shared" ref="FT376:FT377" si="5862">$H376</f>
        <v>0</v>
      </c>
      <c r="FU376" s="347"/>
      <c r="FV376" s="34">
        <f>SUM(FV377)</f>
        <v>0</v>
      </c>
      <c r="FW376" s="34">
        <f>SUM(FW377)</f>
        <v>0</v>
      </c>
      <c r="FX376" s="34">
        <f t="shared" ref="FX376:FX377" si="5863">SUM(FV376/12*$B$2)</f>
        <v>0</v>
      </c>
      <c r="FY376" s="34">
        <f t="shared" ref="FY376:FY377" si="5864">SUM(FW376/12*$B$2)</f>
        <v>0</v>
      </c>
      <c r="FZ376" s="34">
        <f t="shared" ref="FZ376" si="5865">SUM(FZ377)</f>
        <v>0</v>
      </c>
      <c r="GA376" s="34">
        <f t="shared" ref="GA376" si="5866">SUM(GA377)</f>
        <v>0</v>
      </c>
      <c r="GB376" s="34">
        <f t="shared" ref="GB376" si="5867">SUM(GB377)</f>
        <v>0</v>
      </c>
      <c r="GC376" s="34">
        <f t="shared" ref="GC376" si="5868">SUM(GC377)</f>
        <v>0</v>
      </c>
      <c r="GD376" s="94">
        <f t="shared" si="5037"/>
        <v>0</v>
      </c>
      <c r="GE376" s="94">
        <f t="shared" si="5038"/>
        <v>0</v>
      </c>
      <c r="GF376" s="249">
        <f t="shared" si="5260"/>
        <v>0</v>
      </c>
      <c r="GG376" s="249">
        <f t="shared" si="5261"/>
        <v>0</v>
      </c>
      <c r="GH376" s="348">
        <f t="shared" ref="GH376:GH377" si="5869">$H376</f>
        <v>0</v>
      </c>
      <c r="GI376" s="347" t="e">
        <f t="shared" ref="GI376:GI377" si="5870">GA376/FZ376</f>
        <v>#DIV/0!</v>
      </c>
      <c r="GJ376" s="34">
        <f>SUM(GJ377)</f>
        <v>0</v>
      </c>
      <c r="GK376" s="34">
        <f>SUM(GK377)</f>
        <v>0</v>
      </c>
      <c r="GL376" s="34">
        <f t="shared" ref="GL376:GL377" si="5871">SUM(GJ376/12*$B$2)</f>
        <v>0</v>
      </c>
      <c r="GM376" s="34">
        <f t="shared" ref="GM376:GM377" si="5872">SUM(GK376/12*$B$2)</f>
        <v>0</v>
      </c>
      <c r="GN376" s="34">
        <f t="shared" ref="GN376" si="5873">SUM(GN377)</f>
        <v>0</v>
      </c>
      <c r="GO376" s="34">
        <f t="shared" ref="GO376" si="5874">SUM(GO377)</f>
        <v>0</v>
      </c>
      <c r="GP376" s="34">
        <f t="shared" ref="GP376" si="5875">SUM(GP377)</f>
        <v>0</v>
      </c>
      <c r="GQ376" s="34">
        <f t="shared" ref="GQ376" si="5876">SUM(GQ377)</f>
        <v>0</v>
      </c>
      <c r="GR376" s="30">
        <f t="shared" si="5039"/>
        <v>0</v>
      </c>
      <c r="GS376" s="30">
        <f t="shared" si="5040"/>
        <v>0</v>
      </c>
      <c r="GT376" s="249">
        <f t="shared" si="5262"/>
        <v>0</v>
      </c>
      <c r="GU376" s="249">
        <f t="shared" si="5263"/>
        <v>0</v>
      </c>
      <c r="GV376" s="348">
        <f t="shared" ref="GV376:GV377" si="5877">$H376</f>
        <v>0</v>
      </c>
      <c r="GW376" s="347"/>
      <c r="GX376" s="34">
        <f>SUM(GX377)</f>
        <v>0</v>
      </c>
      <c r="GY376" s="34">
        <f>SUM(GY377)</f>
        <v>0</v>
      </c>
      <c r="GZ376" s="34">
        <f t="shared" ref="GZ376:GZ377" si="5878">SUM(GX376/12*$B$2)</f>
        <v>0</v>
      </c>
      <c r="HA376" s="34">
        <f t="shared" ref="HA376:HA377" si="5879">SUM(GY376/12*$B$2)</f>
        <v>0</v>
      </c>
      <c r="HB376" s="34">
        <f t="shared" ref="HB376" si="5880">SUM(HB377)</f>
        <v>0</v>
      </c>
      <c r="HC376" s="34">
        <f t="shared" ref="HC376" si="5881">SUM(HC377)</f>
        <v>0</v>
      </c>
      <c r="HD376" s="34">
        <f t="shared" ref="HD376" si="5882">SUM(HD377)</f>
        <v>0</v>
      </c>
      <c r="HE376" s="34">
        <f t="shared" ref="HE376" si="5883">SUM(HE377)</f>
        <v>0</v>
      </c>
      <c r="HF376" s="94">
        <f t="shared" si="5041"/>
        <v>0</v>
      </c>
      <c r="HG376" s="94">
        <f t="shared" si="5042"/>
        <v>0</v>
      </c>
      <c r="HH376" s="249">
        <f t="shared" si="5264"/>
        <v>0</v>
      </c>
      <c r="HI376" s="249">
        <f t="shared" si="5265"/>
        <v>0</v>
      </c>
      <c r="HJ376" s="348">
        <f t="shared" ref="HJ376:HJ377" si="5884">$H376</f>
        <v>0</v>
      </c>
      <c r="HK376" s="347" t="e">
        <f t="shared" ref="HK376:HK377" si="5885">HC376/HB376</f>
        <v>#DIV/0!</v>
      </c>
      <c r="HL376" s="34">
        <f>SUM(HL377)</f>
        <v>0</v>
      </c>
      <c r="HM376" s="34">
        <f>SUM(HM377)</f>
        <v>0</v>
      </c>
      <c r="HN376" s="34">
        <f t="shared" ref="HN376:HN377" si="5886">SUM(HL376/12*$B$2)</f>
        <v>0</v>
      </c>
      <c r="HO376" s="34">
        <f t="shared" ref="HO376:HO377" si="5887">SUM(HM376/12*$B$2)</f>
        <v>0</v>
      </c>
      <c r="HP376" s="34">
        <f t="shared" ref="HP376" si="5888">SUM(HP377)</f>
        <v>0</v>
      </c>
      <c r="HQ376" s="34">
        <f t="shared" ref="HQ376" si="5889">SUM(HQ377)</f>
        <v>0</v>
      </c>
      <c r="HR376" s="34">
        <f t="shared" ref="HR376" si="5890">SUM(HR377)</f>
        <v>0</v>
      </c>
      <c r="HS376" s="34">
        <f t="shared" ref="HS376" si="5891">SUM(HS377)</f>
        <v>0</v>
      </c>
      <c r="HT376" s="94">
        <f t="shared" si="5043"/>
        <v>0</v>
      </c>
      <c r="HU376" s="94">
        <f t="shared" si="5044"/>
        <v>0</v>
      </c>
      <c r="HV376" s="249">
        <f t="shared" si="5266"/>
        <v>0</v>
      </c>
      <c r="HW376" s="249">
        <f t="shared" si="5267"/>
        <v>0</v>
      </c>
      <c r="HX376" s="348">
        <f t="shared" ref="HX376:HX377" si="5892">$H376</f>
        <v>0</v>
      </c>
      <c r="HY376" s="347" t="e">
        <f t="shared" ref="HY376:HY377" si="5893">HQ376/HP376</f>
        <v>#DIV/0!</v>
      </c>
      <c r="HZ376" s="515">
        <f>SUM(HZ377)</f>
        <v>0</v>
      </c>
      <c r="IA376" s="515">
        <f>SUM(IA377)</f>
        <v>0</v>
      </c>
      <c r="IB376" s="515">
        <f t="shared" ref="IB376" si="5894">SUM(HZ376/12*$B$2)</f>
        <v>0</v>
      </c>
      <c r="IC376" s="515">
        <f t="shared" ref="IC376" si="5895">SUM(IA376/12*$B$2)</f>
        <v>0</v>
      </c>
      <c r="ID376" s="515">
        <f t="shared" ref="ID376" si="5896">SUM(ID377)</f>
        <v>0</v>
      </c>
      <c r="IE376" s="515">
        <f t="shared" ref="IE376:IG376" si="5897">SUM(IE377)</f>
        <v>0</v>
      </c>
      <c r="IF376" s="34">
        <f t="shared" si="5897"/>
        <v>0</v>
      </c>
      <c r="IG376" s="34">
        <f t="shared" si="5897"/>
        <v>0</v>
      </c>
      <c r="IH376" s="94">
        <f t="shared" ref="IH376" si="5898">SUM(ID376+IF376)</f>
        <v>0</v>
      </c>
      <c r="II376" s="94">
        <f t="shared" ref="II376" si="5899">SUM(IE376+IG376)</f>
        <v>0</v>
      </c>
      <c r="IJ376" s="524">
        <f t="shared" si="5268"/>
        <v>0</v>
      </c>
      <c r="IK376" s="524">
        <f t="shared" si="5269"/>
        <v>0</v>
      </c>
      <c r="IL376" s="348">
        <f t="shared" ref="IL376:IL377" si="5900">$H376</f>
        <v>0</v>
      </c>
      <c r="IM376" s="347" t="e">
        <f t="shared" ref="IM376:IM377" si="5901">IE376/ID376</f>
        <v>#DIV/0!</v>
      </c>
      <c r="IN376" s="515">
        <f>SUM(IN377)</f>
        <v>0</v>
      </c>
      <c r="IO376" s="515">
        <f>SUM(IO377)</f>
        <v>0</v>
      </c>
      <c r="IP376" s="515">
        <f t="shared" ref="IP376" si="5902">SUM(IN376/12*$B$2)</f>
        <v>0</v>
      </c>
      <c r="IQ376" s="515">
        <f t="shared" ref="IQ376" si="5903">SUM(IO376/12*$B$2)</f>
        <v>0</v>
      </c>
      <c r="IR376" s="515">
        <f t="shared" ref="IR376" si="5904">SUM(IR377)</f>
        <v>0</v>
      </c>
      <c r="IS376" s="515">
        <f t="shared" ref="IS376:IU376" si="5905">SUM(IS377)</f>
        <v>0</v>
      </c>
      <c r="IT376" s="34">
        <f t="shared" si="5905"/>
        <v>0</v>
      </c>
      <c r="IU376" s="34">
        <f t="shared" si="5905"/>
        <v>0</v>
      </c>
      <c r="IV376" s="94">
        <f t="shared" ref="IV376" si="5906">SUM(IR376+IT376)</f>
        <v>0</v>
      </c>
      <c r="IW376" s="94">
        <f t="shared" ref="IW376" si="5907">SUM(IS376+IU376)</f>
        <v>0</v>
      </c>
      <c r="IX376" s="524">
        <f t="shared" si="5775"/>
        <v>0</v>
      </c>
      <c r="IY376" s="524">
        <f t="shared" si="5776"/>
        <v>0</v>
      </c>
      <c r="IZ376" s="348">
        <f t="shared" ref="IZ376:IZ377" si="5908">$H376</f>
        <v>0</v>
      </c>
      <c r="JA376" s="347" t="e">
        <f t="shared" ref="JA376:JA377" si="5909">IS376/IR376</f>
        <v>#DIV/0!</v>
      </c>
      <c r="JB376" s="524">
        <f t="shared" ref="JB376:JB377" si="5910">I376+W376+AK376+AY376+BM376+CA376+CP376+DD376+DR376+EF376+ET376+FH376+FV376+GJ376+GX376+HL376+HZ376+IN376</f>
        <v>10</v>
      </c>
      <c r="JC376" s="526">
        <f t="shared" ref="JC376:JC377" si="5911">J376+X376+AL376+AZ376+BN376+CB376+CQ376+DE376+DS376+EG376+EU376+FI376+FW376+GK376+GY376+HM376+IA376+IO376</f>
        <v>1971911.1664999998</v>
      </c>
      <c r="JD376" s="540">
        <f t="shared" ref="JD376:JD377" si="5912">K376+Y376+AM376+BA376+BO376+CC376+CR376+DF376+DT376+EH376+EV376+FJ376+FX376+GL376+GZ376+HN376+IB376+IP376</f>
        <v>8.3333333333333339</v>
      </c>
      <c r="JE376" s="526">
        <f t="shared" ref="JE376:JE377" si="5913">L376+Z376+AN376+BB376+BP376+CD376+CS376+DG376+DU376+EI376+EW376+FK376+FY376+GM376+HA376+HO376+IC376+IQ376</f>
        <v>1643259.3054166667</v>
      </c>
      <c r="JF376" s="524">
        <f t="shared" ref="JF376" si="5914">M376+AA376+AO376+BC376+BQ376+CE376+CT376+DH376+DV376+EJ376+EX376+FL376+FZ376+GN376+HB376+HP376</f>
        <v>5</v>
      </c>
      <c r="JG376" s="524">
        <f t="shared" ref="JG376" si="5915">N376+AB376+AP376+BD376+BR376+CF376+CU376+DI376+DW376+EK376+EY376+FM376+GA376+GO376+HC376+HQ376</f>
        <v>985955.6</v>
      </c>
      <c r="JH376" s="239">
        <f t="shared" ref="JH376" si="5916">O376+AC376+AQ376+BE376+BS376+CG376+CV376+DJ376+DX376+EL376+EZ376+FN376+GB376+GP376+HD376+HR376</f>
        <v>0</v>
      </c>
      <c r="JI376" s="239">
        <f t="shared" ref="JI376" si="5917">P376+AD376+AR376+BF376+BT376+CH376+CW376+DK376+DY376+EM376+FA376+FO376+GC376+GQ376+HE376+HS376</f>
        <v>0</v>
      </c>
      <c r="JJ376" s="239">
        <f t="shared" ref="JJ376:JJ381" si="5918">SUM(JF376+JH376)</f>
        <v>5</v>
      </c>
      <c r="JK376" s="239">
        <f t="shared" ref="JK376:JK381" si="5919">SUM(JG376+JI376)</f>
        <v>985955.6</v>
      </c>
      <c r="JL376" s="524">
        <f t="shared" si="5359"/>
        <v>-3.3333333333333339</v>
      </c>
      <c r="JM376" s="524">
        <f t="shared" si="5360"/>
        <v>-657303.70541666669</v>
      </c>
      <c r="JN376" s="73">
        <f t="shared" ref="JN376:JN377" si="5920">JF376/JD376</f>
        <v>0.6</v>
      </c>
      <c r="JO376" s="73">
        <f t="shared" ref="JO376:JO377" si="5921">JG376/JE376</f>
        <v>0.60000001019315696</v>
      </c>
      <c r="JP376" s="55">
        <f t="shared" ref="JP376" si="5922">JC376/JB376</f>
        <v>197191.11664999998</v>
      </c>
      <c r="JQ376" s="55"/>
      <c r="JR376" s="378"/>
      <c r="JS376" s="382"/>
    </row>
    <row r="377" spans="1:280" ht="13.5" x14ac:dyDescent="0.2">
      <c r="A377" s="10">
        <v>1</v>
      </c>
      <c r="B377" s="10">
        <v>1</v>
      </c>
      <c r="C377" s="443"/>
      <c r="D377" s="432"/>
      <c r="E377" s="435"/>
      <c r="F377" s="715" t="s">
        <v>273</v>
      </c>
      <c r="G377" s="256">
        <v>53</v>
      </c>
      <c r="H377" s="257">
        <v>197191.11664999998</v>
      </c>
      <c r="I377" s="230">
        <f>VLOOKUP($G377,'ВМП план'!$A$8:$AS$56,12,0)</f>
        <v>0</v>
      </c>
      <c r="J377" s="230">
        <f>VLOOKUP($G377,'ВМП план'!$A$8:$AS$56,13,0)</f>
        <v>0</v>
      </c>
      <c r="K377" s="230">
        <f t="shared" si="5783"/>
        <v>0</v>
      </c>
      <c r="L377" s="230">
        <f t="shared" si="5784"/>
        <v>0</v>
      </c>
      <c r="M377" s="34">
        <f>SUM(M378:M381)</f>
        <v>0</v>
      </c>
      <c r="N377" s="34">
        <f t="shared" ref="N377:P377" si="5923">SUM(N378:N381)</f>
        <v>0</v>
      </c>
      <c r="O377" s="34">
        <f t="shared" si="5923"/>
        <v>0</v>
      </c>
      <c r="P377" s="34">
        <f t="shared" si="5923"/>
        <v>0</v>
      </c>
      <c r="Q377" s="94">
        <f t="shared" si="5015"/>
        <v>0</v>
      </c>
      <c r="R377" s="94">
        <f t="shared" si="5016"/>
        <v>0</v>
      </c>
      <c r="S377" s="249">
        <f t="shared" si="5236"/>
        <v>0</v>
      </c>
      <c r="T377" s="249">
        <f t="shared" si="5237"/>
        <v>0</v>
      </c>
      <c r="U377" s="348">
        <f t="shared" si="5786"/>
        <v>197191.11664999998</v>
      </c>
      <c r="V377" s="347"/>
      <c r="W377" s="230">
        <f>VLOOKUP($G377,'ВМП план'!$A$8:$AS$56,10,0)</f>
        <v>0</v>
      </c>
      <c r="X377" s="230">
        <f>VLOOKUP($G377,'ВМП план'!$A$8:$AS$56,11,0)</f>
        <v>0</v>
      </c>
      <c r="Y377" s="34">
        <f t="shared" si="5787"/>
        <v>0</v>
      </c>
      <c r="Z377" s="34">
        <f t="shared" si="5788"/>
        <v>0</v>
      </c>
      <c r="AA377" s="34">
        <f>SUM(AA378:AA381)</f>
        <v>0</v>
      </c>
      <c r="AB377" s="34">
        <f t="shared" ref="AB377:AD377" si="5924">SUM(AB378:AB381)</f>
        <v>0</v>
      </c>
      <c r="AC377" s="34">
        <f t="shared" si="5924"/>
        <v>0</v>
      </c>
      <c r="AD377" s="34">
        <f t="shared" si="5924"/>
        <v>0</v>
      </c>
      <c r="AE377" s="94">
        <f t="shared" si="5790"/>
        <v>0</v>
      </c>
      <c r="AF377" s="94">
        <f t="shared" si="5791"/>
        <v>0</v>
      </c>
      <c r="AG377" s="249">
        <f t="shared" si="5278"/>
        <v>0</v>
      </c>
      <c r="AH377" s="249">
        <f t="shared" si="5279"/>
        <v>0</v>
      </c>
      <c r="AI377" s="348">
        <f t="shared" si="5792"/>
        <v>197191.11664999998</v>
      </c>
      <c r="AJ377" s="347"/>
      <c r="AK377" s="230">
        <f>VLOOKUP($G377,'ВМП план'!$A$8:$AS$56,14,0)</f>
        <v>0</v>
      </c>
      <c r="AL377" s="230">
        <f>VLOOKUP($G377,'ВМП план'!$A$8:$AS$56,15,0)</f>
        <v>0</v>
      </c>
      <c r="AM377" s="34">
        <f t="shared" si="5793"/>
        <v>0</v>
      </c>
      <c r="AN377" s="34">
        <f t="shared" si="5794"/>
        <v>0</v>
      </c>
      <c r="AO377" s="34">
        <f>SUM(AO378:AO381)</f>
        <v>0</v>
      </c>
      <c r="AP377" s="34">
        <f t="shared" ref="AP377" si="5925">SUM(AP378:AP381)</f>
        <v>0</v>
      </c>
      <c r="AQ377" s="34">
        <f t="shared" ref="AQ377" si="5926">SUM(AQ378:AQ381)</f>
        <v>0</v>
      </c>
      <c r="AR377" s="34">
        <f t="shared" ref="AR377" si="5927">SUM(AR378:AR381)</f>
        <v>0</v>
      </c>
      <c r="AS377" s="94">
        <f t="shared" si="5017"/>
        <v>0</v>
      </c>
      <c r="AT377" s="94">
        <f t="shared" si="5018"/>
        <v>0</v>
      </c>
      <c r="AU377" s="249">
        <f t="shared" si="5238"/>
        <v>0</v>
      </c>
      <c r="AV377" s="249">
        <f t="shared" si="5239"/>
        <v>0</v>
      </c>
      <c r="AW377" s="348">
        <f t="shared" si="5799"/>
        <v>197191.11664999998</v>
      </c>
      <c r="AX377" s="347"/>
      <c r="AY377" s="230">
        <f>VLOOKUP($G377,'ВМП план'!$A$8:$AS$56,16,0)</f>
        <v>0</v>
      </c>
      <c r="AZ377" s="230">
        <f>VLOOKUP($G377,'ВМП план'!$A$8:$AS$56,17,0)</f>
        <v>0</v>
      </c>
      <c r="BA377" s="34">
        <f t="shared" si="5800"/>
        <v>0</v>
      </c>
      <c r="BB377" s="34">
        <f t="shared" si="5801"/>
        <v>0</v>
      </c>
      <c r="BC377" s="34">
        <f>SUM(BC378:BC381)</f>
        <v>0</v>
      </c>
      <c r="BD377" s="34">
        <f t="shared" ref="BD377" si="5928">SUM(BD378:BD381)</f>
        <v>0</v>
      </c>
      <c r="BE377" s="34">
        <f t="shared" ref="BE377" si="5929">SUM(BE378:BE381)</f>
        <v>0</v>
      </c>
      <c r="BF377" s="34">
        <f t="shared" ref="BF377" si="5930">SUM(BF378:BF381)</f>
        <v>0</v>
      </c>
      <c r="BG377" s="94">
        <f t="shared" si="5019"/>
        <v>0</v>
      </c>
      <c r="BH377" s="94">
        <f t="shared" si="5020"/>
        <v>0</v>
      </c>
      <c r="BI377" s="249">
        <f t="shared" si="5240"/>
        <v>0</v>
      </c>
      <c r="BJ377" s="249">
        <f t="shared" si="5241"/>
        <v>0</v>
      </c>
      <c r="BK377" s="348">
        <f t="shared" si="5806"/>
        <v>197191.11664999998</v>
      </c>
      <c r="BL377" s="347"/>
      <c r="BM377" s="230">
        <f>VLOOKUP($G377,'ВМП план'!$A$8:$AS$56,8,0)</f>
        <v>10</v>
      </c>
      <c r="BN377" s="230">
        <f>VLOOKUP($G377,'ВМП план'!$A$8:$AS$56,9,0)</f>
        <v>1971911.1664999998</v>
      </c>
      <c r="BO377" s="34">
        <f t="shared" si="5807"/>
        <v>8.3333333333333339</v>
      </c>
      <c r="BP377" s="34">
        <f t="shared" si="5808"/>
        <v>1643259.3054166667</v>
      </c>
      <c r="BQ377" s="34">
        <f>SUM(BQ378:BQ381)</f>
        <v>5</v>
      </c>
      <c r="BR377" s="34">
        <f t="shared" ref="BR377" si="5931">SUM(BR378:BR381)</f>
        <v>985955.6</v>
      </c>
      <c r="BS377" s="34">
        <f t="shared" ref="BS377" si="5932">SUM(BS378:BS381)</f>
        <v>0</v>
      </c>
      <c r="BT377" s="34">
        <f t="shared" ref="BT377" si="5933">SUM(BT378:BT381)</f>
        <v>0</v>
      </c>
      <c r="BU377" s="94">
        <f t="shared" si="5058"/>
        <v>5</v>
      </c>
      <c r="BV377" s="94">
        <f t="shared" si="5059"/>
        <v>985955.6</v>
      </c>
      <c r="BW377" s="249">
        <f t="shared" si="5244"/>
        <v>-3.3333333333333339</v>
      </c>
      <c r="BX377" s="249">
        <f t="shared" si="5245"/>
        <v>-657303.70541666669</v>
      </c>
      <c r="BY377" s="348">
        <f t="shared" si="5813"/>
        <v>197191.11664999998</v>
      </c>
      <c r="BZ377" s="347">
        <f t="shared" ref="BZ377:BZ379" si="5934">BR377/BQ377</f>
        <v>197191.12</v>
      </c>
      <c r="CA377" s="230">
        <f>VLOOKUP($G377,'ВМП план'!$A$8:$AS$56,18,0)</f>
        <v>0</v>
      </c>
      <c r="CB377" s="230">
        <f>VLOOKUP($G377,'ВМП план'!$A$8:$AS$56,19,0)</f>
        <v>0</v>
      </c>
      <c r="CC377" s="34">
        <f t="shared" si="5814"/>
        <v>0</v>
      </c>
      <c r="CD377" s="34">
        <f t="shared" si="5815"/>
        <v>0</v>
      </c>
      <c r="CE377" s="34">
        <f>SUM(CE378:CE381)</f>
        <v>0</v>
      </c>
      <c r="CF377" s="34">
        <f t="shared" ref="CF377" si="5935">SUM(CF378:CF381)</f>
        <v>0</v>
      </c>
      <c r="CG377" s="34">
        <f t="shared" ref="CG377" si="5936">SUM(CG378:CG381)</f>
        <v>0</v>
      </c>
      <c r="CH377" s="34">
        <f t="shared" ref="CH377" si="5937">SUM(CH378:CH381)</f>
        <v>0</v>
      </c>
      <c r="CI377" s="30">
        <f t="shared" si="5023"/>
        <v>0</v>
      </c>
      <c r="CJ377" s="30">
        <f t="shared" si="5024"/>
        <v>0</v>
      </c>
      <c r="CK377" s="249">
        <f t="shared" si="5246"/>
        <v>0</v>
      </c>
      <c r="CL377" s="249">
        <f t="shared" si="5247"/>
        <v>0</v>
      </c>
      <c r="CM377" s="348">
        <f t="shared" si="5820"/>
        <v>197191.11664999998</v>
      </c>
      <c r="CN377" s="347"/>
      <c r="CO377" s="347"/>
      <c r="CP377" s="230">
        <f>VLOOKUP($G377,'ВМП план'!$A$8:$AS$56,20,0)</f>
        <v>0</v>
      </c>
      <c r="CQ377" s="230">
        <f>VLOOKUP($G377,'ВМП план'!$A$8:$AS$56,21,0)</f>
        <v>0</v>
      </c>
      <c r="CR377" s="34">
        <f t="shared" si="5821"/>
        <v>0</v>
      </c>
      <c r="CS377" s="34">
        <f t="shared" si="5822"/>
        <v>0</v>
      </c>
      <c r="CT377" s="34">
        <f>SUM(CT378:CT381)</f>
        <v>0</v>
      </c>
      <c r="CU377" s="34">
        <f t="shared" ref="CU377" si="5938">SUM(CU378:CU381)</f>
        <v>0</v>
      </c>
      <c r="CV377" s="34">
        <f t="shared" ref="CV377" si="5939">SUM(CV378:CV381)</f>
        <v>0</v>
      </c>
      <c r="CW377" s="34">
        <f t="shared" ref="CW377" si="5940">SUM(CW378:CW381)</f>
        <v>0</v>
      </c>
      <c r="CX377" s="94">
        <f t="shared" si="5025"/>
        <v>0</v>
      </c>
      <c r="CY377" s="94">
        <f t="shared" si="5026"/>
        <v>0</v>
      </c>
      <c r="CZ377" s="249">
        <f t="shared" si="5248"/>
        <v>0</v>
      </c>
      <c r="DA377" s="249">
        <f t="shared" si="5249"/>
        <v>0</v>
      </c>
      <c r="DB377" s="348">
        <f t="shared" si="5827"/>
        <v>197191.11664999998</v>
      </c>
      <c r="DC377" s="347"/>
      <c r="DD377" s="230">
        <f>VLOOKUP($G377,'ВМП план'!$A$8:$AS$56,22,0)</f>
        <v>0</v>
      </c>
      <c r="DE377" s="230">
        <f>VLOOKUP($G377,'ВМП план'!$A$8:$AS$56,23,0)</f>
        <v>0</v>
      </c>
      <c r="DF377" s="34">
        <f t="shared" si="5828"/>
        <v>0</v>
      </c>
      <c r="DG377" s="34">
        <f t="shared" si="5829"/>
        <v>0</v>
      </c>
      <c r="DH377" s="34">
        <f>SUM(DH378:DH381)</f>
        <v>0</v>
      </c>
      <c r="DI377" s="34">
        <f t="shared" ref="DI377" si="5941">SUM(DI378:DI381)</f>
        <v>0</v>
      </c>
      <c r="DJ377" s="34">
        <f t="shared" ref="DJ377" si="5942">SUM(DJ378:DJ381)</f>
        <v>0</v>
      </c>
      <c r="DK377" s="34">
        <f t="shared" ref="DK377" si="5943">SUM(DK378:DK381)</f>
        <v>0</v>
      </c>
      <c r="DL377" s="94">
        <f t="shared" si="5027"/>
        <v>0</v>
      </c>
      <c r="DM377" s="94">
        <f t="shared" si="5028"/>
        <v>0</v>
      </c>
      <c r="DN377" s="249">
        <f t="shared" si="5250"/>
        <v>0</v>
      </c>
      <c r="DO377" s="249">
        <f t="shared" si="5251"/>
        <v>0</v>
      </c>
      <c r="DP377" s="348">
        <f t="shared" si="5834"/>
        <v>197191.11664999998</v>
      </c>
      <c r="DQ377" s="347"/>
      <c r="DR377" s="230">
        <f>VLOOKUP($G377,'ВМП план'!$A$8:$AS$56,24,0)</f>
        <v>0</v>
      </c>
      <c r="DS377" s="230">
        <f>VLOOKUP($G377,'ВМП план'!$A$8:$AS$56,25,0)</f>
        <v>0</v>
      </c>
      <c r="DT377" s="34">
        <f t="shared" si="5835"/>
        <v>0</v>
      </c>
      <c r="DU377" s="34">
        <f t="shared" si="5836"/>
        <v>0</v>
      </c>
      <c r="DV377" s="34">
        <f>SUM(DV378:DV381)</f>
        <v>0</v>
      </c>
      <c r="DW377" s="34">
        <f t="shared" ref="DW377" si="5944">SUM(DW378:DW381)</f>
        <v>0</v>
      </c>
      <c r="DX377" s="34">
        <f t="shared" ref="DX377" si="5945">SUM(DX378:DX381)</f>
        <v>0</v>
      </c>
      <c r="DY377" s="34">
        <f t="shared" ref="DY377" si="5946">SUM(DY378:DY381)</f>
        <v>0</v>
      </c>
      <c r="DZ377" s="94">
        <f t="shared" si="5029"/>
        <v>0</v>
      </c>
      <c r="EA377" s="94">
        <f t="shared" si="5030"/>
        <v>0</v>
      </c>
      <c r="EB377" s="249">
        <f t="shared" si="5252"/>
        <v>0</v>
      </c>
      <c r="EC377" s="249">
        <f t="shared" si="5253"/>
        <v>0</v>
      </c>
      <c r="ED377" s="348">
        <f t="shared" si="5841"/>
        <v>197191.11664999998</v>
      </c>
      <c r="EE377" s="347"/>
      <c r="EF377" s="230">
        <f>VLOOKUP($G377,'ВМП план'!$A$8:$AS$56,26,0)</f>
        <v>0</v>
      </c>
      <c r="EG377" s="230">
        <f>VLOOKUP($G377,'ВМП план'!$A$8:$AS$56,27,0)</f>
        <v>0</v>
      </c>
      <c r="EH377" s="34">
        <f t="shared" si="5842"/>
        <v>0</v>
      </c>
      <c r="EI377" s="34">
        <f t="shared" si="5843"/>
        <v>0</v>
      </c>
      <c r="EJ377" s="34">
        <f>SUM(EJ378:EJ381)</f>
        <v>0</v>
      </c>
      <c r="EK377" s="34">
        <f t="shared" ref="EK377" si="5947">SUM(EK378:EK381)</f>
        <v>0</v>
      </c>
      <c r="EL377" s="34">
        <f t="shared" ref="EL377" si="5948">SUM(EL378:EL381)</f>
        <v>0</v>
      </c>
      <c r="EM377" s="34">
        <f t="shared" ref="EM377" si="5949">SUM(EM378:EM381)</f>
        <v>0</v>
      </c>
      <c r="EN377" s="94">
        <f t="shared" si="5031"/>
        <v>0</v>
      </c>
      <c r="EO377" s="94">
        <f t="shared" si="5032"/>
        <v>0</v>
      </c>
      <c r="EP377" s="163">
        <f t="shared" si="5254"/>
        <v>0</v>
      </c>
      <c r="EQ377" s="163">
        <f t="shared" si="5255"/>
        <v>0</v>
      </c>
      <c r="ER377" s="348">
        <f t="shared" si="5848"/>
        <v>197191.11664999998</v>
      </c>
      <c r="ES377" s="347"/>
      <c r="ET377" s="230">
        <f>VLOOKUP($G377,'ВМП план'!$A$8:$AS$56,28,0)</f>
        <v>0</v>
      </c>
      <c r="EU377" s="230">
        <f>VLOOKUP($G377,'ВМП план'!$A$8:$AS$56,29,0)</f>
        <v>0</v>
      </c>
      <c r="EV377" s="34">
        <f t="shared" si="5849"/>
        <v>0</v>
      </c>
      <c r="EW377" s="34">
        <f t="shared" si="5850"/>
        <v>0</v>
      </c>
      <c r="EX377" s="34">
        <f>SUM(EX378:EX381)</f>
        <v>0</v>
      </c>
      <c r="EY377" s="34">
        <f t="shared" ref="EY377" si="5950">SUM(EY378:EY381)</f>
        <v>0</v>
      </c>
      <c r="EZ377" s="34">
        <f t="shared" ref="EZ377" si="5951">SUM(EZ378:EZ381)</f>
        <v>0</v>
      </c>
      <c r="FA377" s="34">
        <f t="shared" ref="FA377" si="5952">SUM(FA378:FA381)</f>
        <v>0</v>
      </c>
      <c r="FB377" s="94">
        <f t="shared" si="5033"/>
        <v>0</v>
      </c>
      <c r="FC377" s="94">
        <f t="shared" si="5034"/>
        <v>0</v>
      </c>
      <c r="FD377" s="249">
        <f t="shared" si="5256"/>
        <v>0</v>
      </c>
      <c r="FE377" s="249">
        <f t="shared" si="5257"/>
        <v>0</v>
      </c>
      <c r="FF377" s="348">
        <f t="shared" si="5855"/>
        <v>197191.11664999998</v>
      </c>
      <c r="FG377" s="347"/>
      <c r="FH377" s="230">
        <f>VLOOKUP($G377,'ВМП план'!$A$8:$AS$56,30,0)</f>
        <v>0</v>
      </c>
      <c r="FI377" s="230">
        <f>VLOOKUP($G377,'ВМП план'!$A$8:$AS$56,31,0)</f>
        <v>0</v>
      </c>
      <c r="FJ377" s="34">
        <f t="shared" si="5856"/>
        <v>0</v>
      </c>
      <c r="FK377" s="34">
        <f t="shared" si="5857"/>
        <v>0</v>
      </c>
      <c r="FL377" s="34">
        <f>SUM(FL378:FL381)</f>
        <v>0</v>
      </c>
      <c r="FM377" s="34">
        <f t="shared" ref="FM377" si="5953">SUM(FM378:FM381)</f>
        <v>0</v>
      </c>
      <c r="FN377" s="34">
        <f t="shared" ref="FN377" si="5954">SUM(FN378:FN381)</f>
        <v>0</v>
      </c>
      <c r="FO377" s="34">
        <f t="shared" ref="FO377" si="5955">SUM(FO378:FO381)</f>
        <v>0</v>
      </c>
      <c r="FP377" s="30">
        <f t="shared" si="5035"/>
        <v>0</v>
      </c>
      <c r="FQ377" s="30">
        <f t="shared" si="5036"/>
        <v>0</v>
      </c>
      <c r="FR377" s="249">
        <f t="shared" si="5258"/>
        <v>0</v>
      </c>
      <c r="FS377" s="249">
        <f t="shared" si="5259"/>
        <v>0</v>
      </c>
      <c r="FT377" s="348">
        <f t="shared" si="5862"/>
        <v>197191.11664999998</v>
      </c>
      <c r="FU377" s="347"/>
      <c r="FV377" s="230">
        <f>VLOOKUP($G377,'ВМП план'!$A$8:$AS$56,42,0)</f>
        <v>0</v>
      </c>
      <c r="FW377" s="230">
        <f>VLOOKUP($G377,'ВМП план'!$A$8:$AS$56,43,0)</f>
        <v>0</v>
      </c>
      <c r="FX377" s="34">
        <f t="shared" si="5863"/>
        <v>0</v>
      </c>
      <c r="FY377" s="34">
        <f t="shared" si="5864"/>
        <v>0</v>
      </c>
      <c r="FZ377" s="34">
        <f>SUM(FZ378:FZ381)</f>
        <v>0</v>
      </c>
      <c r="GA377" s="34">
        <f t="shared" ref="GA377" si="5956">SUM(GA378:GA381)</f>
        <v>0</v>
      </c>
      <c r="GB377" s="34">
        <f t="shared" ref="GB377" si="5957">SUM(GB378:GB381)</f>
        <v>0</v>
      </c>
      <c r="GC377" s="34">
        <f t="shared" ref="GC377" si="5958">SUM(GC378:GC381)</f>
        <v>0</v>
      </c>
      <c r="GD377" s="94">
        <f t="shared" si="5037"/>
        <v>0</v>
      </c>
      <c r="GE377" s="94">
        <f t="shared" si="5038"/>
        <v>0</v>
      </c>
      <c r="GF377" s="249">
        <f t="shared" si="5260"/>
        <v>0</v>
      </c>
      <c r="GG377" s="249">
        <f t="shared" si="5261"/>
        <v>0</v>
      </c>
      <c r="GH377" s="348">
        <f t="shared" si="5869"/>
        <v>197191.11664999998</v>
      </c>
      <c r="GI377" s="347" t="e">
        <f t="shared" si="5870"/>
        <v>#DIV/0!</v>
      </c>
      <c r="GJ377" s="230">
        <f>VLOOKUP($G377,'ВМП план'!$A$8:$AS$56,34,0)</f>
        <v>0</v>
      </c>
      <c r="GK377" s="230">
        <f>VLOOKUP($G377,'ВМП план'!$A$8:$AS$56,35,0)</f>
        <v>0</v>
      </c>
      <c r="GL377" s="34">
        <f t="shared" si="5871"/>
        <v>0</v>
      </c>
      <c r="GM377" s="34">
        <f t="shared" si="5872"/>
        <v>0</v>
      </c>
      <c r="GN377" s="34">
        <f>SUM(GN378:GN381)</f>
        <v>0</v>
      </c>
      <c r="GO377" s="34">
        <f t="shared" ref="GO377" si="5959">SUM(GO378:GO381)</f>
        <v>0</v>
      </c>
      <c r="GP377" s="34">
        <f t="shared" ref="GP377" si="5960">SUM(GP378:GP381)</f>
        <v>0</v>
      </c>
      <c r="GQ377" s="34">
        <f t="shared" ref="GQ377" si="5961">SUM(GQ378:GQ381)</f>
        <v>0</v>
      </c>
      <c r="GR377" s="30">
        <f t="shared" si="5039"/>
        <v>0</v>
      </c>
      <c r="GS377" s="30">
        <f t="shared" si="5040"/>
        <v>0</v>
      </c>
      <c r="GT377" s="249">
        <f t="shared" si="5262"/>
        <v>0</v>
      </c>
      <c r="GU377" s="249">
        <f t="shared" si="5263"/>
        <v>0</v>
      </c>
      <c r="GV377" s="348">
        <f t="shared" si="5877"/>
        <v>197191.11664999998</v>
      </c>
      <c r="GW377" s="347"/>
      <c r="GX377" s="230">
        <f>VLOOKUP($G377,'ВМП план'!$A$8:$AS$56,36,0)</f>
        <v>0</v>
      </c>
      <c r="GY377" s="230">
        <f>VLOOKUP($G377,'ВМП план'!$A$8:$AS$56,37,0)</f>
        <v>0</v>
      </c>
      <c r="GZ377" s="34">
        <f t="shared" si="5878"/>
        <v>0</v>
      </c>
      <c r="HA377" s="34">
        <f t="shared" si="5879"/>
        <v>0</v>
      </c>
      <c r="HB377" s="34">
        <f>SUM(HB378:HB381)</f>
        <v>0</v>
      </c>
      <c r="HC377" s="34">
        <f t="shared" ref="HC377" si="5962">SUM(HC378:HC381)</f>
        <v>0</v>
      </c>
      <c r="HD377" s="34">
        <f t="shared" ref="HD377" si="5963">SUM(HD378:HD381)</f>
        <v>0</v>
      </c>
      <c r="HE377" s="34">
        <f t="shared" ref="HE377" si="5964">SUM(HE378:HE381)</f>
        <v>0</v>
      </c>
      <c r="HF377" s="94">
        <f t="shared" si="5041"/>
        <v>0</v>
      </c>
      <c r="HG377" s="94">
        <f t="shared" si="5042"/>
        <v>0</v>
      </c>
      <c r="HH377" s="249">
        <f t="shared" si="5264"/>
        <v>0</v>
      </c>
      <c r="HI377" s="249">
        <f t="shared" si="5265"/>
        <v>0</v>
      </c>
      <c r="HJ377" s="348">
        <f t="shared" si="5884"/>
        <v>197191.11664999998</v>
      </c>
      <c r="HK377" s="347" t="e">
        <f t="shared" si="5885"/>
        <v>#DIV/0!</v>
      </c>
      <c r="HL377" s="230">
        <f>VLOOKUP($G377,'ВМП план'!$A$8:$AS$56,38,0)</f>
        <v>0</v>
      </c>
      <c r="HM377" s="230">
        <f>VLOOKUP($G377,'ВМП план'!$A$8:$AS$56,39,0)</f>
        <v>0</v>
      </c>
      <c r="HN377" s="34">
        <f t="shared" si="5886"/>
        <v>0</v>
      </c>
      <c r="HO377" s="34">
        <f t="shared" si="5887"/>
        <v>0</v>
      </c>
      <c r="HP377" s="34">
        <f>SUM(HP378:HP381)</f>
        <v>0</v>
      </c>
      <c r="HQ377" s="34">
        <f t="shared" ref="HQ377" si="5965">SUM(HQ378:HQ381)</f>
        <v>0</v>
      </c>
      <c r="HR377" s="34">
        <f t="shared" ref="HR377" si="5966">SUM(HR378:HR381)</f>
        <v>0</v>
      </c>
      <c r="HS377" s="34">
        <f t="shared" ref="HS377" si="5967">SUM(HS378:HS381)</f>
        <v>0</v>
      </c>
      <c r="HT377" s="94">
        <f t="shared" si="5043"/>
        <v>0</v>
      </c>
      <c r="HU377" s="94">
        <f t="shared" si="5044"/>
        <v>0</v>
      </c>
      <c r="HV377" s="249">
        <f t="shared" si="5266"/>
        <v>0</v>
      </c>
      <c r="HW377" s="249">
        <f t="shared" si="5267"/>
        <v>0</v>
      </c>
      <c r="HX377" s="348">
        <f t="shared" si="5892"/>
        <v>197191.11664999998</v>
      </c>
      <c r="HY377" s="347" t="e">
        <f t="shared" si="5893"/>
        <v>#DIV/0!</v>
      </c>
      <c r="HZ377" s="515">
        <f>VLOOKUP($G377,'ВМП план'!$A$8:$AS$56,32,0)</f>
        <v>0</v>
      </c>
      <c r="IA377" s="515">
        <f>VLOOKUP($G377,'ВМП план'!$A$8:$AS$56,33,0)</f>
        <v>0</v>
      </c>
      <c r="IB377" s="515">
        <f>SUM(HZ377/12*$B$2)</f>
        <v>0</v>
      </c>
      <c r="IC377" s="515">
        <f>SUM(IA377/12*$B$2)</f>
        <v>0</v>
      </c>
      <c r="ID377" s="524"/>
      <c r="IE377" s="524"/>
      <c r="IF377" s="249"/>
      <c r="IG377" s="249"/>
      <c r="IH377" s="249"/>
      <c r="II377" s="249"/>
      <c r="IJ377" s="524">
        <f t="shared" si="5268"/>
        <v>0</v>
      </c>
      <c r="IK377" s="524">
        <f t="shared" si="5269"/>
        <v>0</v>
      </c>
      <c r="IL377" s="348">
        <f t="shared" si="5900"/>
        <v>197191.11664999998</v>
      </c>
      <c r="IM377" s="347" t="e">
        <f t="shared" si="5901"/>
        <v>#DIV/0!</v>
      </c>
      <c r="IN377" s="515">
        <f>VLOOKUP($G377,'ВМП план'!$A$8:$AS$56,32,0)</f>
        <v>0</v>
      </c>
      <c r="IO377" s="515">
        <f>VLOOKUP($G377,'ВМП план'!$A$8:$AS$56,33,0)</f>
        <v>0</v>
      </c>
      <c r="IP377" s="515">
        <f>SUM(IN377/12*$B$2)</f>
        <v>0</v>
      </c>
      <c r="IQ377" s="515">
        <f>SUM(IO377/12*$B$2)</f>
        <v>0</v>
      </c>
      <c r="IR377" s="524"/>
      <c r="IS377" s="524"/>
      <c r="IT377" s="249"/>
      <c r="IU377" s="249"/>
      <c r="IV377" s="249"/>
      <c r="IW377" s="249"/>
      <c r="IX377" s="524">
        <f t="shared" si="5775"/>
        <v>0</v>
      </c>
      <c r="IY377" s="524">
        <f t="shared" si="5776"/>
        <v>0</v>
      </c>
      <c r="IZ377" s="348">
        <f t="shared" si="5908"/>
        <v>197191.11664999998</v>
      </c>
      <c r="JA377" s="347" t="e">
        <f t="shared" si="5909"/>
        <v>#DIV/0!</v>
      </c>
      <c r="JB377" s="524">
        <f t="shared" si="5910"/>
        <v>10</v>
      </c>
      <c r="JC377" s="526">
        <f t="shared" si="5911"/>
        <v>1971911.1664999998</v>
      </c>
      <c r="JD377" s="540">
        <f t="shared" si="5912"/>
        <v>8.3333333333333339</v>
      </c>
      <c r="JE377" s="526">
        <f t="shared" si="5913"/>
        <v>1643259.3054166667</v>
      </c>
      <c r="JF377" s="524">
        <f>M377+AA377+AO377+BC377+BQ377+CE377+CT377+DH377+DV377+EJ377+EX377+FL377+FZ377+GN377+HB377+HP377+ID377</f>
        <v>5</v>
      </c>
      <c r="JG377" s="524">
        <f>N377+AB377+AP377+BD377+BR377+CF377+CU377+DI377+DW377+EK377+EY377+FM377+GA377+GO377+HC377+HQ377+IE377</f>
        <v>985955.6</v>
      </c>
      <c r="JH377" s="239">
        <f>O377+AC377+AQ377+BE377+BS377+CG377+CV377+DJ377+DX377+EL377+EZ377+FN377+GB377+GP377+HD377+HR377+IF377</f>
        <v>0</v>
      </c>
      <c r="JI377" s="239">
        <f>P377+AD377+AR377+BF377+BT377+CH377+CW377+DK377+DY377+EM377+FA377+FO377+GC377+GQ377+HE377+HS377+IG377</f>
        <v>0</v>
      </c>
      <c r="JJ377" s="239">
        <f t="shared" si="5918"/>
        <v>5</v>
      </c>
      <c r="JK377" s="239">
        <f t="shared" si="5919"/>
        <v>985955.6</v>
      </c>
      <c r="JL377" s="524">
        <f t="shared" si="5359"/>
        <v>-3.3333333333333339</v>
      </c>
      <c r="JM377" s="524">
        <f t="shared" si="5360"/>
        <v>-657303.70541666669</v>
      </c>
      <c r="JN377" s="73">
        <f t="shared" si="5920"/>
        <v>0.6</v>
      </c>
      <c r="JO377" s="73">
        <f t="shared" si="5921"/>
        <v>0.60000001019315696</v>
      </c>
      <c r="JP377" s="55">
        <f t="shared" ref="JP377" si="5968">JC377/JB377</f>
        <v>197191.11664999998</v>
      </c>
      <c r="JQ377" s="55"/>
      <c r="JR377" s="378"/>
      <c r="JS377" s="382"/>
    </row>
    <row r="378" spans="1:280" ht="108" hidden="1" x14ac:dyDescent="0.2">
      <c r="A378" s="10">
        <v>1</v>
      </c>
      <c r="B378" s="10">
        <v>1</v>
      </c>
      <c r="C378" s="18" t="s">
        <v>512</v>
      </c>
      <c r="D378" s="53" t="s">
        <v>513</v>
      </c>
      <c r="E378" s="25">
        <v>529</v>
      </c>
      <c r="F378" s="24" t="s">
        <v>514</v>
      </c>
      <c r="G378" s="39">
        <v>53</v>
      </c>
      <c r="H378" s="169">
        <v>197191.11664999998</v>
      </c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163">
        <f t="shared" si="5236"/>
        <v>0</v>
      </c>
      <c r="T378" s="163">
        <f t="shared" si="5237"/>
        <v>0</v>
      </c>
      <c r="U378" s="163"/>
      <c r="V378" s="163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163">
        <f t="shared" si="5278"/>
        <v>0</v>
      </c>
      <c r="AH378" s="163">
        <f t="shared" si="5279"/>
        <v>0</v>
      </c>
      <c r="AI378" s="163"/>
      <c r="AJ378" s="163"/>
      <c r="AK378" s="30"/>
      <c r="AL378" s="30"/>
      <c r="AM378" s="30"/>
      <c r="AN378" s="30"/>
      <c r="AO378" s="252"/>
      <c r="AP378" s="252"/>
      <c r="AQ378" s="30"/>
      <c r="AR378" s="30"/>
      <c r="AS378" s="30"/>
      <c r="AT378" s="30"/>
      <c r="AU378" s="163">
        <f t="shared" si="5238"/>
        <v>0</v>
      </c>
      <c r="AV378" s="163">
        <f t="shared" si="5239"/>
        <v>0</v>
      </c>
      <c r="AW378" s="163"/>
      <c r="AX378" s="163"/>
      <c r="AY378" s="30"/>
      <c r="AZ378" s="30"/>
      <c r="BA378" s="30"/>
      <c r="BB378" s="30"/>
      <c r="BC378" s="252"/>
      <c r="BD378" s="252"/>
      <c r="BE378" s="30"/>
      <c r="BF378" s="30"/>
      <c r="BG378" s="30"/>
      <c r="BH378" s="30"/>
      <c r="BI378" s="163">
        <f t="shared" si="5240"/>
        <v>0</v>
      </c>
      <c r="BJ378" s="163">
        <f t="shared" si="5241"/>
        <v>0</v>
      </c>
      <c r="BK378" s="163"/>
      <c r="BL378" s="163"/>
      <c r="BM378" s="30"/>
      <c r="BN378" s="30"/>
      <c r="BO378" s="30"/>
      <c r="BP378" s="30"/>
      <c r="BQ378" s="30">
        <f>VLOOKUP($E378,'факт '!$D$8:$BM$167,17,0)</f>
        <v>3</v>
      </c>
      <c r="BR378" s="30">
        <f>VLOOKUP($E378,'факт '!$D$8:$BM$167,18,0)</f>
        <v>591573.36</v>
      </c>
      <c r="BS378" s="30">
        <f>VLOOKUP($E378,'факт '!$D$8:$BM$167,19,0)</f>
        <v>0</v>
      </c>
      <c r="BT378" s="30">
        <f>VLOOKUP($E378,'факт '!$D$8:$BM$167,20,0)</f>
        <v>0</v>
      </c>
      <c r="BU378" s="30">
        <f t="shared" ref="BU378:BU379" si="5969">BQ378+BS378</f>
        <v>3</v>
      </c>
      <c r="BV378" s="30">
        <f t="shared" ref="BV378:BV379" si="5970">BR378+BT378</f>
        <v>591573.36</v>
      </c>
      <c r="BW378" s="163">
        <f t="shared" si="5244"/>
        <v>3</v>
      </c>
      <c r="BX378" s="163">
        <f t="shared" si="5245"/>
        <v>591573.36</v>
      </c>
      <c r="BY378" s="163"/>
      <c r="BZ378" s="347">
        <f t="shared" si="5934"/>
        <v>197191.12</v>
      </c>
      <c r="CA378" s="30"/>
      <c r="CB378" s="30"/>
      <c r="CC378" s="30"/>
      <c r="CD378" s="30"/>
      <c r="CE378" s="252"/>
      <c r="CF378" s="252"/>
      <c r="CG378" s="30"/>
      <c r="CH378" s="30"/>
      <c r="CI378" s="30"/>
      <c r="CJ378" s="30"/>
      <c r="CK378" s="163">
        <f t="shared" si="5246"/>
        <v>0</v>
      </c>
      <c r="CL378" s="163">
        <f t="shared" si="5247"/>
        <v>0</v>
      </c>
      <c r="CM378" s="163"/>
      <c r="CN378" s="163"/>
      <c r="CO378" s="163"/>
      <c r="CP378" s="30"/>
      <c r="CQ378" s="30"/>
      <c r="CR378" s="30"/>
      <c r="CS378" s="30"/>
      <c r="CT378" s="252"/>
      <c r="CU378" s="252"/>
      <c r="CV378" s="30"/>
      <c r="CW378" s="30"/>
      <c r="CX378" s="30"/>
      <c r="CY378" s="30"/>
      <c r="CZ378" s="163">
        <f t="shared" si="5248"/>
        <v>0</v>
      </c>
      <c r="DA378" s="163">
        <f t="shared" si="5249"/>
        <v>0</v>
      </c>
      <c r="DB378" s="163"/>
      <c r="DC378" s="163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163">
        <f t="shared" si="5250"/>
        <v>0</v>
      </c>
      <c r="DO378" s="163">
        <f t="shared" si="5251"/>
        <v>0</v>
      </c>
      <c r="DP378" s="163"/>
      <c r="DQ378" s="163"/>
      <c r="DR378" s="30"/>
      <c r="DS378" s="30"/>
      <c r="DT378" s="30"/>
      <c r="DU378" s="30"/>
      <c r="DV378" s="252"/>
      <c r="DW378" s="252"/>
      <c r="DX378" s="30"/>
      <c r="DY378" s="30"/>
      <c r="DZ378" s="30"/>
      <c r="EA378" s="30"/>
      <c r="EB378" s="163">
        <f t="shared" si="5252"/>
        <v>0</v>
      </c>
      <c r="EC378" s="163">
        <f t="shared" si="5253"/>
        <v>0</v>
      </c>
      <c r="ED378" s="163"/>
      <c r="EE378" s="163"/>
      <c r="EF378" s="30"/>
      <c r="EG378" s="30"/>
      <c r="EH378" s="30"/>
      <c r="EI378" s="30"/>
      <c r="EJ378" s="252"/>
      <c r="EK378" s="252"/>
      <c r="EL378" s="30"/>
      <c r="EM378" s="30"/>
      <c r="EN378" s="30"/>
      <c r="EO378" s="30"/>
      <c r="EP378" s="163">
        <f t="shared" si="5254"/>
        <v>0</v>
      </c>
      <c r="EQ378" s="163">
        <f t="shared" si="5255"/>
        <v>0</v>
      </c>
      <c r="ER378" s="163"/>
      <c r="ES378" s="163"/>
      <c r="ET378" s="30"/>
      <c r="EU378" s="30"/>
      <c r="EV378" s="30"/>
      <c r="EW378" s="30"/>
      <c r="EX378" s="252"/>
      <c r="EY378" s="252"/>
      <c r="EZ378" s="30"/>
      <c r="FA378" s="30"/>
      <c r="FB378" s="30"/>
      <c r="FC378" s="30"/>
      <c r="FD378" s="163">
        <f t="shared" si="5256"/>
        <v>0</v>
      </c>
      <c r="FE378" s="163">
        <f t="shared" si="5257"/>
        <v>0</v>
      </c>
      <c r="FF378" s="163"/>
      <c r="FG378" s="163"/>
      <c r="FH378" s="30"/>
      <c r="FI378" s="30"/>
      <c r="FJ378" s="30"/>
      <c r="FK378" s="30"/>
      <c r="FL378" s="252"/>
      <c r="FM378" s="252"/>
      <c r="FN378" s="30"/>
      <c r="FO378" s="30"/>
      <c r="FP378" s="30"/>
      <c r="FQ378" s="30"/>
      <c r="FR378" s="163">
        <f t="shared" si="5258"/>
        <v>0</v>
      </c>
      <c r="FS378" s="163">
        <f t="shared" si="5259"/>
        <v>0</v>
      </c>
      <c r="FT378" s="163"/>
      <c r="FU378" s="163"/>
      <c r="FV378" s="30"/>
      <c r="FW378" s="30"/>
      <c r="FX378" s="30"/>
      <c r="FY378" s="30"/>
      <c r="FZ378" s="252"/>
      <c r="GA378" s="252"/>
      <c r="GB378" s="30"/>
      <c r="GC378" s="30"/>
      <c r="GD378" s="30"/>
      <c r="GE378" s="30"/>
      <c r="GF378" s="163">
        <f t="shared" si="5260"/>
        <v>0</v>
      </c>
      <c r="GG378" s="163">
        <f t="shared" si="5261"/>
        <v>0</v>
      </c>
      <c r="GH378" s="163"/>
      <c r="GI378" s="163"/>
      <c r="GJ378" s="30"/>
      <c r="GK378" s="30"/>
      <c r="GL378" s="30"/>
      <c r="GM378" s="30"/>
      <c r="GN378" s="252"/>
      <c r="GO378" s="252"/>
      <c r="GP378" s="30"/>
      <c r="GQ378" s="30"/>
      <c r="GR378" s="30"/>
      <c r="GS378" s="30"/>
      <c r="GT378" s="163">
        <f t="shared" si="5262"/>
        <v>0</v>
      </c>
      <c r="GU378" s="163">
        <f t="shared" si="5263"/>
        <v>0</v>
      </c>
      <c r="GV378" s="163"/>
      <c r="GW378" s="163"/>
      <c r="GX378" s="30"/>
      <c r="GY378" s="30"/>
      <c r="GZ378" s="30"/>
      <c r="HA378" s="30"/>
      <c r="HB378" s="252"/>
      <c r="HC378" s="252"/>
      <c r="HD378" s="30"/>
      <c r="HE378" s="30"/>
      <c r="HF378" s="30"/>
      <c r="HG378" s="30"/>
      <c r="HH378" s="163">
        <f t="shared" si="5264"/>
        <v>0</v>
      </c>
      <c r="HI378" s="163">
        <f t="shared" si="5265"/>
        <v>0</v>
      </c>
      <c r="HJ378" s="163"/>
      <c r="HK378" s="163"/>
      <c r="HL378" s="30"/>
      <c r="HM378" s="30"/>
      <c r="HN378" s="30"/>
      <c r="HO378" s="30"/>
      <c r="HP378" s="252"/>
      <c r="HQ378" s="252"/>
      <c r="HR378" s="30"/>
      <c r="HS378" s="30"/>
      <c r="HT378" s="30"/>
      <c r="HU378" s="30"/>
      <c r="HV378" s="163">
        <f t="shared" si="5266"/>
        <v>0</v>
      </c>
      <c r="HW378" s="163">
        <f t="shared" si="5267"/>
        <v>0</v>
      </c>
      <c r="HX378" s="163"/>
      <c r="HY378" s="163"/>
      <c r="HZ378" s="163"/>
      <c r="IA378" s="163"/>
      <c r="IB378" s="163"/>
      <c r="IC378" s="163"/>
      <c r="ID378" s="254"/>
      <c r="IE378" s="254"/>
      <c r="IF378" s="163"/>
      <c r="IG378" s="163"/>
      <c r="IH378" s="163"/>
      <c r="II378" s="163"/>
      <c r="IJ378" s="163">
        <f t="shared" si="5268"/>
        <v>0</v>
      </c>
      <c r="IK378" s="163">
        <f t="shared" si="5269"/>
        <v>0</v>
      </c>
      <c r="IL378" s="163"/>
      <c r="IM378" s="163"/>
      <c r="IN378" s="163"/>
      <c r="IO378" s="163"/>
      <c r="IP378" s="163"/>
      <c r="IQ378" s="163"/>
      <c r="IR378" s="30">
        <f>VLOOKUP($E378,'факт '!$D$8:$BM$167,55,0)</f>
        <v>0</v>
      </c>
      <c r="IS378" s="30">
        <f>VLOOKUP($E378,'факт '!$D$8:$BM$167,56,0)</f>
        <v>0</v>
      </c>
      <c r="IT378" s="163"/>
      <c r="IU378" s="163"/>
      <c r="IV378" s="163"/>
      <c r="IW378" s="163"/>
      <c r="IX378" s="163">
        <f t="shared" si="5775"/>
        <v>0</v>
      </c>
      <c r="IY378" s="163">
        <f t="shared" si="5776"/>
        <v>0</v>
      </c>
      <c r="IZ378" s="163"/>
      <c r="JA378" s="163"/>
      <c r="JB378" s="170"/>
      <c r="JC378" s="242"/>
      <c r="JD378" s="170"/>
      <c r="JE378" s="170"/>
      <c r="JF378" s="238">
        <f t="shared" ref="JF378:JF379" si="5971">M378+AA378+AO378+BC378+BQ378+CE378+CT378+DH378+DV378+EJ378+EX378+FL378+FZ378+GN378+HB378+HP378+ID378+IR378</f>
        <v>3</v>
      </c>
      <c r="JG378" s="238">
        <f t="shared" ref="JG378:JG379" si="5972">N378+AB378+AP378+BD378+BR378+CF378+CU378+DI378+DW378+EK378+EY378+FM378+GA378+GO378+HC378+HQ378+IE378+IS378</f>
        <v>591573.36</v>
      </c>
      <c r="JH378" s="238">
        <f t="shared" ref="JH378:JH379" si="5973">O378+AC378+AQ378+BE378+BS378+CG378+CV378+DJ378+DX378+EL378+EZ378+FN378+GB378+GP378+HD378+HR378+IF378+IT378</f>
        <v>0</v>
      </c>
      <c r="JI378" s="238">
        <f t="shared" ref="JI378:JI379" si="5974">P378+AD378+AR378+BF378+BT378+CH378+CW378+DK378+DY378+EM378+FA378+FO378+GC378+GQ378+HE378+HS378+IG378+IU378</f>
        <v>0</v>
      </c>
      <c r="JJ378" s="238">
        <f t="shared" si="5918"/>
        <v>3</v>
      </c>
      <c r="JK378" s="238">
        <f t="shared" si="5919"/>
        <v>591573.36</v>
      </c>
      <c r="JL378" s="238">
        <f t="shared" si="5359"/>
        <v>3</v>
      </c>
      <c r="JM378" s="238">
        <f t="shared" si="5360"/>
        <v>591573.36</v>
      </c>
      <c r="JN378" s="48"/>
      <c r="JO378" s="18"/>
      <c r="JP378" s="18"/>
      <c r="JQ378" s="55"/>
      <c r="JR378" s="158"/>
    </row>
    <row r="379" spans="1:280" ht="120" hidden="1" x14ac:dyDescent="0.2">
      <c r="A379" s="10">
        <v>1</v>
      </c>
      <c r="B379" s="10">
        <v>1</v>
      </c>
      <c r="C379" s="18" t="s">
        <v>512</v>
      </c>
      <c r="D379" s="53" t="s">
        <v>513</v>
      </c>
      <c r="E379" s="25">
        <v>530</v>
      </c>
      <c r="F379" s="24" t="s">
        <v>515</v>
      </c>
      <c r="G379" s="25">
        <v>53</v>
      </c>
      <c r="H379" s="29">
        <v>197191.11664999998</v>
      </c>
      <c r="I379" s="30"/>
      <c r="J379" s="30"/>
      <c r="K379" s="30"/>
      <c r="L379" s="30"/>
      <c r="M379" s="30"/>
      <c r="N379" s="30"/>
      <c r="O379" s="30"/>
      <c r="P379" s="30"/>
      <c r="Q379" s="30">
        <f t="shared" si="5015"/>
        <v>0</v>
      </c>
      <c r="R379" s="30">
        <f t="shared" si="5016"/>
        <v>0</v>
      </c>
      <c r="S379" s="163">
        <f t="shared" si="5236"/>
        <v>0</v>
      </c>
      <c r="T379" s="163">
        <f t="shared" si="5237"/>
        <v>0</v>
      </c>
      <c r="U379" s="163"/>
      <c r="V379" s="163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163">
        <f t="shared" si="5278"/>
        <v>0</v>
      </c>
      <c r="AH379" s="163">
        <f t="shared" si="5279"/>
        <v>0</v>
      </c>
      <c r="AI379" s="163"/>
      <c r="AJ379" s="163"/>
      <c r="AK379" s="30"/>
      <c r="AL379" s="30"/>
      <c r="AM379" s="30"/>
      <c r="AN379" s="30"/>
      <c r="AO379" s="252"/>
      <c r="AP379" s="252"/>
      <c r="AQ379" s="30"/>
      <c r="AR379" s="30"/>
      <c r="AS379" s="30">
        <f t="shared" si="5017"/>
        <v>0</v>
      </c>
      <c r="AT379" s="30">
        <f t="shared" si="5018"/>
        <v>0</v>
      </c>
      <c r="AU379" s="163">
        <f t="shared" si="5238"/>
        <v>0</v>
      </c>
      <c r="AV379" s="163">
        <f t="shared" si="5239"/>
        <v>0</v>
      </c>
      <c r="AW379" s="163"/>
      <c r="AX379" s="163"/>
      <c r="AY379" s="30"/>
      <c r="AZ379" s="30"/>
      <c r="BA379" s="30"/>
      <c r="BB379" s="30"/>
      <c r="BC379" s="252"/>
      <c r="BD379" s="252"/>
      <c r="BE379" s="30"/>
      <c r="BF379" s="30"/>
      <c r="BG379" s="30">
        <f t="shared" si="5019"/>
        <v>0</v>
      </c>
      <c r="BH379" s="30">
        <f t="shared" si="5020"/>
        <v>0</v>
      </c>
      <c r="BI379" s="163">
        <f t="shared" si="5240"/>
        <v>0</v>
      </c>
      <c r="BJ379" s="163">
        <f t="shared" si="5241"/>
        <v>0</v>
      </c>
      <c r="BK379" s="163"/>
      <c r="BL379" s="163"/>
      <c r="BM379" s="30"/>
      <c r="BN379" s="30"/>
      <c r="BO379" s="30"/>
      <c r="BP379" s="30"/>
      <c r="BQ379" s="30">
        <f>VLOOKUP($E379,'факт '!$D$8:$BM$167,17,0)</f>
        <v>2</v>
      </c>
      <c r="BR379" s="30">
        <f>VLOOKUP($E379,'факт '!$D$8:$BM$167,18,0)</f>
        <v>394382.24</v>
      </c>
      <c r="BS379" s="30">
        <f>VLOOKUP($E379,'факт '!$D$8:$BM$167,19,0)</f>
        <v>0</v>
      </c>
      <c r="BT379" s="30">
        <f>VLOOKUP($E379,'факт '!$D$8:$BM$167,20,0)</f>
        <v>0</v>
      </c>
      <c r="BU379" s="30">
        <f t="shared" si="5969"/>
        <v>2</v>
      </c>
      <c r="BV379" s="30">
        <f t="shared" si="5970"/>
        <v>394382.24</v>
      </c>
      <c r="BW379" s="163">
        <f t="shared" si="5244"/>
        <v>2</v>
      </c>
      <c r="BX379" s="163">
        <f t="shared" si="5245"/>
        <v>394382.24</v>
      </c>
      <c r="BY379" s="163"/>
      <c r="BZ379" s="347">
        <f t="shared" si="5934"/>
        <v>197191.12</v>
      </c>
      <c r="CA379" s="30"/>
      <c r="CB379" s="30"/>
      <c r="CC379" s="30"/>
      <c r="CD379" s="30"/>
      <c r="CE379" s="252"/>
      <c r="CF379" s="252"/>
      <c r="CG379" s="30"/>
      <c r="CH379" s="30"/>
      <c r="CI379" s="30">
        <f t="shared" si="5023"/>
        <v>0</v>
      </c>
      <c r="CJ379" s="30">
        <f t="shared" si="5024"/>
        <v>0</v>
      </c>
      <c r="CK379" s="163">
        <f t="shared" si="5246"/>
        <v>0</v>
      </c>
      <c r="CL379" s="163">
        <f t="shared" si="5247"/>
        <v>0</v>
      </c>
      <c r="CM379" s="163"/>
      <c r="CN379" s="163"/>
      <c r="CO379" s="163"/>
      <c r="CP379" s="30"/>
      <c r="CQ379" s="30"/>
      <c r="CR379" s="30"/>
      <c r="CS379" s="30"/>
      <c r="CT379" s="252"/>
      <c r="CU379" s="252"/>
      <c r="CV379" s="30"/>
      <c r="CW379" s="30"/>
      <c r="CX379" s="30">
        <f t="shared" si="5025"/>
        <v>0</v>
      </c>
      <c r="CY379" s="30">
        <f t="shared" si="5026"/>
        <v>0</v>
      </c>
      <c r="CZ379" s="163">
        <f t="shared" si="5248"/>
        <v>0</v>
      </c>
      <c r="DA379" s="163">
        <f t="shared" si="5249"/>
        <v>0</v>
      </c>
      <c r="DB379" s="163"/>
      <c r="DC379" s="163"/>
      <c r="DD379" s="30"/>
      <c r="DE379" s="30"/>
      <c r="DF379" s="30"/>
      <c r="DG379" s="30"/>
      <c r="DH379" s="30"/>
      <c r="DI379" s="30"/>
      <c r="DJ379" s="30"/>
      <c r="DK379" s="30"/>
      <c r="DL379" s="30">
        <f t="shared" si="5027"/>
        <v>0</v>
      </c>
      <c r="DM379" s="30">
        <f t="shared" si="5028"/>
        <v>0</v>
      </c>
      <c r="DN379" s="163">
        <f t="shared" si="5250"/>
        <v>0</v>
      </c>
      <c r="DO379" s="163">
        <f t="shared" si="5251"/>
        <v>0</v>
      </c>
      <c r="DP379" s="163"/>
      <c r="DQ379" s="163"/>
      <c r="DR379" s="30"/>
      <c r="DS379" s="30"/>
      <c r="DT379" s="30"/>
      <c r="DU379" s="30"/>
      <c r="DV379" s="252"/>
      <c r="DW379" s="252"/>
      <c r="DX379" s="30"/>
      <c r="DY379" s="30"/>
      <c r="DZ379" s="30">
        <f t="shared" si="5029"/>
        <v>0</v>
      </c>
      <c r="EA379" s="30">
        <f t="shared" si="5030"/>
        <v>0</v>
      </c>
      <c r="EB379" s="163">
        <f t="shared" si="5252"/>
        <v>0</v>
      </c>
      <c r="EC379" s="163">
        <f t="shared" si="5253"/>
        <v>0</v>
      </c>
      <c r="ED379" s="163"/>
      <c r="EE379" s="163"/>
      <c r="EF379" s="30"/>
      <c r="EG379" s="30"/>
      <c r="EH379" s="30"/>
      <c r="EI379" s="30"/>
      <c r="EJ379" s="252"/>
      <c r="EK379" s="252"/>
      <c r="EL379" s="30"/>
      <c r="EM379" s="30"/>
      <c r="EN379" s="30">
        <f t="shared" si="5031"/>
        <v>0</v>
      </c>
      <c r="EO379" s="30">
        <f t="shared" si="5032"/>
        <v>0</v>
      </c>
      <c r="EP379" s="163">
        <f t="shared" si="5254"/>
        <v>0</v>
      </c>
      <c r="EQ379" s="163">
        <f t="shared" si="5255"/>
        <v>0</v>
      </c>
      <c r="ER379" s="163"/>
      <c r="ES379" s="163"/>
      <c r="ET379" s="30"/>
      <c r="EU379" s="30"/>
      <c r="EV379" s="30"/>
      <c r="EW379" s="30"/>
      <c r="EX379" s="252"/>
      <c r="EY379" s="252"/>
      <c r="EZ379" s="30"/>
      <c r="FA379" s="30"/>
      <c r="FB379" s="30">
        <f t="shared" si="5033"/>
        <v>0</v>
      </c>
      <c r="FC379" s="30">
        <f t="shared" si="5034"/>
        <v>0</v>
      </c>
      <c r="FD379" s="163">
        <f t="shared" si="5256"/>
        <v>0</v>
      </c>
      <c r="FE379" s="163">
        <f t="shared" si="5257"/>
        <v>0</v>
      </c>
      <c r="FF379" s="163"/>
      <c r="FG379" s="163"/>
      <c r="FH379" s="30"/>
      <c r="FI379" s="30"/>
      <c r="FJ379" s="30"/>
      <c r="FK379" s="30"/>
      <c r="FL379" s="252"/>
      <c r="FM379" s="252"/>
      <c r="FN379" s="30"/>
      <c r="FO379" s="30"/>
      <c r="FP379" s="30">
        <f t="shared" si="5035"/>
        <v>0</v>
      </c>
      <c r="FQ379" s="30">
        <f t="shared" si="5036"/>
        <v>0</v>
      </c>
      <c r="FR379" s="163">
        <f t="shared" si="5258"/>
        <v>0</v>
      </c>
      <c r="FS379" s="163">
        <f t="shared" si="5259"/>
        <v>0</v>
      </c>
      <c r="FT379" s="163"/>
      <c r="FU379" s="163"/>
      <c r="FV379" s="30"/>
      <c r="FW379" s="30"/>
      <c r="FX379" s="30"/>
      <c r="FY379" s="30"/>
      <c r="FZ379" s="252"/>
      <c r="GA379" s="252"/>
      <c r="GB379" s="30"/>
      <c r="GC379" s="30"/>
      <c r="GD379" s="30">
        <f t="shared" si="5037"/>
        <v>0</v>
      </c>
      <c r="GE379" s="30">
        <f t="shared" si="5038"/>
        <v>0</v>
      </c>
      <c r="GF379" s="163">
        <f t="shared" si="5260"/>
        <v>0</v>
      </c>
      <c r="GG379" s="163">
        <f t="shared" si="5261"/>
        <v>0</v>
      </c>
      <c r="GH379" s="163"/>
      <c r="GI379" s="163"/>
      <c r="GJ379" s="30"/>
      <c r="GK379" s="30"/>
      <c r="GL379" s="30"/>
      <c r="GM379" s="30"/>
      <c r="GN379" s="252"/>
      <c r="GO379" s="252"/>
      <c r="GP379" s="30"/>
      <c r="GQ379" s="30"/>
      <c r="GR379" s="30">
        <f t="shared" si="5039"/>
        <v>0</v>
      </c>
      <c r="GS379" s="30">
        <f t="shared" si="5040"/>
        <v>0</v>
      </c>
      <c r="GT379" s="163">
        <f t="shared" si="5262"/>
        <v>0</v>
      </c>
      <c r="GU379" s="163">
        <f t="shared" si="5263"/>
        <v>0</v>
      </c>
      <c r="GV379" s="163"/>
      <c r="GW379" s="163"/>
      <c r="GX379" s="30"/>
      <c r="GY379" s="30"/>
      <c r="GZ379" s="30"/>
      <c r="HA379" s="30"/>
      <c r="HB379" s="252"/>
      <c r="HC379" s="252"/>
      <c r="HD379" s="30"/>
      <c r="HE379" s="30"/>
      <c r="HF379" s="30">
        <f t="shared" si="5041"/>
        <v>0</v>
      </c>
      <c r="HG379" s="30">
        <f t="shared" si="5042"/>
        <v>0</v>
      </c>
      <c r="HH379" s="163">
        <f t="shared" si="5264"/>
        <v>0</v>
      </c>
      <c r="HI379" s="163">
        <f t="shared" si="5265"/>
        <v>0</v>
      </c>
      <c r="HJ379" s="163"/>
      <c r="HK379" s="163"/>
      <c r="HL379" s="30"/>
      <c r="HM379" s="30"/>
      <c r="HN379" s="30"/>
      <c r="HO379" s="30"/>
      <c r="HP379" s="252"/>
      <c r="HQ379" s="252"/>
      <c r="HR379" s="30"/>
      <c r="HS379" s="30"/>
      <c r="HT379" s="30">
        <f t="shared" si="5043"/>
        <v>0</v>
      </c>
      <c r="HU379" s="30">
        <f t="shared" si="5044"/>
        <v>0</v>
      </c>
      <c r="HV379" s="163">
        <f t="shared" si="5266"/>
        <v>0</v>
      </c>
      <c r="HW379" s="163">
        <f t="shared" si="5267"/>
        <v>0</v>
      </c>
      <c r="HX379" s="163"/>
      <c r="HY379" s="163"/>
      <c r="HZ379" s="163"/>
      <c r="IA379" s="163"/>
      <c r="IB379" s="163"/>
      <c r="IC379" s="163"/>
      <c r="ID379" s="254"/>
      <c r="IE379" s="254"/>
      <c r="IF379" s="163"/>
      <c r="IG379" s="163"/>
      <c r="IH379" s="163"/>
      <c r="II379" s="163"/>
      <c r="IJ379" s="163">
        <f t="shared" si="5268"/>
        <v>0</v>
      </c>
      <c r="IK379" s="163">
        <f t="shared" si="5269"/>
        <v>0</v>
      </c>
      <c r="IL379" s="163"/>
      <c r="IM379" s="163"/>
      <c r="IN379" s="163"/>
      <c r="IO379" s="163"/>
      <c r="IP379" s="163"/>
      <c r="IQ379" s="163"/>
      <c r="IR379" s="30">
        <f>VLOOKUP($E379,'факт '!$D$8:$BM$167,55,0)</f>
        <v>0</v>
      </c>
      <c r="IS379" s="30">
        <f>VLOOKUP($E379,'факт '!$D$8:$BM$167,56,0)</f>
        <v>0</v>
      </c>
      <c r="IT379" s="163"/>
      <c r="IU379" s="163"/>
      <c r="IV379" s="163"/>
      <c r="IW379" s="163"/>
      <c r="IX379" s="163">
        <f t="shared" si="5775"/>
        <v>0</v>
      </c>
      <c r="IY379" s="163">
        <f t="shared" si="5776"/>
        <v>0</v>
      </c>
      <c r="IZ379" s="163"/>
      <c r="JA379" s="163"/>
      <c r="JB379" s="170"/>
      <c r="JC379" s="242"/>
      <c r="JD379" s="170"/>
      <c r="JE379" s="170"/>
      <c r="JF379" s="238">
        <f t="shared" si="5971"/>
        <v>2</v>
      </c>
      <c r="JG379" s="238">
        <f t="shared" si="5972"/>
        <v>394382.24</v>
      </c>
      <c r="JH379" s="238">
        <f t="shared" si="5973"/>
        <v>0</v>
      </c>
      <c r="JI379" s="238">
        <f t="shared" si="5974"/>
        <v>0</v>
      </c>
      <c r="JJ379" s="238">
        <f t="shared" si="5918"/>
        <v>2</v>
      </c>
      <c r="JK379" s="238">
        <f t="shared" si="5919"/>
        <v>394382.24</v>
      </c>
      <c r="JL379" s="238">
        <f t="shared" si="5359"/>
        <v>2</v>
      </c>
      <c r="JM379" s="238">
        <f t="shared" si="5360"/>
        <v>394382.24</v>
      </c>
      <c r="JN379" s="48"/>
      <c r="JO379" s="18"/>
      <c r="JP379" s="18"/>
      <c r="JQ379" s="55"/>
      <c r="JR379" s="158"/>
    </row>
    <row r="380" spans="1:280" ht="12" hidden="1" x14ac:dyDescent="0.2">
      <c r="A380" s="10">
        <v>1</v>
      </c>
      <c r="B380" s="10"/>
      <c r="C380" s="18"/>
      <c r="D380" s="53"/>
      <c r="E380" s="25"/>
      <c r="F380" s="24"/>
      <c r="G380" s="25"/>
      <c r="H380" s="29"/>
      <c r="I380" s="30"/>
      <c r="J380" s="30"/>
      <c r="K380" s="30"/>
      <c r="L380" s="30"/>
      <c r="M380" s="30"/>
      <c r="N380" s="30"/>
      <c r="O380" s="30"/>
      <c r="P380" s="30"/>
      <c r="Q380" s="30">
        <f t="shared" si="5015"/>
        <v>0</v>
      </c>
      <c r="R380" s="30">
        <f t="shared" si="5016"/>
        <v>0</v>
      </c>
      <c r="S380" s="163">
        <f t="shared" si="5236"/>
        <v>0</v>
      </c>
      <c r="T380" s="163">
        <f t="shared" si="5237"/>
        <v>0</v>
      </c>
      <c r="U380" s="163"/>
      <c r="V380" s="163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163">
        <f t="shared" si="5278"/>
        <v>0</v>
      </c>
      <c r="AH380" s="163">
        <f t="shared" si="5279"/>
        <v>0</v>
      </c>
      <c r="AI380" s="163"/>
      <c r="AJ380" s="163"/>
      <c r="AK380" s="30"/>
      <c r="AL380" s="30"/>
      <c r="AM380" s="30"/>
      <c r="AN380" s="30"/>
      <c r="AO380" s="252"/>
      <c r="AP380" s="252"/>
      <c r="AQ380" s="30"/>
      <c r="AR380" s="30"/>
      <c r="AS380" s="30">
        <f t="shared" si="5017"/>
        <v>0</v>
      </c>
      <c r="AT380" s="30">
        <f t="shared" si="5018"/>
        <v>0</v>
      </c>
      <c r="AU380" s="163">
        <f t="shared" si="5238"/>
        <v>0</v>
      </c>
      <c r="AV380" s="163">
        <f t="shared" si="5239"/>
        <v>0</v>
      </c>
      <c r="AW380" s="163"/>
      <c r="AX380" s="163"/>
      <c r="AY380" s="30"/>
      <c r="AZ380" s="30"/>
      <c r="BA380" s="30"/>
      <c r="BB380" s="30"/>
      <c r="BC380" s="252"/>
      <c r="BD380" s="252"/>
      <c r="BE380" s="30"/>
      <c r="BF380" s="30"/>
      <c r="BG380" s="30">
        <f t="shared" si="5019"/>
        <v>0</v>
      </c>
      <c r="BH380" s="30">
        <f t="shared" si="5020"/>
        <v>0</v>
      </c>
      <c r="BI380" s="163">
        <f t="shared" si="5240"/>
        <v>0</v>
      </c>
      <c r="BJ380" s="163">
        <f t="shared" si="5241"/>
        <v>0</v>
      </c>
      <c r="BK380" s="163"/>
      <c r="BL380" s="163"/>
      <c r="BM380" s="30"/>
      <c r="BN380" s="30"/>
      <c r="BO380" s="30"/>
      <c r="BP380" s="30"/>
      <c r="BQ380" s="252"/>
      <c r="BR380" s="252"/>
      <c r="BS380" s="252"/>
      <c r="BT380" s="252"/>
      <c r="BU380" s="30">
        <f t="shared" ref="BU380:BU381" si="5975">SUM(BQ380+BS380)</f>
        <v>0</v>
      </c>
      <c r="BV380" s="30">
        <f t="shared" ref="BV380:BV381" si="5976">SUM(BR380+BT380)</f>
        <v>0</v>
      </c>
      <c r="BW380" s="163">
        <f t="shared" si="5244"/>
        <v>0</v>
      </c>
      <c r="BX380" s="163">
        <f t="shared" si="5245"/>
        <v>0</v>
      </c>
      <c r="BY380" s="163"/>
      <c r="BZ380" s="163"/>
      <c r="CA380" s="30"/>
      <c r="CB380" s="30"/>
      <c r="CC380" s="30"/>
      <c r="CD380" s="30"/>
      <c r="CE380" s="252"/>
      <c r="CF380" s="252"/>
      <c r="CG380" s="30"/>
      <c r="CH380" s="30"/>
      <c r="CI380" s="30">
        <f t="shared" si="5023"/>
        <v>0</v>
      </c>
      <c r="CJ380" s="30">
        <f t="shared" si="5024"/>
        <v>0</v>
      </c>
      <c r="CK380" s="163">
        <f t="shared" si="5246"/>
        <v>0</v>
      </c>
      <c r="CL380" s="163">
        <f t="shared" si="5247"/>
        <v>0</v>
      </c>
      <c r="CM380" s="163"/>
      <c r="CN380" s="163"/>
      <c r="CO380" s="163"/>
      <c r="CP380" s="30"/>
      <c r="CQ380" s="30"/>
      <c r="CR380" s="30"/>
      <c r="CS380" s="30"/>
      <c r="CT380" s="252"/>
      <c r="CU380" s="252"/>
      <c r="CV380" s="30"/>
      <c r="CW380" s="30"/>
      <c r="CX380" s="30">
        <f t="shared" si="5025"/>
        <v>0</v>
      </c>
      <c r="CY380" s="30">
        <f t="shared" si="5026"/>
        <v>0</v>
      </c>
      <c r="CZ380" s="163">
        <f t="shared" si="5248"/>
        <v>0</v>
      </c>
      <c r="DA380" s="163">
        <f t="shared" si="5249"/>
        <v>0</v>
      </c>
      <c r="DB380" s="163"/>
      <c r="DC380" s="163"/>
      <c r="DD380" s="30"/>
      <c r="DE380" s="30"/>
      <c r="DF380" s="30"/>
      <c r="DG380" s="30"/>
      <c r="DH380" s="30"/>
      <c r="DI380" s="30"/>
      <c r="DJ380" s="30"/>
      <c r="DK380" s="30"/>
      <c r="DL380" s="30">
        <f t="shared" si="5027"/>
        <v>0</v>
      </c>
      <c r="DM380" s="30">
        <f t="shared" si="5028"/>
        <v>0</v>
      </c>
      <c r="DN380" s="163">
        <f t="shared" si="5250"/>
        <v>0</v>
      </c>
      <c r="DO380" s="163">
        <f t="shared" si="5251"/>
        <v>0</v>
      </c>
      <c r="DP380" s="163"/>
      <c r="DQ380" s="163"/>
      <c r="DR380" s="30"/>
      <c r="DS380" s="30"/>
      <c r="DT380" s="30"/>
      <c r="DU380" s="30"/>
      <c r="DV380" s="252"/>
      <c r="DW380" s="252"/>
      <c r="DX380" s="30"/>
      <c r="DY380" s="30"/>
      <c r="DZ380" s="30">
        <f t="shared" si="5029"/>
        <v>0</v>
      </c>
      <c r="EA380" s="30">
        <f t="shared" si="5030"/>
        <v>0</v>
      </c>
      <c r="EB380" s="163">
        <f t="shared" si="5252"/>
        <v>0</v>
      </c>
      <c r="EC380" s="163">
        <f t="shared" si="5253"/>
        <v>0</v>
      </c>
      <c r="ED380" s="163"/>
      <c r="EE380" s="163"/>
      <c r="EF380" s="30"/>
      <c r="EG380" s="30"/>
      <c r="EH380" s="30"/>
      <c r="EI380" s="30"/>
      <c r="EJ380" s="252"/>
      <c r="EK380" s="252"/>
      <c r="EL380" s="30"/>
      <c r="EM380" s="30"/>
      <c r="EN380" s="30">
        <f t="shared" si="5031"/>
        <v>0</v>
      </c>
      <c r="EO380" s="30">
        <f t="shared" si="5032"/>
        <v>0</v>
      </c>
      <c r="EP380" s="163">
        <f t="shared" si="5254"/>
        <v>0</v>
      </c>
      <c r="EQ380" s="163">
        <f t="shared" si="5255"/>
        <v>0</v>
      </c>
      <c r="ER380" s="163"/>
      <c r="ES380" s="163"/>
      <c r="ET380" s="30"/>
      <c r="EU380" s="30"/>
      <c r="EV380" s="30"/>
      <c r="EW380" s="30"/>
      <c r="EX380" s="252"/>
      <c r="EY380" s="252"/>
      <c r="EZ380" s="30"/>
      <c r="FA380" s="30"/>
      <c r="FB380" s="30">
        <f t="shared" si="5033"/>
        <v>0</v>
      </c>
      <c r="FC380" s="30">
        <f t="shared" si="5034"/>
        <v>0</v>
      </c>
      <c r="FD380" s="163">
        <f t="shared" si="5256"/>
        <v>0</v>
      </c>
      <c r="FE380" s="163">
        <f t="shared" si="5257"/>
        <v>0</v>
      </c>
      <c r="FF380" s="163"/>
      <c r="FG380" s="163"/>
      <c r="FH380" s="30"/>
      <c r="FI380" s="30"/>
      <c r="FJ380" s="30"/>
      <c r="FK380" s="30"/>
      <c r="FL380" s="252"/>
      <c r="FM380" s="252"/>
      <c r="FN380" s="30"/>
      <c r="FO380" s="30"/>
      <c r="FP380" s="30">
        <f t="shared" si="5035"/>
        <v>0</v>
      </c>
      <c r="FQ380" s="30">
        <f t="shared" si="5036"/>
        <v>0</v>
      </c>
      <c r="FR380" s="163">
        <f t="shared" si="5258"/>
        <v>0</v>
      </c>
      <c r="FS380" s="163">
        <f t="shared" si="5259"/>
        <v>0</v>
      </c>
      <c r="FT380" s="163"/>
      <c r="FU380" s="163"/>
      <c r="FV380" s="30"/>
      <c r="FW380" s="30"/>
      <c r="FX380" s="30"/>
      <c r="FY380" s="30"/>
      <c r="FZ380" s="252"/>
      <c r="GA380" s="252"/>
      <c r="GB380" s="30"/>
      <c r="GC380" s="30"/>
      <c r="GD380" s="30">
        <f t="shared" si="5037"/>
        <v>0</v>
      </c>
      <c r="GE380" s="30">
        <f t="shared" si="5038"/>
        <v>0</v>
      </c>
      <c r="GF380" s="163">
        <f t="shared" si="5260"/>
        <v>0</v>
      </c>
      <c r="GG380" s="163">
        <f t="shared" si="5261"/>
        <v>0</v>
      </c>
      <c r="GH380" s="163"/>
      <c r="GI380" s="163"/>
      <c r="GJ380" s="30"/>
      <c r="GK380" s="30"/>
      <c r="GL380" s="30"/>
      <c r="GM380" s="30"/>
      <c r="GN380" s="252"/>
      <c r="GO380" s="252"/>
      <c r="GP380" s="30"/>
      <c r="GQ380" s="30"/>
      <c r="GR380" s="30">
        <f t="shared" si="5039"/>
        <v>0</v>
      </c>
      <c r="GS380" s="30">
        <f t="shared" si="5040"/>
        <v>0</v>
      </c>
      <c r="GT380" s="163">
        <f t="shared" si="5262"/>
        <v>0</v>
      </c>
      <c r="GU380" s="163">
        <f t="shared" si="5263"/>
        <v>0</v>
      </c>
      <c r="GV380" s="163"/>
      <c r="GW380" s="163"/>
      <c r="GX380" s="30"/>
      <c r="GY380" s="30"/>
      <c r="GZ380" s="30"/>
      <c r="HA380" s="30"/>
      <c r="HB380" s="252"/>
      <c r="HC380" s="252"/>
      <c r="HD380" s="30"/>
      <c r="HE380" s="30"/>
      <c r="HF380" s="30">
        <f t="shared" si="5041"/>
        <v>0</v>
      </c>
      <c r="HG380" s="30">
        <f t="shared" si="5042"/>
        <v>0</v>
      </c>
      <c r="HH380" s="163">
        <f t="shared" si="5264"/>
        <v>0</v>
      </c>
      <c r="HI380" s="163">
        <f t="shared" si="5265"/>
        <v>0</v>
      </c>
      <c r="HJ380" s="163"/>
      <c r="HK380" s="163"/>
      <c r="HL380" s="30"/>
      <c r="HM380" s="30"/>
      <c r="HN380" s="30"/>
      <c r="HO380" s="30"/>
      <c r="HP380" s="252"/>
      <c r="HQ380" s="252"/>
      <c r="HR380" s="30"/>
      <c r="HS380" s="30"/>
      <c r="HT380" s="30">
        <f t="shared" si="5043"/>
        <v>0</v>
      </c>
      <c r="HU380" s="30">
        <f t="shared" si="5044"/>
        <v>0</v>
      </c>
      <c r="HV380" s="163">
        <f t="shared" si="5266"/>
        <v>0</v>
      </c>
      <c r="HW380" s="163">
        <f t="shared" si="5267"/>
        <v>0</v>
      </c>
      <c r="HX380" s="163"/>
      <c r="HY380" s="163"/>
      <c r="HZ380" s="163"/>
      <c r="IA380" s="163"/>
      <c r="IB380" s="163"/>
      <c r="IC380" s="163"/>
      <c r="ID380" s="254"/>
      <c r="IE380" s="254"/>
      <c r="IF380" s="163"/>
      <c r="IG380" s="163"/>
      <c r="IH380" s="163"/>
      <c r="II380" s="163"/>
      <c r="IJ380" s="163">
        <f t="shared" si="5268"/>
        <v>0</v>
      </c>
      <c r="IK380" s="163">
        <f t="shared" si="5269"/>
        <v>0</v>
      </c>
      <c r="IL380" s="163"/>
      <c r="IM380" s="163"/>
      <c r="IN380" s="163"/>
      <c r="IO380" s="163"/>
      <c r="IP380" s="163"/>
      <c r="IQ380" s="163"/>
      <c r="IR380" s="163"/>
      <c r="IS380" s="163"/>
      <c r="IT380" s="163"/>
      <c r="IU380" s="163"/>
      <c r="IV380" s="163"/>
      <c r="IW380" s="163"/>
      <c r="IX380" s="163">
        <f t="shared" si="5775"/>
        <v>0</v>
      </c>
      <c r="IY380" s="163">
        <f t="shared" si="5776"/>
        <v>0</v>
      </c>
      <c r="IZ380" s="163"/>
      <c r="JA380" s="163"/>
      <c r="JB380" s="170"/>
      <c r="JC380" s="242"/>
      <c r="JD380" s="170"/>
      <c r="JE380" s="170"/>
      <c r="JF380" s="238">
        <f t="shared" ref="JF380:JF381" si="5977">M380+AA380+AO380+BC380+BQ380+CE380+CT380+DH380+DV380+EJ380+EX380+FL380+FZ380+GN380+HB380+HP380+ID380</f>
        <v>0</v>
      </c>
      <c r="JG380" s="238">
        <f t="shared" ref="JG380:JG381" si="5978">N380+AB380+AP380+BD380+BR380+CF380+CU380+DI380+DW380+EK380+EY380+FM380+GA380+GO380+HC380+HQ380+IE380</f>
        <v>0</v>
      </c>
      <c r="JH380" s="238">
        <f t="shared" ref="JH380:JH381" si="5979">O380+AC380+AQ380+BE380+BS380+CG380+CV380+DJ380+DX380+EL380+EZ380+FN380+GB380+GP380+HD380+HR380+IF380</f>
        <v>0</v>
      </c>
      <c r="JI380" s="238">
        <f t="shared" ref="JI380:JI381" si="5980">P380+AD380+AR380+BF380+BT380+CH380+CW380+DK380+DY380+EM380+FA380+FO380+GC380+GQ380+HE380+HS380+IG380</f>
        <v>0</v>
      </c>
      <c r="JJ380" s="238">
        <f t="shared" si="5918"/>
        <v>0</v>
      </c>
      <c r="JK380" s="238">
        <f t="shared" si="5919"/>
        <v>0</v>
      </c>
      <c r="JL380" s="238">
        <f t="shared" si="5359"/>
        <v>0</v>
      </c>
      <c r="JM380" s="238">
        <f t="shared" si="5360"/>
        <v>0</v>
      </c>
      <c r="JN380" s="48"/>
      <c r="JO380" s="18"/>
      <c r="JP380" s="18"/>
      <c r="JQ380" s="55"/>
      <c r="JR380" s="158"/>
    </row>
    <row r="381" spans="1:280" ht="12" hidden="1" x14ac:dyDescent="0.2">
      <c r="A381" s="10">
        <v>1</v>
      </c>
      <c r="B381" s="10"/>
      <c r="C381" s="18"/>
      <c r="D381" s="53"/>
      <c r="E381" s="25"/>
      <c r="F381" s="24"/>
      <c r="G381" s="25"/>
      <c r="H381" s="29"/>
      <c r="I381" s="30"/>
      <c r="J381" s="30"/>
      <c r="K381" s="30"/>
      <c r="L381" s="30"/>
      <c r="M381" s="30"/>
      <c r="N381" s="30"/>
      <c r="O381" s="30"/>
      <c r="P381" s="30"/>
      <c r="Q381" s="30">
        <f t="shared" si="5015"/>
        <v>0</v>
      </c>
      <c r="R381" s="30">
        <f t="shared" si="5016"/>
        <v>0</v>
      </c>
      <c r="S381" s="163">
        <f t="shared" si="5236"/>
        <v>0</v>
      </c>
      <c r="T381" s="163">
        <f t="shared" si="5237"/>
        <v>0</v>
      </c>
      <c r="U381" s="163"/>
      <c r="V381" s="163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163">
        <f t="shared" si="5278"/>
        <v>0</v>
      </c>
      <c r="AH381" s="163">
        <f t="shared" si="5279"/>
        <v>0</v>
      </c>
      <c r="AI381" s="163"/>
      <c r="AJ381" s="163"/>
      <c r="AK381" s="30"/>
      <c r="AL381" s="30"/>
      <c r="AM381" s="30"/>
      <c r="AN381" s="30"/>
      <c r="AO381" s="252"/>
      <c r="AP381" s="252"/>
      <c r="AQ381" s="30"/>
      <c r="AR381" s="30"/>
      <c r="AS381" s="30">
        <f t="shared" si="5017"/>
        <v>0</v>
      </c>
      <c r="AT381" s="30">
        <f t="shared" si="5018"/>
        <v>0</v>
      </c>
      <c r="AU381" s="163">
        <f t="shared" si="5238"/>
        <v>0</v>
      </c>
      <c r="AV381" s="163">
        <f t="shared" si="5239"/>
        <v>0</v>
      </c>
      <c r="AW381" s="163"/>
      <c r="AX381" s="163"/>
      <c r="AY381" s="30"/>
      <c r="AZ381" s="30"/>
      <c r="BA381" s="30"/>
      <c r="BB381" s="30"/>
      <c r="BC381" s="252"/>
      <c r="BD381" s="252"/>
      <c r="BE381" s="30"/>
      <c r="BF381" s="30"/>
      <c r="BG381" s="30">
        <f t="shared" si="5019"/>
        <v>0</v>
      </c>
      <c r="BH381" s="30">
        <f t="shared" si="5020"/>
        <v>0</v>
      </c>
      <c r="BI381" s="163">
        <f t="shared" si="5240"/>
        <v>0</v>
      </c>
      <c r="BJ381" s="163">
        <f t="shared" si="5241"/>
        <v>0</v>
      </c>
      <c r="BK381" s="163"/>
      <c r="BL381" s="163"/>
      <c r="BM381" s="30"/>
      <c r="BN381" s="30"/>
      <c r="BO381" s="30"/>
      <c r="BP381" s="30"/>
      <c r="BQ381" s="252"/>
      <c r="BR381" s="252"/>
      <c r="BS381" s="252"/>
      <c r="BT381" s="252"/>
      <c r="BU381" s="30">
        <f t="shared" si="5975"/>
        <v>0</v>
      </c>
      <c r="BV381" s="30">
        <f t="shared" si="5976"/>
        <v>0</v>
      </c>
      <c r="BW381" s="163">
        <f t="shared" si="5244"/>
        <v>0</v>
      </c>
      <c r="BX381" s="163">
        <f t="shared" si="5245"/>
        <v>0</v>
      </c>
      <c r="BY381" s="163"/>
      <c r="BZ381" s="163"/>
      <c r="CA381" s="30"/>
      <c r="CB381" s="30"/>
      <c r="CC381" s="30"/>
      <c r="CD381" s="30"/>
      <c r="CE381" s="252"/>
      <c r="CF381" s="252"/>
      <c r="CG381" s="30"/>
      <c r="CH381" s="30"/>
      <c r="CI381" s="30">
        <f t="shared" si="5023"/>
        <v>0</v>
      </c>
      <c r="CJ381" s="30">
        <f t="shared" si="5024"/>
        <v>0</v>
      </c>
      <c r="CK381" s="163">
        <f t="shared" si="5246"/>
        <v>0</v>
      </c>
      <c r="CL381" s="163">
        <f t="shared" si="5247"/>
        <v>0</v>
      </c>
      <c r="CM381" s="163"/>
      <c r="CN381" s="163"/>
      <c r="CO381" s="163"/>
      <c r="CP381" s="30"/>
      <c r="CQ381" s="30"/>
      <c r="CR381" s="30"/>
      <c r="CS381" s="30"/>
      <c r="CT381" s="252"/>
      <c r="CU381" s="252"/>
      <c r="CV381" s="30"/>
      <c r="CW381" s="30"/>
      <c r="CX381" s="30">
        <f t="shared" si="5025"/>
        <v>0</v>
      </c>
      <c r="CY381" s="30">
        <f t="shared" si="5026"/>
        <v>0</v>
      </c>
      <c r="CZ381" s="163">
        <f t="shared" si="5248"/>
        <v>0</v>
      </c>
      <c r="DA381" s="163">
        <f t="shared" si="5249"/>
        <v>0</v>
      </c>
      <c r="DB381" s="163"/>
      <c r="DC381" s="163"/>
      <c r="DD381" s="30"/>
      <c r="DE381" s="30"/>
      <c r="DF381" s="30"/>
      <c r="DG381" s="30"/>
      <c r="DH381" s="30"/>
      <c r="DI381" s="30"/>
      <c r="DJ381" s="30"/>
      <c r="DK381" s="30"/>
      <c r="DL381" s="30">
        <f t="shared" si="5027"/>
        <v>0</v>
      </c>
      <c r="DM381" s="30">
        <f t="shared" si="5028"/>
        <v>0</v>
      </c>
      <c r="DN381" s="163">
        <f t="shared" si="5250"/>
        <v>0</v>
      </c>
      <c r="DO381" s="163">
        <f t="shared" si="5251"/>
        <v>0</v>
      </c>
      <c r="DP381" s="163"/>
      <c r="DQ381" s="163"/>
      <c r="DR381" s="30"/>
      <c r="DS381" s="30"/>
      <c r="DT381" s="30"/>
      <c r="DU381" s="30"/>
      <c r="DV381" s="252"/>
      <c r="DW381" s="252"/>
      <c r="DX381" s="30"/>
      <c r="DY381" s="30"/>
      <c r="DZ381" s="30">
        <f t="shared" si="5029"/>
        <v>0</v>
      </c>
      <c r="EA381" s="30">
        <f t="shared" si="5030"/>
        <v>0</v>
      </c>
      <c r="EB381" s="163">
        <f t="shared" si="5252"/>
        <v>0</v>
      </c>
      <c r="EC381" s="163">
        <f t="shared" si="5253"/>
        <v>0</v>
      </c>
      <c r="ED381" s="163"/>
      <c r="EE381" s="163"/>
      <c r="EF381" s="30"/>
      <c r="EG381" s="30"/>
      <c r="EH381" s="30"/>
      <c r="EI381" s="30"/>
      <c r="EJ381" s="252"/>
      <c r="EK381" s="252"/>
      <c r="EL381" s="30"/>
      <c r="EM381" s="30"/>
      <c r="EN381" s="30">
        <f t="shared" si="5031"/>
        <v>0</v>
      </c>
      <c r="EO381" s="30">
        <f t="shared" si="5032"/>
        <v>0</v>
      </c>
      <c r="EP381" s="163">
        <f t="shared" si="5254"/>
        <v>0</v>
      </c>
      <c r="EQ381" s="163">
        <f t="shared" si="5255"/>
        <v>0</v>
      </c>
      <c r="ER381" s="163"/>
      <c r="ES381" s="163"/>
      <c r="ET381" s="30"/>
      <c r="EU381" s="30"/>
      <c r="EV381" s="30"/>
      <c r="EW381" s="30"/>
      <c r="EX381" s="252"/>
      <c r="EY381" s="252"/>
      <c r="EZ381" s="30"/>
      <c r="FA381" s="30"/>
      <c r="FB381" s="30">
        <f t="shared" si="5033"/>
        <v>0</v>
      </c>
      <c r="FC381" s="30">
        <f t="shared" si="5034"/>
        <v>0</v>
      </c>
      <c r="FD381" s="163">
        <f t="shared" si="5256"/>
        <v>0</v>
      </c>
      <c r="FE381" s="163">
        <f t="shared" si="5257"/>
        <v>0</v>
      </c>
      <c r="FF381" s="163"/>
      <c r="FG381" s="163"/>
      <c r="FH381" s="30"/>
      <c r="FI381" s="30"/>
      <c r="FJ381" s="30"/>
      <c r="FK381" s="30"/>
      <c r="FL381" s="252"/>
      <c r="FM381" s="252"/>
      <c r="FN381" s="30"/>
      <c r="FO381" s="30"/>
      <c r="FP381" s="30">
        <f t="shared" si="5035"/>
        <v>0</v>
      </c>
      <c r="FQ381" s="30">
        <f t="shared" si="5036"/>
        <v>0</v>
      </c>
      <c r="FR381" s="163">
        <f t="shared" si="5258"/>
        <v>0</v>
      </c>
      <c r="FS381" s="163">
        <f t="shared" si="5259"/>
        <v>0</v>
      </c>
      <c r="FT381" s="163"/>
      <c r="FU381" s="163"/>
      <c r="FV381" s="30"/>
      <c r="FW381" s="30"/>
      <c r="FX381" s="30"/>
      <c r="FY381" s="30"/>
      <c r="FZ381" s="252"/>
      <c r="GA381" s="252"/>
      <c r="GB381" s="30"/>
      <c r="GC381" s="30"/>
      <c r="GD381" s="30">
        <f t="shared" si="5037"/>
        <v>0</v>
      </c>
      <c r="GE381" s="30">
        <f t="shared" si="5038"/>
        <v>0</v>
      </c>
      <c r="GF381" s="163">
        <f t="shared" si="5260"/>
        <v>0</v>
      </c>
      <c r="GG381" s="163">
        <f t="shared" si="5261"/>
        <v>0</v>
      </c>
      <c r="GH381" s="163"/>
      <c r="GI381" s="163"/>
      <c r="GJ381" s="30"/>
      <c r="GK381" s="30"/>
      <c r="GL381" s="30"/>
      <c r="GM381" s="30"/>
      <c r="GN381" s="252"/>
      <c r="GO381" s="252"/>
      <c r="GP381" s="30"/>
      <c r="GQ381" s="30"/>
      <c r="GR381" s="30">
        <f t="shared" si="5039"/>
        <v>0</v>
      </c>
      <c r="GS381" s="30">
        <f t="shared" si="5040"/>
        <v>0</v>
      </c>
      <c r="GT381" s="163">
        <f t="shared" si="5262"/>
        <v>0</v>
      </c>
      <c r="GU381" s="163">
        <f t="shared" si="5263"/>
        <v>0</v>
      </c>
      <c r="GV381" s="163"/>
      <c r="GW381" s="163"/>
      <c r="GX381" s="30"/>
      <c r="GY381" s="30"/>
      <c r="GZ381" s="30"/>
      <c r="HA381" s="30"/>
      <c r="HB381" s="252"/>
      <c r="HC381" s="252"/>
      <c r="HD381" s="30"/>
      <c r="HE381" s="30"/>
      <c r="HF381" s="30">
        <f t="shared" si="5041"/>
        <v>0</v>
      </c>
      <c r="HG381" s="30">
        <f t="shared" si="5042"/>
        <v>0</v>
      </c>
      <c r="HH381" s="163">
        <f t="shared" si="5264"/>
        <v>0</v>
      </c>
      <c r="HI381" s="163">
        <f t="shared" si="5265"/>
        <v>0</v>
      </c>
      <c r="HJ381" s="163"/>
      <c r="HK381" s="163"/>
      <c r="HL381" s="30"/>
      <c r="HM381" s="30"/>
      <c r="HN381" s="30"/>
      <c r="HO381" s="30"/>
      <c r="HP381" s="252"/>
      <c r="HQ381" s="252"/>
      <c r="HR381" s="30"/>
      <c r="HS381" s="30"/>
      <c r="HT381" s="30">
        <f t="shared" si="5043"/>
        <v>0</v>
      </c>
      <c r="HU381" s="30">
        <f t="shared" si="5044"/>
        <v>0</v>
      </c>
      <c r="HV381" s="163">
        <f t="shared" si="5266"/>
        <v>0</v>
      </c>
      <c r="HW381" s="163">
        <f t="shared" si="5267"/>
        <v>0</v>
      </c>
      <c r="HX381" s="163"/>
      <c r="HY381" s="163"/>
      <c r="HZ381" s="163"/>
      <c r="IA381" s="163"/>
      <c r="IB381" s="163"/>
      <c r="IC381" s="163"/>
      <c r="ID381" s="254"/>
      <c r="IE381" s="254"/>
      <c r="IF381" s="163"/>
      <c r="IG381" s="163"/>
      <c r="IH381" s="163"/>
      <c r="II381" s="163"/>
      <c r="IJ381" s="163">
        <f t="shared" si="5268"/>
        <v>0</v>
      </c>
      <c r="IK381" s="163">
        <f t="shared" si="5269"/>
        <v>0</v>
      </c>
      <c r="IL381" s="163"/>
      <c r="IM381" s="163"/>
      <c r="IN381" s="163"/>
      <c r="IO381" s="163"/>
      <c r="IP381" s="163"/>
      <c r="IQ381" s="163"/>
      <c r="IR381" s="163"/>
      <c r="IS381" s="163"/>
      <c r="IT381" s="163"/>
      <c r="IU381" s="163"/>
      <c r="IV381" s="163"/>
      <c r="IW381" s="163"/>
      <c r="IX381" s="163">
        <f t="shared" si="5775"/>
        <v>0</v>
      </c>
      <c r="IY381" s="163">
        <f t="shared" si="5776"/>
        <v>0</v>
      </c>
      <c r="IZ381" s="163"/>
      <c r="JA381" s="163"/>
      <c r="JB381" s="170"/>
      <c r="JC381" s="242"/>
      <c r="JD381" s="170"/>
      <c r="JE381" s="170"/>
      <c r="JF381" s="238">
        <f t="shared" si="5977"/>
        <v>0</v>
      </c>
      <c r="JG381" s="238">
        <f t="shared" si="5978"/>
        <v>0</v>
      </c>
      <c r="JH381" s="238">
        <f t="shared" si="5979"/>
        <v>0</v>
      </c>
      <c r="JI381" s="238">
        <f t="shared" si="5980"/>
        <v>0</v>
      </c>
      <c r="JJ381" s="238">
        <f t="shared" si="5918"/>
        <v>0</v>
      </c>
      <c r="JK381" s="238">
        <f t="shared" si="5919"/>
        <v>0</v>
      </c>
      <c r="JL381" s="238">
        <f t="shared" si="5359"/>
        <v>0</v>
      </c>
      <c r="JM381" s="238">
        <f t="shared" si="5360"/>
        <v>0</v>
      </c>
      <c r="JN381" s="48"/>
      <c r="JO381" s="18"/>
      <c r="JP381" s="18"/>
      <c r="JQ381" s="18"/>
      <c r="JR381" s="158"/>
    </row>
    <row r="382" spans="1:280" s="31" customFormat="1" x14ac:dyDescent="0.2">
      <c r="A382" s="10">
        <v>1</v>
      </c>
      <c r="B382" s="10">
        <v>1</v>
      </c>
      <c r="C382" s="468"/>
      <c r="D382" s="468" t="s">
        <v>520</v>
      </c>
      <c r="E382" s="468"/>
      <c r="F382" s="716" t="s">
        <v>538</v>
      </c>
      <c r="G382" s="37"/>
      <c r="H382" s="37"/>
      <c r="I382" s="234">
        <f t="shared" ref="I382:P382" si="5981">SUM(I9,I26,I36,I42,I51,I57,I67,I113,I124,I167,I182,I208,I224,I231,I289,I301,I341,I362,I376)</f>
        <v>83</v>
      </c>
      <c r="J382" s="234">
        <f t="shared" si="5981"/>
        <v>11657719.837999998</v>
      </c>
      <c r="K382" s="234">
        <f t="shared" si="5981"/>
        <v>69.166666666666657</v>
      </c>
      <c r="L382" s="234">
        <f t="shared" si="5981"/>
        <v>9714766.5316666644</v>
      </c>
      <c r="M382" s="234">
        <f t="shared" si="5981"/>
        <v>71</v>
      </c>
      <c r="N382" s="234">
        <f t="shared" si="5981"/>
        <v>9578484.8399999999</v>
      </c>
      <c r="O382" s="38">
        <f t="shared" si="5981"/>
        <v>0</v>
      </c>
      <c r="P382" s="38">
        <f t="shared" si="5981"/>
        <v>0</v>
      </c>
      <c r="Q382" s="94">
        <f t="shared" si="5015"/>
        <v>71</v>
      </c>
      <c r="R382" s="94">
        <f t="shared" si="5016"/>
        <v>9578484.8399999999</v>
      </c>
      <c r="S382" s="249">
        <f t="shared" si="5236"/>
        <v>1.8333333333333428</v>
      </c>
      <c r="T382" s="249">
        <f t="shared" si="5237"/>
        <v>-136281.69166666456</v>
      </c>
      <c r="U382" s="163"/>
      <c r="V382" s="163"/>
      <c r="W382" s="38">
        <f t="shared" ref="W382:AD382" si="5982">SUM(W9,W26,W36,W42,W51,W57,W67,W113,W124,W167,W182,W208,W224,W231,W289,W301,W341,W362,W376)</f>
        <v>1718</v>
      </c>
      <c r="X382" s="38">
        <f t="shared" si="5982"/>
        <v>328294059.06449997</v>
      </c>
      <c r="Y382" s="38">
        <f t="shared" si="5982"/>
        <v>1431.6666666666667</v>
      </c>
      <c r="Z382" s="38">
        <f t="shared" si="5982"/>
        <v>273578382.55374998</v>
      </c>
      <c r="AA382" s="38">
        <f t="shared" si="5982"/>
        <v>1390</v>
      </c>
      <c r="AB382" s="38">
        <f t="shared" si="5982"/>
        <v>266778776.56000024</v>
      </c>
      <c r="AC382" s="235">
        <f t="shared" si="5982"/>
        <v>121</v>
      </c>
      <c r="AD382" s="235">
        <f t="shared" si="5982"/>
        <v>25520114.639999993</v>
      </c>
      <c r="AE382" s="257">
        <f t="shared" ref="AE382" si="5983">SUM(AA382+AC382)</f>
        <v>1511</v>
      </c>
      <c r="AF382" s="257">
        <f t="shared" ref="AF382" si="5984">SUM(AB382+AD382)</f>
        <v>292298891.20000023</v>
      </c>
      <c r="AG382" s="502">
        <f t="shared" si="5278"/>
        <v>-41.666666666666742</v>
      </c>
      <c r="AH382" s="502">
        <f t="shared" si="5279"/>
        <v>-6799605.9937497377</v>
      </c>
      <c r="AI382" s="163"/>
      <c r="AJ382" s="163"/>
      <c r="AK382" s="234">
        <f t="shared" ref="AK382:AR382" si="5985">SUM(AK9,AK26,AK36,AK42,AK51,AK57,AK67,AK113,AK124,AK167,AK182,AK208,AK224,AK231,AK289,AK301,AK341,AK362,AK376)</f>
        <v>100</v>
      </c>
      <c r="AL382" s="234">
        <f t="shared" si="5985"/>
        <v>19960970.431499999</v>
      </c>
      <c r="AM382" s="234">
        <f t="shared" si="5985"/>
        <v>83.333333333333329</v>
      </c>
      <c r="AN382" s="234">
        <f t="shared" si="5985"/>
        <v>16634142.026249997</v>
      </c>
      <c r="AO382" s="234">
        <f t="shared" si="5985"/>
        <v>88</v>
      </c>
      <c r="AP382" s="234">
        <f t="shared" si="5985"/>
        <v>17943585.480000004</v>
      </c>
      <c r="AQ382" s="235">
        <f t="shared" si="5985"/>
        <v>0</v>
      </c>
      <c r="AR382" s="235">
        <f t="shared" si="5985"/>
        <v>0</v>
      </c>
      <c r="AS382" s="231">
        <f t="shared" si="5017"/>
        <v>88</v>
      </c>
      <c r="AT382" s="231">
        <f t="shared" si="5018"/>
        <v>17943585.480000004</v>
      </c>
      <c r="AU382" s="502">
        <f t="shared" si="5238"/>
        <v>4.6666666666666714</v>
      </c>
      <c r="AV382" s="502">
        <f t="shared" si="5239"/>
        <v>1309443.4537500069</v>
      </c>
      <c r="AW382" s="163"/>
      <c r="AX382" s="163"/>
      <c r="AY382" s="234">
        <f t="shared" ref="AY382:BF382" si="5986">SUM(AY9,AY26,AY36,AY42,AY51,AY57,AY67,AY113,AY124,AY167,AY182,AY208,AY224,AY231,AY289,AY301,AY341,AY362,AY376)</f>
        <v>100</v>
      </c>
      <c r="AZ382" s="234">
        <f t="shared" si="5986"/>
        <v>14376013.359999999</v>
      </c>
      <c r="BA382" s="234">
        <f t="shared" si="5986"/>
        <v>83.333333333333343</v>
      </c>
      <c r="BB382" s="234">
        <f t="shared" si="5986"/>
        <v>11980011.133333333</v>
      </c>
      <c r="BC382" s="234">
        <f t="shared" si="5986"/>
        <v>88</v>
      </c>
      <c r="BD382" s="234">
        <f t="shared" si="5986"/>
        <v>12650891.440000003</v>
      </c>
      <c r="BE382" s="235">
        <f t="shared" si="5986"/>
        <v>0</v>
      </c>
      <c r="BF382" s="235">
        <f t="shared" si="5986"/>
        <v>0</v>
      </c>
      <c r="BG382" s="231">
        <f t="shared" si="5019"/>
        <v>88</v>
      </c>
      <c r="BH382" s="231">
        <f t="shared" si="5020"/>
        <v>12650891.440000003</v>
      </c>
      <c r="BI382" s="249">
        <f t="shared" si="5240"/>
        <v>4.6666666666666572</v>
      </c>
      <c r="BJ382" s="249">
        <f t="shared" si="5241"/>
        <v>670880.30666667037</v>
      </c>
      <c r="BK382" s="163"/>
      <c r="BL382" s="163"/>
      <c r="BM382" s="38">
        <f t="shared" ref="BM382:BT382" si="5987">SUM(BM9,BM26,BM36,BM42,BM51,BM57,BM67,BM113,BM124,BM167,BM182,BM208,BM224,BM231,BM289,BM301,BM341,BM362,BM376)</f>
        <v>1191</v>
      </c>
      <c r="BN382" s="38">
        <f t="shared" si="5987"/>
        <v>211905442.79609996</v>
      </c>
      <c r="BO382" s="38">
        <f t="shared" si="5987"/>
        <v>992.5</v>
      </c>
      <c r="BP382" s="38">
        <f t="shared" si="5987"/>
        <v>176587868.99675</v>
      </c>
      <c r="BQ382" s="38">
        <f t="shared" si="5987"/>
        <v>1066</v>
      </c>
      <c r="BR382" s="38">
        <f t="shared" si="5987"/>
        <v>187663095.78999984</v>
      </c>
      <c r="BS382" s="38">
        <f t="shared" si="5987"/>
        <v>46</v>
      </c>
      <c r="BT382" s="38">
        <f t="shared" si="5987"/>
        <v>8392549.0799999982</v>
      </c>
      <c r="BU382" s="236">
        <f t="shared" si="5058"/>
        <v>1112</v>
      </c>
      <c r="BV382" s="236">
        <f t="shared" si="5059"/>
        <v>196055644.86999983</v>
      </c>
      <c r="BW382" s="249">
        <f t="shared" si="5244"/>
        <v>73.5</v>
      </c>
      <c r="BX382" s="249">
        <f t="shared" si="5245"/>
        <v>11075226.793249846</v>
      </c>
      <c r="BY382" s="163"/>
      <c r="BZ382" s="163"/>
      <c r="CA382" s="422">
        <f t="shared" ref="CA382:EL382" si="5988">SUM(CA9,CA26,CA36,CA42,CA51,CA57,CA67,CA113,CA124,CA167,CA182,CA208,CA224,CA231,CA289,CA301,CA341,CA362,CA376)</f>
        <v>1127</v>
      </c>
      <c r="CB382" s="422">
        <f t="shared" si="5988"/>
        <v>314775972.96235001</v>
      </c>
      <c r="CC382" s="422">
        <f t="shared" si="5988"/>
        <v>939.16666666666674</v>
      </c>
      <c r="CD382" s="422">
        <f t="shared" si="5988"/>
        <v>262313310.80195832</v>
      </c>
      <c r="CE382" s="422">
        <f t="shared" si="5988"/>
        <v>896</v>
      </c>
      <c r="CF382" s="422">
        <f t="shared" si="5988"/>
        <v>250119705.23000127</v>
      </c>
      <c r="CG382" s="422">
        <f t="shared" si="5988"/>
        <v>643</v>
      </c>
      <c r="CH382" s="422">
        <f t="shared" si="5988"/>
        <v>182001408.58999982</v>
      </c>
      <c r="CI382" s="422">
        <f t="shared" si="5988"/>
        <v>1539</v>
      </c>
      <c r="CJ382" s="422">
        <f t="shared" si="5988"/>
        <v>432121113.82000107</v>
      </c>
      <c r="CK382" s="422">
        <f t="shared" si="5988"/>
        <v>-43.166666666666742</v>
      </c>
      <c r="CL382" s="422">
        <f t="shared" si="5988"/>
        <v>-12193605.571957052</v>
      </c>
      <c r="CM382" s="422">
        <f t="shared" si="5988"/>
        <v>0</v>
      </c>
      <c r="CN382" s="422">
        <f t="shared" si="5988"/>
        <v>0</v>
      </c>
      <c r="CO382" s="422">
        <f t="shared" si="5988"/>
        <v>0</v>
      </c>
      <c r="CP382" s="422">
        <f t="shared" si="5988"/>
        <v>180</v>
      </c>
      <c r="CQ382" s="422">
        <f t="shared" si="5988"/>
        <v>20014399.031999998</v>
      </c>
      <c r="CR382" s="422">
        <f t="shared" si="5988"/>
        <v>150</v>
      </c>
      <c r="CS382" s="422">
        <f t="shared" si="5988"/>
        <v>16678665.859999999</v>
      </c>
      <c r="CT382" s="422">
        <f t="shared" si="5988"/>
        <v>169</v>
      </c>
      <c r="CU382" s="422">
        <f t="shared" si="5988"/>
        <v>18860274.20999996</v>
      </c>
      <c r="CV382" s="422">
        <f t="shared" si="5988"/>
        <v>54</v>
      </c>
      <c r="CW382" s="422">
        <f t="shared" si="5988"/>
        <v>5900852.96</v>
      </c>
      <c r="CX382" s="422">
        <f t="shared" si="5988"/>
        <v>223</v>
      </c>
      <c r="CY382" s="422">
        <f t="shared" si="5988"/>
        <v>24761127.169999961</v>
      </c>
      <c r="CZ382" s="422">
        <f t="shared" si="5988"/>
        <v>19</v>
      </c>
      <c r="DA382" s="422">
        <f t="shared" si="5988"/>
        <v>2181608.3499999605</v>
      </c>
      <c r="DB382" s="422">
        <f t="shared" si="5988"/>
        <v>0</v>
      </c>
      <c r="DC382" s="422">
        <f t="shared" si="5988"/>
        <v>0</v>
      </c>
      <c r="DD382" s="422">
        <f t="shared" si="5988"/>
        <v>300</v>
      </c>
      <c r="DE382" s="422">
        <f t="shared" si="5988"/>
        <v>24152719.1096</v>
      </c>
      <c r="DF382" s="422">
        <f t="shared" si="5988"/>
        <v>250</v>
      </c>
      <c r="DG382" s="422">
        <f t="shared" si="5988"/>
        <v>20127265.924666665</v>
      </c>
      <c r="DH382" s="422">
        <f t="shared" si="5988"/>
        <v>423</v>
      </c>
      <c r="DI382" s="422">
        <f t="shared" si="5988"/>
        <v>34040113.049999796</v>
      </c>
      <c r="DJ382" s="422">
        <f t="shared" si="5988"/>
        <v>261</v>
      </c>
      <c r="DK382" s="422">
        <f t="shared" si="5988"/>
        <v>21036256.289999995</v>
      </c>
      <c r="DL382" s="422">
        <f t="shared" si="5988"/>
        <v>684</v>
      </c>
      <c r="DM382" s="422">
        <f t="shared" si="5988"/>
        <v>55076369.339999795</v>
      </c>
      <c r="DN382" s="422">
        <f t="shared" si="5988"/>
        <v>173</v>
      </c>
      <c r="DO382" s="422">
        <f t="shared" si="5988"/>
        <v>13912847.12533313</v>
      </c>
      <c r="DP382" s="422"/>
      <c r="DQ382" s="422"/>
      <c r="DR382" s="422">
        <f t="shared" si="5988"/>
        <v>35</v>
      </c>
      <c r="DS382" s="422">
        <f t="shared" si="5988"/>
        <v>4551615.3049999997</v>
      </c>
      <c r="DT382" s="422">
        <f t="shared" si="5988"/>
        <v>29.166666666666668</v>
      </c>
      <c r="DU382" s="422">
        <f t="shared" si="5988"/>
        <v>3793012.754166666</v>
      </c>
      <c r="DV382" s="422">
        <f t="shared" si="5988"/>
        <v>32</v>
      </c>
      <c r="DW382" s="422">
        <f t="shared" si="5988"/>
        <v>4197039.6000000015</v>
      </c>
      <c r="DX382" s="422">
        <f t="shared" si="5988"/>
        <v>2</v>
      </c>
      <c r="DY382" s="422">
        <f t="shared" si="5988"/>
        <v>215639.03999999998</v>
      </c>
      <c r="DZ382" s="422">
        <f t="shared" si="5988"/>
        <v>34</v>
      </c>
      <c r="EA382" s="422">
        <f t="shared" si="5988"/>
        <v>4412678.6400000015</v>
      </c>
      <c r="EB382" s="422">
        <f t="shared" si="5988"/>
        <v>2.833333333333333</v>
      </c>
      <c r="EC382" s="422">
        <f t="shared" si="5988"/>
        <v>404026.84583333501</v>
      </c>
      <c r="ED382" s="422">
        <f t="shared" si="5988"/>
        <v>0</v>
      </c>
      <c r="EE382" s="422"/>
      <c r="EF382" s="422">
        <f t="shared" si="5988"/>
        <v>75</v>
      </c>
      <c r="EG382" s="422">
        <f t="shared" si="5988"/>
        <v>8541295.9574999996</v>
      </c>
      <c r="EH382" s="422">
        <f t="shared" si="5988"/>
        <v>62.5</v>
      </c>
      <c r="EI382" s="422">
        <f t="shared" si="5988"/>
        <v>7117746.6312499996</v>
      </c>
      <c r="EJ382" s="422">
        <f t="shared" si="5988"/>
        <v>58</v>
      </c>
      <c r="EK382" s="422">
        <f t="shared" si="5988"/>
        <v>6605269.1000000043</v>
      </c>
      <c r="EL382" s="422">
        <f t="shared" si="5988"/>
        <v>0</v>
      </c>
      <c r="EM382" s="422">
        <f t="shared" ref="EM382:GX382" si="5989">SUM(EM9,EM26,EM36,EM42,EM51,EM57,EM67,EM113,EM124,EM167,EM182,EM208,EM224,EM231,EM289,EM301,EM341,EM362,EM376)</f>
        <v>0</v>
      </c>
      <c r="EN382" s="422">
        <f t="shared" si="5989"/>
        <v>58</v>
      </c>
      <c r="EO382" s="422">
        <f t="shared" si="5989"/>
        <v>6605269.1000000043</v>
      </c>
      <c r="EP382" s="422">
        <f t="shared" si="5989"/>
        <v>-4.5</v>
      </c>
      <c r="EQ382" s="422">
        <f t="shared" si="5989"/>
        <v>-512477.53124999534</v>
      </c>
      <c r="ER382" s="422">
        <f t="shared" si="5989"/>
        <v>0</v>
      </c>
      <c r="ES382" s="422">
        <f t="shared" si="5989"/>
        <v>0</v>
      </c>
      <c r="ET382" s="422">
        <f t="shared" si="5989"/>
        <v>301</v>
      </c>
      <c r="EU382" s="422">
        <f t="shared" si="5989"/>
        <v>35124435.928899996</v>
      </c>
      <c r="EV382" s="422">
        <f t="shared" si="5989"/>
        <v>250.83333333333334</v>
      </c>
      <c r="EW382" s="422">
        <f t="shared" si="5989"/>
        <v>29270363.274083331</v>
      </c>
      <c r="EX382" s="422">
        <f t="shared" si="5989"/>
        <v>273</v>
      </c>
      <c r="EY382" s="422">
        <f t="shared" si="5989"/>
        <v>31397871.909999989</v>
      </c>
      <c r="EZ382" s="422">
        <f t="shared" si="5989"/>
        <v>23</v>
      </c>
      <c r="FA382" s="422">
        <f t="shared" si="5989"/>
        <v>2764884.2700000005</v>
      </c>
      <c r="FB382" s="422">
        <f t="shared" si="5989"/>
        <v>296</v>
      </c>
      <c r="FC382" s="422">
        <f t="shared" si="5989"/>
        <v>34162756.179999992</v>
      </c>
      <c r="FD382" s="422">
        <f t="shared" si="5989"/>
        <v>22.166666666666664</v>
      </c>
      <c r="FE382" s="422">
        <f t="shared" si="5989"/>
        <v>2127508.6359166605</v>
      </c>
      <c r="FF382" s="422">
        <f t="shared" si="5989"/>
        <v>0</v>
      </c>
      <c r="FG382" s="422">
        <f t="shared" si="5989"/>
        <v>0</v>
      </c>
      <c r="FH382" s="422">
        <f t="shared" si="5989"/>
        <v>456</v>
      </c>
      <c r="FI382" s="422">
        <f t="shared" si="5989"/>
        <v>78000682.489299983</v>
      </c>
      <c r="FJ382" s="422">
        <f t="shared" si="5989"/>
        <v>380</v>
      </c>
      <c r="FK382" s="422">
        <f t="shared" si="5989"/>
        <v>65000568.741083324</v>
      </c>
      <c r="FL382" s="422">
        <f t="shared" si="5989"/>
        <v>413</v>
      </c>
      <c r="FM382" s="422">
        <f t="shared" si="5989"/>
        <v>69652628.999999955</v>
      </c>
      <c r="FN382" s="422">
        <f t="shared" si="5989"/>
        <v>37</v>
      </c>
      <c r="FO382" s="422">
        <f t="shared" si="5989"/>
        <v>6392968.4799999995</v>
      </c>
      <c r="FP382" s="422">
        <f t="shared" si="5989"/>
        <v>450</v>
      </c>
      <c r="FQ382" s="422">
        <f t="shared" si="5989"/>
        <v>76045597.479999974</v>
      </c>
      <c r="FR382" s="422">
        <f t="shared" si="5989"/>
        <v>32.999999999999993</v>
      </c>
      <c r="FS382" s="422">
        <f t="shared" si="5989"/>
        <v>4652060.2589166425</v>
      </c>
      <c r="FT382" s="422">
        <f t="shared" si="5989"/>
        <v>0</v>
      </c>
      <c r="FU382" s="422">
        <f t="shared" si="5989"/>
        <v>140896.9</v>
      </c>
      <c r="FV382" s="422">
        <f t="shared" si="5989"/>
        <v>2</v>
      </c>
      <c r="FW382" s="422">
        <f t="shared" si="5989"/>
        <v>275007.41174999997</v>
      </c>
      <c r="FX382" s="422">
        <f t="shared" si="5989"/>
        <v>1.6666666666666665</v>
      </c>
      <c r="FY382" s="422">
        <f t="shared" si="5989"/>
        <v>229172.84312499998</v>
      </c>
      <c r="FZ382" s="422">
        <f t="shared" si="5989"/>
        <v>0</v>
      </c>
      <c r="GA382" s="422">
        <f t="shared" si="5989"/>
        <v>0</v>
      </c>
      <c r="GB382" s="422">
        <f t="shared" si="5989"/>
        <v>0</v>
      </c>
      <c r="GC382" s="422">
        <f t="shared" si="5989"/>
        <v>0</v>
      </c>
      <c r="GD382" s="422">
        <f t="shared" si="5989"/>
        <v>0</v>
      </c>
      <c r="GE382" s="422">
        <f t="shared" si="5989"/>
        <v>0</v>
      </c>
      <c r="GF382" s="422">
        <f t="shared" si="5989"/>
        <v>-1.6666666666666665</v>
      </c>
      <c r="GG382" s="422">
        <f t="shared" si="5989"/>
        <v>-229172.84312499998</v>
      </c>
      <c r="GH382" s="422"/>
      <c r="GI382" s="422"/>
      <c r="GJ382" s="422">
        <f t="shared" si="5989"/>
        <v>62</v>
      </c>
      <c r="GK382" s="422">
        <f t="shared" si="5989"/>
        <v>9161082.568</v>
      </c>
      <c r="GL382" s="422">
        <f t="shared" si="5989"/>
        <v>51.666666666666671</v>
      </c>
      <c r="GM382" s="422">
        <f t="shared" si="5989"/>
        <v>7634235.4733333327</v>
      </c>
      <c r="GN382" s="422">
        <f t="shared" si="5989"/>
        <v>54</v>
      </c>
      <c r="GO382" s="422">
        <f t="shared" si="5989"/>
        <v>7956761.5199999996</v>
      </c>
      <c r="GP382" s="422">
        <f t="shared" si="5989"/>
        <v>6</v>
      </c>
      <c r="GQ382" s="422">
        <f t="shared" si="5989"/>
        <v>909052.25999999989</v>
      </c>
      <c r="GR382" s="422">
        <f t="shared" si="5989"/>
        <v>60</v>
      </c>
      <c r="GS382" s="422">
        <f t="shared" si="5989"/>
        <v>8865813.7799999993</v>
      </c>
      <c r="GT382" s="422">
        <f t="shared" si="5989"/>
        <v>2.3333333333333286</v>
      </c>
      <c r="GU382" s="422">
        <f t="shared" si="5989"/>
        <v>322526.04666666687</v>
      </c>
      <c r="GV382" s="422">
        <f t="shared" si="5989"/>
        <v>0</v>
      </c>
      <c r="GW382" s="422">
        <f t="shared" si="5989"/>
        <v>0</v>
      </c>
      <c r="GX382" s="422">
        <f t="shared" si="5989"/>
        <v>6</v>
      </c>
      <c r="GY382" s="422">
        <f t="shared" ref="GY382:JJ382" si="5990">SUM(GY9,GY26,GY36,GY42,GY51,GY57,GY67,GY113,GY124,GY167,GY182,GY208,GY224,GY231,GY289,GY301,GY341,GY362,GY376)</f>
        <v>862050.13739999989</v>
      </c>
      <c r="GZ382" s="422">
        <f t="shared" si="5990"/>
        <v>5</v>
      </c>
      <c r="HA382" s="422">
        <f t="shared" si="5990"/>
        <v>718375.11449999991</v>
      </c>
      <c r="HB382" s="422">
        <f t="shared" si="5990"/>
        <v>6</v>
      </c>
      <c r="HC382" s="422">
        <f t="shared" si="5990"/>
        <v>862050.12</v>
      </c>
      <c r="HD382" s="422">
        <f t="shared" si="5990"/>
        <v>0</v>
      </c>
      <c r="HE382" s="422">
        <f t="shared" si="5990"/>
        <v>0</v>
      </c>
      <c r="HF382" s="422">
        <f t="shared" si="5990"/>
        <v>6</v>
      </c>
      <c r="HG382" s="422">
        <f t="shared" si="5990"/>
        <v>862050.12</v>
      </c>
      <c r="HH382" s="422">
        <f t="shared" si="5990"/>
        <v>1</v>
      </c>
      <c r="HI382" s="422">
        <f t="shared" si="5990"/>
        <v>143675.00550000009</v>
      </c>
      <c r="HJ382" s="422">
        <f t="shared" si="5990"/>
        <v>0</v>
      </c>
      <c r="HK382" s="422" t="e">
        <f t="shared" si="5990"/>
        <v>#DIV/0!</v>
      </c>
      <c r="HL382" s="422">
        <f t="shared" si="5990"/>
        <v>160</v>
      </c>
      <c r="HM382" s="422">
        <f t="shared" si="5990"/>
        <v>30651883.942900002</v>
      </c>
      <c r="HN382" s="422">
        <f t="shared" si="5990"/>
        <v>133.33333333333334</v>
      </c>
      <c r="HO382" s="422">
        <f t="shared" si="5990"/>
        <v>25543236.619083337</v>
      </c>
      <c r="HP382" s="422">
        <f t="shared" si="5990"/>
        <v>265</v>
      </c>
      <c r="HQ382" s="422">
        <f t="shared" si="5990"/>
        <v>54621997.559999965</v>
      </c>
      <c r="HR382" s="422">
        <f t="shared" si="5990"/>
        <v>0</v>
      </c>
      <c r="HS382" s="422">
        <f t="shared" si="5990"/>
        <v>0</v>
      </c>
      <c r="HT382" s="422">
        <f t="shared" si="5990"/>
        <v>265</v>
      </c>
      <c r="HU382" s="422">
        <f t="shared" si="5990"/>
        <v>54621997.559999965</v>
      </c>
      <c r="HV382" s="422">
        <f t="shared" si="5990"/>
        <v>131.66666666666666</v>
      </c>
      <c r="HW382" s="422">
        <f t="shared" si="5990"/>
        <v>29078760.940916628</v>
      </c>
      <c r="HX382" s="422"/>
      <c r="HY382" s="422"/>
      <c r="HZ382" s="422">
        <f t="shared" si="5990"/>
        <v>15</v>
      </c>
      <c r="IA382" s="422">
        <f t="shared" si="5990"/>
        <v>2660227.7074999996</v>
      </c>
      <c r="IB382" s="422">
        <f t="shared" si="5990"/>
        <v>12.500000000000002</v>
      </c>
      <c r="IC382" s="422">
        <f t="shared" si="5990"/>
        <v>2216856.4229166661</v>
      </c>
      <c r="ID382" s="422">
        <f t="shared" si="5990"/>
        <v>7</v>
      </c>
      <c r="IE382" s="422">
        <f t="shared" si="5990"/>
        <v>1228861.27</v>
      </c>
      <c r="IF382" s="422">
        <f t="shared" si="5990"/>
        <v>0</v>
      </c>
      <c r="IG382" s="422">
        <f t="shared" si="5990"/>
        <v>0</v>
      </c>
      <c r="IH382" s="422">
        <f t="shared" si="5990"/>
        <v>7</v>
      </c>
      <c r="II382" s="422">
        <f t="shared" si="5990"/>
        <v>1228861.27</v>
      </c>
      <c r="IJ382" s="422">
        <f t="shared" si="5990"/>
        <v>-5.5000000000000009</v>
      </c>
      <c r="IK382" s="422">
        <f t="shared" si="5990"/>
        <v>-987995.15291666624</v>
      </c>
      <c r="IL382" s="422">
        <f t="shared" si="5990"/>
        <v>0</v>
      </c>
      <c r="IM382" s="422" t="e">
        <f t="shared" si="5990"/>
        <v>#DIV/0!</v>
      </c>
      <c r="IN382" s="422">
        <f t="shared" si="5990"/>
        <v>16</v>
      </c>
      <c r="IO382" s="422">
        <f t="shared" si="5990"/>
        <v>4170306.1642</v>
      </c>
      <c r="IP382" s="422">
        <f t="shared" si="5990"/>
        <v>12</v>
      </c>
      <c r="IQ382" s="422">
        <f t="shared" si="5990"/>
        <v>2085153.0821</v>
      </c>
      <c r="IR382" s="422">
        <f t="shared" si="5990"/>
        <v>4</v>
      </c>
      <c r="IS382" s="422">
        <f t="shared" si="5990"/>
        <v>919089.92000000016</v>
      </c>
      <c r="IT382" s="422">
        <f t="shared" si="5990"/>
        <v>0</v>
      </c>
      <c r="IU382" s="422">
        <f t="shared" si="5990"/>
        <v>0</v>
      </c>
      <c r="IV382" s="422">
        <f t="shared" si="5990"/>
        <v>1</v>
      </c>
      <c r="IW382" s="422">
        <f t="shared" si="5990"/>
        <v>249836.57</v>
      </c>
      <c r="IX382" s="422">
        <f t="shared" si="5990"/>
        <v>-8</v>
      </c>
      <c r="IY382" s="422">
        <f t="shared" si="5990"/>
        <v>-1166063.1620999998</v>
      </c>
      <c r="IZ382" s="422"/>
      <c r="JA382" s="422"/>
      <c r="JB382" s="422">
        <f t="shared" si="5990"/>
        <v>5927</v>
      </c>
      <c r="JC382" s="422">
        <f t="shared" si="5990"/>
        <v>1119135884.2065001</v>
      </c>
      <c r="JD382" s="422">
        <f t="shared" si="5990"/>
        <v>4937.8333333333321</v>
      </c>
      <c r="JE382" s="422">
        <f t="shared" si="5990"/>
        <v>931223134.78401673</v>
      </c>
      <c r="JF382" s="422">
        <f t="shared" si="5990"/>
        <v>5303</v>
      </c>
      <c r="JG382" s="422">
        <f t="shared" si="5990"/>
        <v>975076496.6000011</v>
      </c>
      <c r="JH382" s="422">
        <f t="shared" si="5990"/>
        <v>1193</v>
      </c>
      <c r="JI382" s="422">
        <f t="shared" si="5990"/>
        <v>253133725.60999978</v>
      </c>
      <c r="JJ382" s="422">
        <f t="shared" si="5990"/>
        <v>6496</v>
      </c>
      <c r="JK382" s="422">
        <f t="shared" ref="JK382:JT382" si="5991">SUM(JK9,JK26,JK36,JK42,JK51,JK57,JK67,JK113,JK124,JK167,JK182,JK208,JK224,JK231,JK289,JK301,JK341,JK362,JK376)</f>
        <v>1228210222.2100008</v>
      </c>
      <c r="JL382" s="422">
        <f t="shared" si="5991"/>
        <v>365.16666666666629</v>
      </c>
      <c r="JM382" s="422">
        <f t="shared" si="5991"/>
        <v>43853361.815984368</v>
      </c>
      <c r="JN382" s="422" t="e">
        <f t="shared" si="5991"/>
        <v>#DIV/0!</v>
      </c>
      <c r="JO382" s="422" t="e">
        <f t="shared" si="5991"/>
        <v>#DIV/0!</v>
      </c>
      <c r="JP382" s="422">
        <f t="shared" si="5991"/>
        <v>599223.04379999987</v>
      </c>
      <c r="JQ382" s="422">
        <f t="shared" si="5991"/>
        <v>402031.93000000005</v>
      </c>
      <c r="JR382" s="422">
        <f t="shared" si="5991"/>
        <v>-2.8500001644715667E-3</v>
      </c>
      <c r="JS382" s="422">
        <f t="shared" si="5991"/>
        <v>1065631.1940735192</v>
      </c>
      <c r="JT382" s="422">
        <f t="shared" si="5991"/>
        <v>0</v>
      </c>
    </row>
    <row r="383" spans="1:280" ht="12" hidden="1" customHeight="1" x14ac:dyDescent="0.2">
      <c r="A383" s="10">
        <v>1</v>
      </c>
      <c r="B383" s="10">
        <v>1</v>
      </c>
      <c r="E383" s="20"/>
      <c r="I383" s="31">
        <f>'ВМП план'!L57</f>
        <v>83</v>
      </c>
      <c r="J383" s="31">
        <f>'ВМП план'!M57</f>
        <v>11657719.838</v>
      </c>
      <c r="K383" s="717">
        <f t="shared" ref="K383" si="5992">SUM(I383/12*$B$2)</f>
        <v>69.166666666666671</v>
      </c>
      <c r="L383" s="178">
        <f t="shared" ref="L383" si="5993">SUM(J383/12*$B$2)</f>
        <v>9714766.5316666663</v>
      </c>
      <c r="M383" s="31">
        <f>'факт '!F167</f>
        <v>71</v>
      </c>
      <c r="N383" s="31">
        <f>'факт '!G167</f>
        <v>9578484.8399999999</v>
      </c>
      <c r="O383" s="31">
        <f>'факт '!H167</f>
        <v>0</v>
      </c>
      <c r="P383" s="31">
        <f>'факт '!I167</f>
        <v>0</v>
      </c>
      <c r="W383" s="31">
        <f>'ВМП план'!J57</f>
        <v>1718</v>
      </c>
      <c r="X383" s="31">
        <f>'ВМП план'!K57</f>
        <v>328294059.06449997</v>
      </c>
      <c r="Y383" s="717">
        <f t="shared" ref="Y383" si="5994">SUM(W383/12*$B$2)</f>
        <v>1431.6666666666665</v>
      </c>
      <c r="Z383" s="178">
        <f t="shared" ref="Z383" si="5995">SUM(X383/12*$B$2)</f>
        <v>273578382.55374998</v>
      </c>
      <c r="AA383" s="31">
        <f>'факт '!L167</f>
        <v>1390</v>
      </c>
      <c r="AB383" s="31">
        <f>'факт '!M167</f>
        <v>266778776.56000024</v>
      </c>
      <c r="AC383" s="31">
        <f>'факт '!N167</f>
        <v>121</v>
      </c>
      <c r="AD383" s="31">
        <f>'факт '!O167</f>
        <v>25520114.639999993</v>
      </c>
      <c r="AK383" s="31">
        <f>'ВМП план'!N57</f>
        <v>100</v>
      </c>
      <c r="AL383" s="31">
        <f>'ВМП план'!O57</f>
        <v>19960970.431499999</v>
      </c>
      <c r="AO383" s="31">
        <f>'факт '!J167</f>
        <v>88</v>
      </c>
      <c r="AP383" s="31">
        <f>'факт '!K167</f>
        <v>17943585.480000004</v>
      </c>
      <c r="AQ383" s="31"/>
      <c r="AR383" s="31"/>
      <c r="AY383" s="31">
        <f>'ВМП план'!P57</f>
        <v>100</v>
      </c>
      <c r="AZ383" s="31">
        <f>'ВМП план'!Q57</f>
        <v>14376013.359999999</v>
      </c>
      <c r="BC383" s="31">
        <f>'факт '!P167</f>
        <v>88</v>
      </c>
      <c r="BD383" s="31">
        <f>'факт '!Q167</f>
        <v>12650891.439999998</v>
      </c>
      <c r="BE383" s="31"/>
      <c r="BF383" s="31"/>
      <c r="BM383" s="31">
        <f>'ВМП план'!H57</f>
        <v>1191</v>
      </c>
      <c r="BN383" s="31">
        <f>'ВМП план'!I57</f>
        <v>211905442.79609999</v>
      </c>
      <c r="BQ383" s="31">
        <f>'факт '!T167</f>
        <v>1066</v>
      </c>
      <c r="BR383" s="31">
        <f>'факт '!U167</f>
        <v>187663095.78999993</v>
      </c>
      <c r="BS383" s="31">
        <f>'факт '!V167</f>
        <v>46</v>
      </c>
      <c r="BT383" s="31">
        <f>'факт '!W167</f>
        <v>8392549.0799999982</v>
      </c>
      <c r="CA383" s="31">
        <f>'ВМП план'!R57</f>
        <v>1127</v>
      </c>
      <c r="CB383" s="31">
        <f>'ВМП план'!S57</f>
        <v>314775972.96235001</v>
      </c>
      <c r="CC383" s="20"/>
      <c r="CD383" s="59">
        <f>CB383/12*11</f>
        <v>288544641.88215417</v>
      </c>
      <c r="CE383" s="31">
        <f>'факт '!X167</f>
        <v>896</v>
      </c>
      <c r="CF383" s="31">
        <f>'факт '!Y167</f>
        <v>250119705.23000127</v>
      </c>
      <c r="CG383" s="31">
        <f>'факт '!Z167</f>
        <v>643</v>
      </c>
      <c r="CH383" s="31">
        <f>'факт '!AA167</f>
        <v>182001408.58999982</v>
      </c>
      <c r="CK383" s="20"/>
      <c r="CL383" s="20"/>
      <c r="CP383" s="31">
        <f>'ВМП план'!T57</f>
        <v>180</v>
      </c>
      <c r="CQ383" s="31">
        <f>'ВМП план'!U57</f>
        <v>20014399.031999998</v>
      </c>
      <c r="CT383" s="31">
        <f>'факт '!AB167</f>
        <v>169</v>
      </c>
      <c r="CU383" s="31">
        <f>'факт '!AC167</f>
        <v>18860274.209999964</v>
      </c>
      <c r="CV383" s="31">
        <f>'факт '!AD167</f>
        <v>54</v>
      </c>
      <c r="CW383" s="31">
        <f>'факт '!AE167</f>
        <v>5900852.9600000009</v>
      </c>
      <c r="DD383" s="31">
        <f>'ВМП план'!V57</f>
        <v>300</v>
      </c>
      <c r="DE383" s="31">
        <f>'ВМП план'!W57</f>
        <v>24152719.1096</v>
      </c>
      <c r="DH383" s="31">
        <f>'факт '!AF167</f>
        <v>423</v>
      </c>
      <c r="DI383" s="31">
        <f>'факт '!AG167</f>
        <v>34040113.049999803</v>
      </c>
      <c r="DJ383" s="31">
        <f>'факт '!AH167</f>
        <v>261</v>
      </c>
      <c r="DK383" s="31">
        <f>'факт '!AI167</f>
        <v>21036256.289999992</v>
      </c>
      <c r="DN383" s="20">
        <f>DH383/DD383</f>
        <v>1.41</v>
      </c>
      <c r="DR383" s="31">
        <f>'ВМП план'!X57</f>
        <v>35</v>
      </c>
      <c r="DS383" s="31">
        <f>'ВМП план'!Y57</f>
        <v>4551615.3049999997</v>
      </c>
      <c r="DV383" s="31">
        <f>'факт '!AJ167</f>
        <v>32</v>
      </c>
      <c r="DW383" s="31">
        <f>'факт '!AK167</f>
        <v>4197039.6000000006</v>
      </c>
      <c r="DX383" s="31">
        <f>'факт '!AL167</f>
        <v>2</v>
      </c>
      <c r="DY383" s="31">
        <f>'факт '!AM167</f>
        <v>215639.03999999998</v>
      </c>
      <c r="EF383" s="31">
        <f>'ВМП план'!Z57</f>
        <v>75</v>
      </c>
      <c r="EG383" s="31">
        <f>'ВМП план'!AA57</f>
        <v>8541295.9574999996</v>
      </c>
      <c r="EJ383" s="31">
        <f>'факт '!R167</f>
        <v>58</v>
      </c>
      <c r="EK383" s="31">
        <f>'факт '!S167</f>
        <v>6605269.1000000043</v>
      </c>
      <c r="EL383" s="31"/>
      <c r="EM383" s="31"/>
      <c r="ET383" s="31">
        <f>'ВМП план'!AB57</f>
        <v>301</v>
      </c>
      <c r="EU383" s="31">
        <f>'ВМП план'!AC57</f>
        <v>35124435.928899996</v>
      </c>
      <c r="EX383" s="31">
        <f>'факт '!AN167</f>
        <v>273</v>
      </c>
      <c r="EY383" s="31">
        <f>'факт '!AO167</f>
        <v>31397871.909999989</v>
      </c>
      <c r="EZ383" s="31">
        <f>'факт '!AP167</f>
        <v>23</v>
      </c>
      <c r="FA383" s="31">
        <f>'факт '!AQ167</f>
        <v>2764884.27</v>
      </c>
      <c r="FH383" s="31">
        <f>'ВМП план'!AD57</f>
        <v>456</v>
      </c>
      <c r="FI383" s="31">
        <f>'ВМП план'!AE57</f>
        <v>78000682.489299983</v>
      </c>
      <c r="FL383" s="31">
        <f>'факт '!AV167</f>
        <v>413</v>
      </c>
      <c r="FM383" s="31">
        <f>'факт '!AW167</f>
        <v>69652628.999999955</v>
      </c>
      <c r="FN383" s="31">
        <f>'факт '!AX167</f>
        <v>37</v>
      </c>
      <c r="FO383" s="31">
        <f>'факт '!AY167</f>
        <v>6392968.4799999995</v>
      </c>
      <c r="FV383" s="31">
        <f>'ВМП план'!AP57</f>
        <v>2</v>
      </c>
      <c r="FW383" s="31">
        <f>'ВМП план'!AQ57</f>
        <v>275007.41174999997</v>
      </c>
      <c r="FZ383" s="31"/>
      <c r="GA383" s="31"/>
      <c r="GB383" s="31"/>
      <c r="GC383" s="31"/>
      <c r="GJ383" s="31">
        <f>'ВМП план'!AH57</f>
        <v>62</v>
      </c>
      <c r="GK383" s="31">
        <f>'ВМП план'!AI57</f>
        <v>9161082.568</v>
      </c>
      <c r="GN383" s="31">
        <f>'факт '!AR167</f>
        <v>54</v>
      </c>
      <c r="GO383" s="31">
        <f>'факт '!AS167</f>
        <v>7956761.5199999996</v>
      </c>
      <c r="GP383" s="31">
        <f>'факт '!AT167</f>
        <v>6</v>
      </c>
      <c r="GQ383" s="31">
        <f>'факт '!AU167</f>
        <v>909052.25999999989</v>
      </c>
      <c r="GR383" s="31">
        <f>'факт '!AV167</f>
        <v>413</v>
      </c>
      <c r="GS383" s="31">
        <f>'факт '!AW167</f>
        <v>69652628.999999955</v>
      </c>
      <c r="GX383" s="31">
        <f>'ВМП план'!AJ57</f>
        <v>6</v>
      </c>
      <c r="GY383" s="31">
        <f>'ВМП план'!AK57</f>
        <v>862050.13739999989</v>
      </c>
      <c r="HB383" s="31">
        <f>'факт '!AZ167</f>
        <v>6</v>
      </c>
      <c r="HC383" s="31">
        <f>'факт '!BA167</f>
        <v>862050.12</v>
      </c>
      <c r="HD383" s="31"/>
      <c r="HE383" s="31"/>
      <c r="HL383" s="31">
        <f>'ВМП план'!AL57</f>
        <v>160</v>
      </c>
      <c r="HM383" s="31">
        <f>'ВМП план'!AM57</f>
        <v>30651883.942900002</v>
      </c>
      <c r="HP383" s="31">
        <f>'факт '!BB167</f>
        <v>265</v>
      </c>
      <c r="HQ383" s="31">
        <f>'факт '!BC167</f>
        <v>54621997.559999965</v>
      </c>
      <c r="HR383" s="31"/>
      <c r="HS383" s="31"/>
      <c r="HZ383" s="31">
        <f>'ВМП план'!AF57</f>
        <v>15</v>
      </c>
      <c r="IA383" s="31">
        <f>'ВМП план'!AG57</f>
        <v>2660227.7074999996</v>
      </c>
      <c r="ID383" s="20">
        <f>'факт '!BD167</f>
        <v>7</v>
      </c>
      <c r="IE383" s="20">
        <f>'факт '!BE167</f>
        <v>1228861.27</v>
      </c>
      <c r="IN383" s="31">
        <f>'ВМП план'!AN57</f>
        <v>16</v>
      </c>
      <c r="IO383" s="31">
        <f>'ВМП план'!AO57</f>
        <v>4170306.1642</v>
      </c>
      <c r="IR383" s="20">
        <f>'факт '!BT167</f>
        <v>0</v>
      </c>
      <c r="IS383" s="20">
        <f>'факт '!BU167</f>
        <v>0</v>
      </c>
      <c r="JB383" s="31">
        <f>'ВМП план'!AR57</f>
        <v>5927</v>
      </c>
      <c r="JC383" s="59">
        <f>'ВМП план'!AS57</f>
        <v>1119135884.2065001</v>
      </c>
      <c r="JD383" s="30">
        <f>JD382</f>
        <v>4937.8333333333321</v>
      </c>
      <c r="JE383" s="30">
        <f>JE382</f>
        <v>931223134.78401673</v>
      </c>
      <c r="JF383" s="31">
        <f>'факт '!BH167</f>
        <v>5303</v>
      </c>
      <c r="JG383" s="31">
        <f>'факт '!BI167</f>
        <v>975076496.60000062</v>
      </c>
      <c r="JH383" s="31">
        <f>'факт '!BJ167</f>
        <v>1193</v>
      </c>
      <c r="JI383" s="31">
        <f>'факт '!BK167</f>
        <v>253133725.60999978</v>
      </c>
      <c r="JJ383" s="30">
        <f t="shared" ref="JJ383" si="5996">SUM(JF383+JH383)</f>
        <v>6496</v>
      </c>
      <c r="JK383" s="30">
        <f t="shared" ref="JK383" si="5997">SUM(JG383+JI383)</f>
        <v>1228210222.2100005</v>
      </c>
      <c r="JL383" s="31"/>
      <c r="JM383" s="31"/>
    </row>
    <row r="384" spans="1:280" ht="12" hidden="1" customHeight="1" x14ac:dyDescent="0.2">
      <c r="A384" s="10">
        <v>1</v>
      </c>
      <c r="B384" s="10">
        <v>1</v>
      </c>
      <c r="E384" s="20"/>
      <c r="I384" s="31">
        <f>I383-I382</f>
        <v>0</v>
      </c>
      <c r="J384" s="31">
        <f>J383-J382</f>
        <v>0</v>
      </c>
      <c r="M384" s="31">
        <f>M383-M382</f>
        <v>0</v>
      </c>
      <c r="N384" s="31">
        <f>N383-N382</f>
        <v>0</v>
      </c>
      <c r="O384" s="31">
        <f>O383-O382</f>
        <v>0</v>
      </c>
      <c r="P384" s="31">
        <f>P383-P382</f>
        <v>0</v>
      </c>
      <c r="AA384" s="411">
        <f>AA383-AA382</f>
        <v>0</v>
      </c>
      <c r="AB384" s="411">
        <f>AB383-AB382</f>
        <v>0</v>
      </c>
      <c r="AC384" s="31">
        <f>AC383-AC382</f>
        <v>0</v>
      </c>
      <c r="AD384" s="31">
        <f>AD383-AD382</f>
        <v>0</v>
      </c>
      <c r="AK384" s="31">
        <f t="shared" ref="AK384:AL384" si="5998">AK383-AK382</f>
        <v>0</v>
      </c>
      <c r="AL384" s="31">
        <f t="shared" si="5998"/>
        <v>0</v>
      </c>
      <c r="AO384" s="31">
        <f>AO383-AO382</f>
        <v>0</v>
      </c>
      <c r="AP384" s="31">
        <f>AP383-AP382</f>
        <v>0</v>
      </c>
      <c r="BC384" s="31">
        <f>BC383-BC382</f>
        <v>0</v>
      </c>
      <c r="BD384" s="31">
        <f>BD383-BD382</f>
        <v>0</v>
      </c>
      <c r="BM384" s="31">
        <f>BM383-BM382</f>
        <v>0</v>
      </c>
      <c r="BN384" s="31">
        <f>BN383-BN382</f>
        <v>0</v>
      </c>
      <c r="BQ384" s="31">
        <f>BQ383-BQ382</f>
        <v>0</v>
      </c>
      <c r="BR384" s="31">
        <f>BR383-BR382</f>
        <v>0</v>
      </c>
      <c r="BS384" s="31">
        <f>BS383-BS382</f>
        <v>0</v>
      </c>
      <c r="BT384" s="31">
        <f>BT383-BT382</f>
        <v>0</v>
      </c>
      <c r="CA384" s="20"/>
      <c r="CB384" s="20"/>
      <c r="CC384" s="20"/>
      <c r="CD384" s="20"/>
      <c r="CE384" s="31">
        <f>CE383-CE382</f>
        <v>0</v>
      </c>
      <c r="CF384" s="31">
        <f>CF383-CF382</f>
        <v>0</v>
      </c>
      <c r="CG384" s="31">
        <f>CG383-CG382</f>
        <v>0</v>
      </c>
      <c r="CH384" s="31">
        <f>CH383-CH382</f>
        <v>0</v>
      </c>
      <c r="CK384" s="20"/>
      <c r="CL384" s="20"/>
      <c r="CT384" s="31">
        <f>CT383-CT382</f>
        <v>0</v>
      </c>
      <c r="CU384" s="31">
        <f>CU383-CU382</f>
        <v>0</v>
      </c>
      <c r="CV384" s="31">
        <f>CV383-CV382</f>
        <v>0</v>
      </c>
      <c r="CW384" s="31">
        <f>CW383-CW382</f>
        <v>0</v>
      </c>
      <c r="DH384" s="31">
        <f>DH383-DH382</f>
        <v>0</v>
      </c>
      <c r="DI384" s="31">
        <f>DI383-DI382</f>
        <v>0</v>
      </c>
      <c r="DJ384" s="31">
        <f>DJ383-DJ382</f>
        <v>0</v>
      </c>
      <c r="DK384" s="31">
        <f>DK383-DK382</f>
        <v>0</v>
      </c>
      <c r="DV384" s="31">
        <f>DV383-DV382</f>
        <v>0</v>
      </c>
      <c r="DW384" s="31">
        <f>DW383-DW382</f>
        <v>0</v>
      </c>
      <c r="DX384" s="31">
        <f t="shared" ref="DX384:DY384" si="5999">DX383-DX382</f>
        <v>0</v>
      </c>
      <c r="DY384" s="31">
        <f t="shared" si="5999"/>
        <v>0</v>
      </c>
      <c r="EJ384" s="31">
        <f>EJ383-EJ382</f>
        <v>0</v>
      </c>
      <c r="EK384" s="31">
        <f>EK383-EK382</f>
        <v>0</v>
      </c>
      <c r="EX384" s="31">
        <f>EX383-EX382</f>
        <v>0</v>
      </c>
      <c r="EY384" s="31">
        <f>EY383-EY382</f>
        <v>0</v>
      </c>
      <c r="EZ384" s="31">
        <f t="shared" ref="EZ384:FA384" si="6000">EZ383-EZ382</f>
        <v>0</v>
      </c>
      <c r="FA384" s="31">
        <f t="shared" si="6000"/>
        <v>0</v>
      </c>
      <c r="FL384" s="31">
        <f>FL383-FL382</f>
        <v>0</v>
      </c>
      <c r="FM384" s="31">
        <f>FM383-FM382</f>
        <v>0</v>
      </c>
      <c r="FN384" s="31">
        <f>FN383-FN382</f>
        <v>0</v>
      </c>
      <c r="FO384" s="31">
        <f>FO383-FO382</f>
        <v>0</v>
      </c>
      <c r="FZ384" s="31">
        <f>FZ383-FZ382</f>
        <v>0</v>
      </c>
      <c r="GA384" s="31">
        <f>GA383-GA382</f>
        <v>0</v>
      </c>
      <c r="GN384" s="31">
        <f>GN383-GN382</f>
        <v>0</v>
      </c>
      <c r="GO384" s="31">
        <f>GO383-GO382</f>
        <v>0</v>
      </c>
      <c r="GP384" s="31">
        <f t="shared" ref="GP384:GQ384" si="6001">GP383-GP382</f>
        <v>0</v>
      </c>
      <c r="GQ384" s="31">
        <f t="shared" si="6001"/>
        <v>0</v>
      </c>
      <c r="HB384" s="31">
        <f>HB383-HB382</f>
        <v>0</v>
      </c>
      <c r="HC384" s="31">
        <f>HC383-HC382</f>
        <v>0</v>
      </c>
      <c r="HD384" s="31">
        <f>HD383-HD382</f>
        <v>0</v>
      </c>
      <c r="HE384" s="31">
        <f>HE383-HE382</f>
        <v>0</v>
      </c>
      <c r="HP384" s="31">
        <f>HP383-HP382</f>
        <v>0</v>
      </c>
      <c r="HQ384" s="31">
        <f>HQ383-HQ382</f>
        <v>0</v>
      </c>
      <c r="HR384" s="31">
        <f>HR383-HR382</f>
        <v>0</v>
      </c>
      <c r="HS384" s="31">
        <f>HS383-HS382</f>
        <v>0</v>
      </c>
      <c r="JB384" s="31">
        <f>JB382-JB383</f>
        <v>0</v>
      </c>
      <c r="JC384" s="31">
        <f>JC382-JC383</f>
        <v>0</v>
      </c>
      <c r="JD384" s="31"/>
      <c r="JE384" s="31"/>
      <c r="JF384" s="31">
        <f t="shared" ref="JF384:JK384" si="6002">JF383-JF382</f>
        <v>0</v>
      </c>
      <c r="JG384" s="59">
        <f t="shared" si="6002"/>
        <v>0</v>
      </c>
      <c r="JH384" s="31">
        <f t="shared" si="6002"/>
        <v>0</v>
      </c>
      <c r="JI384" s="31">
        <f t="shared" si="6002"/>
        <v>0</v>
      </c>
      <c r="JJ384" s="31">
        <f t="shared" si="6002"/>
        <v>0</v>
      </c>
      <c r="JK384" s="31">
        <f t="shared" si="6002"/>
        <v>0</v>
      </c>
      <c r="JL384" s="31"/>
      <c r="JM384" s="31"/>
    </row>
    <row r="385" spans="2:273" hidden="1" x14ac:dyDescent="0.2">
      <c r="DI385" s="31">
        <f>DI382-DE382</f>
        <v>9887393.9403997958</v>
      </c>
      <c r="JE385" s="59"/>
      <c r="JF385" s="59"/>
      <c r="JG385" s="59"/>
    </row>
    <row r="386" spans="2:273" ht="12" hidden="1" x14ac:dyDescent="0.2">
      <c r="B386" s="20">
        <v>1</v>
      </c>
      <c r="BN386" s="59">
        <f>BN363/BM363</f>
        <v>138936.80529999998</v>
      </c>
      <c r="BP386" s="59">
        <f>BP363/BO363</f>
        <v>138936.80529999998</v>
      </c>
      <c r="BR386" s="59">
        <f>BR363/BQ363</f>
        <v>138936.81000000003</v>
      </c>
      <c r="CA386" s="20">
        <v>1128</v>
      </c>
      <c r="CB386" s="59">
        <v>314718100.79885006</v>
      </c>
      <c r="CC386" s="20">
        <v>564</v>
      </c>
      <c r="CD386" s="59">
        <v>157359050.39942503</v>
      </c>
      <c r="CE386" s="20">
        <v>506</v>
      </c>
      <c r="CF386" s="59">
        <v>139789265.78999996</v>
      </c>
      <c r="CG386" s="20"/>
      <c r="CH386" s="20"/>
      <c r="CK386" s="20"/>
      <c r="CL386" s="20"/>
    </row>
    <row r="387" spans="2:273" hidden="1" x14ac:dyDescent="0.2">
      <c r="S387" s="180">
        <f>M382/K382</f>
        <v>1.0265060240963857</v>
      </c>
      <c r="T387" s="180">
        <f>N382/L382</f>
        <v>0.98597169667202655</v>
      </c>
      <c r="U387" s="180"/>
      <c r="V387" s="180"/>
      <c r="AG387" s="180">
        <f>AA382/Y382</f>
        <v>0.97089639115250281</v>
      </c>
      <c r="AH387" s="180">
        <f>AB382/Z382</f>
        <v>0.97514567514334283</v>
      </c>
      <c r="AI387" s="180"/>
      <c r="AJ387" s="180"/>
      <c r="AU387" s="180">
        <f>AO382/AM382</f>
        <v>1.056</v>
      </c>
      <c r="AV387" s="180">
        <f>AP382/AN382</f>
        <v>1.0787202280516544</v>
      </c>
      <c r="AW387" s="180"/>
      <c r="AX387" s="180"/>
      <c r="BI387" s="180">
        <f>BC382/BA382</f>
        <v>1.0559999999999998</v>
      </c>
      <c r="BJ387" s="180">
        <f>BD382/BB382</f>
        <v>1.0559999735559513</v>
      </c>
      <c r="BK387" s="180"/>
      <c r="BL387" s="180"/>
      <c r="BW387" s="180">
        <f>BQ382/BO382</f>
        <v>1.0740554156171285</v>
      </c>
      <c r="BX387" s="180">
        <f>BR382/BP382</f>
        <v>1.0627179367199548</v>
      </c>
      <c r="BY387" s="180"/>
      <c r="BZ387" s="180"/>
      <c r="CK387" s="424">
        <f>CE382/CC382</f>
        <v>0.95403726708074521</v>
      </c>
      <c r="CL387" s="424">
        <f>CF382/CD382</f>
        <v>0.95351510933746331</v>
      </c>
      <c r="CM387" s="180"/>
      <c r="CN387" s="180"/>
      <c r="CO387" s="180"/>
      <c r="CZ387" s="180">
        <f>CT382/CR382</f>
        <v>1.1266666666666667</v>
      </c>
      <c r="DA387" s="180">
        <f>CU382/CS382</f>
        <v>1.1308023296534799</v>
      </c>
      <c r="DB387" s="180"/>
      <c r="DC387" s="180"/>
      <c r="DK387" s="59"/>
      <c r="DN387" s="180">
        <f>DH382/DF382</f>
        <v>1.6919999999999999</v>
      </c>
      <c r="DO387" s="180">
        <f>DI382/DG382</f>
        <v>1.6912437674052119</v>
      </c>
      <c r="DP387" s="180"/>
      <c r="DQ387" s="180"/>
      <c r="EB387" s="180">
        <f>DV382/DT382</f>
        <v>1.0971428571428572</v>
      </c>
      <c r="EC387" s="180">
        <f>DW382/DU382</f>
        <v>1.1065187153376976</v>
      </c>
      <c r="ED387" s="180"/>
      <c r="EE387" s="180"/>
      <c r="EP387" s="180">
        <f>EJ382/EH382</f>
        <v>0.92800000000000005</v>
      </c>
      <c r="EQ387" s="180">
        <f>EK382/EI382</f>
        <v>0.92800003177972135</v>
      </c>
      <c r="ER387" s="180"/>
      <c r="ES387" s="180"/>
      <c r="FD387" s="180">
        <f>EX382/EV382</f>
        <v>1.0883720930232559</v>
      </c>
      <c r="FE387" s="180">
        <f>EY382/EW382</f>
        <v>1.0726847362977694</v>
      </c>
      <c r="FF387" s="180"/>
      <c r="FG387" s="180"/>
      <c r="FR387" s="180">
        <f>FL382/FJ382</f>
        <v>1.0868421052631578</v>
      </c>
      <c r="FS387" s="180">
        <f>FM382/FK382</f>
        <v>1.0715695316059031</v>
      </c>
      <c r="FT387" s="180"/>
      <c r="FU387" s="180"/>
      <c r="GF387" s="180">
        <f>FZ382/FX382</f>
        <v>0</v>
      </c>
      <c r="GG387" s="180">
        <f>GA382/FY382</f>
        <v>0</v>
      </c>
      <c r="GH387" s="180"/>
      <c r="GI387" s="180"/>
      <c r="GT387" s="180">
        <f>GN382/GL382</f>
        <v>1.0451612903225806</v>
      </c>
      <c r="GU387" s="180">
        <f>GO382/GM382</f>
        <v>1.0422473275540507</v>
      </c>
      <c r="GV387" s="180"/>
      <c r="GW387" s="180"/>
      <c r="HH387" s="180">
        <f>HB382/GZ382</f>
        <v>1.2</v>
      </c>
      <c r="HI387" s="180">
        <f>HC382/HA382</f>
        <v>1.1999999757786712</v>
      </c>
      <c r="HJ387" s="180"/>
      <c r="HK387" s="180"/>
      <c r="HV387" s="180">
        <f>HP382/HN382</f>
        <v>1.9874999999999998</v>
      </c>
      <c r="HW387" s="180">
        <f>HQ382/HO382</f>
        <v>2.1384133253963555</v>
      </c>
      <c r="HX387" s="180"/>
      <c r="HY387" s="180"/>
      <c r="IL387" s="180"/>
      <c r="IM387" s="180"/>
      <c r="IZ387" s="180"/>
      <c r="JA387" s="180"/>
      <c r="JB387" s="32" t="s">
        <v>193</v>
      </c>
      <c r="JL387" s="180">
        <f>JF382/JD382</f>
        <v>1.0739528133121816</v>
      </c>
      <c r="JM387" s="180">
        <f>JG382/JE382</f>
        <v>1.0470922168682542</v>
      </c>
    </row>
    <row r="388" spans="2:273" hidden="1" x14ac:dyDescent="0.2">
      <c r="CB388" s="8">
        <v>1000</v>
      </c>
      <c r="DK388" s="59"/>
      <c r="HW388" s="32" t="s">
        <v>193</v>
      </c>
      <c r="HZ388" s="32"/>
      <c r="IA388" s="32"/>
      <c r="IB388" s="32"/>
      <c r="IC388" s="32"/>
      <c r="ID388" s="18"/>
      <c r="IE388" s="18"/>
      <c r="IF388" s="32"/>
      <c r="IG388" s="32"/>
      <c r="IH388" s="32"/>
      <c r="II388" s="32"/>
      <c r="IJ388" s="32"/>
      <c r="IK388" s="32"/>
      <c r="IN388" s="32"/>
      <c r="IO388" s="32"/>
      <c r="IP388" s="32"/>
      <c r="IQ388" s="32"/>
      <c r="IR388" s="18"/>
      <c r="IS388" s="18"/>
      <c r="IT388" s="32"/>
      <c r="IU388" s="32"/>
      <c r="IV388" s="32"/>
      <c r="IW388" s="32"/>
      <c r="IX388" s="32"/>
      <c r="IY388" s="32"/>
      <c r="JB388" s="183">
        <v>5904</v>
      </c>
      <c r="JC388" s="59">
        <v>1119823547.6278501</v>
      </c>
      <c r="JD388" s="184">
        <v>4429</v>
      </c>
      <c r="JE388" s="59">
        <v>837782507.63878727</v>
      </c>
      <c r="JF388" s="329">
        <v>5303</v>
      </c>
      <c r="JG388" s="31">
        <v>975723942.95999992</v>
      </c>
      <c r="JH388" s="185"/>
      <c r="JI388" s="186"/>
    </row>
    <row r="389" spans="2:273" ht="12" hidden="1" x14ac:dyDescent="0.2">
      <c r="CA389" s="20"/>
      <c r="CB389" s="20"/>
      <c r="CC389" s="20"/>
      <c r="CD389" s="20"/>
      <c r="CE389" s="20"/>
      <c r="CF389" s="20" t="s">
        <v>462</v>
      </c>
      <c r="CG389" s="403">
        <f>CG278</f>
        <v>123</v>
      </c>
      <c r="CH389" s="403">
        <f>CH278</f>
        <v>32459306.400000062</v>
      </c>
      <c r="CI389" s="383">
        <f>CH389/CG389</f>
        <v>263896.80000000051</v>
      </c>
      <c r="CK389" s="20"/>
      <c r="CL389" s="20"/>
      <c r="JB389" s="31">
        <f>JB382-JB388</f>
        <v>23</v>
      </c>
      <c r="JC389" s="31">
        <f t="shared" ref="JC389:JI389" si="6003">JC382-JC388</f>
        <v>-687663.42135000229</v>
      </c>
      <c r="JD389" s="31">
        <f t="shared" si="6003"/>
        <v>508.83333333333212</v>
      </c>
      <c r="JE389" s="31">
        <f t="shared" si="6003"/>
        <v>93440627.145229459</v>
      </c>
      <c r="JF389" s="31">
        <f t="shared" si="6003"/>
        <v>0</v>
      </c>
      <c r="JG389" s="59">
        <f t="shared" si="6003"/>
        <v>-647446.35999882221</v>
      </c>
      <c r="JH389" s="31">
        <f t="shared" si="6003"/>
        <v>1193</v>
      </c>
      <c r="JI389" s="31">
        <f t="shared" si="6003"/>
        <v>253133725.60999978</v>
      </c>
    </row>
    <row r="390" spans="2:273" ht="12" hidden="1" x14ac:dyDescent="0.2">
      <c r="CA390" s="20"/>
      <c r="CB390" s="20"/>
      <c r="CC390" s="20"/>
      <c r="CD390" s="20"/>
      <c r="CE390" s="20"/>
      <c r="CF390" s="20">
        <v>2018</v>
      </c>
      <c r="CG390" s="20">
        <v>2</v>
      </c>
      <c r="CH390" s="20">
        <v>281793.8</v>
      </c>
      <c r="CI390" s="383">
        <f t="shared" ref="CI390:CI391" si="6004">CH390/CG390</f>
        <v>140896.9</v>
      </c>
      <c r="CK390" s="20"/>
      <c r="CL390" s="20"/>
    </row>
    <row r="391" spans="2:273" ht="12" hidden="1" x14ac:dyDescent="0.2">
      <c r="CA391" s="20"/>
      <c r="CB391" s="20"/>
      <c r="CC391" s="20"/>
      <c r="CD391" s="20"/>
      <c r="CE391" s="20"/>
      <c r="CF391" s="20">
        <v>2019</v>
      </c>
      <c r="CG391" s="20">
        <f>CG389-CG390</f>
        <v>121</v>
      </c>
      <c r="CH391" s="20">
        <f>CH389-CH390</f>
        <v>32177512.600000061</v>
      </c>
      <c r="CI391" s="383">
        <f t="shared" si="6004"/>
        <v>265929.85619834764</v>
      </c>
      <c r="CK391" s="20"/>
      <c r="CL391" s="20"/>
      <c r="JC391" s="20">
        <v>1000</v>
      </c>
      <c r="JE391" s="20" t="s">
        <v>539</v>
      </c>
      <c r="JG391" s="59">
        <v>-647446.39</v>
      </c>
    </row>
    <row r="392" spans="2:273" hidden="1" x14ac:dyDescent="0.2">
      <c r="CU392" s="59"/>
      <c r="HP392" s="31"/>
      <c r="HQ392" s="31"/>
      <c r="JE392" s="31" t="s">
        <v>540</v>
      </c>
      <c r="JF392" s="20">
        <v>5303</v>
      </c>
      <c r="JG392" s="59">
        <v>975076496.56999981</v>
      </c>
    </row>
    <row r="393" spans="2:273" hidden="1" x14ac:dyDescent="0.2">
      <c r="CA393" s="8">
        <v>1127</v>
      </c>
      <c r="CB393" s="8">
        <v>314775972.96235001</v>
      </c>
      <c r="CC393" s="8">
        <v>845.25</v>
      </c>
      <c r="CD393" s="8">
        <v>236081979.72176251</v>
      </c>
      <c r="CE393" s="8">
        <v>792</v>
      </c>
      <c r="CF393" s="8">
        <v>219434927.5399999</v>
      </c>
      <c r="CG393" s="8">
        <v>558</v>
      </c>
      <c r="CH393" s="8">
        <v>157446135.83999941</v>
      </c>
      <c r="CI393" s="20">
        <v>-53.25</v>
      </c>
      <c r="CJ393" s="20">
        <v>-16647052.181762606</v>
      </c>
      <c r="HQ393" s="31">
        <f>HQ382-HM382</f>
        <v>23970113.617099963</v>
      </c>
      <c r="JH393" s="330"/>
      <c r="JI393" s="330"/>
    </row>
    <row r="394" spans="2:273" hidden="1" x14ac:dyDescent="0.2">
      <c r="CA394" s="730">
        <f>CA382-CA393</f>
        <v>0</v>
      </c>
      <c r="CB394" s="730">
        <f t="shared" ref="CB394:CH394" si="6005">CB382-CB393</f>
        <v>0</v>
      </c>
      <c r="CC394" s="730">
        <f t="shared" si="6005"/>
        <v>93.916666666666742</v>
      </c>
      <c r="CD394" s="730">
        <f t="shared" si="6005"/>
        <v>26231331.080195814</v>
      </c>
      <c r="CE394" s="730">
        <f t="shared" si="6005"/>
        <v>104</v>
      </c>
      <c r="CF394" s="730">
        <f t="shared" si="6005"/>
        <v>30684777.690001369</v>
      </c>
      <c r="CG394" s="730">
        <f t="shared" si="6005"/>
        <v>85</v>
      </c>
      <c r="CH394" s="730">
        <f t="shared" si="6005"/>
        <v>24555272.750000417</v>
      </c>
    </row>
  </sheetData>
  <autoFilter ref="A8:JU394">
    <filterColumn colId="5">
      <colorFilter dxfId="0"/>
    </filterColumn>
  </autoFilter>
  <mergeCells count="166">
    <mergeCell ref="IN6:IY6"/>
    <mergeCell ref="IN7:IO7"/>
    <mergeCell ref="IP7:IQ7"/>
    <mergeCell ref="IR7:IS7"/>
    <mergeCell ref="IT7:IU7"/>
    <mergeCell ref="IV7:IW7"/>
    <mergeCell ref="IX7:IY7"/>
    <mergeCell ref="JR5:JR8"/>
    <mergeCell ref="JP5:JQ6"/>
    <mergeCell ref="JN5:JO7"/>
    <mergeCell ref="JP7:JQ7"/>
    <mergeCell ref="GP7:GQ7"/>
    <mergeCell ref="JB5:JM5"/>
    <mergeCell ref="JB7:JC7"/>
    <mergeCell ref="JD7:JE7"/>
    <mergeCell ref="JF7:JG7"/>
    <mergeCell ref="JL7:JM7"/>
    <mergeCell ref="JB6:JM6"/>
    <mergeCell ref="GX5:HI5"/>
    <mergeCell ref="GX7:GY7"/>
    <mergeCell ref="GZ7:HA7"/>
    <mergeCell ref="HB7:HC7"/>
    <mergeCell ref="HH7:HI7"/>
    <mergeCell ref="GX6:HI6"/>
    <mergeCell ref="HD7:HE7"/>
    <mergeCell ref="HF7:HG7"/>
    <mergeCell ref="JH7:JI7"/>
    <mergeCell ref="JJ7:JK7"/>
    <mergeCell ref="GJ5:GU5"/>
    <mergeCell ref="GJ7:GK7"/>
    <mergeCell ref="GT7:GU7"/>
    <mergeCell ref="GJ6:GU6"/>
    <mergeCell ref="GL7:GM7"/>
    <mergeCell ref="GN7:GO7"/>
    <mergeCell ref="IN5:IY5"/>
    <mergeCell ref="ET5:FE5"/>
    <mergeCell ref="FV5:GG5"/>
    <mergeCell ref="FV7:FW7"/>
    <mergeCell ref="FX7:FY7"/>
    <mergeCell ref="FZ7:GA7"/>
    <mergeCell ref="GF7:GG7"/>
    <mergeCell ref="FV6:GG6"/>
    <mergeCell ref="GB7:GC7"/>
    <mergeCell ref="FN7:FO7"/>
    <mergeCell ref="FP7:FQ7"/>
    <mergeCell ref="GD7:GE7"/>
    <mergeCell ref="EP7:EQ7"/>
    <mergeCell ref="EF6:EQ6"/>
    <mergeCell ref="ET7:EU7"/>
    <mergeCell ref="EV7:EW7"/>
    <mergeCell ref="EX7:EY7"/>
    <mergeCell ref="FD7:FE7"/>
    <mergeCell ref="ET6:FE6"/>
    <mergeCell ref="EZ7:FA7"/>
    <mergeCell ref="FB7:FC7"/>
    <mergeCell ref="AZ1:BN1"/>
    <mergeCell ref="AZ2:BN2"/>
    <mergeCell ref="D5:D8"/>
    <mergeCell ref="F5:F8"/>
    <mergeCell ref="H5:H8"/>
    <mergeCell ref="E5:E8"/>
    <mergeCell ref="G5:G8"/>
    <mergeCell ref="W5:AH5"/>
    <mergeCell ref="W6:AH6"/>
    <mergeCell ref="W7:X7"/>
    <mergeCell ref="Y7:Z7"/>
    <mergeCell ref="AK7:AL7"/>
    <mergeCell ref="AM7:AN7"/>
    <mergeCell ref="AO7:AP7"/>
    <mergeCell ref="AU7:AV7"/>
    <mergeCell ref="AK6:AV6"/>
    <mergeCell ref="I5:T5"/>
    <mergeCell ref="I6:T6"/>
    <mergeCell ref="I7:J7"/>
    <mergeCell ref="K7:L7"/>
    <mergeCell ref="M7:N7"/>
    <mergeCell ref="O7:P7"/>
    <mergeCell ref="AG7:AH7"/>
    <mergeCell ref="BM7:BN7"/>
    <mergeCell ref="C5:C8"/>
    <mergeCell ref="DD5:DO5"/>
    <mergeCell ref="CG7:CH7"/>
    <mergeCell ref="CI7:CJ7"/>
    <mergeCell ref="CP7:CQ7"/>
    <mergeCell ref="CA7:CB7"/>
    <mergeCell ref="CC7:CD7"/>
    <mergeCell ref="CE7:CF7"/>
    <mergeCell ref="CP6:DA6"/>
    <mergeCell ref="CV7:CW7"/>
    <mergeCell ref="CX7:CY7"/>
    <mergeCell ref="CR7:CS7"/>
    <mergeCell ref="BU7:BV7"/>
    <mergeCell ref="CT7:CU7"/>
    <mergeCell ref="AK5:AV5"/>
    <mergeCell ref="DD7:DE7"/>
    <mergeCell ref="DF7:DG7"/>
    <mergeCell ref="DH7:DI7"/>
    <mergeCell ref="DN7:DO7"/>
    <mergeCell ref="AY5:BJ5"/>
    <mergeCell ref="BM5:BX5"/>
    <mergeCell ref="CA5:CL5"/>
    <mergeCell ref="CP5:DA5"/>
    <mergeCell ref="CZ7:DA7"/>
    <mergeCell ref="DR5:EC5"/>
    <mergeCell ref="EF5:EQ5"/>
    <mergeCell ref="BO7:BP7"/>
    <mergeCell ref="BQ7:BR7"/>
    <mergeCell ref="HZ5:IK5"/>
    <mergeCell ref="HZ6:IK6"/>
    <mergeCell ref="HZ7:IA7"/>
    <mergeCell ref="IB7:IC7"/>
    <mergeCell ref="ID7:IE7"/>
    <mergeCell ref="BW7:BX7"/>
    <mergeCell ref="BS7:BT7"/>
    <mergeCell ref="DD6:DO6"/>
    <mergeCell ref="DJ7:DK7"/>
    <mergeCell ref="DL7:DM7"/>
    <mergeCell ref="CK7:CL7"/>
    <mergeCell ref="CA6:CL6"/>
    <mergeCell ref="BM6:BX6"/>
    <mergeCell ref="GR7:GS7"/>
    <mergeCell ref="FH5:FS5"/>
    <mergeCell ref="FH7:FI7"/>
    <mergeCell ref="FJ7:FK7"/>
    <mergeCell ref="FL7:FM7"/>
    <mergeCell ref="FR7:FS7"/>
    <mergeCell ref="FH6:FS6"/>
    <mergeCell ref="D4:G4"/>
    <mergeCell ref="Q7:R7"/>
    <mergeCell ref="AC7:AD7"/>
    <mergeCell ref="AE7:AF7"/>
    <mergeCell ref="S7:T7"/>
    <mergeCell ref="BA7:BB7"/>
    <mergeCell ref="BC7:BD7"/>
    <mergeCell ref="AQ7:AR7"/>
    <mergeCell ref="BI7:BJ7"/>
    <mergeCell ref="AY6:BJ6"/>
    <mergeCell ref="AA7:AB7"/>
    <mergeCell ref="AS7:AT7"/>
    <mergeCell ref="BE7:BF7"/>
    <mergeCell ref="BG7:BH7"/>
    <mergeCell ref="AY7:AZ7"/>
    <mergeCell ref="CG3:CH3"/>
    <mergeCell ref="IF7:IG7"/>
    <mergeCell ref="IH7:II7"/>
    <mergeCell ref="IJ7:IK7"/>
    <mergeCell ref="HL5:HW5"/>
    <mergeCell ref="HL6:HW6"/>
    <mergeCell ref="HL7:HM7"/>
    <mergeCell ref="HN7:HO7"/>
    <mergeCell ref="HP7:HQ7"/>
    <mergeCell ref="HR7:HS7"/>
    <mergeCell ref="HT7:HU7"/>
    <mergeCell ref="HV7:HW7"/>
    <mergeCell ref="DR7:DS7"/>
    <mergeCell ref="DT7:DU7"/>
    <mergeCell ref="DV7:DW7"/>
    <mergeCell ref="EB7:EC7"/>
    <mergeCell ref="DR6:EC6"/>
    <mergeCell ref="DX7:DY7"/>
    <mergeCell ref="DZ7:EA7"/>
    <mergeCell ref="EL7:EM7"/>
    <mergeCell ref="EN7:EO7"/>
    <mergeCell ref="EF7:EG7"/>
    <mergeCell ref="EH7:EI7"/>
    <mergeCell ref="EJ7:EK7"/>
  </mergeCells>
  <pageMargins left="0" right="0" top="0.35433070866141736" bottom="0.15748031496062992" header="0.11811023622047245" footer="0.11811023622047245"/>
  <pageSetup paperSize="9" scale="8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Q95"/>
  <sheetViews>
    <sheetView view="pageBreakPreview" zoomScaleNormal="100" zoomScaleSheetLayoutView="100" workbookViewId="0">
      <pane xSplit="3" ySplit="15" topLeftCell="D73" activePane="bottomRight" state="frozen"/>
      <selection pane="topRight" activeCell="D1" sqref="D1"/>
      <selection pane="bottomLeft" activeCell="A16" sqref="A16"/>
      <selection pane="bottomRight" activeCell="G87" sqref="G87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5.140625" style="147" customWidth="1"/>
    <col min="6" max="6" width="8.140625" customWidth="1"/>
    <col min="7" max="7" width="13.140625" style="147" customWidth="1"/>
    <col min="8" max="8" width="9.5703125" customWidth="1"/>
    <col min="9" max="9" width="14.140625" style="147" customWidth="1"/>
    <col min="10" max="10" width="9.42578125" customWidth="1"/>
    <col min="11" max="11" width="13.140625" style="147" customWidth="1"/>
    <col min="12" max="12" width="10.28515625" customWidth="1"/>
    <col min="13" max="13" width="13.140625" style="147" customWidth="1"/>
    <col min="14" max="14" width="10.28515625" customWidth="1"/>
    <col min="15" max="15" width="13.85546875" style="147" customWidth="1"/>
    <col min="16" max="16" width="12.140625" hidden="1" customWidth="1"/>
    <col min="17" max="17" width="12.28515625" hidden="1" customWidth="1"/>
  </cols>
  <sheetData>
    <row r="1" spans="1:17" s="97" customFormat="1" x14ac:dyDescent="0.25">
      <c r="E1" s="145"/>
      <c r="F1" s="98"/>
      <c r="G1" s="145"/>
      <c r="I1" s="148"/>
      <c r="K1" s="146"/>
      <c r="L1" s="681" t="s">
        <v>96</v>
      </c>
      <c r="M1" s="681"/>
      <c r="N1" s="681"/>
      <c r="O1" s="146"/>
    </row>
    <row r="2" spans="1:17" s="97" customFormat="1" x14ac:dyDescent="0.25">
      <c r="E2" s="145"/>
      <c r="F2" s="98"/>
      <c r="G2" s="145"/>
      <c r="I2" s="148"/>
      <c r="K2" s="146"/>
      <c r="L2" s="13" t="s">
        <v>97</v>
      </c>
      <c r="M2" s="146"/>
      <c r="N2" s="13"/>
      <c r="O2" s="146"/>
    </row>
    <row r="3" spans="1:17" s="97" customFormat="1" x14ac:dyDescent="0.25">
      <c r="E3" s="145"/>
      <c r="F3" s="98"/>
      <c r="G3" s="145"/>
      <c r="I3" s="148"/>
      <c r="K3" s="681" t="s">
        <v>98</v>
      </c>
      <c r="L3" s="681"/>
      <c r="M3" s="681"/>
      <c r="N3" s="681"/>
      <c r="O3" s="681"/>
    </row>
    <row r="4" spans="1:17" s="97" customFormat="1" ht="12" customHeight="1" x14ac:dyDescent="0.25">
      <c r="E4" s="145"/>
      <c r="F4" s="98"/>
      <c r="G4" s="145"/>
      <c r="I4" s="148"/>
      <c r="K4" s="149"/>
      <c r="L4" s="682" t="s">
        <v>99</v>
      </c>
      <c r="M4" s="683"/>
      <c r="N4" s="683"/>
      <c r="O4" s="146"/>
    </row>
    <row r="5" spans="1:17" s="97" customFormat="1" ht="12.75" customHeight="1" x14ac:dyDescent="0.25">
      <c r="E5" s="145"/>
      <c r="F5" s="98"/>
      <c r="G5" s="145"/>
      <c r="I5" s="148"/>
      <c r="K5" s="148"/>
      <c r="M5" s="148"/>
      <c r="O5" s="148"/>
    </row>
    <row r="6" spans="1:17" s="97" customFormat="1" ht="19.5" customHeight="1" x14ac:dyDescent="0.25">
      <c r="D6" s="685" t="s">
        <v>100</v>
      </c>
      <c r="E6" s="685"/>
      <c r="F6" s="685"/>
      <c r="G6" s="685" t="s">
        <v>101</v>
      </c>
      <c r="H6" s="685"/>
      <c r="I6" s="685"/>
      <c r="J6" s="685"/>
      <c r="K6" s="685"/>
      <c r="L6" s="685"/>
      <c r="M6" s="685"/>
      <c r="N6" s="685"/>
      <c r="O6" s="685"/>
    </row>
    <row r="7" spans="1:17" s="97" customFormat="1" ht="36.75" customHeight="1" x14ac:dyDescent="0.25">
      <c r="D7" s="686" t="s">
        <v>102</v>
      </c>
      <c r="E7" s="686"/>
      <c r="F7" s="686"/>
      <c r="G7" s="686" t="s">
        <v>103</v>
      </c>
      <c r="H7" s="686"/>
      <c r="I7" s="686"/>
      <c r="J7" s="686"/>
      <c r="K7" s="686"/>
      <c r="L7" s="686"/>
      <c r="M7" s="686"/>
      <c r="N7" s="686"/>
      <c r="O7" s="686"/>
    </row>
    <row r="8" spans="1:17" s="97" customFormat="1" ht="15.75" x14ac:dyDescent="0.25">
      <c r="D8" s="6"/>
      <c r="E8" s="146"/>
      <c r="F8" s="6"/>
      <c r="G8" s="687" t="s">
        <v>104</v>
      </c>
      <c r="H8" s="688"/>
      <c r="I8" s="688"/>
      <c r="J8" s="688"/>
      <c r="K8" s="688"/>
      <c r="L8" s="77"/>
      <c r="M8" s="151"/>
      <c r="N8" s="6"/>
      <c r="O8" s="146"/>
    </row>
    <row r="9" spans="1:17" s="97" customFormat="1" ht="15.75" customHeight="1" x14ac:dyDescent="0.25">
      <c r="D9" s="684" t="s">
        <v>522</v>
      </c>
      <c r="E9" s="684"/>
      <c r="F9" s="684"/>
      <c r="G9" s="684"/>
      <c r="H9" s="684"/>
      <c r="I9" s="684"/>
      <c r="J9" s="684"/>
      <c r="K9" s="684"/>
      <c r="L9" s="684"/>
      <c r="M9" s="684"/>
      <c r="N9" s="684"/>
      <c r="O9" s="146"/>
    </row>
    <row r="10" spans="1:17" s="97" customFormat="1" ht="66" customHeight="1" x14ac:dyDescent="0.25">
      <c r="A10" s="99"/>
      <c r="B10" s="100"/>
      <c r="D10" s="684"/>
      <c r="E10" s="684"/>
      <c r="F10" s="684"/>
      <c r="G10" s="684"/>
      <c r="H10" s="684"/>
      <c r="I10" s="684"/>
      <c r="J10" s="684"/>
      <c r="K10" s="684"/>
      <c r="L10" s="684"/>
      <c r="M10" s="684"/>
      <c r="N10" s="684"/>
      <c r="O10" s="146"/>
    </row>
    <row r="11" spans="1:17" s="97" customFormat="1" ht="14.25" customHeight="1" thickBot="1" x14ac:dyDescent="0.3">
      <c r="D11" s="6"/>
      <c r="E11" s="146"/>
      <c r="F11" s="6"/>
      <c r="G11" s="146"/>
      <c r="H11" s="6"/>
      <c r="I11" s="146"/>
      <c r="J11" s="76"/>
      <c r="K11" s="150"/>
      <c r="L11" s="76"/>
      <c r="M11" s="150"/>
      <c r="N11" s="6"/>
      <c r="O11" s="146"/>
    </row>
    <row r="12" spans="1:17" x14ac:dyDescent="0.25">
      <c r="A12" s="672" t="s">
        <v>67</v>
      </c>
      <c r="B12" s="675" t="s">
        <v>69</v>
      </c>
      <c r="C12" s="678" t="s">
        <v>256</v>
      </c>
      <c r="D12" s="646" t="s">
        <v>15</v>
      </c>
      <c r="E12" s="646"/>
      <c r="F12" s="646"/>
      <c r="G12" s="646"/>
      <c r="H12" s="646"/>
      <c r="I12" s="646"/>
      <c r="J12" s="646"/>
      <c r="K12" s="646"/>
      <c r="L12" s="646"/>
      <c r="M12" s="646"/>
      <c r="N12" s="646"/>
      <c r="O12" s="646"/>
      <c r="P12" s="105"/>
      <c r="Q12" s="105"/>
    </row>
    <row r="13" spans="1:17" ht="16.5" customHeight="1" x14ac:dyDescent="0.25">
      <c r="A13" s="673"/>
      <c r="B13" s="676"/>
      <c r="C13" s="679"/>
      <c r="D13" s="648"/>
      <c r="E13" s="648"/>
      <c r="F13" s="648"/>
      <c r="G13" s="648"/>
      <c r="H13" s="648"/>
      <c r="I13" s="648"/>
      <c r="J13" s="648"/>
      <c r="K13" s="648"/>
      <c r="L13" s="648"/>
      <c r="M13" s="648"/>
      <c r="N13" s="648"/>
      <c r="O13" s="648"/>
      <c r="P13" s="105"/>
      <c r="Q13" s="105"/>
    </row>
    <row r="14" spans="1:17" ht="25.5" customHeight="1" x14ac:dyDescent="0.25">
      <c r="A14" s="673"/>
      <c r="B14" s="676"/>
      <c r="C14" s="679"/>
      <c r="D14" s="655" t="s">
        <v>250</v>
      </c>
      <c r="E14" s="655"/>
      <c r="F14" s="655" t="s">
        <v>521</v>
      </c>
      <c r="G14" s="655"/>
      <c r="H14" s="655" t="s">
        <v>95</v>
      </c>
      <c r="I14" s="655"/>
      <c r="J14" s="655" t="s">
        <v>93</v>
      </c>
      <c r="K14" s="655"/>
      <c r="L14" s="655" t="s">
        <v>94</v>
      </c>
      <c r="M14" s="655"/>
      <c r="N14" s="655" t="s">
        <v>57</v>
      </c>
      <c r="O14" s="655"/>
      <c r="P14" s="655" t="s">
        <v>251</v>
      </c>
      <c r="Q14" s="655"/>
    </row>
    <row r="15" spans="1:17" ht="36" x14ac:dyDescent="0.25">
      <c r="A15" s="674"/>
      <c r="B15" s="677"/>
      <c r="C15" s="680"/>
      <c r="D15" s="198" t="s">
        <v>58</v>
      </c>
      <c r="E15" s="208" t="s">
        <v>16</v>
      </c>
      <c r="F15" s="198" t="s">
        <v>58</v>
      </c>
      <c r="G15" s="208" t="s">
        <v>16</v>
      </c>
      <c r="H15" s="198" t="s">
        <v>58</v>
      </c>
      <c r="I15" s="208" t="s">
        <v>16</v>
      </c>
      <c r="J15" s="198" t="s">
        <v>58</v>
      </c>
      <c r="K15" s="208" t="s">
        <v>16</v>
      </c>
      <c r="L15" s="198" t="s">
        <v>58</v>
      </c>
      <c r="M15" s="208" t="s">
        <v>16</v>
      </c>
      <c r="N15" s="198" t="s">
        <v>58</v>
      </c>
      <c r="O15" s="208" t="s">
        <v>16</v>
      </c>
      <c r="P15" s="198" t="s">
        <v>250</v>
      </c>
      <c r="Q15" s="210" t="s">
        <v>252</v>
      </c>
    </row>
    <row r="16" spans="1:17" s="124" customFormat="1" x14ac:dyDescent="0.25">
      <c r="A16" s="199" t="s">
        <v>17</v>
      </c>
      <c r="B16" s="165"/>
      <c r="C16" s="166"/>
      <c r="D16" s="41">
        <f>свод!JB9</f>
        <v>78</v>
      </c>
      <c r="E16" s="167">
        <f>свод!JC9</f>
        <v>13881700.489249999</v>
      </c>
      <c r="F16" s="41">
        <f>свод!JD9</f>
        <v>65</v>
      </c>
      <c r="G16" s="167">
        <f>свод!JE9</f>
        <v>11568083.741041666</v>
      </c>
      <c r="H16" s="41">
        <f>свод!JF9</f>
        <v>54</v>
      </c>
      <c r="I16" s="167">
        <f>свод!JG9</f>
        <v>9533694.0599999949</v>
      </c>
      <c r="J16" s="41">
        <f>свод!JH9</f>
        <v>4</v>
      </c>
      <c r="K16" s="167">
        <f>свод!JI9</f>
        <v>702206.44</v>
      </c>
      <c r="L16" s="41">
        <f>свод!JJ9</f>
        <v>58</v>
      </c>
      <c r="M16" s="167">
        <f>свод!JK9</f>
        <v>10235900.499999994</v>
      </c>
      <c r="N16" s="41">
        <f>свод!JL9</f>
        <v>-11.000000000000004</v>
      </c>
      <c r="O16" s="167">
        <f>свод!JM9</f>
        <v>-2034389.6810416691</v>
      </c>
      <c r="P16" s="209">
        <f>D16/$D$84</f>
        <v>1.3160114729205332E-2</v>
      </c>
      <c r="Q16" s="209">
        <f>H16/$H$84</f>
        <v>1.0182915330944748E-2</v>
      </c>
    </row>
    <row r="17" spans="1:17" s="124" customFormat="1" x14ac:dyDescent="0.25">
      <c r="A17" s="168" t="s">
        <v>18</v>
      </c>
      <c r="B17" s="142">
        <v>1</v>
      </c>
      <c r="C17" s="169">
        <v>175551.60974999997</v>
      </c>
      <c r="D17" s="41">
        <f>свод!JB10</f>
        <v>71</v>
      </c>
      <c r="E17" s="167">
        <f>свод!JC10</f>
        <v>12464164.292249998</v>
      </c>
      <c r="F17" s="41">
        <f>свод!JD10</f>
        <v>59.166666666666671</v>
      </c>
      <c r="G17" s="167">
        <f>свод!JE10</f>
        <v>10386803.576874997</v>
      </c>
      <c r="H17" s="41">
        <f>свод!JF10</f>
        <v>52</v>
      </c>
      <c r="I17" s="167">
        <f>свод!JG10</f>
        <v>9128683.7199999951</v>
      </c>
      <c r="J17" s="41">
        <f>свод!JH10</f>
        <v>4</v>
      </c>
      <c r="K17" s="167">
        <f>свод!JI10</f>
        <v>702206.44</v>
      </c>
      <c r="L17" s="41">
        <f>свод!JJ10</f>
        <v>56</v>
      </c>
      <c r="M17" s="167">
        <f>свод!JK10</f>
        <v>9830890.1599999946</v>
      </c>
      <c r="N17" s="41">
        <f>свод!JL10</f>
        <v>-7.1666666666666714</v>
      </c>
      <c r="O17" s="167">
        <f>свод!JM10</f>
        <v>-1258119.8568750024</v>
      </c>
    </row>
    <row r="18" spans="1:17" s="124" customFormat="1" x14ac:dyDescent="0.25">
      <c r="A18" s="168" t="s">
        <v>19</v>
      </c>
      <c r="B18" s="142">
        <v>2</v>
      </c>
      <c r="C18" s="169">
        <v>202505.171</v>
      </c>
      <c r="D18" s="41">
        <f>свод!JB22</f>
        <v>7</v>
      </c>
      <c r="E18" s="167">
        <f>свод!JC22</f>
        <v>1417536.1970000002</v>
      </c>
      <c r="F18" s="41">
        <f>свод!JD22</f>
        <v>5.833333333333333</v>
      </c>
      <c r="G18" s="167">
        <f>свод!JE22</f>
        <v>1181280.1641666668</v>
      </c>
      <c r="H18" s="41">
        <f>свод!JF22</f>
        <v>2</v>
      </c>
      <c r="I18" s="167">
        <f>свод!JG22</f>
        <v>405010.34</v>
      </c>
      <c r="J18" s="41">
        <f>свод!JH22</f>
        <v>0</v>
      </c>
      <c r="K18" s="167">
        <f>свод!JI22</f>
        <v>0</v>
      </c>
      <c r="L18" s="41">
        <f>свод!JJ22</f>
        <v>2</v>
      </c>
      <c r="M18" s="167">
        <f>свод!JK22</f>
        <v>405010.34</v>
      </c>
      <c r="N18" s="41">
        <f>свод!JL22</f>
        <v>-3.833333333333333</v>
      </c>
      <c r="O18" s="167">
        <f>свод!JM22</f>
        <v>-776269.82416666672</v>
      </c>
    </row>
    <row r="19" spans="1:17" s="124" customFormat="1" x14ac:dyDescent="0.25">
      <c r="A19" s="199" t="s">
        <v>20</v>
      </c>
      <c r="B19" s="164"/>
      <c r="C19" s="70"/>
      <c r="D19" s="41">
        <f>свод!JB26</f>
        <v>112</v>
      </c>
      <c r="E19" s="167">
        <f>свод!JC26</f>
        <v>21664007.624000002</v>
      </c>
      <c r="F19" s="41">
        <f>свод!JD26</f>
        <v>93.333333333333329</v>
      </c>
      <c r="G19" s="167">
        <f>свод!JE26</f>
        <v>18053339.686666664</v>
      </c>
      <c r="H19" s="41">
        <f>свод!JF26</f>
        <v>100</v>
      </c>
      <c r="I19" s="167">
        <f>свод!JG26</f>
        <v>19646622.640000008</v>
      </c>
      <c r="J19" s="41">
        <f>свод!JH26</f>
        <v>0</v>
      </c>
      <c r="K19" s="167">
        <f>свод!JI26</f>
        <v>0</v>
      </c>
      <c r="L19" s="41">
        <f>свод!JJ26</f>
        <v>100</v>
      </c>
      <c r="M19" s="167">
        <f>свод!JK26</f>
        <v>19646622.640000008</v>
      </c>
      <c r="N19" s="41">
        <f>свод!JL26</f>
        <v>6.6666666666666714</v>
      </c>
      <c r="O19" s="167">
        <f>свод!JM26</f>
        <v>1593282.9533333443</v>
      </c>
      <c r="P19" s="209">
        <f>D19/$D$84</f>
        <v>1.8896574995782015E-2</v>
      </c>
      <c r="Q19" s="209">
        <f>H19/$H$84</f>
        <v>1.8857250612860643E-2</v>
      </c>
    </row>
    <row r="20" spans="1:17" s="124" customFormat="1" x14ac:dyDescent="0.25">
      <c r="A20" s="168" t="s">
        <v>21</v>
      </c>
      <c r="B20" s="142">
        <v>3</v>
      </c>
      <c r="C20" s="169">
        <v>143675.02289999998</v>
      </c>
      <c r="D20" s="41">
        <f>свод!JB27</f>
        <v>36</v>
      </c>
      <c r="E20" s="167">
        <f>свод!JC27</f>
        <v>5172300.8243999984</v>
      </c>
      <c r="F20" s="41">
        <f>свод!JD27</f>
        <v>30</v>
      </c>
      <c r="G20" s="167">
        <f>свод!JE27</f>
        <v>4310250.686999999</v>
      </c>
      <c r="H20" s="41">
        <f>свод!JF27</f>
        <v>28</v>
      </c>
      <c r="I20" s="167">
        <f>свод!JG27</f>
        <v>4022900.56</v>
      </c>
      <c r="J20" s="41">
        <f>свод!JH27</f>
        <v>0</v>
      </c>
      <c r="K20" s="167">
        <f>свод!JI27</f>
        <v>0</v>
      </c>
      <c r="L20" s="41">
        <f>свод!JJ27</f>
        <v>28</v>
      </c>
      <c r="M20" s="167">
        <f>свод!JK27</f>
        <v>4022900.56</v>
      </c>
      <c r="N20" s="41">
        <f>свод!JL27</f>
        <v>-2</v>
      </c>
      <c r="O20" s="167">
        <f>свод!JM27</f>
        <v>-287350.12699999893</v>
      </c>
    </row>
    <row r="21" spans="1:17" s="124" customFormat="1" x14ac:dyDescent="0.25">
      <c r="A21" s="168" t="s">
        <v>22</v>
      </c>
      <c r="B21" s="142">
        <v>4</v>
      </c>
      <c r="C21" s="169">
        <v>216996.1421</v>
      </c>
      <c r="D21" s="41">
        <f>свод!JB31</f>
        <v>76</v>
      </c>
      <c r="E21" s="167">
        <f>свод!JC31</f>
        <v>16491706.799600001</v>
      </c>
      <c r="F21" s="41">
        <f>свод!JD31</f>
        <v>63.333333333333336</v>
      </c>
      <c r="G21" s="167">
        <f>свод!JE31</f>
        <v>13743088.999666667</v>
      </c>
      <c r="H21" s="41">
        <f>свод!JF31</f>
        <v>72</v>
      </c>
      <c r="I21" s="167">
        <f>свод!JG31</f>
        <v>15623722.080000006</v>
      </c>
      <c r="J21" s="202">
        <f>свод!JH31</f>
        <v>0</v>
      </c>
      <c r="K21" s="203">
        <f>свод!JI31</f>
        <v>0</v>
      </c>
      <c r="L21" s="202">
        <f>свод!JJ31</f>
        <v>72</v>
      </c>
      <c r="M21" s="203">
        <f>свод!JK31</f>
        <v>15623722.080000006</v>
      </c>
      <c r="N21" s="202">
        <f>свод!JL31</f>
        <v>8.6666666666666643</v>
      </c>
      <c r="O21" s="203">
        <f>свод!JM31</f>
        <v>1880633.0803333391</v>
      </c>
    </row>
    <row r="22" spans="1:17" s="124" customFormat="1" x14ac:dyDescent="0.25">
      <c r="A22" s="199" t="s">
        <v>23</v>
      </c>
      <c r="B22" s="164"/>
      <c r="C22" s="70"/>
      <c r="D22" s="41">
        <f>свод!JB36</f>
        <v>67</v>
      </c>
      <c r="E22" s="167">
        <f>свод!JC36</f>
        <v>9430027.5398999993</v>
      </c>
      <c r="F22" s="41">
        <f>свод!JD36</f>
        <v>55.833333333333329</v>
      </c>
      <c r="G22" s="167">
        <f>свод!JE36</f>
        <v>7858356.2832499994</v>
      </c>
      <c r="H22" s="41">
        <f>свод!JF36</f>
        <v>56</v>
      </c>
      <c r="I22" s="167">
        <f>свод!JG36</f>
        <v>7881814.0799999936</v>
      </c>
      <c r="J22" s="41">
        <f>свод!JH36</f>
        <v>0</v>
      </c>
      <c r="K22" s="167">
        <f>свод!JI36</f>
        <v>0</v>
      </c>
      <c r="L22" s="41">
        <f>свод!JJ36</f>
        <v>56</v>
      </c>
      <c r="M22" s="167">
        <f>свод!JK36</f>
        <v>7881814.0799999936</v>
      </c>
      <c r="N22" s="41">
        <f>свод!JL36</f>
        <v>0.1666666666666714</v>
      </c>
      <c r="O22" s="167">
        <f>свод!JM36</f>
        <v>23457.796749994159</v>
      </c>
      <c r="P22" s="209">
        <f>D22/$D$84</f>
        <v>1.1304201113548169E-2</v>
      </c>
      <c r="Q22" s="209">
        <f>H22/$H$84</f>
        <v>1.0560060343201961E-2</v>
      </c>
    </row>
    <row r="23" spans="1:17" s="124" customFormat="1" x14ac:dyDescent="0.25">
      <c r="A23" s="168" t="s">
        <v>24</v>
      </c>
      <c r="B23" s="142">
        <v>5</v>
      </c>
      <c r="C23" s="169">
        <v>140746.67969999998</v>
      </c>
      <c r="D23" s="41">
        <f>свод!JB37</f>
        <v>67</v>
      </c>
      <c r="E23" s="167">
        <f>свод!JC37</f>
        <v>9430027.5398999993</v>
      </c>
      <c r="F23" s="41">
        <f>свод!JD37</f>
        <v>55.833333333333329</v>
      </c>
      <c r="G23" s="167">
        <f>свод!JE37</f>
        <v>7858356.2832499994</v>
      </c>
      <c r="H23" s="41">
        <f>свод!JF37</f>
        <v>56</v>
      </c>
      <c r="I23" s="167">
        <f>свод!JG37</f>
        <v>7881814.0799999936</v>
      </c>
      <c r="J23" s="204">
        <f>свод!JH37</f>
        <v>0</v>
      </c>
      <c r="K23" s="205">
        <f>свод!JI37</f>
        <v>0</v>
      </c>
      <c r="L23" s="204">
        <f>свод!JJ37</f>
        <v>56</v>
      </c>
      <c r="M23" s="205">
        <f>свод!JK37</f>
        <v>7881814.0799999936</v>
      </c>
      <c r="N23" s="204">
        <f>свод!JL37</f>
        <v>0.1666666666666714</v>
      </c>
      <c r="O23" s="205">
        <f>свод!JM37</f>
        <v>23457.796749994159</v>
      </c>
    </row>
    <row r="24" spans="1:17" s="124" customFormat="1" x14ac:dyDescent="0.25">
      <c r="A24" s="199" t="s">
        <v>25</v>
      </c>
      <c r="B24" s="164"/>
      <c r="C24" s="170"/>
      <c r="D24" s="41">
        <f>свод!JB42</f>
        <v>35</v>
      </c>
      <c r="E24" s="167">
        <f>свод!JC42</f>
        <v>5904537.3239999991</v>
      </c>
      <c r="F24" s="41">
        <f>свод!JD42</f>
        <v>29.166666666666664</v>
      </c>
      <c r="G24" s="167">
        <f>свод!JE42</f>
        <v>4920447.7699999996</v>
      </c>
      <c r="H24" s="41">
        <f>свод!JF42</f>
        <v>35</v>
      </c>
      <c r="I24" s="167">
        <f>свод!JG42</f>
        <v>5904537.4499999993</v>
      </c>
      <c r="J24" s="41">
        <f>свод!JH42</f>
        <v>0</v>
      </c>
      <c r="K24" s="167">
        <f>свод!JI42</f>
        <v>0</v>
      </c>
      <c r="L24" s="41">
        <f>свод!JJ42</f>
        <v>35</v>
      </c>
      <c r="M24" s="167">
        <f>свод!JK42</f>
        <v>5904537.4499999993</v>
      </c>
      <c r="N24" s="41">
        <f>свод!JL42</f>
        <v>5.8333333333333357</v>
      </c>
      <c r="O24" s="167">
        <f>свод!JM42</f>
        <v>984089.6799999997</v>
      </c>
      <c r="P24" s="209">
        <f>D24/$D$84</f>
        <v>5.9051796861818795E-3</v>
      </c>
      <c r="Q24" s="209">
        <f>H24/$H$84</f>
        <v>6.600037714501226E-3</v>
      </c>
    </row>
    <row r="25" spans="1:17" s="124" customFormat="1" x14ac:dyDescent="0.25">
      <c r="A25" s="168" t="s">
        <v>26</v>
      </c>
      <c r="B25" s="142">
        <v>6</v>
      </c>
      <c r="C25" s="169">
        <v>168701.06639999998</v>
      </c>
      <c r="D25" s="41">
        <f>свод!JB43</f>
        <v>35</v>
      </c>
      <c r="E25" s="167">
        <f>свод!JC43</f>
        <v>5904537.3239999991</v>
      </c>
      <c r="F25" s="41">
        <f>свод!JD43</f>
        <v>29.166666666666664</v>
      </c>
      <c r="G25" s="167">
        <f>свод!JE43</f>
        <v>4920447.7699999996</v>
      </c>
      <c r="H25" s="41">
        <f>свод!JF43</f>
        <v>35</v>
      </c>
      <c r="I25" s="167">
        <f>свод!JG43</f>
        <v>5904537.4499999993</v>
      </c>
      <c r="J25" s="204">
        <f>свод!JH43</f>
        <v>0</v>
      </c>
      <c r="K25" s="205">
        <f>свод!JI43</f>
        <v>0</v>
      </c>
      <c r="L25" s="204">
        <f>свод!JJ43</f>
        <v>35</v>
      </c>
      <c r="M25" s="205">
        <f>свод!JK43</f>
        <v>5904537.4499999993</v>
      </c>
      <c r="N25" s="204">
        <f>свод!JL43</f>
        <v>5.8333333333333357</v>
      </c>
      <c r="O25" s="205">
        <f>свод!JM43</f>
        <v>984089.6799999997</v>
      </c>
    </row>
    <row r="26" spans="1:17" s="124" customFormat="1" ht="24" x14ac:dyDescent="0.25">
      <c r="A26" s="199" t="s">
        <v>27</v>
      </c>
      <c r="B26" s="164"/>
      <c r="C26" s="70"/>
      <c r="D26" s="41">
        <f>свод!JB51</f>
        <v>0</v>
      </c>
      <c r="E26" s="167">
        <f>свод!JC51</f>
        <v>0</v>
      </c>
      <c r="F26" s="41">
        <f>свод!JD51</f>
        <v>0</v>
      </c>
      <c r="G26" s="167">
        <f>свод!JE51</f>
        <v>0</v>
      </c>
      <c r="H26" s="41">
        <f>свод!JF51</f>
        <v>0</v>
      </c>
      <c r="I26" s="167">
        <f>свод!JG51</f>
        <v>0</v>
      </c>
      <c r="J26" s="41">
        <f>свод!JH51</f>
        <v>0</v>
      </c>
      <c r="K26" s="167">
        <f>свод!JI51</f>
        <v>0</v>
      </c>
      <c r="L26" s="41">
        <f>свод!JJ51</f>
        <v>0</v>
      </c>
      <c r="M26" s="167">
        <f>свод!JK51</f>
        <v>0</v>
      </c>
      <c r="N26" s="41">
        <f>свод!JL51</f>
        <v>0</v>
      </c>
      <c r="O26" s="167">
        <f>свод!JM51</f>
        <v>0</v>
      </c>
      <c r="P26" s="209"/>
      <c r="Q26" s="209"/>
    </row>
    <row r="27" spans="1:17" s="124" customFormat="1" x14ac:dyDescent="0.25">
      <c r="A27" s="168" t="s">
        <v>28</v>
      </c>
      <c r="B27" s="142">
        <v>8</v>
      </c>
      <c r="C27" s="169">
        <v>310258.04975000001</v>
      </c>
      <c r="D27" s="41">
        <f>свод!JB52</f>
        <v>0</v>
      </c>
      <c r="E27" s="167">
        <f>свод!JC52</f>
        <v>0</v>
      </c>
      <c r="F27" s="41">
        <f>свод!JD52</f>
        <v>0</v>
      </c>
      <c r="G27" s="167">
        <f>свод!JE52</f>
        <v>0</v>
      </c>
      <c r="H27" s="41">
        <f>свод!JF52</f>
        <v>0</v>
      </c>
      <c r="I27" s="167">
        <f>свод!JG52</f>
        <v>0</v>
      </c>
      <c r="J27" s="204">
        <f>свод!JH52</f>
        <v>0</v>
      </c>
      <c r="K27" s="205">
        <f>свод!JI52</f>
        <v>0</v>
      </c>
      <c r="L27" s="204">
        <f>свод!JJ52</f>
        <v>0</v>
      </c>
      <c r="M27" s="205">
        <f>свод!JK52</f>
        <v>0</v>
      </c>
      <c r="N27" s="204">
        <f>свод!JL52</f>
        <v>0</v>
      </c>
      <c r="O27" s="205">
        <f>свод!JM52</f>
        <v>0</v>
      </c>
    </row>
    <row r="28" spans="1:17" s="124" customFormat="1" x14ac:dyDescent="0.25">
      <c r="A28" s="199" t="s">
        <v>29</v>
      </c>
      <c r="B28" s="164"/>
      <c r="C28" s="169"/>
      <c r="D28" s="41">
        <f>свод!JB57</f>
        <v>75</v>
      </c>
      <c r="E28" s="167">
        <f>свод!JC57</f>
        <v>8541295.9574999996</v>
      </c>
      <c r="F28" s="41">
        <f>свод!JD57</f>
        <v>62.5</v>
      </c>
      <c r="G28" s="167">
        <f>свод!JE57</f>
        <v>7117746.6312499996</v>
      </c>
      <c r="H28" s="41">
        <f>свод!JF57</f>
        <v>58</v>
      </c>
      <c r="I28" s="167">
        <f>свод!JG57</f>
        <v>6605269.1000000043</v>
      </c>
      <c r="J28" s="41">
        <f>свод!JH57</f>
        <v>0</v>
      </c>
      <c r="K28" s="167">
        <f>свод!JI57</f>
        <v>0</v>
      </c>
      <c r="L28" s="41">
        <f>свод!JJ57</f>
        <v>58</v>
      </c>
      <c r="M28" s="167">
        <f>свод!JK57</f>
        <v>6605269.1000000043</v>
      </c>
      <c r="N28" s="41">
        <f>свод!JL57</f>
        <v>-4.5</v>
      </c>
      <c r="O28" s="167">
        <f>свод!JM57</f>
        <v>-512477.53124999534</v>
      </c>
      <c r="P28" s="209">
        <f>D28/$D$84</f>
        <v>1.2653956470389742E-2</v>
      </c>
      <c r="Q28" s="209">
        <f>H28/$H$84</f>
        <v>1.0937205355459174E-2</v>
      </c>
    </row>
    <row r="29" spans="1:17" s="124" customFormat="1" x14ac:dyDescent="0.25">
      <c r="A29" s="168" t="s">
        <v>30</v>
      </c>
      <c r="B29" s="142">
        <v>9</v>
      </c>
      <c r="C29" s="169">
        <v>113883.9461</v>
      </c>
      <c r="D29" s="41">
        <f>свод!JB58</f>
        <v>75</v>
      </c>
      <c r="E29" s="167">
        <f>свод!JC58</f>
        <v>8541295.9574999996</v>
      </c>
      <c r="F29" s="41">
        <f>свод!JD58</f>
        <v>62.5</v>
      </c>
      <c r="G29" s="167">
        <f>свод!JE58</f>
        <v>7117746.6312499996</v>
      </c>
      <c r="H29" s="41">
        <f>свод!JF58</f>
        <v>58</v>
      </c>
      <c r="I29" s="167">
        <f>свод!JG58</f>
        <v>6605269.1000000043</v>
      </c>
      <c r="J29" s="204">
        <f>свод!JH58</f>
        <v>0</v>
      </c>
      <c r="K29" s="205">
        <f>свод!JI58</f>
        <v>0</v>
      </c>
      <c r="L29" s="204">
        <f>свод!JJ58</f>
        <v>58</v>
      </c>
      <c r="M29" s="205">
        <f>свод!JK58</f>
        <v>6605269.1000000043</v>
      </c>
      <c r="N29" s="204">
        <f>свод!JL58</f>
        <v>-4.5</v>
      </c>
      <c r="O29" s="205">
        <f>свод!JM58</f>
        <v>-512477.53124999534</v>
      </c>
    </row>
    <row r="30" spans="1:17" s="124" customFormat="1" x14ac:dyDescent="0.25">
      <c r="A30" s="199" t="s">
        <v>31</v>
      </c>
      <c r="B30" s="164"/>
      <c r="C30" s="169"/>
      <c r="D30" s="41">
        <f>свод!JB67</f>
        <v>233</v>
      </c>
      <c r="E30" s="167">
        <f>свод!JC67</f>
        <v>58037775.848250002</v>
      </c>
      <c r="F30" s="41">
        <f>свод!JD67</f>
        <v>194.16666666666666</v>
      </c>
      <c r="G30" s="167">
        <f>свод!JE67</f>
        <v>48364813.206874996</v>
      </c>
      <c r="H30" s="41">
        <f>свод!JF67</f>
        <v>188</v>
      </c>
      <c r="I30" s="167">
        <f>свод!JG67</f>
        <v>44202562.150000013</v>
      </c>
      <c r="J30" s="41">
        <f>свод!JH67</f>
        <v>9</v>
      </c>
      <c r="K30" s="167">
        <f>свод!JI67</f>
        <v>2579386.8199999998</v>
      </c>
      <c r="L30" s="41">
        <f>свод!JJ67</f>
        <v>197</v>
      </c>
      <c r="M30" s="167">
        <f>свод!JK67</f>
        <v>46781948.970000006</v>
      </c>
      <c r="N30" s="41">
        <f>свод!JL67</f>
        <v>-6.1666666666666572</v>
      </c>
      <c r="O30" s="167">
        <f>свод!JM67</f>
        <v>-4162251.056874983</v>
      </c>
      <c r="P30" s="209">
        <f>D30/$D$84</f>
        <v>3.9311624768010797E-2</v>
      </c>
      <c r="Q30" s="209">
        <f>H30/$H$84</f>
        <v>3.5451631152178011E-2</v>
      </c>
    </row>
    <row r="31" spans="1:17" s="124" customFormat="1" x14ac:dyDescent="0.25">
      <c r="A31" s="168" t="s">
        <v>32</v>
      </c>
      <c r="B31" s="142">
        <v>12</v>
      </c>
      <c r="C31" s="169">
        <v>183396.06999999998</v>
      </c>
      <c r="D31" s="41">
        <f>свод!JB68</f>
        <v>110</v>
      </c>
      <c r="E31" s="167">
        <f>свод!JC68</f>
        <v>20173567.699999999</v>
      </c>
      <c r="F31" s="41">
        <f>свод!JD68</f>
        <v>91.666666666666657</v>
      </c>
      <c r="G31" s="167">
        <f>свод!JE68</f>
        <v>16811306.416666664</v>
      </c>
      <c r="H31" s="41">
        <f>свод!JF68</f>
        <v>109</v>
      </c>
      <c r="I31" s="167">
        <f>свод!JG68</f>
        <v>19990171.630000006</v>
      </c>
      <c r="J31" s="206">
        <f>свод!JH68</f>
        <v>2</v>
      </c>
      <c r="K31" s="207">
        <f>свод!JI68</f>
        <v>366792.14</v>
      </c>
      <c r="L31" s="206">
        <f>свод!JJ68</f>
        <v>111</v>
      </c>
      <c r="M31" s="207">
        <f>свод!JK68</f>
        <v>20356963.770000007</v>
      </c>
      <c r="N31" s="206">
        <f>свод!JL68</f>
        <v>17.333333333333343</v>
      </c>
      <c r="O31" s="207">
        <f>свод!JM68</f>
        <v>3178865.2133333422</v>
      </c>
    </row>
    <row r="32" spans="1:17" s="124" customFormat="1" x14ac:dyDescent="0.25">
      <c r="A32" s="168" t="s">
        <v>33</v>
      </c>
      <c r="B32" s="142">
        <v>13</v>
      </c>
      <c r="C32" s="169">
        <v>261969.93679999997</v>
      </c>
      <c r="D32" s="41">
        <f>свод!JB88</f>
        <v>0</v>
      </c>
      <c r="E32" s="167">
        <f>свод!JC88</f>
        <v>0</v>
      </c>
      <c r="F32" s="41">
        <f>свод!JD88</f>
        <v>0</v>
      </c>
      <c r="G32" s="167">
        <f>свод!JE88</f>
        <v>0</v>
      </c>
      <c r="H32" s="41">
        <f>свод!JF88</f>
        <v>0</v>
      </c>
      <c r="I32" s="167">
        <f>свод!JG88</f>
        <v>0</v>
      </c>
      <c r="J32" s="41">
        <f>свод!JH88</f>
        <v>0</v>
      </c>
      <c r="K32" s="167">
        <f>свод!JI88</f>
        <v>0</v>
      </c>
      <c r="L32" s="41">
        <f>свод!JJ88</f>
        <v>0</v>
      </c>
      <c r="M32" s="167">
        <f>свод!JK88</f>
        <v>0</v>
      </c>
      <c r="N32" s="41">
        <f>свод!JL88</f>
        <v>0</v>
      </c>
      <c r="O32" s="167">
        <f>свод!JM88</f>
        <v>0</v>
      </c>
    </row>
    <row r="33" spans="1:17" s="124" customFormat="1" x14ac:dyDescent="0.25">
      <c r="A33" s="168" t="s">
        <v>35</v>
      </c>
      <c r="B33" s="142">
        <v>14</v>
      </c>
      <c r="C33" s="169">
        <v>168105.24554999999</v>
      </c>
      <c r="D33" s="41">
        <f>свод!JB93</f>
        <v>17</v>
      </c>
      <c r="E33" s="167">
        <f>свод!JC93</f>
        <v>2857789.17435</v>
      </c>
      <c r="F33" s="41">
        <f>свод!JD93</f>
        <v>14.166666666666668</v>
      </c>
      <c r="G33" s="167">
        <f>свод!JE93</f>
        <v>2381490.978625</v>
      </c>
      <c r="H33" s="41">
        <f>свод!JF93</f>
        <v>12</v>
      </c>
      <c r="I33" s="167">
        <f>свод!JG93</f>
        <v>2017263</v>
      </c>
      <c r="J33" s="41">
        <f>свод!JH93</f>
        <v>0</v>
      </c>
      <c r="K33" s="167">
        <f>свод!JI93</f>
        <v>0</v>
      </c>
      <c r="L33" s="41">
        <f>свод!JJ93</f>
        <v>12</v>
      </c>
      <c r="M33" s="167">
        <f>свод!JK93</f>
        <v>2017263</v>
      </c>
      <c r="N33" s="41">
        <f>свод!JL93</f>
        <v>-2.1666666666666679</v>
      </c>
      <c r="O33" s="167">
        <f>свод!JM93</f>
        <v>-364227.97862499999</v>
      </c>
    </row>
    <row r="34" spans="1:17" s="124" customFormat="1" x14ac:dyDescent="0.25">
      <c r="A34" s="168" t="s">
        <v>36</v>
      </c>
      <c r="B34" s="142">
        <v>15</v>
      </c>
      <c r="C34" s="169">
        <v>241626.72104999996</v>
      </c>
      <c r="D34" s="41">
        <f>свод!JB98</f>
        <v>6</v>
      </c>
      <c r="E34" s="167">
        <f>свод!JC98</f>
        <v>1449760.3262999998</v>
      </c>
      <c r="F34" s="41">
        <f>свод!JD98</f>
        <v>5</v>
      </c>
      <c r="G34" s="167">
        <f>свод!JE98</f>
        <v>1208133.6052499998</v>
      </c>
      <c r="H34" s="41">
        <f>свод!JF98</f>
        <v>6</v>
      </c>
      <c r="I34" s="167">
        <f>свод!JG98</f>
        <v>1449760.32</v>
      </c>
      <c r="J34" s="41">
        <f>свод!JH98</f>
        <v>1</v>
      </c>
      <c r="K34" s="167">
        <f>свод!JI98</f>
        <v>241626.72</v>
      </c>
      <c r="L34" s="41">
        <f>свод!JJ98</f>
        <v>7</v>
      </c>
      <c r="M34" s="167">
        <f>свод!JK98</f>
        <v>1691387.04</v>
      </c>
      <c r="N34" s="41">
        <f>свод!JL98</f>
        <v>1</v>
      </c>
      <c r="O34" s="167">
        <f>свод!JM98</f>
        <v>241626.71475000028</v>
      </c>
    </row>
    <row r="35" spans="1:17" s="124" customFormat="1" x14ac:dyDescent="0.25">
      <c r="A35" s="168" t="s">
        <v>38</v>
      </c>
      <c r="B35" s="142">
        <v>16</v>
      </c>
      <c r="C35" s="169">
        <v>328494.6568</v>
      </c>
      <c r="D35" s="41">
        <f>свод!JB103</f>
        <v>94</v>
      </c>
      <c r="E35" s="167">
        <f>свод!JC103</f>
        <v>30878497.7392</v>
      </c>
      <c r="F35" s="41">
        <f>свод!JD103</f>
        <v>78.333333333333329</v>
      </c>
      <c r="G35" s="167">
        <f>свод!JE103</f>
        <v>25732081.449333332</v>
      </c>
      <c r="H35" s="41">
        <f>свод!JF103</f>
        <v>55</v>
      </c>
      <c r="I35" s="167">
        <f>свод!JG103</f>
        <v>18067206.300000004</v>
      </c>
      <c r="J35" s="41">
        <f>свод!JH103</f>
        <v>6</v>
      </c>
      <c r="K35" s="167">
        <f>свод!JI103</f>
        <v>1970967.9599999997</v>
      </c>
      <c r="L35" s="41">
        <f>свод!JJ103</f>
        <v>61</v>
      </c>
      <c r="M35" s="167">
        <f>свод!JK103</f>
        <v>20038174.260000005</v>
      </c>
      <c r="N35" s="41">
        <f>свод!JL103</f>
        <v>-23.333333333333329</v>
      </c>
      <c r="O35" s="167">
        <f>свод!JM103</f>
        <v>-7664875.149333328</v>
      </c>
    </row>
    <row r="36" spans="1:17" s="124" customFormat="1" x14ac:dyDescent="0.25">
      <c r="A36" s="168" t="s">
        <v>141</v>
      </c>
      <c r="B36" s="142">
        <v>17</v>
      </c>
      <c r="C36" s="169">
        <v>446360.15139999997</v>
      </c>
      <c r="D36" s="41">
        <f>свод!JB108</f>
        <v>6</v>
      </c>
      <c r="E36" s="167">
        <f>свод!JC108</f>
        <v>2678160.9084000001</v>
      </c>
      <c r="F36" s="41">
        <f>свод!JD108</f>
        <v>5</v>
      </c>
      <c r="G36" s="167">
        <f>свод!JE108</f>
        <v>2231800.7570000002</v>
      </c>
      <c r="H36" s="41">
        <f>свод!JF108</f>
        <v>6</v>
      </c>
      <c r="I36" s="167">
        <f>свод!JG108</f>
        <v>2678160.9</v>
      </c>
      <c r="J36" s="202">
        <f>свод!JH108</f>
        <v>0</v>
      </c>
      <c r="K36" s="203">
        <f>свод!JI108</f>
        <v>0</v>
      </c>
      <c r="L36" s="202">
        <f>свод!JJ108</f>
        <v>6</v>
      </c>
      <c r="M36" s="203">
        <f>свод!JK108</f>
        <v>2678160.9</v>
      </c>
      <c r="N36" s="202">
        <f>свод!JL108</f>
        <v>1</v>
      </c>
      <c r="O36" s="203">
        <f>свод!JM108</f>
        <v>446360.14299999969</v>
      </c>
    </row>
    <row r="37" spans="1:17" s="124" customFormat="1" x14ac:dyDescent="0.25">
      <c r="A37" s="199" t="s">
        <v>34</v>
      </c>
      <c r="B37" s="164"/>
      <c r="C37" s="70"/>
      <c r="D37" s="41">
        <f>свод!JB113</f>
        <v>10</v>
      </c>
      <c r="E37" s="167">
        <f>свод!JC113</f>
        <v>2630951.2184999995</v>
      </c>
      <c r="F37" s="41">
        <f>свод!JD113</f>
        <v>8.3333333333333339</v>
      </c>
      <c r="G37" s="167">
        <f>свод!JE113</f>
        <v>2192459.3487499994</v>
      </c>
      <c r="H37" s="41">
        <f>свод!JF113</f>
        <v>10</v>
      </c>
      <c r="I37" s="167">
        <f>свод!JG113</f>
        <v>2630951.2000000007</v>
      </c>
      <c r="J37" s="41">
        <f>свод!JH113</f>
        <v>0</v>
      </c>
      <c r="K37" s="167">
        <f>свод!JI113</f>
        <v>0</v>
      </c>
      <c r="L37" s="41">
        <f>свод!JJ113</f>
        <v>10</v>
      </c>
      <c r="M37" s="167">
        <f>свод!JK113</f>
        <v>2630951.2000000007</v>
      </c>
      <c r="N37" s="41">
        <f>свод!JL113</f>
        <v>1.6666666666666661</v>
      </c>
      <c r="O37" s="167">
        <f>свод!JM113</f>
        <v>438491.85125000123</v>
      </c>
      <c r="P37" s="209">
        <f>D37/$D$84</f>
        <v>1.6871941960519656E-3</v>
      </c>
      <c r="Q37" s="209">
        <f>H37/$H$84</f>
        <v>1.8857250612860645E-3</v>
      </c>
    </row>
    <row r="38" spans="1:17" s="124" customFormat="1" x14ac:dyDescent="0.25">
      <c r="A38" s="168" t="s">
        <v>156</v>
      </c>
      <c r="B38" s="142">
        <v>18</v>
      </c>
      <c r="C38" s="169">
        <v>263095.12184999994</v>
      </c>
      <c r="D38" s="41">
        <f>свод!JB114</f>
        <v>10</v>
      </c>
      <c r="E38" s="167">
        <f>свод!JC114</f>
        <v>2630951.2184999995</v>
      </c>
      <c r="F38" s="41">
        <f>свод!JD114</f>
        <v>8.3333333333333339</v>
      </c>
      <c r="G38" s="167">
        <f>свод!JE114</f>
        <v>2192459.3487499994</v>
      </c>
      <c r="H38" s="41">
        <f>свод!JF114</f>
        <v>10</v>
      </c>
      <c r="I38" s="167">
        <f>свод!JG114</f>
        <v>2630951.2000000007</v>
      </c>
      <c r="J38" s="206">
        <f>свод!JH114</f>
        <v>0</v>
      </c>
      <c r="K38" s="207">
        <f>свод!JI114</f>
        <v>0</v>
      </c>
      <c r="L38" s="206">
        <f>свод!JJ114</f>
        <v>10</v>
      </c>
      <c r="M38" s="207">
        <f>свод!JK114</f>
        <v>2630951.2000000007</v>
      </c>
      <c r="N38" s="206">
        <f>свод!JL114</f>
        <v>1.6666666666666661</v>
      </c>
      <c r="O38" s="207">
        <f>свод!JM114</f>
        <v>438491.85125000123</v>
      </c>
    </row>
    <row r="39" spans="1:17" s="124" customFormat="1" x14ac:dyDescent="0.25">
      <c r="A39" s="168" t="s">
        <v>40</v>
      </c>
      <c r="B39" s="142">
        <v>19</v>
      </c>
      <c r="C39" s="169">
        <v>384366.02874999994</v>
      </c>
      <c r="D39" s="41">
        <f>свод!JB119</f>
        <v>0</v>
      </c>
      <c r="E39" s="167">
        <f>свод!JC119</f>
        <v>0</v>
      </c>
      <c r="F39" s="41">
        <f>свод!JD119</f>
        <v>0</v>
      </c>
      <c r="G39" s="167">
        <f>свод!JE119</f>
        <v>0</v>
      </c>
      <c r="H39" s="41">
        <f>свод!JF119</f>
        <v>0</v>
      </c>
      <c r="I39" s="167">
        <f>свод!JG119</f>
        <v>0</v>
      </c>
      <c r="J39" s="202">
        <f>свод!JH119</f>
        <v>0</v>
      </c>
      <c r="K39" s="203">
        <f>свод!JI119</f>
        <v>0</v>
      </c>
      <c r="L39" s="202">
        <f>свод!JJ119</f>
        <v>0</v>
      </c>
      <c r="M39" s="203">
        <f>свод!JK119</f>
        <v>0</v>
      </c>
      <c r="N39" s="202">
        <f>свод!JL119</f>
        <v>0</v>
      </c>
      <c r="O39" s="203">
        <f>свод!JM119</f>
        <v>0</v>
      </c>
    </row>
    <row r="40" spans="1:17" s="124" customFormat="1" x14ac:dyDescent="0.25">
      <c r="A40" s="199" t="s">
        <v>37</v>
      </c>
      <c r="B40" s="19"/>
      <c r="C40" s="70"/>
      <c r="D40" s="41">
        <f>свод!JB124</f>
        <v>315</v>
      </c>
      <c r="E40" s="167">
        <f>свод!JC124</f>
        <v>46284007.794599995</v>
      </c>
      <c r="F40" s="41">
        <f>свод!JD124</f>
        <v>262.5</v>
      </c>
      <c r="G40" s="167">
        <f>свод!JE124</f>
        <v>38570006.495499998</v>
      </c>
      <c r="H40" s="41">
        <f>свод!JF124</f>
        <v>275</v>
      </c>
      <c r="I40" s="167">
        <f>свод!JG124</f>
        <v>40417373.870000035</v>
      </c>
      <c r="J40" s="41">
        <f>свод!JH124</f>
        <v>11</v>
      </c>
      <c r="K40" s="167">
        <f>свод!JI124</f>
        <v>1658847.23</v>
      </c>
      <c r="L40" s="41">
        <f>свод!JJ124</f>
        <v>286</v>
      </c>
      <c r="M40" s="167">
        <f>свод!JK124</f>
        <v>42076221.100000031</v>
      </c>
      <c r="N40" s="41">
        <f>свод!JL124</f>
        <v>12.5</v>
      </c>
      <c r="O40" s="167">
        <f>свод!JM124</f>
        <v>1847367.3745000362</v>
      </c>
      <c r="P40" s="209">
        <f>D40/$D$84</f>
        <v>5.3146617175636915E-2</v>
      </c>
      <c r="Q40" s="209">
        <f>H40/$H$84</f>
        <v>5.1857439185366776E-2</v>
      </c>
    </row>
    <row r="41" spans="1:17" s="124" customFormat="1" x14ac:dyDescent="0.25">
      <c r="A41" s="168" t="s">
        <v>41</v>
      </c>
      <c r="B41" s="142">
        <v>20</v>
      </c>
      <c r="C41" s="169">
        <v>143760.1336</v>
      </c>
      <c r="D41" s="41">
        <f>свод!JB125</f>
        <v>186</v>
      </c>
      <c r="E41" s="167">
        <f>свод!JC125</f>
        <v>26739384.849600002</v>
      </c>
      <c r="F41" s="41">
        <f>свод!JD125</f>
        <v>155</v>
      </c>
      <c r="G41" s="167">
        <f>свод!JE125</f>
        <v>22282820.707999997</v>
      </c>
      <c r="H41" s="41">
        <f>свод!JF125</f>
        <v>161</v>
      </c>
      <c r="I41" s="167">
        <f>свод!JG125</f>
        <v>23145380.930000003</v>
      </c>
      <c r="J41" s="206">
        <f>свод!JH125</f>
        <v>1</v>
      </c>
      <c r="K41" s="207">
        <f>свод!JI125</f>
        <v>143760.13</v>
      </c>
      <c r="L41" s="206">
        <f>свод!JJ125</f>
        <v>162</v>
      </c>
      <c r="M41" s="207">
        <f>свод!JK125</f>
        <v>23289141.060000002</v>
      </c>
      <c r="N41" s="206">
        <f>свод!JL125</f>
        <v>6</v>
      </c>
      <c r="O41" s="207">
        <f>свод!JM125</f>
        <v>862560.22200000659</v>
      </c>
    </row>
    <row r="42" spans="1:17" s="124" customFormat="1" x14ac:dyDescent="0.25">
      <c r="A42" s="168" t="s">
        <v>142</v>
      </c>
      <c r="B42" s="142">
        <v>22</v>
      </c>
      <c r="C42" s="169">
        <v>151508.70499999999</v>
      </c>
      <c r="D42" s="41">
        <f>свод!JB162</f>
        <v>129</v>
      </c>
      <c r="E42" s="167">
        <f>свод!JC162</f>
        <v>19544622.944999997</v>
      </c>
      <c r="F42" s="41">
        <f>свод!JD162</f>
        <v>107.5</v>
      </c>
      <c r="G42" s="167">
        <f>свод!JE162</f>
        <v>16287185.787499998</v>
      </c>
      <c r="H42" s="41">
        <f>свод!JF162</f>
        <v>114</v>
      </c>
      <c r="I42" s="167">
        <f>свод!JG162</f>
        <v>17271992.940000027</v>
      </c>
      <c r="J42" s="202">
        <f>свод!JH162</f>
        <v>10</v>
      </c>
      <c r="K42" s="203">
        <f>свод!JI162</f>
        <v>1515087.0999999999</v>
      </c>
      <c r="L42" s="202">
        <f>свод!JJ162</f>
        <v>124</v>
      </c>
      <c r="M42" s="203">
        <f>свод!JK162</f>
        <v>18787080.040000029</v>
      </c>
      <c r="N42" s="202">
        <f>свод!JL162</f>
        <v>6.5</v>
      </c>
      <c r="O42" s="203">
        <f>свод!JM162</f>
        <v>984807.15250002965</v>
      </c>
    </row>
    <row r="43" spans="1:17" s="124" customFormat="1" x14ac:dyDescent="0.25">
      <c r="A43" s="199" t="s">
        <v>39</v>
      </c>
      <c r="B43" s="19"/>
      <c r="C43" s="70"/>
      <c r="D43" s="41">
        <f>свод!JB167</f>
        <v>233</v>
      </c>
      <c r="E43" s="167">
        <f>свод!JC167</f>
        <v>25010816.845999997</v>
      </c>
      <c r="F43" s="41">
        <f>свод!JD167</f>
        <v>194.16666666666666</v>
      </c>
      <c r="G43" s="167">
        <f>свод!JE167</f>
        <v>20842347.371666666</v>
      </c>
      <c r="H43" s="41">
        <f>свод!JF167</f>
        <v>225</v>
      </c>
      <c r="I43" s="167">
        <f>свод!JG167</f>
        <v>24138531.979999959</v>
      </c>
      <c r="J43" s="41">
        <f>свод!JH167</f>
        <v>62</v>
      </c>
      <c r="K43" s="167">
        <f>свод!JI167</f>
        <v>6514470.8000000007</v>
      </c>
      <c r="L43" s="41">
        <f>свод!JJ167</f>
        <v>287</v>
      </c>
      <c r="M43" s="167">
        <f>свод!JK167</f>
        <v>30653002.77999996</v>
      </c>
      <c r="N43" s="41">
        <f>свод!JL167</f>
        <v>30.833333333333343</v>
      </c>
      <c r="O43" s="167">
        <f>свод!JM167</f>
        <v>3296184.6083332933</v>
      </c>
      <c r="P43" s="209">
        <f>D43/$D$84</f>
        <v>3.9311624768010797E-2</v>
      </c>
      <c r="Q43" s="209">
        <f>H43/$H$84</f>
        <v>4.2428813878936454E-2</v>
      </c>
    </row>
    <row r="44" spans="1:17" s="124" customFormat="1" x14ac:dyDescent="0.25">
      <c r="A44" s="168" t="s">
        <v>143</v>
      </c>
      <c r="B44" s="142">
        <v>23</v>
      </c>
      <c r="C44" s="169">
        <v>128435.54399999999</v>
      </c>
      <c r="D44" s="41">
        <f>свод!JB168</f>
        <v>138</v>
      </c>
      <c r="E44" s="167">
        <f>свод!JC168</f>
        <v>17724105.071999997</v>
      </c>
      <c r="F44" s="41">
        <f>свод!JD168</f>
        <v>115</v>
      </c>
      <c r="G44" s="167">
        <f>свод!JE168</f>
        <v>14770087.559999997</v>
      </c>
      <c r="H44" s="41">
        <f>свод!JF168</f>
        <v>133</v>
      </c>
      <c r="I44" s="167">
        <f>свод!JG168</f>
        <v>17081926.819999963</v>
      </c>
      <c r="J44" s="206">
        <f>свод!JH168</f>
        <v>34</v>
      </c>
      <c r="K44" s="207">
        <f>свод!JI168</f>
        <v>4366808.3600000003</v>
      </c>
      <c r="L44" s="206">
        <f>свод!JJ168</f>
        <v>167</v>
      </c>
      <c r="M44" s="207">
        <f>свод!JK168</f>
        <v>21448735.179999962</v>
      </c>
      <c r="N44" s="206">
        <f>свод!JL168</f>
        <v>18</v>
      </c>
      <c r="O44" s="207">
        <f>свод!JM168</f>
        <v>2311839.2599999662</v>
      </c>
    </row>
    <row r="45" spans="1:17" s="124" customFormat="1" x14ac:dyDescent="0.25">
      <c r="A45" s="168" t="s">
        <v>144</v>
      </c>
      <c r="B45" s="142">
        <v>24</v>
      </c>
      <c r="C45" s="169">
        <v>76702.229200000002</v>
      </c>
      <c r="D45" s="41">
        <f>свод!JB175</f>
        <v>95</v>
      </c>
      <c r="E45" s="167">
        <f>свод!JC175</f>
        <v>7286711.7740000002</v>
      </c>
      <c r="F45" s="41">
        <f>свод!JD175</f>
        <v>79.166666666666671</v>
      </c>
      <c r="G45" s="167">
        <f>свод!JE175</f>
        <v>6072259.8116666665</v>
      </c>
      <c r="H45" s="41">
        <f>свод!JF175</f>
        <v>92</v>
      </c>
      <c r="I45" s="167">
        <f>свод!JG175</f>
        <v>7056605.1599999992</v>
      </c>
      <c r="J45" s="202">
        <f>свод!JH175</f>
        <v>28</v>
      </c>
      <c r="K45" s="203">
        <f>свод!JI175</f>
        <v>2147662.44</v>
      </c>
      <c r="L45" s="202">
        <f>свод!JJ175</f>
        <v>120</v>
      </c>
      <c r="M45" s="203">
        <f>свод!JK175</f>
        <v>9204267.5999999996</v>
      </c>
      <c r="N45" s="202">
        <f>свод!JL175</f>
        <v>12.833333333333329</v>
      </c>
      <c r="O45" s="203">
        <f>свод!JM175</f>
        <v>984345.34833333269</v>
      </c>
    </row>
    <row r="46" spans="1:17" s="124" customFormat="1" x14ac:dyDescent="0.25">
      <c r="A46" s="200" t="s">
        <v>42</v>
      </c>
      <c r="B46" s="164"/>
      <c r="C46" s="70"/>
      <c r="D46" s="41">
        <f>свод!JB182</f>
        <v>422</v>
      </c>
      <c r="E46" s="167">
        <f>свод!JC182</f>
        <v>33959726.600199997</v>
      </c>
      <c r="F46" s="41">
        <f>свод!JD182</f>
        <v>351.66666666666663</v>
      </c>
      <c r="G46" s="167">
        <f>свод!JE182</f>
        <v>28299772.16683333</v>
      </c>
      <c r="H46" s="41">
        <f>свод!JF182</f>
        <v>543</v>
      </c>
      <c r="I46" s="167">
        <f>свод!JG182</f>
        <v>43686350.249999791</v>
      </c>
      <c r="J46" s="41">
        <f>свод!JH182</f>
        <v>261</v>
      </c>
      <c r="K46" s="167">
        <f>свод!JI182</f>
        <v>21036256.289999995</v>
      </c>
      <c r="L46" s="41">
        <f>свод!JJ182</f>
        <v>804</v>
      </c>
      <c r="M46" s="167">
        <f>свод!JK182</f>
        <v>64722606.539999783</v>
      </c>
      <c r="N46" s="41">
        <f>свод!JL182</f>
        <v>191.33333333333337</v>
      </c>
      <c r="O46" s="167">
        <f>свод!JM182</f>
        <v>15386578.083166461</v>
      </c>
      <c r="P46" s="209">
        <f>D46/$D$84</f>
        <v>7.1199595073392949E-2</v>
      </c>
      <c r="Q46" s="209">
        <f>H46/$H$84</f>
        <v>0.1023948708278333</v>
      </c>
    </row>
    <row r="47" spans="1:17" s="124" customFormat="1" x14ac:dyDescent="0.25">
      <c r="A47" s="168" t="s">
        <v>145</v>
      </c>
      <c r="B47" s="142">
        <v>25</v>
      </c>
      <c r="C47" s="169">
        <v>80385.3073</v>
      </c>
      <c r="D47" s="41">
        <f>свод!JB183</f>
        <v>420</v>
      </c>
      <c r="E47" s="167">
        <f>свод!JC183</f>
        <v>33761829.066</v>
      </c>
      <c r="F47" s="41">
        <f>свод!JD183</f>
        <v>350</v>
      </c>
      <c r="G47" s="167">
        <f>свод!JE183</f>
        <v>28134857.554999996</v>
      </c>
      <c r="H47" s="41">
        <f>свод!JF183</f>
        <v>541</v>
      </c>
      <c r="I47" s="167">
        <f>свод!JG183</f>
        <v>43488452.709999785</v>
      </c>
      <c r="J47" s="206">
        <f>свод!JH183</f>
        <v>258</v>
      </c>
      <c r="K47" s="207">
        <f>свод!JI183</f>
        <v>20739409.979999997</v>
      </c>
      <c r="L47" s="206">
        <f>свод!JJ183</f>
        <v>799</v>
      </c>
      <c r="M47" s="207">
        <f>свод!JK183</f>
        <v>64227862.689999782</v>
      </c>
      <c r="N47" s="206">
        <f>свод!JL183</f>
        <v>191</v>
      </c>
      <c r="O47" s="207">
        <f>свод!JM183</f>
        <v>15353595.154999789</v>
      </c>
    </row>
    <row r="48" spans="1:17" s="124" customFormat="1" x14ac:dyDescent="0.25">
      <c r="A48" s="168" t="s">
        <v>45</v>
      </c>
      <c r="B48" s="142">
        <v>26</v>
      </c>
      <c r="C48" s="169">
        <v>98948.767099999997</v>
      </c>
      <c r="D48" s="41">
        <f>свод!JB202</f>
        <v>2</v>
      </c>
      <c r="E48" s="167">
        <f>свод!JC202</f>
        <v>197897.53419999999</v>
      </c>
      <c r="F48" s="41">
        <f>свод!JD202</f>
        <v>1.6666666666666665</v>
      </c>
      <c r="G48" s="167">
        <f>свод!JE202</f>
        <v>164914.61183333333</v>
      </c>
      <c r="H48" s="41">
        <f>свод!JF202</f>
        <v>2</v>
      </c>
      <c r="I48" s="167">
        <f>свод!JG202</f>
        <v>197897.54</v>
      </c>
      <c r="J48" s="202">
        <f>свод!JH202</f>
        <v>3</v>
      </c>
      <c r="K48" s="203">
        <f>свод!JI202</f>
        <v>296846.31</v>
      </c>
      <c r="L48" s="202">
        <f>свод!JJ202</f>
        <v>5</v>
      </c>
      <c r="M48" s="203">
        <f>свод!JK202</f>
        <v>494743.85</v>
      </c>
      <c r="N48" s="202">
        <f>свод!JL202</f>
        <v>0.33333333333333348</v>
      </c>
      <c r="O48" s="203">
        <f>свод!JM202</f>
        <v>32982.928166666679</v>
      </c>
    </row>
    <row r="49" spans="1:17" s="124" customFormat="1" ht="20.25" customHeight="1" x14ac:dyDescent="0.25">
      <c r="A49" s="199" t="s">
        <v>43</v>
      </c>
      <c r="B49" s="19"/>
      <c r="C49" s="70"/>
      <c r="D49" s="41">
        <f>свод!JB208</f>
        <v>2</v>
      </c>
      <c r="E49" s="167">
        <f>свод!JC208</f>
        <v>274642.88519999996</v>
      </c>
      <c r="F49" s="41">
        <f>свод!JD208</f>
        <v>1.6666666666666665</v>
      </c>
      <c r="G49" s="167">
        <f>свод!JE208</f>
        <v>228869.07099999997</v>
      </c>
      <c r="H49" s="41">
        <f>свод!JF208</f>
        <v>2</v>
      </c>
      <c r="I49" s="167">
        <f>свод!JG208</f>
        <v>274642.89</v>
      </c>
      <c r="J49" s="41">
        <f>свод!JH208</f>
        <v>0</v>
      </c>
      <c r="K49" s="167">
        <f>свод!JI208</f>
        <v>0</v>
      </c>
      <c r="L49" s="41">
        <f>свод!JJ208</f>
        <v>2</v>
      </c>
      <c r="M49" s="167">
        <f>свод!JK208</f>
        <v>274642.89</v>
      </c>
      <c r="N49" s="41">
        <f>свод!JL208</f>
        <v>0.33333333333333348</v>
      </c>
      <c r="O49" s="167">
        <f>свод!JM208</f>
        <v>45773.819000000047</v>
      </c>
      <c r="P49" s="209">
        <f>D49/$D$84</f>
        <v>3.3743883921039309E-4</v>
      </c>
      <c r="Q49" s="209">
        <f>H49/$H$84</f>
        <v>3.7714501225721289E-4</v>
      </c>
    </row>
    <row r="50" spans="1:17" s="124" customFormat="1" x14ac:dyDescent="0.25">
      <c r="A50" s="171" t="s">
        <v>146</v>
      </c>
      <c r="B50" s="142">
        <v>27</v>
      </c>
      <c r="C50" s="169">
        <v>92991.018100000001</v>
      </c>
      <c r="D50" s="41">
        <f>свод!JB209</f>
        <v>1</v>
      </c>
      <c r="E50" s="167">
        <f>свод!JC209</f>
        <v>92991.018100000001</v>
      </c>
      <c r="F50" s="41">
        <f>свод!JD209</f>
        <v>0.83333333333333326</v>
      </c>
      <c r="G50" s="167">
        <f>свод!JE209</f>
        <v>77492.515083333332</v>
      </c>
      <c r="H50" s="41">
        <f>свод!JF209</f>
        <v>1</v>
      </c>
      <c r="I50" s="167">
        <f>свод!JG209</f>
        <v>92991.02</v>
      </c>
      <c r="J50" s="206">
        <f>свод!JH209</f>
        <v>0</v>
      </c>
      <c r="K50" s="207">
        <f>свод!JI209</f>
        <v>0</v>
      </c>
      <c r="L50" s="206">
        <f>свод!JJ209</f>
        <v>1</v>
      </c>
      <c r="M50" s="207">
        <f>свод!JK209</f>
        <v>92991.02</v>
      </c>
      <c r="N50" s="206">
        <f>свод!JL209</f>
        <v>0.16666666666666674</v>
      </c>
      <c r="O50" s="207">
        <f>свод!JM209</f>
        <v>15498.504916666672</v>
      </c>
    </row>
    <row r="51" spans="1:17" s="124" customFormat="1" x14ac:dyDescent="0.25">
      <c r="A51" s="171" t="s">
        <v>147</v>
      </c>
      <c r="B51" s="142">
        <v>28</v>
      </c>
      <c r="C51" s="169">
        <v>181651.86709999997</v>
      </c>
      <c r="D51" s="41">
        <f>свод!JB214</f>
        <v>1</v>
      </c>
      <c r="E51" s="167">
        <f>свод!JC214</f>
        <v>181651.86709999997</v>
      </c>
      <c r="F51" s="41">
        <f>свод!JD214</f>
        <v>0.83333333333333326</v>
      </c>
      <c r="G51" s="167">
        <f>свод!JE214</f>
        <v>151376.55591666664</v>
      </c>
      <c r="H51" s="41">
        <f>свод!JF214</f>
        <v>1</v>
      </c>
      <c r="I51" s="167">
        <f>свод!JG214</f>
        <v>181651.87</v>
      </c>
      <c r="J51" s="41">
        <f>свод!JH214</f>
        <v>0</v>
      </c>
      <c r="K51" s="167">
        <f>свод!JI214</f>
        <v>0</v>
      </c>
      <c r="L51" s="41">
        <f>свод!JJ214</f>
        <v>1</v>
      </c>
      <c r="M51" s="167">
        <f>свод!JK214</f>
        <v>181651.87</v>
      </c>
      <c r="N51" s="41">
        <f>свод!JL214</f>
        <v>0.16666666666666674</v>
      </c>
      <c r="O51" s="167">
        <f>свод!JM214</f>
        <v>30275.31408333336</v>
      </c>
    </row>
    <row r="52" spans="1:17" s="124" customFormat="1" x14ac:dyDescent="0.25">
      <c r="A52" s="171" t="s">
        <v>148</v>
      </c>
      <c r="B52" s="142">
        <v>29</v>
      </c>
      <c r="C52" s="169">
        <v>110915.56469999999</v>
      </c>
      <c r="D52" s="41">
        <f>свод!JB219</f>
        <v>0</v>
      </c>
      <c r="E52" s="167">
        <f>свод!JC219</f>
        <v>0</v>
      </c>
      <c r="F52" s="41">
        <f>свод!JD219</f>
        <v>0</v>
      </c>
      <c r="G52" s="167">
        <f>свод!JE219</f>
        <v>0</v>
      </c>
      <c r="H52" s="41">
        <f>свод!JF219</f>
        <v>0</v>
      </c>
      <c r="I52" s="167">
        <f>свод!JG219</f>
        <v>0</v>
      </c>
      <c r="J52" s="202">
        <f>свод!JH219</f>
        <v>0</v>
      </c>
      <c r="K52" s="203">
        <f>свод!JI219</f>
        <v>0</v>
      </c>
      <c r="L52" s="202">
        <f>свод!JJ219</f>
        <v>0</v>
      </c>
      <c r="M52" s="203">
        <f>свод!JK219</f>
        <v>0</v>
      </c>
      <c r="N52" s="202">
        <f>свод!JL219</f>
        <v>0</v>
      </c>
      <c r="O52" s="203">
        <f>свод!JM219</f>
        <v>0</v>
      </c>
    </row>
    <row r="53" spans="1:17" s="124" customFormat="1" ht="15.75" x14ac:dyDescent="0.25">
      <c r="A53" s="201" t="s">
        <v>44</v>
      </c>
      <c r="B53" s="19"/>
      <c r="C53" s="70"/>
      <c r="D53" s="41">
        <f>свод!JB224</f>
        <v>195</v>
      </c>
      <c r="E53" s="167">
        <f>свод!JC224</f>
        <v>28941491.299499996</v>
      </c>
      <c r="F53" s="41">
        <f>свод!JD224</f>
        <v>162.5</v>
      </c>
      <c r="G53" s="167">
        <f>свод!JE224</f>
        <v>24117909.416249994</v>
      </c>
      <c r="H53" s="41">
        <f>свод!JF224</f>
        <v>196</v>
      </c>
      <c r="I53" s="167">
        <f>свод!JG224</f>
        <v>29089908.399999905</v>
      </c>
      <c r="J53" s="41">
        <f>свод!JH224</f>
        <v>0</v>
      </c>
      <c r="K53" s="167">
        <f>свод!JI224</f>
        <v>0</v>
      </c>
      <c r="L53" s="41">
        <f>свод!JJ224</f>
        <v>196</v>
      </c>
      <c r="M53" s="167">
        <f>свод!JK224</f>
        <v>29089908.399999905</v>
      </c>
      <c r="N53" s="41">
        <f>свод!JL224</f>
        <v>33.5</v>
      </c>
      <c r="O53" s="167">
        <f>свод!JM224</f>
        <v>4971998.9837499112</v>
      </c>
      <c r="P53" s="209">
        <f>D53/$D$84</f>
        <v>3.2900286823013332E-2</v>
      </c>
      <c r="Q53" s="209">
        <f>H53/$H$84</f>
        <v>3.6960211201206863E-2</v>
      </c>
    </row>
    <row r="54" spans="1:17" s="124" customFormat="1" x14ac:dyDescent="0.25">
      <c r="A54" s="168" t="s">
        <v>157</v>
      </c>
      <c r="B54" s="142">
        <v>30</v>
      </c>
      <c r="C54" s="169">
        <v>148417.90409999999</v>
      </c>
      <c r="D54" s="41">
        <f>свод!JB225</f>
        <v>195</v>
      </c>
      <c r="E54" s="167">
        <f>свод!JC225</f>
        <v>28941491.299499996</v>
      </c>
      <c r="F54" s="41">
        <f>свод!JD225</f>
        <v>162.5</v>
      </c>
      <c r="G54" s="167">
        <f>свод!JE225</f>
        <v>24117909.416249994</v>
      </c>
      <c r="H54" s="41">
        <f>свод!JF225</f>
        <v>196</v>
      </c>
      <c r="I54" s="167">
        <f>свод!JG225</f>
        <v>29089908.399999905</v>
      </c>
      <c r="J54" s="204">
        <f>свод!JH225</f>
        <v>0</v>
      </c>
      <c r="K54" s="205">
        <f>свод!JI225</f>
        <v>0</v>
      </c>
      <c r="L54" s="204">
        <f>свод!JJ225</f>
        <v>196</v>
      </c>
      <c r="M54" s="205">
        <f>свод!JK225</f>
        <v>29089908.399999905</v>
      </c>
      <c r="N54" s="204">
        <f>свод!JL225</f>
        <v>33.5</v>
      </c>
      <c r="O54" s="205">
        <f>свод!JM225</f>
        <v>4971998.9837499112</v>
      </c>
    </row>
    <row r="55" spans="1:17" s="124" customFormat="1" x14ac:dyDescent="0.25">
      <c r="A55" s="200" t="s">
        <v>46</v>
      </c>
      <c r="B55" s="164"/>
      <c r="C55" s="70"/>
      <c r="D55" s="41">
        <f>свод!JB231</f>
        <v>2778</v>
      </c>
      <c r="E55" s="167">
        <f>свод!JC231</f>
        <v>654277160.08604991</v>
      </c>
      <c r="F55" s="41">
        <f>свод!JD231</f>
        <v>2313.666666666667</v>
      </c>
      <c r="G55" s="167">
        <f>свод!JE231</f>
        <v>543840864.68364167</v>
      </c>
      <c r="H55" s="41">
        <f>свод!JF231</f>
        <v>2453</v>
      </c>
      <c r="I55" s="167">
        <f>свод!JG231</f>
        <v>574119154.70000148</v>
      </c>
      <c r="J55" s="41">
        <f>свод!JH231</f>
        <v>780</v>
      </c>
      <c r="K55" s="167">
        <f>свод!JI231</f>
        <v>211036381.32999977</v>
      </c>
      <c r="L55" s="41">
        <f>свод!JJ231</f>
        <v>3233</v>
      </c>
      <c r="M55" s="167">
        <f>свод!JK231</f>
        <v>785155536.03000128</v>
      </c>
      <c r="N55" s="41">
        <f>свод!JL231</f>
        <v>139.33333333333303</v>
      </c>
      <c r="O55" s="167">
        <f>свод!JM231</f>
        <v>30278290.016359806</v>
      </c>
      <c r="P55" s="212">
        <f>D55/$D$84</f>
        <v>0.46870254766323605</v>
      </c>
      <c r="Q55" s="212">
        <f>H55/$H$84</f>
        <v>0.46256835753347164</v>
      </c>
    </row>
    <row r="56" spans="1:17" s="124" customFormat="1" x14ac:dyDescent="0.25">
      <c r="A56" s="168" t="s">
        <v>158</v>
      </c>
      <c r="B56" s="142">
        <v>31</v>
      </c>
      <c r="C56" s="169">
        <v>181699.51689999999</v>
      </c>
      <c r="D56" s="41">
        <f>свод!JB232</f>
        <v>579</v>
      </c>
      <c r="E56" s="167">
        <f>свод!JC232</f>
        <v>105204020.28509998</v>
      </c>
      <c r="F56" s="41">
        <f>свод!JD232</f>
        <v>482.5</v>
      </c>
      <c r="G56" s="167">
        <f>свод!JE232</f>
        <v>87670016.904249966</v>
      </c>
      <c r="H56" s="41">
        <f>свод!JF232</f>
        <v>496</v>
      </c>
      <c r="I56" s="167">
        <f>свод!JG232</f>
        <v>90122961.920000345</v>
      </c>
      <c r="J56" s="206">
        <f>свод!JH232</f>
        <v>45</v>
      </c>
      <c r="K56" s="207">
        <f>свод!JI232</f>
        <v>8176478.3999999911</v>
      </c>
      <c r="L56" s="206">
        <f>свод!JJ232</f>
        <v>541</v>
      </c>
      <c r="M56" s="207">
        <f>свод!JK232</f>
        <v>98299440.320000336</v>
      </c>
      <c r="N56" s="206">
        <f>свод!JL232</f>
        <v>13.5</v>
      </c>
      <c r="O56" s="207">
        <f>свод!JM232</f>
        <v>2452945.0157503784</v>
      </c>
    </row>
    <row r="57" spans="1:17" s="124" customFormat="1" x14ac:dyDescent="0.25">
      <c r="A57" s="168" t="s">
        <v>159</v>
      </c>
      <c r="B57" s="142">
        <v>32</v>
      </c>
      <c r="C57" s="169">
        <v>249836.56499999997</v>
      </c>
      <c r="D57" s="41">
        <f>свод!JB237</f>
        <v>198</v>
      </c>
      <c r="E57" s="167">
        <f>свод!JC237</f>
        <v>49467639.869999997</v>
      </c>
      <c r="F57" s="41">
        <f>свод!JD237</f>
        <v>165</v>
      </c>
      <c r="G57" s="167">
        <f>свод!JE237</f>
        <v>40806638.950000003</v>
      </c>
      <c r="H57" s="41">
        <f>свод!JF237</f>
        <v>201</v>
      </c>
      <c r="I57" s="167">
        <f>свод!JG237</f>
        <v>50217150.570000038</v>
      </c>
      <c r="J57" s="41">
        <f>свод!JH237</f>
        <v>29</v>
      </c>
      <c r="K57" s="167">
        <f>свод!JI237</f>
        <v>7245260.5300000031</v>
      </c>
      <c r="L57" s="41">
        <f>свод!JJ237</f>
        <v>230</v>
      </c>
      <c r="M57" s="167">
        <f>свод!JK237</f>
        <v>57462411.100000039</v>
      </c>
      <c r="N57" s="41">
        <f>свод!JL237</f>
        <v>36</v>
      </c>
      <c r="O57" s="167">
        <f>свод!JM237</f>
        <v>9410511.6200000346</v>
      </c>
    </row>
    <row r="58" spans="1:17" s="124" customFormat="1" x14ac:dyDescent="0.25">
      <c r="A58" s="168" t="s">
        <v>160</v>
      </c>
      <c r="B58" s="142">
        <v>33</v>
      </c>
      <c r="C58" s="169">
        <v>317974.69604999997</v>
      </c>
      <c r="D58" s="41">
        <f>свод!JB242</f>
        <v>52</v>
      </c>
      <c r="E58" s="167">
        <f>свод!JC242</f>
        <v>16534684.194599997</v>
      </c>
      <c r="F58" s="41">
        <f>свод!JD242</f>
        <v>43.333333333333336</v>
      </c>
      <c r="G58" s="167">
        <f>свод!JE242</f>
        <v>13460928.799449997</v>
      </c>
      <c r="H58" s="41">
        <f>свод!JF242</f>
        <v>72</v>
      </c>
      <c r="I58" s="167">
        <f>свод!JG242</f>
        <v>22894178.399999995</v>
      </c>
      <c r="J58" s="41">
        <f>свод!JH242</f>
        <v>7</v>
      </c>
      <c r="K58" s="167">
        <f>свод!JI242</f>
        <v>2225822.9</v>
      </c>
      <c r="L58" s="41">
        <f>свод!JJ242</f>
        <v>79</v>
      </c>
      <c r="M58" s="167">
        <f>свод!JK242</f>
        <v>25120001.299999993</v>
      </c>
      <c r="N58" s="41">
        <f>свод!JL242</f>
        <v>28.666666666666664</v>
      </c>
      <c r="O58" s="167">
        <f>свод!JM242</f>
        <v>9433249.6005499978</v>
      </c>
    </row>
    <row r="59" spans="1:17" s="124" customFormat="1" x14ac:dyDescent="0.25">
      <c r="A59" s="168" t="s">
        <v>161</v>
      </c>
      <c r="B59" s="142">
        <v>34</v>
      </c>
      <c r="C59" s="169">
        <v>162243.23719999997</v>
      </c>
      <c r="D59" s="41">
        <f>свод!JB247</f>
        <v>358</v>
      </c>
      <c r="E59" s="167">
        <f>свод!JC247</f>
        <v>58083078.917599991</v>
      </c>
      <c r="F59" s="41">
        <f>свод!JD247</f>
        <v>298.33333333333331</v>
      </c>
      <c r="G59" s="167">
        <f>свод!JE247</f>
        <v>48402565.764666662</v>
      </c>
      <c r="H59" s="41">
        <f>свод!JF247</f>
        <v>345</v>
      </c>
      <c r="I59" s="167">
        <f>свод!JG247</f>
        <v>55967796.659999959</v>
      </c>
      <c r="J59" s="41">
        <f>свод!JH247</f>
        <v>30</v>
      </c>
      <c r="K59" s="167">
        <f>свод!JI247</f>
        <v>4867297.2</v>
      </c>
      <c r="L59" s="41">
        <f>свод!JJ247</f>
        <v>375</v>
      </c>
      <c r="M59" s="167">
        <f>свод!JK247</f>
        <v>60835093.859999962</v>
      </c>
      <c r="N59" s="41">
        <f>свод!JL247</f>
        <v>46.666666666666686</v>
      </c>
      <c r="O59" s="167">
        <f>свод!JM247</f>
        <v>7565230.8953332976</v>
      </c>
    </row>
    <row r="60" spans="1:17" s="124" customFormat="1" x14ac:dyDescent="0.25">
      <c r="A60" s="168" t="s">
        <v>162</v>
      </c>
      <c r="B60" s="142">
        <v>35</v>
      </c>
      <c r="C60" s="169">
        <v>223084.45114999998</v>
      </c>
      <c r="D60" s="41">
        <f>свод!JB252</f>
        <v>132</v>
      </c>
      <c r="E60" s="167">
        <f>свод!JC252</f>
        <v>29447147.551799998</v>
      </c>
      <c r="F60" s="41">
        <f>свод!JD252</f>
        <v>110.00000000000003</v>
      </c>
      <c r="G60" s="167">
        <f>свод!JE252</f>
        <v>24167482.20791667</v>
      </c>
      <c r="H60" s="41">
        <f>свод!JF252</f>
        <v>142</v>
      </c>
      <c r="I60" s="167">
        <f>свод!JG252</f>
        <v>31677991.899999995</v>
      </c>
      <c r="J60" s="41">
        <f>свод!JH252</f>
        <v>10</v>
      </c>
      <c r="K60" s="167">
        <f>свод!JI252</f>
        <v>2230844.5</v>
      </c>
      <c r="L60" s="41">
        <f>свод!JJ252</f>
        <v>152</v>
      </c>
      <c r="M60" s="167">
        <f>свод!JK252</f>
        <v>33908836.399999991</v>
      </c>
      <c r="N60" s="41">
        <f>свод!JL252</f>
        <v>31.999999999999972</v>
      </c>
      <c r="O60" s="167">
        <f>свод!JM252</f>
        <v>7510509.6920833252</v>
      </c>
    </row>
    <row r="61" spans="1:17" s="124" customFormat="1" x14ac:dyDescent="0.25">
      <c r="A61" s="172" t="s">
        <v>163</v>
      </c>
      <c r="B61" s="142">
        <v>36</v>
      </c>
      <c r="C61" s="169">
        <v>283925.66509999998</v>
      </c>
      <c r="D61" s="41">
        <f>свод!JB257</f>
        <v>44</v>
      </c>
      <c r="E61" s="167">
        <f>свод!JC257</f>
        <v>12492729.264399998</v>
      </c>
      <c r="F61" s="41">
        <f>свод!JD257</f>
        <v>36.666666666666664</v>
      </c>
      <c r="G61" s="167">
        <f>свод!JE257</f>
        <v>10126682.055233333</v>
      </c>
      <c r="H61" s="41">
        <f>свод!JF257</f>
        <v>59</v>
      </c>
      <c r="I61" s="167">
        <f>свод!JG257</f>
        <v>16751614.529999997</v>
      </c>
      <c r="J61" s="41">
        <f>свод!JH257</f>
        <v>4</v>
      </c>
      <c r="K61" s="167">
        <f>свод!JI257</f>
        <v>1135702.68</v>
      </c>
      <c r="L61" s="41">
        <f>свод!JJ257</f>
        <v>63</v>
      </c>
      <c r="M61" s="167">
        <f>свод!JK257</f>
        <v>17887317.209999997</v>
      </c>
      <c r="N61" s="41">
        <f>свод!JL257</f>
        <v>22.333333333333336</v>
      </c>
      <c r="O61" s="167">
        <f>свод!JM257</f>
        <v>6624932.4747666642</v>
      </c>
    </row>
    <row r="62" spans="1:17" s="124" customFormat="1" x14ac:dyDescent="0.25">
      <c r="A62" s="172" t="s">
        <v>264</v>
      </c>
      <c r="B62" s="142">
        <v>37</v>
      </c>
      <c r="C62" s="169">
        <v>294823.32520000002</v>
      </c>
      <c r="D62" s="41">
        <f>свод!JB262</f>
        <v>800</v>
      </c>
      <c r="E62" s="167">
        <f>свод!JC262</f>
        <v>235858660.16000003</v>
      </c>
      <c r="F62" s="41">
        <f>свод!JD262</f>
        <v>666.66666666666674</v>
      </c>
      <c r="G62" s="167">
        <f>свод!JE262</f>
        <v>196548883.46666667</v>
      </c>
      <c r="H62" s="41">
        <f>свод!JF262</f>
        <v>624</v>
      </c>
      <c r="I62" s="167">
        <f>свод!JG262</f>
        <v>183687052.68000147</v>
      </c>
      <c r="J62" s="41">
        <f>свод!JH262</f>
        <v>490</v>
      </c>
      <c r="K62" s="167">
        <f>свод!JI262</f>
        <v>144463431.69999975</v>
      </c>
      <c r="L62" s="41">
        <f>свод!JJ262</f>
        <v>1114</v>
      </c>
      <c r="M62" s="167">
        <f>свод!JK262</f>
        <v>328150484.38000119</v>
      </c>
      <c r="N62" s="41">
        <f>свод!JL262</f>
        <v>-42.666666666666742</v>
      </c>
      <c r="O62" s="167">
        <f>свод!JM262</f>
        <v>-12861830.786665201</v>
      </c>
    </row>
    <row r="63" spans="1:17" s="124" customFormat="1" ht="24.75" x14ac:dyDescent="0.25">
      <c r="A63" s="172" t="s">
        <v>265</v>
      </c>
      <c r="B63" s="142">
        <v>38</v>
      </c>
      <c r="C63" s="169">
        <v>158630.02219999998</v>
      </c>
      <c r="D63" s="41">
        <f>свод!JB267</f>
        <v>145</v>
      </c>
      <c r="E63" s="167">
        <f>свод!JC267</f>
        <v>23001353.218999997</v>
      </c>
      <c r="F63" s="41">
        <f>свод!JD267</f>
        <v>120.83333333333333</v>
      </c>
      <c r="G63" s="167">
        <f>свод!JE267</f>
        <v>19167794.349166662</v>
      </c>
      <c r="H63" s="41">
        <f>свод!JF267</f>
        <v>122</v>
      </c>
      <c r="I63" s="167">
        <f>свод!JG267</f>
        <v>19352862.439999972</v>
      </c>
      <c r="J63" s="41">
        <f>свод!JH267</f>
        <v>27</v>
      </c>
      <c r="K63" s="167">
        <f>свод!JI267</f>
        <v>4283010.54</v>
      </c>
      <c r="L63" s="41">
        <f>свод!JJ267</f>
        <v>149</v>
      </c>
      <c r="M63" s="167">
        <f>свод!JK267</f>
        <v>23635872.979999971</v>
      </c>
      <c r="N63" s="41">
        <f>свод!JL267</f>
        <v>1.1666666666666714</v>
      </c>
      <c r="O63" s="167">
        <f>свод!JM267</f>
        <v>185068.09083331004</v>
      </c>
    </row>
    <row r="64" spans="1:17" s="124" customFormat="1" ht="24.75" x14ac:dyDescent="0.25">
      <c r="A64" s="172" t="s">
        <v>266</v>
      </c>
      <c r="B64" s="142">
        <v>39</v>
      </c>
      <c r="C64" s="169">
        <v>275614.02384999994</v>
      </c>
      <c r="D64" s="41">
        <f>свод!JB272</f>
        <v>0</v>
      </c>
      <c r="E64" s="167">
        <f>свод!JC272</f>
        <v>0</v>
      </c>
      <c r="F64" s="41">
        <f>свод!JD272</f>
        <v>0</v>
      </c>
      <c r="G64" s="167">
        <f>свод!JE272</f>
        <v>0</v>
      </c>
      <c r="H64" s="41">
        <f>свод!JF272</f>
        <v>0</v>
      </c>
      <c r="I64" s="167">
        <f>свод!JG272</f>
        <v>0</v>
      </c>
      <c r="J64" s="41">
        <f>свод!JH272</f>
        <v>0</v>
      </c>
      <c r="K64" s="167">
        <f>свод!JI272</f>
        <v>0</v>
      </c>
      <c r="L64" s="41">
        <f>свод!JJ272</f>
        <v>0</v>
      </c>
      <c r="M64" s="167">
        <f>свод!JK272</f>
        <v>0</v>
      </c>
      <c r="N64" s="41">
        <f>свод!JL272</f>
        <v>0</v>
      </c>
      <c r="O64" s="167">
        <f>свод!JM272</f>
        <v>0</v>
      </c>
    </row>
    <row r="65" spans="1:17" s="124" customFormat="1" ht="24.75" x14ac:dyDescent="0.25">
      <c r="A65" s="172" t="s">
        <v>267</v>
      </c>
      <c r="B65" s="142">
        <v>40</v>
      </c>
      <c r="C65" s="169">
        <v>263896.8014</v>
      </c>
      <c r="D65" s="41">
        <f>свод!JB277</f>
        <v>469</v>
      </c>
      <c r="E65" s="167">
        <f>свод!JC277</f>
        <v>123767599.8566</v>
      </c>
      <c r="F65" s="41">
        <f>свод!JD277</f>
        <v>390.83333333333331</v>
      </c>
      <c r="G65" s="167">
        <f>свод!JE277</f>
        <v>103139666.54716666</v>
      </c>
      <c r="H65" s="41">
        <f>свод!JF277</f>
        <v>392</v>
      </c>
      <c r="I65" s="167">
        <f>свод!JG277</f>
        <v>103447545.59999973</v>
      </c>
      <c r="J65" s="202">
        <f>свод!JH277</f>
        <v>138</v>
      </c>
      <c r="K65" s="203">
        <f>свод!JI277</f>
        <v>36408532.880000062</v>
      </c>
      <c r="L65" s="202">
        <f>свод!JJ277</f>
        <v>530</v>
      </c>
      <c r="M65" s="203">
        <f>свод!JK277</f>
        <v>139856078.47999978</v>
      </c>
      <c r="N65" s="202">
        <f>свод!JL277</f>
        <v>1.1666666666666856</v>
      </c>
      <c r="O65" s="203">
        <f>свод!JM277</f>
        <v>307879.05283306539</v>
      </c>
    </row>
    <row r="66" spans="1:17" s="124" customFormat="1" x14ac:dyDescent="0.25">
      <c r="A66" s="172" t="s">
        <v>268</v>
      </c>
      <c r="B66" s="142">
        <v>41</v>
      </c>
      <c r="C66" s="169">
        <v>420246.76695000002</v>
      </c>
      <c r="D66" s="41">
        <f>свод!JB282</f>
        <v>1</v>
      </c>
      <c r="E66" s="41">
        <f>свод!JC282</f>
        <v>420246.76695000002</v>
      </c>
      <c r="F66" s="41">
        <f>свод!JD282</f>
        <v>0.83333333333333326</v>
      </c>
      <c r="G66" s="41">
        <f>свод!JE282</f>
        <v>350205.63912499999</v>
      </c>
      <c r="H66" s="41">
        <f>свод!JF282</f>
        <v>0</v>
      </c>
      <c r="I66" s="41">
        <f>свод!JG282</f>
        <v>0</v>
      </c>
      <c r="J66" s="41">
        <f>свод!JH282</f>
        <v>0</v>
      </c>
      <c r="K66" s="41">
        <f>свод!JI282</f>
        <v>0</v>
      </c>
      <c r="L66" s="41">
        <f>свод!JJ282</f>
        <v>0</v>
      </c>
      <c r="M66" s="41">
        <f>свод!JK282</f>
        <v>0</v>
      </c>
      <c r="N66" s="41">
        <f>свод!JL282</f>
        <v>-0.83333333333333326</v>
      </c>
      <c r="O66" s="41">
        <f>свод!JM282</f>
        <v>-350205.63912499999</v>
      </c>
    </row>
    <row r="67" spans="1:17" s="124" customFormat="1" x14ac:dyDescent="0.25">
      <c r="A67" s="200" t="s">
        <v>47</v>
      </c>
      <c r="B67" s="164"/>
      <c r="C67" s="70"/>
      <c r="D67" s="41">
        <f>свод!JB289</f>
        <v>14</v>
      </c>
      <c r="E67" s="167">
        <f>свод!JC289</f>
        <v>2921468.8002499999</v>
      </c>
      <c r="F67" s="41">
        <f>свод!JD289</f>
        <v>11.666666666666668</v>
      </c>
      <c r="G67" s="167">
        <f>свод!JE289</f>
        <v>2434557.3335416666</v>
      </c>
      <c r="H67" s="41">
        <f>свод!JF289</f>
        <v>15</v>
      </c>
      <c r="I67" s="167">
        <f>свод!JG289</f>
        <v>3051375.6399999997</v>
      </c>
      <c r="J67" s="41">
        <f>свод!JH289</f>
        <v>2</v>
      </c>
      <c r="K67" s="167">
        <f>свод!JI289</f>
        <v>303773.98</v>
      </c>
      <c r="L67" s="41">
        <f>свод!JJ289</f>
        <v>17</v>
      </c>
      <c r="M67" s="167">
        <f>свод!JK289</f>
        <v>3355149.6199999996</v>
      </c>
      <c r="N67" s="41">
        <f>свод!JL289</f>
        <v>3.3333333333333321</v>
      </c>
      <c r="O67" s="167">
        <f>свод!JM289</f>
        <v>616818.30645833304</v>
      </c>
      <c r="P67" s="209">
        <f>D67/$D$84</f>
        <v>2.3620718744727519E-3</v>
      </c>
      <c r="Q67" s="209">
        <f>H67/$H$84</f>
        <v>2.8285875919290969E-3</v>
      </c>
    </row>
    <row r="68" spans="1:17" s="124" customFormat="1" x14ac:dyDescent="0.25">
      <c r="A68" s="168" t="s">
        <v>149</v>
      </c>
      <c r="B68" s="142">
        <v>42</v>
      </c>
      <c r="C68" s="169">
        <v>151886.98634999999</v>
      </c>
      <c r="D68" s="41">
        <f>свод!JB290</f>
        <v>7</v>
      </c>
      <c r="E68" s="167">
        <f>свод!JC290</f>
        <v>1063208.90445</v>
      </c>
      <c r="F68" s="41">
        <f>свод!JD290</f>
        <v>5.8333333333333339</v>
      </c>
      <c r="G68" s="167">
        <f>свод!JE290</f>
        <v>886007.4203750001</v>
      </c>
      <c r="H68" s="41">
        <f>свод!JF290</f>
        <v>6</v>
      </c>
      <c r="I68" s="167">
        <f>свод!JG290</f>
        <v>911321.94</v>
      </c>
      <c r="J68" s="206">
        <f>свод!JH290</f>
        <v>2</v>
      </c>
      <c r="K68" s="207">
        <f>свод!JI290</f>
        <v>303773.98</v>
      </c>
      <c r="L68" s="206">
        <f>свод!JJ290</f>
        <v>8</v>
      </c>
      <c r="M68" s="207">
        <f>свод!JK290</f>
        <v>1215095.92</v>
      </c>
      <c r="N68" s="206">
        <f>свод!JL290</f>
        <v>0.16666666666666607</v>
      </c>
      <c r="O68" s="207">
        <f>свод!JM290</f>
        <v>25314.519624999841</v>
      </c>
    </row>
    <row r="69" spans="1:17" s="124" customFormat="1" x14ac:dyDescent="0.25">
      <c r="A69" s="168" t="s">
        <v>150</v>
      </c>
      <c r="B69" s="142">
        <v>43</v>
      </c>
      <c r="C69" s="169">
        <v>265465.69939999998</v>
      </c>
      <c r="D69" s="41">
        <f>свод!JB295</f>
        <v>7</v>
      </c>
      <c r="E69" s="167">
        <f>свод!JC295</f>
        <v>1858259.8957999998</v>
      </c>
      <c r="F69" s="41">
        <f>свод!JD295</f>
        <v>5.8333333333333339</v>
      </c>
      <c r="G69" s="167">
        <f>свод!JE295</f>
        <v>1548549.9131666664</v>
      </c>
      <c r="H69" s="41">
        <f>свод!JF295</f>
        <v>9</v>
      </c>
      <c r="I69" s="167">
        <f>свод!JG295</f>
        <v>2140053.6999999997</v>
      </c>
      <c r="J69" s="202">
        <f>свод!JH295</f>
        <v>0</v>
      </c>
      <c r="K69" s="203">
        <f>свод!JI295</f>
        <v>0</v>
      </c>
      <c r="L69" s="202">
        <f>свод!JJ295</f>
        <v>9</v>
      </c>
      <c r="M69" s="203">
        <f>свод!JK295</f>
        <v>2140053.6999999997</v>
      </c>
      <c r="N69" s="202">
        <f>свод!JL295</f>
        <v>3.1666666666666661</v>
      </c>
      <c r="O69" s="203">
        <f>свод!JM295</f>
        <v>591503.78683333332</v>
      </c>
    </row>
    <row r="70" spans="1:17" s="124" customFormat="1" x14ac:dyDescent="0.25">
      <c r="A70" s="199" t="s">
        <v>48</v>
      </c>
      <c r="B70" s="164"/>
      <c r="C70" s="70"/>
      <c r="D70" s="41">
        <f>свод!JB301</f>
        <v>1016</v>
      </c>
      <c r="E70" s="167">
        <f>свод!JC301</f>
        <v>164475811.65119997</v>
      </c>
      <c r="F70" s="41">
        <f>свод!JD301</f>
        <v>846.66666666666686</v>
      </c>
      <c r="G70" s="167">
        <f>свод!JE301</f>
        <v>137063176.37600002</v>
      </c>
      <c r="H70" s="41">
        <f>свод!JF301</f>
        <v>786</v>
      </c>
      <c r="I70" s="167">
        <f>свод!JG301</f>
        <v>125654896.88999985</v>
      </c>
      <c r="J70" s="41">
        <f>свод!JH301</f>
        <v>35</v>
      </c>
      <c r="K70" s="167">
        <f>свод!JI301</f>
        <v>6019933.8099999996</v>
      </c>
      <c r="L70" s="41">
        <f>свод!JJ301</f>
        <v>821</v>
      </c>
      <c r="M70" s="167">
        <f>свод!JK301</f>
        <v>131674830.69999985</v>
      </c>
      <c r="N70" s="41">
        <f>свод!JL301</f>
        <v>-60.666666666666856</v>
      </c>
      <c r="O70" s="167">
        <f>свод!JM301</f>
        <v>-11408279.486000165</v>
      </c>
      <c r="P70" s="212">
        <f>D70/$D$84</f>
        <v>0.1714189303188797</v>
      </c>
      <c r="Q70" s="212">
        <f>H70/$H$84</f>
        <v>0.14821798981708467</v>
      </c>
    </row>
    <row r="71" spans="1:17" s="124" customFormat="1" x14ac:dyDescent="0.25">
      <c r="A71" s="168" t="s">
        <v>151</v>
      </c>
      <c r="B71" s="142">
        <v>44</v>
      </c>
      <c r="C71" s="169">
        <v>146571.86774999998</v>
      </c>
      <c r="D71" s="41">
        <f>свод!JB302</f>
        <v>788</v>
      </c>
      <c r="E71" s="167">
        <f>свод!JC302</f>
        <v>115498631.78699999</v>
      </c>
      <c r="F71" s="41">
        <f>свод!JD302</f>
        <v>656.66666666666674</v>
      </c>
      <c r="G71" s="167">
        <f>свод!JE302</f>
        <v>96248859.822499976</v>
      </c>
      <c r="H71" s="41">
        <f>свод!JF302</f>
        <v>605</v>
      </c>
      <c r="I71" s="167">
        <f>свод!JG302</f>
        <v>88675981.349999845</v>
      </c>
      <c r="J71" s="206">
        <f>свод!JH302</f>
        <v>25</v>
      </c>
      <c r="K71" s="207">
        <f>свод!JI302</f>
        <v>3664296.75</v>
      </c>
      <c r="L71" s="206">
        <f>свод!JJ302</f>
        <v>630</v>
      </c>
      <c r="M71" s="207">
        <f>свод!JK302</f>
        <v>92340278.099999845</v>
      </c>
      <c r="N71" s="206">
        <f>свод!JL302</f>
        <v>-51.666666666666742</v>
      </c>
      <c r="O71" s="207">
        <f>свод!JM302</f>
        <v>-7572878.4725001305</v>
      </c>
    </row>
    <row r="72" spans="1:17" s="124" customFormat="1" x14ac:dyDescent="0.25">
      <c r="A72" s="168" t="s">
        <v>152</v>
      </c>
      <c r="B72" s="19">
        <v>45</v>
      </c>
      <c r="C72" s="169">
        <v>217881.95934999996</v>
      </c>
      <c r="D72" s="41">
        <f>свод!JB314</f>
        <v>0</v>
      </c>
      <c r="E72" s="167">
        <f>свод!JC314</f>
        <v>0</v>
      </c>
      <c r="F72" s="41">
        <f>свод!JD314</f>
        <v>0</v>
      </c>
      <c r="G72" s="167">
        <f>свод!JE314</f>
        <v>0</v>
      </c>
      <c r="H72" s="41">
        <f>свод!JF314</f>
        <v>0</v>
      </c>
      <c r="I72" s="167">
        <f>свод!JG314</f>
        <v>0</v>
      </c>
      <c r="J72" s="41">
        <f>свод!JH314</f>
        <v>0</v>
      </c>
      <c r="K72" s="167">
        <f>свод!JI314</f>
        <v>0</v>
      </c>
      <c r="L72" s="41">
        <f>свод!JJ314</f>
        <v>0</v>
      </c>
      <c r="M72" s="167">
        <f>свод!JK314</f>
        <v>0</v>
      </c>
      <c r="N72" s="41">
        <f>свод!JL314</f>
        <v>0</v>
      </c>
      <c r="O72" s="167">
        <f>свод!JM314</f>
        <v>0</v>
      </c>
    </row>
    <row r="73" spans="1:17" s="124" customFormat="1" x14ac:dyDescent="0.25">
      <c r="A73" s="168" t="s">
        <v>269</v>
      </c>
      <c r="B73" s="142">
        <v>46</v>
      </c>
      <c r="C73" s="169">
        <v>307338.23540000001</v>
      </c>
      <c r="D73" s="41">
        <f>свод!JB321</f>
        <v>20</v>
      </c>
      <c r="E73" s="167">
        <f>свод!JC321</f>
        <v>6146764.7080000006</v>
      </c>
      <c r="F73" s="41">
        <f>свод!JD321</f>
        <v>16.666666666666668</v>
      </c>
      <c r="G73" s="167">
        <f>свод!JE321</f>
        <v>5122303.9233333338</v>
      </c>
      <c r="H73" s="41">
        <f>свод!JF321</f>
        <v>16</v>
      </c>
      <c r="I73" s="167">
        <f>свод!JG321</f>
        <v>4917411.8400000017</v>
      </c>
      <c r="J73" s="41">
        <f>свод!JH321</f>
        <v>3</v>
      </c>
      <c r="K73" s="167">
        <f>свод!JI321</f>
        <v>922014.71999999997</v>
      </c>
      <c r="L73" s="41">
        <f>свод!JJ321</f>
        <v>19</v>
      </c>
      <c r="M73" s="167">
        <f>свод!JK321</f>
        <v>5839426.5600000015</v>
      </c>
      <c r="N73" s="41">
        <f>свод!JL321</f>
        <v>-0.66666666666666785</v>
      </c>
      <c r="O73" s="167">
        <f>свод!JM321</f>
        <v>-204892.08333333209</v>
      </c>
    </row>
    <row r="74" spans="1:17" s="124" customFormat="1" x14ac:dyDescent="0.25">
      <c r="A74" s="168" t="s">
        <v>270</v>
      </c>
      <c r="B74" s="142">
        <v>47</v>
      </c>
      <c r="C74" s="169">
        <v>165045.9699</v>
      </c>
      <c r="D74" s="41">
        <f>свод!JB327</f>
        <v>109</v>
      </c>
      <c r="E74" s="167">
        <f>свод!JC327</f>
        <v>17990010.719099998</v>
      </c>
      <c r="F74" s="41">
        <f>свод!JD327</f>
        <v>90.833333333333329</v>
      </c>
      <c r="G74" s="167">
        <f>свод!JE327</f>
        <v>14991675.599249998</v>
      </c>
      <c r="H74" s="41">
        <f>свод!JF327</f>
        <v>109</v>
      </c>
      <c r="I74" s="167">
        <f>свод!JG327</f>
        <v>17990010.730000004</v>
      </c>
      <c r="J74" s="41">
        <f>свод!JH327</f>
        <v>5</v>
      </c>
      <c r="K74" s="167">
        <f>свод!JI327</f>
        <v>825229.85000000009</v>
      </c>
      <c r="L74" s="41">
        <f>свод!JJ327</f>
        <v>114</v>
      </c>
      <c r="M74" s="167">
        <f>свод!JK327</f>
        <v>18815240.580000006</v>
      </c>
      <c r="N74" s="41">
        <f>свод!JL327</f>
        <v>18.166666666666671</v>
      </c>
      <c r="O74" s="167">
        <f>свод!JM327</f>
        <v>2998335.1307500061</v>
      </c>
    </row>
    <row r="75" spans="1:17" s="124" customFormat="1" x14ac:dyDescent="0.25">
      <c r="A75" s="168" t="s">
        <v>271</v>
      </c>
      <c r="B75" s="142">
        <v>48</v>
      </c>
      <c r="C75" s="169">
        <v>244926.3144</v>
      </c>
      <c r="D75" s="41">
        <f>свод!JB332</f>
        <v>94</v>
      </c>
      <c r="E75" s="167">
        <f>свод!JC332</f>
        <v>23023073.553599998</v>
      </c>
      <c r="F75" s="41">
        <f>свод!JD332</f>
        <v>78.333333333333343</v>
      </c>
      <c r="G75" s="167">
        <f>свод!JE332</f>
        <v>19185894.628000002</v>
      </c>
      <c r="H75" s="41">
        <f>свод!JF332</f>
        <v>53</v>
      </c>
      <c r="I75" s="167">
        <f>свод!JG332</f>
        <v>12981094.429999996</v>
      </c>
      <c r="J75" s="202">
        <f>свод!JH332</f>
        <v>1</v>
      </c>
      <c r="K75" s="203">
        <f>свод!JI332</f>
        <v>244926.31</v>
      </c>
      <c r="L75" s="202">
        <f>свод!JJ332</f>
        <v>54</v>
      </c>
      <c r="M75" s="203">
        <f>свод!JK332</f>
        <v>13226020.739999996</v>
      </c>
      <c r="N75" s="202">
        <f>свод!JL332</f>
        <v>-25.333333333333343</v>
      </c>
      <c r="O75" s="203">
        <f>свод!JM332</f>
        <v>-6204800.1980000064</v>
      </c>
    </row>
    <row r="76" spans="1:17" s="124" customFormat="1" x14ac:dyDescent="0.25">
      <c r="A76" s="168" t="s">
        <v>153</v>
      </c>
      <c r="B76" s="142">
        <v>49</v>
      </c>
      <c r="C76" s="169">
        <v>363466.17669999995</v>
      </c>
      <c r="D76" s="41">
        <f>свод!JB337</f>
        <v>5</v>
      </c>
      <c r="E76" s="41">
        <f>свод!JC337</f>
        <v>1817330.8834999998</v>
      </c>
      <c r="F76" s="41">
        <f>свод!JD337</f>
        <v>4.1666666666666661</v>
      </c>
      <c r="G76" s="41">
        <f>свод!JE337</f>
        <v>1514442.4029166666</v>
      </c>
      <c r="H76" s="41">
        <f>свод!JF337</f>
        <v>3</v>
      </c>
      <c r="I76" s="41">
        <f>свод!JG337</f>
        <v>1090398.54</v>
      </c>
      <c r="J76" s="41">
        <f>свод!JH337</f>
        <v>1</v>
      </c>
      <c r="K76" s="41">
        <f>свод!JI337</f>
        <v>363466.18</v>
      </c>
      <c r="L76" s="41">
        <f>свод!JJ337</f>
        <v>4</v>
      </c>
      <c r="M76" s="41">
        <f>свод!JK337</f>
        <v>1453864.72</v>
      </c>
      <c r="N76" s="41">
        <f>свод!JL337</f>
        <v>-1.1666666666666661</v>
      </c>
      <c r="O76" s="41">
        <f>свод!JM337</f>
        <v>-424043.86291666655</v>
      </c>
    </row>
    <row r="77" spans="1:17" s="124" customFormat="1" x14ac:dyDescent="0.25">
      <c r="A77" s="199" t="s">
        <v>49</v>
      </c>
      <c r="B77" s="19"/>
      <c r="C77" s="70"/>
      <c r="D77" s="41">
        <f>свод!JB341</f>
        <v>292</v>
      </c>
      <c r="E77" s="167">
        <f>свод!JC341</f>
        <v>35371078.863600001</v>
      </c>
      <c r="F77" s="41">
        <f>свод!JD341</f>
        <v>243.33333333333331</v>
      </c>
      <c r="G77" s="167">
        <f>свод!JE341</f>
        <v>29475899.052999996</v>
      </c>
      <c r="H77" s="41">
        <f>свод!JF341</f>
        <v>261</v>
      </c>
      <c r="I77" s="167">
        <f>свод!JG341</f>
        <v>31556446.489999995</v>
      </c>
      <c r="J77" s="41">
        <f>свод!JH341</f>
        <v>28</v>
      </c>
      <c r="K77" s="167">
        <f>свод!JI341</f>
        <v>3143532.1000000006</v>
      </c>
      <c r="L77" s="41">
        <f>свод!JJ341</f>
        <v>289</v>
      </c>
      <c r="M77" s="167">
        <f>свод!JK341</f>
        <v>34699978.589999996</v>
      </c>
      <c r="N77" s="41">
        <f>свод!JL341</f>
        <v>17.666666666666686</v>
      </c>
      <c r="O77" s="167">
        <f>свод!JM341</f>
        <v>2080547.436999999</v>
      </c>
      <c r="P77" s="209">
        <f>D77/$D$84</f>
        <v>4.9266070524717397E-2</v>
      </c>
      <c r="Q77" s="209">
        <f>H77/$H$84</f>
        <v>4.9217424099566282E-2</v>
      </c>
    </row>
    <row r="78" spans="1:17" s="124" customFormat="1" x14ac:dyDescent="0.25">
      <c r="A78" s="168" t="s">
        <v>154</v>
      </c>
      <c r="B78" s="142">
        <v>50</v>
      </c>
      <c r="C78" s="169">
        <v>106906.0346</v>
      </c>
      <c r="D78" s="41">
        <f>свод!JB342</f>
        <v>209</v>
      </c>
      <c r="E78" s="167">
        <f>свод!JC342</f>
        <v>22343361.231399998</v>
      </c>
      <c r="F78" s="41">
        <f>свод!JD342</f>
        <v>174.16666666666669</v>
      </c>
      <c r="G78" s="167">
        <f>свод!JE342</f>
        <v>18619467.692833334</v>
      </c>
      <c r="H78" s="41">
        <f>свод!JF342</f>
        <v>188</v>
      </c>
      <c r="I78" s="167">
        <f>свод!JG342</f>
        <v>20098333.639999989</v>
      </c>
      <c r="J78" s="206">
        <f>свод!JH342</f>
        <v>25</v>
      </c>
      <c r="K78" s="207">
        <f>свод!JI342</f>
        <v>2672650.7500000005</v>
      </c>
      <c r="L78" s="206">
        <f>свод!JJ342</f>
        <v>213</v>
      </c>
      <c r="M78" s="207">
        <f>свод!JK342</f>
        <v>22770984.389999989</v>
      </c>
      <c r="N78" s="206">
        <f>свод!JL342</f>
        <v>13.833333333333314</v>
      </c>
      <c r="O78" s="207">
        <f>свод!JM342</f>
        <v>1478865.9471666552</v>
      </c>
    </row>
    <row r="79" spans="1:17" s="124" customFormat="1" x14ac:dyDescent="0.25">
      <c r="A79" s="168" t="s">
        <v>155</v>
      </c>
      <c r="B79" s="142">
        <v>51</v>
      </c>
      <c r="C79" s="169">
        <v>156960.4534</v>
      </c>
      <c r="D79" s="41">
        <f>свод!JB356</f>
        <v>83</v>
      </c>
      <c r="E79" s="167">
        <f>свод!JC356</f>
        <v>13027717.632200001</v>
      </c>
      <c r="F79" s="41">
        <f>свод!JD356</f>
        <v>69.166666666666657</v>
      </c>
      <c r="G79" s="167">
        <f>свод!JE356</f>
        <v>10856431.360166665</v>
      </c>
      <c r="H79" s="41">
        <f>свод!JF356</f>
        <v>73</v>
      </c>
      <c r="I79" s="167">
        <f>свод!JG356</f>
        <v>11458112.850000005</v>
      </c>
      <c r="J79" s="202">
        <f>свод!JH356</f>
        <v>3</v>
      </c>
      <c r="K79" s="203">
        <f>свод!JI356</f>
        <v>470881.35000000003</v>
      </c>
      <c r="L79" s="202">
        <f>свод!JJ356</f>
        <v>76</v>
      </c>
      <c r="M79" s="203">
        <f>свод!JK356</f>
        <v>11928994.200000005</v>
      </c>
      <c r="N79" s="202">
        <f>свод!JL356</f>
        <v>3.8333333333333428</v>
      </c>
      <c r="O79" s="203">
        <f>свод!JM356</f>
        <v>601681.48983334005</v>
      </c>
    </row>
    <row r="80" spans="1:17" s="124" customFormat="1" x14ac:dyDescent="0.25">
      <c r="A80" s="199" t="s">
        <v>50</v>
      </c>
      <c r="B80" s="164"/>
      <c r="C80" s="70"/>
      <c r="D80" s="41">
        <f>свод!JB362</f>
        <v>40</v>
      </c>
      <c r="E80" s="167">
        <f>свод!JC362</f>
        <v>5557472.2119999994</v>
      </c>
      <c r="F80" s="41">
        <f>свод!JD362</f>
        <v>33.333333333333336</v>
      </c>
      <c r="G80" s="167">
        <f>свод!JE362</f>
        <v>4631226.8433333328</v>
      </c>
      <c r="H80" s="41">
        <f>свод!JF362</f>
        <v>41</v>
      </c>
      <c r="I80" s="167">
        <f>свод!JG362</f>
        <v>5696409.2100000009</v>
      </c>
      <c r="J80" s="41">
        <f>свод!JH362</f>
        <v>1</v>
      </c>
      <c r="K80" s="167">
        <f>свод!JI362</f>
        <v>138936.81</v>
      </c>
      <c r="L80" s="41">
        <f>свод!JJ362</f>
        <v>42</v>
      </c>
      <c r="M80" s="167">
        <f>свод!JK362</f>
        <v>5835346.0200000005</v>
      </c>
      <c r="N80" s="41">
        <f>свод!JL362</f>
        <v>7.6666666666666643</v>
      </c>
      <c r="O80" s="167">
        <f>свод!JM362</f>
        <v>1065182.3666666681</v>
      </c>
      <c r="P80" s="209">
        <f>D80/$D$84</f>
        <v>6.7487767842078624E-3</v>
      </c>
      <c r="Q80" s="209">
        <f>H80/$H$84</f>
        <v>7.7314727512728647E-3</v>
      </c>
    </row>
    <row r="81" spans="1:17" s="124" customFormat="1" x14ac:dyDescent="0.25">
      <c r="A81" s="168" t="s">
        <v>272</v>
      </c>
      <c r="B81" s="142">
        <v>52</v>
      </c>
      <c r="C81" s="169">
        <v>138936.80529999998</v>
      </c>
      <c r="D81" s="41">
        <f>свод!JB363</f>
        <v>40</v>
      </c>
      <c r="E81" s="167">
        <f>свод!JC363</f>
        <v>5557472.2119999994</v>
      </c>
      <c r="F81" s="41">
        <f>свод!JD363</f>
        <v>33.333333333333336</v>
      </c>
      <c r="G81" s="167">
        <f>свод!JE363</f>
        <v>4631226.8433333328</v>
      </c>
      <c r="H81" s="41">
        <f>свод!JF363</f>
        <v>41</v>
      </c>
      <c r="I81" s="167">
        <f>свод!JG363</f>
        <v>5696409.2100000009</v>
      </c>
      <c r="J81" s="204">
        <f>свод!JH363</f>
        <v>1</v>
      </c>
      <c r="K81" s="205">
        <f>свод!JI363</f>
        <v>138936.81</v>
      </c>
      <c r="L81" s="204">
        <f>свод!JJ363</f>
        <v>42</v>
      </c>
      <c r="M81" s="205">
        <f>свод!JK363</f>
        <v>5835346.0200000005</v>
      </c>
      <c r="N81" s="204">
        <f>свод!JL363</f>
        <v>7.6666666666666643</v>
      </c>
      <c r="O81" s="205">
        <f>свод!JM363</f>
        <v>1065182.3666666681</v>
      </c>
    </row>
    <row r="82" spans="1:17" s="124" customFormat="1" x14ac:dyDescent="0.25">
      <c r="A82" s="199" t="s">
        <v>51</v>
      </c>
      <c r="B82" s="164"/>
      <c r="C82" s="70"/>
      <c r="D82" s="41">
        <f>свод!JB376</f>
        <v>10</v>
      </c>
      <c r="E82" s="167">
        <f>свод!JC376</f>
        <v>1971911.1664999998</v>
      </c>
      <c r="F82" s="41">
        <f>свод!JD376</f>
        <v>8.3333333333333339</v>
      </c>
      <c r="G82" s="167">
        <f>свод!JE376</f>
        <v>1643259.3054166667</v>
      </c>
      <c r="H82" s="41">
        <f>свод!JF376</f>
        <v>5</v>
      </c>
      <c r="I82" s="167">
        <f>свод!JG376</f>
        <v>985955.6</v>
      </c>
      <c r="J82" s="41">
        <f>свод!JH376</f>
        <v>0</v>
      </c>
      <c r="K82" s="167">
        <f>свод!JI376</f>
        <v>0</v>
      </c>
      <c r="L82" s="41">
        <f>свод!JJ376</f>
        <v>5</v>
      </c>
      <c r="M82" s="167">
        <f>свод!JK376</f>
        <v>985955.6</v>
      </c>
      <c r="N82" s="41">
        <f>свод!JL376</f>
        <v>-3.3333333333333339</v>
      </c>
      <c r="O82" s="167">
        <f>свод!JM376</f>
        <v>-657303.70541666669</v>
      </c>
      <c r="P82" s="209">
        <f>D82/$D$84</f>
        <v>1.6871941960519656E-3</v>
      </c>
      <c r="Q82" s="209">
        <f>H82/$H$84</f>
        <v>9.4286253064303227E-4</v>
      </c>
    </row>
    <row r="83" spans="1:17" s="124" customFormat="1" x14ac:dyDescent="0.25">
      <c r="A83" s="168" t="s">
        <v>273</v>
      </c>
      <c r="B83" s="142">
        <v>53</v>
      </c>
      <c r="C83" s="169">
        <v>197191.11664999998</v>
      </c>
      <c r="D83" s="41">
        <f>свод!JB377</f>
        <v>10</v>
      </c>
      <c r="E83" s="167">
        <f>свод!JC377</f>
        <v>1971911.1664999998</v>
      </c>
      <c r="F83" s="41">
        <f>свод!JD377</f>
        <v>8.3333333333333339</v>
      </c>
      <c r="G83" s="167">
        <f>свод!JE377</f>
        <v>1643259.3054166667</v>
      </c>
      <c r="H83" s="41">
        <f>свод!JF377</f>
        <v>5</v>
      </c>
      <c r="I83" s="167">
        <f>свод!JG377</f>
        <v>985955.6</v>
      </c>
      <c r="J83" s="204">
        <f>свод!JH377</f>
        <v>0</v>
      </c>
      <c r="K83" s="205">
        <f>свод!JI377</f>
        <v>0</v>
      </c>
      <c r="L83" s="204">
        <f>свод!JJ377</f>
        <v>5</v>
      </c>
      <c r="M83" s="205">
        <f>свод!JK377</f>
        <v>985955.6</v>
      </c>
      <c r="N83" s="204">
        <f>свод!JL377</f>
        <v>-3.3333333333333339</v>
      </c>
      <c r="O83" s="205">
        <f>свод!JM377</f>
        <v>-657303.70541666669</v>
      </c>
    </row>
    <row r="84" spans="1:17" s="124" customFormat="1" x14ac:dyDescent="0.25">
      <c r="A84" s="37" t="s">
        <v>550</v>
      </c>
      <c r="B84" s="37"/>
      <c r="C84" s="37"/>
      <c r="D84" s="34">
        <f>SUM(D16,D19,D22,D24,D26,D28,D30,D37,D40,D43,D46,D49,D53,D55,D67,D70,D77,D80,D82)</f>
        <v>5927</v>
      </c>
      <c r="E84" s="529">
        <f t="shared" ref="E84:O84" si="0">SUM(E16,E19,E22,E24,E26,E28,E30,E37,E40,E43,E46,E49,E53,E55,E67,E70,E77,E80,E82)</f>
        <v>1119135884.2065001</v>
      </c>
      <c r="F84" s="34">
        <f t="shared" si="0"/>
        <v>4937.8333333333321</v>
      </c>
      <c r="G84" s="529">
        <f t="shared" si="0"/>
        <v>931223134.78401673</v>
      </c>
      <c r="H84" s="34">
        <f t="shared" si="0"/>
        <v>5303</v>
      </c>
      <c r="I84" s="529">
        <f t="shared" si="0"/>
        <v>975076496.6000011</v>
      </c>
      <c r="J84" s="34">
        <f t="shared" si="0"/>
        <v>1193</v>
      </c>
      <c r="K84" s="529">
        <f t="shared" si="0"/>
        <v>253133725.60999978</v>
      </c>
      <c r="L84" s="34">
        <f t="shared" si="0"/>
        <v>6496</v>
      </c>
      <c r="M84" s="529">
        <f t="shared" si="0"/>
        <v>1228210222.2100008</v>
      </c>
      <c r="N84" s="34">
        <f t="shared" si="0"/>
        <v>365.16666666666629</v>
      </c>
      <c r="O84" s="529">
        <f t="shared" si="0"/>
        <v>43853361.815984368</v>
      </c>
      <c r="P84" s="211">
        <v>1</v>
      </c>
      <c r="Q84" s="211">
        <v>1</v>
      </c>
    </row>
    <row r="85" spans="1:17" s="124" customFormat="1" x14ac:dyDescent="0.25">
      <c r="A85" s="128" t="s">
        <v>223</v>
      </c>
      <c r="B85" s="128"/>
      <c r="C85" s="18" t="s">
        <v>234</v>
      </c>
      <c r="D85" s="48">
        <f>свод!JB382</f>
        <v>5927</v>
      </c>
      <c r="E85" s="152">
        <f>свод!JC382</f>
        <v>1119135884.2065001</v>
      </c>
      <c r="F85" s="48">
        <f>свод!JD382</f>
        <v>4937.8333333333321</v>
      </c>
      <c r="G85" s="152">
        <f>свод!JE382</f>
        <v>931223134.78401673</v>
      </c>
      <c r="H85" s="48">
        <f>свод!JF382</f>
        <v>5303</v>
      </c>
      <c r="I85" s="152">
        <f>свод!JG382</f>
        <v>975076496.6000011</v>
      </c>
      <c r="J85" s="48">
        <f>свод!JH382</f>
        <v>1193</v>
      </c>
      <c r="K85" s="152">
        <f>свод!JI382</f>
        <v>253133725.60999978</v>
      </c>
      <c r="L85" s="48">
        <f>свод!JJ382</f>
        <v>6496</v>
      </c>
      <c r="M85" s="152">
        <f>свод!JK382</f>
        <v>1228210222.2100008</v>
      </c>
      <c r="N85" s="48">
        <f>свод!JL382</f>
        <v>365.16666666666629</v>
      </c>
      <c r="O85" s="152">
        <f>свод!JM382</f>
        <v>43853361.815984368</v>
      </c>
    </row>
    <row r="86" spans="1:17" s="124" customFormat="1" x14ac:dyDescent="0.25">
      <c r="A86" s="128" t="s">
        <v>235</v>
      </c>
      <c r="B86" s="128"/>
      <c r="C86" s="128" t="s">
        <v>235</v>
      </c>
      <c r="D86" s="181">
        <v>5927</v>
      </c>
      <c r="E86" s="111">
        <v>1119135884.2064998</v>
      </c>
      <c r="F86" s="181">
        <v>4940.5</v>
      </c>
      <c r="G86" s="111">
        <v>931223134.78401649</v>
      </c>
      <c r="H86" s="181">
        <v>5303</v>
      </c>
      <c r="I86" s="111"/>
      <c r="J86" s="181"/>
      <c r="K86" s="367"/>
      <c r="L86" s="128"/>
      <c r="M86" s="153"/>
      <c r="N86" s="128"/>
      <c r="O86" s="153"/>
    </row>
    <row r="87" spans="1:17" x14ac:dyDescent="0.25">
      <c r="D87" s="138">
        <f>D85-D86</f>
        <v>0</v>
      </c>
      <c r="E87" s="138">
        <f t="shared" ref="E87:I87" si="1">E85-E86</f>
        <v>0</v>
      </c>
      <c r="F87" s="138">
        <f t="shared" si="1"/>
        <v>-2.6666666666678793</v>
      </c>
      <c r="G87" s="138">
        <f t="shared" si="1"/>
        <v>0</v>
      </c>
      <c r="H87" s="138">
        <f t="shared" si="1"/>
        <v>0</v>
      </c>
      <c r="I87" s="114">
        <f t="shared" si="1"/>
        <v>975076496.6000011</v>
      </c>
    </row>
    <row r="88" spans="1:17" x14ac:dyDescent="0.25">
      <c r="D88" s="138"/>
      <c r="E88" s="138"/>
      <c r="F88" s="138"/>
      <c r="G88" s="138"/>
    </row>
    <row r="89" spans="1:17" x14ac:dyDescent="0.25">
      <c r="D89" s="138"/>
      <c r="E89" s="138"/>
      <c r="F89" s="138"/>
      <c r="G89" s="138"/>
    </row>
    <row r="90" spans="1:17" x14ac:dyDescent="0.25">
      <c r="D90" s="138"/>
      <c r="E90" s="138"/>
      <c r="F90" s="138"/>
      <c r="G90" s="138"/>
    </row>
    <row r="91" spans="1:17" x14ac:dyDescent="0.25">
      <c r="A91" t="s">
        <v>319</v>
      </c>
      <c r="F91" s="138"/>
      <c r="H91" s="105">
        <v>5</v>
      </c>
      <c r="I91" s="275">
        <v>744857.32000000007</v>
      </c>
      <c r="J91" s="105">
        <v>1</v>
      </c>
      <c r="K91" s="275">
        <v>254671.28</v>
      </c>
      <c r="L91" s="105"/>
      <c r="M91" s="275"/>
    </row>
    <row r="92" spans="1:17" x14ac:dyDescent="0.25">
      <c r="A92" t="s">
        <v>320</v>
      </c>
      <c r="G92" s="161"/>
      <c r="H92" s="276"/>
      <c r="I92" s="276"/>
      <c r="J92" s="276"/>
      <c r="K92" s="276"/>
      <c r="L92" s="276"/>
      <c r="M92" s="276"/>
    </row>
    <row r="93" spans="1:17" x14ac:dyDescent="0.25">
      <c r="H93" s="147"/>
    </row>
    <row r="94" spans="1:17" x14ac:dyDescent="0.25">
      <c r="D94">
        <v>5927</v>
      </c>
      <c r="E94" s="147">
        <v>4940.5</v>
      </c>
      <c r="F94">
        <v>5303</v>
      </c>
      <c r="G94" s="147">
        <v>1119135884.2064998</v>
      </c>
      <c r="H94" s="147">
        <v>931223134.78401649</v>
      </c>
      <c r="I94" s="147">
        <v>870321463.16999984</v>
      </c>
    </row>
    <row r="95" spans="1:17" x14ac:dyDescent="0.25">
      <c r="G95" s="147">
        <v>1000</v>
      </c>
    </row>
  </sheetData>
  <autoFilter ref="A15:O87"/>
  <mergeCells count="21">
    <mergeCell ref="L1:N1"/>
    <mergeCell ref="K3:O3"/>
    <mergeCell ref="L4:N4"/>
    <mergeCell ref="D9:N10"/>
    <mergeCell ref="D6:F6"/>
    <mergeCell ref="G6:O6"/>
    <mergeCell ref="D7:F7"/>
    <mergeCell ref="G7:O7"/>
    <mergeCell ref="G8:K8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  <rowBreaks count="1" manualBreakCount="1">
    <brk id="42" max="14" man="1"/>
  </rowBreaks>
  <colBreaks count="1" manualBreakCount="1">
    <brk id="15" max="8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H30"/>
  <sheetViews>
    <sheetView zoomScaleNormal="100" workbookViewId="0">
      <pane xSplit="4" ySplit="4" topLeftCell="E13" activePane="bottomRight" state="frozen"/>
      <selection pane="topRight" activeCell="E1" sqref="E1"/>
      <selection pane="bottomLeft" activeCell="A5" sqref="A5"/>
      <selection pane="bottomRight" activeCell="G30" sqref="G30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7.28515625" style="101" hidden="1" customWidth="1"/>
    <col min="5" max="5" width="9.5703125" style="124" customWidth="1"/>
    <col min="6" max="6" width="14.140625" style="124" customWidth="1"/>
    <col min="7" max="7" width="9.140625" customWidth="1"/>
    <col min="8" max="8" width="14.28515625" customWidth="1"/>
    <col min="9" max="9" width="9.140625" customWidth="1"/>
    <col min="10" max="10" width="15.28515625" style="114" customWidth="1"/>
    <col min="11" max="11" width="9.7109375" customWidth="1"/>
    <col min="12" max="12" width="12.140625" style="114" customWidth="1"/>
    <col min="13" max="13" width="9.42578125" style="124" hidden="1" customWidth="1"/>
    <col min="14" max="14" width="15.85546875" style="125" hidden="1" customWidth="1"/>
    <col min="15" max="15" width="9.85546875" style="124" hidden="1" customWidth="1"/>
    <col min="16" max="16" width="11.7109375" style="125" hidden="1" customWidth="1"/>
    <col min="17" max="17" width="9.140625" style="124" hidden="1" customWidth="1"/>
    <col min="18" max="18" width="12.7109375" style="125" hidden="1" customWidth="1"/>
    <col min="19" max="19" width="9.85546875" style="125" hidden="1" customWidth="1"/>
    <col min="20" max="20" width="14.42578125" style="125" hidden="1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8.28515625" customWidth="1"/>
    <col min="26" max="26" width="8.7109375" customWidth="1"/>
    <col min="27" max="27" width="9.140625" hidden="1" customWidth="1"/>
    <col min="28" max="28" width="16.42578125" hidden="1" customWidth="1"/>
    <col min="29" max="29" width="10.140625" hidden="1" customWidth="1"/>
    <col min="30" max="30" width="9.7109375" hidden="1" customWidth="1"/>
    <col min="31" max="31" width="21.140625" style="124" hidden="1" customWidth="1"/>
    <col min="32" max="32" width="9.140625" customWidth="1"/>
    <col min="34" max="34" width="13.140625" customWidth="1"/>
  </cols>
  <sheetData>
    <row r="1" spans="1:34" ht="46.5" customHeight="1" x14ac:dyDescent="0.25">
      <c r="B1" s="129" t="s">
        <v>525</v>
      </c>
      <c r="F1" s="126"/>
      <c r="G1" s="126"/>
      <c r="H1" s="126"/>
      <c r="I1" s="126"/>
      <c r="J1" s="277"/>
      <c r="K1" s="126"/>
      <c r="L1" s="277"/>
      <c r="M1" s="126"/>
      <c r="N1" s="277"/>
      <c r="O1" s="126"/>
      <c r="P1" s="277"/>
      <c r="Q1" s="126"/>
      <c r="R1" s="277"/>
      <c r="S1" s="277"/>
      <c r="T1" s="277"/>
      <c r="U1" s="126"/>
    </row>
    <row r="2" spans="1:34" ht="16.5" customHeight="1" x14ac:dyDescent="0.25">
      <c r="B2" s="130"/>
      <c r="E2" s="127"/>
      <c r="F2" s="127"/>
      <c r="G2" s="127"/>
      <c r="H2" s="127"/>
      <c r="I2" s="127"/>
      <c r="J2" s="278"/>
      <c r="K2" s="127"/>
      <c r="L2" s="278"/>
      <c r="M2" s="127"/>
      <c r="N2" s="278"/>
      <c r="O2" s="127"/>
      <c r="P2" s="278"/>
      <c r="Q2" s="127"/>
      <c r="R2" s="278"/>
      <c r="S2" s="278"/>
      <c r="T2" s="278"/>
      <c r="U2" s="127"/>
    </row>
    <row r="3" spans="1:34" s="102" customFormat="1" ht="32.25" customHeight="1" x14ac:dyDescent="0.2">
      <c r="A3" s="700"/>
      <c r="B3" s="690" t="s">
        <v>194</v>
      </c>
      <c r="C3" s="701" t="s">
        <v>195</v>
      </c>
      <c r="D3" s="701" t="s">
        <v>195</v>
      </c>
      <c r="E3" s="690" t="s">
        <v>56</v>
      </c>
      <c r="F3" s="690"/>
      <c r="G3" s="693" t="s">
        <v>523</v>
      </c>
      <c r="H3" s="693"/>
      <c r="I3" s="694" t="s">
        <v>95</v>
      </c>
      <c r="J3" s="694"/>
      <c r="K3" s="695" t="s">
        <v>93</v>
      </c>
      <c r="L3" s="695"/>
      <c r="M3" s="695" t="s">
        <v>196</v>
      </c>
      <c r="N3" s="695"/>
      <c r="O3" s="719" t="s">
        <v>461</v>
      </c>
      <c r="P3" s="720"/>
      <c r="Q3" s="696" t="s">
        <v>321</v>
      </c>
      <c r="R3" s="697"/>
      <c r="S3" s="695" t="s">
        <v>322</v>
      </c>
      <c r="T3" s="695"/>
      <c r="U3" s="698" t="s">
        <v>548</v>
      </c>
      <c r="V3" s="698"/>
      <c r="W3" s="699" t="s">
        <v>547</v>
      </c>
      <c r="X3" s="699"/>
      <c r="Y3" s="689" t="s">
        <v>197</v>
      </c>
      <c r="Z3" s="689"/>
      <c r="AA3" s="690" t="s">
        <v>198</v>
      </c>
      <c r="AB3" s="690"/>
      <c r="AC3" s="691" t="s">
        <v>524</v>
      </c>
      <c r="AD3" s="692"/>
      <c r="AE3" s="16"/>
    </row>
    <row r="4" spans="1:34" s="102" customFormat="1" ht="44.25" customHeight="1" x14ac:dyDescent="0.2">
      <c r="A4" s="700"/>
      <c r="B4" s="690"/>
      <c r="C4" s="701"/>
      <c r="D4" s="701"/>
      <c r="E4" s="104" t="s">
        <v>199</v>
      </c>
      <c r="F4" s="104" t="s">
        <v>16</v>
      </c>
      <c r="G4" s="104" t="s">
        <v>58</v>
      </c>
      <c r="H4" s="104" t="s">
        <v>16</v>
      </c>
      <c r="I4" s="104" t="s">
        <v>199</v>
      </c>
      <c r="J4" s="279" t="s">
        <v>16</v>
      </c>
      <c r="K4" s="104" t="s">
        <v>199</v>
      </c>
      <c r="L4" s="279" t="s">
        <v>16</v>
      </c>
      <c r="M4" s="104" t="s">
        <v>199</v>
      </c>
      <c r="N4" s="279" t="s">
        <v>16</v>
      </c>
      <c r="O4" s="721" t="s">
        <v>199</v>
      </c>
      <c r="P4" s="722" t="s">
        <v>16</v>
      </c>
      <c r="Q4" s="104" t="s">
        <v>199</v>
      </c>
      <c r="R4" s="279" t="s">
        <v>16</v>
      </c>
      <c r="S4" s="104" t="s">
        <v>199</v>
      </c>
      <c r="T4" s="279" t="s">
        <v>16</v>
      </c>
      <c r="U4" s="104" t="s">
        <v>199</v>
      </c>
      <c r="V4" s="104" t="s">
        <v>16</v>
      </c>
      <c r="W4" s="103" t="s">
        <v>199</v>
      </c>
      <c r="X4" s="103" t="s">
        <v>16</v>
      </c>
      <c r="Y4" s="103" t="s">
        <v>199</v>
      </c>
      <c r="Z4" s="103" t="s">
        <v>16</v>
      </c>
      <c r="AA4" s="104" t="s">
        <v>199</v>
      </c>
      <c r="AB4" s="104" t="s">
        <v>16</v>
      </c>
      <c r="AC4" s="104" t="s">
        <v>199</v>
      </c>
      <c r="AD4" s="104" t="s">
        <v>16</v>
      </c>
      <c r="AE4" s="16"/>
    </row>
    <row r="5" spans="1:34" ht="30" x14ac:dyDescent="0.25">
      <c r="A5" s="105">
        <v>1</v>
      </c>
      <c r="B5" s="106" t="s">
        <v>200</v>
      </c>
      <c r="C5" s="107" t="s">
        <v>60</v>
      </c>
      <c r="D5" s="116" t="s">
        <v>201</v>
      </c>
      <c r="E5" s="108">
        <f>свод!I382</f>
        <v>83</v>
      </c>
      <c r="F5" s="108">
        <f>свод!J382</f>
        <v>11657719.837999998</v>
      </c>
      <c r="G5" s="108">
        <f>свод!K382</f>
        <v>69.166666666666657</v>
      </c>
      <c r="H5" s="108">
        <f>свод!L382</f>
        <v>9714766.5316666644</v>
      </c>
      <c r="I5" s="108">
        <f>'факт '!F167</f>
        <v>71</v>
      </c>
      <c r="J5" s="263">
        <f>'факт '!G167</f>
        <v>9578484.8399999999</v>
      </c>
      <c r="K5" s="734">
        <f>'факт '!H167</f>
        <v>0</v>
      </c>
      <c r="L5" s="734">
        <f>'факт '!I167</f>
        <v>0</v>
      </c>
      <c r="M5" s="108">
        <f>SUM(I5+K5)</f>
        <v>71</v>
      </c>
      <c r="N5" s="263">
        <f>SUM(J5+L5)</f>
        <v>9578484.8399999999</v>
      </c>
      <c r="O5" s="108"/>
      <c r="P5" s="263"/>
      <c r="Q5" s="108"/>
      <c r="R5" s="263"/>
      <c r="S5" s="108">
        <f>M5-O5-Q5</f>
        <v>71</v>
      </c>
      <c r="T5" s="263">
        <f>N5-P5-R5</f>
        <v>9578484.8399999999</v>
      </c>
      <c r="U5" s="109">
        <f>SUM(I5-G5)</f>
        <v>1.8333333333333428</v>
      </c>
      <c r="V5" s="109">
        <f>SUM(J5-H5)</f>
        <v>-136281.69166666456</v>
      </c>
      <c r="W5" s="193">
        <f>SUM(I5/G5)</f>
        <v>1.0265060240963857</v>
      </c>
      <c r="X5" s="193">
        <f>SUM(J5/H5)</f>
        <v>0.98597169667202655</v>
      </c>
      <c r="Y5" s="113">
        <f>SUM(I5/E5)</f>
        <v>0.85542168674698793</v>
      </c>
      <c r="Z5" s="113">
        <f>SUM(J5/F5)</f>
        <v>0.82164308056002211</v>
      </c>
      <c r="AA5" s="110">
        <f>SUM(E5+K5)</f>
        <v>83</v>
      </c>
      <c r="AB5" s="111">
        <f>SUM(F5+L5)</f>
        <v>11657719.837999998</v>
      </c>
      <c r="AC5" s="495">
        <f>I5/G5*100</f>
        <v>102.65060240963857</v>
      </c>
      <c r="AD5" s="495">
        <f>J5/H5*100</f>
        <v>98.59716966720265</v>
      </c>
      <c r="AE5" s="112"/>
    </row>
    <row r="6" spans="1:34" ht="30" x14ac:dyDescent="0.25">
      <c r="A6" s="105">
        <v>2</v>
      </c>
      <c r="B6" s="106" t="s">
        <v>202</v>
      </c>
      <c r="C6" s="107" t="s">
        <v>72</v>
      </c>
      <c r="D6" s="116" t="s">
        <v>203</v>
      </c>
      <c r="E6" s="108">
        <f>свод!W382</f>
        <v>1718</v>
      </c>
      <c r="F6" s="108">
        <f>свод!X382</f>
        <v>328294059.06449997</v>
      </c>
      <c r="G6" s="108">
        <f>свод!Y382</f>
        <v>1431.6666666666667</v>
      </c>
      <c r="H6" s="108">
        <f>свод!Z382</f>
        <v>273578382.55374998</v>
      </c>
      <c r="I6" s="108">
        <f>'факт '!L167</f>
        <v>1390</v>
      </c>
      <c r="J6" s="263">
        <f>'факт '!M167</f>
        <v>266778776.56000024</v>
      </c>
      <c r="K6" s="734">
        <f>'факт '!N167</f>
        <v>121</v>
      </c>
      <c r="L6" s="734">
        <f>'факт '!O167</f>
        <v>25520114.639999993</v>
      </c>
      <c r="M6" s="108">
        <f t="shared" ref="M6:M21" si="0">SUM(I6+K6)</f>
        <v>1511</v>
      </c>
      <c r="N6" s="263">
        <f t="shared" ref="N6:N21" si="1">SUM(J6+L6)</f>
        <v>292298891.20000023</v>
      </c>
      <c r="O6" s="108"/>
      <c r="P6" s="263"/>
      <c r="Q6" s="108"/>
      <c r="R6" s="263"/>
      <c r="S6" s="108">
        <f t="shared" ref="S6:S21" si="2">M6-O6-Q6</f>
        <v>1511</v>
      </c>
      <c r="T6" s="263">
        <f t="shared" ref="T6:T21" si="3">N6-P6-R6</f>
        <v>292298891.20000023</v>
      </c>
      <c r="U6" s="109">
        <f t="shared" ref="U6:U21" si="4">SUM(I6-G6)</f>
        <v>-41.666666666666742</v>
      </c>
      <c r="V6" s="109">
        <f t="shared" ref="V6:V21" si="5">SUM(J6-H6)</f>
        <v>-6799605.9937497377</v>
      </c>
      <c r="W6" s="193">
        <f t="shared" ref="W6:W23" si="6">SUM(I6/G6)</f>
        <v>0.97089639115250281</v>
      </c>
      <c r="X6" s="193">
        <f t="shared" ref="X6:X23" si="7">SUM(J6/H6)</f>
        <v>0.97514567514334283</v>
      </c>
      <c r="Y6" s="113">
        <f>SUM(I6/E6)</f>
        <v>0.80908032596041912</v>
      </c>
      <c r="Z6" s="113">
        <f>SUM(J6/F6)</f>
        <v>0.81262139595278571</v>
      </c>
      <c r="AA6" s="110">
        <f>SUM(E6+K6)</f>
        <v>1839</v>
      </c>
      <c r="AB6" s="111">
        <f>SUM(F6+L6)</f>
        <v>353814173.70449996</v>
      </c>
      <c r="AC6" s="495">
        <f t="shared" ref="AC6:AC23" si="8">I6/G6*100</f>
        <v>97.089639115250279</v>
      </c>
      <c r="AD6" s="495">
        <f t="shared" ref="AD6:AD23" si="9">J6/H6*100</f>
        <v>97.514567514334288</v>
      </c>
      <c r="AE6" s="112"/>
    </row>
    <row r="7" spans="1:34" ht="22.5" x14ac:dyDescent="0.25">
      <c r="A7" s="105">
        <v>3</v>
      </c>
      <c r="B7" s="106" t="s">
        <v>204</v>
      </c>
      <c r="C7" s="107" t="s">
        <v>59</v>
      </c>
      <c r="D7" s="116" t="s">
        <v>205</v>
      </c>
      <c r="E7" s="108">
        <f>свод!AK382</f>
        <v>100</v>
      </c>
      <c r="F7" s="108">
        <f>свод!AL382</f>
        <v>19960970.431499999</v>
      </c>
      <c r="G7" s="108">
        <f>свод!AM382</f>
        <v>83.333333333333329</v>
      </c>
      <c r="H7" s="108">
        <f>свод!AN382</f>
        <v>16634142.026249997</v>
      </c>
      <c r="I7" s="108">
        <f>'факт '!J167</f>
        <v>88</v>
      </c>
      <c r="J7" s="263">
        <f>'факт '!K167</f>
        <v>17943585.480000004</v>
      </c>
      <c r="K7" s="734">
        <f>свод!AQ382</f>
        <v>0</v>
      </c>
      <c r="L7" s="734">
        <f>свод!AR382</f>
        <v>0</v>
      </c>
      <c r="M7" s="108">
        <f t="shared" si="0"/>
        <v>88</v>
      </c>
      <c r="N7" s="263">
        <f t="shared" si="1"/>
        <v>17943585.480000004</v>
      </c>
      <c r="O7" s="108"/>
      <c r="P7" s="263"/>
      <c r="Q7" s="108"/>
      <c r="R7" s="263"/>
      <c r="S7" s="108">
        <f t="shared" si="2"/>
        <v>88</v>
      </c>
      <c r="T7" s="263">
        <f t="shared" si="3"/>
        <v>17943585.480000004</v>
      </c>
      <c r="U7" s="109">
        <f t="shared" si="4"/>
        <v>4.6666666666666714</v>
      </c>
      <c r="V7" s="109">
        <f t="shared" si="5"/>
        <v>1309443.4537500069</v>
      </c>
      <c r="W7" s="193">
        <f t="shared" si="6"/>
        <v>1.056</v>
      </c>
      <c r="X7" s="193">
        <f t="shared" si="7"/>
        <v>1.0787202280516544</v>
      </c>
      <c r="Y7" s="113">
        <f>SUM(I7/E7)</f>
        <v>0.88</v>
      </c>
      <c r="Z7" s="113">
        <f>SUM(J7/F7)</f>
        <v>0.89893352337637844</v>
      </c>
      <c r="AA7" s="110">
        <f>SUM(E7+K7)</f>
        <v>100</v>
      </c>
      <c r="AB7" s="111">
        <f>SUM(F7+L7)</f>
        <v>19960970.431499999</v>
      </c>
      <c r="AC7" s="495">
        <f t="shared" si="8"/>
        <v>105.60000000000001</v>
      </c>
      <c r="AD7" s="495">
        <f t="shared" si="9"/>
        <v>107.87202280516543</v>
      </c>
      <c r="AE7" s="112"/>
    </row>
    <row r="8" spans="1:34" ht="30" x14ac:dyDescent="0.25">
      <c r="A8" s="105">
        <v>4</v>
      </c>
      <c r="B8" s="106" t="s">
        <v>206</v>
      </c>
      <c r="C8" s="107" t="s">
        <v>61</v>
      </c>
      <c r="D8" s="116" t="s">
        <v>207</v>
      </c>
      <c r="E8" s="108">
        <f>свод!AY382</f>
        <v>100</v>
      </c>
      <c r="F8" s="108">
        <f>свод!AZ382</f>
        <v>14376013.359999999</v>
      </c>
      <c r="G8" s="108">
        <f>свод!BA382</f>
        <v>83.333333333333343</v>
      </c>
      <c r="H8" s="108">
        <f>свод!BB382</f>
        <v>11980011.133333333</v>
      </c>
      <c r="I8" s="108">
        <f>'факт '!P167</f>
        <v>88</v>
      </c>
      <c r="J8" s="263">
        <f>'факт '!Q167</f>
        <v>12650891.439999998</v>
      </c>
      <c r="K8" s="734">
        <f>свод!BE382</f>
        <v>0</v>
      </c>
      <c r="L8" s="734">
        <f>свод!BF382</f>
        <v>0</v>
      </c>
      <c r="M8" s="108">
        <f t="shared" si="0"/>
        <v>88</v>
      </c>
      <c r="N8" s="263">
        <f t="shared" si="1"/>
        <v>12650891.439999998</v>
      </c>
      <c r="O8" s="108"/>
      <c r="P8" s="263"/>
      <c r="Q8" s="108"/>
      <c r="R8" s="263"/>
      <c r="S8" s="108">
        <f t="shared" si="2"/>
        <v>88</v>
      </c>
      <c r="T8" s="263">
        <f t="shared" si="3"/>
        <v>12650891.439999998</v>
      </c>
      <c r="U8" s="109">
        <f t="shared" si="4"/>
        <v>4.6666666666666572</v>
      </c>
      <c r="V8" s="109">
        <f t="shared" si="5"/>
        <v>670880.30666666478</v>
      </c>
      <c r="W8" s="193">
        <f t="shared" si="6"/>
        <v>1.0559999999999998</v>
      </c>
      <c r="X8" s="193">
        <f t="shared" si="7"/>
        <v>1.0559999735559509</v>
      </c>
      <c r="Y8" s="113">
        <f>SUM(I8/E8)</f>
        <v>0.88</v>
      </c>
      <c r="Z8" s="113">
        <f>SUM(J8/F8)</f>
        <v>0.87999997796329243</v>
      </c>
      <c r="AA8" s="110">
        <f>SUM(E8+K8)</f>
        <v>100</v>
      </c>
      <c r="AB8" s="111">
        <f>SUM(F8+L8)</f>
        <v>14376013.359999999</v>
      </c>
      <c r="AC8" s="495">
        <f t="shared" si="8"/>
        <v>105.59999999999998</v>
      </c>
      <c r="AD8" s="495">
        <f t="shared" si="9"/>
        <v>105.59999735559509</v>
      </c>
      <c r="AE8" s="112"/>
    </row>
    <row r="9" spans="1:34" ht="30" x14ac:dyDescent="0.25">
      <c r="A9" s="105">
        <v>5</v>
      </c>
      <c r="B9" s="106" t="s">
        <v>208</v>
      </c>
      <c r="C9" s="107" t="s">
        <v>62</v>
      </c>
      <c r="D9" s="116" t="s">
        <v>209</v>
      </c>
      <c r="E9" s="108">
        <f>свод!BM382</f>
        <v>1191</v>
      </c>
      <c r="F9" s="108">
        <f>свод!BN382</f>
        <v>211905442.79609996</v>
      </c>
      <c r="G9" s="108">
        <f>свод!BO382</f>
        <v>992.5</v>
      </c>
      <c r="H9" s="108">
        <f>свод!BP382</f>
        <v>176587868.99675</v>
      </c>
      <c r="I9" s="108">
        <f>'факт '!T167</f>
        <v>1066</v>
      </c>
      <c r="J9" s="263">
        <f>'факт '!U167</f>
        <v>187663095.78999993</v>
      </c>
      <c r="K9" s="734">
        <f>'факт '!V167</f>
        <v>46</v>
      </c>
      <c r="L9" s="734">
        <f>'факт '!W167</f>
        <v>8392549.0799999982</v>
      </c>
      <c r="M9" s="108">
        <f t="shared" si="0"/>
        <v>1112</v>
      </c>
      <c r="N9" s="263">
        <f t="shared" si="1"/>
        <v>196055644.86999995</v>
      </c>
      <c r="O9" s="108"/>
      <c r="P9" s="263"/>
      <c r="Q9" s="108"/>
      <c r="R9" s="263"/>
      <c r="S9" s="108">
        <f t="shared" si="2"/>
        <v>1112</v>
      </c>
      <c r="T9" s="263">
        <f t="shared" si="3"/>
        <v>196055644.86999995</v>
      </c>
      <c r="U9" s="109">
        <f t="shared" si="4"/>
        <v>73.5</v>
      </c>
      <c r="V9" s="109">
        <f t="shared" si="5"/>
        <v>11075226.793249935</v>
      </c>
      <c r="W9" s="193">
        <f t="shared" si="6"/>
        <v>1.0740554156171285</v>
      </c>
      <c r="X9" s="193">
        <f t="shared" si="7"/>
        <v>1.0627179367199553</v>
      </c>
      <c r="Y9" s="113">
        <f>SUM(I9/E9)</f>
        <v>0.89504617968094036</v>
      </c>
      <c r="Z9" s="113">
        <f>SUM(J9/F9)</f>
        <v>0.88559828059996293</v>
      </c>
      <c r="AA9" s="110">
        <f>SUM(E9+K9)</f>
        <v>1237</v>
      </c>
      <c r="AB9" s="111">
        <f>SUM(F9+L9)</f>
        <v>220297991.87609994</v>
      </c>
      <c r="AC9" s="495">
        <f t="shared" si="8"/>
        <v>107.40554156171285</v>
      </c>
      <c r="AD9" s="495">
        <f t="shared" si="9"/>
        <v>106.27179367199552</v>
      </c>
      <c r="AE9" s="112"/>
    </row>
    <row r="10" spans="1:34" ht="45" x14ac:dyDescent="0.25">
      <c r="A10" s="105">
        <v>6</v>
      </c>
      <c r="B10" s="305" t="s">
        <v>210</v>
      </c>
      <c r="C10" s="107" t="s">
        <v>63</v>
      </c>
      <c r="D10" s="116" t="s">
        <v>211</v>
      </c>
      <c r="E10" s="108">
        <f>свод!CA382</f>
        <v>1127</v>
      </c>
      <c r="F10" s="108">
        <f>свод!CB382</f>
        <v>314775972.96235001</v>
      </c>
      <c r="G10" s="108">
        <f>свод!CC382</f>
        <v>939.16666666666674</v>
      </c>
      <c r="H10" s="108">
        <f>свод!CD382</f>
        <v>262313310.80195832</v>
      </c>
      <c r="I10" s="108">
        <f>'факт '!X167</f>
        <v>896</v>
      </c>
      <c r="J10" s="263">
        <f>'факт '!Y167</f>
        <v>250119705.23000127</v>
      </c>
      <c r="K10" s="734">
        <f>'факт '!Z167</f>
        <v>643</v>
      </c>
      <c r="L10" s="734">
        <f>'факт '!AA167</f>
        <v>182001408.58999982</v>
      </c>
      <c r="M10" s="108">
        <f t="shared" si="0"/>
        <v>1539</v>
      </c>
      <c r="N10" s="263">
        <f t="shared" si="1"/>
        <v>432121113.82000113</v>
      </c>
      <c r="O10" s="304">
        <f>'факт '!F188</f>
        <v>3</v>
      </c>
      <c r="P10" s="372">
        <f>'факт '!G188</f>
        <v>463063.52</v>
      </c>
      <c r="Q10" s="304">
        <f>'факт '!H188</f>
        <v>1</v>
      </c>
      <c r="R10" s="372">
        <f>'факт '!I188</f>
        <v>254671.28</v>
      </c>
      <c r="S10" s="108">
        <f t="shared" si="2"/>
        <v>1535</v>
      </c>
      <c r="T10" s="263">
        <f t="shared" si="3"/>
        <v>431403379.02000117</v>
      </c>
      <c r="U10" s="109">
        <f t="shared" si="4"/>
        <v>-43.166666666666742</v>
      </c>
      <c r="V10" s="109">
        <f t="shared" si="5"/>
        <v>-12193605.571957052</v>
      </c>
      <c r="W10" s="193">
        <f t="shared" si="6"/>
        <v>0.95403726708074521</v>
      </c>
      <c r="X10" s="193">
        <f t="shared" si="7"/>
        <v>0.95351510933746331</v>
      </c>
      <c r="Y10" s="113">
        <f>SUM(I10/E10)</f>
        <v>0.79503105590062106</v>
      </c>
      <c r="Z10" s="113">
        <f>SUM(J10/F10)</f>
        <v>0.79459592444788596</v>
      </c>
      <c r="AA10" s="110">
        <f>SUM(E10+K10)-Q10</f>
        <v>1769</v>
      </c>
      <c r="AB10" s="111">
        <f>SUM(F10+L10)-R10</f>
        <v>496522710.27234983</v>
      </c>
      <c r="AC10" s="495">
        <f t="shared" si="8"/>
        <v>95.403726708074515</v>
      </c>
      <c r="AD10" s="495">
        <f t="shared" si="9"/>
        <v>95.351510933746326</v>
      </c>
      <c r="AE10" s="115"/>
      <c r="AF10" s="402" t="s">
        <v>419</v>
      </c>
    </row>
    <row r="11" spans="1:34" ht="30" x14ac:dyDescent="0.25">
      <c r="A11" s="105">
        <v>7</v>
      </c>
      <c r="B11" s="106" t="s">
        <v>9</v>
      </c>
      <c r="C11" s="107" t="s">
        <v>64</v>
      </c>
      <c r="D11" s="116" t="s">
        <v>212</v>
      </c>
      <c r="E11" s="108">
        <f>свод!CP382</f>
        <v>180</v>
      </c>
      <c r="F11" s="108">
        <f>свод!CQ382</f>
        <v>20014399.031999998</v>
      </c>
      <c r="G11" s="108">
        <f>свод!CR382</f>
        <v>150</v>
      </c>
      <c r="H11" s="108">
        <f>свод!CS382</f>
        <v>16678665.859999999</v>
      </c>
      <c r="I11" s="108">
        <f>'факт '!AB167</f>
        <v>169</v>
      </c>
      <c r="J11" s="263">
        <f>'факт '!AC167</f>
        <v>18860274.209999964</v>
      </c>
      <c r="K11" s="734">
        <f>'факт '!AD167</f>
        <v>54</v>
      </c>
      <c r="L11" s="734">
        <f>'факт '!AE167</f>
        <v>5900852.9600000009</v>
      </c>
      <c r="M11" s="108">
        <f t="shared" si="0"/>
        <v>223</v>
      </c>
      <c r="N11" s="263">
        <f t="shared" si="1"/>
        <v>24761127.169999965</v>
      </c>
      <c r="O11" s="108"/>
      <c r="P11" s="263"/>
      <c r="Q11" s="108"/>
      <c r="R11" s="263"/>
      <c r="S11" s="108">
        <f t="shared" si="2"/>
        <v>223</v>
      </c>
      <c r="T11" s="263">
        <f t="shared" si="3"/>
        <v>24761127.169999965</v>
      </c>
      <c r="U11" s="109">
        <f t="shared" si="4"/>
        <v>19</v>
      </c>
      <c r="V11" s="109">
        <f t="shared" si="5"/>
        <v>2181608.3499999642</v>
      </c>
      <c r="W11" s="193">
        <f t="shared" si="6"/>
        <v>1.1266666666666667</v>
      </c>
      <c r="X11" s="193">
        <f t="shared" si="7"/>
        <v>1.1308023296534802</v>
      </c>
      <c r="Y11" s="113">
        <f>SUM(I11/E11)</f>
        <v>0.93888888888888888</v>
      </c>
      <c r="Z11" s="113">
        <f>SUM(J11/F11)</f>
        <v>0.94233527471123346</v>
      </c>
      <c r="AA11" s="110">
        <f>SUM(E11+K11)</f>
        <v>234</v>
      </c>
      <c r="AB11" s="111">
        <f>SUM(F11+L11)</f>
        <v>25915251.991999999</v>
      </c>
      <c r="AC11" s="495">
        <f t="shared" si="8"/>
        <v>112.66666666666667</v>
      </c>
      <c r="AD11" s="495">
        <f t="shared" si="9"/>
        <v>113.08023296534802</v>
      </c>
      <c r="AE11" s="112"/>
    </row>
    <row r="12" spans="1:34" ht="60" x14ac:dyDescent="0.25">
      <c r="A12" s="105">
        <v>8</v>
      </c>
      <c r="B12" s="106" t="s">
        <v>55</v>
      </c>
      <c r="C12" s="107" t="s">
        <v>65</v>
      </c>
      <c r="D12" s="116" t="s">
        <v>213</v>
      </c>
      <c r="E12" s="732">
        <f>свод!DD382</f>
        <v>300</v>
      </c>
      <c r="F12" s="108">
        <f>свод!DE382</f>
        <v>24152719.1096</v>
      </c>
      <c r="G12" s="108">
        <f>свод!DF382</f>
        <v>250</v>
      </c>
      <c r="H12" s="108">
        <f>свод!DG382</f>
        <v>20127265.924666665</v>
      </c>
      <c r="I12" s="733">
        <f>'факт '!AF167</f>
        <v>423</v>
      </c>
      <c r="J12" s="263">
        <f>'факт '!AG167</f>
        <v>34040113.049999803</v>
      </c>
      <c r="K12" s="734">
        <f>'факт '!AH167</f>
        <v>261</v>
      </c>
      <c r="L12" s="734">
        <f>'факт '!AI167</f>
        <v>21036256.289999992</v>
      </c>
      <c r="M12" s="108">
        <f t="shared" si="0"/>
        <v>684</v>
      </c>
      <c r="N12" s="263">
        <f t="shared" si="1"/>
        <v>55076369.339999795</v>
      </c>
      <c r="O12" s="108"/>
      <c r="P12" s="263"/>
      <c r="Q12" s="108"/>
      <c r="R12" s="263"/>
      <c r="S12" s="108">
        <f t="shared" si="2"/>
        <v>684</v>
      </c>
      <c r="T12" s="263">
        <f t="shared" si="3"/>
        <v>55076369.339999795</v>
      </c>
      <c r="U12" s="109">
        <f t="shared" si="4"/>
        <v>173</v>
      </c>
      <c r="V12" s="109">
        <f t="shared" si="5"/>
        <v>13912847.125333138</v>
      </c>
      <c r="W12" s="193">
        <f t="shared" si="6"/>
        <v>1.6919999999999999</v>
      </c>
      <c r="X12" s="193">
        <f t="shared" si="7"/>
        <v>1.6912437674052121</v>
      </c>
      <c r="Y12" s="113">
        <f>SUM(I12/E12)</f>
        <v>1.41</v>
      </c>
      <c r="Z12" s="113">
        <f>SUM(J12/F12)</f>
        <v>1.40936980617101</v>
      </c>
      <c r="AA12" s="110">
        <f>SUM(E12+K12)</f>
        <v>561</v>
      </c>
      <c r="AB12" s="111">
        <f>SUM(F12+L12)</f>
        <v>45188975.399599992</v>
      </c>
      <c r="AC12" s="495">
        <f t="shared" si="8"/>
        <v>169.2</v>
      </c>
      <c r="AD12" s="495">
        <f t="shared" si="9"/>
        <v>169.1243767405212</v>
      </c>
      <c r="AE12" s="112"/>
    </row>
    <row r="13" spans="1:34" ht="30" x14ac:dyDescent="0.25">
      <c r="A13" s="105">
        <v>9</v>
      </c>
      <c r="B13" s="106" t="s">
        <v>214</v>
      </c>
      <c r="C13" s="107" t="s">
        <v>73</v>
      </c>
      <c r="D13" s="116" t="s">
        <v>215</v>
      </c>
      <c r="E13" s="108">
        <f>свод!DR382</f>
        <v>35</v>
      </c>
      <c r="F13" s="108">
        <f>свод!DS382</f>
        <v>4551615.3049999997</v>
      </c>
      <c r="G13" s="108">
        <f>свод!DT382</f>
        <v>29.166666666666668</v>
      </c>
      <c r="H13" s="108">
        <f>свод!DU382</f>
        <v>3793012.754166666</v>
      </c>
      <c r="I13" s="108">
        <f>'факт '!AJ167</f>
        <v>32</v>
      </c>
      <c r="J13" s="263">
        <f>'факт '!AK167</f>
        <v>4197039.6000000006</v>
      </c>
      <c r="K13" s="734">
        <f>'факт '!AL167</f>
        <v>2</v>
      </c>
      <c r="L13" s="734">
        <f>'факт '!AM167</f>
        <v>215639.03999999998</v>
      </c>
      <c r="M13" s="108">
        <f t="shared" si="0"/>
        <v>34</v>
      </c>
      <c r="N13" s="263">
        <f t="shared" si="1"/>
        <v>4412678.6400000006</v>
      </c>
      <c r="O13" s="108"/>
      <c r="P13" s="263"/>
      <c r="Q13" s="108"/>
      <c r="R13" s="263"/>
      <c r="S13" s="108">
        <f t="shared" si="2"/>
        <v>34</v>
      </c>
      <c r="T13" s="263">
        <f t="shared" si="3"/>
        <v>4412678.6400000006</v>
      </c>
      <c r="U13" s="109">
        <f t="shared" si="4"/>
        <v>2.8333333333333321</v>
      </c>
      <c r="V13" s="109">
        <f t="shared" si="5"/>
        <v>404026.84583333461</v>
      </c>
      <c r="W13" s="193">
        <f t="shared" si="6"/>
        <v>1.0971428571428572</v>
      </c>
      <c r="X13" s="193">
        <f t="shared" si="7"/>
        <v>1.1065187153376974</v>
      </c>
      <c r="Y13" s="113">
        <f>SUM(I13/E13)</f>
        <v>0.91428571428571426</v>
      </c>
      <c r="Z13" s="113">
        <f>SUM(J13/F13)</f>
        <v>0.92209892944808103</v>
      </c>
      <c r="AA13" s="110">
        <f>SUM(E13+K13)</f>
        <v>37</v>
      </c>
      <c r="AB13" s="111">
        <f>SUM(F13+L13)</f>
        <v>4767254.3449999997</v>
      </c>
      <c r="AC13" s="495">
        <f t="shared" si="8"/>
        <v>109.71428571428572</v>
      </c>
      <c r="AD13" s="495">
        <f t="shared" si="9"/>
        <v>110.65187153376974</v>
      </c>
      <c r="AE13" s="112"/>
    </row>
    <row r="14" spans="1:34" s="124" customFormat="1" ht="30" x14ac:dyDescent="0.25">
      <c r="A14" s="128">
        <v>10</v>
      </c>
      <c r="B14" s="106" t="s">
        <v>437</v>
      </c>
      <c r="C14" s="107" t="s">
        <v>66</v>
      </c>
      <c r="D14" s="368" t="s">
        <v>216</v>
      </c>
      <c r="E14" s="108">
        <f>свод!EF382</f>
        <v>75</v>
      </c>
      <c r="F14" s="108">
        <f>свод!EG382</f>
        <v>8541295.9574999996</v>
      </c>
      <c r="G14" s="108">
        <f>свод!EH382</f>
        <v>62.5</v>
      </c>
      <c r="H14" s="108">
        <f>свод!EI382</f>
        <v>7117746.6312499996</v>
      </c>
      <c r="I14" s="108">
        <f>'факт '!R167</f>
        <v>58</v>
      </c>
      <c r="J14" s="263">
        <f>'факт '!S167</f>
        <v>6605269.1000000043</v>
      </c>
      <c r="K14" s="734">
        <f>свод!EL382</f>
        <v>0</v>
      </c>
      <c r="L14" s="734">
        <f>свод!EM382</f>
        <v>0</v>
      </c>
      <c r="M14" s="108">
        <f t="shared" si="0"/>
        <v>58</v>
      </c>
      <c r="N14" s="263">
        <f t="shared" si="1"/>
        <v>6605269.1000000043</v>
      </c>
      <c r="O14" s="108"/>
      <c r="P14" s="263"/>
      <c r="Q14" s="108"/>
      <c r="R14" s="263"/>
      <c r="S14" s="108">
        <f t="shared" si="2"/>
        <v>58</v>
      </c>
      <c r="T14" s="263">
        <f t="shared" si="3"/>
        <v>6605269.1000000043</v>
      </c>
      <c r="U14" s="108">
        <f t="shared" si="4"/>
        <v>-4.5</v>
      </c>
      <c r="V14" s="108">
        <f t="shared" si="5"/>
        <v>-512477.53124999534</v>
      </c>
      <c r="W14" s="369">
        <f t="shared" si="6"/>
        <v>0.92800000000000005</v>
      </c>
      <c r="X14" s="369">
        <f t="shared" si="7"/>
        <v>0.92800003177972135</v>
      </c>
      <c r="Y14" s="370">
        <f>SUM(I14/E14)</f>
        <v>0.77333333333333332</v>
      </c>
      <c r="Z14" s="370">
        <f>SUM(J14/F14)</f>
        <v>0.77333335981643447</v>
      </c>
      <c r="AA14" s="219">
        <f>SUM(E14+K14)</f>
        <v>75</v>
      </c>
      <c r="AB14" s="371">
        <f>SUM(F14+L14)</f>
        <v>8541295.9574999996</v>
      </c>
      <c r="AC14" s="495">
        <f t="shared" si="8"/>
        <v>92.800000000000011</v>
      </c>
      <c r="AD14" s="495">
        <f t="shared" si="9"/>
        <v>92.80000317797213</v>
      </c>
      <c r="AE14" s="115"/>
      <c r="AF14" s="389"/>
    </row>
    <row r="15" spans="1:34" s="124" customFormat="1" ht="22.5" x14ac:dyDescent="0.25">
      <c r="A15" s="128">
        <v>11</v>
      </c>
      <c r="B15" s="106" t="s">
        <v>217</v>
      </c>
      <c r="C15" s="107" t="s">
        <v>74</v>
      </c>
      <c r="D15" s="368" t="s">
        <v>218</v>
      </c>
      <c r="E15" s="108">
        <f>свод!ET382</f>
        <v>301</v>
      </c>
      <c r="F15" s="108">
        <f>свод!EU382</f>
        <v>35124435.928899996</v>
      </c>
      <c r="G15" s="108">
        <f>свод!EV382</f>
        <v>250.83333333333334</v>
      </c>
      <c r="H15" s="108">
        <f>свод!EW382</f>
        <v>29270363.274083331</v>
      </c>
      <c r="I15" s="108">
        <f>'факт '!AN167</f>
        <v>273</v>
      </c>
      <c r="J15" s="263">
        <f>'факт '!AO167</f>
        <v>31397871.909999989</v>
      </c>
      <c r="K15" s="734">
        <f>'факт '!AP167</f>
        <v>23</v>
      </c>
      <c r="L15" s="734">
        <f>'факт '!AQ167</f>
        <v>2764884.27</v>
      </c>
      <c r="M15" s="108">
        <f t="shared" si="0"/>
        <v>296</v>
      </c>
      <c r="N15" s="263">
        <f t="shared" si="1"/>
        <v>34162756.179999992</v>
      </c>
      <c r="O15" s="108"/>
      <c r="P15" s="263"/>
      <c r="Q15" s="108"/>
      <c r="R15" s="263"/>
      <c r="S15" s="108">
        <f t="shared" si="2"/>
        <v>296</v>
      </c>
      <c r="T15" s="263">
        <f t="shared" si="3"/>
        <v>34162756.179999992</v>
      </c>
      <c r="U15" s="108">
        <f t="shared" si="4"/>
        <v>22.166666666666657</v>
      </c>
      <c r="V15" s="108">
        <f t="shared" si="5"/>
        <v>2127508.6359166577</v>
      </c>
      <c r="W15" s="369">
        <f t="shared" si="6"/>
        <v>1.0883720930232559</v>
      </c>
      <c r="X15" s="369">
        <f t="shared" si="7"/>
        <v>1.0726847362977694</v>
      </c>
      <c r="Y15" s="370">
        <f>SUM(I15/E15)</f>
        <v>0.90697674418604646</v>
      </c>
      <c r="Z15" s="370">
        <f>SUM(J15/F15)</f>
        <v>0.89390394691480779</v>
      </c>
      <c r="AA15" s="219">
        <f>SUM(E15+K15)</f>
        <v>324</v>
      </c>
      <c r="AB15" s="371">
        <f>SUM(F15+L15)</f>
        <v>37889320.198899999</v>
      </c>
      <c r="AC15" s="495">
        <f t="shared" si="8"/>
        <v>108.83720930232559</v>
      </c>
      <c r="AD15" s="495">
        <f t="shared" si="9"/>
        <v>107.26847362977693</v>
      </c>
      <c r="AE15" s="115"/>
      <c r="AF15" s="303"/>
    </row>
    <row r="16" spans="1:34" s="124" customFormat="1" ht="22.5" x14ac:dyDescent="0.25">
      <c r="A16" s="128">
        <v>12</v>
      </c>
      <c r="B16" s="305" t="s">
        <v>551</v>
      </c>
      <c r="C16" s="107" t="s">
        <v>75</v>
      </c>
      <c r="D16" s="368" t="s">
        <v>219</v>
      </c>
      <c r="E16" s="108">
        <f>свод!FH382</f>
        <v>456</v>
      </c>
      <c r="F16" s="108">
        <f>свод!FI382</f>
        <v>78000682.489299983</v>
      </c>
      <c r="G16" s="108">
        <f>свод!FJ382</f>
        <v>380</v>
      </c>
      <c r="H16" s="108">
        <f>свод!FK382</f>
        <v>65000568.741083324</v>
      </c>
      <c r="I16" s="108">
        <f>'факт '!AV167</f>
        <v>413</v>
      </c>
      <c r="J16" s="263">
        <f>'факт '!AW167</f>
        <v>69652628.999999955</v>
      </c>
      <c r="K16" s="734">
        <f>свод!FN382</f>
        <v>37</v>
      </c>
      <c r="L16" s="734">
        <f>свод!FO382</f>
        <v>6392968.4799999995</v>
      </c>
      <c r="M16" s="108">
        <f t="shared" si="0"/>
        <v>450</v>
      </c>
      <c r="N16" s="263">
        <f t="shared" si="1"/>
        <v>76045597.479999959</v>
      </c>
      <c r="O16" s="304">
        <f>'факт '!F191</f>
        <v>2</v>
      </c>
      <c r="P16" s="304">
        <f>'факт '!G191</f>
        <v>281793.8</v>
      </c>
      <c r="Q16" s="108"/>
      <c r="R16" s="263"/>
      <c r="S16" s="108">
        <f t="shared" si="2"/>
        <v>448</v>
      </c>
      <c r="T16" s="263">
        <f t="shared" si="3"/>
        <v>75763803.679999962</v>
      </c>
      <c r="U16" s="108">
        <f t="shared" si="4"/>
        <v>33</v>
      </c>
      <c r="V16" s="108">
        <f t="shared" si="5"/>
        <v>4652060.2589166313</v>
      </c>
      <c r="W16" s="369">
        <f t="shared" si="6"/>
        <v>1.0868421052631578</v>
      </c>
      <c r="X16" s="369">
        <f t="shared" si="7"/>
        <v>1.0715695316059031</v>
      </c>
      <c r="Y16" s="370">
        <f>SUM(I16/E16)</f>
        <v>0.9057017543859649</v>
      </c>
      <c r="Z16" s="370">
        <f>SUM(J16/F16)</f>
        <v>0.89297460967158593</v>
      </c>
      <c r="AA16" s="219">
        <f>SUM(E16+K16)</f>
        <v>493</v>
      </c>
      <c r="AB16" s="371">
        <f>SUM(F16+L16)</f>
        <v>84393650.969299987</v>
      </c>
      <c r="AC16" s="495">
        <f t="shared" si="8"/>
        <v>108.68421052631578</v>
      </c>
      <c r="AD16" s="495">
        <f t="shared" si="9"/>
        <v>107.15695316059031</v>
      </c>
      <c r="AE16" s="112"/>
      <c r="AF16" s="402" t="s">
        <v>419</v>
      </c>
      <c r="AG16" s="491"/>
      <c r="AH16" s="492"/>
    </row>
    <row r="17" spans="1:31" ht="30" x14ac:dyDescent="0.25">
      <c r="A17" s="105">
        <v>13</v>
      </c>
      <c r="B17" s="117" t="s">
        <v>13</v>
      </c>
      <c r="C17" s="118" t="s">
        <v>77</v>
      </c>
      <c r="D17" s="116">
        <v>270207</v>
      </c>
      <c r="E17" s="108">
        <f>свод!FV382</f>
        <v>2</v>
      </c>
      <c r="F17" s="108">
        <f>свод!FW382</f>
        <v>275007.41174999997</v>
      </c>
      <c r="G17" s="108">
        <v>2</v>
      </c>
      <c r="H17" s="108">
        <f>свод!FY382</f>
        <v>229172.84312499998</v>
      </c>
      <c r="I17" s="108">
        <f>свод!FZ382</f>
        <v>0</v>
      </c>
      <c r="J17" s="263">
        <f>свод!GA382</f>
        <v>0</v>
      </c>
      <c r="K17" s="734">
        <f>свод!GB382</f>
        <v>0</v>
      </c>
      <c r="L17" s="734">
        <f>свод!GC382</f>
        <v>0</v>
      </c>
      <c r="M17" s="108">
        <f t="shared" si="0"/>
        <v>0</v>
      </c>
      <c r="N17" s="263">
        <f t="shared" si="1"/>
        <v>0</v>
      </c>
      <c r="O17" s="108"/>
      <c r="P17" s="263"/>
      <c r="Q17" s="108"/>
      <c r="R17" s="263"/>
      <c r="S17" s="108">
        <f t="shared" si="2"/>
        <v>0</v>
      </c>
      <c r="T17" s="263">
        <f t="shared" si="3"/>
        <v>0</v>
      </c>
      <c r="U17" s="109">
        <f t="shared" si="4"/>
        <v>-2</v>
      </c>
      <c r="V17" s="109">
        <f t="shared" si="5"/>
        <v>-229172.84312499998</v>
      </c>
      <c r="W17" s="193">
        <f t="shared" si="6"/>
        <v>0</v>
      </c>
      <c r="X17" s="193">
        <f t="shared" si="7"/>
        <v>0</v>
      </c>
      <c r="Y17" s="113">
        <f>SUM(I17/E17)</f>
        <v>0</v>
      </c>
      <c r="Z17" s="113">
        <f>SUM(J17/F17)</f>
        <v>0</v>
      </c>
      <c r="AA17" s="110">
        <f>SUM(E17+K17)</f>
        <v>2</v>
      </c>
      <c r="AB17" s="111">
        <f>SUM(F17+L17)</f>
        <v>275007.41174999997</v>
      </c>
      <c r="AC17" s="495">
        <f t="shared" si="8"/>
        <v>0</v>
      </c>
      <c r="AD17" s="495">
        <f t="shared" si="9"/>
        <v>0</v>
      </c>
      <c r="AE17" s="119"/>
    </row>
    <row r="18" spans="1:31" ht="22.5" x14ac:dyDescent="0.25">
      <c r="A18" s="105">
        <v>14</v>
      </c>
      <c r="B18" s="117" t="s">
        <v>220</v>
      </c>
      <c r="C18" s="118" t="s">
        <v>76</v>
      </c>
      <c r="D18" s="116">
        <v>270058</v>
      </c>
      <c r="E18" s="108">
        <f>свод!GJ382</f>
        <v>62</v>
      </c>
      <c r="F18" s="108">
        <f>свод!GK382</f>
        <v>9161082.568</v>
      </c>
      <c r="G18" s="108">
        <f>свод!GL382</f>
        <v>51.666666666666671</v>
      </c>
      <c r="H18" s="108">
        <f>свод!GM382</f>
        <v>7634235.4733333327</v>
      </c>
      <c r="I18" s="108">
        <f>свод!GN382</f>
        <v>54</v>
      </c>
      <c r="J18" s="263">
        <f>свод!GO382</f>
        <v>7956761.5199999996</v>
      </c>
      <c r="K18" s="734">
        <f>свод!GP382</f>
        <v>6</v>
      </c>
      <c r="L18" s="734">
        <f>свод!GQ382</f>
        <v>909052.25999999989</v>
      </c>
      <c r="M18" s="108">
        <f t="shared" si="0"/>
        <v>60</v>
      </c>
      <c r="N18" s="263">
        <f t="shared" si="1"/>
        <v>8865813.7799999993</v>
      </c>
      <c r="O18" s="108"/>
      <c r="P18" s="263"/>
      <c r="Q18" s="108"/>
      <c r="R18" s="263"/>
      <c r="S18" s="108">
        <f t="shared" si="2"/>
        <v>60</v>
      </c>
      <c r="T18" s="263">
        <f t="shared" si="3"/>
        <v>8865813.7799999993</v>
      </c>
      <c r="U18" s="109">
        <f t="shared" si="4"/>
        <v>2.3333333333333286</v>
      </c>
      <c r="V18" s="109">
        <f t="shared" si="5"/>
        <v>322526.04666666687</v>
      </c>
      <c r="W18" s="193">
        <f t="shared" si="6"/>
        <v>1.0451612903225806</v>
      </c>
      <c r="X18" s="193">
        <f t="shared" si="7"/>
        <v>1.0422473275540507</v>
      </c>
      <c r="Y18" s="113">
        <f>SUM(I18/E18)</f>
        <v>0.87096774193548387</v>
      </c>
      <c r="Z18" s="113">
        <f>SUM(J18/F18)</f>
        <v>0.86853943962837554</v>
      </c>
      <c r="AA18" s="110">
        <f>SUM(E18+K18)</f>
        <v>68</v>
      </c>
      <c r="AB18" s="111">
        <f>SUM(F18+L18)</f>
        <v>10070134.828</v>
      </c>
      <c r="AC18" s="495">
        <f t="shared" si="8"/>
        <v>104.51612903225806</v>
      </c>
      <c r="AD18" s="495">
        <f t="shared" si="9"/>
        <v>104.22473275540507</v>
      </c>
      <c r="AE18" s="119"/>
    </row>
    <row r="19" spans="1:31" ht="27" customHeight="1" x14ac:dyDescent="0.25">
      <c r="A19" s="105">
        <v>15</v>
      </c>
      <c r="B19" s="117" t="s">
        <v>552</v>
      </c>
      <c r="C19" s="118" t="s">
        <v>221</v>
      </c>
      <c r="D19" s="116" t="s">
        <v>222</v>
      </c>
      <c r="E19" s="108">
        <f>свод!GX382</f>
        <v>6</v>
      </c>
      <c r="F19" s="108">
        <f>свод!GY382</f>
        <v>862050.13739999989</v>
      </c>
      <c r="G19" s="108">
        <f>свод!GZ382</f>
        <v>5</v>
      </c>
      <c r="H19" s="108">
        <f>свод!HA382</f>
        <v>718375.11449999991</v>
      </c>
      <c r="I19" s="108">
        <f>свод!HB382</f>
        <v>6</v>
      </c>
      <c r="J19" s="263">
        <f>свод!HC382</f>
        <v>862050.12</v>
      </c>
      <c r="K19" s="734">
        <f>свод!HD382</f>
        <v>0</v>
      </c>
      <c r="L19" s="734">
        <f>свод!HE382</f>
        <v>0</v>
      </c>
      <c r="M19" s="108">
        <f t="shared" si="0"/>
        <v>6</v>
      </c>
      <c r="N19" s="263">
        <f t="shared" si="1"/>
        <v>862050.12</v>
      </c>
      <c r="O19" s="108"/>
      <c r="P19" s="263"/>
      <c r="Q19" s="108"/>
      <c r="R19" s="263"/>
      <c r="S19" s="108">
        <f t="shared" si="2"/>
        <v>6</v>
      </c>
      <c r="T19" s="263">
        <f t="shared" si="3"/>
        <v>862050.12</v>
      </c>
      <c r="U19" s="109">
        <f t="shared" si="4"/>
        <v>1</v>
      </c>
      <c r="V19" s="109">
        <f t="shared" si="5"/>
        <v>143675.00550000009</v>
      </c>
      <c r="W19" s="193">
        <f t="shared" si="6"/>
        <v>1.2</v>
      </c>
      <c r="X19" s="193">
        <f t="shared" si="7"/>
        <v>1.1999999757786712</v>
      </c>
      <c r="Y19" s="113">
        <f>SUM(I19/E19)</f>
        <v>1</v>
      </c>
      <c r="Z19" s="113">
        <f>SUM(J19/F19)</f>
        <v>0.99999997981555933</v>
      </c>
      <c r="AA19" s="110">
        <f>SUM(E19+K19)</f>
        <v>6</v>
      </c>
      <c r="AB19" s="111">
        <f>SUM(F19+L19)</f>
        <v>862050.13739999989</v>
      </c>
      <c r="AC19" s="495">
        <f t="shared" si="8"/>
        <v>120</v>
      </c>
      <c r="AD19" s="495">
        <f t="shared" si="9"/>
        <v>119.99999757786712</v>
      </c>
      <c r="AE19" s="119"/>
    </row>
    <row r="20" spans="1:31" ht="27" customHeight="1" x14ac:dyDescent="0.25">
      <c r="A20" s="105">
        <v>16</v>
      </c>
      <c r="B20" s="117" t="s">
        <v>165</v>
      </c>
      <c r="C20" s="118" t="s">
        <v>192</v>
      </c>
      <c r="D20" s="116">
        <v>270053</v>
      </c>
      <c r="E20" s="732">
        <f>свод!HL382</f>
        <v>160</v>
      </c>
      <c r="F20" s="108">
        <f>свод!HM382</f>
        <v>30651883.942900002</v>
      </c>
      <c r="G20" s="108">
        <f>свод!HN382</f>
        <v>133.33333333333334</v>
      </c>
      <c r="H20" s="108">
        <f>свод!HO382</f>
        <v>25543236.619083337</v>
      </c>
      <c r="I20" s="733">
        <f>'факт '!BB167</f>
        <v>265</v>
      </c>
      <c r="J20" s="263">
        <f>'факт '!BC167</f>
        <v>54621997.559999965</v>
      </c>
      <c r="K20" s="734">
        <f>свод!HR382</f>
        <v>0</v>
      </c>
      <c r="L20" s="734">
        <f>свод!HS382</f>
        <v>0</v>
      </c>
      <c r="M20" s="108">
        <f t="shared" si="0"/>
        <v>265</v>
      </c>
      <c r="N20" s="263">
        <f t="shared" si="1"/>
        <v>54621997.559999965</v>
      </c>
      <c r="O20" s="108"/>
      <c r="P20" s="263"/>
      <c r="Q20" s="108"/>
      <c r="R20" s="263"/>
      <c r="S20" s="108">
        <f t="shared" si="2"/>
        <v>265</v>
      </c>
      <c r="T20" s="263">
        <f t="shared" si="3"/>
        <v>54621997.559999965</v>
      </c>
      <c r="U20" s="109">
        <f t="shared" si="4"/>
        <v>131.66666666666666</v>
      </c>
      <c r="V20" s="109">
        <f t="shared" si="5"/>
        <v>29078760.940916628</v>
      </c>
      <c r="W20" s="193">
        <f t="shared" si="6"/>
        <v>1.9874999999999998</v>
      </c>
      <c r="X20" s="193">
        <f t="shared" si="7"/>
        <v>2.1384133253963555</v>
      </c>
      <c r="Y20" s="113">
        <f>SUM(I20/E20)</f>
        <v>1.65625</v>
      </c>
      <c r="Z20" s="113">
        <f>SUM(J20/F20)</f>
        <v>1.7820111044969633</v>
      </c>
      <c r="AA20" s="110">
        <f>SUM(E20+K20)</f>
        <v>160</v>
      </c>
      <c r="AB20" s="111">
        <f>SUM(F20+L20)</f>
        <v>30651883.942900002</v>
      </c>
      <c r="AC20" s="495">
        <f t="shared" si="8"/>
        <v>198.74999999999997</v>
      </c>
      <c r="AD20" s="495">
        <f t="shared" si="9"/>
        <v>213.84133253963554</v>
      </c>
      <c r="AE20" s="119"/>
    </row>
    <row r="21" spans="1:31" ht="27" customHeight="1" x14ac:dyDescent="0.25">
      <c r="A21" s="105">
        <v>17</v>
      </c>
      <c r="B21" s="117" t="s">
        <v>275</v>
      </c>
      <c r="C21" s="118" t="s">
        <v>260</v>
      </c>
      <c r="D21" s="116">
        <v>270018</v>
      </c>
      <c r="E21" s="108">
        <f>свод!HZ382</f>
        <v>15</v>
      </c>
      <c r="F21" s="108">
        <f>свод!IA382</f>
        <v>2660227.7074999996</v>
      </c>
      <c r="G21" s="108">
        <f>свод!IB382</f>
        <v>12.500000000000002</v>
      </c>
      <c r="H21" s="108">
        <f>свод!IC382</f>
        <v>2216856.4229166661</v>
      </c>
      <c r="I21" s="108">
        <f>свод!ID382</f>
        <v>7</v>
      </c>
      <c r="J21" s="263">
        <f>свод!IE382</f>
        <v>1228861.27</v>
      </c>
      <c r="K21" s="734">
        <f>свод!IF382</f>
        <v>0</v>
      </c>
      <c r="L21" s="734">
        <f>свод!IG382</f>
        <v>0</v>
      </c>
      <c r="M21" s="108">
        <f t="shared" si="0"/>
        <v>7</v>
      </c>
      <c r="N21" s="263">
        <f t="shared" si="1"/>
        <v>1228861.27</v>
      </c>
      <c r="O21" s="108"/>
      <c r="P21" s="263"/>
      <c r="Q21" s="108"/>
      <c r="R21" s="263"/>
      <c r="S21" s="108">
        <f t="shared" si="2"/>
        <v>7</v>
      </c>
      <c r="T21" s="263">
        <f t="shared" si="3"/>
        <v>1228861.27</v>
      </c>
      <c r="U21" s="109">
        <f t="shared" si="4"/>
        <v>-5.5000000000000018</v>
      </c>
      <c r="V21" s="109">
        <f t="shared" si="5"/>
        <v>-987995.15291666612</v>
      </c>
      <c r="W21" s="193">
        <f t="shared" ref="W21" si="10">SUM(I21/G21)</f>
        <v>0.55999999999999994</v>
      </c>
      <c r="X21" s="193">
        <f t="shared" ref="X21" si="11">SUM(J21/H21)</f>
        <v>0.55432605255653677</v>
      </c>
      <c r="Y21" s="113">
        <f>SUM(I21/E21)</f>
        <v>0.46666666666666667</v>
      </c>
      <c r="Z21" s="113">
        <f>SUM(J21/F21)</f>
        <v>0.46193837713044728</v>
      </c>
      <c r="AA21" s="110"/>
      <c r="AB21" s="111"/>
      <c r="AC21" s="495">
        <f t="shared" si="8"/>
        <v>55.999999999999993</v>
      </c>
      <c r="AD21" s="495">
        <f t="shared" si="9"/>
        <v>55.432605255653677</v>
      </c>
      <c r="AE21" s="119"/>
    </row>
    <row r="22" spans="1:31" ht="27" customHeight="1" x14ac:dyDescent="0.25">
      <c r="A22" s="105">
        <v>18</v>
      </c>
      <c r="B22" s="117" t="str">
        <f>свод!IN5</f>
        <v>КГБУЗ "Городская больница № 2" МЗ ХК</v>
      </c>
      <c r="C22" s="118"/>
      <c r="D22" s="729" t="str">
        <f>свод!IN6</f>
        <v>3141002</v>
      </c>
      <c r="E22" s="108">
        <f>свод!IN382</f>
        <v>16</v>
      </c>
      <c r="F22" s="108">
        <f>свод!IO382</f>
        <v>4170306.1642</v>
      </c>
      <c r="G22" s="108">
        <f>свод!IP382</f>
        <v>12</v>
      </c>
      <c r="H22" s="108">
        <f>свод!IQ382</f>
        <v>2085153.0821</v>
      </c>
      <c r="I22" s="108">
        <f>свод!IR382</f>
        <v>4</v>
      </c>
      <c r="J22" s="108">
        <f>свод!IS382</f>
        <v>919089.92000000016</v>
      </c>
      <c r="K22" s="734">
        <f>свод!IT382</f>
        <v>0</v>
      </c>
      <c r="L22" s="734">
        <f>свод!IU382</f>
        <v>0</v>
      </c>
      <c r="M22" s="108">
        <f>свод!IV382</f>
        <v>1</v>
      </c>
      <c r="N22" s="108">
        <f>свод!IW382</f>
        <v>249836.57</v>
      </c>
      <c r="O22" s="108">
        <f>свод!IX382</f>
        <v>-8</v>
      </c>
      <c r="P22" s="108">
        <f>свод!IY382</f>
        <v>-1166063.1620999998</v>
      </c>
      <c r="Q22" s="108">
        <f>свод!IZ382</f>
        <v>0</v>
      </c>
      <c r="R22" s="108">
        <f>свод!JA382</f>
        <v>0</v>
      </c>
      <c r="S22" s="108">
        <f>свод!JB382</f>
        <v>5927</v>
      </c>
      <c r="T22" s="108">
        <f>свод!JC382</f>
        <v>1119135884.2065001</v>
      </c>
      <c r="U22" s="109">
        <f t="shared" ref="U22" si="12">SUM(I22-G22)</f>
        <v>-8</v>
      </c>
      <c r="V22" s="109">
        <f t="shared" ref="V22" si="13">SUM(J22-H22)</f>
        <v>-1166063.1620999998</v>
      </c>
      <c r="W22" s="193">
        <f t="shared" ref="W22" si="14">SUM(I22/G22)</f>
        <v>0.33333333333333331</v>
      </c>
      <c r="X22" s="193">
        <f t="shared" ref="X22" si="15">SUM(J22/H22)</f>
        <v>0.44077815096163875</v>
      </c>
      <c r="Y22" s="113">
        <f>SUM(I22/E22)</f>
        <v>0.25</v>
      </c>
      <c r="Z22" s="113">
        <f>SUM(J22/F22)</f>
        <v>0.22038907548081937</v>
      </c>
      <c r="AA22" s="110"/>
      <c r="AB22" s="111"/>
      <c r="AC22" s="495"/>
      <c r="AD22" s="495"/>
      <c r="AE22" s="119"/>
    </row>
    <row r="23" spans="1:31" x14ac:dyDescent="0.25">
      <c r="A23" s="105">
        <f>A22</f>
        <v>18</v>
      </c>
      <c r="B23" s="191" t="s">
        <v>15</v>
      </c>
      <c r="C23" s="192"/>
      <c r="D23" s="187"/>
      <c r="E23" s="306">
        <f>SUM(E5:E22)</f>
        <v>5927</v>
      </c>
      <c r="F23" s="306">
        <f t="shared" ref="F23:L23" si="16">SUM(F5:F22)</f>
        <v>1119135884.2064996</v>
      </c>
      <c r="G23" s="306">
        <f t="shared" si="16"/>
        <v>4938.166666666667</v>
      </c>
      <c r="H23" s="306">
        <f t="shared" si="16"/>
        <v>931223134.78401673</v>
      </c>
      <c r="I23" s="306">
        <f t="shared" si="16"/>
        <v>5303</v>
      </c>
      <c r="J23" s="306">
        <f t="shared" si="16"/>
        <v>975076496.60000098</v>
      </c>
      <c r="K23" s="306">
        <f t="shared" si="16"/>
        <v>1193</v>
      </c>
      <c r="L23" s="306">
        <f t="shared" si="16"/>
        <v>253133725.60999981</v>
      </c>
      <c r="M23" s="307">
        <f t="shared" ref="M23:T23" si="17">SUM(M5:M21)</f>
        <v>6492</v>
      </c>
      <c r="N23" s="307">
        <f t="shared" si="17"/>
        <v>1227291132.2900009</v>
      </c>
      <c r="O23" s="307">
        <f t="shared" si="17"/>
        <v>5</v>
      </c>
      <c r="P23" s="307">
        <f t="shared" si="17"/>
        <v>744857.32000000007</v>
      </c>
      <c r="Q23" s="307">
        <f t="shared" si="17"/>
        <v>1</v>
      </c>
      <c r="R23" s="307">
        <f t="shared" si="17"/>
        <v>254671.28</v>
      </c>
      <c r="S23" s="306">
        <f t="shared" si="17"/>
        <v>6486</v>
      </c>
      <c r="T23" s="307">
        <f t="shared" si="17"/>
        <v>1226291603.690001</v>
      </c>
      <c r="U23" s="731">
        <f t="shared" ref="U23" si="18">SUM(I23-G23)</f>
        <v>364.83333333333303</v>
      </c>
      <c r="V23" s="731">
        <f t="shared" ref="V23" si="19">SUM(J23-H23)</f>
        <v>43853361.815984249</v>
      </c>
      <c r="W23" s="194">
        <f t="shared" si="6"/>
        <v>1.073880319956799</v>
      </c>
      <c r="X23" s="194">
        <f t="shared" si="7"/>
        <v>1.0470922168682539</v>
      </c>
      <c r="Y23" s="188">
        <f>SUM(I23/E23)</f>
        <v>0.89471908216635732</v>
      </c>
      <c r="Z23" s="188">
        <f>SUM(J23/F23)</f>
        <v>0.87127623227929918</v>
      </c>
      <c r="AA23" s="189">
        <f>SUM(E23+K23)</f>
        <v>7120</v>
      </c>
      <c r="AB23" s="190">
        <f>SUM(F23+L23)</f>
        <v>1372269609.8164995</v>
      </c>
      <c r="AC23" s="495">
        <f t="shared" si="8"/>
        <v>107.3880319956799</v>
      </c>
      <c r="AD23" s="495">
        <f t="shared" si="9"/>
        <v>104.70922168682539</v>
      </c>
      <c r="AE23" s="128"/>
    </row>
    <row r="24" spans="1:31" s="102" customFormat="1" ht="12.75" x14ac:dyDescent="0.2">
      <c r="B24" s="120" t="s">
        <v>223</v>
      </c>
      <c r="D24" s="101"/>
      <c r="E24" s="51">
        <f>'ВМП план'!AR57</f>
        <v>5927</v>
      </c>
      <c r="F24" s="51">
        <f>'ВМП план'!AS57</f>
        <v>1119135884.2065001</v>
      </c>
      <c r="G24" s="121">
        <f>'на печать'!F84</f>
        <v>4937.8333333333321</v>
      </c>
      <c r="H24" s="121">
        <f>'на печать'!G84</f>
        <v>931223134.78401673</v>
      </c>
      <c r="I24" s="121">
        <f>'факт '!BH167</f>
        <v>5303</v>
      </c>
      <c r="J24" s="280">
        <f>'факт '!BI167</f>
        <v>975076496.60000062</v>
      </c>
      <c r="K24" s="121">
        <f>'факт '!BJ167</f>
        <v>1193</v>
      </c>
      <c r="L24" s="280">
        <f>'факт '!BK167</f>
        <v>253133725.60999978</v>
      </c>
      <c r="M24" s="121">
        <f>'факт '!BL167</f>
        <v>6496</v>
      </c>
      <c r="N24" s="280">
        <f>'факт '!BM167</f>
        <v>1228210222.2100005</v>
      </c>
      <c r="O24" s="121">
        <f>'факт '!BH163+'факт '!BH164+'факт '!BH165</f>
        <v>5</v>
      </c>
      <c r="P24" s="121">
        <f>'факт '!BI163+'факт '!BI164+'факт '!BI165</f>
        <v>744857.32000000007</v>
      </c>
      <c r="Q24" s="121">
        <f>'факт '!BJ163+'факт '!BJ164+'факт '!BJ165</f>
        <v>0</v>
      </c>
      <c r="R24" s="121">
        <f>'факт '!BK163+'факт '!BK164+'факт '!BK165</f>
        <v>0</v>
      </c>
      <c r="S24" s="280">
        <f>M23-S23</f>
        <v>6</v>
      </c>
      <c r="T24" s="280">
        <f>N23-T23</f>
        <v>999528.59999990463</v>
      </c>
      <c r="U24" s="139">
        <f t="shared" ref="U24" si="20">SUM(I24-G24)</f>
        <v>365.16666666666788</v>
      </c>
      <c r="V24" s="139">
        <f t="shared" ref="V24" si="21">SUM(J24-H24)</f>
        <v>43853361.815983891</v>
      </c>
      <c r="AE24" s="14"/>
    </row>
    <row r="25" spans="1:31" x14ac:dyDescent="0.25">
      <c r="E25" s="122">
        <f>SUM(E24-E23)</f>
        <v>0</v>
      </c>
      <c r="F25" s="122">
        <f t="shared" ref="F25:V25" si="22">SUM(F24-F23)</f>
        <v>4.76837158203125E-7</v>
      </c>
      <c r="G25" s="123">
        <f t="shared" si="22"/>
        <v>-0.33333333333484916</v>
      </c>
      <c r="H25" s="123">
        <f t="shared" si="22"/>
        <v>0</v>
      </c>
      <c r="I25" s="123">
        <f t="shared" si="22"/>
        <v>0</v>
      </c>
      <c r="J25" s="114">
        <f t="shared" si="22"/>
        <v>-3.5762786865234375E-7</v>
      </c>
      <c r="K25" s="123">
        <f t="shared" si="22"/>
        <v>0</v>
      </c>
      <c r="L25" s="114">
        <f t="shared" si="22"/>
        <v>-2.9802322387695313E-8</v>
      </c>
      <c r="M25" s="122">
        <f t="shared" si="22"/>
        <v>4</v>
      </c>
      <c r="N25" s="125">
        <f t="shared" si="22"/>
        <v>919089.91999959946</v>
      </c>
      <c r="O25" s="122"/>
      <c r="Q25" s="122"/>
      <c r="U25" s="123">
        <f t="shared" si="22"/>
        <v>0.33333333333484916</v>
      </c>
      <c r="V25" s="123">
        <f t="shared" si="22"/>
        <v>-3.5762786865234375E-7</v>
      </c>
    </row>
    <row r="27" spans="1:31" x14ac:dyDescent="0.25">
      <c r="B27" t="s">
        <v>224</v>
      </c>
      <c r="F27" s="125">
        <f>SUM(F23/E23)</f>
        <v>188819.95684266908</v>
      </c>
      <c r="H27" s="125">
        <f>SUM(H23/G23)</f>
        <v>188576.69204846941</v>
      </c>
      <c r="J27" s="114">
        <f>SUM(J23/I23)</f>
        <v>183872.61863096379</v>
      </c>
      <c r="L27" s="114">
        <f>SUM(L23/K23)</f>
        <v>212182.50260687325</v>
      </c>
      <c r="N27" s="125">
        <f>SUM(N23/M23)</f>
        <v>189046.69320548381</v>
      </c>
      <c r="O27" s="125"/>
      <c r="Q27" s="125"/>
    </row>
    <row r="30" spans="1:31" x14ac:dyDescent="0.25">
      <c r="M30" s="392"/>
    </row>
  </sheetData>
  <mergeCells count="17">
    <mergeCell ref="A3:A4"/>
    <mergeCell ref="B3:B4"/>
    <mergeCell ref="C3:C4"/>
    <mergeCell ref="D3:D4"/>
    <mergeCell ref="E3:F3"/>
    <mergeCell ref="Y3:Z3"/>
    <mergeCell ref="AA3:AB3"/>
    <mergeCell ref="AC3:AD3"/>
    <mergeCell ref="G3:H3"/>
    <mergeCell ref="I3:J3"/>
    <mergeCell ref="K3:L3"/>
    <mergeCell ref="M3:N3"/>
    <mergeCell ref="O3:P3"/>
    <mergeCell ref="Q3:R3"/>
    <mergeCell ref="S3:T3"/>
    <mergeCell ref="U3:V3"/>
    <mergeCell ref="W3:X3"/>
  </mergeCells>
  <pageMargins left="0" right="0" top="0.35433070866141736" bottom="0.15748031496062992" header="0.11811023622047245" footer="0.11811023622047245"/>
  <pageSetup paperSize="9" scale="7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3:H5"/>
  <sheetViews>
    <sheetView workbookViewId="0">
      <selection activeCell="AA32" sqref="AA32"/>
    </sheetView>
  </sheetViews>
  <sheetFormatPr defaultRowHeight="15" x14ac:dyDescent="0.25"/>
  <cols>
    <col min="1" max="1" width="4" customWidth="1"/>
    <col min="2" max="2" width="11" customWidth="1"/>
    <col min="3" max="3" width="29.42578125" customWidth="1"/>
    <col min="4" max="4" width="11.140625" customWidth="1"/>
    <col min="5" max="5" width="7.85546875" customWidth="1"/>
    <col min="6" max="6" width="12.85546875" customWidth="1"/>
    <col min="7" max="7" width="6.140625" customWidth="1"/>
    <col min="8" max="8" width="12.7109375" customWidth="1"/>
  </cols>
  <sheetData>
    <row r="3" spans="1:8" x14ac:dyDescent="0.25">
      <c r="B3">
        <v>2018</v>
      </c>
      <c r="C3" t="s">
        <v>308</v>
      </c>
      <c r="E3" t="s">
        <v>307</v>
      </c>
    </row>
    <row r="4" spans="1:8" ht="75" x14ac:dyDescent="0.25">
      <c r="A4" s="244">
        <v>37</v>
      </c>
      <c r="B4" s="244" t="s">
        <v>181</v>
      </c>
      <c r="C4" s="245" t="s">
        <v>182</v>
      </c>
      <c r="D4" s="246" t="s">
        <v>305</v>
      </c>
      <c r="E4" s="244">
        <v>2</v>
      </c>
      <c r="F4" s="247">
        <v>306941.42</v>
      </c>
      <c r="G4" s="244">
        <v>0</v>
      </c>
      <c r="H4" s="247">
        <v>0</v>
      </c>
    </row>
    <row r="5" spans="1:8" ht="75" x14ac:dyDescent="0.25">
      <c r="A5" s="244">
        <v>39</v>
      </c>
      <c r="B5" s="244" t="s">
        <v>184</v>
      </c>
      <c r="C5" s="245" t="s">
        <v>130</v>
      </c>
      <c r="D5" s="246" t="s">
        <v>306</v>
      </c>
      <c r="E5" s="244">
        <v>0</v>
      </c>
      <c r="F5" s="247">
        <v>0</v>
      </c>
      <c r="G5" s="244">
        <v>1</v>
      </c>
      <c r="H5" s="247">
        <v>254671.28</v>
      </c>
    </row>
  </sheetData>
  <pageMargins left="0.7" right="0.7" top="0.75" bottom="0.75" header="0.3" footer="0.3"/>
  <pageSetup paperSize="9" scale="85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H28"/>
  <sheetViews>
    <sheetView workbookViewId="0">
      <selection activeCell="A32" sqref="A32"/>
    </sheetView>
  </sheetViews>
  <sheetFormatPr defaultRowHeight="15" x14ac:dyDescent="0.25"/>
  <cols>
    <col min="1" max="1" width="43" style="124" customWidth="1"/>
    <col min="2" max="2" width="11.5703125" style="124" customWidth="1"/>
    <col min="3" max="3" width="15.7109375" style="124" customWidth="1"/>
    <col min="4" max="4" width="10.5703125" style="124" customWidth="1"/>
    <col min="5" max="5" width="15" style="124" customWidth="1"/>
    <col min="6" max="6" width="12.140625" style="124" customWidth="1"/>
    <col min="7" max="7" width="14.85546875" style="124" customWidth="1"/>
    <col min="8" max="16384" width="9.140625" style="124"/>
  </cols>
  <sheetData>
    <row r="1" spans="1:8" x14ac:dyDescent="0.25">
      <c r="A1" s="351" t="s">
        <v>410</v>
      </c>
      <c r="B1" s="352"/>
      <c r="C1" s="353"/>
      <c r="D1" s="353"/>
      <c r="E1" s="353"/>
      <c r="F1" s="353"/>
      <c r="G1" s="353"/>
    </row>
    <row r="2" spans="1:8" x14ac:dyDescent="0.25">
      <c r="A2" s="354" t="s">
        <v>411</v>
      </c>
      <c r="B2" s="352"/>
      <c r="C2" s="353"/>
      <c r="D2" s="353"/>
      <c r="E2" s="353"/>
      <c r="F2" s="353"/>
      <c r="G2" s="353"/>
    </row>
    <row r="3" spans="1:8" x14ac:dyDescent="0.25">
      <c r="A3" s="355"/>
      <c r="B3" s="356"/>
      <c r="C3" s="357"/>
      <c r="D3" s="357"/>
      <c r="E3" s="357"/>
      <c r="F3" s="357"/>
      <c r="G3" s="357"/>
    </row>
    <row r="4" spans="1:8" x14ac:dyDescent="0.25">
      <c r="A4" s="702"/>
      <c r="B4" s="703" t="s">
        <v>412</v>
      </c>
      <c r="C4" s="704" t="s">
        <v>413</v>
      </c>
      <c r="D4" s="705" t="s">
        <v>414</v>
      </c>
      <c r="E4" s="706"/>
      <c r="F4" s="705" t="s">
        <v>137</v>
      </c>
      <c r="G4" s="706"/>
      <c r="H4" s="128"/>
    </row>
    <row r="5" spans="1:8" x14ac:dyDescent="0.25">
      <c r="A5" s="702"/>
      <c r="B5" s="703"/>
      <c r="C5" s="704"/>
      <c r="D5" s="707"/>
      <c r="E5" s="708"/>
      <c r="F5" s="707"/>
      <c r="G5" s="708"/>
      <c r="H5" s="128"/>
    </row>
    <row r="6" spans="1:8" x14ac:dyDescent="0.25">
      <c r="A6" s="702"/>
      <c r="B6" s="703"/>
      <c r="C6" s="704"/>
      <c r="D6" s="707"/>
      <c r="E6" s="708"/>
      <c r="F6" s="707"/>
      <c r="G6" s="708"/>
      <c r="H6" s="128"/>
    </row>
    <row r="7" spans="1:8" x14ac:dyDescent="0.25">
      <c r="A7" s="702"/>
      <c r="B7" s="703"/>
      <c r="C7" s="704"/>
      <c r="D7" s="707"/>
      <c r="E7" s="708"/>
      <c r="F7" s="707"/>
      <c r="G7" s="708"/>
      <c r="H7" s="128"/>
    </row>
    <row r="8" spans="1:8" x14ac:dyDescent="0.25">
      <c r="A8" s="702"/>
      <c r="B8" s="703"/>
      <c r="C8" s="704"/>
      <c r="D8" s="709"/>
      <c r="E8" s="710"/>
      <c r="F8" s="709"/>
      <c r="G8" s="710"/>
      <c r="H8" s="128"/>
    </row>
    <row r="9" spans="1:8" x14ac:dyDescent="0.25">
      <c r="A9" s="702"/>
      <c r="B9" s="703"/>
      <c r="C9" s="704"/>
      <c r="D9" s="711" t="s">
        <v>415</v>
      </c>
      <c r="E9" s="711" t="s">
        <v>416</v>
      </c>
      <c r="F9" s="711" t="s">
        <v>415</v>
      </c>
      <c r="G9" s="711" t="s">
        <v>416</v>
      </c>
      <c r="H9" s="128"/>
    </row>
    <row r="10" spans="1:8" x14ac:dyDescent="0.25">
      <c r="A10" s="702"/>
      <c r="B10" s="703"/>
      <c r="C10" s="704"/>
      <c r="D10" s="712"/>
      <c r="E10" s="712"/>
      <c r="F10" s="712"/>
      <c r="G10" s="712"/>
      <c r="H10" s="128"/>
    </row>
    <row r="11" spans="1:8" x14ac:dyDescent="0.25">
      <c r="A11" s="358" t="s">
        <v>417</v>
      </c>
      <c r="B11" s="359">
        <v>2</v>
      </c>
      <c r="C11" s="360">
        <v>3</v>
      </c>
      <c r="D11" s="360"/>
      <c r="E11" s="360"/>
      <c r="F11" s="360"/>
      <c r="G11" s="360"/>
      <c r="H11" s="128"/>
    </row>
    <row r="12" spans="1:8" x14ac:dyDescent="0.25">
      <c r="A12" s="361" t="s">
        <v>82</v>
      </c>
      <c r="B12" s="362">
        <v>282</v>
      </c>
      <c r="C12" s="363">
        <v>51258507.429999992</v>
      </c>
      <c r="D12" s="363">
        <v>283</v>
      </c>
      <c r="E12" s="363">
        <v>51365413.460000023</v>
      </c>
      <c r="F12" s="364">
        <f>B12-D12</f>
        <v>-1</v>
      </c>
      <c r="G12" s="364">
        <f>C12-E12</f>
        <v>-106906.03000003099</v>
      </c>
      <c r="H12" s="128" t="s">
        <v>62</v>
      </c>
    </row>
    <row r="13" spans="1:8" x14ac:dyDescent="0.25">
      <c r="A13" s="361" t="s">
        <v>80</v>
      </c>
      <c r="B13" s="362">
        <v>406</v>
      </c>
      <c r="C13" s="363">
        <v>77283287.899999991</v>
      </c>
      <c r="D13" s="363">
        <v>406</v>
      </c>
      <c r="E13" s="363">
        <v>77283287.899999991</v>
      </c>
      <c r="F13" s="364">
        <f t="shared" ref="F13:G28" si="0">B13-D13</f>
        <v>0</v>
      </c>
      <c r="G13" s="364">
        <f t="shared" si="0"/>
        <v>0</v>
      </c>
      <c r="H13" s="128" t="s">
        <v>72</v>
      </c>
    </row>
    <row r="14" spans="1:8" x14ac:dyDescent="0.25">
      <c r="A14" s="361" t="s">
        <v>105</v>
      </c>
      <c r="B14" s="362">
        <v>27</v>
      </c>
      <c r="C14" s="363">
        <v>3881523.4800000004</v>
      </c>
      <c r="D14" s="363">
        <v>27</v>
      </c>
      <c r="E14" s="363">
        <v>3881523.51</v>
      </c>
      <c r="F14" s="364">
        <f t="shared" si="0"/>
        <v>0</v>
      </c>
      <c r="G14" s="364">
        <f t="shared" si="0"/>
        <v>-2.9999999329447746E-2</v>
      </c>
      <c r="H14" s="128" t="s">
        <v>61</v>
      </c>
    </row>
    <row r="15" spans="1:8" x14ac:dyDescent="0.25">
      <c r="A15" s="361" t="s">
        <v>78</v>
      </c>
      <c r="B15" s="362">
        <v>18</v>
      </c>
      <c r="C15" s="363">
        <v>2191283.3199999998</v>
      </c>
      <c r="D15" s="363">
        <v>18</v>
      </c>
      <c r="E15" s="363">
        <v>2191283.3199999998</v>
      </c>
      <c r="F15" s="364">
        <f t="shared" si="0"/>
        <v>0</v>
      </c>
      <c r="G15" s="364">
        <f t="shared" si="0"/>
        <v>0</v>
      </c>
      <c r="H15" s="128" t="s">
        <v>60</v>
      </c>
    </row>
    <row r="16" spans="1:8" x14ac:dyDescent="0.25">
      <c r="A16" s="361" t="s">
        <v>79</v>
      </c>
      <c r="B16" s="362">
        <v>33</v>
      </c>
      <c r="C16" s="363">
        <v>6850897.54</v>
      </c>
      <c r="D16" s="363">
        <v>33</v>
      </c>
      <c r="E16" s="363">
        <v>6850897.54</v>
      </c>
      <c r="F16" s="364">
        <f t="shared" si="0"/>
        <v>0</v>
      </c>
      <c r="G16" s="364">
        <f t="shared" si="0"/>
        <v>0</v>
      </c>
      <c r="H16" s="128" t="s">
        <v>59</v>
      </c>
    </row>
    <row r="17" spans="1:8" x14ac:dyDescent="0.25">
      <c r="A17" s="361" t="s">
        <v>85</v>
      </c>
      <c r="B17" s="362">
        <v>131</v>
      </c>
      <c r="C17" s="363">
        <v>10530475.609999999</v>
      </c>
      <c r="D17" s="363">
        <v>131</v>
      </c>
      <c r="E17" s="363">
        <v>10530475.609999988</v>
      </c>
      <c r="F17" s="364">
        <f t="shared" si="0"/>
        <v>0</v>
      </c>
      <c r="G17" s="364">
        <f t="shared" si="0"/>
        <v>0</v>
      </c>
      <c r="H17" s="128" t="s">
        <v>65</v>
      </c>
    </row>
    <row r="18" spans="1:8" x14ac:dyDescent="0.25">
      <c r="A18" s="361" t="s">
        <v>83</v>
      </c>
      <c r="B18" s="362">
        <v>243</v>
      </c>
      <c r="C18" s="363">
        <v>67908802.75999999</v>
      </c>
      <c r="D18" s="363">
        <v>243</v>
      </c>
      <c r="E18" s="363">
        <v>67908802.759999841</v>
      </c>
      <c r="F18" s="364">
        <f t="shared" si="0"/>
        <v>0</v>
      </c>
      <c r="G18" s="364">
        <f t="shared" si="0"/>
        <v>1.4901161193847656E-7</v>
      </c>
      <c r="H18" s="128" t="s">
        <v>63</v>
      </c>
    </row>
    <row r="19" spans="1:8" x14ac:dyDescent="0.25">
      <c r="A19" s="361" t="s">
        <v>84</v>
      </c>
      <c r="B19" s="362">
        <v>68</v>
      </c>
      <c r="C19" s="363">
        <v>7492017.2800000003</v>
      </c>
      <c r="D19" s="363">
        <v>68</v>
      </c>
      <c r="E19" s="363">
        <v>7492017.2800000012</v>
      </c>
      <c r="F19" s="364">
        <f t="shared" si="0"/>
        <v>0</v>
      </c>
      <c r="G19" s="364">
        <f t="shared" si="0"/>
        <v>0</v>
      </c>
      <c r="H19" s="128" t="s">
        <v>64</v>
      </c>
    </row>
    <row r="20" spans="1:8" x14ac:dyDescent="0.25">
      <c r="A20" s="361" t="s">
        <v>81</v>
      </c>
      <c r="B20" s="362">
        <v>22</v>
      </c>
      <c r="C20" s="363">
        <v>2560264.02</v>
      </c>
      <c r="D20" s="363">
        <v>21</v>
      </c>
      <c r="E20" s="363">
        <v>2391562.9499999997</v>
      </c>
      <c r="F20" s="364">
        <f t="shared" si="0"/>
        <v>1</v>
      </c>
      <c r="G20" s="364">
        <f t="shared" si="0"/>
        <v>168701.0700000003</v>
      </c>
      <c r="H20" s="128" t="s">
        <v>66</v>
      </c>
    </row>
    <row r="21" spans="1:8" x14ac:dyDescent="0.25">
      <c r="A21" s="361" t="s">
        <v>86</v>
      </c>
      <c r="B21" s="359">
        <v>10</v>
      </c>
      <c r="C21" s="365">
        <v>1264898.94</v>
      </c>
      <c r="D21" s="365">
        <v>10</v>
      </c>
      <c r="E21" s="365">
        <v>1264898.9400000002</v>
      </c>
      <c r="F21" s="364">
        <f t="shared" si="0"/>
        <v>0</v>
      </c>
      <c r="G21" s="364">
        <f t="shared" si="0"/>
        <v>0</v>
      </c>
      <c r="H21" s="128" t="s">
        <v>73</v>
      </c>
    </row>
    <row r="22" spans="1:8" x14ac:dyDescent="0.25">
      <c r="A22" s="361" t="s">
        <v>87</v>
      </c>
      <c r="B22" s="359">
        <v>77</v>
      </c>
      <c r="C22" s="365">
        <v>8966853.3100000005</v>
      </c>
      <c r="D22" s="365">
        <v>76</v>
      </c>
      <c r="E22" s="365">
        <v>8806082.6899999995</v>
      </c>
      <c r="F22" s="364">
        <f t="shared" si="0"/>
        <v>1</v>
      </c>
      <c r="G22" s="364">
        <f t="shared" si="0"/>
        <v>160770.62000000104</v>
      </c>
      <c r="H22" s="128" t="s">
        <v>74</v>
      </c>
    </row>
    <row r="23" spans="1:8" x14ac:dyDescent="0.25">
      <c r="A23" s="361" t="s">
        <v>384</v>
      </c>
      <c r="B23" s="359">
        <v>1</v>
      </c>
      <c r="C23" s="365">
        <v>175551.61</v>
      </c>
      <c r="D23" s="365">
        <v>1</v>
      </c>
      <c r="E23" s="365">
        <v>175551.61</v>
      </c>
      <c r="F23" s="364">
        <f t="shared" si="0"/>
        <v>0</v>
      </c>
      <c r="G23" s="364">
        <f t="shared" si="0"/>
        <v>0</v>
      </c>
      <c r="H23" s="128" t="s">
        <v>260</v>
      </c>
    </row>
    <row r="24" spans="1:8" x14ac:dyDescent="0.25">
      <c r="A24" s="361" t="s">
        <v>88</v>
      </c>
      <c r="B24" s="359">
        <v>84</v>
      </c>
      <c r="C24" s="365">
        <v>14033491.059999999</v>
      </c>
      <c r="D24" s="365">
        <v>84</v>
      </c>
      <c r="E24" s="365">
        <v>14033491.060000006</v>
      </c>
      <c r="F24" s="364">
        <f t="shared" si="0"/>
        <v>0</v>
      </c>
      <c r="G24" s="364">
        <f t="shared" si="0"/>
        <v>0</v>
      </c>
      <c r="H24" s="128" t="s">
        <v>75</v>
      </c>
    </row>
    <row r="25" spans="1:8" x14ac:dyDescent="0.25">
      <c r="A25" s="361" t="s">
        <v>247</v>
      </c>
      <c r="B25" s="362">
        <v>59</v>
      </c>
      <c r="C25" s="363">
        <v>12538293.489999998</v>
      </c>
      <c r="D25" s="363">
        <v>59</v>
      </c>
      <c r="E25" s="363">
        <v>12538293.489999998</v>
      </c>
      <c r="F25" s="364">
        <f t="shared" si="0"/>
        <v>0</v>
      </c>
      <c r="G25" s="364">
        <f t="shared" si="0"/>
        <v>0</v>
      </c>
      <c r="H25" s="128" t="s">
        <v>192</v>
      </c>
    </row>
    <row r="26" spans="1:8" x14ac:dyDescent="0.25">
      <c r="A26" s="361" t="s">
        <v>136</v>
      </c>
      <c r="B26" s="362">
        <v>21</v>
      </c>
      <c r="C26" s="363">
        <v>3119694.27</v>
      </c>
      <c r="D26" s="363">
        <v>22</v>
      </c>
      <c r="E26" s="363">
        <v>3271202.98</v>
      </c>
      <c r="F26" s="364">
        <f t="shared" si="0"/>
        <v>-1</v>
      </c>
      <c r="G26" s="364">
        <f t="shared" si="0"/>
        <v>-151508.70999999996</v>
      </c>
      <c r="H26" s="128" t="s">
        <v>76</v>
      </c>
    </row>
    <row r="27" spans="1:8" x14ac:dyDescent="0.25">
      <c r="A27" s="361" t="s">
        <v>418</v>
      </c>
      <c r="B27" s="362">
        <v>0</v>
      </c>
      <c r="C27" s="363">
        <v>0</v>
      </c>
      <c r="D27" s="363"/>
      <c r="E27" s="363"/>
      <c r="F27" s="364">
        <f t="shared" si="0"/>
        <v>0</v>
      </c>
      <c r="G27" s="364">
        <f t="shared" si="0"/>
        <v>0</v>
      </c>
      <c r="H27" s="128" t="s">
        <v>191</v>
      </c>
    </row>
    <row r="28" spans="1:8" x14ac:dyDescent="0.25">
      <c r="A28" s="361" t="s">
        <v>418</v>
      </c>
      <c r="B28" s="366">
        <v>1482</v>
      </c>
      <c r="C28" s="363">
        <v>270055842.01999998</v>
      </c>
      <c r="D28" s="363">
        <f>SUM(D12:D27)</f>
        <v>1482</v>
      </c>
      <c r="E28" s="363">
        <f>SUM(E12:E27)</f>
        <v>269984785.09999985</v>
      </c>
      <c r="F28" s="364">
        <f t="shared" si="0"/>
        <v>0</v>
      </c>
      <c r="G28" s="364">
        <f t="shared" si="0"/>
        <v>71056.920000135899</v>
      </c>
      <c r="H28" s="128"/>
    </row>
  </sheetData>
  <mergeCells count="9">
    <mergeCell ref="A4:A10"/>
    <mergeCell ref="B4:B10"/>
    <mergeCell ref="C4:C10"/>
    <mergeCell ref="D4:E8"/>
    <mergeCell ref="F4:G8"/>
    <mergeCell ref="D9:D10"/>
    <mergeCell ref="E9:E10"/>
    <mergeCell ref="F9:F10"/>
    <mergeCell ref="G9: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JW391"/>
  <sheetViews>
    <sheetView zoomScaleNormal="100" workbookViewId="0">
      <pane xSplit="8" ySplit="10" topLeftCell="CA11" activePane="bottomRight" state="frozen"/>
      <selection activeCell="A2" sqref="A2"/>
      <selection pane="topRight" activeCell="I2" sqref="I2"/>
      <selection pane="bottomLeft" activeCell="A11" sqref="A11"/>
      <selection pane="bottomRight" activeCell="JZ391" sqref="JZ391"/>
    </sheetView>
  </sheetViews>
  <sheetFormatPr defaultRowHeight="12.75" x14ac:dyDescent="0.2"/>
  <cols>
    <col min="1" max="1" width="1.85546875" style="20" bestFit="1" customWidth="1"/>
    <col min="2" max="2" width="3" style="20" hidden="1" customWidth="1"/>
    <col min="3" max="3" width="13.140625" style="20" hidden="1" customWidth="1"/>
    <col min="4" max="4" width="32.85546875" style="333" hidden="1" customWidth="1"/>
    <col min="5" max="5" width="5.5703125" style="132" hidden="1" customWidth="1"/>
    <col min="6" max="6" width="25.85546875" style="20" customWidth="1"/>
    <col min="7" max="7" width="7.57031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7.140625" style="20" hidden="1" customWidth="1"/>
    <col min="16" max="16" width="10.28515625" style="20" hidden="1" customWidth="1"/>
    <col min="17" max="17" width="8.140625" style="20" hidden="1" customWidth="1"/>
    <col min="18" max="18" width="12" style="20" hidden="1" customWidth="1"/>
    <col min="19" max="19" width="6.85546875" style="20" customWidth="1"/>
    <col min="20" max="22" width="11.5703125" style="20" customWidth="1"/>
    <col min="23" max="23" width="10.28515625" style="20" customWidth="1"/>
    <col min="24" max="24" width="12.140625" style="20" customWidth="1"/>
    <col min="25" max="25" width="9.28515625" style="20" customWidth="1"/>
    <col min="26" max="26" width="14.42578125" style="20" customWidth="1"/>
    <col min="27" max="27" width="8.7109375" style="20" customWidth="1"/>
    <col min="28" max="28" width="13.140625" style="20" customWidth="1"/>
    <col min="29" max="29" width="6.28515625" style="20" hidden="1" customWidth="1"/>
    <col min="30" max="30" width="13.140625" style="20" hidden="1" customWidth="1"/>
    <col min="31" max="31" width="8.140625" style="20" hidden="1" customWidth="1"/>
    <col min="32" max="32" width="13.140625" style="20" hidden="1" customWidth="1"/>
    <col min="33" max="33" width="8.140625" style="20" customWidth="1"/>
    <col min="34" max="36" width="11.5703125" style="20" customWidth="1"/>
    <col min="37" max="37" width="7.42578125" style="20" customWidth="1"/>
    <col min="38" max="38" width="11.140625" style="20" customWidth="1"/>
    <col min="39" max="39" width="6.28515625" style="20" customWidth="1"/>
    <col min="40" max="40" width="11.5703125" style="20" customWidth="1"/>
    <col min="41" max="41" width="7.28515625" style="20" customWidth="1"/>
    <col min="42" max="42" width="12.5703125" style="20" customWidth="1"/>
    <col min="43" max="44" width="7.140625" style="20" hidden="1" customWidth="1"/>
    <col min="45" max="45" width="10.28515625" style="20" hidden="1" customWidth="1"/>
    <col min="46" max="46" width="13.140625" style="20" hidden="1" customWidth="1"/>
    <col min="47" max="47" width="7.42578125" style="20" customWidth="1"/>
    <col min="48" max="48" width="12.140625" style="20" customWidth="1"/>
    <col min="49" max="50" width="11.5703125" style="20" customWidth="1"/>
    <col min="51" max="51" width="9" style="20" customWidth="1"/>
    <col min="52" max="52" width="15.28515625" style="20" customWidth="1"/>
    <col min="53" max="53" width="8.140625" style="20" customWidth="1"/>
    <col min="54" max="54" width="12.28515625" style="20" customWidth="1"/>
    <col min="55" max="55" width="7.28515625" style="20" customWidth="1"/>
    <col min="56" max="56" width="13.140625" style="20" customWidth="1"/>
    <col min="57" max="57" width="8.140625" style="20" customWidth="1"/>
    <col min="58" max="58" width="10.42578125" style="20" customWidth="1"/>
    <col min="59" max="59" width="9.140625" style="20" customWidth="1"/>
    <col min="60" max="60" width="11.42578125" style="20" customWidth="1"/>
    <col min="61" max="61" width="7.5703125" style="20" customWidth="1"/>
    <col min="62" max="64" width="11.5703125" style="20" customWidth="1"/>
    <col min="65" max="65" width="10.85546875" style="20" customWidth="1"/>
    <col min="66" max="66" width="13.7109375" style="20" customWidth="1"/>
    <col min="67" max="67" width="9.28515625" style="20" customWidth="1"/>
    <col min="68" max="68" width="12.5703125" style="20" customWidth="1"/>
    <col min="69" max="69" width="8.85546875" style="20" customWidth="1"/>
    <col min="70" max="70" width="13.140625" style="20" customWidth="1"/>
    <col min="71" max="71" width="7.85546875" style="20" customWidth="1"/>
    <col min="72" max="72" width="10.42578125" style="20" customWidth="1"/>
    <col min="73" max="73" width="8.5703125" style="20" customWidth="1"/>
    <col min="74" max="74" width="13.140625" style="20" customWidth="1"/>
    <col min="75" max="75" width="7.42578125" style="20" customWidth="1"/>
    <col min="76" max="76" width="11.42578125" style="20" customWidth="1"/>
    <col min="77" max="77" width="10.5703125" style="20" customWidth="1"/>
    <col min="78" max="78" width="11.5703125" style="20" customWidth="1"/>
    <col min="79" max="79" width="7.42578125" style="8" customWidth="1"/>
    <col min="80" max="80" width="13" style="8" customWidth="1"/>
    <col min="81" max="81" width="7.85546875" style="8" customWidth="1"/>
    <col min="82" max="82" width="13.28515625" style="8" customWidth="1"/>
    <col min="83" max="83" width="9.5703125" style="8" customWidth="1"/>
    <col min="84" max="84" width="13.140625" style="8" customWidth="1"/>
    <col min="85" max="85" width="7.28515625" style="8" hidden="1" customWidth="1"/>
    <col min="86" max="86" width="12.85546875" style="8" hidden="1" customWidth="1"/>
    <col min="87" max="87" width="11.5703125" style="20" hidden="1" customWidth="1"/>
    <col min="88" max="88" width="11.28515625" style="20" hidden="1" customWidth="1"/>
    <col min="89" max="89" width="7.42578125" style="8" hidden="1" customWidth="1"/>
    <col min="90" max="90" width="11.5703125" style="8" hidden="1" customWidth="1"/>
    <col min="91" max="92" width="11.5703125" style="20" hidden="1" customWidth="1"/>
    <col min="93" max="93" width="10.42578125" style="20" hidden="1" customWidth="1"/>
    <col min="94" max="94" width="9.85546875" style="20" hidden="1" customWidth="1"/>
    <col min="95" max="95" width="12" style="20" hidden="1" customWidth="1"/>
    <col min="96" max="96" width="10.140625" style="20" hidden="1" customWidth="1"/>
    <col min="97" max="97" width="11.85546875" style="20" hidden="1" customWidth="1"/>
    <col min="98" max="98" width="10.5703125" style="20" hidden="1" customWidth="1"/>
    <col min="99" max="99" width="11.140625" style="20" hidden="1" customWidth="1"/>
    <col min="100" max="100" width="6" style="20" hidden="1" customWidth="1"/>
    <col min="101" max="101" width="10.5703125" style="20" hidden="1" customWidth="1"/>
    <col min="102" max="102" width="9.7109375" style="20" hidden="1" customWidth="1"/>
    <col min="103" max="103" width="10.7109375" style="20" hidden="1" customWidth="1"/>
    <col min="104" max="104" width="11.28515625" style="20" hidden="1" customWidth="1"/>
    <col min="105" max="107" width="11.5703125" style="20" hidden="1" customWidth="1"/>
    <col min="108" max="109" width="11" style="20" hidden="1" customWidth="1"/>
    <col min="110" max="110" width="8.7109375" style="20" hidden="1" customWidth="1"/>
    <col min="111" max="117" width="11" style="20" hidden="1" customWidth="1"/>
    <col min="118" max="118" width="6.42578125" style="20" hidden="1" customWidth="1"/>
    <col min="119" max="119" width="11" style="20" hidden="1" customWidth="1"/>
    <col min="120" max="121" width="11.5703125" style="20" hidden="1" customWidth="1"/>
    <col min="122" max="122" width="9.140625" style="20" hidden="1" customWidth="1"/>
    <col min="123" max="123" width="12.85546875" style="20" hidden="1" customWidth="1"/>
    <col min="124" max="124" width="8.42578125" style="20" hidden="1" customWidth="1"/>
    <col min="125" max="125" width="14.28515625" style="20" hidden="1" customWidth="1"/>
    <col min="126" max="126" width="9.5703125" style="20" hidden="1" customWidth="1"/>
    <col min="127" max="127" width="13.140625" style="20" hidden="1" customWidth="1"/>
    <col min="128" max="128" width="7.42578125" style="20" hidden="1" customWidth="1"/>
    <col min="129" max="129" width="9.42578125" style="20" hidden="1" customWidth="1"/>
    <col min="130" max="130" width="10.28515625" style="20" hidden="1" customWidth="1"/>
    <col min="131" max="131" width="13.140625" style="20" hidden="1" customWidth="1"/>
    <col min="132" max="132" width="9.42578125" style="20" hidden="1" customWidth="1"/>
    <col min="133" max="135" width="11.5703125" style="20" hidden="1" customWidth="1"/>
    <col min="136" max="136" width="8" style="20" hidden="1" customWidth="1"/>
    <col min="137" max="137" width="11.85546875" style="20" hidden="1" customWidth="1"/>
    <col min="138" max="138" width="8" style="20" hidden="1" customWidth="1"/>
    <col min="139" max="139" width="13.140625" style="20" hidden="1" customWidth="1"/>
    <col min="140" max="140" width="6.5703125" style="20" hidden="1" customWidth="1"/>
    <col min="141" max="141" width="13.140625" style="20" hidden="1" customWidth="1"/>
    <col min="142" max="143" width="9" style="20" hidden="1" customWidth="1"/>
    <col min="144" max="144" width="10.28515625" style="20" hidden="1" customWidth="1"/>
    <col min="145" max="145" width="13.140625" style="20" hidden="1" customWidth="1"/>
    <col min="146" max="146" width="8.28515625" style="20" hidden="1" customWidth="1"/>
    <col min="147" max="147" width="10.5703125" style="20" hidden="1" customWidth="1"/>
    <col min="148" max="149" width="11.5703125" style="20" hidden="1" customWidth="1"/>
    <col min="150" max="150" width="7.7109375" style="20" hidden="1" customWidth="1"/>
    <col min="151" max="151" width="14.28515625" style="20" hidden="1" customWidth="1"/>
    <col min="152" max="152" width="8.28515625" style="20" hidden="1" customWidth="1"/>
    <col min="153" max="153" width="12" style="20" hidden="1" customWidth="1"/>
    <col min="154" max="154" width="8.140625" style="20" hidden="1" customWidth="1"/>
    <col min="155" max="155" width="12" style="20" hidden="1" customWidth="1"/>
    <col min="156" max="156" width="6.7109375" style="20" hidden="1" customWidth="1"/>
    <col min="157" max="157" width="11" style="20" hidden="1" customWidth="1"/>
    <col min="158" max="158" width="7.5703125" style="20" hidden="1" customWidth="1"/>
    <col min="159" max="159" width="11.5703125" style="20" hidden="1" customWidth="1"/>
    <col min="160" max="160" width="9.42578125" style="20" hidden="1" customWidth="1"/>
    <col min="161" max="163" width="11.5703125" style="20" hidden="1" customWidth="1"/>
    <col min="164" max="164" width="6.5703125" style="20" hidden="1" customWidth="1"/>
    <col min="165" max="165" width="12.7109375" style="20" hidden="1" customWidth="1"/>
    <col min="166" max="166" width="7.42578125" style="20" hidden="1" customWidth="1"/>
    <col min="167" max="167" width="13.42578125" style="20" hidden="1" customWidth="1"/>
    <col min="168" max="168" width="7.5703125" style="20" hidden="1" customWidth="1"/>
    <col min="169" max="169" width="11.7109375" style="20" hidden="1" customWidth="1"/>
    <col min="170" max="170" width="8.140625" style="20" hidden="1" customWidth="1"/>
    <col min="171" max="171" width="11.42578125" style="20" hidden="1" customWidth="1"/>
    <col min="172" max="172" width="8" style="20" hidden="1" customWidth="1"/>
    <col min="173" max="173" width="13.140625" style="20" hidden="1" customWidth="1"/>
    <col min="174" max="174" width="7.85546875" style="20" hidden="1" customWidth="1"/>
    <col min="175" max="177" width="11.5703125" style="20" hidden="1" customWidth="1"/>
    <col min="178" max="178" width="7" style="20" hidden="1" customWidth="1"/>
    <col min="179" max="179" width="12" style="20" hidden="1" customWidth="1"/>
    <col min="180" max="188" width="8" style="20" hidden="1" customWidth="1"/>
    <col min="189" max="189" width="11" style="20" hidden="1" customWidth="1"/>
    <col min="190" max="191" width="11.5703125" style="20" hidden="1" customWidth="1"/>
    <col min="192" max="192" width="9.5703125" style="20" hidden="1" customWidth="1"/>
    <col min="193" max="193" width="14.28515625" style="20" hidden="1" customWidth="1"/>
    <col min="194" max="194" width="9.140625" style="20" hidden="1" customWidth="1"/>
    <col min="195" max="195" width="12.42578125" style="20" hidden="1" customWidth="1"/>
    <col min="196" max="196" width="9.5703125" style="20" hidden="1" customWidth="1"/>
    <col min="197" max="197" width="13.140625" style="20" hidden="1" customWidth="1"/>
    <col min="198" max="198" width="8.140625" style="20" hidden="1" customWidth="1"/>
    <col min="199" max="199" width="9.42578125" style="20" hidden="1" customWidth="1"/>
    <col min="200" max="200" width="10.28515625" style="20" hidden="1" customWidth="1"/>
    <col min="201" max="201" width="13.140625" style="20" hidden="1" customWidth="1"/>
    <col min="202" max="202" width="6.5703125" style="20" hidden="1" customWidth="1"/>
    <col min="203" max="203" width="10.42578125" style="20" hidden="1" customWidth="1"/>
    <col min="204" max="205" width="11.5703125" style="20" hidden="1" customWidth="1"/>
    <col min="206" max="206" width="7.85546875" style="20" hidden="1" customWidth="1"/>
    <col min="207" max="207" width="10.85546875" style="20" hidden="1" customWidth="1"/>
    <col min="208" max="208" width="8.5703125" style="20" hidden="1" customWidth="1"/>
    <col min="209" max="209" width="11.140625" style="20" hidden="1" customWidth="1"/>
    <col min="210" max="215" width="10.140625" style="20" hidden="1" customWidth="1"/>
    <col min="216" max="216" width="9.42578125" style="20" hidden="1" customWidth="1"/>
    <col min="217" max="219" width="11.5703125" style="20" hidden="1" customWidth="1"/>
    <col min="220" max="220" width="7.85546875" style="20" hidden="1" customWidth="1"/>
    <col min="221" max="221" width="10.85546875" style="20" hidden="1" customWidth="1"/>
    <col min="222" max="222" width="8.5703125" style="20" hidden="1" customWidth="1"/>
    <col min="223" max="223" width="11.140625" style="20" hidden="1" customWidth="1"/>
    <col min="224" max="224" width="8.140625" style="20" hidden="1" customWidth="1"/>
    <col min="225" max="225" width="13.85546875" style="20" hidden="1" customWidth="1"/>
    <col min="226" max="227" width="10.140625" style="20" hidden="1" customWidth="1"/>
    <col min="228" max="228" width="7.85546875" style="20" hidden="1" customWidth="1"/>
    <col min="229" max="229" width="10.140625" style="20" hidden="1" customWidth="1"/>
    <col min="230" max="230" width="9.42578125" style="20" hidden="1" customWidth="1"/>
    <col min="231" max="235" width="11.5703125" style="20" hidden="1" customWidth="1"/>
    <col min="236" max="236" width="8.7109375" style="20" hidden="1" customWidth="1"/>
    <col min="237" max="249" width="11.5703125" style="20" hidden="1" customWidth="1"/>
    <col min="250" max="250" width="8.7109375" style="20" hidden="1" customWidth="1"/>
    <col min="251" max="261" width="11.5703125" style="20" hidden="1" customWidth="1"/>
    <col min="262" max="262" width="7.28515625" style="20" hidden="1" customWidth="1"/>
    <col min="263" max="263" width="14.42578125" style="20" hidden="1" customWidth="1"/>
    <col min="264" max="264" width="6.5703125" style="20" hidden="1" customWidth="1"/>
    <col min="265" max="265" width="13.28515625" style="20" hidden="1" customWidth="1"/>
    <col min="266" max="266" width="6.28515625" style="20" hidden="1" customWidth="1"/>
    <col min="267" max="267" width="13.140625" style="20" hidden="1" customWidth="1"/>
    <col min="268" max="268" width="7.42578125" style="20" hidden="1" customWidth="1"/>
    <col min="269" max="269" width="12.42578125" style="20" hidden="1" customWidth="1"/>
    <col min="270" max="270" width="7.28515625" style="20" hidden="1" customWidth="1"/>
    <col min="271" max="271" width="13.140625" style="20" hidden="1" customWidth="1"/>
    <col min="272" max="272" width="7.140625" style="20" hidden="1" customWidth="1"/>
    <col min="273" max="273" width="11.85546875" style="20" hidden="1" customWidth="1"/>
    <col min="274" max="274" width="6.85546875" style="20" hidden="1" customWidth="1"/>
    <col min="275" max="275" width="7.28515625" style="20" hidden="1" customWidth="1"/>
    <col min="276" max="276" width="12.5703125" style="20" hidden="1" customWidth="1"/>
    <col min="277" max="277" width="12.28515625" style="20" hidden="1" customWidth="1"/>
    <col min="278" max="278" width="11.28515625" style="20" hidden="1" customWidth="1"/>
    <col min="279" max="279" width="10.28515625" style="20" hidden="1" customWidth="1"/>
    <col min="280" max="280" width="0" style="20" hidden="1" customWidth="1"/>
    <col min="281" max="281" width="9.140625" style="20"/>
    <col min="282" max="282" width="13.140625" style="20" customWidth="1"/>
    <col min="283" max="283" width="13" style="20" hidden="1" customWidth="1"/>
    <col min="284" max="16384" width="9.140625" style="20"/>
  </cols>
  <sheetData>
    <row r="1" spans="1:279" ht="12" x14ac:dyDescent="0.2">
      <c r="AZ1" s="661" t="s">
        <v>53</v>
      </c>
      <c r="BA1" s="661"/>
      <c r="BB1" s="661"/>
      <c r="BC1" s="661"/>
      <c r="BD1" s="661"/>
      <c r="BE1" s="661"/>
      <c r="BF1" s="661"/>
      <c r="BG1" s="661"/>
      <c r="BH1" s="661"/>
      <c r="BI1" s="661"/>
      <c r="BJ1" s="661"/>
      <c r="BK1" s="661"/>
      <c r="BL1" s="661"/>
      <c r="BM1" s="661"/>
      <c r="BN1" s="661"/>
      <c r="BO1" s="549"/>
      <c r="BP1" s="549"/>
      <c r="CA1" s="20"/>
      <c r="CB1" s="20"/>
      <c r="CC1" s="20"/>
      <c r="CD1" s="20"/>
      <c r="CE1" s="20"/>
      <c r="CF1" s="20"/>
      <c r="CG1" s="20"/>
      <c r="CH1" s="20"/>
      <c r="CK1" s="20"/>
      <c r="CL1" s="20"/>
    </row>
    <row r="2" spans="1:279" ht="12" x14ac:dyDescent="0.2">
      <c r="B2" s="71">
        <v>9</v>
      </c>
      <c r="C2" s="71"/>
      <c r="AZ2" s="662"/>
      <c r="BA2" s="662"/>
      <c r="BB2" s="662"/>
      <c r="BC2" s="662"/>
      <c r="BD2" s="662"/>
      <c r="BE2" s="662"/>
      <c r="BF2" s="662"/>
      <c r="BG2" s="662"/>
      <c r="BH2" s="662"/>
      <c r="BI2" s="662"/>
      <c r="BJ2" s="662"/>
      <c r="BK2" s="662"/>
      <c r="BL2" s="662"/>
      <c r="BM2" s="662"/>
      <c r="BN2" s="662"/>
      <c r="BO2" s="550"/>
      <c r="BP2" s="550"/>
      <c r="CA2" s="20"/>
      <c r="CB2" s="20"/>
      <c r="CC2" s="20"/>
      <c r="CD2" s="20"/>
      <c r="CE2" s="20"/>
      <c r="CF2" s="20"/>
      <c r="CG2" s="20"/>
      <c r="CH2" s="20"/>
      <c r="CK2" s="20"/>
      <c r="CL2" s="20"/>
    </row>
    <row r="3" spans="1:279" s="175" customFormat="1" ht="12" x14ac:dyDescent="0.2">
      <c r="B3" s="20"/>
      <c r="C3" s="20"/>
      <c r="D3" s="333"/>
      <c r="E3" s="132"/>
      <c r="J3" s="176"/>
      <c r="O3" s="20"/>
      <c r="P3" s="20"/>
      <c r="Q3" s="20"/>
      <c r="R3" s="20"/>
      <c r="AC3" s="20"/>
      <c r="AD3" s="20"/>
      <c r="AE3" s="20"/>
      <c r="AF3" s="20"/>
      <c r="AQ3" s="20"/>
      <c r="AR3" s="20"/>
      <c r="AS3" s="20"/>
      <c r="AT3" s="20"/>
      <c r="BC3" s="177"/>
      <c r="BD3" s="177"/>
      <c r="BE3" s="20"/>
      <c r="BF3" s="20"/>
      <c r="BG3" s="20"/>
      <c r="BH3" s="20"/>
      <c r="CG3" s="644"/>
      <c r="CH3" s="644"/>
      <c r="DH3" s="177">
        <v>29</v>
      </c>
      <c r="DI3" s="177">
        <v>30</v>
      </c>
      <c r="DJ3" s="177">
        <v>31</v>
      </c>
      <c r="DK3" s="177">
        <v>32</v>
      </c>
      <c r="DL3" s="20"/>
      <c r="DM3" s="20"/>
      <c r="DV3" s="177">
        <v>33</v>
      </c>
      <c r="DW3" s="177">
        <v>34</v>
      </c>
      <c r="DX3" s="175">
        <v>35</v>
      </c>
      <c r="DY3" s="175">
        <v>36</v>
      </c>
      <c r="EJ3" s="177">
        <v>15</v>
      </c>
      <c r="EK3" s="177">
        <v>16</v>
      </c>
      <c r="EX3" s="175">
        <v>37</v>
      </c>
      <c r="EY3" s="175">
        <v>38</v>
      </c>
      <c r="EZ3" s="175">
        <v>39</v>
      </c>
      <c r="FA3" s="175">
        <v>40</v>
      </c>
      <c r="JJ3" s="20"/>
      <c r="JK3" s="20"/>
      <c r="JP3" s="20"/>
      <c r="JQ3" s="20"/>
      <c r="JR3" s="20"/>
    </row>
    <row r="4" spans="1:279" s="508" customFormat="1" ht="110.25" customHeight="1" x14ac:dyDescent="0.2">
      <c r="A4" s="26"/>
      <c r="B4" s="26"/>
      <c r="C4" s="26"/>
      <c r="D4" s="652" t="s">
        <v>519</v>
      </c>
      <c r="E4" s="652"/>
      <c r="F4" s="653"/>
      <c r="G4" s="653"/>
      <c r="H4" s="62"/>
      <c r="I4" s="504">
        <v>12</v>
      </c>
      <c r="J4" s="504">
        <v>13</v>
      </c>
      <c r="K4" s="504"/>
      <c r="L4" s="504"/>
      <c r="M4" s="504">
        <v>3</v>
      </c>
      <c r="N4" s="504">
        <v>4</v>
      </c>
      <c r="O4" s="226">
        <v>5</v>
      </c>
      <c r="P4" s="226">
        <v>6</v>
      </c>
      <c r="Q4" s="226"/>
      <c r="R4" s="226"/>
      <c r="S4" s="504"/>
      <c r="T4" s="504"/>
      <c r="U4" s="504"/>
      <c r="V4" s="504"/>
      <c r="W4" s="504">
        <v>10</v>
      </c>
      <c r="X4" s="504">
        <v>11</v>
      </c>
      <c r="Y4" s="504"/>
      <c r="Z4" s="504"/>
      <c r="AA4" s="175">
        <v>9</v>
      </c>
      <c r="AB4" s="175">
        <v>10</v>
      </c>
      <c r="AC4" s="20">
        <v>11</v>
      </c>
      <c r="AD4" s="20">
        <v>12</v>
      </c>
      <c r="AE4" s="226"/>
      <c r="AF4" s="226"/>
      <c r="AG4" s="504"/>
      <c r="AH4" s="504"/>
      <c r="AI4" s="504"/>
      <c r="AJ4" s="504"/>
      <c r="AK4" s="504">
        <v>14</v>
      </c>
      <c r="AL4" s="504">
        <v>15</v>
      </c>
      <c r="AM4" s="505"/>
      <c r="AN4" s="505"/>
      <c r="AO4" s="504">
        <v>7</v>
      </c>
      <c r="AP4" s="504">
        <v>8</v>
      </c>
      <c r="AQ4" s="226"/>
      <c r="AR4" s="226"/>
      <c r="AS4" s="226"/>
      <c r="AT4" s="226"/>
      <c r="AU4" s="504"/>
      <c r="AV4" s="504"/>
      <c r="AW4" s="504"/>
      <c r="AX4" s="504"/>
      <c r="AY4" s="504">
        <v>16</v>
      </c>
      <c r="AZ4" s="504">
        <v>17</v>
      </c>
      <c r="BA4" s="504"/>
      <c r="BB4" s="504"/>
      <c r="BC4" s="504">
        <v>13</v>
      </c>
      <c r="BD4" s="504">
        <v>14</v>
      </c>
      <c r="BE4" s="226"/>
      <c r="BF4" s="226"/>
      <c r="BG4" s="226"/>
      <c r="BH4" s="226"/>
      <c r="BI4" s="504"/>
      <c r="BJ4" s="504"/>
      <c r="BK4" s="504"/>
      <c r="BL4" s="504"/>
      <c r="BM4" s="504">
        <v>8</v>
      </c>
      <c r="BN4" s="504">
        <v>9</v>
      </c>
      <c r="BO4" s="504"/>
      <c r="BP4" s="504"/>
      <c r="BQ4" s="177">
        <v>17</v>
      </c>
      <c r="BR4" s="177">
        <v>18</v>
      </c>
      <c r="BS4" s="177">
        <v>19</v>
      </c>
      <c r="BT4" s="177">
        <v>20</v>
      </c>
      <c r="BU4" s="504"/>
      <c r="BV4" s="504"/>
      <c r="BW4" s="504"/>
      <c r="BX4" s="504"/>
      <c r="BY4" s="504"/>
      <c r="BZ4" s="504"/>
      <c r="CA4" s="506">
        <v>18</v>
      </c>
      <c r="CB4" s="506">
        <v>19</v>
      </c>
      <c r="CC4" s="506"/>
      <c r="CD4" s="506"/>
      <c r="CE4" s="506">
        <v>21</v>
      </c>
      <c r="CF4" s="506">
        <v>22</v>
      </c>
      <c r="CG4" s="506">
        <v>23</v>
      </c>
      <c r="CH4" s="506">
        <v>24</v>
      </c>
      <c r="CI4" s="174"/>
      <c r="CJ4" s="174"/>
      <c r="CK4" s="507"/>
      <c r="CL4" s="507"/>
      <c r="CM4" s="504"/>
      <c r="CN4" s="504"/>
      <c r="CO4" s="504"/>
      <c r="CP4" s="504">
        <v>20</v>
      </c>
      <c r="CQ4" s="504">
        <v>21</v>
      </c>
      <c r="CR4" s="504"/>
      <c r="CS4" s="504"/>
      <c r="CT4" s="504">
        <v>25</v>
      </c>
      <c r="CU4" s="504">
        <v>26</v>
      </c>
      <c r="CV4" s="504">
        <v>27</v>
      </c>
      <c r="CW4" s="504">
        <v>28</v>
      </c>
      <c r="CX4" s="504"/>
      <c r="CY4" s="504"/>
      <c r="CZ4" s="504"/>
      <c r="DA4" s="504"/>
      <c r="DB4" s="504"/>
      <c r="DC4" s="504"/>
      <c r="DD4" s="175">
        <v>22</v>
      </c>
      <c r="DE4" s="175">
        <v>23</v>
      </c>
      <c r="DF4" s="505"/>
      <c r="DG4" s="505"/>
      <c r="DH4" s="504">
        <v>29</v>
      </c>
      <c r="DI4" s="504">
        <v>30</v>
      </c>
      <c r="DJ4" s="504">
        <v>31</v>
      </c>
      <c r="DK4" s="504">
        <v>32</v>
      </c>
      <c r="DL4" s="504"/>
      <c r="DM4" s="504"/>
      <c r="DN4" s="504"/>
      <c r="DO4" s="504"/>
      <c r="DP4" s="504"/>
      <c r="DQ4" s="504"/>
      <c r="DR4" s="504">
        <v>24</v>
      </c>
      <c r="DS4" s="504">
        <v>25</v>
      </c>
      <c r="DT4" s="504"/>
      <c r="DU4" s="504"/>
      <c r="DV4" s="504">
        <v>33</v>
      </c>
      <c r="DW4" s="504">
        <v>34</v>
      </c>
      <c r="DX4" s="504"/>
      <c r="DY4" s="504"/>
      <c r="DZ4" s="504"/>
      <c r="EA4" s="504"/>
      <c r="EB4" s="504"/>
      <c r="EC4" s="504"/>
      <c r="ED4" s="504"/>
      <c r="EE4" s="504"/>
      <c r="EF4" s="504">
        <v>26</v>
      </c>
      <c r="EG4" s="504">
        <v>27</v>
      </c>
      <c r="EH4" s="504"/>
      <c r="EI4" s="504"/>
      <c r="EJ4" s="504">
        <v>15</v>
      </c>
      <c r="EK4" s="504">
        <v>16</v>
      </c>
      <c r="EL4" s="226"/>
      <c r="EM4" s="226"/>
      <c r="EN4" s="504"/>
      <c r="EO4" s="504"/>
      <c r="EP4" s="504"/>
      <c r="EQ4" s="504"/>
      <c r="ER4" s="504"/>
      <c r="ES4" s="504"/>
      <c r="ET4" s="504">
        <v>28</v>
      </c>
      <c r="EU4" s="504">
        <v>29</v>
      </c>
      <c r="EV4" s="505"/>
      <c r="EW4" s="505"/>
      <c r="EX4" s="504"/>
      <c r="EY4" s="504"/>
      <c r="EZ4" s="504"/>
      <c r="FA4" s="504"/>
      <c r="FB4" s="504"/>
      <c r="FC4" s="504"/>
      <c r="FD4" s="504"/>
      <c r="FE4" s="504"/>
      <c r="FF4" s="504"/>
      <c r="FG4" s="504"/>
      <c r="FH4" s="504">
        <v>30</v>
      </c>
      <c r="FI4" s="504">
        <v>31</v>
      </c>
      <c r="FJ4" s="504"/>
      <c r="FK4" s="504"/>
      <c r="FL4" s="504">
        <v>45</v>
      </c>
      <c r="FM4" s="504">
        <v>46</v>
      </c>
      <c r="FN4" s="226">
        <v>47</v>
      </c>
      <c r="FO4" s="226">
        <v>48</v>
      </c>
      <c r="FP4" s="505"/>
      <c r="FQ4" s="505"/>
      <c r="FR4" s="504"/>
      <c r="FS4" s="504"/>
      <c r="FT4" s="504"/>
      <c r="FU4" s="504"/>
      <c r="FV4" s="504">
        <v>40</v>
      </c>
      <c r="FW4" s="504">
        <v>41</v>
      </c>
      <c r="FX4" s="504"/>
      <c r="FY4" s="504"/>
      <c r="FZ4" s="504"/>
      <c r="GA4" s="504"/>
      <c r="GB4" s="504"/>
      <c r="GC4" s="504"/>
      <c r="GD4" s="504"/>
      <c r="GE4" s="504"/>
      <c r="GF4" s="504"/>
      <c r="GG4" s="504"/>
      <c r="GH4" s="504"/>
      <c r="GI4" s="504"/>
      <c r="GJ4" s="504">
        <v>34</v>
      </c>
      <c r="GK4" s="504">
        <v>35</v>
      </c>
      <c r="GL4" s="505"/>
      <c r="GM4" s="505"/>
      <c r="GN4" s="504">
        <v>41</v>
      </c>
      <c r="GO4" s="504">
        <v>42</v>
      </c>
      <c r="GP4" s="504">
        <v>43</v>
      </c>
      <c r="GQ4" s="504">
        <v>44</v>
      </c>
      <c r="GR4" s="505"/>
      <c r="GS4" s="505"/>
      <c r="GT4" s="504"/>
      <c r="GU4" s="504"/>
      <c r="GV4" s="504"/>
      <c r="GW4" s="504"/>
      <c r="GX4" s="504">
        <v>36</v>
      </c>
      <c r="GY4" s="504">
        <v>37</v>
      </c>
      <c r="GZ4" s="504"/>
      <c r="HA4" s="504"/>
      <c r="HB4" s="504">
        <v>49</v>
      </c>
      <c r="HC4" s="504">
        <v>50</v>
      </c>
      <c r="HD4" s="504"/>
      <c r="HE4" s="504"/>
      <c r="HF4" s="504"/>
      <c r="HG4" s="504"/>
      <c r="HH4" s="504"/>
      <c r="HI4" s="504"/>
      <c r="HJ4" s="504"/>
      <c r="HK4" s="504"/>
      <c r="HL4" s="504">
        <v>38</v>
      </c>
      <c r="HM4" s="504">
        <v>39</v>
      </c>
      <c r="HN4" s="504"/>
      <c r="HO4" s="504"/>
      <c r="HP4" s="504">
        <v>51</v>
      </c>
      <c r="HQ4" s="504">
        <v>52</v>
      </c>
      <c r="HR4" s="226"/>
      <c r="HS4" s="226"/>
      <c r="HT4" s="504"/>
      <c r="HU4" s="504"/>
      <c r="HV4" s="504"/>
      <c r="HW4" s="504"/>
      <c r="HX4" s="504"/>
      <c r="HY4" s="504"/>
      <c r="HZ4" s="504">
        <v>32</v>
      </c>
      <c r="IA4" s="504">
        <v>33</v>
      </c>
      <c r="IB4" s="504"/>
      <c r="IC4" s="504"/>
      <c r="ID4" s="504">
        <v>53</v>
      </c>
      <c r="IE4" s="504">
        <v>54</v>
      </c>
      <c r="IF4" s="504"/>
      <c r="IG4" s="504"/>
      <c r="IJ4" s="504"/>
      <c r="IK4" s="504"/>
      <c r="IL4" s="504"/>
      <c r="IM4" s="504"/>
      <c r="IN4" s="504">
        <v>32</v>
      </c>
      <c r="IO4" s="504">
        <v>33</v>
      </c>
      <c r="IP4" s="504"/>
      <c r="IQ4" s="504"/>
      <c r="IR4" s="504">
        <v>53</v>
      </c>
      <c r="IS4" s="504">
        <v>54</v>
      </c>
      <c r="IT4" s="504"/>
      <c r="IU4" s="504"/>
      <c r="IX4" s="504"/>
      <c r="IY4" s="504"/>
      <c r="IZ4" s="504"/>
      <c r="JA4" s="504"/>
      <c r="JB4" s="504"/>
      <c r="JC4" s="504"/>
      <c r="JD4" s="504"/>
      <c r="JE4" s="504"/>
      <c r="JF4" s="504"/>
      <c r="JG4" s="504"/>
      <c r="JH4" s="504"/>
      <c r="JI4" s="504"/>
      <c r="JJ4" s="504"/>
      <c r="JK4" s="504"/>
      <c r="JL4" s="504"/>
      <c r="JM4" s="504"/>
      <c r="JN4" s="504"/>
      <c r="JO4" s="504"/>
      <c r="JP4" s="504"/>
      <c r="JQ4" s="504"/>
      <c r="JR4" s="504"/>
    </row>
    <row r="5" spans="1:279" s="10" customFormat="1" ht="20.25" customHeight="1" x14ac:dyDescent="0.2">
      <c r="B5" s="46"/>
      <c r="C5" s="659" t="s">
        <v>71</v>
      </c>
      <c r="D5" s="663" t="s">
        <v>70</v>
      </c>
      <c r="E5" s="659" t="s">
        <v>68</v>
      </c>
      <c r="F5" s="659" t="s">
        <v>67</v>
      </c>
      <c r="G5" s="663" t="s">
        <v>69</v>
      </c>
      <c r="H5" s="664" t="s">
        <v>256</v>
      </c>
      <c r="I5" s="655" t="s">
        <v>4</v>
      </c>
      <c r="J5" s="655"/>
      <c r="K5" s="655"/>
      <c r="L5" s="655"/>
      <c r="M5" s="655"/>
      <c r="N5" s="655"/>
      <c r="O5" s="656"/>
      <c r="P5" s="655"/>
      <c r="Q5" s="655"/>
      <c r="R5" s="655"/>
      <c r="S5" s="655"/>
      <c r="T5" s="655"/>
      <c r="U5" s="547"/>
      <c r="V5" s="547"/>
      <c r="W5" s="655" t="s">
        <v>5</v>
      </c>
      <c r="X5" s="655"/>
      <c r="Y5" s="655"/>
      <c r="Z5" s="655"/>
      <c r="AA5" s="655"/>
      <c r="AB5" s="655"/>
      <c r="AC5" s="656"/>
      <c r="AD5" s="655"/>
      <c r="AE5" s="655"/>
      <c r="AF5" s="655"/>
      <c r="AG5" s="655"/>
      <c r="AH5" s="655"/>
      <c r="AI5" s="547"/>
      <c r="AJ5" s="547"/>
      <c r="AK5" s="655" t="s">
        <v>6</v>
      </c>
      <c r="AL5" s="655"/>
      <c r="AM5" s="655"/>
      <c r="AN5" s="655"/>
      <c r="AO5" s="655"/>
      <c r="AP5" s="655"/>
      <c r="AQ5" s="656"/>
      <c r="AR5" s="655"/>
      <c r="AS5" s="655"/>
      <c r="AT5" s="655"/>
      <c r="AU5" s="655"/>
      <c r="AV5" s="655"/>
      <c r="AW5" s="547"/>
      <c r="AX5" s="547"/>
      <c r="AY5" s="655" t="s">
        <v>7</v>
      </c>
      <c r="AZ5" s="655"/>
      <c r="BA5" s="655"/>
      <c r="BB5" s="655"/>
      <c r="BC5" s="655"/>
      <c r="BD5" s="655"/>
      <c r="BE5" s="656"/>
      <c r="BF5" s="655"/>
      <c r="BG5" s="655"/>
      <c r="BH5" s="655"/>
      <c r="BI5" s="655"/>
      <c r="BJ5" s="655"/>
      <c r="BK5" s="547"/>
      <c r="BL5" s="547"/>
      <c r="BM5" s="655" t="s">
        <v>8</v>
      </c>
      <c r="BN5" s="655"/>
      <c r="BO5" s="655"/>
      <c r="BP5" s="655"/>
      <c r="BQ5" s="655"/>
      <c r="BR5" s="655"/>
      <c r="BS5" s="655"/>
      <c r="BT5" s="655"/>
      <c r="BU5" s="655"/>
      <c r="BV5" s="655"/>
      <c r="BW5" s="655"/>
      <c r="BX5" s="655"/>
      <c r="BY5" s="547"/>
      <c r="BZ5" s="547"/>
      <c r="CA5" s="660" t="s">
        <v>54</v>
      </c>
      <c r="CB5" s="660"/>
      <c r="CC5" s="660"/>
      <c r="CD5" s="660"/>
      <c r="CE5" s="660"/>
      <c r="CF5" s="660"/>
      <c r="CG5" s="660"/>
      <c r="CH5" s="660"/>
      <c r="CI5" s="656"/>
      <c r="CJ5" s="655"/>
      <c r="CK5" s="660"/>
      <c r="CL5" s="660"/>
      <c r="CM5" s="547"/>
      <c r="CN5" s="547"/>
      <c r="CO5" s="547"/>
      <c r="CP5" s="655" t="s">
        <v>9</v>
      </c>
      <c r="CQ5" s="655"/>
      <c r="CR5" s="655"/>
      <c r="CS5" s="655"/>
      <c r="CT5" s="655"/>
      <c r="CU5" s="655"/>
      <c r="CV5" s="655"/>
      <c r="CW5" s="655"/>
      <c r="CX5" s="655"/>
      <c r="CY5" s="655"/>
      <c r="CZ5" s="655"/>
      <c r="DA5" s="655"/>
      <c r="DB5" s="547"/>
      <c r="DC5" s="547"/>
      <c r="DD5" s="655" t="s">
        <v>55</v>
      </c>
      <c r="DE5" s="655"/>
      <c r="DF5" s="655"/>
      <c r="DG5" s="655"/>
      <c r="DH5" s="655"/>
      <c r="DI5" s="655"/>
      <c r="DJ5" s="655"/>
      <c r="DK5" s="655"/>
      <c r="DL5" s="655"/>
      <c r="DM5" s="655"/>
      <c r="DN5" s="655"/>
      <c r="DO5" s="655"/>
      <c r="DP5" s="547"/>
      <c r="DQ5" s="547"/>
      <c r="DR5" s="655" t="s">
        <v>10</v>
      </c>
      <c r="DS5" s="655"/>
      <c r="DT5" s="655"/>
      <c r="DU5" s="655"/>
      <c r="DV5" s="655"/>
      <c r="DW5" s="655"/>
      <c r="DX5" s="655"/>
      <c r="DY5" s="655"/>
      <c r="DZ5" s="655"/>
      <c r="EA5" s="655"/>
      <c r="EB5" s="655"/>
      <c r="EC5" s="655"/>
      <c r="ED5" s="547"/>
      <c r="EE5" s="547"/>
      <c r="EF5" s="655" t="s">
        <v>436</v>
      </c>
      <c r="EG5" s="655"/>
      <c r="EH5" s="655"/>
      <c r="EI5" s="655"/>
      <c r="EJ5" s="655"/>
      <c r="EK5" s="655"/>
      <c r="EL5" s="656"/>
      <c r="EM5" s="655"/>
      <c r="EN5" s="655"/>
      <c r="EO5" s="655"/>
      <c r="EP5" s="655"/>
      <c r="EQ5" s="655"/>
      <c r="ER5" s="547"/>
      <c r="ES5" s="547"/>
      <c r="ET5" s="655" t="s">
        <v>11</v>
      </c>
      <c r="EU5" s="655"/>
      <c r="EV5" s="655"/>
      <c r="EW5" s="655"/>
      <c r="EX5" s="655"/>
      <c r="EY5" s="655"/>
      <c r="EZ5" s="655"/>
      <c r="FA5" s="655"/>
      <c r="FB5" s="655"/>
      <c r="FC5" s="655"/>
      <c r="FD5" s="655"/>
      <c r="FE5" s="655"/>
      <c r="FF5" s="547"/>
      <c r="FG5" s="547"/>
      <c r="FH5" s="655" t="s">
        <v>12</v>
      </c>
      <c r="FI5" s="655"/>
      <c r="FJ5" s="655"/>
      <c r="FK5" s="655"/>
      <c r="FL5" s="655"/>
      <c r="FM5" s="655"/>
      <c r="FN5" s="656"/>
      <c r="FO5" s="655"/>
      <c r="FP5" s="655"/>
      <c r="FQ5" s="655"/>
      <c r="FR5" s="655"/>
      <c r="FS5" s="655"/>
      <c r="FT5" s="547"/>
      <c r="FU5" s="547"/>
      <c r="FV5" s="646" t="s">
        <v>13</v>
      </c>
      <c r="FW5" s="646"/>
      <c r="FX5" s="646"/>
      <c r="FY5" s="646"/>
      <c r="FZ5" s="646"/>
      <c r="GA5" s="646"/>
      <c r="GB5" s="646"/>
      <c r="GC5" s="646"/>
      <c r="GD5" s="646"/>
      <c r="GE5" s="646"/>
      <c r="GF5" s="646"/>
      <c r="GG5" s="646"/>
      <c r="GH5" s="547"/>
      <c r="GI5" s="547"/>
      <c r="GJ5" s="646" t="s">
        <v>14</v>
      </c>
      <c r="GK5" s="646"/>
      <c r="GL5" s="646"/>
      <c r="GM5" s="646"/>
      <c r="GN5" s="646"/>
      <c r="GO5" s="646"/>
      <c r="GP5" s="666"/>
      <c r="GQ5" s="666"/>
      <c r="GR5" s="666"/>
      <c r="GS5" s="666"/>
      <c r="GT5" s="646"/>
      <c r="GU5" s="646"/>
      <c r="GV5" s="547"/>
      <c r="GW5" s="547"/>
      <c r="GX5" s="646" t="s">
        <v>164</v>
      </c>
      <c r="GY5" s="646"/>
      <c r="GZ5" s="646"/>
      <c r="HA5" s="646"/>
      <c r="HB5" s="646"/>
      <c r="HC5" s="646"/>
      <c r="HD5" s="646"/>
      <c r="HE5" s="646"/>
      <c r="HF5" s="646"/>
      <c r="HG5" s="646"/>
      <c r="HH5" s="646"/>
      <c r="HI5" s="646"/>
      <c r="HJ5" s="547"/>
      <c r="HK5" s="547"/>
      <c r="HL5" s="646" t="s">
        <v>165</v>
      </c>
      <c r="HM5" s="646"/>
      <c r="HN5" s="646"/>
      <c r="HO5" s="646"/>
      <c r="HP5" s="646"/>
      <c r="HQ5" s="646"/>
      <c r="HR5" s="647"/>
      <c r="HS5" s="646"/>
      <c r="HT5" s="646"/>
      <c r="HU5" s="646"/>
      <c r="HV5" s="646"/>
      <c r="HW5" s="646"/>
      <c r="HX5" s="547"/>
      <c r="HY5" s="547"/>
      <c r="HZ5" s="646" t="s">
        <v>275</v>
      </c>
      <c r="IA5" s="646"/>
      <c r="IB5" s="646"/>
      <c r="IC5" s="646"/>
      <c r="ID5" s="646"/>
      <c r="IE5" s="646"/>
      <c r="IF5" s="646"/>
      <c r="IG5" s="646"/>
      <c r="IH5" s="646"/>
      <c r="II5" s="646"/>
      <c r="IJ5" s="646"/>
      <c r="IK5" s="646"/>
      <c r="IL5" s="547"/>
      <c r="IM5" s="547"/>
      <c r="IN5" s="646" t="s">
        <v>501</v>
      </c>
      <c r="IO5" s="646"/>
      <c r="IP5" s="646"/>
      <c r="IQ5" s="646"/>
      <c r="IR5" s="646"/>
      <c r="IS5" s="646"/>
      <c r="IT5" s="646"/>
      <c r="IU5" s="646"/>
      <c r="IV5" s="646"/>
      <c r="IW5" s="646"/>
      <c r="IX5" s="646"/>
      <c r="IY5" s="646"/>
      <c r="IZ5" s="547"/>
      <c r="JA5" s="547"/>
      <c r="JB5" s="646" t="s">
        <v>15</v>
      </c>
      <c r="JC5" s="646"/>
      <c r="JD5" s="646"/>
      <c r="JE5" s="646"/>
      <c r="JF5" s="646"/>
      <c r="JG5" s="646"/>
      <c r="JH5" s="646"/>
      <c r="JI5" s="646"/>
      <c r="JJ5" s="646"/>
      <c r="JK5" s="646"/>
      <c r="JL5" s="646"/>
      <c r="JM5" s="646"/>
      <c r="JN5" s="670" t="s">
        <v>138</v>
      </c>
      <c r="JO5" s="670"/>
      <c r="JP5" s="669" t="s">
        <v>135</v>
      </c>
      <c r="JQ5" s="669"/>
      <c r="JR5" s="668" t="s">
        <v>139</v>
      </c>
      <c r="JS5" s="46"/>
    </row>
    <row r="6" spans="1:279" s="27" customFormat="1" ht="15.75" customHeight="1" x14ac:dyDescent="0.2">
      <c r="B6" s="47"/>
      <c r="C6" s="659"/>
      <c r="D6" s="663"/>
      <c r="E6" s="659"/>
      <c r="F6" s="659"/>
      <c r="G6" s="663"/>
      <c r="H6" s="664"/>
      <c r="I6" s="637" t="s">
        <v>60</v>
      </c>
      <c r="J6" s="637"/>
      <c r="K6" s="637"/>
      <c r="L6" s="637"/>
      <c r="M6" s="637"/>
      <c r="N6" s="637"/>
      <c r="O6" s="665"/>
      <c r="P6" s="637"/>
      <c r="Q6" s="637"/>
      <c r="R6" s="637"/>
      <c r="S6" s="637"/>
      <c r="T6" s="637"/>
      <c r="U6" s="544"/>
      <c r="V6" s="544"/>
      <c r="W6" s="651" t="s">
        <v>72</v>
      </c>
      <c r="X6" s="651"/>
      <c r="Y6" s="651"/>
      <c r="Z6" s="651"/>
      <c r="AA6" s="651"/>
      <c r="AB6" s="651"/>
      <c r="AC6" s="654"/>
      <c r="AD6" s="651"/>
      <c r="AE6" s="651"/>
      <c r="AF6" s="651"/>
      <c r="AG6" s="651"/>
      <c r="AH6" s="651"/>
      <c r="AI6" s="544"/>
      <c r="AJ6" s="544"/>
      <c r="AK6" s="637" t="s">
        <v>59</v>
      </c>
      <c r="AL6" s="637"/>
      <c r="AM6" s="637"/>
      <c r="AN6" s="637"/>
      <c r="AO6" s="637"/>
      <c r="AP6" s="637"/>
      <c r="AQ6" s="665"/>
      <c r="AR6" s="637"/>
      <c r="AS6" s="637"/>
      <c r="AT6" s="637"/>
      <c r="AU6" s="637"/>
      <c r="AV6" s="637"/>
      <c r="AW6" s="544"/>
      <c r="AX6" s="544"/>
      <c r="AY6" s="651" t="s">
        <v>61</v>
      </c>
      <c r="AZ6" s="651"/>
      <c r="BA6" s="651"/>
      <c r="BB6" s="651"/>
      <c r="BC6" s="651"/>
      <c r="BD6" s="651"/>
      <c r="BE6" s="654"/>
      <c r="BF6" s="651"/>
      <c r="BG6" s="651"/>
      <c r="BH6" s="651"/>
      <c r="BI6" s="651"/>
      <c r="BJ6" s="651"/>
      <c r="BK6" s="544"/>
      <c r="BL6" s="544"/>
      <c r="BM6" s="651" t="s">
        <v>62</v>
      </c>
      <c r="BN6" s="651"/>
      <c r="BO6" s="651"/>
      <c r="BP6" s="651"/>
      <c r="BQ6" s="651"/>
      <c r="BR6" s="651"/>
      <c r="BS6" s="651"/>
      <c r="BT6" s="651"/>
      <c r="BU6" s="651"/>
      <c r="BV6" s="651"/>
      <c r="BW6" s="651"/>
      <c r="BX6" s="651"/>
      <c r="BY6" s="544"/>
      <c r="BZ6" s="544"/>
      <c r="CA6" s="658" t="s">
        <v>63</v>
      </c>
      <c r="CB6" s="658"/>
      <c r="CC6" s="658"/>
      <c r="CD6" s="658"/>
      <c r="CE6" s="658"/>
      <c r="CF6" s="658"/>
      <c r="CG6" s="658"/>
      <c r="CH6" s="658"/>
      <c r="CI6" s="654"/>
      <c r="CJ6" s="651"/>
      <c r="CK6" s="658"/>
      <c r="CL6" s="658"/>
      <c r="CM6" s="544"/>
      <c r="CN6" s="544"/>
      <c r="CO6" s="544"/>
      <c r="CP6" s="651" t="s">
        <v>64</v>
      </c>
      <c r="CQ6" s="651"/>
      <c r="CR6" s="651"/>
      <c r="CS6" s="651"/>
      <c r="CT6" s="651"/>
      <c r="CU6" s="651"/>
      <c r="CV6" s="651"/>
      <c r="CW6" s="651"/>
      <c r="CX6" s="651"/>
      <c r="CY6" s="651"/>
      <c r="CZ6" s="651"/>
      <c r="DA6" s="651"/>
      <c r="DB6" s="544"/>
      <c r="DC6" s="544"/>
      <c r="DD6" s="651" t="s">
        <v>65</v>
      </c>
      <c r="DE6" s="651"/>
      <c r="DF6" s="651"/>
      <c r="DG6" s="651"/>
      <c r="DH6" s="651"/>
      <c r="DI6" s="651"/>
      <c r="DJ6" s="651"/>
      <c r="DK6" s="651"/>
      <c r="DL6" s="651"/>
      <c r="DM6" s="651"/>
      <c r="DN6" s="651"/>
      <c r="DO6" s="651"/>
      <c r="DP6" s="544"/>
      <c r="DQ6" s="544"/>
      <c r="DR6" s="651" t="s">
        <v>73</v>
      </c>
      <c r="DS6" s="651"/>
      <c r="DT6" s="651"/>
      <c r="DU6" s="651"/>
      <c r="DV6" s="651"/>
      <c r="DW6" s="651"/>
      <c r="DX6" s="651"/>
      <c r="DY6" s="651"/>
      <c r="DZ6" s="651"/>
      <c r="EA6" s="651"/>
      <c r="EB6" s="651"/>
      <c r="EC6" s="651"/>
      <c r="ED6" s="544"/>
      <c r="EE6" s="544"/>
      <c r="EF6" s="651" t="s">
        <v>66</v>
      </c>
      <c r="EG6" s="651"/>
      <c r="EH6" s="651"/>
      <c r="EI6" s="651"/>
      <c r="EJ6" s="651"/>
      <c r="EK6" s="651"/>
      <c r="EL6" s="654"/>
      <c r="EM6" s="651"/>
      <c r="EN6" s="651"/>
      <c r="EO6" s="651"/>
      <c r="EP6" s="651"/>
      <c r="EQ6" s="651"/>
      <c r="ER6" s="544"/>
      <c r="ES6" s="544"/>
      <c r="ET6" s="651" t="s">
        <v>74</v>
      </c>
      <c r="EU6" s="651"/>
      <c r="EV6" s="651"/>
      <c r="EW6" s="651"/>
      <c r="EX6" s="651"/>
      <c r="EY6" s="651"/>
      <c r="EZ6" s="651"/>
      <c r="FA6" s="651"/>
      <c r="FB6" s="651"/>
      <c r="FC6" s="651"/>
      <c r="FD6" s="651"/>
      <c r="FE6" s="651"/>
      <c r="FF6" s="544"/>
      <c r="FG6" s="544"/>
      <c r="FH6" s="651" t="s">
        <v>75</v>
      </c>
      <c r="FI6" s="651"/>
      <c r="FJ6" s="651"/>
      <c r="FK6" s="651"/>
      <c r="FL6" s="651"/>
      <c r="FM6" s="651"/>
      <c r="FN6" s="654"/>
      <c r="FO6" s="651"/>
      <c r="FP6" s="651"/>
      <c r="FQ6" s="651"/>
      <c r="FR6" s="651"/>
      <c r="FS6" s="651"/>
      <c r="FT6" s="544"/>
      <c r="FU6" s="544"/>
      <c r="FV6" s="648" t="s">
        <v>77</v>
      </c>
      <c r="FW6" s="648"/>
      <c r="FX6" s="648"/>
      <c r="FY6" s="648"/>
      <c r="FZ6" s="648"/>
      <c r="GA6" s="648"/>
      <c r="GB6" s="648"/>
      <c r="GC6" s="648"/>
      <c r="GD6" s="648"/>
      <c r="GE6" s="648"/>
      <c r="GF6" s="648"/>
      <c r="GG6" s="648"/>
      <c r="GH6" s="544"/>
      <c r="GI6" s="544"/>
      <c r="GJ6" s="667" t="s">
        <v>76</v>
      </c>
      <c r="GK6" s="667"/>
      <c r="GL6" s="667"/>
      <c r="GM6" s="667"/>
      <c r="GN6" s="667"/>
      <c r="GO6" s="667"/>
      <c r="GP6" s="667"/>
      <c r="GQ6" s="667"/>
      <c r="GR6" s="667"/>
      <c r="GS6" s="667"/>
      <c r="GT6" s="667"/>
      <c r="GU6" s="667"/>
      <c r="GV6" s="544"/>
      <c r="GW6" s="544"/>
      <c r="GX6" s="648" t="s">
        <v>191</v>
      </c>
      <c r="GY6" s="648"/>
      <c r="GZ6" s="648"/>
      <c r="HA6" s="648"/>
      <c r="HB6" s="648"/>
      <c r="HC6" s="648"/>
      <c r="HD6" s="648"/>
      <c r="HE6" s="648"/>
      <c r="HF6" s="648"/>
      <c r="HG6" s="648"/>
      <c r="HH6" s="648"/>
      <c r="HI6" s="648"/>
      <c r="HJ6" s="544"/>
      <c r="HK6" s="544"/>
      <c r="HL6" s="648" t="s">
        <v>192</v>
      </c>
      <c r="HM6" s="648"/>
      <c r="HN6" s="648"/>
      <c r="HO6" s="648"/>
      <c r="HP6" s="648"/>
      <c r="HQ6" s="648"/>
      <c r="HR6" s="649"/>
      <c r="HS6" s="648"/>
      <c r="HT6" s="648"/>
      <c r="HU6" s="648"/>
      <c r="HV6" s="648"/>
      <c r="HW6" s="648"/>
      <c r="HX6" s="544"/>
      <c r="HY6" s="544"/>
      <c r="HZ6" s="648" t="s">
        <v>260</v>
      </c>
      <c r="IA6" s="648"/>
      <c r="IB6" s="648"/>
      <c r="IC6" s="648"/>
      <c r="ID6" s="648"/>
      <c r="IE6" s="648"/>
      <c r="IF6" s="648"/>
      <c r="IG6" s="648"/>
      <c r="IH6" s="648"/>
      <c r="II6" s="648"/>
      <c r="IJ6" s="648"/>
      <c r="IK6" s="648"/>
      <c r="IL6" s="544"/>
      <c r="IM6" s="544"/>
      <c r="IN6" s="648" t="s">
        <v>500</v>
      </c>
      <c r="IO6" s="648"/>
      <c r="IP6" s="648"/>
      <c r="IQ6" s="648"/>
      <c r="IR6" s="648"/>
      <c r="IS6" s="648"/>
      <c r="IT6" s="648"/>
      <c r="IU6" s="648"/>
      <c r="IV6" s="648"/>
      <c r="IW6" s="648"/>
      <c r="IX6" s="648"/>
      <c r="IY6" s="648"/>
      <c r="IZ6" s="544"/>
      <c r="JA6" s="544"/>
      <c r="JB6" s="648"/>
      <c r="JC6" s="648"/>
      <c r="JD6" s="648"/>
      <c r="JE6" s="648"/>
      <c r="JF6" s="648"/>
      <c r="JG6" s="648"/>
      <c r="JH6" s="648"/>
      <c r="JI6" s="648"/>
      <c r="JJ6" s="648"/>
      <c r="JK6" s="648"/>
      <c r="JL6" s="648"/>
      <c r="JM6" s="648"/>
      <c r="JN6" s="670"/>
      <c r="JO6" s="670"/>
      <c r="JP6" s="669"/>
      <c r="JQ6" s="669"/>
      <c r="JR6" s="668"/>
      <c r="JS6" s="47"/>
    </row>
    <row r="7" spans="1:279" s="10" customFormat="1" ht="37.5" customHeight="1" x14ac:dyDescent="0.2">
      <c r="B7" s="46"/>
      <c r="C7" s="659"/>
      <c r="D7" s="663"/>
      <c r="E7" s="659"/>
      <c r="F7" s="659"/>
      <c r="G7" s="663"/>
      <c r="H7" s="664"/>
      <c r="I7" s="645" t="s">
        <v>56</v>
      </c>
      <c r="J7" s="645"/>
      <c r="K7" s="645" t="s">
        <v>502</v>
      </c>
      <c r="L7" s="645"/>
      <c r="M7" s="645" t="s">
        <v>95</v>
      </c>
      <c r="N7" s="645"/>
      <c r="O7" s="650" t="s">
        <v>93</v>
      </c>
      <c r="P7" s="645"/>
      <c r="Q7" s="645" t="s">
        <v>94</v>
      </c>
      <c r="R7" s="645"/>
      <c r="S7" s="645" t="s">
        <v>57</v>
      </c>
      <c r="T7" s="645"/>
      <c r="U7" s="545"/>
      <c r="V7" s="545"/>
      <c r="W7" s="645" t="s">
        <v>56</v>
      </c>
      <c r="X7" s="645"/>
      <c r="Y7" s="645" t="s">
        <v>502</v>
      </c>
      <c r="Z7" s="645"/>
      <c r="AA7" s="645" t="s">
        <v>95</v>
      </c>
      <c r="AB7" s="645"/>
      <c r="AC7" s="650" t="s">
        <v>93</v>
      </c>
      <c r="AD7" s="645"/>
      <c r="AE7" s="645" t="s">
        <v>94</v>
      </c>
      <c r="AF7" s="645"/>
      <c r="AG7" s="645" t="s">
        <v>57</v>
      </c>
      <c r="AH7" s="645"/>
      <c r="AI7" s="545"/>
      <c r="AJ7" s="545"/>
      <c r="AK7" s="645" t="s">
        <v>56</v>
      </c>
      <c r="AL7" s="645"/>
      <c r="AM7" s="645" t="s">
        <v>502</v>
      </c>
      <c r="AN7" s="645"/>
      <c r="AO7" s="645" t="s">
        <v>95</v>
      </c>
      <c r="AP7" s="645"/>
      <c r="AQ7" s="650" t="s">
        <v>93</v>
      </c>
      <c r="AR7" s="645"/>
      <c r="AS7" s="645" t="s">
        <v>94</v>
      </c>
      <c r="AT7" s="645"/>
      <c r="AU7" s="645" t="s">
        <v>57</v>
      </c>
      <c r="AV7" s="645"/>
      <c r="AW7" s="545"/>
      <c r="AX7" s="545"/>
      <c r="AY7" s="645" t="s">
        <v>56</v>
      </c>
      <c r="AZ7" s="645"/>
      <c r="BA7" s="645" t="s">
        <v>502</v>
      </c>
      <c r="BB7" s="645"/>
      <c r="BC7" s="645" t="s">
        <v>95</v>
      </c>
      <c r="BD7" s="645"/>
      <c r="BE7" s="650" t="s">
        <v>93</v>
      </c>
      <c r="BF7" s="645"/>
      <c r="BG7" s="645" t="s">
        <v>94</v>
      </c>
      <c r="BH7" s="645"/>
      <c r="BI7" s="645" t="s">
        <v>57</v>
      </c>
      <c r="BJ7" s="645"/>
      <c r="BK7" s="545"/>
      <c r="BL7" s="545"/>
      <c r="BM7" s="645" t="s">
        <v>56</v>
      </c>
      <c r="BN7" s="645"/>
      <c r="BO7" s="645" t="s">
        <v>502</v>
      </c>
      <c r="BP7" s="645"/>
      <c r="BQ7" s="645" t="s">
        <v>95</v>
      </c>
      <c r="BR7" s="645"/>
      <c r="BS7" s="645" t="s">
        <v>93</v>
      </c>
      <c r="BT7" s="645"/>
      <c r="BU7" s="645" t="s">
        <v>94</v>
      </c>
      <c r="BV7" s="645"/>
      <c r="BW7" s="645" t="s">
        <v>57</v>
      </c>
      <c r="BX7" s="645"/>
      <c r="BY7" s="545"/>
      <c r="BZ7" s="545"/>
      <c r="CA7" s="657" t="s">
        <v>56</v>
      </c>
      <c r="CB7" s="657"/>
      <c r="CC7" s="657" t="s">
        <v>502</v>
      </c>
      <c r="CD7" s="657"/>
      <c r="CE7" s="657" t="s">
        <v>95</v>
      </c>
      <c r="CF7" s="657"/>
      <c r="CG7" s="657" t="s">
        <v>93</v>
      </c>
      <c r="CH7" s="657"/>
      <c r="CI7" s="650" t="s">
        <v>94</v>
      </c>
      <c r="CJ7" s="645"/>
      <c r="CK7" s="657" t="s">
        <v>57</v>
      </c>
      <c r="CL7" s="657"/>
      <c r="CM7" s="545"/>
      <c r="CN7" s="376" t="s">
        <v>503</v>
      </c>
      <c r="CO7" s="376" t="s">
        <v>504</v>
      </c>
      <c r="CP7" s="645" t="s">
        <v>56</v>
      </c>
      <c r="CQ7" s="645"/>
      <c r="CR7" s="645" t="s">
        <v>502</v>
      </c>
      <c r="CS7" s="645"/>
      <c r="CT7" s="645" t="s">
        <v>95</v>
      </c>
      <c r="CU7" s="645"/>
      <c r="CV7" s="645" t="s">
        <v>93</v>
      </c>
      <c r="CW7" s="645"/>
      <c r="CX7" s="645" t="s">
        <v>94</v>
      </c>
      <c r="CY7" s="645"/>
      <c r="CZ7" s="645" t="s">
        <v>57</v>
      </c>
      <c r="DA7" s="645"/>
      <c r="DB7" s="545"/>
      <c r="DC7" s="545"/>
      <c r="DD7" s="645" t="s">
        <v>56</v>
      </c>
      <c r="DE7" s="645"/>
      <c r="DF7" s="645" t="s">
        <v>502</v>
      </c>
      <c r="DG7" s="645"/>
      <c r="DH7" s="645" t="s">
        <v>95</v>
      </c>
      <c r="DI7" s="645"/>
      <c r="DJ7" s="645" t="s">
        <v>93</v>
      </c>
      <c r="DK7" s="645"/>
      <c r="DL7" s="645" t="s">
        <v>94</v>
      </c>
      <c r="DM7" s="645"/>
      <c r="DN7" s="645" t="s">
        <v>57</v>
      </c>
      <c r="DO7" s="645"/>
      <c r="DP7" s="545"/>
      <c r="DQ7" s="545"/>
      <c r="DR7" s="645" t="s">
        <v>56</v>
      </c>
      <c r="DS7" s="645"/>
      <c r="DT7" s="645" t="s">
        <v>502</v>
      </c>
      <c r="DU7" s="645"/>
      <c r="DV7" s="645" t="s">
        <v>95</v>
      </c>
      <c r="DW7" s="645"/>
      <c r="DX7" s="645" t="s">
        <v>93</v>
      </c>
      <c r="DY7" s="645"/>
      <c r="DZ7" s="645" t="s">
        <v>94</v>
      </c>
      <c r="EA7" s="645"/>
      <c r="EB7" s="645" t="s">
        <v>57</v>
      </c>
      <c r="EC7" s="645"/>
      <c r="ED7" s="545"/>
      <c r="EE7" s="545"/>
      <c r="EF7" s="645" t="s">
        <v>56</v>
      </c>
      <c r="EG7" s="645"/>
      <c r="EH7" s="645" t="s">
        <v>502</v>
      </c>
      <c r="EI7" s="645"/>
      <c r="EJ7" s="645" t="s">
        <v>95</v>
      </c>
      <c r="EK7" s="645"/>
      <c r="EL7" s="650" t="s">
        <v>93</v>
      </c>
      <c r="EM7" s="645"/>
      <c r="EN7" s="645" t="s">
        <v>94</v>
      </c>
      <c r="EO7" s="645"/>
      <c r="EP7" s="645" t="s">
        <v>57</v>
      </c>
      <c r="EQ7" s="645"/>
      <c r="ER7" s="545"/>
      <c r="ES7" s="545"/>
      <c r="ET7" s="645" t="s">
        <v>56</v>
      </c>
      <c r="EU7" s="645"/>
      <c r="EV7" s="645" t="s">
        <v>502</v>
      </c>
      <c r="EW7" s="645"/>
      <c r="EX7" s="645" t="s">
        <v>95</v>
      </c>
      <c r="EY7" s="645"/>
      <c r="EZ7" s="645" t="s">
        <v>93</v>
      </c>
      <c r="FA7" s="645"/>
      <c r="FB7" s="645" t="s">
        <v>94</v>
      </c>
      <c r="FC7" s="645"/>
      <c r="FD7" s="645" t="s">
        <v>57</v>
      </c>
      <c r="FE7" s="645"/>
      <c r="FF7" s="545"/>
      <c r="FG7" s="545"/>
      <c r="FH7" s="645" t="s">
        <v>56</v>
      </c>
      <c r="FI7" s="645"/>
      <c r="FJ7" s="645" t="s">
        <v>502</v>
      </c>
      <c r="FK7" s="645"/>
      <c r="FL7" s="645" t="s">
        <v>95</v>
      </c>
      <c r="FM7" s="645"/>
      <c r="FN7" s="650" t="s">
        <v>93</v>
      </c>
      <c r="FO7" s="645"/>
      <c r="FP7" s="645" t="s">
        <v>94</v>
      </c>
      <c r="FQ7" s="645"/>
      <c r="FR7" s="645" t="s">
        <v>57</v>
      </c>
      <c r="FS7" s="645"/>
      <c r="FT7" s="545"/>
      <c r="FU7" s="377" t="s">
        <v>505</v>
      </c>
      <c r="FV7" s="645" t="s">
        <v>56</v>
      </c>
      <c r="FW7" s="645"/>
      <c r="FX7" s="645" t="s">
        <v>502</v>
      </c>
      <c r="FY7" s="645"/>
      <c r="FZ7" s="645" t="s">
        <v>95</v>
      </c>
      <c r="GA7" s="645"/>
      <c r="GB7" s="645" t="s">
        <v>93</v>
      </c>
      <c r="GC7" s="645"/>
      <c r="GD7" s="645" t="s">
        <v>94</v>
      </c>
      <c r="GE7" s="645"/>
      <c r="GF7" s="645" t="s">
        <v>57</v>
      </c>
      <c r="GG7" s="645"/>
      <c r="GH7" s="545"/>
      <c r="GI7" s="545"/>
      <c r="GJ7" s="645" t="s">
        <v>56</v>
      </c>
      <c r="GK7" s="645"/>
      <c r="GL7" s="645" t="s">
        <v>502</v>
      </c>
      <c r="GM7" s="645"/>
      <c r="GN7" s="645" t="s">
        <v>95</v>
      </c>
      <c r="GO7" s="645"/>
      <c r="GP7" s="645" t="s">
        <v>93</v>
      </c>
      <c r="GQ7" s="645"/>
      <c r="GR7" s="645" t="s">
        <v>94</v>
      </c>
      <c r="GS7" s="645"/>
      <c r="GT7" s="645" t="s">
        <v>57</v>
      </c>
      <c r="GU7" s="645"/>
      <c r="GV7" s="545"/>
      <c r="GW7" s="545"/>
      <c r="GX7" s="645" t="s">
        <v>56</v>
      </c>
      <c r="GY7" s="645"/>
      <c r="GZ7" s="645" t="s">
        <v>502</v>
      </c>
      <c r="HA7" s="645"/>
      <c r="HB7" s="645" t="s">
        <v>95</v>
      </c>
      <c r="HC7" s="645"/>
      <c r="HD7" s="645" t="s">
        <v>93</v>
      </c>
      <c r="HE7" s="645"/>
      <c r="HF7" s="645" t="s">
        <v>94</v>
      </c>
      <c r="HG7" s="645"/>
      <c r="HH7" s="645" t="s">
        <v>57</v>
      </c>
      <c r="HI7" s="645"/>
      <c r="HJ7" s="545"/>
      <c r="HK7" s="545"/>
      <c r="HL7" s="645" t="s">
        <v>56</v>
      </c>
      <c r="HM7" s="645"/>
      <c r="HN7" s="645" t="s">
        <v>502</v>
      </c>
      <c r="HO7" s="645"/>
      <c r="HP7" s="645" t="s">
        <v>95</v>
      </c>
      <c r="HQ7" s="645"/>
      <c r="HR7" s="650" t="s">
        <v>93</v>
      </c>
      <c r="HS7" s="645"/>
      <c r="HT7" s="645" t="s">
        <v>94</v>
      </c>
      <c r="HU7" s="645"/>
      <c r="HV7" s="645" t="s">
        <v>57</v>
      </c>
      <c r="HW7" s="645"/>
      <c r="HX7" s="545"/>
      <c r="HY7" s="545"/>
      <c r="HZ7" s="645" t="s">
        <v>56</v>
      </c>
      <c r="IA7" s="645"/>
      <c r="IB7" s="645" t="s">
        <v>502</v>
      </c>
      <c r="IC7" s="645"/>
      <c r="ID7" s="645" t="s">
        <v>95</v>
      </c>
      <c r="IE7" s="645"/>
      <c r="IF7" s="645" t="s">
        <v>93</v>
      </c>
      <c r="IG7" s="645"/>
      <c r="IH7" s="645" t="s">
        <v>94</v>
      </c>
      <c r="II7" s="645"/>
      <c r="IJ7" s="645" t="s">
        <v>57</v>
      </c>
      <c r="IK7" s="645"/>
      <c r="IL7" s="545"/>
      <c r="IM7" s="545"/>
      <c r="IN7" s="645" t="s">
        <v>56</v>
      </c>
      <c r="IO7" s="645"/>
      <c r="IP7" s="645" t="s">
        <v>517</v>
      </c>
      <c r="IQ7" s="645"/>
      <c r="IR7" s="645" t="s">
        <v>95</v>
      </c>
      <c r="IS7" s="645"/>
      <c r="IT7" s="645" t="s">
        <v>93</v>
      </c>
      <c r="IU7" s="645"/>
      <c r="IV7" s="645" t="s">
        <v>94</v>
      </c>
      <c r="IW7" s="645"/>
      <c r="IX7" s="645" t="s">
        <v>57</v>
      </c>
      <c r="IY7" s="645"/>
      <c r="IZ7" s="545"/>
      <c r="JA7" s="545"/>
      <c r="JB7" s="645" t="s">
        <v>56</v>
      </c>
      <c r="JC7" s="645"/>
      <c r="JD7" s="645" t="s">
        <v>502</v>
      </c>
      <c r="JE7" s="645"/>
      <c r="JF7" s="645" t="s">
        <v>95</v>
      </c>
      <c r="JG7" s="645"/>
      <c r="JH7" s="645" t="s">
        <v>93</v>
      </c>
      <c r="JI7" s="645"/>
      <c r="JJ7" s="645" t="s">
        <v>94</v>
      </c>
      <c r="JK7" s="645"/>
      <c r="JL7" s="645" t="s">
        <v>57</v>
      </c>
      <c r="JM7" s="645"/>
      <c r="JN7" s="670"/>
      <c r="JO7" s="670"/>
      <c r="JP7" s="671">
        <v>2019</v>
      </c>
      <c r="JQ7" s="671"/>
      <c r="JR7" s="668"/>
      <c r="JS7" s="46"/>
    </row>
    <row r="8" spans="1:279" s="10" customFormat="1" ht="51" x14ac:dyDescent="0.2">
      <c r="B8" s="46"/>
      <c r="C8" s="659"/>
      <c r="D8" s="663"/>
      <c r="E8" s="659"/>
      <c r="F8" s="659"/>
      <c r="G8" s="663"/>
      <c r="H8" s="664"/>
      <c r="I8" s="545" t="s">
        <v>58</v>
      </c>
      <c r="J8" s="545" t="s">
        <v>16</v>
      </c>
      <c r="K8" s="545" t="s">
        <v>58</v>
      </c>
      <c r="L8" s="545" t="s">
        <v>16</v>
      </c>
      <c r="M8" s="545" t="s">
        <v>58</v>
      </c>
      <c r="N8" s="545" t="s">
        <v>16</v>
      </c>
      <c r="O8" s="546" t="s">
        <v>58</v>
      </c>
      <c r="P8" s="545" t="s">
        <v>16</v>
      </c>
      <c r="Q8" s="545" t="s">
        <v>58</v>
      </c>
      <c r="R8" s="545" t="s">
        <v>16</v>
      </c>
      <c r="S8" s="545" t="s">
        <v>58</v>
      </c>
      <c r="T8" s="545" t="s">
        <v>16</v>
      </c>
      <c r="U8" s="346" t="s">
        <v>133</v>
      </c>
      <c r="V8" s="346" t="s">
        <v>134</v>
      </c>
      <c r="W8" s="545" t="s">
        <v>58</v>
      </c>
      <c r="X8" s="545" t="s">
        <v>16</v>
      </c>
      <c r="Y8" s="545" t="s">
        <v>58</v>
      </c>
      <c r="Z8" s="545" t="s">
        <v>16</v>
      </c>
      <c r="AA8" s="545" t="s">
        <v>58</v>
      </c>
      <c r="AB8" s="545" t="s">
        <v>16</v>
      </c>
      <c r="AC8" s="546" t="s">
        <v>58</v>
      </c>
      <c r="AD8" s="545" t="s">
        <v>16</v>
      </c>
      <c r="AE8" s="545" t="s">
        <v>58</v>
      </c>
      <c r="AF8" s="545" t="s">
        <v>16</v>
      </c>
      <c r="AG8" s="545" t="s">
        <v>58</v>
      </c>
      <c r="AH8" s="545" t="s">
        <v>16</v>
      </c>
      <c r="AI8" s="346" t="s">
        <v>133</v>
      </c>
      <c r="AJ8" s="346" t="s">
        <v>134</v>
      </c>
      <c r="AK8" s="545" t="s">
        <v>58</v>
      </c>
      <c r="AL8" s="545" t="s">
        <v>16</v>
      </c>
      <c r="AM8" s="545" t="s">
        <v>58</v>
      </c>
      <c r="AN8" s="545" t="s">
        <v>16</v>
      </c>
      <c r="AO8" s="545" t="s">
        <v>58</v>
      </c>
      <c r="AP8" s="545" t="s">
        <v>16</v>
      </c>
      <c r="AQ8" s="546" t="s">
        <v>58</v>
      </c>
      <c r="AR8" s="545" t="s">
        <v>16</v>
      </c>
      <c r="AS8" s="545" t="s">
        <v>58</v>
      </c>
      <c r="AT8" s="545" t="s">
        <v>16</v>
      </c>
      <c r="AU8" s="545" t="s">
        <v>58</v>
      </c>
      <c r="AV8" s="545" t="s">
        <v>16</v>
      </c>
      <c r="AW8" s="346" t="s">
        <v>133</v>
      </c>
      <c r="AX8" s="346" t="s">
        <v>134</v>
      </c>
      <c r="AY8" s="545" t="s">
        <v>58</v>
      </c>
      <c r="AZ8" s="545" t="s">
        <v>16</v>
      </c>
      <c r="BA8" s="545" t="s">
        <v>58</v>
      </c>
      <c r="BB8" s="545" t="s">
        <v>16</v>
      </c>
      <c r="BC8" s="545" t="s">
        <v>58</v>
      </c>
      <c r="BD8" s="545" t="s">
        <v>16</v>
      </c>
      <c r="BE8" s="546" t="s">
        <v>58</v>
      </c>
      <c r="BF8" s="545" t="s">
        <v>16</v>
      </c>
      <c r="BG8" s="545" t="s">
        <v>58</v>
      </c>
      <c r="BH8" s="545" t="s">
        <v>16</v>
      </c>
      <c r="BI8" s="545" t="s">
        <v>58</v>
      </c>
      <c r="BJ8" s="545" t="s">
        <v>16</v>
      </c>
      <c r="BK8" s="346" t="s">
        <v>133</v>
      </c>
      <c r="BL8" s="346" t="s">
        <v>134</v>
      </c>
      <c r="BM8" s="545" t="s">
        <v>58</v>
      </c>
      <c r="BN8" s="545" t="s">
        <v>16</v>
      </c>
      <c r="BO8" s="545" t="s">
        <v>58</v>
      </c>
      <c r="BP8" s="545" t="s">
        <v>16</v>
      </c>
      <c r="BQ8" s="545" t="s">
        <v>58</v>
      </c>
      <c r="BR8" s="545" t="s">
        <v>16</v>
      </c>
      <c r="BS8" s="545" t="s">
        <v>58</v>
      </c>
      <c r="BT8" s="545" t="s">
        <v>16</v>
      </c>
      <c r="BU8" s="545" t="s">
        <v>58</v>
      </c>
      <c r="BV8" s="545" t="s">
        <v>16</v>
      </c>
      <c r="BW8" s="545" t="s">
        <v>58</v>
      </c>
      <c r="BX8" s="545" t="s">
        <v>16</v>
      </c>
      <c r="BY8" s="346" t="s">
        <v>133</v>
      </c>
      <c r="BZ8" s="346" t="s">
        <v>134</v>
      </c>
      <c r="CA8" s="548" t="s">
        <v>58</v>
      </c>
      <c r="CB8" s="548" t="s">
        <v>16</v>
      </c>
      <c r="CC8" s="548" t="s">
        <v>58</v>
      </c>
      <c r="CD8" s="548" t="s">
        <v>16</v>
      </c>
      <c r="CE8" s="548" t="s">
        <v>58</v>
      </c>
      <c r="CF8" s="548" t="s">
        <v>16</v>
      </c>
      <c r="CG8" s="548" t="s">
        <v>58</v>
      </c>
      <c r="CH8" s="548" t="s">
        <v>16</v>
      </c>
      <c r="CI8" s="546" t="s">
        <v>58</v>
      </c>
      <c r="CJ8" s="545" t="s">
        <v>16</v>
      </c>
      <c r="CK8" s="548" t="s">
        <v>58</v>
      </c>
      <c r="CL8" s="548" t="s">
        <v>16</v>
      </c>
      <c r="CM8" s="346" t="s">
        <v>133</v>
      </c>
      <c r="CN8" s="346" t="s">
        <v>134</v>
      </c>
      <c r="CO8" s="551" t="s">
        <v>434</v>
      </c>
      <c r="CP8" s="545" t="s">
        <v>58</v>
      </c>
      <c r="CQ8" s="545" t="s">
        <v>16</v>
      </c>
      <c r="CR8" s="545" t="s">
        <v>58</v>
      </c>
      <c r="CS8" s="545" t="s">
        <v>16</v>
      </c>
      <c r="CT8" s="545" t="s">
        <v>58</v>
      </c>
      <c r="CU8" s="545" t="s">
        <v>16</v>
      </c>
      <c r="CV8" s="545" t="s">
        <v>58</v>
      </c>
      <c r="CW8" s="545" t="s">
        <v>16</v>
      </c>
      <c r="CX8" s="545" t="s">
        <v>58</v>
      </c>
      <c r="CY8" s="545" t="s">
        <v>16</v>
      </c>
      <c r="CZ8" s="545" t="s">
        <v>58</v>
      </c>
      <c r="DA8" s="545" t="s">
        <v>16</v>
      </c>
      <c r="DB8" s="346" t="s">
        <v>133</v>
      </c>
      <c r="DC8" s="346" t="s">
        <v>134</v>
      </c>
      <c r="DD8" s="545" t="s">
        <v>58</v>
      </c>
      <c r="DE8" s="545" t="s">
        <v>16</v>
      </c>
      <c r="DF8" s="545" t="s">
        <v>58</v>
      </c>
      <c r="DG8" s="545" t="s">
        <v>16</v>
      </c>
      <c r="DH8" s="545" t="s">
        <v>58</v>
      </c>
      <c r="DI8" s="545" t="s">
        <v>16</v>
      </c>
      <c r="DJ8" s="545" t="s">
        <v>58</v>
      </c>
      <c r="DK8" s="545" t="s">
        <v>16</v>
      </c>
      <c r="DL8" s="545" t="s">
        <v>58</v>
      </c>
      <c r="DM8" s="545" t="s">
        <v>16</v>
      </c>
      <c r="DN8" s="545" t="s">
        <v>58</v>
      </c>
      <c r="DO8" s="545" t="s">
        <v>16</v>
      </c>
      <c r="DP8" s="346" t="s">
        <v>133</v>
      </c>
      <c r="DQ8" s="346" t="s">
        <v>134</v>
      </c>
      <c r="DR8" s="545" t="s">
        <v>58</v>
      </c>
      <c r="DS8" s="545" t="s">
        <v>16</v>
      </c>
      <c r="DT8" s="545" t="s">
        <v>58</v>
      </c>
      <c r="DU8" s="545" t="s">
        <v>16</v>
      </c>
      <c r="DV8" s="545" t="s">
        <v>58</v>
      </c>
      <c r="DW8" s="545" t="s">
        <v>16</v>
      </c>
      <c r="DX8" s="545" t="s">
        <v>58</v>
      </c>
      <c r="DY8" s="545" t="s">
        <v>16</v>
      </c>
      <c r="DZ8" s="545" t="s">
        <v>58</v>
      </c>
      <c r="EA8" s="545" t="s">
        <v>16</v>
      </c>
      <c r="EB8" s="545" t="s">
        <v>58</v>
      </c>
      <c r="EC8" s="545" t="s">
        <v>16</v>
      </c>
      <c r="ED8" s="346" t="s">
        <v>133</v>
      </c>
      <c r="EE8" s="346" t="s">
        <v>134</v>
      </c>
      <c r="EF8" s="545" t="s">
        <v>58</v>
      </c>
      <c r="EG8" s="545" t="s">
        <v>16</v>
      </c>
      <c r="EH8" s="545" t="s">
        <v>58</v>
      </c>
      <c r="EI8" s="545" t="s">
        <v>16</v>
      </c>
      <c r="EJ8" s="545" t="s">
        <v>58</v>
      </c>
      <c r="EK8" s="545" t="s">
        <v>16</v>
      </c>
      <c r="EL8" s="546" t="s">
        <v>58</v>
      </c>
      <c r="EM8" s="545" t="s">
        <v>16</v>
      </c>
      <c r="EN8" s="545" t="s">
        <v>58</v>
      </c>
      <c r="EO8" s="545" t="s">
        <v>16</v>
      </c>
      <c r="EP8" s="545" t="s">
        <v>58</v>
      </c>
      <c r="EQ8" s="545" t="s">
        <v>16</v>
      </c>
      <c r="ER8" s="346" t="s">
        <v>133</v>
      </c>
      <c r="ES8" s="346" t="s">
        <v>134</v>
      </c>
      <c r="ET8" s="545" t="s">
        <v>58</v>
      </c>
      <c r="EU8" s="545" t="s">
        <v>16</v>
      </c>
      <c r="EV8" s="545" t="s">
        <v>58</v>
      </c>
      <c r="EW8" s="545" t="s">
        <v>16</v>
      </c>
      <c r="EX8" s="545" t="s">
        <v>58</v>
      </c>
      <c r="EY8" s="545" t="s">
        <v>16</v>
      </c>
      <c r="EZ8" s="545" t="s">
        <v>58</v>
      </c>
      <c r="FA8" s="545" t="s">
        <v>16</v>
      </c>
      <c r="FB8" s="545" t="s">
        <v>58</v>
      </c>
      <c r="FC8" s="545" t="s">
        <v>16</v>
      </c>
      <c r="FD8" s="545" t="s">
        <v>58</v>
      </c>
      <c r="FE8" s="545" t="s">
        <v>16</v>
      </c>
      <c r="FF8" s="346" t="s">
        <v>133</v>
      </c>
      <c r="FG8" s="346" t="s">
        <v>134</v>
      </c>
      <c r="FH8" s="545" t="s">
        <v>58</v>
      </c>
      <c r="FI8" s="545" t="s">
        <v>16</v>
      </c>
      <c r="FJ8" s="545" t="s">
        <v>58</v>
      </c>
      <c r="FK8" s="545" t="s">
        <v>16</v>
      </c>
      <c r="FL8" s="545" t="s">
        <v>58</v>
      </c>
      <c r="FM8" s="545" t="s">
        <v>16</v>
      </c>
      <c r="FN8" s="546" t="s">
        <v>58</v>
      </c>
      <c r="FO8" s="545" t="s">
        <v>16</v>
      </c>
      <c r="FP8" s="545" t="s">
        <v>58</v>
      </c>
      <c r="FQ8" s="545" t="s">
        <v>16</v>
      </c>
      <c r="FR8" s="545" t="s">
        <v>58</v>
      </c>
      <c r="FS8" s="545" t="s">
        <v>16</v>
      </c>
      <c r="FT8" s="346" t="s">
        <v>133</v>
      </c>
      <c r="FU8" s="346" t="s">
        <v>134</v>
      </c>
      <c r="FV8" s="545" t="s">
        <v>58</v>
      </c>
      <c r="FW8" s="545" t="s">
        <v>16</v>
      </c>
      <c r="FX8" s="545" t="s">
        <v>58</v>
      </c>
      <c r="FY8" s="545" t="s">
        <v>16</v>
      </c>
      <c r="FZ8" s="545" t="s">
        <v>58</v>
      </c>
      <c r="GA8" s="545" t="s">
        <v>16</v>
      </c>
      <c r="GB8" s="545" t="s">
        <v>58</v>
      </c>
      <c r="GC8" s="545" t="s">
        <v>16</v>
      </c>
      <c r="GD8" s="545" t="s">
        <v>58</v>
      </c>
      <c r="GE8" s="545" t="s">
        <v>16</v>
      </c>
      <c r="GF8" s="545" t="s">
        <v>58</v>
      </c>
      <c r="GG8" s="545" t="s">
        <v>16</v>
      </c>
      <c r="GH8" s="346" t="s">
        <v>133</v>
      </c>
      <c r="GI8" s="346" t="s">
        <v>134</v>
      </c>
      <c r="GJ8" s="545" t="s">
        <v>58</v>
      </c>
      <c r="GK8" s="545" t="s">
        <v>16</v>
      </c>
      <c r="GL8" s="545" t="s">
        <v>58</v>
      </c>
      <c r="GM8" s="545" t="s">
        <v>16</v>
      </c>
      <c r="GN8" s="545" t="s">
        <v>58</v>
      </c>
      <c r="GO8" s="545" t="s">
        <v>16</v>
      </c>
      <c r="GP8" s="545" t="s">
        <v>58</v>
      </c>
      <c r="GQ8" s="545" t="s">
        <v>16</v>
      </c>
      <c r="GR8" s="545" t="s">
        <v>58</v>
      </c>
      <c r="GS8" s="545" t="s">
        <v>16</v>
      </c>
      <c r="GT8" s="545" t="s">
        <v>58</v>
      </c>
      <c r="GU8" s="545" t="s">
        <v>16</v>
      </c>
      <c r="GV8" s="346" t="s">
        <v>133</v>
      </c>
      <c r="GW8" s="346" t="s">
        <v>134</v>
      </c>
      <c r="GX8" s="545" t="s">
        <v>58</v>
      </c>
      <c r="GY8" s="545" t="s">
        <v>16</v>
      </c>
      <c r="GZ8" s="545" t="s">
        <v>58</v>
      </c>
      <c r="HA8" s="545" t="s">
        <v>16</v>
      </c>
      <c r="HB8" s="545" t="s">
        <v>58</v>
      </c>
      <c r="HC8" s="545" t="s">
        <v>16</v>
      </c>
      <c r="HD8" s="545" t="s">
        <v>58</v>
      </c>
      <c r="HE8" s="545" t="s">
        <v>16</v>
      </c>
      <c r="HF8" s="545" t="s">
        <v>58</v>
      </c>
      <c r="HG8" s="545" t="s">
        <v>16</v>
      </c>
      <c r="HH8" s="545" t="s">
        <v>58</v>
      </c>
      <c r="HI8" s="545" t="s">
        <v>16</v>
      </c>
      <c r="HJ8" s="346" t="s">
        <v>133</v>
      </c>
      <c r="HK8" s="346" t="s">
        <v>134</v>
      </c>
      <c r="HL8" s="545" t="s">
        <v>58</v>
      </c>
      <c r="HM8" s="545" t="s">
        <v>16</v>
      </c>
      <c r="HN8" s="545" t="s">
        <v>58</v>
      </c>
      <c r="HO8" s="545" t="s">
        <v>16</v>
      </c>
      <c r="HP8" s="545" t="s">
        <v>58</v>
      </c>
      <c r="HQ8" s="545" t="s">
        <v>16</v>
      </c>
      <c r="HR8" s="546" t="s">
        <v>58</v>
      </c>
      <c r="HS8" s="545" t="s">
        <v>16</v>
      </c>
      <c r="HT8" s="545" t="s">
        <v>58</v>
      </c>
      <c r="HU8" s="545" t="s">
        <v>16</v>
      </c>
      <c r="HV8" s="545" t="s">
        <v>58</v>
      </c>
      <c r="HW8" s="545" t="s">
        <v>16</v>
      </c>
      <c r="HX8" s="346" t="s">
        <v>133</v>
      </c>
      <c r="HY8" s="346" t="s">
        <v>134</v>
      </c>
      <c r="HZ8" s="545" t="s">
        <v>58</v>
      </c>
      <c r="IA8" s="545" t="s">
        <v>16</v>
      </c>
      <c r="IB8" s="545" t="s">
        <v>58</v>
      </c>
      <c r="IC8" s="545" t="s">
        <v>16</v>
      </c>
      <c r="ID8" s="545" t="s">
        <v>58</v>
      </c>
      <c r="IE8" s="545" t="s">
        <v>16</v>
      </c>
      <c r="IF8" s="545" t="s">
        <v>58</v>
      </c>
      <c r="IG8" s="545" t="s">
        <v>16</v>
      </c>
      <c r="IH8" s="545" t="s">
        <v>58</v>
      </c>
      <c r="II8" s="545" t="s">
        <v>16</v>
      </c>
      <c r="IJ8" s="545" t="s">
        <v>58</v>
      </c>
      <c r="IK8" s="545" t="s">
        <v>16</v>
      </c>
      <c r="IL8" s="346" t="s">
        <v>133</v>
      </c>
      <c r="IM8" s="346" t="s">
        <v>134</v>
      </c>
      <c r="IN8" s="545" t="s">
        <v>58</v>
      </c>
      <c r="IO8" s="545" t="s">
        <v>16</v>
      </c>
      <c r="IP8" s="545" t="s">
        <v>58</v>
      </c>
      <c r="IQ8" s="545" t="s">
        <v>16</v>
      </c>
      <c r="IR8" s="545" t="s">
        <v>58</v>
      </c>
      <c r="IS8" s="545" t="s">
        <v>16</v>
      </c>
      <c r="IT8" s="545" t="s">
        <v>58</v>
      </c>
      <c r="IU8" s="545" t="s">
        <v>16</v>
      </c>
      <c r="IV8" s="545" t="s">
        <v>58</v>
      </c>
      <c r="IW8" s="545" t="s">
        <v>16</v>
      </c>
      <c r="IX8" s="545" t="s">
        <v>58</v>
      </c>
      <c r="IY8" s="545" t="s">
        <v>16</v>
      </c>
      <c r="IZ8" s="346" t="s">
        <v>133</v>
      </c>
      <c r="JA8" s="346" t="s">
        <v>134</v>
      </c>
      <c r="JB8" s="545" t="s">
        <v>58</v>
      </c>
      <c r="JC8" s="545" t="s">
        <v>16</v>
      </c>
      <c r="JD8" s="545" t="s">
        <v>58</v>
      </c>
      <c r="JE8" s="545" t="s">
        <v>16</v>
      </c>
      <c r="JF8" s="545" t="s">
        <v>58</v>
      </c>
      <c r="JG8" s="545" t="s">
        <v>16</v>
      </c>
      <c r="JH8" s="545" t="s">
        <v>58</v>
      </c>
      <c r="JI8" s="545" t="s">
        <v>16</v>
      </c>
      <c r="JJ8" s="545" t="s">
        <v>58</v>
      </c>
      <c r="JK8" s="545" t="s">
        <v>16</v>
      </c>
      <c r="JL8" s="545" t="s">
        <v>58</v>
      </c>
      <c r="JM8" s="545" t="s">
        <v>16</v>
      </c>
      <c r="JN8" s="545" t="s">
        <v>58</v>
      </c>
      <c r="JO8" s="545" t="s">
        <v>16</v>
      </c>
      <c r="JP8" s="157" t="s">
        <v>133</v>
      </c>
      <c r="JQ8" s="157" t="s">
        <v>134</v>
      </c>
      <c r="JR8" s="668"/>
      <c r="JS8" s="381" t="s">
        <v>434</v>
      </c>
    </row>
    <row r="9" spans="1:279" s="10" customFormat="1" hidden="1" x14ac:dyDescent="0.2">
      <c r="A9" s="10">
        <v>1</v>
      </c>
      <c r="B9" s="10">
        <v>1</v>
      </c>
      <c r="C9" s="327"/>
      <c r="D9" s="334"/>
      <c r="E9" s="28"/>
      <c r="F9" s="28" t="s">
        <v>17</v>
      </c>
      <c r="G9" s="227"/>
      <c r="H9" s="228"/>
      <c r="I9" s="229">
        <f>SUM(I10,I22)</f>
        <v>7</v>
      </c>
      <c r="J9" s="229">
        <f t="shared" ref="J9:CE9" si="0">SUM(J10,J22)</f>
        <v>1255814.8295</v>
      </c>
      <c r="K9" s="229">
        <f t="shared" si="0"/>
        <v>5.25</v>
      </c>
      <c r="L9" s="229">
        <f t="shared" si="0"/>
        <v>941861.12212499999</v>
      </c>
      <c r="M9" s="229">
        <f t="shared" si="0"/>
        <v>5</v>
      </c>
      <c r="N9" s="229">
        <f t="shared" si="0"/>
        <v>877758.04999999993</v>
      </c>
      <c r="O9" s="229">
        <f t="shared" si="0"/>
        <v>0</v>
      </c>
      <c r="P9" s="229">
        <f t="shared" si="0"/>
        <v>0</v>
      </c>
      <c r="Q9" s="229">
        <f t="shared" si="0"/>
        <v>5</v>
      </c>
      <c r="R9" s="229">
        <f t="shared" si="0"/>
        <v>877758.04999999993</v>
      </c>
      <c r="S9" s="229">
        <f t="shared" si="0"/>
        <v>-0.25</v>
      </c>
      <c r="T9" s="229">
        <f t="shared" si="0"/>
        <v>-64103.072125000006</v>
      </c>
      <c r="U9" s="345"/>
      <c r="V9" s="345"/>
      <c r="W9" s="502">
        <f t="shared" si="0"/>
        <v>0</v>
      </c>
      <c r="X9" s="502">
        <f t="shared" si="0"/>
        <v>0</v>
      </c>
      <c r="Y9" s="502">
        <f t="shared" si="0"/>
        <v>0</v>
      </c>
      <c r="Z9" s="502">
        <f t="shared" si="0"/>
        <v>0</v>
      </c>
      <c r="AA9" s="502">
        <f t="shared" si="0"/>
        <v>0</v>
      </c>
      <c r="AB9" s="502">
        <f t="shared" si="0"/>
        <v>0</v>
      </c>
      <c r="AC9" s="502">
        <f t="shared" si="0"/>
        <v>0</v>
      </c>
      <c r="AD9" s="502">
        <f t="shared" si="0"/>
        <v>0</v>
      </c>
      <c r="AE9" s="502">
        <f t="shared" si="0"/>
        <v>0</v>
      </c>
      <c r="AF9" s="502">
        <f t="shared" si="0"/>
        <v>0</v>
      </c>
      <c r="AG9" s="502">
        <f t="shared" si="0"/>
        <v>0</v>
      </c>
      <c r="AH9" s="502">
        <f t="shared" si="0"/>
        <v>0</v>
      </c>
      <c r="AI9" s="345"/>
      <c r="AJ9" s="345"/>
      <c r="AK9" s="503">
        <f t="shared" si="0"/>
        <v>0</v>
      </c>
      <c r="AL9" s="502">
        <f t="shared" si="0"/>
        <v>0</v>
      </c>
      <c r="AM9" s="502">
        <f t="shared" si="0"/>
        <v>0</v>
      </c>
      <c r="AN9" s="502">
        <f t="shared" si="0"/>
        <v>0</v>
      </c>
      <c r="AO9" s="502">
        <f t="shared" si="0"/>
        <v>0</v>
      </c>
      <c r="AP9" s="502">
        <f t="shared" si="0"/>
        <v>0</v>
      </c>
      <c r="AQ9" s="229">
        <f t="shared" si="0"/>
        <v>0</v>
      </c>
      <c r="AR9" s="229">
        <f t="shared" si="0"/>
        <v>0</v>
      </c>
      <c r="AS9" s="229">
        <f t="shared" si="0"/>
        <v>0</v>
      </c>
      <c r="AT9" s="229">
        <f t="shared" si="0"/>
        <v>0</v>
      </c>
      <c r="AU9" s="502">
        <f t="shared" si="0"/>
        <v>0</v>
      </c>
      <c r="AV9" s="502">
        <f t="shared" si="0"/>
        <v>0</v>
      </c>
      <c r="AW9" s="345"/>
      <c r="AX9" s="345"/>
      <c r="AY9" s="502">
        <f t="shared" si="0"/>
        <v>0</v>
      </c>
      <c r="AZ9" s="502">
        <f t="shared" si="0"/>
        <v>0</v>
      </c>
      <c r="BA9" s="502">
        <f t="shared" si="0"/>
        <v>0</v>
      </c>
      <c r="BB9" s="502">
        <f t="shared" si="0"/>
        <v>0</v>
      </c>
      <c r="BC9" s="502">
        <f t="shared" si="0"/>
        <v>0</v>
      </c>
      <c r="BD9" s="502">
        <f t="shared" si="0"/>
        <v>0</v>
      </c>
      <c r="BE9" s="229">
        <f t="shared" si="0"/>
        <v>0</v>
      </c>
      <c r="BF9" s="229">
        <f t="shared" si="0"/>
        <v>0</v>
      </c>
      <c r="BG9" s="229">
        <f t="shared" si="0"/>
        <v>0</v>
      </c>
      <c r="BH9" s="229">
        <f t="shared" si="0"/>
        <v>0</v>
      </c>
      <c r="BI9" s="502">
        <f t="shared" si="0"/>
        <v>0</v>
      </c>
      <c r="BJ9" s="502">
        <f t="shared" si="0"/>
        <v>0</v>
      </c>
      <c r="BK9" s="345"/>
      <c r="BL9" s="345"/>
      <c r="BM9" s="229">
        <f t="shared" si="0"/>
        <v>5</v>
      </c>
      <c r="BN9" s="229">
        <f t="shared" si="0"/>
        <v>1012525.855</v>
      </c>
      <c r="BO9" s="229">
        <f t="shared" si="0"/>
        <v>3.75</v>
      </c>
      <c r="BP9" s="229">
        <f t="shared" si="0"/>
        <v>759394.39124999999</v>
      </c>
      <c r="BQ9" s="229">
        <f t="shared" si="0"/>
        <v>2</v>
      </c>
      <c r="BR9" s="229">
        <f t="shared" si="0"/>
        <v>405010.34</v>
      </c>
      <c r="BS9" s="229">
        <f t="shared" si="0"/>
        <v>0</v>
      </c>
      <c r="BT9" s="229">
        <f t="shared" si="0"/>
        <v>0</v>
      </c>
      <c r="BU9" s="229">
        <f t="shared" si="0"/>
        <v>2</v>
      </c>
      <c r="BV9" s="229">
        <f t="shared" si="0"/>
        <v>405010.34</v>
      </c>
      <c r="BW9" s="229">
        <f t="shared" si="0"/>
        <v>-1.75</v>
      </c>
      <c r="BX9" s="510">
        <f t="shared" si="0"/>
        <v>-354384.05124999996</v>
      </c>
      <c r="BY9" s="345"/>
      <c r="BZ9" s="345"/>
      <c r="CA9" s="511">
        <f t="shared" si="0"/>
        <v>0</v>
      </c>
      <c r="CB9" s="511">
        <f t="shared" si="0"/>
        <v>0</v>
      </c>
      <c r="CC9" s="511">
        <f t="shared" si="0"/>
        <v>0</v>
      </c>
      <c r="CD9" s="511">
        <f t="shared" si="0"/>
        <v>0</v>
      </c>
      <c r="CE9" s="511">
        <f t="shared" si="0"/>
        <v>0</v>
      </c>
      <c r="CF9" s="511">
        <f t="shared" ref="CF9:FB9" si="1">SUM(CF10,CF22)</f>
        <v>0</v>
      </c>
      <c r="CG9" s="511">
        <f t="shared" si="1"/>
        <v>0</v>
      </c>
      <c r="CH9" s="511">
        <f t="shared" si="1"/>
        <v>0</v>
      </c>
      <c r="CI9" s="229">
        <f t="shared" si="1"/>
        <v>0</v>
      </c>
      <c r="CJ9" s="229">
        <f t="shared" si="1"/>
        <v>0</v>
      </c>
      <c r="CK9" s="511">
        <f t="shared" si="1"/>
        <v>0</v>
      </c>
      <c r="CL9" s="511">
        <f t="shared" si="1"/>
        <v>0</v>
      </c>
      <c r="CM9" s="345"/>
      <c r="CN9" s="345"/>
      <c r="CO9" s="345"/>
      <c r="CP9" s="502">
        <f t="shared" si="1"/>
        <v>0</v>
      </c>
      <c r="CQ9" s="502">
        <f t="shared" si="1"/>
        <v>0</v>
      </c>
      <c r="CR9" s="502">
        <f t="shared" si="1"/>
        <v>0</v>
      </c>
      <c r="CS9" s="502">
        <f t="shared" si="1"/>
        <v>0</v>
      </c>
      <c r="CT9" s="502">
        <f t="shared" si="1"/>
        <v>0</v>
      </c>
      <c r="CU9" s="502">
        <f t="shared" si="1"/>
        <v>0</v>
      </c>
      <c r="CV9" s="229">
        <f t="shared" si="1"/>
        <v>0</v>
      </c>
      <c r="CW9" s="229">
        <f t="shared" si="1"/>
        <v>0</v>
      </c>
      <c r="CX9" s="229">
        <f t="shared" si="1"/>
        <v>0</v>
      </c>
      <c r="CY9" s="229">
        <f t="shared" si="1"/>
        <v>0</v>
      </c>
      <c r="CZ9" s="502">
        <f t="shared" si="1"/>
        <v>0</v>
      </c>
      <c r="DA9" s="502">
        <f t="shared" si="1"/>
        <v>0</v>
      </c>
      <c r="DB9" s="345"/>
      <c r="DC9" s="345"/>
      <c r="DD9" s="502">
        <f t="shared" si="1"/>
        <v>0</v>
      </c>
      <c r="DE9" s="502">
        <f t="shared" si="1"/>
        <v>0</v>
      </c>
      <c r="DF9" s="502">
        <f t="shared" si="1"/>
        <v>0</v>
      </c>
      <c r="DG9" s="502">
        <f t="shared" si="1"/>
        <v>0</v>
      </c>
      <c r="DH9" s="502">
        <f t="shared" si="1"/>
        <v>0</v>
      </c>
      <c r="DI9" s="502">
        <f t="shared" si="1"/>
        <v>0</v>
      </c>
      <c r="DJ9" s="229">
        <f t="shared" si="1"/>
        <v>0</v>
      </c>
      <c r="DK9" s="229">
        <f t="shared" si="1"/>
        <v>0</v>
      </c>
      <c r="DL9" s="229">
        <f t="shared" si="1"/>
        <v>0</v>
      </c>
      <c r="DM9" s="229">
        <f t="shared" si="1"/>
        <v>0</v>
      </c>
      <c r="DN9" s="502">
        <f t="shared" si="1"/>
        <v>0</v>
      </c>
      <c r="DO9" s="502">
        <f t="shared" si="1"/>
        <v>0</v>
      </c>
      <c r="DP9" s="345"/>
      <c r="DQ9" s="345"/>
      <c r="DR9" s="502">
        <f t="shared" si="1"/>
        <v>0</v>
      </c>
      <c r="DS9" s="502">
        <f t="shared" si="1"/>
        <v>0</v>
      </c>
      <c r="DT9" s="502">
        <f t="shared" si="1"/>
        <v>0</v>
      </c>
      <c r="DU9" s="502">
        <f t="shared" si="1"/>
        <v>0</v>
      </c>
      <c r="DV9" s="502">
        <f t="shared" si="1"/>
        <v>0</v>
      </c>
      <c r="DW9" s="502">
        <f t="shared" si="1"/>
        <v>0</v>
      </c>
      <c r="DX9" s="229">
        <f t="shared" si="1"/>
        <v>0</v>
      </c>
      <c r="DY9" s="229">
        <f t="shared" si="1"/>
        <v>0</v>
      </c>
      <c r="DZ9" s="229">
        <f t="shared" si="1"/>
        <v>0</v>
      </c>
      <c r="EA9" s="229">
        <f t="shared" si="1"/>
        <v>0</v>
      </c>
      <c r="EB9" s="502">
        <f t="shared" si="1"/>
        <v>0</v>
      </c>
      <c r="EC9" s="502">
        <f t="shared" si="1"/>
        <v>0</v>
      </c>
      <c r="ED9" s="345"/>
      <c r="EE9" s="345"/>
      <c r="EF9" s="502">
        <f t="shared" si="1"/>
        <v>0</v>
      </c>
      <c r="EG9" s="502">
        <f t="shared" si="1"/>
        <v>0</v>
      </c>
      <c r="EH9" s="502">
        <f t="shared" si="1"/>
        <v>0</v>
      </c>
      <c r="EI9" s="502">
        <f t="shared" si="1"/>
        <v>0</v>
      </c>
      <c r="EJ9" s="502">
        <f t="shared" si="1"/>
        <v>0</v>
      </c>
      <c r="EK9" s="502">
        <f t="shared" si="1"/>
        <v>0</v>
      </c>
      <c r="EL9" s="229">
        <f t="shared" si="1"/>
        <v>0</v>
      </c>
      <c r="EM9" s="229">
        <f t="shared" si="1"/>
        <v>0</v>
      </c>
      <c r="EN9" s="502">
        <f t="shared" si="1"/>
        <v>0</v>
      </c>
      <c r="EO9" s="502">
        <f t="shared" si="1"/>
        <v>0</v>
      </c>
      <c r="EP9" s="502">
        <f t="shared" si="1"/>
        <v>0</v>
      </c>
      <c r="EQ9" s="502">
        <f t="shared" si="1"/>
        <v>0</v>
      </c>
      <c r="ER9" s="345"/>
      <c r="ES9" s="345"/>
      <c r="ET9" s="514">
        <f t="shared" si="1"/>
        <v>46</v>
      </c>
      <c r="EU9" s="517">
        <f t="shared" si="1"/>
        <v>8075374.0484999986</v>
      </c>
      <c r="EV9" s="514">
        <f t="shared" si="1"/>
        <v>34.5</v>
      </c>
      <c r="EW9" s="517">
        <f t="shared" si="1"/>
        <v>6056530.5363749992</v>
      </c>
      <c r="EX9" s="514">
        <f t="shared" si="1"/>
        <v>38</v>
      </c>
      <c r="EY9" s="517">
        <f t="shared" si="1"/>
        <v>6670961.1799999978</v>
      </c>
      <c r="EZ9" s="229">
        <f t="shared" si="1"/>
        <v>3</v>
      </c>
      <c r="FA9" s="229">
        <f t="shared" si="1"/>
        <v>526654.82999999996</v>
      </c>
      <c r="FB9" s="229">
        <f t="shared" si="1"/>
        <v>41</v>
      </c>
      <c r="FC9" s="229">
        <f t="shared" ref="FC9:HZ9" si="2">SUM(FC10,FC22)</f>
        <v>7197616.0099999979</v>
      </c>
      <c r="FD9" s="514">
        <f t="shared" si="2"/>
        <v>3.5</v>
      </c>
      <c r="FE9" s="517">
        <f t="shared" si="2"/>
        <v>614430.64362499863</v>
      </c>
      <c r="FF9" s="345"/>
      <c r="FG9" s="345"/>
      <c r="FH9" s="514">
        <f t="shared" si="2"/>
        <v>5</v>
      </c>
      <c r="FI9" s="517">
        <f t="shared" si="2"/>
        <v>877758.04874999984</v>
      </c>
      <c r="FJ9" s="514">
        <f t="shared" si="2"/>
        <v>3.75</v>
      </c>
      <c r="FK9" s="514">
        <f t="shared" si="2"/>
        <v>658318.53656249982</v>
      </c>
      <c r="FL9" s="514">
        <f t="shared" si="2"/>
        <v>2</v>
      </c>
      <c r="FM9" s="517">
        <f t="shared" si="2"/>
        <v>351103.22</v>
      </c>
      <c r="FN9" s="229">
        <f t="shared" si="2"/>
        <v>1</v>
      </c>
      <c r="FO9" s="229">
        <f t="shared" si="2"/>
        <v>175551.61</v>
      </c>
      <c r="FP9" s="514">
        <f t="shared" si="2"/>
        <v>3</v>
      </c>
      <c r="FQ9" s="514">
        <f t="shared" si="2"/>
        <v>526654.82999999996</v>
      </c>
      <c r="FR9" s="514">
        <f t="shared" si="2"/>
        <v>-1.75</v>
      </c>
      <c r="FS9" s="514">
        <f t="shared" si="2"/>
        <v>-307215.31656249985</v>
      </c>
      <c r="FT9" s="345"/>
      <c r="FU9" s="345"/>
      <c r="FV9" s="229">
        <f t="shared" si="2"/>
        <v>0</v>
      </c>
      <c r="FW9" s="229">
        <f t="shared" si="2"/>
        <v>0</v>
      </c>
      <c r="FX9" s="229">
        <f t="shared" si="2"/>
        <v>0</v>
      </c>
      <c r="FY9" s="229">
        <f t="shared" si="2"/>
        <v>0</v>
      </c>
      <c r="FZ9" s="229">
        <f t="shared" si="2"/>
        <v>0</v>
      </c>
      <c r="GA9" s="229">
        <f t="shared" si="2"/>
        <v>0</v>
      </c>
      <c r="GB9" s="229">
        <f t="shared" si="2"/>
        <v>0</v>
      </c>
      <c r="GC9" s="229">
        <f t="shared" si="2"/>
        <v>0</v>
      </c>
      <c r="GD9" s="229">
        <f t="shared" si="2"/>
        <v>0</v>
      </c>
      <c r="GE9" s="229">
        <f t="shared" si="2"/>
        <v>0</v>
      </c>
      <c r="GF9" s="229">
        <f t="shared" si="2"/>
        <v>0</v>
      </c>
      <c r="GG9" s="229">
        <f t="shared" si="2"/>
        <v>0</v>
      </c>
      <c r="GH9" s="345"/>
      <c r="GI9" s="345"/>
      <c r="GJ9" s="502">
        <f t="shared" si="2"/>
        <v>0</v>
      </c>
      <c r="GK9" s="502">
        <f t="shared" si="2"/>
        <v>0</v>
      </c>
      <c r="GL9" s="502">
        <f t="shared" si="2"/>
        <v>0</v>
      </c>
      <c r="GM9" s="502">
        <f t="shared" si="2"/>
        <v>0</v>
      </c>
      <c r="GN9" s="502">
        <f t="shared" si="2"/>
        <v>0</v>
      </c>
      <c r="GO9" s="502">
        <f t="shared" si="2"/>
        <v>0</v>
      </c>
      <c r="GP9" s="229">
        <f t="shared" si="2"/>
        <v>0</v>
      </c>
      <c r="GQ9" s="229">
        <f t="shared" si="2"/>
        <v>0</v>
      </c>
      <c r="GR9" s="229">
        <f t="shared" si="2"/>
        <v>0</v>
      </c>
      <c r="GS9" s="229">
        <f t="shared" si="2"/>
        <v>0</v>
      </c>
      <c r="GT9" s="502">
        <f t="shared" si="2"/>
        <v>0</v>
      </c>
      <c r="GU9" s="502">
        <f t="shared" si="2"/>
        <v>0</v>
      </c>
      <c r="GV9" s="345"/>
      <c r="GW9" s="345"/>
      <c r="GX9" s="229">
        <f t="shared" si="2"/>
        <v>0</v>
      </c>
      <c r="GY9" s="229">
        <f t="shared" si="2"/>
        <v>0</v>
      </c>
      <c r="GZ9" s="229">
        <f t="shared" si="2"/>
        <v>0</v>
      </c>
      <c r="HA9" s="229">
        <f t="shared" si="2"/>
        <v>0</v>
      </c>
      <c r="HB9" s="229">
        <f t="shared" si="2"/>
        <v>0</v>
      </c>
      <c r="HC9" s="229">
        <f t="shared" si="2"/>
        <v>0</v>
      </c>
      <c r="HD9" s="229">
        <f t="shared" si="2"/>
        <v>0</v>
      </c>
      <c r="HE9" s="229">
        <f t="shared" si="2"/>
        <v>0</v>
      </c>
      <c r="HF9" s="502">
        <f t="shared" si="2"/>
        <v>0</v>
      </c>
      <c r="HG9" s="502">
        <f t="shared" si="2"/>
        <v>0</v>
      </c>
      <c r="HH9" s="502">
        <f t="shared" si="2"/>
        <v>0</v>
      </c>
      <c r="HI9" s="502">
        <f t="shared" si="2"/>
        <v>0</v>
      </c>
      <c r="HJ9" s="523"/>
      <c r="HK9" s="523"/>
      <c r="HL9" s="502">
        <f t="shared" si="2"/>
        <v>0</v>
      </c>
      <c r="HM9" s="502">
        <f t="shared" si="2"/>
        <v>0</v>
      </c>
      <c r="HN9" s="502">
        <f t="shared" si="2"/>
        <v>0</v>
      </c>
      <c r="HO9" s="502">
        <f t="shared" si="2"/>
        <v>0</v>
      </c>
      <c r="HP9" s="502">
        <f t="shared" si="2"/>
        <v>0</v>
      </c>
      <c r="HQ9" s="502">
        <f t="shared" si="2"/>
        <v>0</v>
      </c>
      <c r="HR9" s="229">
        <f t="shared" si="2"/>
        <v>0</v>
      </c>
      <c r="HS9" s="229">
        <f t="shared" si="2"/>
        <v>0</v>
      </c>
      <c r="HT9" s="502">
        <f t="shared" si="2"/>
        <v>0</v>
      </c>
      <c r="HU9" s="502">
        <f t="shared" si="2"/>
        <v>0</v>
      </c>
      <c r="HV9" s="502">
        <f t="shared" si="2"/>
        <v>0</v>
      </c>
      <c r="HW9" s="502">
        <f t="shared" si="2"/>
        <v>0</v>
      </c>
      <c r="HX9" s="345"/>
      <c r="HY9" s="345"/>
      <c r="HZ9" s="514">
        <f t="shared" si="2"/>
        <v>15</v>
      </c>
      <c r="IA9" s="514">
        <f t="shared" ref="IA9:JM9" si="3">SUM(IA10,IA22)</f>
        <v>2660227.7074999996</v>
      </c>
      <c r="IB9" s="514">
        <f t="shared" si="3"/>
        <v>11.25</v>
      </c>
      <c r="IC9" s="514">
        <f t="shared" si="3"/>
        <v>1995170.7806249997</v>
      </c>
      <c r="ID9" s="514" t="e">
        <f t="shared" si="3"/>
        <v>#N/A</v>
      </c>
      <c r="IE9" s="514" t="e">
        <f t="shared" si="3"/>
        <v>#N/A</v>
      </c>
      <c r="IF9" s="229">
        <f t="shared" si="3"/>
        <v>0</v>
      </c>
      <c r="IG9" s="229">
        <f t="shared" si="3"/>
        <v>0</v>
      </c>
      <c r="IH9" s="229" t="e">
        <f t="shared" si="3"/>
        <v>#N/A</v>
      </c>
      <c r="II9" s="229" t="e">
        <f t="shared" si="3"/>
        <v>#N/A</v>
      </c>
      <c r="IJ9" s="514" t="e">
        <f t="shared" si="3"/>
        <v>#N/A</v>
      </c>
      <c r="IK9" s="514" t="e">
        <f t="shared" si="3"/>
        <v>#N/A</v>
      </c>
      <c r="IL9" s="345"/>
      <c r="IM9" s="345"/>
      <c r="IN9" s="514"/>
      <c r="IO9" s="514"/>
      <c r="IP9" s="514"/>
      <c r="IQ9" s="514"/>
      <c r="IR9" s="514">
        <f t="shared" ref="IR9:IY9" si="4">SUM(IR10,IR22)</f>
        <v>0</v>
      </c>
      <c r="IS9" s="514">
        <f t="shared" si="4"/>
        <v>0</v>
      </c>
      <c r="IT9" s="229">
        <f t="shared" si="4"/>
        <v>0</v>
      </c>
      <c r="IU9" s="229">
        <f t="shared" si="4"/>
        <v>0</v>
      </c>
      <c r="IV9" s="229">
        <f t="shared" si="4"/>
        <v>0</v>
      </c>
      <c r="IW9" s="229">
        <f t="shared" si="4"/>
        <v>0</v>
      </c>
      <c r="IX9" s="514">
        <f t="shared" si="4"/>
        <v>0</v>
      </c>
      <c r="IY9" s="514">
        <f t="shared" si="4"/>
        <v>0</v>
      </c>
      <c r="IZ9" s="345"/>
      <c r="JA9" s="345"/>
      <c r="JB9" s="524">
        <f>I9+W9+AK9+AY9+BM9+CA9+CP9+DD9+DR9+EF9+ET9+FH9+FV9+GJ9+GX9+HL9+HZ9+IN9</f>
        <v>78</v>
      </c>
      <c r="JC9" s="526">
        <f>J9+X9+AL9+AZ9+BN9+CB9+CQ9+DE9+DS9+EG9+EU9+FI9+FW9+GK9+GY9+HM9+IA9+IO9</f>
        <v>13881700.489249999</v>
      </c>
      <c r="JD9" s="540">
        <f t="shared" ref="JD9:JE10" si="5">K9+Y9+AM9+BA9+BO9+CC9+CR9+DF9+DT9+EH9+EV9+FJ9+FX9+GL9+GZ9+HN9+IB9+IP9</f>
        <v>58.5</v>
      </c>
      <c r="JE9" s="526">
        <f t="shared" si="5"/>
        <v>10411275.366937499</v>
      </c>
      <c r="JF9" s="514" t="e">
        <f t="shared" si="3"/>
        <v>#N/A</v>
      </c>
      <c r="JG9" s="514" t="e">
        <f t="shared" si="3"/>
        <v>#N/A</v>
      </c>
      <c r="JH9" s="229">
        <f t="shared" si="3"/>
        <v>4</v>
      </c>
      <c r="JI9" s="229">
        <f t="shared" si="3"/>
        <v>702206.44</v>
      </c>
      <c r="JJ9" s="229" t="e">
        <f t="shared" si="3"/>
        <v>#N/A</v>
      </c>
      <c r="JK9" s="229" t="e">
        <f t="shared" si="3"/>
        <v>#N/A</v>
      </c>
      <c r="JL9" s="514" t="e">
        <f t="shared" si="3"/>
        <v>#N/A</v>
      </c>
      <c r="JM9" s="514" t="e">
        <f t="shared" si="3"/>
        <v>#N/A</v>
      </c>
      <c r="JN9" s="73" t="e">
        <f>JF9/JD9</f>
        <v>#N/A</v>
      </c>
      <c r="JO9" s="73" t="e">
        <f>JG9/JE9</f>
        <v>#N/A</v>
      </c>
      <c r="JP9" s="55"/>
      <c r="JQ9" s="55"/>
      <c r="JR9" s="55"/>
    </row>
    <row r="10" spans="1:279" ht="12" hidden="1" x14ac:dyDescent="0.2">
      <c r="A10" s="10">
        <v>1</v>
      </c>
      <c r="B10" s="10">
        <v>1</v>
      </c>
      <c r="C10" s="32"/>
      <c r="D10" s="335"/>
      <c r="E10" s="35"/>
      <c r="F10" s="68" t="s">
        <v>18</v>
      </c>
      <c r="G10" s="258">
        <v>1</v>
      </c>
      <c r="H10" s="257">
        <v>175551.60974999997</v>
      </c>
      <c r="I10" s="230">
        <f>VLOOKUP($G10,'ВМП план'!$A$8:$AS$56,12,0)</f>
        <v>6</v>
      </c>
      <c r="J10" s="230">
        <f>VLOOKUP($G10,'ВМП план'!$A$8:$AS$56,13,0)</f>
        <v>1053309.6584999999</v>
      </c>
      <c r="K10" s="230">
        <f>SUM(I10/12*$B$2)</f>
        <v>4.5</v>
      </c>
      <c r="L10" s="230">
        <f>SUM(J10/12*$B$2)</f>
        <v>789982.24387499993</v>
      </c>
      <c r="M10" s="230">
        <f>SUM(M11:M21)</f>
        <v>5</v>
      </c>
      <c r="N10" s="230">
        <f t="shared" ref="N10:P10" si="6">SUM(N11:N21)</f>
        <v>877758.04999999993</v>
      </c>
      <c r="O10" s="34">
        <f t="shared" si="6"/>
        <v>0</v>
      </c>
      <c r="P10" s="34">
        <f t="shared" si="6"/>
        <v>0</v>
      </c>
      <c r="Q10" s="94">
        <f t="shared" ref="Q10:Q86" si="7">SUM(M10+O10)</f>
        <v>5</v>
      </c>
      <c r="R10" s="94">
        <f t="shared" ref="R10:R86" si="8">SUM(N10+P10)</f>
        <v>877758.04999999993</v>
      </c>
      <c r="S10" s="249">
        <f t="shared" ref="S10:T68" si="9">M10-K10</f>
        <v>0.5</v>
      </c>
      <c r="T10" s="249">
        <f t="shared" si="9"/>
        <v>87775.806125000003</v>
      </c>
      <c r="U10" s="348">
        <f>$H10</f>
        <v>175551.60974999997</v>
      </c>
      <c r="V10" s="347">
        <f>N10/M10</f>
        <v>175551.61</v>
      </c>
      <c r="W10" s="230">
        <f>VLOOKUP($G10,'ВМП план'!$A$8:$AS$56,10,0)</f>
        <v>0</v>
      </c>
      <c r="X10" s="230">
        <f>VLOOKUP($G10,'ВМП план'!$A$8:$AS$56,11,0)</f>
        <v>0</v>
      </c>
      <c r="Y10" s="34">
        <f>SUM(W10/12*$B$2)</f>
        <v>0</v>
      </c>
      <c r="Z10" s="34">
        <f>SUM(X10/12*$B$2)</f>
        <v>0</v>
      </c>
      <c r="AA10" s="34">
        <f>SUM(AA11:AA21)</f>
        <v>0</v>
      </c>
      <c r="AB10" s="34">
        <f t="shared" ref="AB10:AD10" si="10">SUM(AB11:AB21)</f>
        <v>0</v>
      </c>
      <c r="AC10" s="34">
        <f t="shared" si="10"/>
        <v>0</v>
      </c>
      <c r="AD10" s="34">
        <f t="shared" si="10"/>
        <v>0</v>
      </c>
      <c r="AE10" s="94">
        <f t="shared" ref="AE10" si="11">SUM(AA10+AC10)</f>
        <v>0</v>
      </c>
      <c r="AF10" s="94">
        <f t="shared" ref="AF10" si="12">SUM(AB10+AD10)</f>
        <v>0</v>
      </c>
      <c r="AG10" s="249">
        <f t="shared" ref="AG10:AH68" si="13">AA10-Y10</f>
        <v>0</v>
      </c>
      <c r="AH10" s="249">
        <f t="shared" si="13"/>
        <v>0</v>
      </c>
      <c r="AI10" s="348">
        <f>$H10</f>
        <v>175551.60974999997</v>
      </c>
      <c r="AJ10" s="347"/>
      <c r="AK10" s="322">
        <f>VLOOKUP($G10,'ВМП план'!$A$8:$AS$56,14,0)</f>
        <v>0</v>
      </c>
      <c r="AL10" s="230">
        <f>VLOOKUP($G10,'ВМП план'!$A$8:$AS$56,15,0)</f>
        <v>0</v>
      </c>
      <c r="AM10" s="34">
        <f>SUM(AK10/12*$B$2)</f>
        <v>0</v>
      </c>
      <c r="AN10" s="34">
        <f>SUM(AL10/12*$B$2)</f>
        <v>0</v>
      </c>
      <c r="AO10" s="34">
        <f>SUM(AO11:AO21)</f>
        <v>0</v>
      </c>
      <c r="AP10" s="34">
        <f t="shared" ref="AP10:AR10" si="14">SUM(AP11:AP21)</f>
        <v>0</v>
      </c>
      <c r="AQ10" s="34">
        <f t="shared" si="14"/>
        <v>0</v>
      </c>
      <c r="AR10" s="34">
        <f t="shared" si="14"/>
        <v>0</v>
      </c>
      <c r="AS10" s="94">
        <f t="shared" ref="AS10:AS86" si="15">SUM(AO10+AQ10)</f>
        <v>0</v>
      </c>
      <c r="AT10" s="94">
        <f t="shared" ref="AT10:AT86" si="16">SUM(AP10+AR10)</f>
        <v>0</v>
      </c>
      <c r="AU10" s="249">
        <f t="shared" ref="AU10:AV68" si="17">AO10-AM10</f>
        <v>0</v>
      </c>
      <c r="AV10" s="249">
        <f t="shared" si="17"/>
        <v>0</v>
      </c>
      <c r="AW10" s="348">
        <f>$H10</f>
        <v>175551.60974999997</v>
      </c>
      <c r="AX10" s="347"/>
      <c r="AY10" s="230">
        <f>VLOOKUP($G10,'ВМП план'!$A$8:$AS$56,16,0)</f>
        <v>0</v>
      </c>
      <c r="AZ10" s="230">
        <f>VLOOKUP($G10,'ВМП план'!$A$8:$AS$56,17,0)</f>
        <v>0</v>
      </c>
      <c r="BA10" s="34">
        <f>SUM(AY10/12*$B$2)</f>
        <v>0</v>
      </c>
      <c r="BB10" s="34">
        <f>SUM(AZ10/12*$B$2)</f>
        <v>0</v>
      </c>
      <c r="BC10" s="34">
        <f>SUM(BC11:BC21)</f>
        <v>0</v>
      </c>
      <c r="BD10" s="34">
        <f t="shared" ref="BD10:BF10" si="18">SUM(BD11:BD21)</f>
        <v>0</v>
      </c>
      <c r="BE10" s="34">
        <f t="shared" si="18"/>
        <v>0</v>
      </c>
      <c r="BF10" s="34">
        <f t="shared" si="18"/>
        <v>0</v>
      </c>
      <c r="BG10" s="94">
        <f t="shared" ref="BG10:BG86" si="19">SUM(BC10+BE10)</f>
        <v>0</v>
      </c>
      <c r="BH10" s="94">
        <f t="shared" ref="BH10:BH86" si="20">SUM(BD10+BF10)</f>
        <v>0</v>
      </c>
      <c r="BI10" s="249">
        <f t="shared" ref="BI10:BJ68" si="21">BC10-BA10</f>
        <v>0</v>
      </c>
      <c r="BJ10" s="249">
        <f t="shared" si="21"/>
        <v>0</v>
      </c>
      <c r="BK10" s="348">
        <f>$H10</f>
        <v>175551.60974999997</v>
      </c>
      <c r="BL10" s="347"/>
      <c r="BM10" s="230">
        <f>VLOOKUP($G10,'ВМП план'!$A$8:$AS$56,8,0)</f>
        <v>0</v>
      </c>
      <c r="BN10" s="230">
        <f>VLOOKUP($G10,'ВМП план'!$A$8:$AS$56,9,0)</f>
        <v>0</v>
      </c>
      <c r="BO10" s="34">
        <f>SUM(BM10/12*$B$2)</f>
        <v>0</v>
      </c>
      <c r="BP10" s="34">
        <f>SUM(BN10/12*$B$2)</f>
        <v>0</v>
      </c>
      <c r="BQ10" s="34">
        <f>SUM(BQ11:BQ21)</f>
        <v>0</v>
      </c>
      <c r="BR10" s="34">
        <f t="shared" ref="BR10:BT10" si="22">SUM(BR11:BR21)</f>
        <v>0</v>
      </c>
      <c r="BS10" s="34">
        <f t="shared" si="22"/>
        <v>0</v>
      </c>
      <c r="BT10" s="34">
        <f t="shared" si="22"/>
        <v>0</v>
      </c>
      <c r="BU10" s="94">
        <f t="shared" ref="BU10:BU68" si="23">SUM(BQ10+BS10)</f>
        <v>0</v>
      </c>
      <c r="BV10" s="94">
        <f t="shared" ref="BV10:BV68" si="24">SUM(BR10+BT10)</f>
        <v>0</v>
      </c>
      <c r="BW10" s="249">
        <f t="shared" ref="BW10:BX68" si="25">BQ10-BO10</f>
        <v>0</v>
      </c>
      <c r="BX10" s="249">
        <f t="shared" si="25"/>
        <v>0</v>
      </c>
      <c r="BY10" s="348">
        <f>$H10</f>
        <v>175551.60974999997</v>
      </c>
      <c r="BZ10" s="347"/>
      <c r="CA10" s="230">
        <f>VLOOKUP($G10,'ВМП план'!$A$8:$AS$56,18,0)</f>
        <v>0</v>
      </c>
      <c r="CB10" s="230">
        <f>VLOOKUP($G10,'ВМП план'!$A$8:$AS$56,19,0)</f>
        <v>0</v>
      </c>
      <c r="CC10" s="34">
        <f>SUM(CA10/12*$B$2)</f>
        <v>0</v>
      </c>
      <c r="CD10" s="34">
        <f>SUM(CB10/12*$B$2)</f>
        <v>0</v>
      </c>
      <c r="CE10" s="34">
        <f>SUM(CE11:CE21)</f>
        <v>0</v>
      </c>
      <c r="CF10" s="34">
        <f t="shared" ref="CF10:CH10" si="26">SUM(CF11:CF21)</f>
        <v>0</v>
      </c>
      <c r="CG10" s="34">
        <f t="shared" si="26"/>
        <v>0</v>
      </c>
      <c r="CH10" s="34">
        <f t="shared" si="26"/>
        <v>0</v>
      </c>
      <c r="CI10" s="30">
        <f t="shared" ref="CI10:CI86" si="27">SUM(CE10+CG10)</f>
        <v>0</v>
      </c>
      <c r="CJ10" s="30">
        <f t="shared" ref="CJ10:CJ86" si="28">SUM(CF10+CH10)</f>
        <v>0</v>
      </c>
      <c r="CK10" s="249">
        <f t="shared" ref="CK10:CL68" si="29">CE10-CC10</f>
        <v>0</v>
      </c>
      <c r="CL10" s="249">
        <f t="shared" si="29"/>
        <v>0</v>
      </c>
      <c r="CM10" s="348">
        <f>$H10</f>
        <v>175551.60974999997</v>
      </c>
      <c r="CN10" s="347"/>
      <c r="CO10" s="347"/>
      <c r="CP10" s="230">
        <f>VLOOKUP($G10,'ВМП план'!$A$8:$AS$56,20,0)</f>
        <v>0</v>
      </c>
      <c r="CQ10" s="230">
        <f>VLOOKUP($G10,'ВМП план'!$A$8:$AS$56,21,0)</f>
        <v>0</v>
      </c>
      <c r="CR10" s="34">
        <f>SUM(CP10/12*$B$2)</f>
        <v>0</v>
      </c>
      <c r="CS10" s="34">
        <f>SUM(CQ10/12*$B$2)</f>
        <v>0</v>
      </c>
      <c r="CT10" s="34">
        <f>SUM(CT11:CT21)</f>
        <v>0</v>
      </c>
      <c r="CU10" s="34">
        <f t="shared" ref="CU10:CW10" si="30">SUM(CU11:CU21)</f>
        <v>0</v>
      </c>
      <c r="CV10" s="34">
        <f t="shared" si="30"/>
        <v>0</v>
      </c>
      <c r="CW10" s="34">
        <f t="shared" si="30"/>
        <v>0</v>
      </c>
      <c r="CX10" s="94">
        <f t="shared" ref="CX10:CX86" si="31">SUM(CT10+CV10)</f>
        <v>0</v>
      </c>
      <c r="CY10" s="94">
        <f t="shared" ref="CY10:CY86" si="32">SUM(CU10+CW10)</f>
        <v>0</v>
      </c>
      <c r="CZ10" s="249">
        <f t="shared" ref="CZ10:DA68" si="33">CT10-CR10</f>
        <v>0</v>
      </c>
      <c r="DA10" s="249">
        <f t="shared" si="33"/>
        <v>0</v>
      </c>
      <c r="DB10" s="348">
        <f>$H10</f>
        <v>175551.60974999997</v>
      </c>
      <c r="DC10" s="347"/>
      <c r="DD10" s="230">
        <f>VLOOKUP($G10,'ВМП план'!$A$8:$AS$56,22,0)</f>
        <v>0</v>
      </c>
      <c r="DE10" s="230">
        <f>VLOOKUP($G10,'ВМП план'!$A$8:$AS$56,23,0)</f>
        <v>0</v>
      </c>
      <c r="DF10" s="34">
        <f>SUM(DD10/12*$B$2)</f>
        <v>0</v>
      </c>
      <c r="DG10" s="34">
        <f>SUM(DE10/12*$B$2)</f>
        <v>0</v>
      </c>
      <c r="DH10" s="34">
        <f>SUM(DH11:DH21)</f>
        <v>0</v>
      </c>
      <c r="DI10" s="34">
        <f t="shared" ref="DI10:DK10" si="34">SUM(DI11:DI21)</f>
        <v>0</v>
      </c>
      <c r="DJ10" s="34">
        <f t="shared" si="34"/>
        <v>0</v>
      </c>
      <c r="DK10" s="34">
        <f t="shared" si="34"/>
        <v>0</v>
      </c>
      <c r="DL10" s="94">
        <f t="shared" ref="DL10:DL86" si="35">SUM(DH10+DJ10)</f>
        <v>0</v>
      </c>
      <c r="DM10" s="94">
        <f t="shared" ref="DM10:DM86" si="36">SUM(DI10+DK10)</f>
        <v>0</v>
      </c>
      <c r="DN10" s="249">
        <f t="shared" ref="DN10:DO68" si="37">DH10-DF10</f>
        <v>0</v>
      </c>
      <c r="DO10" s="249">
        <f t="shared" si="37"/>
        <v>0</v>
      </c>
      <c r="DP10" s="348">
        <f>$H10</f>
        <v>175551.60974999997</v>
      </c>
      <c r="DQ10" s="347"/>
      <c r="DR10" s="230">
        <f>VLOOKUP($G10,'ВМП план'!$A$8:$AS$56,24,0)</f>
        <v>0</v>
      </c>
      <c r="DS10" s="230">
        <f>VLOOKUP($G10,'ВМП план'!$A$8:$AS$56,25,0)</f>
        <v>0</v>
      </c>
      <c r="DT10" s="34">
        <f>SUM(DR10/12*$B$2)</f>
        <v>0</v>
      </c>
      <c r="DU10" s="34">
        <f>SUM(DS10/12*$B$2)</f>
        <v>0</v>
      </c>
      <c r="DV10" s="34">
        <f>SUM(DV11:DV21)</f>
        <v>0</v>
      </c>
      <c r="DW10" s="34">
        <f t="shared" ref="DW10:DY10" si="38">SUM(DW11:DW21)</f>
        <v>0</v>
      </c>
      <c r="DX10" s="34">
        <f t="shared" si="38"/>
        <v>0</v>
      </c>
      <c r="DY10" s="34">
        <f t="shared" si="38"/>
        <v>0</v>
      </c>
      <c r="DZ10" s="94">
        <f t="shared" ref="DZ10:DZ86" si="39">SUM(DV10+DX10)</f>
        <v>0</v>
      </c>
      <c r="EA10" s="94">
        <f t="shared" ref="EA10:EA86" si="40">SUM(DW10+DY10)</f>
        <v>0</v>
      </c>
      <c r="EB10" s="249">
        <f t="shared" ref="EB10:EC68" si="41">DV10-DT10</f>
        <v>0</v>
      </c>
      <c r="EC10" s="249">
        <f t="shared" si="41"/>
        <v>0</v>
      </c>
      <c r="ED10" s="348">
        <f>$H10</f>
        <v>175551.60974999997</v>
      </c>
      <c r="EE10" s="347"/>
      <c r="EF10" s="230">
        <f>VLOOKUP($G10,'ВМП план'!$A$8:$AS$56,26,0)</f>
        <v>0</v>
      </c>
      <c r="EG10" s="230">
        <f>VLOOKUP($G10,'ВМП план'!$A$8:$AS$56,27,0)</f>
        <v>0</v>
      </c>
      <c r="EH10" s="34">
        <f>SUM(EF10/12*$B$2)</f>
        <v>0</v>
      </c>
      <c r="EI10" s="34">
        <f>SUM(EG10/12*$B$2)</f>
        <v>0</v>
      </c>
      <c r="EJ10" s="34">
        <f>SUM(EJ11:EJ21)</f>
        <v>0</v>
      </c>
      <c r="EK10" s="34">
        <f t="shared" ref="EK10:EM10" si="42">SUM(EK11:EK21)</f>
        <v>0</v>
      </c>
      <c r="EL10" s="34">
        <f t="shared" si="42"/>
        <v>0</v>
      </c>
      <c r="EM10" s="34">
        <f t="shared" si="42"/>
        <v>0</v>
      </c>
      <c r="EN10" s="94">
        <f t="shared" ref="EN10:EN86" si="43">SUM(EJ10+EL10)</f>
        <v>0</v>
      </c>
      <c r="EO10" s="94">
        <f t="shared" ref="EO10:EO86" si="44">SUM(EK10+EM10)</f>
        <v>0</v>
      </c>
      <c r="EP10" s="249">
        <f t="shared" ref="EP10:EQ66" si="45">EJ10-EH10</f>
        <v>0</v>
      </c>
      <c r="EQ10" s="249">
        <f t="shared" si="45"/>
        <v>0</v>
      </c>
      <c r="ER10" s="348">
        <f>$H10</f>
        <v>175551.60974999997</v>
      </c>
      <c r="ES10" s="347"/>
      <c r="ET10" s="515">
        <f>VLOOKUP($G10,'ВМП план'!$A$8:$AS$56,28,0)</f>
        <v>46</v>
      </c>
      <c r="EU10" s="517">
        <f>VLOOKUP($G10,'ВМП план'!$A$8:$AS$56,29,0)</f>
        <v>8075374.0484999986</v>
      </c>
      <c r="EV10" s="515">
        <f>SUM(ET10/12*$B$2)</f>
        <v>34.5</v>
      </c>
      <c r="EW10" s="517">
        <f>SUM(EU10/12*$B$2)</f>
        <v>6056530.5363749992</v>
      </c>
      <c r="EX10" s="515">
        <f>SUM(EX11:EX21)</f>
        <v>38</v>
      </c>
      <c r="EY10" s="517">
        <f t="shared" ref="EY10:FA10" si="46">SUM(EY11:EY21)</f>
        <v>6670961.1799999978</v>
      </c>
      <c r="EZ10" s="34">
        <f t="shared" si="46"/>
        <v>3</v>
      </c>
      <c r="FA10" s="34">
        <f t="shared" si="46"/>
        <v>526654.82999999996</v>
      </c>
      <c r="FB10" s="94">
        <f t="shared" ref="FB10:FB86" si="47">SUM(EX10+EZ10)</f>
        <v>41</v>
      </c>
      <c r="FC10" s="94">
        <f t="shared" ref="FC10:FC86" si="48">SUM(EY10+FA10)</f>
        <v>7197616.0099999979</v>
      </c>
      <c r="FD10" s="516">
        <f t="shared" ref="FD10:FE68" si="49">EX10-EV10</f>
        <v>3.5</v>
      </c>
      <c r="FE10" s="518">
        <f t="shared" si="49"/>
        <v>614430.64362499863</v>
      </c>
      <c r="FF10" s="348">
        <f>$H10</f>
        <v>175551.60974999997</v>
      </c>
      <c r="FG10" s="347">
        <f>EY10/EX10</f>
        <v>175551.60999999996</v>
      </c>
      <c r="FH10" s="515">
        <f>VLOOKUP($G10,'ВМП план'!$A$8:$AS$56,30,0)</f>
        <v>5</v>
      </c>
      <c r="FI10" s="517">
        <f>VLOOKUP($G10,'ВМП план'!$A$8:$AS$56,31,0)</f>
        <v>877758.04874999984</v>
      </c>
      <c r="FJ10" s="515">
        <f>SUM(FH10/12*$B$2)</f>
        <v>3.75</v>
      </c>
      <c r="FK10" s="515">
        <f>SUM(FI10/12*$B$2)</f>
        <v>658318.53656249982</v>
      </c>
      <c r="FL10" s="515">
        <f>SUM(FL11:FL21)</f>
        <v>2</v>
      </c>
      <c r="FM10" s="517">
        <f t="shared" ref="FM10:FO10" si="50">SUM(FM11:FM21)</f>
        <v>351103.22</v>
      </c>
      <c r="FN10" s="34">
        <f t="shared" si="50"/>
        <v>1</v>
      </c>
      <c r="FO10" s="34">
        <f t="shared" si="50"/>
        <v>175551.61</v>
      </c>
      <c r="FP10" s="519">
        <f t="shared" ref="FP10:FP86" si="51">SUM(FL10+FN10)</f>
        <v>3</v>
      </c>
      <c r="FQ10" s="519">
        <f t="shared" ref="FQ10:FQ86" si="52">SUM(FM10+FO10)</f>
        <v>526654.82999999996</v>
      </c>
      <c r="FR10" s="516">
        <f t="shared" ref="FR10:FS68" si="53">FL10-FJ10</f>
        <v>-1.75</v>
      </c>
      <c r="FS10" s="516">
        <f t="shared" si="53"/>
        <v>-307215.31656249985</v>
      </c>
      <c r="FT10" s="348">
        <f>$H10</f>
        <v>175551.60974999997</v>
      </c>
      <c r="FU10" s="347">
        <f>FM10/FL10</f>
        <v>175551.61</v>
      </c>
      <c r="FV10" s="230">
        <f>VLOOKUP($G10,'ВМП план'!$A$8:$AS$56,42,0)</f>
        <v>0</v>
      </c>
      <c r="FW10" s="230">
        <f>VLOOKUP($G10,'ВМП план'!$A$8:$AS$56,43,0)</f>
        <v>0</v>
      </c>
      <c r="FX10" s="34">
        <f>SUM(FV10/12*$B$2)</f>
        <v>0</v>
      </c>
      <c r="FY10" s="34">
        <f>SUM(FW10/12*$B$2)</f>
        <v>0</v>
      </c>
      <c r="FZ10" s="34">
        <f>SUM(FZ11:FZ21)</f>
        <v>0</v>
      </c>
      <c r="GA10" s="34">
        <f t="shared" ref="GA10:GC10" si="54">SUM(GA11:GA21)</f>
        <v>0</v>
      </c>
      <c r="GB10" s="34">
        <f t="shared" si="54"/>
        <v>0</v>
      </c>
      <c r="GC10" s="34">
        <f t="shared" si="54"/>
        <v>0</v>
      </c>
      <c r="GD10" s="94">
        <f t="shared" ref="GD10:GD86" si="55">SUM(FZ10+GB10)</f>
        <v>0</v>
      </c>
      <c r="GE10" s="94">
        <f t="shared" ref="GE10:GE86" si="56">SUM(GA10+GC10)</f>
        <v>0</v>
      </c>
      <c r="GF10" s="249">
        <f t="shared" ref="GF10:GG75" si="57">FZ10-FX10</f>
        <v>0</v>
      </c>
      <c r="GG10" s="249">
        <f t="shared" si="57"/>
        <v>0</v>
      </c>
      <c r="GH10" s="348">
        <f>$H10</f>
        <v>175551.60974999997</v>
      </c>
      <c r="GI10" s="347" t="e">
        <f>GA10/FZ10</f>
        <v>#DIV/0!</v>
      </c>
      <c r="GJ10" s="230">
        <f>VLOOKUP($G10,'ВМП план'!$A$8:$AS$56,34,0)</f>
        <v>0</v>
      </c>
      <c r="GK10" s="230">
        <f>VLOOKUP($G10,'ВМП план'!$A$8:$AS$56,35,0)</f>
        <v>0</v>
      </c>
      <c r="GL10" s="34">
        <f>SUM(GJ10/12*$B$2)</f>
        <v>0</v>
      </c>
      <c r="GM10" s="34">
        <f>SUM(GK10/12*$B$2)</f>
        <v>0</v>
      </c>
      <c r="GN10" s="34">
        <f>SUM(GN11:GN21)</f>
        <v>0</v>
      </c>
      <c r="GO10" s="34">
        <f t="shared" ref="GO10:GQ10" si="58">SUM(GO11:GO21)</f>
        <v>0</v>
      </c>
      <c r="GP10" s="34">
        <f t="shared" si="58"/>
        <v>0</v>
      </c>
      <c r="GQ10" s="34">
        <f t="shared" si="58"/>
        <v>0</v>
      </c>
      <c r="GR10" s="30">
        <f t="shared" ref="GR10:GR86" si="59">SUM(GN10+GP10)</f>
        <v>0</v>
      </c>
      <c r="GS10" s="30">
        <f t="shared" ref="GS10:GS86" si="60">SUM(GO10+GQ10)</f>
        <v>0</v>
      </c>
      <c r="GT10" s="249">
        <f t="shared" ref="GT10:GU68" si="61">GN10-GL10</f>
        <v>0</v>
      </c>
      <c r="GU10" s="249">
        <f t="shared" si="61"/>
        <v>0</v>
      </c>
      <c r="GV10" s="348">
        <f>$H10</f>
        <v>175551.60974999997</v>
      </c>
      <c r="GW10" s="347"/>
      <c r="GX10" s="230">
        <f>VLOOKUP($G10,'ВМП план'!$A$8:$AS$56,36,0)</f>
        <v>0</v>
      </c>
      <c r="GY10" s="230">
        <f>VLOOKUP($G10,'ВМП план'!$A$8:$AS$56,37,0)</f>
        <v>0</v>
      </c>
      <c r="GZ10" s="34">
        <f>SUM(GX10/12*$B$2)</f>
        <v>0</v>
      </c>
      <c r="HA10" s="34">
        <f>SUM(GY10/12*$B$2)</f>
        <v>0</v>
      </c>
      <c r="HB10" s="34">
        <f>SUM(HB11:HB21)</f>
        <v>0</v>
      </c>
      <c r="HC10" s="34">
        <f t="shared" ref="HC10:HE10" si="62">SUM(HC11:HC21)</f>
        <v>0</v>
      </c>
      <c r="HD10" s="34">
        <f t="shared" si="62"/>
        <v>0</v>
      </c>
      <c r="HE10" s="34">
        <f t="shared" si="62"/>
        <v>0</v>
      </c>
      <c r="HF10" s="94">
        <f t="shared" ref="HF10:HF86" si="63">SUM(HB10+HD10)</f>
        <v>0</v>
      </c>
      <c r="HG10" s="94">
        <f t="shared" ref="HG10:HG86" si="64">SUM(HC10+HE10)</f>
        <v>0</v>
      </c>
      <c r="HH10" s="249">
        <f t="shared" ref="HH10:HI68" si="65">HB10-GZ10</f>
        <v>0</v>
      </c>
      <c r="HI10" s="249">
        <f t="shared" si="65"/>
        <v>0</v>
      </c>
      <c r="HJ10" s="348">
        <f>$H10</f>
        <v>175551.60974999997</v>
      </c>
      <c r="HK10" s="347" t="e">
        <f>HC10/HB10</f>
        <v>#DIV/0!</v>
      </c>
      <c r="HL10" s="230">
        <f>VLOOKUP($G10,'ВМП план'!$A$8:$AS$56,38,0)</f>
        <v>0</v>
      </c>
      <c r="HM10" s="230">
        <f>VLOOKUP($G10,'ВМП план'!$A$8:$AS$56,39,0)</f>
        <v>0</v>
      </c>
      <c r="HN10" s="34">
        <f>SUM(HL10/12*$B$2)</f>
        <v>0</v>
      </c>
      <c r="HO10" s="34">
        <f>SUM(HM10/12*$B$2)</f>
        <v>0</v>
      </c>
      <c r="HP10" s="34">
        <f>SUM(HP11:HP21)</f>
        <v>0</v>
      </c>
      <c r="HQ10" s="34">
        <f t="shared" ref="HQ10:HS10" si="66">SUM(HQ11:HQ21)</f>
        <v>0</v>
      </c>
      <c r="HR10" s="34">
        <f t="shared" si="66"/>
        <v>0</v>
      </c>
      <c r="HS10" s="34">
        <f t="shared" si="66"/>
        <v>0</v>
      </c>
      <c r="HT10" s="94">
        <f t="shared" ref="HT10:HT86" si="67">SUM(HP10+HR10)</f>
        <v>0</v>
      </c>
      <c r="HU10" s="94">
        <f t="shared" ref="HU10:HU86" si="68">SUM(HQ10+HS10)</f>
        <v>0</v>
      </c>
      <c r="HV10" s="249">
        <f t="shared" ref="HV10:HW68" si="69">HP10-HN10</f>
        <v>0</v>
      </c>
      <c r="HW10" s="249">
        <f t="shared" si="69"/>
        <v>0</v>
      </c>
      <c r="HX10" s="348">
        <f>$H10</f>
        <v>175551.60974999997</v>
      </c>
      <c r="HY10" s="347" t="e">
        <f>HQ10/HP10</f>
        <v>#DIV/0!</v>
      </c>
      <c r="HZ10" s="515">
        <f>VLOOKUP($G10,'ВМП план'!$A$8:$AS$56,32,0)</f>
        <v>14</v>
      </c>
      <c r="IA10" s="515">
        <f>VLOOKUP($G10,'ВМП план'!$A$8:$AS$56,33,0)</f>
        <v>2457722.5364999995</v>
      </c>
      <c r="IB10" s="515">
        <f>SUM(HZ10/12*$B$2)</f>
        <v>10.5</v>
      </c>
      <c r="IC10" s="515">
        <f>SUM(IA10/12*$B$2)</f>
        <v>1843291.9023749996</v>
      </c>
      <c r="ID10" s="515" t="e">
        <f>SUM(ID11:ID21)</f>
        <v>#N/A</v>
      </c>
      <c r="IE10" s="515" t="e">
        <f t="shared" ref="IE10:II10" si="70">SUM(IE11:IE21)</f>
        <v>#N/A</v>
      </c>
      <c r="IF10" s="34">
        <f t="shared" si="70"/>
        <v>0</v>
      </c>
      <c r="IG10" s="34">
        <f t="shared" si="70"/>
        <v>0</v>
      </c>
      <c r="IH10" s="34" t="e">
        <f t="shared" si="70"/>
        <v>#N/A</v>
      </c>
      <c r="II10" s="34" t="e">
        <f t="shared" si="70"/>
        <v>#N/A</v>
      </c>
      <c r="IJ10" s="524" t="e">
        <f t="shared" ref="IJ10:IK68" si="71">ID10-IB10</f>
        <v>#N/A</v>
      </c>
      <c r="IK10" s="524" t="e">
        <f t="shared" si="71"/>
        <v>#N/A</v>
      </c>
      <c r="IL10" s="348">
        <f>$H10</f>
        <v>175551.60974999997</v>
      </c>
      <c r="IM10" s="347" t="e">
        <f>IE10/ID10</f>
        <v>#N/A</v>
      </c>
      <c r="IN10" s="515"/>
      <c r="IO10" s="515"/>
      <c r="IP10" s="515">
        <f>SUM(IN10/12*$B$2)</f>
        <v>0</v>
      </c>
      <c r="IQ10" s="515">
        <f>SUM(IO10/12*$B$2)</f>
        <v>0</v>
      </c>
      <c r="IR10" s="515">
        <f>SUM(IR11:IR21)</f>
        <v>0</v>
      </c>
      <c r="IS10" s="515">
        <f t="shared" ref="IS10:IW10" si="72">SUM(IS11:IS21)</f>
        <v>0</v>
      </c>
      <c r="IT10" s="34">
        <f t="shared" si="72"/>
        <v>0</v>
      </c>
      <c r="IU10" s="34">
        <f t="shared" si="72"/>
        <v>0</v>
      </c>
      <c r="IV10" s="34">
        <f t="shared" si="72"/>
        <v>0</v>
      </c>
      <c r="IW10" s="34">
        <f t="shared" si="72"/>
        <v>0</v>
      </c>
      <c r="IX10" s="524">
        <f t="shared" ref="IX10:IY60" si="73">IR10-IP10</f>
        <v>0</v>
      </c>
      <c r="IY10" s="524">
        <f t="shared" si="73"/>
        <v>0</v>
      </c>
      <c r="IZ10" s="348">
        <f>$H10</f>
        <v>175551.60974999997</v>
      </c>
      <c r="JA10" s="347" t="e">
        <f>IS10/IR10</f>
        <v>#DIV/0!</v>
      </c>
      <c r="JB10" s="524">
        <f>I10+W10+AK10+AY10+BM10+CA10+CP10+DD10+DR10+EF10+ET10+FH10+FV10+GJ10+GX10+HL10+HZ10+IN10</f>
        <v>71</v>
      </c>
      <c r="JC10" s="526">
        <f>J10+X10+AL10+AZ10+BN10+CB10+CQ10+DE10+DS10+EG10+EU10+FI10+FW10+GK10+GY10+HM10+IA10+IO10</f>
        <v>12464164.292249998</v>
      </c>
      <c r="JD10" s="540">
        <f t="shared" si="5"/>
        <v>53.25</v>
      </c>
      <c r="JE10" s="526">
        <f t="shared" si="5"/>
        <v>9348123.2191874981</v>
      </c>
      <c r="JF10" s="524" t="e">
        <f>SUM(JF11:JF21)</f>
        <v>#N/A</v>
      </c>
      <c r="JG10" s="524" t="e">
        <f>SUM(JG11:JG21)</f>
        <v>#N/A</v>
      </c>
      <c r="JH10" s="239">
        <f>O10+AC10+AQ10+BE10+BS10+CG10+CV10+DJ10+DX10+EL10+EZ10+FN10+GB10+GP10+HD10+HR10+IF10</f>
        <v>4</v>
      </c>
      <c r="JI10" s="239">
        <f>P10+AD10+AR10+BF10+BT10+CH10+CW10+DK10+DY10+EM10+FA10+FO10+GC10+GQ10+HE10+HS10+IG10</f>
        <v>702206.44</v>
      </c>
      <c r="JJ10" s="239" t="e">
        <f t="shared" ref="JJ10:JK25" si="74">SUM(JF10+JH10)</f>
        <v>#N/A</v>
      </c>
      <c r="JK10" s="239" t="e">
        <f t="shared" si="74"/>
        <v>#N/A</v>
      </c>
      <c r="JL10" s="524" t="e">
        <f t="shared" ref="JL10:JM75" si="75">SUM(JF10-JD10)</f>
        <v>#N/A</v>
      </c>
      <c r="JM10" s="524" t="e">
        <f t="shared" si="75"/>
        <v>#N/A</v>
      </c>
      <c r="JN10" s="73" t="e">
        <f>JF10/JD10</f>
        <v>#N/A</v>
      </c>
      <c r="JO10" s="73" t="e">
        <f>JG10/JE10</f>
        <v>#N/A</v>
      </c>
      <c r="JP10" s="55">
        <f>ROUND(JC10/JB10,2)</f>
        <v>175551.61</v>
      </c>
      <c r="JQ10" s="55" t="e">
        <f>JG10/JF10</f>
        <v>#N/A</v>
      </c>
      <c r="JR10" s="378" t="e">
        <f>SUM($JP$10-JQ10)</f>
        <v>#N/A</v>
      </c>
      <c r="JS10" s="382"/>
    </row>
    <row r="11" spans="1:279" ht="63.75" hidden="1" x14ac:dyDescent="0.2">
      <c r="A11" s="10">
        <v>1</v>
      </c>
      <c r="B11" s="10">
        <v>1</v>
      </c>
      <c r="C11" s="425" t="s">
        <v>348</v>
      </c>
      <c r="D11" s="426" t="s">
        <v>442</v>
      </c>
      <c r="E11" s="427">
        <v>464</v>
      </c>
      <c r="F11" s="428" t="s">
        <v>349</v>
      </c>
      <c r="G11" s="142">
        <v>1</v>
      </c>
      <c r="H11" s="169">
        <v>175551.60974999997</v>
      </c>
      <c r="I11" s="30"/>
      <c r="J11" s="30"/>
      <c r="K11" s="30"/>
      <c r="L11" s="30"/>
      <c r="M11" s="30">
        <f>VLOOKUP($E11,'факт '!$D$8:$BM$167,3,0)</f>
        <v>0</v>
      </c>
      <c r="N11" s="30">
        <f>VLOOKUP($E11,'факт '!$D$8:$BM$167,4,0)</f>
        <v>0</v>
      </c>
      <c r="O11" s="30">
        <f>VLOOKUP($E11,'факт '!$D$8:$BM$167,5,0)</f>
        <v>0</v>
      </c>
      <c r="P11" s="30">
        <f>VLOOKUP($E11,'факт '!$D$8:$BM$167,6,0)</f>
        <v>0</v>
      </c>
      <c r="Q11" s="30">
        <f>M11+O11</f>
        <v>0</v>
      </c>
      <c r="R11" s="30">
        <f>N11+P11</f>
        <v>0</v>
      </c>
      <c r="S11" s="163">
        <f t="shared" si="9"/>
        <v>0</v>
      </c>
      <c r="T11" s="163">
        <f t="shared" si="9"/>
        <v>0</v>
      </c>
      <c r="U11" s="163"/>
      <c r="V11" s="163"/>
      <c r="W11" s="30"/>
      <c r="X11" s="30"/>
      <c r="Y11" s="30"/>
      <c r="Z11" s="30"/>
      <c r="AA11" s="30">
        <f>VLOOKUP($E11,'факт '!$D$8:$BM$167,9,0)</f>
        <v>0</v>
      </c>
      <c r="AB11" s="30">
        <f>VLOOKUP($E11,'факт '!$D$8:$BM$167,10,0)</f>
        <v>0</v>
      </c>
      <c r="AC11" s="30">
        <f>VLOOKUP($E11,'факт '!$D$8:$BM$167,11,0)</f>
        <v>0</v>
      </c>
      <c r="AD11" s="30">
        <f>VLOOKUP($E11,'факт '!$D$8:$BM$167,12,0)</f>
        <v>0</v>
      </c>
      <c r="AE11" s="30">
        <f>AA11+AC11</f>
        <v>0</v>
      </c>
      <c r="AF11" s="30">
        <f>AB11+AD11</f>
        <v>0</v>
      </c>
      <c r="AG11" s="163">
        <f t="shared" si="13"/>
        <v>0</v>
      </c>
      <c r="AH11" s="163">
        <f t="shared" si="13"/>
        <v>0</v>
      </c>
      <c r="AI11" s="163"/>
      <c r="AJ11" s="163"/>
      <c r="AK11" s="323"/>
      <c r="AL11" s="30"/>
      <c r="AM11" s="30"/>
      <c r="AN11" s="30"/>
      <c r="AO11" s="30">
        <f>VLOOKUP($E11,'факт '!$D$8:$BM$167,7,0)</f>
        <v>0</v>
      </c>
      <c r="AP11" s="30">
        <f>VLOOKUP($E11,'факт '!$D$8:$BM$167,8,0)</f>
        <v>0</v>
      </c>
      <c r="AQ11" s="30"/>
      <c r="AR11" s="30"/>
      <c r="AS11" s="30">
        <f>AO11+AQ11</f>
        <v>0</v>
      </c>
      <c r="AT11" s="30">
        <f>AP11+AR11</f>
        <v>0</v>
      </c>
      <c r="AU11" s="163">
        <f t="shared" si="17"/>
        <v>0</v>
      </c>
      <c r="AV11" s="163">
        <f t="shared" si="17"/>
        <v>0</v>
      </c>
      <c r="AW11" s="163"/>
      <c r="AX11" s="163"/>
      <c r="AY11" s="30"/>
      <c r="AZ11" s="30"/>
      <c r="BA11" s="30"/>
      <c r="BB11" s="30"/>
      <c r="BC11" s="30">
        <f>VLOOKUP($E11,'факт '!$D$8:$BM$167,13,0)</f>
        <v>0</v>
      </c>
      <c r="BD11" s="30">
        <f>VLOOKUP($E11,'факт '!$D$8:$BM$167,14,0)</f>
        <v>0</v>
      </c>
      <c r="BE11" s="30"/>
      <c r="BF11" s="30"/>
      <c r="BG11" s="30">
        <f>BC11+BE11</f>
        <v>0</v>
      </c>
      <c r="BH11" s="30">
        <f>BD11+BF11</f>
        <v>0</v>
      </c>
      <c r="BI11" s="163">
        <f t="shared" si="21"/>
        <v>0</v>
      </c>
      <c r="BJ11" s="163">
        <f t="shared" si="21"/>
        <v>0</v>
      </c>
      <c r="BK11" s="163"/>
      <c r="BL11" s="163"/>
      <c r="BM11" s="30"/>
      <c r="BN11" s="30"/>
      <c r="BO11" s="30"/>
      <c r="BP11" s="30"/>
      <c r="BQ11" s="30">
        <f>VLOOKUP($E11,'факт '!$D$8:$BM$167,17,0)</f>
        <v>0</v>
      </c>
      <c r="BR11" s="30">
        <f>VLOOKUP($E11,'факт '!$D$8:$BM$167,18,0)</f>
        <v>0</v>
      </c>
      <c r="BS11" s="30">
        <f>VLOOKUP($E11,'факт '!$D$8:$BM$167,19,0)</f>
        <v>0</v>
      </c>
      <c r="BT11" s="30">
        <f>VLOOKUP($E11,'факт '!$D$8:$BM$167,20,0)</f>
        <v>0</v>
      </c>
      <c r="BU11" s="30">
        <f>BQ11+BS11</f>
        <v>0</v>
      </c>
      <c r="BV11" s="30">
        <f>BR11+BT11</f>
        <v>0</v>
      </c>
      <c r="BW11" s="163">
        <f t="shared" si="25"/>
        <v>0</v>
      </c>
      <c r="BX11" s="163">
        <f t="shared" si="25"/>
        <v>0</v>
      </c>
      <c r="BY11" s="163"/>
      <c r="BZ11" s="163"/>
      <c r="CA11" s="30"/>
      <c r="CB11" s="30"/>
      <c r="CC11" s="30"/>
      <c r="CD11" s="30"/>
      <c r="CE11" s="30">
        <f>VLOOKUP($E11,'факт '!$D$8:$BM$167,21,0)</f>
        <v>0</v>
      </c>
      <c r="CF11" s="30">
        <f>VLOOKUP($E11,'факт '!$D$8:$BM$167,22,0)</f>
        <v>0</v>
      </c>
      <c r="CG11" s="30">
        <f>VLOOKUP($E11,'факт '!$D$8:$BM$167,23,0)</f>
        <v>0</v>
      </c>
      <c r="CH11" s="30">
        <f>VLOOKUP($E11,'факт '!$D$8:$BM$167,24,0)</f>
        <v>0</v>
      </c>
      <c r="CI11" s="30">
        <f>CE11+CG11</f>
        <v>0</v>
      </c>
      <c r="CJ11" s="30">
        <f>CF11+CH11</f>
        <v>0</v>
      </c>
      <c r="CK11" s="163">
        <f t="shared" si="29"/>
        <v>0</v>
      </c>
      <c r="CL11" s="163">
        <f t="shared" si="29"/>
        <v>0</v>
      </c>
      <c r="CM11" s="163"/>
      <c r="CN11" s="163"/>
      <c r="CO11" s="163"/>
      <c r="CP11" s="30"/>
      <c r="CQ11" s="30"/>
      <c r="CR11" s="30"/>
      <c r="CS11" s="30"/>
      <c r="CT11" s="30">
        <f>VLOOKUP($E11,'факт '!$D$8:$BM$167,25,0)</f>
        <v>0</v>
      </c>
      <c r="CU11" s="30">
        <f>VLOOKUP($E11,'факт '!$D$8:$BM$167,26,0)</f>
        <v>0</v>
      </c>
      <c r="CV11" s="30">
        <f>VLOOKUP($E11,'факт '!$D$8:$BM$167,27,0)</f>
        <v>0</v>
      </c>
      <c r="CW11" s="30">
        <f>VLOOKUP($E11,'факт '!$D$8:$BM$167,28,0)</f>
        <v>0</v>
      </c>
      <c r="CX11" s="30">
        <f>CT11+CV11</f>
        <v>0</v>
      </c>
      <c r="CY11" s="30">
        <f>CU11+CW11</f>
        <v>0</v>
      </c>
      <c r="CZ11" s="163">
        <f t="shared" si="33"/>
        <v>0</v>
      </c>
      <c r="DA11" s="163">
        <f t="shared" si="33"/>
        <v>0</v>
      </c>
      <c r="DB11" s="163"/>
      <c r="DC11" s="163"/>
      <c r="DD11" s="30"/>
      <c r="DE11" s="30"/>
      <c r="DF11" s="30"/>
      <c r="DG11" s="30"/>
      <c r="DH11" s="30">
        <f>VLOOKUP($E11,'факт '!$D$8:$BM$167,29,0)</f>
        <v>0</v>
      </c>
      <c r="DI11" s="30">
        <f>VLOOKUP($E11,'факт '!$D$8:$BM$167,30,0)</f>
        <v>0</v>
      </c>
      <c r="DJ11" s="30">
        <f>VLOOKUP($E11,'факт '!$D$8:$BM$167,31,0)</f>
        <v>0</v>
      </c>
      <c r="DK11" s="30">
        <f>VLOOKUP($E11,'факт '!$D$8:$BM$167,32,0)</f>
        <v>0</v>
      </c>
      <c r="DL11" s="30">
        <f>DH11+DJ11</f>
        <v>0</v>
      </c>
      <c r="DM11" s="30">
        <f>DI11+DK11</f>
        <v>0</v>
      </c>
      <c r="DN11" s="163">
        <f t="shared" si="37"/>
        <v>0</v>
      </c>
      <c r="DO11" s="163">
        <f t="shared" si="37"/>
        <v>0</v>
      </c>
      <c r="DP11" s="163"/>
      <c r="DQ11" s="163"/>
      <c r="DR11" s="30"/>
      <c r="DS11" s="30"/>
      <c r="DT11" s="30"/>
      <c r="DU11" s="30"/>
      <c r="DV11" s="30">
        <f>VLOOKUP($E11,'факт '!$D$8:$BM$167,33,0)</f>
        <v>0</v>
      </c>
      <c r="DW11" s="30">
        <f>VLOOKUP($E11,'факт '!$D$8:$BM$167,34,0)</f>
        <v>0</v>
      </c>
      <c r="DX11" s="30">
        <f>VLOOKUP($E11,'факт '!$D$8:$BM$167,35,0)</f>
        <v>0</v>
      </c>
      <c r="DY11" s="30">
        <f>VLOOKUP($E11,'факт '!$D$8:$BM$167,36,0)</f>
        <v>0</v>
      </c>
      <c r="DZ11" s="30">
        <f>DV11+DX11</f>
        <v>0</v>
      </c>
      <c r="EA11" s="30">
        <f>DW11+DY11</f>
        <v>0</v>
      </c>
      <c r="EB11" s="163">
        <f t="shared" si="41"/>
        <v>0</v>
      </c>
      <c r="EC11" s="163">
        <f t="shared" si="41"/>
        <v>0</v>
      </c>
      <c r="ED11" s="163"/>
      <c r="EE11" s="163"/>
      <c r="EF11" s="30"/>
      <c r="EG11" s="30"/>
      <c r="EH11" s="30"/>
      <c r="EI11" s="30"/>
      <c r="EJ11" s="30">
        <f>VLOOKUP($E11,'факт '!$D$8:$BM$167,15,0)</f>
        <v>0</v>
      </c>
      <c r="EK11" s="30">
        <f>VLOOKUP($E11,'факт '!$D$8:$BM$167,16,0)</f>
        <v>0</v>
      </c>
      <c r="EL11" s="30"/>
      <c r="EM11" s="30"/>
      <c r="EN11" s="30">
        <f>EJ11+EL11</f>
        <v>0</v>
      </c>
      <c r="EO11" s="30">
        <f>EK11+EM11</f>
        <v>0</v>
      </c>
      <c r="EP11" s="163">
        <f t="shared" si="45"/>
        <v>0</v>
      </c>
      <c r="EQ11" s="163">
        <f t="shared" si="45"/>
        <v>0</v>
      </c>
      <c r="ER11" s="163"/>
      <c r="ES11" s="163"/>
      <c r="ET11" s="30"/>
      <c r="EU11" s="30"/>
      <c r="EV11" s="30"/>
      <c r="EW11" s="30"/>
      <c r="EX11" s="30">
        <f>VLOOKUP($E11,'факт '!$D$8:$BM$167,37,0)</f>
        <v>24</v>
      </c>
      <c r="EY11" s="30">
        <f>VLOOKUP($E11,'факт '!$D$8:$BM$167,38,0)</f>
        <v>4213238.6399999978</v>
      </c>
      <c r="EZ11" s="30">
        <f>VLOOKUP($E11,'факт '!$D$8:$BM$167,39,0)</f>
        <v>3</v>
      </c>
      <c r="FA11" s="30">
        <f>VLOOKUP($E11,'факт '!$D$8:$BM$167,40,0)</f>
        <v>526654.82999999996</v>
      </c>
      <c r="FB11" s="30">
        <f>EX11+EZ11</f>
        <v>27</v>
      </c>
      <c r="FC11" s="30">
        <f>EY11+FA11</f>
        <v>4739893.4699999979</v>
      </c>
      <c r="FD11" s="163">
        <f t="shared" si="49"/>
        <v>24</v>
      </c>
      <c r="FE11" s="163">
        <f t="shared" si="49"/>
        <v>4213238.6399999978</v>
      </c>
      <c r="FF11" s="163"/>
      <c r="FG11" s="347">
        <f>EY11/EX11</f>
        <v>175551.6099999999</v>
      </c>
      <c r="FH11" s="30"/>
      <c r="FI11" s="30"/>
      <c r="FJ11" s="30"/>
      <c r="FK11" s="30"/>
      <c r="FL11" s="30">
        <f>VLOOKUP($E11,'факт '!$D$8:$BM$167,45,0)</f>
        <v>0</v>
      </c>
      <c r="FM11" s="30">
        <f>VLOOKUP($E11,'факт '!$D$8:$BM$167,46,0)</f>
        <v>0</v>
      </c>
      <c r="FN11" s="30">
        <f>VLOOKUP($E11,'факт '!$D$8:$BM$167,47,0)</f>
        <v>0</v>
      </c>
      <c r="FO11" s="30">
        <f>VLOOKUP($E11,'факт '!$D$8:$BM$167,48,0)</f>
        <v>0</v>
      </c>
      <c r="FP11" s="30">
        <f>FL11+FN11</f>
        <v>0</v>
      </c>
      <c r="FQ11" s="30">
        <f>FM11+FO11</f>
        <v>0</v>
      </c>
      <c r="FR11" s="163">
        <f t="shared" si="53"/>
        <v>0</v>
      </c>
      <c r="FS11" s="163">
        <f t="shared" si="53"/>
        <v>0</v>
      </c>
      <c r="FT11" s="163"/>
      <c r="FU11" s="163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163">
        <f t="shared" si="57"/>
        <v>0</v>
      </c>
      <c r="GG11" s="163">
        <f t="shared" si="57"/>
        <v>0</v>
      </c>
      <c r="GH11" s="163"/>
      <c r="GI11" s="163"/>
      <c r="GJ11" s="30"/>
      <c r="GK11" s="30"/>
      <c r="GL11" s="30"/>
      <c r="GM11" s="30"/>
      <c r="GN11" s="30">
        <f>VLOOKUP($E11,'факт '!$D$8:$BM$167,41,0)</f>
        <v>0</v>
      </c>
      <c r="GO11" s="30">
        <f>VLOOKUP($E11,'факт '!$D$8:$BM$167,42,0)</f>
        <v>0</v>
      </c>
      <c r="GP11" s="30">
        <f>VLOOKUP($E11,'факт '!$D$8:$BM$167,43,0)</f>
        <v>0</v>
      </c>
      <c r="GQ11" s="30">
        <f>VLOOKUP($E11,'факт '!$D$8:$BM$167,44,0)</f>
        <v>0</v>
      </c>
      <c r="GR11" s="30">
        <f>GN11+GP11</f>
        <v>0</v>
      </c>
      <c r="GS11" s="30">
        <f>GO11+GQ11</f>
        <v>0</v>
      </c>
      <c r="GT11" s="163">
        <f t="shared" si="61"/>
        <v>0</v>
      </c>
      <c r="GU11" s="163">
        <f t="shared" si="61"/>
        <v>0</v>
      </c>
      <c r="GV11" s="163"/>
      <c r="GW11" s="163"/>
      <c r="GX11" s="30"/>
      <c r="GY11" s="30"/>
      <c r="GZ11" s="30"/>
      <c r="HA11" s="30"/>
      <c r="HB11" s="30">
        <f>VLOOKUP($E11,'факт '!$D$8:$BM$167,49,0)</f>
        <v>0</v>
      </c>
      <c r="HC11" s="30">
        <f>VLOOKUP($E11,'факт '!$D$8:$BM$167,50,0)</f>
        <v>0</v>
      </c>
      <c r="HD11" s="30"/>
      <c r="HE11" s="30"/>
      <c r="HF11" s="30">
        <f>HB11+HD11</f>
        <v>0</v>
      </c>
      <c r="HG11" s="30">
        <f>HC11+HE11</f>
        <v>0</v>
      </c>
      <c r="HH11" s="163">
        <f t="shared" si="65"/>
        <v>0</v>
      </c>
      <c r="HI11" s="163">
        <f t="shared" si="65"/>
        <v>0</v>
      </c>
      <c r="HJ11" s="163"/>
      <c r="HK11" s="163"/>
      <c r="HL11" s="30"/>
      <c r="HM11" s="30"/>
      <c r="HN11" s="30"/>
      <c r="HO11" s="30"/>
      <c r="HP11" s="30">
        <f>VLOOKUP($E11,'факт '!$D$8:$BM$167,51,0)</f>
        <v>0</v>
      </c>
      <c r="HQ11" s="30">
        <f>VLOOKUP($E11,'факт '!$D$8:$BM$167,52,0)</f>
        <v>0</v>
      </c>
      <c r="HR11" s="30"/>
      <c r="HS11" s="30"/>
      <c r="HT11" s="30">
        <f>HP11+HR11</f>
        <v>0</v>
      </c>
      <c r="HU11" s="30">
        <f>HQ11+HS11</f>
        <v>0</v>
      </c>
      <c r="HV11" s="163">
        <f t="shared" si="69"/>
        <v>0</v>
      </c>
      <c r="HW11" s="163">
        <f t="shared" si="69"/>
        <v>0</v>
      </c>
      <c r="HX11" s="163"/>
      <c r="HY11" s="163"/>
      <c r="HZ11" s="163"/>
      <c r="IA11" s="163"/>
      <c r="IB11" s="163"/>
      <c r="IC11" s="163"/>
      <c r="ID11" s="30">
        <f>VLOOKUP($E11,'факт '!$D$8:$BM$167,53,0)</f>
        <v>0</v>
      </c>
      <c r="IE11" s="30">
        <f>VLOOKUP($E11,'факт '!$D$8:$BM$167,54,0)</f>
        <v>0</v>
      </c>
      <c r="IF11" s="163"/>
      <c r="IG11" s="163"/>
      <c r="IH11" s="163">
        <f>ID11+IF11</f>
        <v>0</v>
      </c>
      <c r="II11" s="163">
        <f>IE11+IG11</f>
        <v>0</v>
      </c>
      <c r="IJ11" s="163">
        <f t="shared" si="71"/>
        <v>0</v>
      </c>
      <c r="IK11" s="163">
        <f t="shared" si="71"/>
        <v>0</v>
      </c>
      <c r="IL11" s="163"/>
      <c r="IM11" s="163"/>
      <c r="IN11" s="163"/>
      <c r="IO11" s="163"/>
      <c r="IP11" s="163"/>
      <c r="IQ11" s="163"/>
      <c r="IR11" s="30">
        <f>VLOOKUP($E11,'факт '!$D$8:$BM$167,53,0)</f>
        <v>0</v>
      </c>
      <c r="IS11" s="30">
        <f>VLOOKUP($E11,'факт '!$D$8:$BM$167,54,0)</f>
        <v>0</v>
      </c>
      <c r="IT11" s="163"/>
      <c r="IU11" s="163"/>
      <c r="IV11" s="163">
        <f>IR11+IT11</f>
        <v>0</v>
      </c>
      <c r="IW11" s="163">
        <f>IS11+IU11</f>
        <v>0</v>
      </c>
      <c r="IX11" s="163">
        <f t="shared" si="73"/>
        <v>0</v>
      </c>
      <c r="IY11" s="163">
        <f t="shared" si="73"/>
        <v>0</v>
      </c>
      <c r="IZ11" s="163"/>
      <c r="JA11" s="163"/>
      <c r="JB11" s="170"/>
      <c r="JC11" s="242"/>
      <c r="JD11" s="170"/>
      <c r="JE11" s="170"/>
      <c r="JF11" s="238">
        <f>M11+AA11+AO11+BC11+BQ11+CE11+CT11+DH11+DV11+EJ11+EX11+FL11+FZ11+GN11+HB11+HP11+ID11</f>
        <v>24</v>
      </c>
      <c r="JG11" s="238">
        <f>N11+AB11+AP11+BD11+BR11+CF11+CU11+DI11+DW11+EK11+EY11+FM11+GA11+GO11+HC11+HQ11+IE11</f>
        <v>4213238.6399999978</v>
      </c>
      <c r="JH11" s="238">
        <f>O11+AC11+AQ11+BE11+BS11+CG11+CV11+DJ11+DX11+EL11+EZ11+FN11+GB11+GP11+HD11+HR11+IF11</f>
        <v>3</v>
      </c>
      <c r="JI11" s="238">
        <f>P11+AD11+AR11+BF11+BT11+CH11+CW11+DK11+DY11+EM11+FA11+FO11+GC11+GQ11+HE11+HS11+IG11</f>
        <v>526654.82999999996</v>
      </c>
      <c r="JJ11" s="238">
        <f t="shared" si="74"/>
        <v>27</v>
      </c>
      <c r="JK11" s="238">
        <f t="shared" si="74"/>
        <v>4739893.4699999979</v>
      </c>
      <c r="JL11" s="238">
        <f t="shared" si="75"/>
        <v>24</v>
      </c>
      <c r="JM11" s="238">
        <f t="shared" si="75"/>
        <v>4213238.6399999978</v>
      </c>
      <c r="JN11" s="48"/>
      <c r="JO11" s="18"/>
      <c r="JP11" s="55"/>
      <c r="JQ11" s="55">
        <f>JG11/JF11</f>
        <v>175551.6099999999</v>
      </c>
      <c r="JR11" s="378">
        <f>JQ11-$JP$10</f>
        <v>0</v>
      </c>
      <c r="JS11" s="382"/>
    </row>
    <row r="12" spans="1:279" ht="51" hidden="1" x14ac:dyDescent="0.2">
      <c r="A12" s="10"/>
      <c r="B12" s="10">
        <v>1</v>
      </c>
      <c r="C12" s="425" t="s">
        <v>348</v>
      </c>
      <c r="D12" s="426" t="s">
        <v>442</v>
      </c>
      <c r="E12" s="427">
        <v>465</v>
      </c>
      <c r="F12" s="428" t="s">
        <v>420</v>
      </c>
      <c r="G12" s="142">
        <v>1</v>
      </c>
      <c r="H12" s="169">
        <v>175551.60974999997</v>
      </c>
      <c r="I12" s="30"/>
      <c r="J12" s="30"/>
      <c r="K12" s="30"/>
      <c r="L12" s="30"/>
      <c r="M12" s="30">
        <f>VLOOKUP($E12,'факт '!$D$8:$BM$167,3,0)</f>
        <v>0</v>
      </c>
      <c r="N12" s="30">
        <f>VLOOKUP($E12,'факт '!$D$8:$BM$167,4,0)</f>
        <v>0</v>
      </c>
      <c r="O12" s="30">
        <f>VLOOKUP($E12,'факт '!$D$8:$BM$167,5,0)</f>
        <v>0</v>
      </c>
      <c r="P12" s="30">
        <f>VLOOKUP($E12,'факт '!$D$8:$BM$167,6,0)</f>
        <v>0</v>
      </c>
      <c r="Q12" s="30">
        <f t="shared" ref="Q12:R17" si="76">M12+O12</f>
        <v>0</v>
      </c>
      <c r="R12" s="30">
        <f t="shared" si="76"/>
        <v>0</v>
      </c>
      <c r="S12" s="163">
        <f t="shared" si="9"/>
        <v>0</v>
      </c>
      <c r="T12" s="163">
        <f t="shared" si="9"/>
        <v>0</v>
      </c>
      <c r="U12" s="163"/>
      <c r="V12" s="163"/>
      <c r="W12" s="30"/>
      <c r="X12" s="30"/>
      <c r="Y12" s="30"/>
      <c r="Z12" s="30"/>
      <c r="AA12" s="30">
        <f>VLOOKUP($E12,'факт '!$D$8:$BM$167,9,0)</f>
        <v>0</v>
      </c>
      <c r="AB12" s="30">
        <f>VLOOKUP($E12,'факт '!$D$8:$BM$167,10,0)</f>
        <v>0</v>
      </c>
      <c r="AC12" s="30">
        <f>VLOOKUP($E12,'факт '!$D$8:$BM$167,11,0)</f>
        <v>0</v>
      </c>
      <c r="AD12" s="30">
        <f>VLOOKUP($E12,'факт '!$D$8:$BM$167,12,0)</f>
        <v>0</v>
      </c>
      <c r="AE12" s="30">
        <f t="shared" ref="AE12:AF16" si="77">AA12+AC12</f>
        <v>0</v>
      </c>
      <c r="AF12" s="30">
        <f t="shared" si="77"/>
        <v>0</v>
      </c>
      <c r="AG12" s="163">
        <f t="shared" si="13"/>
        <v>0</v>
      </c>
      <c r="AH12" s="163">
        <f t="shared" si="13"/>
        <v>0</v>
      </c>
      <c r="AI12" s="163"/>
      <c r="AJ12" s="163"/>
      <c r="AK12" s="323"/>
      <c r="AL12" s="30"/>
      <c r="AM12" s="30"/>
      <c r="AN12" s="30"/>
      <c r="AO12" s="30">
        <f>VLOOKUP($E12,'факт '!$D$8:$BM$167,7,0)</f>
        <v>0</v>
      </c>
      <c r="AP12" s="30">
        <f>VLOOKUP($E12,'факт '!$D$8:$BM$167,8,0)</f>
        <v>0</v>
      </c>
      <c r="AQ12" s="30"/>
      <c r="AR12" s="30"/>
      <c r="AS12" s="30">
        <f t="shared" ref="AS12:AT16" si="78">AO12+AQ12</f>
        <v>0</v>
      </c>
      <c r="AT12" s="30">
        <f t="shared" si="78"/>
        <v>0</v>
      </c>
      <c r="AU12" s="163">
        <f t="shared" si="17"/>
        <v>0</v>
      </c>
      <c r="AV12" s="163">
        <f t="shared" si="17"/>
        <v>0</v>
      </c>
      <c r="AW12" s="163"/>
      <c r="AX12" s="163"/>
      <c r="AY12" s="30"/>
      <c r="AZ12" s="30"/>
      <c r="BA12" s="30"/>
      <c r="BB12" s="30"/>
      <c r="BC12" s="30">
        <f>VLOOKUP($E12,'факт '!$D$8:$BM$167,13,0)</f>
        <v>0</v>
      </c>
      <c r="BD12" s="30">
        <f>VLOOKUP($E12,'факт '!$D$8:$BM$167,14,0)</f>
        <v>0</v>
      </c>
      <c r="BE12" s="30"/>
      <c r="BF12" s="30"/>
      <c r="BG12" s="30">
        <f t="shared" ref="BG12:BH16" si="79">BC12+BE12</f>
        <v>0</v>
      </c>
      <c r="BH12" s="30">
        <f t="shared" si="79"/>
        <v>0</v>
      </c>
      <c r="BI12" s="163">
        <f t="shared" si="21"/>
        <v>0</v>
      </c>
      <c r="BJ12" s="163">
        <f t="shared" si="21"/>
        <v>0</v>
      </c>
      <c r="BK12" s="163"/>
      <c r="BL12" s="163"/>
      <c r="BM12" s="30"/>
      <c r="BN12" s="30"/>
      <c r="BO12" s="30"/>
      <c r="BP12" s="30"/>
      <c r="BQ12" s="30">
        <f>VLOOKUP($E12,'факт '!$D$8:$BM$167,17,0)</f>
        <v>0</v>
      </c>
      <c r="BR12" s="30">
        <f>VLOOKUP($E12,'факт '!$D$8:$BM$167,18,0)</f>
        <v>0</v>
      </c>
      <c r="BS12" s="30">
        <f>VLOOKUP($E12,'факт '!$D$8:$BM$167,19,0)</f>
        <v>0</v>
      </c>
      <c r="BT12" s="30">
        <f>VLOOKUP($E12,'факт '!$D$8:$BM$167,20,0)</f>
        <v>0</v>
      </c>
      <c r="BU12" s="30">
        <f t="shared" ref="BU12:BV16" si="80">BQ12+BS12</f>
        <v>0</v>
      </c>
      <c r="BV12" s="30">
        <f t="shared" si="80"/>
        <v>0</v>
      </c>
      <c r="BW12" s="163">
        <f t="shared" si="25"/>
        <v>0</v>
      </c>
      <c r="BX12" s="163">
        <f t="shared" si="25"/>
        <v>0</v>
      </c>
      <c r="BY12" s="163"/>
      <c r="BZ12" s="163"/>
      <c r="CA12" s="30"/>
      <c r="CB12" s="30"/>
      <c r="CC12" s="30"/>
      <c r="CD12" s="30"/>
      <c r="CE12" s="30">
        <f>VLOOKUP($E12,'факт '!$D$8:$BM$167,21,0)</f>
        <v>0</v>
      </c>
      <c r="CF12" s="30">
        <f>VLOOKUP($E12,'факт '!$D$8:$BM$167,22,0)</f>
        <v>0</v>
      </c>
      <c r="CG12" s="30">
        <f>VLOOKUP($E12,'факт '!$D$8:$BM$167,23,0)</f>
        <v>0</v>
      </c>
      <c r="CH12" s="30">
        <f>VLOOKUP($E12,'факт '!$D$8:$BM$167,24,0)</f>
        <v>0</v>
      </c>
      <c r="CI12" s="30">
        <f t="shared" ref="CI12:CJ16" si="81">CE12+CG12</f>
        <v>0</v>
      </c>
      <c r="CJ12" s="30">
        <f t="shared" si="81"/>
        <v>0</v>
      </c>
      <c r="CK12" s="163">
        <f t="shared" si="29"/>
        <v>0</v>
      </c>
      <c r="CL12" s="163">
        <f t="shared" si="29"/>
        <v>0</v>
      </c>
      <c r="CM12" s="163"/>
      <c r="CN12" s="163"/>
      <c r="CO12" s="163"/>
      <c r="CP12" s="30"/>
      <c r="CQ12" s="30"/>
      <c r="CR12" s="30"/>
      <c r="CS12" s="30"/>
      <c r="CT12" s="30">
        <f>VLOOKUP($E12,'факт '!$D$8:$BM$167,25,0)</f>
        <v>0</v>
      </c>
      <c r="CU12" s="30">
        <f>VLOOKUP($E12,'факт '!$D$8:$BM$167,26,0)</f>
        <v>0</v>
      </c>
      <c r="CV12" s="30">
        <f>VLOOKUP($E12,'факт '!$D$8:$BM$167,27,0)</f>
        <v>0</v>
      </c>
      <c r="CW12" s="30">
        <f>VLOOKUP($E12,'факт '!$D$8:$BM$167,28,0)</f>
        <v>0</v>
      </c>
      <c r="CX12" s="30">
        <f t="shared" ref="CX12:CY16" si="82">CT12+CV12</f>
        <v>0</v>
      </c>
      <c r="CY12" s="30">
        <f t="shared" si="82"/>
        <v>0</v>
      </c>
      <c r="CZ12" s="163">
        <f t="shared" si="33"/>
        <v>0</v>
      </c>
      <c r="DA12" s="163">
        <f t="shared" si="33"/>
        <v>0</v>
      </c>
      <c r="DB12" s="163"/>
      <c r="DC12" s="163"/>
      <c r="DD12" s="30"/>
      <c r="DE12" s="30"/>
      <c r="DF12" s="30"/>
      <c r="DG12" s="30"/>
      <c r="DH12" s="30">
        <f>VLOOKUP($E12,'факт '!$D$8:$BM$167,29,0)</f>
        <v>0</v>
      </c>
      <c r="DI12" s="30">
        <f>VLOOKUP($E12,'факт '!$D$8:$BM$167,30,0)</f>
        <v>0</v>
      </c>
      <c r="DJ12" s="30">
        <f>VLOOKUP($E12,'факт '!$D$8:$BM$167,31,0)</f>
        <v>0</v>
      </c>
      <c r="DK12" s="30">
        <f>VLOOKUP($E12,'факт '!$D$8:$BM$167,32,0)</f>
        <v>0</v>
      </c>
      <c r="DL12" s="30">
        <f t="shared" ref="DL12:DM16" si="83">DH12+DJ12</f>
        <v>0</v>
      </c>
      <c r="DM12" s="30">
        <f t="shared" si="83"/>
        <v>0</v>
      </c>
      <c r="DN12" s="163">
        <f t="shared" si="37"/>
        <v>0</v>
      </c>
      <c r="DO12" s="163">
        <f t="shared" si="37"/>
        <v>0</v>
      </c>
      <c r="DP12" s="163"/>
      <c r="DQ12" s="163"/>
      <c r="DR12" s="30"/>
      <c r="DS12" s="30"/>
      <c r="DT12" s="30"/>
      <c r="DU12" s="30"/>
      <c r="DV12" s="30">
        <f>VLOOKUP($E12,'факт '!$D$8:$BM$167,33,0)</f>
        <v>0</v>
      </c>
      <c r="DW12" s="30">
        <f>VLOOKUP($E12,'факт '!$D$8:$BM$167,34,0)</f>
        <v>0</v>
      </c>
      <c r="DX12" s="30">
        <f>VLOOKUP($E12,'факт '!$D$8:$BM$167,35,0)</f>
        <v>0</v>
      </c>
      <c r="DY12" s="30">
        <f>VLOOKUP($E12,'факт '!$D$8:$BM$167,36,0)</f>
        <v>0</v>
      </c>
      <c r="DZ12" s="30">
        <f t="shared" ref="DZ12:EA16" si="84">DV12+DX12</f>
        <v>0</v>
      </c>
      <c r="EA12" s="30">
        <f t="shared" si="84"/>
        <v>0</v>
      </c>
      <c r="EB12" s="163">
        <f t="shared" si="41"/>
        <v>0</v>
      </c>
      <c r="EC12" s="163">
        <f t="shared" si="41"/>
        <v>0</v>
      </c>
      <c r="ED12" s="163"/>
      <c r="EE12" s="163"/>
      <c r="EF12" s="30"/>
      <c r="EG12" s="30"/>
      <c r="EH12" s="30"/>
      <c r="EI12" s="30"/>
      <c r="EJ12" s="30">
        <f>VLOOKUP($E12,'факт '!$D$8:$BM$167,15,0)</f>
        <v>0</v>
      </c>
      <c r="EK12" s="30">
        <f>VLOOKUP($E12,'факт '!$D$8:$BM$167,16,0)</f>
        <v>0</v>
      </c>
      <c r="EL12" s="30"/>
      <c r="EM12" s="30"/>
      <c r="EN12" s="30">
        <f t="shared" ref="EN12:EO16" si="85">EJ12+EL12</f>
        <v>0</v>
      </c>
      <c r="EO12" s="30">
        <f t="shared" si="85"/>
        <v>0</v>
      </c>
      <c r="EP12" s="163">
        <f t="shared" si="45"/>
        <v>0</v>
      </c>
      <c r="EQ12" s="163">
        <f t="shared" si="45"/>
        <v>0</v>
      </c>
      <c r="ER12" s="163"/>
      <c r="ES12" s="163"/>
      <c r="ET12" s="30"/>
      <c r="EU12" s="30"/>
      <c r="EV12" s="30"/>
      <c r="EW12" s="30"/>
      <c r="EX12" s="30">
        <f>VLOOKUP($E12,'факт '!$D$8:$BM$167,37,0)</f>
        <v>1</v>
      </c>
      <c r="EY12" s="30">
        <f>VLOOKUP($E12,'факт '!$D$8:$BM$167,38,0)</f>
        <v>175551.61</v>
      </c>
      <c r="EZ12" s="30">
        <f>VLOOKUP($E12,'факт '!$D$8:$BM$167,39,0)</f>
        <v>0</v>
      </c>
      <c r="FA12" s="30">
        <f>VLOOKUP($E12,'факт '!$D$8:$BM$167,40,0)</f>
        <v>0</v>
      </c>
      <c r="FB12" s="30">
        <f t="shared" ref="FB12:FC16" si="86">EX12+EZ12</f>
        <v>1</v>
      </c>
      <c r="FC12" s="30">
        <f t="shared" si="86"/>
        <v>175551.61</v>
      </c>
      <c r="FD12" s="163">
        <f t="shared" si="49"/>
        <v>1</v>
      </c>
      <c r="FE12" s="163">
        <f t="shared" si="49"/>
        <v>175551.61</v>
      </c>
      <c r="FF12" s="163"/>
      <c r="FG12" s="347">
        <f t="shared" ref="FG12:FG15" si="87">EY12/EX12</f>
        <v>175551.61</v>
      </c>
      <c r="FH12" s="30"/>
      <c r="FI12" s="30"/>
      <c r="FJ12" s="30"/>
      <c r="FK12" s="30"/>
      <c r="FL12" s="30">
        <f>VLOOKUP($E12,'факт '!$D$8:$BM$167,45,0)</f>
        <v>0</v>
      </c>
      <c r="FM12" s="30">
        <f>VLOOKUP($E12,'факт '!$D$8:$BM$167,46,0)</f>
        <v>0</v>
      </c>
      <c r="FN12" s="30">
        <f>VLOOKUP($E12,'факт '!$D$8:$BM$167,47,0)</f>
        <v>0</v>
      </c>
      <c r="FO12" s="30">
        <f>VLOOKUP($E12,'факт '!$D$8:$BM$167,48,0)</f>
        <v>0</v>
      </c>
      <c r="FP12" s="30">
        <f t="shared" ref="FP12:FQ16" si="88">FL12+FN12</f>
        <v>0</v>
      </c>
      <c r="FQ12" s="30">
        <f t="shared" si="88"/>
        <v>0</v>
      </c>
      <c r="FR12" s="163">
        <f t="shared" si="53"/>
        <v>0</v>
      </c>
      <c r="FS12" s="163">
        <f t="shared" si="53"/>
        <v>0</v>
      </c>
      <c r="FT12" s="163"/>
      <c r="FU12" s="163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163"/>
      <c r="GG12" s="163"/>
      <c r="GH12" s="163"/>
      <c r="GI12" s="163"/>
      <c r="GJ12" s="30"/>
      <c r="GK12" s="30"/>
      <c r="GL12" s="30"/>
      <c r="GM12" s="30"/>
      <c r="GN12" s="30">
        <f>VLOOKUP($E12,'факт '!$D$8:$BM$167,41,0)</f>
        <v>0</v>
      </c>
      <c r="GO12" s="30">
        <f>VLOOKUP($E12,'факт '!$D$8:$BM$167,42,0)</f>
        <v>0</v>
      </c>
      <c r="GP12" s="30">
        <f>VLOOKUP($E12,'факт '!$D$8:$BM$167,43,0)</f>
        <v>0</v>
      </c>
      <c r="GQ12" s="30">
        <f>VLOOKUP($E12,'факт '!$D$8:$BM$167,44,0)</f>
        <v>0</v>
      </c>
      <c r="GR12" s="30">
        <f t="shared" ref="GR12:GS16" si="89">GN12+GP12</f>
        <v>0</v>
      </c>
      <c r="GS12" s="30">
        <f t="shared" si="89"/>
        <v>0</v>
      </c>
      <c r="GT12" s="163">
        <f t="shared" si="61"/>
        <v>0</v>
      </c>
      <c r="GU12" s="163">
        <f t="shared" si="61"/>
        <v>0</v>
      </c>
      <c r="GV12" s="163"/>
      <c r="GW12" s="163"/>
      <c r="GX12" s="30"/>
      <c r="GY12" s="30"/>
      <c r="GZ12" s="30"/>
      <c r="HA12" s="30"/>
      <c r="HB12" s="30">
        <f>VLOOKUP($E12,'факт '!$D$8:$BM$167,49,0)</f>
        <v>0</v>
      </c>
      <c r="HC12" s="30">
        <f>VLOOKUP($E12,'факт '!$D$8:$BM$167,50,0)</f>
        <v>0</v>
      </c>
      <c r="HD12" s="30"/>
      <c r="HE12" s="30"/>
      <c r="HF12" s="30">
        <f t="shared" ref="HF12:HG16" si="90">HB12+HD12</f>
        <v>0</v>
      </c>
      <c r="HG12" s="30">
        <f t="shared" si="90"/>
        <v>0</v>
      </c>
      <c r="HH12" s="163">
        <f t="shared" si="65"/>
        <v>0</v>
      </c>
      <c r="HI12" s="163">
        <f t="shared" si="65"/>
        <v>0</v>
      </c>
      <c r="HJ12" s="163"/>
      <c r="HK12" s="163"/>
      <c r="HL12" s="30"/>
      <c r="HM12" s="30"/>
      <c r="HN12" s="30"/>
      <c r="HO12" s="30"/>
      <c r="HP12" s="30">
        <f>VLOOKUP($E12,'факт '!$D$8:$BM$167,51,0)</f>
        <v>0</v>
      </c>
      <c r="HQ12" s="30">
        <f>VLOOKUP($E12,'факт '!$D$8:$BM$167,52,0)</f>
        <v>0</v>
      </c>
      <c r="HR12" s="30"/>
      <c r="HS12" s="30"/>
      <c r="HT12" s="30">
        <f t="shared" ref="HT12:HU16" si="91">HP12+HR12</f>
        <v>0</v>
      </c>
      <c r="HU12" s="30">
        <f t="shared" si="91"/>
        <v>0</v>
      </c>
      <c r="HV12" s="163">
        <f t="shared" si="69"/>
        <v>0</v>
      </c>
      <c r="HW12" s="163">
        <f t="shared" si="69"/>
        <v>0</v>
      </c>
      <c r="HX12" s="163"/>
      <c r="HY12" s="163"/>
      <c r="HZ12" s="163"/>
      <c r="IA12" s="163"/>
      <c r="IB12" s="163"/>
      <c r="IC12" s="163"/>
      <c r="ID12" s="30">
        <f>VLOOKUP($E12,'факт '!$D$8:$BM$167,53,0)</f>
        <v>0</v>
      </c>
      <c r="IE12" s="30">
        <f>VLOOKUP($E12,'факт '!$D$8:$BM$167,54,0)</f>
        <v>0</v>
      </c>
      <c r="IF12" s="163"/>
      <c r="IG12" s="163"/>
      <c r="IH12" s="163">
        <f t="shared" ref="IH12:II18" si="92">ID12+IF12</f>
        <v>0</v>
      </c>
      <c r="II12" s="163">
        <f t="shared" si="92"/>
        <v>0</v>
      </c>
      <c r="IJ12" s="163">
        <f t="shared" si="71"/>
        <v>0</v>
      </c>
      <c r="IK12" s="163">
        <f t="shared" si="71"/>
        <v>0</v>
      </c>
      <c r="IL12" s="163"/>
      <c r="IM12" s="163"/>
      <c r="IN12" s="163"/>
      <c r="IO12" s="163"/>
      <c r="IP12" s="163"/>
      <c r="IQ12" s="163"/>
      <c r="IR12" s="30">
        <f>VLOOKUP($E12,'факт '!$D$8:$BM$167,53,0)</f>
        <v>0</v>
      </c>
      <c r="IS12" s="30">
        <f>VLOOKUP($E12,'факт '!$D$8:$BM$167,54,0)</f>
        <v>0</v>
      </c>
      <c r="IT12" s="163"/>
      <c r="IU12" s="163"/>
      <c r="IV12" s="163">
        <f t="shared" ref="IV12:IW16" si="93">IR12+IT12</f>
        <v>0</v>
      </c>
      <c r="IW12" s="163">
        <f t="shared" si="93"/>
        <v>0</v>
      </c>
      <c r="IX12" s="163">
        <f t="shared" si="73"/>
        <v>0</v>
      </c>
      <c r="IY12" s="163">
        <f t="shared" si="73"/>
        <v>0</v>
      </c>
      <c r="IZ12" s="163"/>
      <c r="JA12" s="163"/>
      <c r="JB12" s="170"/>
      <c r="JC12" s="242"/>
      <c r="JD12" s="170"/>
      <c r="JE12" s="170"/>
      <c r="JF12" s="238">
        <f t="shared" ref="JF12:JI25" si="94">M12+AA12+AO12+BC12+BQ12+CE12+CT12+DH12+DV12+EJ12+EX12+FL12+FZ12+GN12+HB12+HP12+ID12</f>
        <v>1</v>
      </c>
      <c r="JG12" s="238">
        <f t="shared" si="94"/>
        <v>175551.61</v>
      </c>
      <c r="JH12" s="238">
        <f t="shared" si="94"/>
        <v>0</v>
      </c>
      <c r="JI12" s="238">
        <f t="shared" si="94"/>
        <v>0</v>
      </c>
      <c r="JJ12" s="238">
        <f t="shared" si="74"/>
        <v>1</v>
      </c>
      <c r="JK12" s="238">
        <f t="shared" si="74"/>
        <v>175551.61</v>
      </c>
      <c r="JL12" s="238">
        <f t="shared" si="75"/>
        <v>1</v>
      </c>
      <c r="JM12" s="238">
        <f t="shared" si="75"/>
        <v>175551.61</v>
      </c>
      <c r="JN12" s="48"/>
      <c r="JO12" s="18"/>
      <c r="JP12" s="55"/>
      <c r="JQ12" s="55">
        <f t="shared" ref="JQ12:JQ14" si="95">JG12/JF12</f>
        <v>175551.61</v>
      </c>
      <c r="JR12" s="378">
        <f t="shared" ref="JR12:JR14" si="96">JQ12-$JP$10</f>
        <v>0</v>
      </c>
      <c r="JS12" s="382"/>
    </row>
    <row r="13" spans="1:279" ht="63.75" hidden="1" x14ac:dyDescent="0.2">
      <c r="A13" s="10">
        <v>1</v>
      </c>
      <c r="B13" s="10">
        <v>1</v>
      </c>
      <c r="C13" s="425" t="s">
        <v>348</v>
      </c>
      <c r="D13" s="426" t="s">
        <v>442</v>
      </c>
      <c r="E13" s="427">
        <v>470</v>
      </c>
      <c r="F13" s="428" t="s">
        <v>350</v>
      </c>
      <c r="G13" s="142">
        <v>1</v>
      </c>
      <c r="H13" s="169">
        <v>175551.60974999997</v>
      </c>
      <c r="I13" s="30"/>
      <c r="J13" s="30"/>
      <c r="K13" s="30"/>
      <c r="L13" s="30"/>
      <c r="M13" s="30">
        <f>VLOOKUP($E13,'факт '!$D$8:$BM$167,3,0)</f>
        <v>4</v>
      </c>
      <c r="N13" s="30">
        <f>VLOOKUP($E13,'факт '!$D$8:$BM$167,4,0)</f>
        <v>702206.44</v>
      </c>
      <c r="O13" s="30">
        <f>VLOOKUP($E13,'факт '!$D$8:$BM$167,5,0)</f>
        <v>0</v>
      </c>
      <c r="P13" s="30">
        <f>VLOOKUP($E13,'факт '!$D$8:$BM$167,6,0)</f>
        <v>0</v>
      </c>
      <c r="Q13" s="30">
        <f t="shared" si="76"/>
        <v>4</v>
      </c>
      <c r="R13" s="30">
        <f t="shared" si="76"/>
        <v>702206.44</v>
      </c>
      <c r="S13" s="163">
        <f t="shared" si="9"/>
        <v>4</v>
      </c>
      <c r="T13" s="163">
        <f t="shared" si="9"/>
        <v>702206.44</v>
      </c>
      <c r="U13" s="348">
        <f>$H13</f>
        <v>175551.60974999997</v>
      </c>
      <c r="V13" s="347">
        <f>N13/M13</f>
        <v>175551.61</v>
      </c>
      <c r="W13" s="30"/>
      <c r="X13" s="30"/>
      <c r="Y13" s="30"/>
      <c r="Z13" s="30"/>
      <c r="AA13" s="30">
        <f>VLOOKUP($E13,'факт '!$D$8:$BM$167,9,0)</f>
        <v>0</v>
      </c>
      <c r="AB13" s="30">
        <f>VLOOKUP($E13,'факт '!$D$8:$BM$167,10,0)</f>
        <v>0</v>
      </c>
      <c r="AC13" s="30">
        <f>VLOOKUP($E13,'факт '!$D$8:$BM$167,11,0)</f>
        <v>0</v>
      </c>
      <c r="AD13" s="30">
        <f>VLOOKUP($E13,'факт '!$D$8:$BM$167,12,0)</f>
        <v>0</v>
      </c>
      <c r="AE13" s="30">
        <f t="shared" si="77"/>
        <v>0</v>
      </c>
      <c r="AF13" s="30">
        <f t="shared" si="77"/>
        <v>0</v>
      </c>
      <c r="AG13" s="163">
        <f t="shared" si="13"/>
        <v>0</v>
      </c>
      <c r="AH13" s="163">
        <f t="shared" si="13"/>
        <v>0</v>
      </c>
      <c r="AI13" s="163"/>
      <c r="AJ13" s="163"/>
      <c r="AK13" s="323"/>
      <c r="AL13" s="30"/>
      <c r="AM13" s="30"/>
      <c r="AN13" s="30"/>
      <c r="AO13" s="30">
        <f>VLOOKUP($E13,'факт '!$D$8:$BM$167,7,0)</f>
        <v>0</v>
      </c>
      <c r="AP13" s="30">
        <f>VLOOKUP($E13,'факт '!$D$8:$BM$167,8,0)</f>
        <v>0</v>
      </c>
      <c r="AQ13" s="30"/>
      <c r="AR13" s="30"/>
      <c r="AS13" s="30">
        <f t="shared" si="78"/>
        <v>0</v>
      </c>
      <c r="AT13" s="30">
        <f t="shared" si="78"/>
        <v>0</v>
      </c>
      <c r="AU13" s="163">
        <f t="shared" si="17"/>
        <v>0</v>
      </c>
      <c r="AV13" s="163">
        <f t="shared" si="17"/>
        <v>0</v>
      </c>
      <c r="AW13" s="163"/>
      <c r="AX13" s="163"/>
      <c r="AY13" s="30"/>
      <c r="AZ13" s="30"/>
      <c r="BA13" s="30"/>
      <c r="BB13" s="30"/>
      <c r="BC13" s="30">
        <f>VLOOKUP($E13,'факт '!$D$8:$BM$167,13,0)</f>
        <v>0</v>
      </c>
      <c r="BD13" s="30">
        <f>VLOOKUP($E13,'факт '!$D$8:$BM$167,14,0)</f>
        <v>0</v>
      </c>
      <c r="BE13" s="30"/>
      <c r="BF13" s="30"/>
      <c r="BG13" s="30">
        <f t="shared" si="79"/>
        <v>0</v>
      </c>
      <c r="BH13" s="30">
        <f t="shared" si="79"/>
        <v>0</v>
      </c>
      <c r="BI13" s="163">
        <f t="shared" si="21"/>
        <v>0</v>
      </c>
      <c r="BJ13" s="163">
        <f t="shared" si="21"/>
        <v>0</v>
      </c>
      <c r="BK13" s="163"/>
      <c r="BL13" s="163"/>
      <c r="BM13" s="30"/>
      <c r="BN13" s="30"/>
      <c r="BO13" s="30"/>
      <c r="BP13" s="30"/>
      <c r="BQ13" s="30">
        <f>VLOOKUP($E13,'факт '!$D$8:$BM$167,17,0)</f>
        <v>0</v>
      </c>
      <c r="BR13" s="30">
        <f>VLOOKUP($E13,'факт '!$D$8:$BM$167,18,0)</f>
        <v>0</v>
      </c>
      <c r="BS13" s="30">
        <f>VLOOKUP($E13,'факт '!$D$8:$BM$167,19,0)</f>
        <v>0</v>
      </c>
      <c r="BT13" s="30">
        <f>VLOOKUP($E13,'факт '!$D$8:$BM$167,20,0)</f>
        <v>0</v>
      </c>
      <c r="BU13" s="30">
        <f t="shared" si="80"/>
        <v>0</v>
      </c>
      <c r="BV13" s="30">
        <f t="shared" si="80"/>
        <v>0</v>
      </c>
      <c r="BW13" s="163">
        <f t="shared" si="25"/>
        <v>0</v>
      </c>
      <c r="BX13" s="163">
        <f t="shared" si="25"/>
        <v>0</v>
      </c>
      <c r="BY13" s="163"/>
      <c r="BZ13" s="163"/>
      <c r="CA13" s="30"/>
      <c r="CB13" s="30"/>
      <c r="CC13" s="30"/>
      <c r="CD13" s="30"/>
      <c r="CE13" s="30">
        <f>VLOOKUP($E13,'факт '!$D$8:$BM$167,21,0)</f>
        <v>0</v>
      </c>
      <c r="CF13" s="30">
        <f>VLOOKUP($E13,'факт '!$D$8:$BM$167,22,0)</f>
        <v>0</v>
      </c>
      <c r="CG13" s="30">
        <f>VLOOKUP($E13,'факт '!$D$8:$BM$167,23,0)</f>
        <v>0</v>
      </c>
      <c r="CH13" s="30">
        <f>VLOOKUP($E13,'факт '!$D$8:$BM$167,24,0)</f>
        <v>0</v>
      </c>
      <c r="CI13" s="30">
        <f t="shared" si="81"/>
        <v>0</v>
      </c>
      <c r="CJ13" s="30">
        <f t="shared" si="81"/>
        <v>0</v>
      </c>
      <c r="CK13" s="163">
        <f t="shared" si="29"/>
        <v>0</v>
      </c>
      <c r="CL13" s="163">
        <f t="shared" si="29"/>
        <v>0</v>
      </c>
      <c r="CM13" s="163"/>
      <c r="CN13" s="163"/>
      <c r="CO13" s="163"/>
      <c r="CP13" s="30"/>
      <c r="CQ13" s="30"/>
      <c r="CR13" s="30"/>
      <c r="CS13" s="30"/>
      <c r="CT13" s="30">
        <f>VLOOKUP($E13,'факт '!$D$8:$BM$167,25,0)</f>
        <v>0</v>
      </c>
      <c r="CU13" s="30">
        <f>VLOOKUP($E13,'факт '!$D$8:$BM$167,26,0)</f>
        <v>0</v>
      </c>
      <c r="CV13" s="30">
        <f>VLOOKUP($E13,'факт '!$D$8:$BM$167,27,0)</f>
        <v>0</v>
      </c>
      <c r="CW13" s="30">
        <f>VLOOKUP($E13,'факт '!$D$8:$BM$167,28,0)</f>
        <v>0</v>
      </c>
      <c r="CX13" s="30">
        <f t="shared" si="82"/>
        <v>0</v>
      </c>
      <c r="CY13" s="30">
        <f t="shared" si="82"/>
        <v>0</v>
      </c>
      <c r="CZ13" s="163">
        <f t="shared" si="33"/>
        <v>0</v>
      </c>
      <c r="DA13" s="163">
        <f t="shared" si="33"/>
        <v>0</v>
      </c>
      <c r="DB13" s="163"/>
      <c r="DC13" s="163"/>
      <c r="DD13" s="30"/>
      <c r="DE13" s="30"/>
      <c r="DF13" s="30"/>
      <c r="DG13" s="30"/>
      <c r="DH13" s="30">
        <f>VLOOKUP($E13,'факт '!$D$8:$BM$167,29,0)</f>
        <v>0</v>
      </c>
      <c r="DI13" s="30">
        <f>VLOOKUP($E13,'факт '!$D$8:$BM$167,30,0)</f>
        <v>0</v>
      </c>
      <c r="DJ13" s="30">
        <f>VLOOKUP($E13,'факт '!$D$8:$BM$167,31,0)</f>
        <v>0</v>
      </c>
      <c r="DK13" s="30">
        <f>VLOOKUP($E13,'факт '!$D$8:$BM$167,32,0)</f>
        <v>0</v>
      </c>
      <c r="DL13" s="30">
        <f t="shared" si="83"/>
        <v>0</v>
      </c>
      <c r="DM13" s="30">
        <f t="shared" si="83"/>
        <v>0</v>
      </c>
      <c r="DN13" s="163">
        <f t="shared" si="37"/>
        <v>0</v>
      </c>
      <c r="DO13" s="163">
        <f t="shared" si="37"/>
        <v>0</v>
      </c>
      <c r="DP13" s="163"/>
      <c r="DQ13" s="163"/>
      <c r="DR13" s="30"/>
      <c r="DS13" s="30"/>
      <c r="DT13" s="30"/>
      <c r="DU13" s="30"/>
      <c r="DV13" s="30">
        <f>VLOOKUP($E13,'факт '!$D$8:$BM$167,33,0)</f>
        <v>0</v>
      </c>
      <c r="DW13" s="30">
        <f>VLOOKUP($E13,'факт '!$D$8:$BM$167,34,0)</f>
        <v>0</v>
      </c>
      <c r="DX13" s="30">
        <f>VLOOKUP($E13,'факт '!$D$8:$BM$167,35,0)</f>
        <v>0</v>
      </c>
      <c r="DY13" s="30">
        <f>VLOOKUP($E13,'факт '!$D$8:$BM$167,36,0)</f>
        <v>0</v>
      </c>
      <c r="DZ13" s="30">
        <f t="shared" si="84"/>
        <v>0</v>
      </c>
      <c r="EA13" s="30">
        <f t="shared" si="84"/>
        <v>0</v>
      </c>
      <c r="EB13" s="163">
        <f t="shared" si="41"/>
        <v>0</v>
      </c>
      <c r="EC13" s="163">
        <f t="shared" si="41"/>
        <v>0</v>
      </c>
      <c r="ED13" s="163"/>
      <c r="EE13" s="163"/>
      <c r="EF13" s="30"/>
      <c r="EG13" s="30"/>
      <c r="EH13" s="30"/>
      <c r="EI13" s="30"/>
      <c r="EJ13" s="30">
        <f>VLOOKUP($E13,'факт '!$D$8:$BM$167,15,0)</f>
        <v>0</v>
      </c>
      <c r="EK13" s="30">
        <f>VLOOKUP($E13,'факт '!$D$8:$BM$167,16,0)</f>
        <v>0</v>
      </c>
      <c r="EL13" s="30"/>
      <c r="EM13" s="30"/>
      <c r="EN13" s="30">
        <f t="shared" si="85"/>
        <v>0</v>
      </c>
      <c r="EO13" s="30">
        <f t="shared" si="85"/>
        <v>0</v>
      </c>
      <c r="EP13" s="163">
        <f t="shared" si="45"/>
        <v>0</v>
      </c>
      <c r="EQ13" s="163">
        <f t="shared" si="45"/>
        <v>0</v>
      </c>
      <c r="ER13" s="163"/>
      <c r="ES13" s="163"/>
      <c r="ET13" s="30"/>
      <c r="EU13" s="30"/>
      <c r="EV13" s="30"/>
      <c r="EW13" s="30"/>
      <c r="EX13" s="30">
        <f>VLOOKUP($E13,'факт '!$D$8:$BM$167,37,0)</f>
        <v>12</v>
      </c>
      <c r="EY13" s="30">
        <f>VLOOKUP($E13,'факт '!$D$8:$BM$167,38,0)</f>
        <v>2106619.3199999994</v>
      </c>
      <c r="EZ13" s="30">
        <f>VLOOKUP($E13,'факт '!$D$8:$BM$167,39,0)</f>
        <v>0</v>
      </c>
      <c r="FA13" s="30">
        <f>VLOOKUP($E13,'факт '!$D$8:$BM$167,40,0)</f>
        <v>0</v>
      </c>
      <c r="FB13" s="30">
        <f t="shared" si="86"/>
        <v>12</v>
      </c>
      <c r="FC13" s="30">
        <f t="shared" si="86"/>
        <v>2106619.3199999994</v>
      </c>
      <c r="FD13" s="163">
        <f t="shared" si="49"/>
        <v>12</v>
      </c>
      <c r="FE13" s="163">
        <f t="shared" si="49"/>
        <v>2106619.3199999994</v>
      </c>
      <c r="FF13" s="163"/>
      <c r="FG13" s="347">
        <f t="shared" si="87"/>
        <v>175551.60999999996</v>
      </c>
      <c r="FH13" s="30"/>
      <c r="FI13" s="30"/>
      <c r="FJ13" s="30"/>
      <c r="FK13" s="30"/>
      <c r="FL13" s="30">
        <f>VLOOKUP($E13,'факт '!$D$8:$BM$167,45,0)</f>
        <v>1</v>
      </c>
      <c r="FM13" s="30">
        <f>VLOOKUP($E13,'факт '!$D$8:$BM$167,46,0)</f>
        <v>175551.61</v>
      </c>
      <c r="FN13" s="30">
        <f>VLOOKUP($E13,'факт '!$D$8:$BM$167,47,0)</f>
        <v>0</v>
      </c>
      <c r="FO13" s="30">
        <f>VLOOKUP($E13,'факт '!$D$8:$BM$167,48,0)</f>
        <v>0</v>
      </c>
      <c r="FP13" s="30">
        <f t="shared" si="88"/>
        <v>1</v>
      </c>
      <c r="FQ13" s="30">
        <f t="shared" si="88"/>
        <v>175551.61</v>
      </c>
      <c r="FR13" s="163">
        <f t="shared" si="53"/>
        <v>1</v>
      </c>
      <c r="FS13" s="163">
        <f t="shared" si="53"/>
        <v>175551.61</v>
      </c>
      <c r="FT13" s="163"/>
      <c r="FU13" s="163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163">
        <f t="shared" si="57"/>
        <v>0</v>
      </c>
      <c r="GG13" s="163">
        <f t="shared" si="57"/>
        <v>0</v>
      </c>
      <c r="GH13" s="163"/>
      <c r="GI13" s="163"/>
      <c r="GJ13" s="30"/>
      <c r="GK13" s="30"/>
      <c r="GL13" s="30"/>
      <c r="GM13" s="30"/>
      <c r="GN13" s="30">
        <f>VLOOKUP($E13,'факт '!$D$8:$BM$167,41,0)</f>
        <v>0</v>
      </c>
      <c r="GO13" s="30">
        <f>VLOOKUP($E13,'факт '!$D$8:$BM$167,42,0)</f>
        <v>0</v>
      </c>
      <c r="GP13" s="30">
        <f>VLOOKUP($E13,'факт '!$D$8:$BM$167,43,0)</f>
        <v>0</v>
      </c>
      <c r="GQ13" s="30">
        <f>VLOOKUP($E13,'факт '!$D$8:$BM$167,44,0)</f>
        <v>0</v>
      </c>
      <c r="GR13" s="30">
        <f t="shared" si="89"/>
        <v>0</v>
      </c>
      <c r="GS13" s="30">
        <f t="shared" si="89"/>
        <v>0</v>
      </c>
      <c r="GT13" s="163">
        <f t="shared" si="61"/>
        <v>0</v>
      </c>
      <c r="GU13" s="163">
        <f t="shared" si="61"/>
        <v>0</v>
      </c>
      <c r="GV13" s="163"/>
      <c r="GW13" s="163"/>
      <c r="GX13" s="30"/>
      <c r="GY13" s="30"/>
      <c r="GZ13" s="30"/>
      <c r="HA13" s="30"/>
      <c r="HB13" s="30">
        <f>VLOOKUP($E13,'факт '!$D$8:$BM$167,49,0)</f>
        <v>0</v>
      </c>
      <c r="HC13" s="30">
        <f>VLOOKUP($E13,'факт '!$D$8:$BM$167,50,0)</f>
        <v>0</v>
      </c>
      <c r="HD13" s="30"/>
      <c r="HE13" s="30"/>
      <c r="HF13" s="30">
        <f t="shared" si="90"/>
        <v>0</v>
      </c>
      <c r="HG13" s="30">
        <f t="shared" si="90"/>
        <v>0</v>
      </c>
      <c r="HH13" s="163">
        <f t="shared" si="65"/>
        <v>0</v>
      </c>
      <c r="HI13" s="163">
        <f t="shared" si="65"/>
        <v>0</v>
      </c>
      <c r="HJ13" s="163"/>
      <c r="HK13" s="163"/>
      <c r="HL13" s="30"/>
      <c r="HM13" s="30"/>
      <c r="HN13" s="30"/>
      <c r="HO13" s="30"/>
      <c r="HP13" s="30">
        <f>VLOOKUP($E13,'факт '!$D$8:$BM$167,51,0)</f>
        <v>0</v>
      </c>
      <c r="HQ13" s="30">
        <f>VLOOKUP($E13,'факт '!$D$8:$BM$167,52,0)</f>
        <v>0</v>
      </c>
      <c r="HR13" s="30"/>
      <c r="HS13" s="30"/>
      <c r="HT13" s="30">
        <f t="shared" si="91"/>
        <v>0</v>
      </c>
      <c r="HU13" s="30">
        <f t="shared" si="91"/>
        <v>0</v>
      </c>
      <c r="HV13" s="163">
        <f t="shared" si="69"/>
        <v>0</v>
      </c>
      <c r="HW13" s="163">
        <f t="shared" si="69"/>
        <v>0</v>
      </c>
      <c r="HX13" s="163"/>
      <c r="HY13" s="163"/>
      <c r="HZ13" s="163"/>
      <c r="IA13" s="163"/>
      <c r="IB13" s="163"/>
      <c r="IC13" s="163"/>
      <c r="ID13" s="30">
        <f>VLOOKUP($E13,'факт '!$D$8:$BM$167,53,0)</f>
        <v>0</v>
      </c>
      <c r="IE13" s="30">
        <f>VLOOKUP($E13,'факт '!$D$8:$BM$167,54,0)</f>
        <v>0</v>
      </c>
      <c r="IF13" s="163"/>
      <c r="IG13" s="163"/>
      <c r="IH13" s="163">
        <f t="shared" si="92"/>
        <v>0</v>
      </c>
      <c r="II13" s="163">
        <f t="shared" si="92"/>
        <v>0</v>
      </c>
      <c r="IJ13" s="163">
        <f t="shared" si="71"/>
        <v>0</v>
      </c>
      <c r="IK13" s="163">
        <f t="shared" si="71"/>
        <v>0</v>
      </c>
      <c r="IL13" s="163"/>
      <c r="IM13" s="163"/>
      <c r="IN13" s="163"/>
      <c r="IO13" s="163"/>
      <c r="IP13" s="163"/>
      <c r="IQ13" s="163"/>
      <c r="IR13" s="30">
        <f>VLOOKUP($E13,'факт '!$D$8:$BM$167,53,0)</f>
        <v>0</v>
      </c>
      <c r="IS13" s="30">
        <f>VLOOKUP($E13,'факт '!$D$8:$BM$167,54,0)</f>
        <v>0</v>
      </c>
      <c r="IT13" s="163"/>
      <c r="IU13" s="163"/>
      <c r="IV13" s="163">
        <f t="shared" si="93"/>
        <v>0</v>
      </c>
      <c r="IW13" s="163">
        <f t="shared" si="93"/>
        <v>0</v>
      </c>
      <c r="IX13" s="163">
        <f t="shared" si="73"/>
        <v>0</v>
      </c>
      <c r="IY13" s="163">
        <f t="shared" si="73"/>
        <v>0</v>
      </c>
      <c r="IZ13" s="163"/>
      <c r="JA13" s="163"/>
      <c r="JB13" s="170"/>
      <c r="JC13" s="242"/>
      <c r="JD13" s="170"/>
      <c r="JE13" s="170"/>
      <c r="JF13" s="238">
        <f t="shared" si="94"/>
        <v>17</v>
      </c>
      <c r="JG13" s="238">
        <f t="shared" si="94"/>
        <v>2984377.3699999992</v>
      </c>
      <c r="JH13" s="238">
        <f t="shared" si="94"/>
        <v>0</v>
      </c>
      <c r="JI13" s="238">
        <f t="shared" si="94"/>
        <v>0</v>
      </c>
      <c r="JJ13" s="238">
        <f t="shared" si="74"/>
        <v>17</v>
      </c>
      <c r="JK13" s="238">
        <f t="shared" si="74"/>
        <v>2984377.3699999992</v>
      </c>
      <c r="JL13" s="238">
        <f t="shared" si="75"/>
        <v>17</v>
      </c>
      <c r="JM13" s="238">
        <f t="shared" si="75"/>
        <v>2984377.3699999992</v>
      </c>
      <c r="JN13" s="48"/>
      <c r="JO13" s="18"/>
      <c r="JP13" s="55"/>
      <c r="JQ13" s="55">
        <f t="shared" si="95"/>
        <v>175551.60999999996</v>
      </c>
      <c r="JR13" s="378">
        <f t="shared" si="96"/>
        <v>0</v>
      </c>
      <c r="JS13" s="382"/>
    </row>
    <row r="14" spans="1:279" ht="63.75" hidden="1" x14ac:dyDescent="0.2">
      <c r="A14" s="10">
        <v>1</v>
      </c>
      <c r="B14" s="10">
        <v>1</v>
      </c>
      <c r="C14" s="425" t="s">
        <v>348</v>
      </c>
      <c r="D14" s="426" t="s">
        <v>442</v>
      </c>
      <c r="E14" s="427">
        <v>13</v>
      </c>
      <c r="F14" s="428" t="s">
        <v>385</v>
      </c>
      <c r="G14" s="142">
        <v>1</v>
      </c>
      <c r="H14" s="169">
        <v>175551.60974999997</v>
      </c>
      <c r="I14" s="30"/>
      <c r="J14" s="30"/>
      <c r="K14" s="30"/>
      <c r="L14" s="30"/>
      <c r="M14" s="30">
        <f>VLOOKUP($E14,'факт '!$D$8:$BM$167,3,0)</f>
        <v>0</v>
      </c>
      <c r="N14" s="30">
        <f>VLOOKUP($E14,'факт '!$D$8:$BM$167,4,0)</f>
        <v>0</v>
      </c>
      <c r="O14" s="30">
        <f>VLOOKUP($E14,'факт '!$D$8:$BM$167,5,0)</f>
        <v>0</v>
      </c>
      <c r="P14" s="30">
        <f>VLOOKUP($E14,'факт '!$D$8:$BM$167,6,0)</f>
        <v>0</v>
      </c>
      <c r="Q14" s="30">
        <f t="shared" si="76"/>
        <v>0</v>
      </c>
      <c r="R14" s="30">
        <f t="shared" si="76"/>
        <v>0</v>
      </c>
      <c r="S14" s="163">
        <f t="shared" si="9"/>
        <v>0</v>
      </c>
      <c r="T14" s="163">
        <f t="shared" si="9"/>
        <v>0</v>
      </c>
      <c r="U14" s="163"/>
      <c r="V14" s="163"/>
      <c r="W14" s="30"/>
      <c r="X14" s="30"/>
      <c r="Y14" s="30"/>
      <c r="Z14" s="30"/>
      <c r="AA14" s="30">
        <f>VLOOKUP($E14,'факт '!$D$8:$BM$167,9,0)</f>
        <v>0</v>
      </c>
      <c r="AB14" s="30">
        <f>VLOOKUP($E14,'факт '!$D$8:$BM$167,10,0)</f>
        <v>0</v>
      </c>
      <c r="AC14" s="30">
        <f>VLOOKUP($E14,'факт '!$D$8:$BM$167,11,0)</f>
        <v>0</v>
      </c>
      <c r="AD14" s="30">
        <f>VLOOKUP($E14,'факт '!$D$8:$BM$167,12,0)</f>
        <v>0</v>
      </c>
      <c r="AE14" s="30">
        <f t="shared" si="77"/>
        <v>0</v>
      </c>
      <c r="AF14" s="30">
        <f t="shared" si="77"/>
        <v>0</v>
      </c>
      <c r="AG14" s="163">
        <f t="shared" si="13"/>
        <v>0</v>
      </c>
      <c r="AH14" s="163">
        <f t="shared" si="13"/>
        <v>0</v>
      </c>
      <c r="AI14" s="163"/>
      <c r="AJ14" s="163"/>
      <c r="AK14" s="323"/>
      <c r="AL14" s="30"/>
      <c r="AM14" s="30"/>
      <c r="AN14" s="30"/>
      <c r="AO14" s="30">
        <f>VLOOKUP($E14,'факт '!$D$8:$BM$167,7,0)</f>
        <v>0</v>
      </c>
      <c r="AP14" s="30">
        <f>VLOOKUP($E14,'факт '!$D$8:$BM$167,8,0)</f>
        <v>0</v>
      </c>
      <c r="AQ14" s="30"/>
      <c r="AR14" s="30"/>
      <c r="AS14" s="30">
        <f t="shared" si="78"/>
        <v>0</v>
      </c>
      <c r="AT14" s="30">
        <f t="shared" si="78"/>
        <v>0</v>
      </c>
      <c r="AU14" s="163">
        <f t="shared" si="17"/>
        <v>0</v>
      </c>
      <c r="AV14" s="163">
        <f t="shared" si="17"/>
        <v>0</v>
      </c>
      <c r="AW14" s="163"/>
      <c r="AX14" s="163"/>
      <c r="AY14" s="30"/>
      <c r="AZ14" s="30"/>
      <c r="BA14" s="30"/>
      <c r="BB14" s="30"/>
      <c r="BC14" s="30">
        <f>VLOOKUP($E14,'факт '!$D$8:$BM$167,13,0)</f>
        <v>0</v>
      </c>
      <c r="BD14" s="30">
        <f>VLOOKUP($E14,'факт '!$D$8:$BM$167,14,0)</f>
        <v>0</v>
      </c>
      <c r="BE14" s="30"/>
      <c r="BF14" s="30"/>
      <c r="BG14" s="30">
        <f t="shared" si="79"/>
        <v>0</v>
      </c>
      <c r="BH14" s="30">
        <f t="shared" si="79"/>
        <v>0</v>
      </c>
      <c r="BI14" s="163">
        <f t="shared" si="21"/>
        <v>0</v>
      </c>
      <c r="BJ14" s="163">
        <f t="shared" si="21"/>
        <v>0</v>
      </c>
      <c r="BK14" s="163"/>
      <c r="BL14" s="163"/>
      <c r="BM14" s="30"/>
      <c r="BN14" s="30"/>
      <c r="BO14" s="30"/>
      <c r="BP14" s="30"/>
      <c r="BQ14" s="30">
        <f>VLOOKUP($E14,'факт '!$D$8:$BM$167,17,0)</f>
        <v>0</v>
      </c>
      <c r="BR14" s="30">
        <f>VLOOKUP($E14,'факт '!$D$8:$BM$167,18,0)</f>
        <v>0</v>
      </c>
      <c r="BS14" s="30">
        <f>VLOOKUP($E14,'факт '!$D$8:$BM$167,19,0)</f>
        <v>0</v>
      </c>
      <c r="BT14" s="30">
        <f>VLOOKUP($E14,'факт '!$D$8:$BM$167,20,0)</f>
        <v>0</v>
      </c>
      <c r="BU14" s="30">
        <f t="shared" si="80"/>
        <v>0</v>
      </c>
      <c r="BV14" s="30">
        <f t="shared" si="80"/>
        <v>0</v>
      </c>
      <c r="BW14" s="163">
        <f t="shared" si="25"/>
        <v>0</v>
      </c>
      <c r="BX14" s="163">
        <f t="shared" si="25"/>
        <v>0</v>
      </c>
      <c r="BY14" s="163"/>
      <c r="BZ14" s="163"/>
      <c r="CA14" s="30"/>
      <c r="CB14" s="30"/>
      <c r="CC14" s="30"/>
      <c r="CD14" s="30"/>
      <c r="CE14" s="30">
        <f>VLOOKUP($E14,'факт '!$D$8:$BM$167,21,0)</f>
        <v>0</v>
      </c>
      <c r="CF14" s="30">
        <f>VLOOKUP($E14,'факт '!$D$8:$BM$167,22,0)</f>
        <v>0</v>
      </c>
      <c r="CG14" s="30">
        <f>VLOOKUP($E14,'факт '!$D$8:$BM$167,23,0)</f>
        <v>0</v>
      </c>
      <c r="CH14" s="30">
        <f>VLOOKUP($E14,'факт '!$D$8:$BM$167,24,0)</f>
        <v>0</v>
      </c>
      <c r="CI14" s="30">
        <f t="shared" si="81"/>
        <v>0</v>
      </c>
      <c r="CJ14" s="30">
        <f t="shared" si="81"/>
        <v>0</v>
      </c>
      <c r="CK14" s="163">
        <f t="shared" si="29"/>
        <v>0</v>
      </c>
      <c r="CL14" s="163">
        <f t="shared" si="29"/>
        <v>0</v>
      </c>
      <c r="CM14" s="163"/>
      <c r="CN14" s="163"/>
      <c r="CO14" s="163"/>
      <c r="CP14" s="30"/>
      <c r="CQ14" s="30"/>
      <c r="CR14" s="30"/>
      <c r="CS14" s="30"/>
      <c r="CT14" s="30">
        <f>VLOOKUP($E14,'факт '!$D$8:$BM$167,25,0)</f>
        <v>0</v>
      </c>
      <c r="CU14" s="30">
        <f>VLOOKUP($E14,'факт '!$D$8:$BM$167,26,0)</f>
        <v>0</v>
      </c>
      <c r="CV14" s="30">
        <f>VLOOKUP($E14,'факт '!$D$8:$BM$167,27,0)</f>
        <v>0</v>
      </c>
      <c r="CW14" s="30">
        <f>VLOOKUP($E14,'факт '!$D$8:$BM$167,28,0)</f>
        <v>0</v>
      </c>
      <c r="CX14" s="30">
        <f t="shared" si="82"/>
        <v>0</v>
      </c>
      <c r="CY14" s="30">
        <f t="shared" si="82"/>
        <v>0</v>
      </c>
      <c r="CZ14" s="163">
        <f t="shared" si="33"/>
        <v>0</v>
      </c>
      <c r="DA14" s="163">
        <f t="shared" si="33"/>
        <v>0</v>
      </c>
      <c r="DB14" s="163"/>
      <c r="DC14" s="163"/>
      <c r="DD14" s="30"/>
      <c r="DE14" s="30"/>
      <c r="DF14" s="30"/>
      <c r="DG14" s="30"/>
      <c r="DH14" s="30">
        <f>VLOOKUP($E14,'факт '!$D$8:$BM$167,29,0)</f>
        <v>0</v>
      </c>
      <c r="DI14" s="30">
        <f>VLOOKUP($E14,'факт '!$D$8:$BM$167,30,0)</f>
        <v>0</v>
      </c>
      <c r="DJ14" s="30">
        <f>VLOOKUP($E14,'факт '!$D$8:$BM$167,31,0)</f>
        <v>0</v>
      </c>
      <c r="DK14" s="30">
        <f>VLOOKUP($E14,'факт '!$D$8:$BM$167,32,0)</f>
        <v>0</v>
      </c>
      <c r="DL14" s="30">
        <f t="shared" si="83"/>
        <v>0</v>
      </c>
      <c r="DM14" s="30">
        <f t="shared" si="83"/>
        <v>0</v>
      </c>
      <c r="DN14" s="163">
        <f t="shared" si="37"/>
        <v>0</v>
      </c>
      <c r="DO14" s="163">
        <f t="shared" si="37"/>
        <v>0</v>
      </c>
      <c r="DP14" s="163"/>
      <c r="DQ14" s="163"/>
      <c r="DR14" s="30"/>
      <c r="DS14" s="30"/>
      <c r="DT14" s="30"/>
      <c r="DU14" s="30"/>
      <c r="DV14" s="30">
        <f>VLOOKUP($E14,'факт '!$D$8:$BM$167,33,0)</f>
        <v>0</v>
      </c>
      <c r="DW14" s="30">
        <f>VLOOKUP($E14,'факт '!$D$8:$BM$167,34,0)</f>
        <v>0</v>
      </c>
      <c r="DX14" s="30">
        <f>VLOOKUP($E14,'факт '!$D$8:$BM$167,35,0)</f>
        <v>0</v>
      </c>
      <c r="DY14" s="30">
        <f>VLOOKUP($E14,'факт '!$D$8:$BM$167,36,0)</f>
        <v>0</v>
      </c>
      <c r="DZ14" s="30">
        <f t="shared" si="84"/>
        <v>0</v>
      </c>
      <c r="EA14" s="30">
        <f t="shared" si="84"/>
        <v>0</v>
      </c>
      <c r="EB14" s="163">
        <f t="shared" si="41"/>
        <v>0</v>
      </c>
      <c r="EC14" s="163">
        <f t="shared" si="41"/>
        <v>0</v>
      </c>
      <c r="ED14" s="163"/>
      <c r="EE14" s="163"/>
      <c r="EF14" s="30"/>
      <c r="EG14" s="30"/>
      <c r="EH14" s="30"/>
      <c r="EI14" s="30"/>
      <c r="EJ14" s="30">
        <f>VLOOKUP($E14,'факт '!$D$8:$BM$167,15,0)</f>
        <v>0</v>
      </c>
      <c r="EK14" s="30">
        <f>VLOOKUP($E14,'факт '!$D$8:$BM$167,16,0)</f>
        <v>0</v>
      </c>
      <c r="EL14" s="30"/>
      <c r="EM14" s="30"/>
      <c r="EN14" s="30">
        <f t="shared" si="85"/>
        <v>0</v>
      </c>
      <c r="EO14" s="30">
        <f t="shared" si="85"/>
        <v>0</v>
      </c>
      <c r="EP14" s="163">
        <f t="shared" si="45"/>
        <v>0</v>
      </c>
      <c r="EQ14" s="163">
        <f t="shared" si="45"/>
        <v>0</v>
      </c>
      <c r="ER14" s="163"/>
      <c r="ES14" s="163"/>
      <c r="ET14" s="30"/>
      <c r="EU14" s="30"/>
      <c r="EV14" s="30"/>
      <c r="EW14" s="30"/>
      <c r="EX14" s="30">
        <f>VLOOKUP($E14,'факт '!$D$8:$BM$167,37,0)</f>
        <v>0</v>
      </c>
      <c r="EY14" s="30">
        <f>VLOOKUP($E14,'факт '!$D$8:$BM$167,38,0)</f>
        <v>0</v>
      </c>
      <c r="EZ14" s="30">
        <f>VLOOKUP($E14,'факт '!$D$8:$BM$167,39,0)</f>
        <v>0</v>
      </c>
      <c r="FA14" s="30">
        <f>VLOOKUP($E14,'факт '!$D$8:$BM$167,40,0)</f>
        <v>0</v>
      </c>
      <c r="FB14" s="30">
        <f t="shared" si="86"/>
        <v>0</v>
      </c>
      <c r="FC14" s="30">
        <f t="shared" si="86"/>
        <v>0</v>
      </c>
      <c r="FD14" s="163">
        <f t="shared" si="49"/>
        <v>0</v>
      </c>
      <c r="FE14" s="163">
        <f t="shared" si="49"/>
        <v>0</v>
      </c>
      <c r="FF14" s="163"/>
      <c r="FG14" s="347" t="e">
        <f t="shared" si="87"/>
        <v>#DIV/0!</v>
      </c>
      <c r="FH14" s="30"/>
      <c r="FI14" s="30"/>
      <c r="FJ14" s="30"/>
      <c r="FK14" s="30"/>
      <c r="FL14" s="30">
        <f>VLOOKUP($E14,'факт '!$D$8:$BM$167,45,0)</f>
        <v>0</v>
      </c>
      <c r="FM14" s="30">
        <f>VLOOKUP($E14,'факт '!$D$8:$BM$167,46,0)</f>
        <v>0</v>
      </c>
      <c r="FN14" s="30">
        <f>VLOOKUP($E14,'факт '!$D$8:$BM$167,47,0)</f>
        <v>0</v>
      </c>
      <c r="FO14" s="30">
        <f>VLOOKUP($E14,'факт '!$D$8:$BM$167,48,0)</f>
        <v>0</v>
      </c>
      <c r="FP14" s="30">
        <f t="shared" si="88"/>
        <v>0</v>
      </c>
      <c r="FQ14" s="30">
        <f t="shared" si="88"/>
        <v>0</v>
      </c>
      <c r="FR14" s="163">
        <f t="shared" si="53"/>
        <v>0</v>
      </c>
      <c r="FS14" s="163">
        <f t="shared" si="53"/>
        <v>0</v>
      </c>
      <c r="FT14" s="163"/>
      <c r="FU14" s="163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163">
        <f t="shared" si="57"/>
        <v>0</v>
      </c>
      <c r="GG14" s="163">
        <f t="shared" si="57"/>
        <v>0</v>
      </c>
      <c r="GH14" s="163"/>
      <c r="GI14" s="163"/>
      <c r="GJ14" s="30"/>
      <c r="GK14" s="30"/>
      <c r="GL14" s="30"/>
      <c r="GM14" s="30"/>
      <c r="GN14" s="30">
        <f>VLOOKUP($E14,'факт '!$D$8:$BM$167,41,0)</f>
        <v>0</v>
      </c>
      <c r="GO14" s="30">
        <f>VLOOKUP($E14,'факт '!$D$8:$BM$167,42,0)</f>
        <v>0</v>
      </c>
      <c r="GP14" s="30">
        <f>VLOOKUP($E14,'факт '!$D$8:$BM$167,43,0)</f>
        <v>0</v>
      </c>
      <c r="GQ14" s="30">
        <f>VLOOKUP($E14,'факт '!$D$8:$BM$167,44,0)</f>
        <v>0</v>
      </c>
      <c r="GR14" s="30">
        <f t="shared" si="89"/>
        <v>0</v>
      </c>
      <c r="GS14" s="30">
        <f t="shared" si="89"/>
        <v>0</v>
      </c>
      <c r="GT14" s="163">
        <f t="shared" si="61"/>
        <v>0</v>
      </c>
      <c r="GU14" s="163">
        <f t="shared" si="61"/>
        <v>0</v>
      </c>
      <c r="GV14" s="163"/>
      <c r="GW14" s="163"/>
      <c r="GX14" s="30"/>
      <c r="GY14" s="30"/>
      <c r="GZ14" s="30"/>
      <c r="HA14" s="30"/>
      <c r="HB14" s="30">
        <f>VLOOKUP($E14,'факт '!$D$8:$BM$167,49,0)</f>
        <v>0</v>
      </c>
      <c r="HC14" s="30">
        <f>VLOOKUP($E14,'факт '!$D$8:$BM$167,50,0)</f>
        <v>0</v>
      </c>
      <c r="HD14" s="30"/>
      <c r="HE14" s="30"/>
      <c r="HF14" s="30">
        <f t="shared" si="90"/>
        <v>0</v>
      </c>
      <c r="HG14" s="30">
        <f t="shared" si="90"/>
        <v>0</v>
      </c>
      <c r="HH14" s="163">
        <f t="shared" si="65"/>
        <v>0</v>
      </c>
      <c r="HI14" s="163">
        <f t="shared" si="65"/>
        <v>0</v>
      </c>
      <c r="HJ14" s="163"/>
      <c r="HK14" s="163"/>
      <c r="HL14" s="30"/>
      <c r="HM14" s="30"/>
      <c r="HN14" s="30"/>
      <c r="HO14" s="30"/>
      <c r="HP14" s="30">
        <f>VLOOKUP($E14,'факт '!$D$8:$BM$167,51,0)</f>
        <v>0</v>
      </c>
      <c r="HQ14" s="30">
        <f>VLOOKUP($E14,'факт '!$D$8:$BM$167,52,0)</f>
        <v>0</v>
      </c>
      <c r="HR14" s="30"/>
      <c r="HS14" s="30"/>
      <c r="HT14" s="30">
        <f t="shared" si="91"/>
        <v>0</v>
      </c>
      <c r="HU14" s="30">
        <f t="shared" si="91"/>
        <v>0</v>
      </c>
      <c r="HV14" s="163">
        <f t="shared" si="69"/>
        <v>0</v>
      </c>
      <c r="HW14" s="163">
        <f t="shared" si="69"/>
        <v>0</v>
      </c>
      <c r="HX14" s="163"/>
      <c r="HY14" s="163"/>
      <c r="HZ14" s="163"/>
      <c r="IA14" s="163"/>
      <c r="IB14" s="163"/>
      <c r="IC14" s="163"/>
      <c r="ID14" s="30">
        <f>VLOOKUP($E14,'факт '!$D$8:$BM$167,53,0)</f>
        <v>6</v>
      </c>
      <c r="IE14" s="30">
        <f>VLOOKUP($E14,'факт '!$D$8:$BM$167,54,0)</f>
        <v>1053309.6599999999</v>
      </c>
      <c r="IF14" s="163"/>
      <c r="IG14" s="163"/>
      <c r="IH14" s="163">
        <f t="shared" si="92"/>
        <v>6</v>
      </c>
      <c r="II14" s="163">
        <f t="shared" si="92"/>
        <v>1053309.6599999999</v>
      </c>
      <c r="IJ14" s="163">
        <f t="shared" si="71"/>
        <v>6</v>
      </c>
      <c r="IK14" s="163">
        <f t="shared" si="71"/>
        <v>1053309.6599999999</v>
      </c>
      <c r="IL14" s="163"/>
      <c r="IM14" s="347">
        <f>IE14/ID14</f>
        <v>175551.61</v>
      </c>
      <c r="IN14" s="163"/>
      <c r="IO14" s="163"/>
      <c r="IP14" s="163"/>
      <c r="IQ14" s="163"/>
      <c r="IR14" s="30"/>
      <c r="IS14" s="30"/>
      <c r="IT14" s="163"/>
      <c r="IU14" s="163"/>
      <c r="IV14" s="163">
        <f t="shared" si="93"/>
        <v>0</v>
      </c>
      <c r="IW14" s="163">
        <f t="shared" si="93"/>
        <v>0</v>
      </c>
      <c r="IX14" s="163">
        <f t="shared" si="73"/>
        <v>0</v>
      </c>
      <c r="IY14" s="163">
        <f t="shared" si="73"/>
        <v>0</v>
      </c>
      <c r="IZ14" s="163"/>
      <c r="JA14" s="347" t="e">
        <f>IS14/IR14</f>
        <v>#DIV/0!</v>
      </c>
      <c r="JB14" s="170"/>
      <c r="JC14" s="242"/>
      <c r="JD14" s="170"/>
      <c r="JE14" s="170"/>
      <c r="JF14" s="238">
        <f t="shared" si="94"/>
        <v>6</v>
      </c>
      <c r="JG14" s="238">
        <f t="shared" si="94"/>
        <v>1053309.6599999999</v>
      </c>
      <c r="JH14" s="238">
        <f t="shared" si="94"/>
        <v>0</v>
      </c>
      <c r="JI14" s="238">
        <f t="shared" si="94"/>
        <v>0</v>
      </c>
      <c r="JJ14" s="238">
        <f t="shared" si="74"/>
        <v>6</v>
      </c>
      <c r="JK14" s="238">
        <f t="shared" si="74"/>
        <v>1053309.6599999999</v>
      </c>
      <c r="JL14" s="238">
        <f t="shared" si="75"/>
        <v>6</v>
      </c>
      <c r="JM14" s="238">
        <f t="shared" si="75"/>
        <v>1053309.6599999999</v>
      </c>
      <c r="JN14" s="48"/>
      <c r="JO14" s="18"/>
      <c r="JP14" s="55"/>
      <c r="JQ14" s="55">
        <f t="shared" si="95"/>
        <v>175551.61</v>
      </c>
      <c r="JR14" s="378">
        <f t="shared" si="96"/>
        <v>0</v>
      </c>
      <c r="JS14" s="382"/>
    </row>
    <row r="15" spans="1:279" ht="127.5" hidden="1" x14ac:dyDescent="0.2">
      <c r="A15" s="10">
        <v>1</v>
      </c>
      <c r="B15" s="10">
        <v>1</v>
      </c>
      <c r="C15" s="429" t="s">
        <v>348</v>
      </c>
      <c r="D15" s="430" t="s">
        <v>442</v>
      </c>
      <c r="E15" s="427">
        <v>522</v>
      </c>
      <c r="F15" s="430" t="s">
        <v>463</v>
      </c>
      <c r="G15" s="142">
        <v>1</v>
      </c>
      <c r="H15" s="169">
        <v>175551.60974999997</v>
      </c>
      <c r="I15" s="30"/>
      <c r="J15" s="30"/>
      <c r="K15" s="30"/>
      <c r="L15" s="30"/>
      <c r="M15" s="30">
        <f>VLOOKUP($E15,'факт '!$D$8:$BM$167,3,0)</f>
        <v>0</v>
      </c>
      <c r="N15" s="30">
        <f>VLOOKUP($E15,'факт '!$D$8:$BM$167,4,0)</f>
        <v>0</v>
      </c>
      <c r="O15" s="30">
        <f>VLOOKUP($E15,'факт '!$D$8:$BM$167,5,0)</f>
        <v>0</v>
      </c>
      <c r="P15" s="30">
        <f>VLOOKUP($E15,'факт '!$D$8:$BM$167,6,0)</f>
        <v>0</v>
      </c>
      <c r="Q15" s="30">
        <f t="shared" si="76"/>
        <v>0</v>
      </c>
      <c r="R15" s="30">
        <f t="shared" si="76"/>
        <v>0</v>
      </c>
      <c r="S15" s="163">
        <f t="shared" si="9"/>
        <v>0</v>
      </c>
      <c r="T15" s="163">
        <f t="shared" si="9"/>
        <v>0</v>
      </c>
      <c r="U15" s="163"/>
      <c r="V15" s="163"/>
      <c r="W15" s="30"/>
      <c r="X15" s="30"/>
      <c r="Y15" s="30"/>
      <c r="Z15" s="30"/>
      <c r="AA15" s="30">
        <f>VLOOKUP($E15,'факт '!$D$8:$BM$167,9,0)</f>
        <v>0</v>
      </c>
      <c r="AB15" s="30">
        <f>VLOOKUP($E15,'факт '!$D$8:$BM$167,10,0)</f>
        <v>0</v>
      </c>
      <c r="AC15" s="30">
        <f>VLOOKUP($E15,'факт '!$D$8:$BM$167,11,0)</f>
        <v>0</v>
      </c>
      <c r="AD15" s="30">
        <f>VLOOKUP($E15,'факт '!$D$8:$BM$167,12,0)</f>
        <v>0</v>
      </c>
      <c r="AE15" s="30">
        <f t="shared" si="77"/>
        <v>0</v>
      </c>
      <c r="AF15" s="30">
        <f t="shared" si="77"/>
        <v>0</v>
      </c>
      <c r="AG15" s="163">
        <f t="shared" si="13"/>
        <v>0</v>
      </c>
      <c r="AH15" s="163">
        <f t="shared" si="13"/>
        <v>0</v>
      </c>
      <c r="AI15" s="163"/>
      <c r="AJ15" s="163"/>
      <c r="AK15" s="30"/>
      <c r="AL15" s="30"/>
      <c r="AM15" s="30"/>
      <c r="AN15" s="30"/>
      <c r="AO15" s="30">
        <f>VLOOKUP($E15,'факт '!$D$8:$BM$167,7,0)</f>
        <v>0</v>
      </c>
      <c r="AP15" s="30">
        <f>VLOOKUP($E15,'факт '!$D$8:$BM$167,8,0)</f>
        <v>0</v>
      </c>
      <c r="AQ15" s="30"/>
      <c r="AR15" s="30"/>
      <c r="AS15" s="30">
        <f t="shared" si="78"/>
        <v>0</v>
      </c>
      <c r="AT15" s="30">
        <f t="shared" si="78"/>
        <v>0</v>
      </c>
      <c r="AU15" s="163">
        <f t="shared" si="17"/>
        <v>0</v>
      </c>
      <c r="AV15" s="163">
        <f t="shared" si="17"/>
        <v>0</v>
      </c>
      <c r="AW15" s="163"/>
      <c r="AX15" s="163"/>
      <c r="AY15" s="30"/>
      <c r="AZ15" s="30"/>
      <c r="BA15" s="30"/>
      <c r="BB15" s="30"/>
      <c r="BC15" s="30">
        <f>VLOOKUP($E15,'факт '!$D$8:$BM$167,13,0)</f>
        <v>0</v>
      </c>
      <c r="BD15" s="30">
        <f>VLOOKUP($E15,'факт '!$D$8:$BM$167,14,0)</f>
        <v>0</v>
      </c>
      <c r="BE15" s="30"/>
      <c r="BF15" s="30"/>
      <c r="BG15" s="30">
        <f t="shared" si="79"/>
        <v>0</v>
      </c>
      <c r="BH15" s="30">
        <f t="shared" si="79"/>
        <v>0</v>
      </c>
      <c r="BI15" s="163">
        <f t="shared" si="21"/>
        <v>0</v>
      </c>
      <c r="BJ15" s="163">
        <f t="shared" si="21"/>
        <v>0</v>
      </c>
      <c r="BK15" s="163"/>
      <c r="BL15" s="163"/>
      <c r="BM15" s="30"/>
      <c r="BN15" s="30"/>
      <c r="BO15" s="30"/>
      <c r="BP15" s="30"/>
      <c r="BQ15" s="30">
        <f>VLOOKUP($E15,'факт '!$D$8:$BM$167,17,0)</f>
        <v>0</v>
      </c>
      <c r="BR15" s="30">
        <f>VLOOKUP($E15,'факт '!$D$8:$BM$167,18,0)</f>
        <v>0</v>
      </c>
      <c r="BS15" s="30">
        <f>VLOOKUP($E15,'факт '!$D$8:$BM$167,19,0)</f>
        <v>0</v>
      </c>
      <c r="BT15" s="30">
        <f>VLOOKUP($E15,'факт '!$D$8:$BM$167,20,0)</f>
        <v>0</v>
      </c>
      <c r="BU15" s="30">
        <f t="shared" si="80"/>
        <v>0</v>
      </c>
      <c r="BV15" s="30">
        <f t="shared" si="80"/>
        <v>0</v>
      </c>
      <c r="BW15" s="163">
        <f t="shared" si="25"/>
        <v>0</v>
      </c>
      <c r="BX15" s="163">
        <f t="shared" si="25"/>
        <v>0</v>
      </c>
      <c r="BY15" s="163"/>
      <c r="BZ15" s="163"/>
      <c r="CA15" s="30"/>
      <c r="CB15" s="30"/>
      <c r="CC15" s="30"/>
      <c r="CD15" s="30"/>
      <c r="CE15" s="30">
        <f>VLOOKUP($E15,'факт '!$D$8:$BM$167,21,0)</f>
        <v>0</v>
      </c>
      <c r="CF15" s="30">
        <f>VLOOKUP($E15,'факт '!$D$8:$BM$167,22,0)</f>
        <v>0</v>
      </c>
      <c r="CG15" s="30">
        <f>VLOOKUP($E15,'факт '!$D$8:$BM$167,23,0)</f>
        <v>0</v>
      </c>
      <c r="CH15" s="30">
        <f>VLOOKUP($E15,'факт '!$D$8:$BM$167,24,0)</f>
        <v>0</v>
      </c>
      <c r="CI15" s="30">
        <f t="shared" si="81"/>
        <v>0</v>
      </c>
      <c r="CJ15" s="30">
        <f t="shared" si="81"/>
        <v>0</v>
      </c>
      <c r="CK15" s="163">
        <f t="shared" si="29"/>
        <v>0</v>
      </c>
      <c r="CL15" s="163">
        <f t="shared" si="29"/>
        <v>0</v>
      </c>
      <c r="CM15" s="163"/>
      <c r="CN15" s="163"/>
      <c r="CO15" s="163"/>
      <c r="CP15" s="30"/>
      <c r="CQ15" s="30"/>
      <c r="CR15" s="30"/>
      <c r="CS15" s="30"/>
      <c r="CT15" s="30">
        <f>VLOOKUP($E15,'факт '!$D$8:$BM$167,25,0)</f>
        <v>0</v>
      </c>
      <c r="CU15" s="30">
        <f>VLOOKUP($E15,'факт '!$D$8:$BM$167,26,0)</f>
        <v>0</v>
      </c>
      <c r="CV15" s="30">
        <f>VLOOKUP($E15,'факт '!$D$8:$BM$167,27,0)</f>
        <v>0</v>
      </c>
      <c r="CW15" s="30">
        <f>VLOOKUP($E15,'факт '!$D$8:$BM$167,28,0)</f>
        <v>0</v>
      </c>
      <c r="CX15" s="30">
        <f t="shared" si="82"/>
        <v>0</v>
      </c>
      <c r="CY15" s="30">
        <f t="shared" si="82"/>
        <v>0</v>
      </c>
      <c r="CZ15" s="163">
        <f t="shared" si="33"/>
        <v>0</v>
      </c>
      <c r="DA15" s="163">
        <f t="shared" si="33"/>
        <v>0</v>
      </c>
      <c r="DB15" s="163"/>
      <c r="DC15" s="163"/>
      <c r="DD15" s="30"/>
      <c r="DE15" s="30"/>
      <c r="DF15" s="30"/>
      <c r="DG15" s="30"/>
      <c r="DH15" s="30">
        <f>VLOOKUP($E15,'факт '!$D$8:$BM$167,29,0)</f>
        <v>0</v>
      </c>
      <c r="DI15" s="30">
        <f>VLOOKUP($E15,'факт '!$D$8:$BM$167,30,0)</f>
        <v>0</v>
      </c>
      <c r="DJ15" s="30">
        <f>VLOOKUP($E15,'факт '!$D$8:$BM$167,31,0)</f>
        <v>0</v>
      </c>
      <c r="DK15" s="30">
        <f>VLOOKUP($E15,'факт '!$D$8:$BM$167,32,0)</f>
        <v>0</v>
      </c>
      <c r="DL15" s="30">
        <f t="shared" si="83"/>
        <v>0</v>
      </c>
      <c r="DM15" s="30">
        <f t="shared" si="83"/>
        <v>0</v>
      </c>
      <c r="DN15" s="163">
        <f t="shared" si="37"/>
        <v>0</v>
      </c>
      <c r="DO15" s="163">
        <f t="shared" si="37"/>
        <v>0</v>
      </c>
      <c r="DP15" s="163"/>
      <c r="DQ15" s="163"/>
      <c r="DR15" s="30"/>
      <c r="DS15" s="30"/>
      <c r="DT15" s="30"/>
      <c r="DU15" s="30"/>
      <c r="DV15" s="30">
        <f>VLOOKUP($E15,'факт '!$D$8:$BM$167,33,0)</f>
        <v>0</v>
      </c>
      <c r="DW15" s="30">
        <f>VLOOKUP($E15,'факт '!$D$8:$BM$167,34,0)</f>
        <v>0</v>
      </c>
      <c r="DX15" s="30">
        <f>VLOOKUP($E15,'факт '!$D$8:$BM$167,35,0)</f>
        <v>0</v>
      </c>
      <c r="DY15" s="30">
        <f>VLOOKUP($E15,'факт '!$D$8:$BM$167,36,0)</f>
        <v>0</v>
      </c>
      <c r="DZ15" s="30">
        <f t="shared" si="84"/>
        <v>0</v>
      </c>
      <c r="EA15" s="30">
        <f t="shared" si="84"/>
        <v>0</v>
      </c>
      <c r="EB15" s="163">
        <f t="shared" si="41"/>
        <v>0</v>
      </c>
      <c r="EC15" s="163">
        <f t="shared" si="41"/>
        <v>0</v>
      </c>
      <c r="ED15" s="163"/>
      <c r="EE15" s="163"/>
      <c r="EF15" s="30"/>
      <c r="EG15" s="30"/>
      <c r="EH15" s="30"/>
      <c r="EI15" s="30"/>
      <c r="EJ15" s="30">
        <f>VLOOKUP($E15,'факт '!$D$8:$BM$167,15,0)</f>
        <v>0</v>
      </c>
      <c r="EK15" s="30">
        <f>VLOOKUP($E15,'факт '!$D$8:$BM$167,16,0)</f>
        <v>0</v>
      </c>
      <c r="EL15" s="30"/>
      <c r="EM15" s="30"/>
      <c r="EN15" s="30">
        <f t="shared" si="85"/>
        <v>0</v>
      </c>
      <c r="EO15" s="30">
        <f t="shared" si="85"/>
        <v>0</v>
      </c>
      <c r="EP15" s="163">
        <f t="shared" si="45"/>
        <v>0</v>
      </c>
      <c r="EQ15" s="163">
        <f t="shared" si="45"/>
        <v>0</v>
      </c>
      <c r="ER15" s="163"/>
      <c r="ES15" s="163"/>
      <c r="ET15" s="30"/>
      <c r="EU15" s="30"/>
      <c r="EV15" s="30"/>
      <c r="EW15" s="30"/>
      <c r="EX15" s="30">
        <f>VLOOKUP($E15,'факт '!$D$8:$BM$167,37,0)</f>
        <v>1</v>
      </c>
      <c r="EY15" s="30">
        <f>VLOOKUP($E15,'факт '!$D$8:$BM$167,38,0)</f>
        <v>175551.61</v>
      </c>
      <c r="EZ15" s="30">
        <f>VLOOKUP($E15,'факт '!$D$8:$BM$167,39,0)</f>
        <v>0</v>
      </c>
      <c r="FA15" s="30">
        <f>VLOOKUP($E15,'факт '!$D$8:$BM$167,40,0)</f>
        <v>0</v>
      </c>
      <c r="FB15" s="30">
        <f t="shared" si="86"/>
        <v>1</v>
      </c>
      <c r="FC15" s="30">
        <f t="shared" si="86"/>
        <v>175551.61</v>
      </c>
      <c r="FD15" s="163">
        <f t="shared" si="49"/>
        <v>1</v>
      </c>
      <c r="FE15" s="163">
        <f t="shared" si="49"/>
        <v>175551.61</v>
      </c>
      <c r="FF15" s="163"/>
      <c r="FG15" s="347">
        <f t="shared" si="87"/>
        <v>175551.61</v>
      </c>
      <c r="FH15" s="30"/>
      <c r="FI15" s="30"/>
      <c r="FJ15" s="30"/>
      <c r="FK15" s="30"/>
      <c r="FL15" s="30">
        <f>VLOOKUP($E15,'факт '!$D$8:$BM$167,45,0)</f>
        <v>0</v>
      </c>
      <c r="FM15" s="30">
        <f>VLOOKUP($E15,'факт '!$D$8:$BM$167,46,0)</f>
        <v>0</v>
      </c>
      <c r="FN15" s="30">
        <f>VLOOKUP($E15,'факт '!$D$8:$BM$167,47,0)</f>
        <v>0</v>
      </c>
      <c r="FO15" s="30">
        <f>VLOOKUP($E15,'факт '!$D$8:$BM$167,48,0)</f>
        <v>0</v>
      </c>
      <c r="FP15" s="30">
        <f t="shared" si="88"/>
        <v>0</v>
      </c>
      <c r="FQ15" s="30">
        <f t="shared" si="88"/>
        <v>0</v>
      </c>
      <c r="FR15" s="163">
        <f t="shared" si="53"/>
        <v>0</v>
      </c>
      <c r="FS15" s="163">
        <f t="shared" si="53"/>
        <v>0</v>
      </c>
      <c r="FT15" s="163"/>
      <c r="FU15" s="163"/>
      <c r="FV15" s="30"/>
      <c r="FW15" s="30"/>
      <c r="FX15" s="30"/>
      <c r="FY15" s="30"/>
      <c r="FZ15" s="252"/>
      <c r="GA15" s="252"/>
      <c r="GB15" s="30"/>
      <c r="GC15" s="30"/>
      <c r="GD15" s="30"/>
      <c r="GE15" s="30"/>
      <c r="GF15" s="163">
        <f t="shared" si="57"/>
        <v>0</v>
      </c>
      <c r="GG15" s="163">
        <f t="shared" si="57"/>
        <v>0</v>
      </c>
      <c r="GH15" s="163"/>
      <c r="GI15" s="163"/>
      <c r="GJ15" s="30"/>
      <c r="GK15" s="30"/>
      <c r="GL15" s="30"/>
      <c r="GM15" s="30"/>
      <c r="GN15" s="30">
        <f>VLOOKUP($E15,'факт '!$D$8:$BM$167,41,0)</f>
        <v>0</v>
      </c>
      <c r="GO15" s="30">
        <f>VLOOKUP($E15,'факт '!$D$8:$BM$167,42,0)</f>
        <v>0</v>
      </c>
      <c r="GP15" s="30">
        <f>VLOOKUP($E15,'факт '!$D$8:$BM$167,43,0)</f>
        <v>0</v>
      </c>
      <c r="GQ15" s="30">
        <f>VLOOKUP($E15,'факт '!$D$8:$BM$167,44,0)</f>
        <v>0</v>
      </c>
      <c r="GR15" s="30">
        <f t="shared" si="89"/>
        <v>0</v>
      </c>
      <c r="GS15" s="30">
        <f t="shared" si="89"/>
        <v>0</v>
      </c>
      <c r="GT15" s="163">
        <f t="shared" si="61"/>
        <v>0</v>
      </c>
      <c r="GU15" s="163">
        <f t="shared" si="61"/>
        <v>0</v>
      </c>
      <c r="GV15" s="163"/>
      <c r="GW15" s="163"/>
      <c r="GX15" s="30"/>
      <c r="GY15" s="30"/>
      <c r="GZ15" s="30"/>
      <c r="HA15" s="30"/>
      <c r="HB15" s="30">
        <f>VLOOKUP($E15,'факт '!$D$8:$BM$167,49,0)</f>
        <v>0</v>
      </c>
      <c r="HC15" s="30">
        <f>VLOOKUP($E15,'факт '!$D$8:$BM$167,50,0)</f>
        <v>0</v>
      </c>
      <c r="HD15" s="30"/>
      <c r="HE15" s="30"/>
      <c r="HF15" s="30">
        <f t="shared" si="90"/>
        <v>0</v>
      </c>
      <c r="HG15" s="30">
        <f t="shared" si="90"/>
        <v>0</v>
      </c>
      <c r="HH15" s="163">
        <f t="shared" si="65"/>
        <v>0</v>
      </c>
      <c r="HI15" s="163">
        <f t="shared" si="65"/>
        <v>0</v>
      </c>
      <c r="HJ15" s="163"/>
      <c r="HK15" s="163"/>
      <c r="HL15" s="30"/>
      <c r="HM15" s="30"/>
      <c r="HN15" s="30"/>
      <c r="HO15" s="30"/>
      <c r="HP15" s="30">
        <f>VLOOKUP($E15,'факт '!$D$8:$BM$167,51,0)</f>
        <v>0</v>
      </c>
      <c r="HQ15" s="30">
        <f>VLOOKUP($E15,'факт '!$D$8:$BM$167,52,0)</f>
        <v>0</v>
      </c>
      <c r="HR15" s="30"/>
      <c r="HS15" s="30"/>
      <c r="HT15" s="30">
        <f t="shared" si="91"/>
        <v>0</v>
      </c>
      <c r="HU15" s="30">
        <f t="shared" si="91"/>
        <v>0</v>
      </c>
      <c r="HV15" s="163">
        <f t="shared" si="69"/>
        <v>0</v>
      </c>
      <c r="HW15" s="163">
        <f t="shared" si="69"/>
        <v>0</v>
      </c>
      <c r="HX15" s="163"/>
      <c r="HY15" s="163"/>
      <c r="HZ15" s="163"/>
      <c r="IA15" s="163"/>
      <c r="IB15" s="163"/>
      <c r="IC15" s="163"/>
      <c r="ID15" s="30">
        <f>VLOOKUP($E15,'факт '!$D$8:$BM$167,53,0)</f>
        <v>0</v>
      </c>
      <c r="IE15" s="30">
        <f>VLOOKUP($E15,'факт '!$D$8:$BM$167,54,0)</f>
        <v>0</v>
      </c>
      <c r="IF15" s="163"/>
      <c r="IG15" s="163"/>
      <c r="IH15" s="163">
        <f t="shared" si="92"/>
        <v>0</v>
      </c>
      <c r="II15" s="163">
        <f t="shared" si="92"/>
        <v>0</v>
      </c>
      <c r="IJ15" s="163">
        <f t="shared" si="71"/>
        <v>0</v>
      </c>
      <c r="IK15" s="163">
        <f t="shared" si="71"/>
        <v>0</v>
      </c>
      <c r="IL15" s="163"/>
      <c r="IM15" s="163"/>
      <c r="IN15" s="163"/>
      <c r="IO15" s="163"/>
      <c r="IP15" s="163"/>
      <c r="IQ15" s="163"/>
      <c r="IR15" s="30">
        <f>VLOOKUP($E15,'факт '!$D$8:$BM$167,53,0)</f>
        <v>0</v>
      </c>
      <c r="IS15" s="30">
        <f>VLOOKUP($E15,'факт '!$D$8:$BM$167,54,0)</f>
        <v>0</v>
      </c>
      <c r="IT15" s="163"/>
      <c r="IU15" s="163"/>
      <c r="IV15" s="163">
        <f t="shared" si="93"/>
        <v>0</v>
      </c>
      <c r="IW15" s="163">
        <f t="shared" si="93"/>
        <v>0</v>
      </c>
      <c r="IX15" s="163">
        <f t="shared" si="73"/>
        <v>0</v>
      </c>
      <c r="IY15" s="163">
        <f t="shared" si="73"/>
        <v>0</v>
      </c>
      <c r="IZ15" s="163"/>
      <c r="JA15" s="163"/>
      <c r="JB15" s="170"/>
      <c r="JC15" s="242"/>
      <c r="JD15" s="170"/>
      <c r="JE15" s="170"/>
      <c r="JF15" s="238">
        <f t="shared" si="94"/>
        <v>1</v>
      </c>
      <c r="JG15" s="238">
        <f t="shared" si="94"/>
        <v>175551.61</v>
      </c>
      <c r="JH15" s="238">
        <f t="shared" si="94"/>
        <v>0</v>
      </c>
      <c r="JI15" s="238">
        <f t="shared" si="94"/>
        <v>0</v>
      </c>
      <c r="JJ15" s="238">
        <f t="shared" si="74"/>
        <v>1</v>
      </c>
      <c r="JK15" s="238">
        <f t="shared" si="74"/>
        <v>175551.61</v>
      </c>
      <c r="JL15" s="238">
        <f t="shared" si="75"/>
        <v>1</v>
      </c>
      <c r="JM15" s="238">
        <f t="shared" si="75"/>
        <v>175551.61</v>
      </c>
      <c r="JN15" s="48"/>
      <c r="JO15" s="18"/>
      <c r="JP15" s="55"/>
      <c r="JQ15" s="55"/>
      <c r="JR15" s="158"/>
    </row>
    <row r="16" spans="1:279" ht="76.5" hidden="1" x14ac:dyDescent="0.2">
      <c r="A16" s="10">
        <v>1</v>
      </c>
      <c r="B16" s="10">
        <v>1</v>
      </c>
      <c r="C16" s="429" t="s">
        <v>464</v>
      </c>
      <c r="D16" s="430" t="s">
        <v>465</v>
      </c>
      <c r="E16" s="431">
        <v>458</v>
      </c>
      <c r="F16" s="430" t="s">
        <v>466</v>
      </c>
      <c r="G16" s="142">
        <v>1</v>
      </c>
      <c r="H16" s="169">
        <v>175551.60974999997</v>
      </c>
      <c r="I16" s="30"/>
      <c r="J16" s="30"/>
      <c r="K16" s="30"/>
      <c r="L16" s="30"/>
      <c r="M16" s="30">
        <f>VLOOKUP($E16,'факт '!$D$8:$BM$167,3,0)</f>
        <v>0</v>
      </c>
      <c r="N16" s="30">
        <f>VLOOKUP($E16,'факт '!$D$8:$BM$167,4,0)</f>
        <v>0</v>
      </c>
      <c r="O16" s="30">
        <f>VLOOKUP($E16,'факт '!$D$8:$BM$167,5,0)</f>
        <v>0</v>
      </c>
      <c r="P16" s="30">
        <f>VLOOKUP($E16,'факт '!$D$8:$BM$167,6,0)</f>
        <v>0</v>
      </c>
      <c r="Q16" s="30">
        <f t="shared" si="76"/>
        <v>0</v>
      </c>
      <c r="R16" s="30">
        <f t="shared" si="76"/>
        <v>0</v>
      </c>
      <c r="S16" s="163">
        <f t="shared" si="9"/>
        <v>0</v>
      </c>
      <c r="T16" s="163">
        <f t="shared" si="9"/>
        <v>0</v>
      </c>
      <c r="U16" s="163"/>
      <c r="V16" s="163"/>
      <c r="W16" s="30"/>
      <c r="X16" s="30"/>
      <c r="Y16" s="30"/>
      <c r="Z16" s="30"/>
      <c r="AA16" s="30">
        <f>VLOOKUP($E16,'факт '!$D$8:$BM$167,9,0)</f>
        <v>0</v>
      </c>
      <c r="AB16" s="30">
        <f>VLOOKUP($E16,'факт '!$D$8:$BM$167,10,0)</f>
        <v>0</v>
      </c>
      <c r="AC16" s="30">
        <f>VLOOKUP($E16,'факт '!$D$8:$BM$167,11,0)</f>
        <v>0</v>
      </c>
      <c r="AD16" s="30">
        <f>VLOOKUP($E16,'факт '!$D$8:$BM$167,12,0)</f>
        <v>0</v>
      </c>
      <c r="AE16" s="30">
        <f t="shared" si="77"/>
        <v>0</v>
      </c>
      <c r="AF16" s="30">
        <f t="shared" si="77"/>
        <v>0</v>
      </c>
      <c r="AG16" s="163">
        <f t="shared" si="13"/>
        <v>0</v>
      </c>
      <c r="AH16" s="163">
        <f t="shared" si="13"/>
        <v>0</v>
      </c>
      <c r="AI16" s="163"/>
      <c r="AJ16" s="163"/>
      <c r="AK16" s="30"/>
      <c r="AL16" s="30"/>
      <c r="AM16" s="30"/>
      <c r="AN16" s="30"/>
      <c r="AO16" s="30">
        <f>VLOOKUP($E16,'факт '!$D$8:$BM$167,7,0)</f>
        <v>0</v>
      </c>
      <c r="AP16" s="30">
        <f>VLOOKUP($E16,'факт '!$D$8:$BM$167,8,0)</f>
        <v>0</v>
      </c>
      <c r="AQ16" s="30"/>
      <c r="AR16" s="30"/>
      <c r="AS16" s="30">
        <f t="shared" si="78"/>
        <v>0</v>
      </c>
      <c r="AT16" s="30">
        <f t="shared" si="78"/>
        <v>0</v>
      </c>
      <c r="AU16" s="163">
        <f t="shared" si="17"/>
        <v>0</v>
      </c>
      <c r="AV16" s="163">
        <f t="shared" si="17"/>
        <v>0</v>
      </c>
      <c r="AW16" s="163"/>
      <c r="AX16" s="163"/>
      <c r="AY16" s="30"/>
      <c r="AZ16" s="30"/>
      <c r="BA16" s="30"/>
      <c r="BB16" s="30"/>
      <c r="BC16" s="30">
        <f>VLOOKUP($E16,'факт '!$D$8:$BM$167,13,0)</f>
        <v>0</v>
      </c>
      <c r="BD16" s="30">
        <f>VLOOKUP($E16,'факт '!$D$8:$BM$167,14,0)</f>
        <v>0</v>
      </c>
      <c r="BE16" s="30"/>
      <c r="BF16" s="30"/>
      <c r="BG16" s="30">
        <f t="shared" si="79"/>
        <v>0</v>
      </c>
      <c r="BH16" s="30">
        <f t="shared" si="79"/>
        <v>0</v>
      </c>
      <c r="BI16" s="163">
        <f t="shared" si="21"/>
        <v>0</v>
      </c>
      <c r="BJ16" s="163">
        <f t="shared" si="21"/>
        <v>0</v>
      </c>
      <c r="BK16" s="163"/>
      <c r="BL16" s="163"/>
      <c r="BM16" s="30"/>
      <c r="BN16" s="30"/>
      <c r="BO16" s="30"/>
      <c r="BP16" s="30"/>
      <c r="BQ16" s="30">
        <f>VLOOKUP($E16,'факт '!$D$8:$BM$167,17,0)</f>
        <v>0</v>
      </c>
      <c r="BR16" s="30">
        <f>VLOOKUP($E16,'факт '!$D$8:$BM$167,18,0)</f>
        <v>0</v>
      </c>
      <c r="BS16" s="30">
        <f>VLOOKUP($E16,'факт '!$D$8:$BM$167,19,0)</f>
        <v>0</v>
      </c>
      <c r="BT16" s="30">
        <f>VLOOKUP($E16,'факт '!$D$8:$BM$167,20,0)</f>
        <v>0</v>
      </c>
      <c r="BU16" s="30">
        <f t="shared" si="80"/>
        <v>0</v>
      </c>
      <c r="BV16" s="30">
        <f t="shared" si="80"/>
        <v>0</v>
      </c>
      <c r="BW16" s="163">
        <f t="shared" si="25"/>
        <v>0</v>
      </c>
      <c r="BX16" s="163">
        <f t="shared" si="25"/>
        <v>0</v>
      </c>
      <c r="BY16" s="163"/>
      <c r="BZ16" s="163"/>
      <c r="CA16" s="30"/>
      <c r="CB16" s="30"/>
      <c r="CC16" s="30"/>
      <c r="CD16" s="30"/>
      <c r="CE16" s="30">
        <f>VLOOKUP($E16,'факт '!$D$8:$BM$167,21,0)</f>
        <v>0</v>
      </c>
      <c r="CF16" s="30">
        <f>VLOOKUP($E16,'факт '!$D$8:$BM$167,22,0)</f>
        <v>0</v>
      </c>
      <c r="CG16" s="30">
        <f>VLOOKUP($E16,'факт '!$D$8:$BM$167,23,0)</f>
        <v>0</v>
      </c>
      <c r="CH16" s="30">
        <f>VLOOKUP($E16,'факт '!$D$8:$BM$167,24,0)</f>
        <v>0</v>
      </c>
      <c r="CI16" s="30">
        <f t="shared" si="81"/>
        <v>0</v>
      </c>
      <c r="CJ16" s="30">
        <f t="shared" si="81"/>
        <v>0</v>
      </c>
      <c r="CK16" s="163">
        <f t="shared" si="29"/>
        <v>0</v>
      </c>
      <c r="CL16" s="163">
        <f t="shared" si="29"/>
        <v>0</v>
      </c>
      <c r="CM16" s="163"/>
      <c r="CN16" s="163"/>
      <c r="CO16" s="163"/>
      <c r="CP16" s="30"/>
      <c r="CQ16" s="30"/>
      <c r="CR16" s="30"/>
      <c r="CS16" s="30"/>
      <c r="CT16" s="30">
        <f>VLOOKUP($E16,'факт '!$D$8:$BM$167,25,0)</f>
        <v>0</v>
      </c>
      <c r="CU16" s="30">
        <f>VLOOKUP($E16,'факт '!$D$8:$BM$167,26,0)</f>
        <v>0</v>
      </c>
      <c r="CV16" s="30">
        <f>VLOOKUP($E16,'факт '!$D$8:$BM$167,27,0)</f>
        <v>0</v>
      </c>
      <c r="CW16" s="30">
        <f>VLOOKUP($E16,'факт '!$D$8:$BM$167,28,0)</f>
        <v>0</v>
      </c>
      <c r="CX16" s="30">
        <f t="shared" si="82"/>
        <v>0</v>
      </c>
      <c r="CY16" s="30">
        <f t="shared" si="82"/>
        <v>0</v>
      </c>
      <c r="CZ16" s="163">
        <f t="shared" si="33"/>
        <v>0</v>
      </c>
      <c r="DA16" s="163">
        <f t="shared" si="33"/>
        <v>0</v>
      </c>
      <c r="DB16" s="163"/>
      <c r="DC16" s="163"/>
      <c r="DD16" s="30"/>
      <c r="DE16" s="30"/>
      <c r="DF16" s="30"/>
      <c r="DG16" s="30"/>
      <c r="DH16" s="30">
        <f>VLOOKUP($E16,'факт '!$D$8:$BM$167,29,0)</f>
        <v>0</v>
      </c>
      <c r="DI16" s="30">
        <f>VLOOKUP($E16,'факт '!$D$8:$BM$167,30,0)</f>
        <v>0</v>
      </c>
      <c r="DJ16" s="30">
        <f>VLOOKUP($E16,'факт '!$D$8:$BM$167,31,0)</f>
        <v>0</v>
      </c>
      <c r="DK16" s="30">
        <f>VLOOKUP($E16,'факт '!$D$8:$BM$167,32,0)</f>
        <v>0</v>
      </c>
      <c r="DL16" s="30">
        <f t="shared" si="83"/>
        <v>0</v>
      </c>
      <c r="DM16" s="30">
        <f t="shared" si="83"/>
        <v>0</v>
      </c>
      <c r="DN16" s="163">
        <f t="shared" si="37"/>
        <v>0</v>
      </c>
      <c r="DO16" s="163">
        <f t="shared" si="37"/>
        <v>0</v>
      </c>
      <c r="DP16" s="163"/>
      <c r="DQ16" s="163"/>
      <c r="DR16" s="30"/>
      <c r="DS16" s="30"/>
      <c r="DT16" s="30"/>
      <c r="DU16" s="30"/>
      <c r="DV16" s="30">
        <f>VLOOKUP($E16,'факт '!$D$8:$BM$167,33,0)</f>
        <v>0</v>
      </c>
      <c r="DW16" s="30">
        <f>VLOOKUP($E16,'факт '!$D$8:$BM$167,34,0)</f>
        <v>0</v>
      </c>
      <c r="DX16" s="30">
        <f>VLOOKUP($E16,'факт '!$D$8:$BM$167,35,0)</f>
        <v>0</v>
      </c>
      <c r="DY16" s="30">
        <f>VLOOKUP($E16,'факт '!$D$8:$BM$167,36,0)</f>
        <v>0</v>
      </c>
      <c r="DZ16" s="30">
        <f t="shared" si="84"/>
        <v>0</v>
      </c>
      <c r="EA16" s="30">
        <f t="shared" si="84"/>
        <v>0</v>
      </c>
      <c r="EB16" s="163">
        <f t="shared" si="41"/>
        <v>0</v>
      </c>
      <c r="EC16" s="163">
        <f t="shared" si="41"/>
        <v>0</v>
      </c>
      <c r="ED16" s="163"/>
      <c r="EE16" s="163"/>
      <c r="EF16" s="30"/>
      <c r="EG16" s="30"/>
      <c r="EH16" s="30"/>
      <c r="EI16" s="30"/>
      <c r="EJ16" s="30">
        <f>VLOOKUP($E16,'факт '!$D$8:$BM$167,15,0)</f>
        <v>0</v>
      </c>
      <c r="EK16" s="30">
        <f>VLOOKUP($E16,'факт '!$D$8:$BM$167,16,0)</f>
        <v>0</v>
      </c>
      <c r="EL16" s="30"/>
      <c r="EM16" s="30"/>
      <c r="EN16" s="30">
        <f t="shared" si="85"/>
        <v>0</v>
      </c>
      <c r="EO16" s="30">
        <f t="shared" si="85"/>
        <v>0</v>
      </c>
      <c r="EP16" s="163">
        <f t="shared" si="45"/>
        <v>0</v>
      </c>
      <c r="EQ16" s="163">
        <f t="shared" si="45"/>
        <v>0</v>
      </c>
      <c r="ER16" s="163"/>
      <c r="ES16" s="163"/>
      <c r="ET16" s="30"/>
      <c r="EU16" s="30"/>
      <c r="EV16" s="30"/>
      <c r="EW16" s="30"/>
      <c r="EX16" s="30">
        <f>VLOOKUP($E16,'факт '!$D$8:$BM$167,37,0)</f>
        <v>0</v>
      </c>
      <c r="EY16" s="30">
        <f>VLOOKUP($E16,'факт '!$D$8:$BM$167,38,0)</f>
        <v>0</v>
      </c>
      <c r="EZ16" s="30">
        <f>VLOOKUP($E16,'факт '!$D$8:$BM$167,39,0)</f>
        <v>0</v>
      </c>
      <c r="FA16" s="30">
        <f>VLOOKUP($E16,'факт '!$D$8:$BM$167,40,0)</f>
        <v>0</v>
      </c>
      <c r="FB16" s="30">
        <f t="shared" si="86"/>
        <v>0</v>
      </c>
      <c r="FC16" s="30">
        <f t="shared" si="86"/>
        <v>0</v>
      </c>
      <c r="FD16" s="163">
        <f t="shared" si="49"/>
        <v>0</v>
      </c>
      <c r="FE16" s="163">
        <f t="shared" si="49"/>
        <v>0</v>
      </c>
      <c r="FF16" s="163"/>
      <c r="FG16" s="163"/>
      <c r="FH16" s="30"/>
      <c r="FI16" s="30"/>
      <c r="FJ16" s="30"/>
      <c r="FK16" s="30"/>
      <c r="FL16" s="30">
        <f>VLOOKUP($E16,'факт '!$D$8:$BM$167,45,0)</f>
        <v>1</v>
      </c>
      <c r="FM16" s="30">
        <f>VLOOKUP($E16,'факт '!$D$8:$BM$167,46,0)</f>
        <v>175551.61</v>
      </c>
      <c r="FN16" s="30">
        <f>VLOOKUP($E16,'факт '!$D$8:$BM$167,47,0)</f>
        <v>1</v>
      </c>
      <c r="FO16" s="30">
        <f>VLOOKUP($E16,'факт '!$D$8:$BM$167,48,0)</f>
        <v>175551.61</v>
      </c>
      <c r="FP16" s="30">
        <f t="shared" si="88"/>
        <v>2</v>
      </c>
      <c r="FQ16" s="30">
        <f t="shared" si="88"/>
        <v>351103.22</v>
      </c>
      <c r="FR16" s="163">
        <f t="shared" si="53"/>
        <v>1</v>
      </c>
      <c r="FS16" s="163">
        <f t="shared" si="53"/>
        <v>175551.61</v>
      </c>
      <c r="FT16" s="163"/>
      <c r="FU16" s="347">
        <f>FM16/FL16</f>
        <v>175551.61</v>
      </c>
      <c r="FV16" s="30"/>
      <c r="FW16" s="30"/>
      <c r="FX16" s="30"/>
      <c r="FY16" s="30"/>
      <c r="FZ16" s="252"/>
      <c r="GA16" s="252"/>
      <c r="GB16" s="30"/>
      <c r="GC16" s="30"/>
      <c r="GD16" s="30"/>
      <c r="GE16" s="30"/>
      <c r="GF16" s="163">
        <f t="shared" si="57"/>
        <v>0</v>
      </c>
      <c r="GG16" s="163">
        <f t="shared" si="57"/>
        <v>0</v>
      </c>
      <c r="GH16" s="163"/>
      <c r="GI16" s="163"/>
      <c r="GJ16" s="30"/>
      <c r="GK16" s="30"/>
      <c r="GL16" s="30"/>
      <c r="GM16" s="30"/>
      <c r="GN16" s="30">
        <f>VLOOKUP($E16,'факт '!$D$8:$BM$167,41,0)</f>
        <v>0</v>
      </c>
      <c r="GO16" s="30">
        <f>VLOOKUP($E16,'факт '!$D$8:$BM$167,42,0)</f>
        <v>0</v>
      </c>
      <c r="GP16" s="30">
        <f>VLOOKUP($E16,'факт '!$D$8:$BM$167,43,0)</f>
        <v>0</v>
      </c>
      <c r="GQ16" s="30">
        <f>VLOOKUP($E16,'факт '!$D$8:$BM$167,44,0)</f>
        <v>0</v>
      </c>
      <c r="GR16" s="30">
        <f t="shared" si="89"/>
        <v>0</v>
      </c>
      <c r="GS16" s="30">
        <f t="shared" si="89"/>
        <v>0</v>
      </c>
      <c r="GT16" s="163">
        <f t="shared" si="61"/>
        <v>0</v>
      </c>
      <c r="GU16" s="163">
        <f t="shared" si="61"/>
        <v>0</v>
      </c>
      <c r="GV16" s="163"/>
      <c r="GW16" s="163"/>
      <c r="GX16" s="30"/>
      <c r="GY16" s="30"/>
      <c r="GZ16" s="30"/>
      <c r="HA16" s="30"/>
      <c r="HB16" s="30">
        <f>VLOOKUP($E16,'факт '!$D$8:$BM$167,49,0)</f>
        <v>0</v>
      </c>
      <c r="HC16" s="30">
        <f>VLOOKUP($E16,'факт '!$D$8:$BM$167,50,0)</f>
        <v>0</v>
      </c>
      <c r="HD16" s="30"/>
      <c r="HE16" s="30"/>
      <c r="HF16" s="30">
        <f t="shared" si="90"/>
        <v>0</v>
      </c>
      <c r="HG16" s="30">
        <f t="shared" si="90"/>
        <v>0</v>
      </c>
      <c r="HH16" s="163">
        <f t="shared" si="65"/>
        <v>0</v>
      </c>
      <c r="HI16" s="163">
        <f t="shared" si="65"/>
        <v>0</v>
      </c>
      <c r="HJ16" s="163"/>
      <c r="HK16" s="163"/>
      <c r="HL16" s="30"/>
      <c r="HM16" s="30"/>
      <c r="HN16" s="30"/>
      <c r="HO16" s="30"/>
      <c r="HP16" s="30">
        <f>VLOOKUP($E16,'факт '!$D$8:$BM$167,51,0)</f>
        <v>0</v>
      </c>
      <c r="HQ16" s="30">
        <f>VLOOKUP($E16,'факт '!$D$8:$BM$167,52,0)</f>
        <v>0</v>
      </c>
      <c r="HR16" s="30"/>
      <c r="HS16" s="30"/>
      <c r="HT16" s="30">
        <f t="shared" si="91"/>
        <v>0</v>
      </c>
      <c r="HU16" s="30">
        <f t="shared" si="91"/>
        <v>0</v>
      </c>
      <c r="HV16" s="163">
        <f t="shared" si="69"/>
        <v>0</v>
      </c>
      <c r="HW16" s="163">
        <f t="shared" si="69"/>
        <v>0</v>
      </c>
      <c r="HX16" s="163"/>
      <c r="HY16" s="163"/>
      <c r="HZ16" s="163"/>
      <c r="IA16" s="163"/>
      <c r="IB16" s="163"/>
      <c r="IC16" s="163"/>
      <c r="ID16" s="30">
        <f>VLOOKUP($E16,'факт '!$D$8:$BM$167,53,0)</f>
        <v>0</v>
      </c>
      <c r="IE16" s="30">
        <f>VLOOKUP($E16,'факт '!$D$8:$BM$167,54,0)</f>
        <v>0</v>
      </c>
      <c r="IF16" s="163"/>
      <c r="IG16" s="163"/>
      <c r="IH16" s="163">
        <f t="shared" si="92"/>
        <v>0</v>
      </c>
      <c r="II16" s="163">
        <f t="shared" si="92"/>
        <v>0</v>
      </c>
      <c r="IJ16" s="163">
        <f t="shared" si="71"/>
        <v>0</v>
      </c>
      <c r="IK16" s="163">
        <f t="shared" si="71"/>
        <v>0</v>
      </c>
      <c r="IL16" s="163"/>
      <c r="IM16" s="163"/>
      <c r="IN16" s="163"/>
      <c r="IO16" s="163"/>
      <c r="IP16" s="163"/>
      <c r="IQ16" s="163"/>
      <c r="IR16" s="30">
        <f>VLOOKUP($E16,'факт '!$D$8:$BM$167,53,0)</f>
        <v>0</v>
      </c>
      <c r="IS16" s="30">
        <f>VLOOKUP($E16,'факт '!$D$8:$BM$167,54,0)</f>
        <v>0</v>
      </c>
      <c r="IT16" s="163"/>
      <c r="IU16" s="163"/>
      <c r="IV16" s="163">
        <f t="shared" si="93"/>
        <v>0</v>
      </c>
      <c r="IW16" s="163">
        <f t="shared" si="93"/>
        <v>0</v>
      </c>
      <c r="IX16" s="163">
        <f t="shared" si="73"/>
        <v>0</v>
      </c>
      <c r="IY16" s="163">
        <f t="shared" si="73"/>
        <v>0</v>
      </c>
      <c r="IZ16" s="163"/>
      <c r="JA16" s="163"/>
      <c r="JB16" s="170"/>
      <c r="JC16" s="242"/>
      <c r="JD16" s="170"/>
      <c r="JE16" s="170"/>
      <c r="JF16" s="238">
        <f t="shared" si="94"/>
        <v>1</v>
      </c>
      <c r="JG16" s="238">
        <f t="shared" si="94"/>
        <v>175551.61</v>
      </c>
      <c r="JH16" s="238">
        <f t="shared" si="94"/>
        <v>1</v>
      </c>
      <c r="JI16" s="238">
        <f t="shared" si="94"/>
        <v>175551.61</v>
      </c>
      <c r="JJ16" s="238">
        <f t="shared" si="74"/>
        <v>2</v>
      </c>
      <c r="JK16" s="238">
        <f t="shared" si="74"/>
        <v>351103.22</v>
      </c>
      <c r="JL16" s="238">
        <f t="shared" si="75"/>
        <v>1</v>
      </c>
      <c r="JM16" s="238">
        <f t="shared" si="75"/>
        <v>175551.61</v>
      </c>
      <c r="JN16" s="48"/>
      <c r="JO16" s="18"/>
      <c r="JP16" s="55"/>
      <c r="JQ16" s="55"/>
      <c r="JR16" s="158"/>
    </row>
    <row r="17" spans="1:279" ht="90" hidden="1" x14ac:dyDescent="0.2">
      <c r="A17" s="10">
        <v>1</v>
      </c>
      <c r="B17" s="10">
        <v>1</v>
      </c>
      <c r="C17" s="18" t="s">
        <v>492</v>
      </c>
      <c r="D17" s="53" t="s">
        <v>493</v>
      </c>
      <c r="E17" s="60">
        <v>468</v>
      </c>
      <c r="F17" s="53" t="s">
        <v>494</v>
      </c>
      <c r="G17" s="19">
        <v>1</v>
      </c>
      <c r="H17" s="29">
        <v>175551.60974999997</v>
      </c>
      <c r="I17" s="30"/>
      <c r="J17" s="30"/>
      <c r="K17" s="30"/>
      <c r="L17" s="30"/>
      <c r="M17" s="30">
        <f>VLOOKUP($E17,'факт '!$D$8:$BM$167,3,0)</f>
        <v>1</v>
      </c>
      <c r="N17" s="30">
        <f>VLOOKUP($E17,'факт '!$D$8:$BM$167,4,0)</f>
        <v>175551.61</v>
      </c>
      <c r="O17" s="30">
        <f>VLOOKUP($E17,'факт '!$D$8:$BM$167,5,0)</f>
        <v>0</v>
      </c>
      <c r="P17" s="30">
        <f>VLOOKUP($E17,'факт '!$D$8:$BM$167,6,0)</f>
        <v>0</v>
      </c>
      <c r="Q17" s="30">
        <f t="shared" si="76"/>
        <v>1</v>
      </c>
      <c r="R17" s="30">
        <f t="shared" si="76"/>
        <v>175551.61</v>
      </c>
      <c r="S17" s="163">
        <f t="shared" si="9"/>
        <v>1</v>
      </c>
      <c r="T17" s="163">
        <f t="shared" si="9"/>
        <v>175551.61</v>
      </c>
      <c r="U17" s="348">
        <f>$H17</f>
        <v>175551.60974999997</v>
      </c>
      <c r="V17" s="347">
        <f>N17/M17</f>
        <v>175551.61</v>
      </c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163">
        <f t="shared" si="13"/>
        <v>0</v>
      </c>
      <c r="AH17" s="163">
        <f t="shared" si="13"/>
        <v>0</v>
      </c>
      <c r="AI17" s="163"/>
      <c r="AJ17" s="163"/>
      <c r="AK17" s="30"/>
      <c r="AL17" s="30"/>
      <c r="AM17" s="30"/>
      <c r="AN17" s="30"/>
      <c r="AO17" s="252"/>
      <c r="AP17" s="252"/>
      <c r="AQ17" s="30"/>
      <c r="AR17" s="30"/>
      <c r="AS17" s="30"/>
      <c r="AT17" s="30"/>
      <c r="AU17" s="163">
        <f t="shared" si="17"/>
        <v>0</v>
      </c>
      <c r="AV17" s="163">
        <f t="shared" si="17"/>
        <v>0</v>
      </c>
      <c r="AW17" s="163"/>
      <c r="AX17" s="163"/>
      <c r="AY17" s="30"/>
      <c r="AZ17" s="30"/>
      <c r="BA17" s="30"/>
      <c r="BB17" s="30"/>
      <c r="BC17" s="252"/>
      <c r="BD17" s="252"/>
      <c r="BE17" s="30"/>
      <c r="BF17" s="30"/>
      <c r="BG17" s="30"/>
      <c r="BH17" s="30"/>
      <c r="BI17" s="163">
        <f t="shared" si="21"/>
        <v>0</v>
      </c>
      <c r="BJ17" s="163">
        <f t="shared" si="21"/>
        <v>0</v>
      </c>
      <c r="BK17" s="163"/>
      <c r="BL17" s="163"/>
      <c r="BM17" s="30"/>
      <c r="BN17" s="30"/>
      <c r="BO17" s="30"/>
      <c r="BP17" s="30"/>
      <c r="BQ17" s="252"/>
      <c r="BR17" s="252"/>
      <c r="BS17" s="252"/>
      <c r="BT17" s="252"/>
      <c r="BU17" s="30"/>
      <c r="BV17" s="30"/>
      <c r="BW17" s="163">
        <f t="shared" si="25"/>
        <v>0</v>
      </c>
      <c r="BX17" s="163">
        <f t="shared" si="25"/>
        <v>0</v>
      </c>
      <c r="BY17" s="163"/>
      <c r="BZ17" s="163"/>
      <c r="CA17" s="30"/>
      <c r="CB17" s="30"/>
      <c r="CC17" s="30"/>
      <c r="CD17" s="30"/>
      <c r="CE17" s="252"/>
      <c r="CF17" s="252"/>
      <c r="CG17" s="30"/>
      <c r="CH17" s="30"/>
      <c r="CI17" s="30"/>
      <c r="CJ17" s="30"/>
      <c r="CK17" s="163">
        <f t="shared" si="29"/>
        <v>0</v>
      </c>
      <c r="CL17" s="163">
        <f t="shared" si="29"/>
        <v>0</v>
      </c>
      <c r="CM17" s="163"/>
      <c r="CN17" s="163"/>
      <c r="CO17" s="163"/>
      <c r="CP17" s="30"/>
      <c r="CQ17" s="30"/>
      <c r="CR17" s="30"/>
      <c r="CS17" s="30"/>
      <c r="CT17" s="252"/>
      <c r="CU17" s="252"/>
      <c r="CV17" s="30"/>
      <c r="CW17" s="30"/>
      <c r="CX17" s="30"/>
      <c r="CY17" s="30"/>
      <c r="CZ17" s="163">
        <f t="shared" si="33"/>
        <v>0</v>
      </c>
      <c r="DA17" s="163">
        <f t="shared" si="33"/>
        <v>0</v>
      </c>
      <c r="DB17" s="163"/>
      <c r="DC17" s="163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163">
        <f t="shared" si="37"/>
        <v>0</v>
      </c>
      <c r="DO17" s="163">
        <f t="shared" si="37"/>
        <v>0</v>
      </c>
      <c r="DP17" s="163"/>
      <c r="DQ17" s="163"/>
      <c r="DR17" s="30"/>
      <c r="DS17" s="30"/>
      <c r="DT17" s="30"/>
      <c r="DU17" s="30"/>
      <c r="DV17" s="252"/>
      <c r="DW17" s="252"/>
      <c r="DX17" s="30"/>
      <c r="DY17" s="30"/>
      <c r="DZ17" s="30"/>
      <c r="EA17" s="30"/>
      <c r="EB17" s="163">
        <f t="shared" si="41"/>
        <v>0</v>
      </c>
      <c r="EC17" s="163">
        <f t="shared" si="41"/>
        <v>0</v>
      </c>
      <c r="ED17" s="163"/>
      <c r="EE17" s="163"/>
      <c r="EF17" s="30"/>
      <c r="EG17" s="30"/>
      <c r="EH17" s="30"/>
      <c r="EI17" s="30"/>
      <c r="EJ17" s="252"/>
      <c r="EK17" s="252"/>
      <c r="EL17" s="30"/>
      <c r="EM17" s="30"/>
      <c r="EN17" s="30"/>
      <c r="EO17" s="30"/>
      <c r="EP17" s="163">
        <f t="shared" si="45"/>
        <v>0</v>
      </c>
      <c r="EQ17" s="163">
        <f t="shared" si="45"/>
        <v>0</v>
      </c>
      <c r="ER17" s="163"/>
      <c r="ES17" s="163"/>
      <c r="ET17" s="30"/>
      <c r="EU17" s="30"/>
      <c r="EV17" s="30"/>
      <c r="EW17" s="30"/>
      <c r="EX17" s="252"/>
      <c r="EY17" s="252"/>
      <c r="EZ17" s="30"/>
      <c r="FA17" s="30"/>
      <c r="FB17" s="30"/>
      <c r="FC17" s="30"/>
      <c r="FD17" s="163">
        <f t="shared" si="49"/>
        <v>0</v>
      </c>
      <c r="FE17" s="163">
        <f t="shared" si="49"/>
        <v>0</v>
      </c>
      <c r="FF17" s="163"/>
      <c r="FG17" s="163"/>
      <c r="FH17" s="30"/>
      <c r="FI17" s="30"/>
      <c r="FJ17" s="30"/>
      <c r="FK17" s="30"/>
      <c r="FL17" s="252"/>
      <c r="FM17" s="252"/>
      <c r="FN17" s="30"/>
      <c r="FO17" s="30"/>
      <c r="FP17" s="30"/>
      <c r="FQ17" s="30"/>
      <c r="FR17" s="163">
        <f t="shared" si="53"/>
        <v>0</v>
      </c>
      <c r="FS17" s="163">
        <f t="shared" si="53"/>
        <v>0</v>
      </c>
      <c r="FT17" s="163"/>
      <c r="FU17" s="163"/>
      <c r="FV17" s="30"/>
      <c r="FW17" s="30"/>
      <c r="FX17" s="30"/>
      <c r="FY17" s="30"/>
      <c r="FZ17" s="252"/>
      <c r="GA17" s="252"/>
      <c r="GB17" s="30"/>
      <c r="GC17" s="30"/>
      <c r="GD17" s="30"/>
      <c r="GE17" s="30"/>
      <c r="GF17" s="163">
        <f t="shared" si="57"/>
        <v>0</v>
      </c>
      <c r="GG17" s="163">
        <f t="shared" si="57"/>
        <v>0</v>
      </c>
      <c r="GH17" s="163"/>
      <c r="GI17" s="163"/>
      <c r="GJ17" s="30"/>
      <c r="GK17" s="30"/>
      <c r="GL17" s="30"/>
      <c r="GM17" s="30"/>
      <c r="GN17" s="252"/>
      <c r="GO17" s="252"/>
      <c r="GP17" s="30"/>
      <c r="GQ17" s="30"/>
      <c r="GR17" s="30"/>
      <c r="GS17" s="30"/>
      <c r="GT17" s="163">
        <f t="shared" si="61"/>
        <v>0</v>
      </c>
      <c r="GU17" s="163">
        <f t="shared" si="61"/>
        <v>0</v>
      </c>
      <c r="GV17" s="163"/>
      <c r="GW17" s="163"/>
      <c r="GX17" s="30"/>
      <c r="GY17" s="30"/>
      <c r="GZ17" s="30"/>
      <c r="HA17" s="30"/>
      <c r="HB17" s="252"/>
      <c r="HC17" s="252"/>
      <c r="HD17" s="30"/>
      <c r="HE17" s="30"/>
      <c r="HF17" s="30"/>
      <c r="HG17" s="30"/>
      <c r="HH17" s="163">
        <f t="shared" si="65"/>
        <v>0</v>
      </c>
      <c r="HI17" s="163">
        <f t="shared" si="65"/>
        <v>0</v>
      </c>
      <c r="HJ17" s="163"/>
      <c r="HK17" s="163"/>
      <c r="HL17" s="30"/>
      <c r="HM17" s="30"/>
      <c r="HN17" s="30"/>
      <c r="HO17" s="30"/>
      <c r="HP17" s="252"/>
      <c r="HQ17" s="252"/>
      <c r="HR17" s="30"/>
      <c r="HS17" s="30"/>
      <c r="HT17" s="30"/>
      <c r="HU17" s="30"/>
      <c r="HV17" s="163">
        <f t="shared" si="69"/>
        <v>0</v>
      </c>
      <c r="HW17" s="163">
        <f t="shared" si="69"/>
        <v>0</v>
      </c>
      <c r="HX17" s="163"/>
      <c r="HY17" s="163"/>
      <c r="HZ17" s="163"/>
      <c r="IA17" s="163"/>
      <c r="IB17" s="163"/>
      <c r="IC17" s="163"/>
      <c r="ID17" s="30">
        <f>VLOOKUP($E17,'факт '!$D$8:$BM$167,53,0)</f>
        <v>0</v>
      </c>
      <c r="IE17" s="30">
        <f>VLOOKUP($E17,'факт '!$D$8:$BM$167,54,0)</f>
        <v>0</v>
      </c>
      <c r="IF17" s="163"/>
      <c r="IG17" s="163"/>
      <c r="IH17" s="163">
        <f t="shared" si="92"/>
        <v>0</v>
      </c>
      <c r="II17" s="163">
        <f t="shared" si="92"/>
        <v>0</v>
      </c>
      <c r="IJ17" s="163">
        <f t="shared" si="71"/>
        <v>0</v>
      </c>
      <c r="IK17" s="163">
        <f t="shared" si="71"/>
        <v>0</v>
      </c>
      <c r="IL17" s="163"/>
      <c r="IM17" s="163"/>
      <c r="IN17" s="163"/>
      <c r="IO17" s="163"/>
      <c r="IP17" s="163"/>
      <c r="IQ17" s="163"/>
      <c r="IR17" s="254"/>
      <c r="IS17" s="254"/>
      <c r="IT17" s="163"/>
      <c r="IU17" s="163"/>
      <c r="IV17" s="163"/>
      <c r="IW17" s="163"/>
      <c r="IX17" s="163">
        <f t="shared" si="73"/>
        <v>0</v>
      </c>
      <c r="IY17" s="163">
        <f t="shared" si="73"/>
        <v>0</v>
      </c>
      <c r="IZ17" s="163"/>
      <c r="JA17" s="163"/>
      <c r="JB17" s="170"/>
      <c r="JC17" s="242"/>
      <c r="JD17" s="170"/>
      <c r="JE17" s="170"/>
      <c r="JF17" s="238">
        <f t="shared" si="94"/>
        <v>1</v>
      </c>
      <c r="JG17" s="238">
        <f t="shared" si="94"/>
        <v>175551.61</v>
      </c>
      <c r="JH17" s="238">
        <f t="shared" si="94"/>
        <v>0</v>
      </c>
      <c r="JI17" s="238">
        <f t="shared" si="94"/>
        <v>0</v>
      </c>
      <c r="JJ17" s="238">
        <f t="shared" si="74"/>
        <v>1</v>
      </c>
      <c r="JK17" s="238">
        <f t="shared" si="74"/>
        <v>175551.61</v>
      </c>
      <c r="JL17" s="238">
        <f t="shared" si="75"/>
        <v>1</v>
      </c>
      <c r="JM17" s="238">
        <f t="shared" si="75"/>
        <v>175551.61</v>
      </c>
      <c r="JN17" s="48"/>
      <c r="JO17" s="18"/>
      <c r="JP17" s="55"/>
      <c r="JQ17" s="55"/>
      <c r="JR17" s="158"/>
    </row>
    <row r="18" spans="1:279" ht="90" hidden="1" x14ac:dyDescent="0.2">
      <c r="A18" s="10">
        <v>1</v>
      </c>
      <c r="B18" s="10">
        <v>1</v>
      </c>
      <c r="C18" s="18" t="s">
        <v>492</v>
      </c>
      <c r="D18" s="53" t="s">
        <v>493</v>
      </c>
      <c r="E18" s="60">
        <v>11</v>
      </c>
      <c r="F18" s="53" t="s">
        <v>506</v>
      </c>
      <c r="G18" s="19">
        <v>1</v>
      </c>
      <c r="H18" s="29">
        <v>175551.60974999997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163">
        <f t="shared" si="9"/>
        <v>0</v>
      </c>
      <c r="T18" s="163">
        <f t="shared" si="9"/>
        <v>0</v>
      </c>
      <c r="U18" s="163"/>
      <c r="V18" s="163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163">
        <f t="shared" si="13"/>
        <v>0</v>
      </c>
      <c r="AH18" s="163">
        <f t="shared" si="13"/>
        <v>0</v>
      </c>
      <c r="AI18" s="163"/>
      <c r="AJ18" s="163"/>
      <c r="AK18" s="30"/>
      <c r="AL18" s="30"/>
      <c r="AM18" s="30"/>
      <c r="AN18" s="30"/>
      <c r="AO18" s="252"/>
      <c r="AP18" s="252"/>
      <c r="AQ18" s="30"/>
      <c r="AR18" s="30"/>
      <c r="AS18" s="30"/>
      <c r="AT18" s="30"/>
      <c r="AU18" s="163">
        <f t="shared" si="17"/>
        <v>0</v>
      </c>
      <c r="AV18" s="163">
        <f t="shared" si="17"/>
        <v>0</v>
      </c>
      <c r="AW18" s="163"/>
      <c r="AX18" s="163"/>
      <c r="AY18" s="30"/>
      <c r="AZ18" s="30"/>
      <c r="BA18" s="30"/>
      <c r="BB18" s="30"/>
      <c r="BC18" s="252"/>
      <c r="BD18" s="252"/>
      <c r="BE18" s="30"/>
      <c r="BF18" s="30"/>
      <c r="BG18" s="30"/>
      <c r="BH18" s="30"/>
      <c r="BI18" s="163">
        <f t="shared" si="21"/>
        <v>0</v>
      </c>
      <c r="BJ18" s="163">
        <f t="shared" si="21"/>
        <v>0</v>
      </c>
      <c r="BK18" s="163"/>
      <c r="BL18" s="163"/>
      <c r="BM18" s="30"/>
      <c r="BN18" s="30"/>
      <c r="BO18" s="30"/>
      <c r="BP18" s="30"/>
      <c r="BQ18" s="252"/>
      <c r="BR18" s="252"/>
      <c r="BS18" s="252"/>
      <c r="BT18" s="252"/>
      <c r="BU18" s="30"/>
      <c r="BV18" s="30"/>
      <c r="BW18" s="163">
        <f t="shared" si="25"/>
        <v>0</v>
      </c>
      <c r="BX18" s="163">
        <f t="shared" si="25"/>
        <v>0</v>
      </c>
      <c r="BY18" s="163"/>
      <c r="BZ18" s="163"/>
      <c r="CA18" s="30"/>
      <c r="CB18" s="30"/>
      <c r="CC18" s="30"/>
      <c r="CD18" s="30"/>
      <c r="CE18" s="252"/>
      <c r="CF18" s="252"/>
      <c r="CG18" s="30"/>
      <c r="CH18" s="30"/>
      <c r="CI18" s="30"/>
      <c r="CJ18" s="30"/>
      <c r="CK18" s="163">
        <f t="shared" si="29"/>
        <v>0</v>
      </c>
      <c r="CL18" s="163">
        <f t="shared" si="29"/>
        <v>0</v>
      </c>
      <c r="CM18" s="163"/>
      <c r="CN18" s="163"/>
      <c r="CO18" s="163"/>
      <c r="CP18" s="30"/>
      <c r="CQ18" s="30"/>
      <c r="CR18" s="30"/>
      <c r="CS18" s="30"/>
      <c r="CT18" s="252"/>
      <c r="CU18" s="252"/>
      <c r="CV18" s="30"/>
      <c r="CW18" s="30"/>
      <c r="CX18" s="30"/>
      <c r="CY18" s="30"/>
      <c r="CZ18" s="163">
        <f t="shared" si="33"/>
        <v>0</v>
      </c>
      <c r="DA18" s="163">
        <f t="shared" si="33"/>
        <v>0</v>
      </c>
      <c r="DB18" s="163"/>
      <c r="DC18" s="163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163">
        <f t="shared" si="37"/>
        <v>0</v>
      </c>
      <c r="DO18" s="163">
        <f t="shared" si="37"/>
        <v>0</v>
      </c>
      <c r="DP18" s="163"/>
      <c r="DQ18" s="163"/>
      <c r="DR18" s="30"/>
      <c r="DS18" s="30"/>
      <c r="DT18" s="30"/>
      <c r="DU18" s="30"/>
      <c r="DV18" s="252"/>
      <c r="DW18" s="252"/>
      <c r="DX18" s="30"/>
      <c r="DY18" s="30"/>
      <c r="DZ18" s="30"/>
      <c r="EA18" s="30"/>
      <c r="EB18" s="163">
        <f t="shared" si="41"/>
        <v>0</v>
      </c>
      <c r="EC18" s="163">
        <f t="shared" si="41"/>
        <v>0</v>
      </c>
      <c r="ED18" s="163"/>
      <c r="EE18" s="163"/>
      <c r="EF18" s="30"/>
      <c r="EG18" s="30"/>
      <c r="EH18" s="30"/>
      <c r="EI18" s="30"/>
      <c r="EJ18" s="252"/>
      <c r="EK18" s="252"/>
      <c r="EL18" s="30"/>
      <c r="EM18" s="30"/>
      <c r="EN18" s="30"/>
      <c r="EO18" s="30"/>
      <c r="EP18" s="163">
        <f t="shared" si="45"/>
        <v>0</v>
      </c>
      <c r="EQ18" s="163">
        <f t="shared" si="45"/>
        <v>0</v>
      </c>
      <c r="ER18" s="163"/>
      <c r="ES18" s="163"/>
      <c r="ET18" s="30"/>
      <c r="EU18" s="30"/>
      <c r="EV18" s="30"/>
      <c r="EW18" s="30"/>
      <c r="EX18" s="252"/>
      <c r="EY18" s="252"/>
      <c r="EZ18" s="30"/>
      <c r="FA18" s="30"/>
      <c r="FB18" s="30"/>
      <c r="FC18" s="30"/>
      <c r="FD18" s="163">
        <f t="shared" si="49"/>
        <v>0</v>
      </c>
      <c r="FE18" s="163">
        <f t="shared" si="49"/>
        <v>0</v>
      </c>
      <c r="FF18" s="163"/>
      <c r="FG18" s="163"/>
      <c r="FH18" s="30"/>
      <c r="FI18" s="30"/>
      <c r="FJ18" s="30"/>
      <c r="FK18" s="30"/>
      <c r="FL18" s="252"/>
      <c r="FM18" s="252"/>
      <c r="FN18" s="30"/>
      <c r="FO18" s="30"/>
      <c r="FP18" s="30"/>
      <c r="FQ18" s="30"/>
      <c r="FR18" s="163">
        <f t="shared" si="53"/>
        <v>0</v>
      </c>
      <c r="FS18" s="163">
        <f t="shared" si="53"/>
        <v>0</v>
      </c>
      <c r="FT18" s="163"/>
      <c r="FU18" s="163"/>
      <c r="FV18" s="30"/>
      <c r="FW18" s="30"/>
      <c r="FX18" s="30"/>
      <c r="FY18" s="30"/>
      <c r="FZ18" s="252"/>
      <c r="GA18" s="252"/>
      <c r="GB18" s="30"/>
      <c r="GC18" s="30"/>
      <c r="GD18" s="30"/>
      <c r="GE18" s="30"/>
      <c r="GF18" s="163">
        <f t="shared" si="57"/>
        <v>0</v>
      </c>
      <c r="GG18" s="163">
        <f t="shared" si="57"/>
        <v>0</v>
      </c>
      <c r="GH18" s="163"/>
      <c r="GI18" s="163"/>
      <c r="GJ18" s="30"/>
      <c r="GK18" s="30"/>
      <c r="GL18" s="30"/>
      <c r="GM18" s="30"/>
      <c r="GN18" s="252"/>
      <c r="GO18" s="252"/>
      <c r="GP18" s="30"/>
      <c r="GQ18" s="30"/>
      <c r="GR18" s="30"/>
      <c r="GS18" s="30"/>
      <c r="GT18" s="163">
        <f t="shared" si="61"/>
        <v>0</v>
      </c>
      <c r="GU18" s="163">
        <f t="shared" si="61"/>
        <v>0</v>
      </c>
      <c r="GV18" s="163"/>
      <c r="GW18" s="163"/>
      <c r="GX18" s="30"/>
      <c r="GY18" s="30"/>
      <c r="GZ18" s="30"/>
      <c r="HA18" s="30"/>
      <c r="HB18" s="252"/>
      <c r="HC18" s="252"/>
      <c r="HD18" s="30"/>
      <c r="HE18" s="30"/>
      <c r="HF18" s="30"/>
      <c r="HG18" s="30"/>
      <c r="HH18" s="163">
        <f t="shared" si="65"/>
        <v>0</v>
      </c>
      <c r="HI18" s="163">
        <f t="shared" si="65"/>
        <v>0</v>
      </c>
      <c r="HJ18" s="163"/>
      <c r="HK18" s="163"/>
      <c r="HL18" s="30"/>
      <c r="HM18" s="30"/>
      <c r="HN18" s="30"/>
      <c r="HO18" s="30"/>
      <c r="HP18" s="252"/>
      <c r="HQ18" s="252"/>
      <c r="HR18" s="30"/>
      <c r="HS18" s="30"/>
      <c r="HT18" s="30"/>
      <c r="HU18" s="30"/>
      <c r="HV18" s="163">
        <f t="shared" si="69"/>
        <v>0</v>
      </c>
      <c r="HW18" s="163">
        <f t="shared" si="69"/>
        <v>0</v>
      </c>
      <c r="HX18" s="163"/>
      <c r="HY18" s="163"/>
      <c r="HZ18" s="163"/>
      <c r="IA18" s="163"/>
      <c r="IB18" s="163"/>
      <c r="IC18" s="163"/>
      <c r="ID18" s="30" t="e">
        <f>VLOOKUP($E18,'факт '!$D$8:$BM$167,53,0)</f>
        <v>#N/A</v>
      </c>
      <c r="IE18" s="30" t="e">
        <f>VLOOKUP($E18,'факт '!$D$8:$BM$167,54,0)</f>
        <v>#N/A</v>
      </c>
      <c r="IF18" s="163"/>
      <c r="IG18" s="163"/>
      <c r="IH18" s="163" t="e">
        <f t="shared" si="92"/>
        <v>#N/A</v>
      </c>
      <c r="II18" s="163" t="e">
        <f t="shared" si="92"/>
        <v>#N/A</v>
      </c>
      <c r="IJ18" s="163" t="e">
        <f t="shared" si="71"/>
        <v>#N/A</v>
      </c>
      <c r="IK18" s="163" t="e">
        <f t="shared" si="71"/>
        <v>#N/A</v>
      </c>
      <c r="IL18" s="163"/>
      <c r="IM18" s="163"/>
      <c r="IN18" s="163"/>
      <c r="IO18" s="163"/>
      <c r="IP18" s="163"/>
      <c r="IQ18" s="163"/>
      <c r="IR18" s="254"/>
      <c r="IS18" s="254"/>
      <c r="IT18" s="163"/>
      <c r="IU18" s="163"/>
      <c r="IV18" s="163"/>
      <c r="IW18" s="163"/>
      <c r="IX18" s="163">
        <f t="shared" si="73"/>
        <v>0</v>
      </c>
      <c r="IY18" s="163">
        <f t="shared" si="73"/>
        <v>0</v>
      </c>
      <c r="IZ18" s="163"/>
      <c r="JA18" s="163"/>
      <c r="JB18" s="170"/>
      <c r="JC18" s="242"/>
      <c r="JD18" s="170"/>
      <c r="JE18" s="170"/>
      <c r="JF18" s="238" t="e">
        <f t="shared" si="94"/>
        <v>#N/A</v>
      </c>
      <c r="JG18" s="238" t="e">
        <f t="shared" si="94"/>
        <v>#N/A</v>
      </c>
      <c r="JH18" s="238">
        <f t="shared" si="94"/>
        <v>0</v>
      </c>
      <c r="JI18" s="238">
        <f t="shared" si="94"/>
        <v>0</v>
      </c>
      <c r="JJ18" s="238" t="e">
        <f t="shared" si="74"/>
        <v>#N/A</v>
      </c>
      <c r="JK18" s="238" t="e">
        <f t="shared" si="74"/>
        <v>#N/A</v>
      </c>
      <c r="JL18" s="238" t="e">
        <f t="shared" si="75"/>
        <v>#N/A</v>
      </c>
      <c r="JM18" s="238" t="e">
        <f t="shared" si="75"/>
        <v>#N/A</v>
      </c>
      <c r="JN18" s="48"/>
      <c r="JO18" s="18"/>
      <c r="JP18" s="55"/>
      <c r="JQ18" s="55"/>
      <c r="JR18" s="158"/>
    </row>
    <row r="19" spans="1:279" ht="12" hidden="1" x14ac:dyDescent="0.2">
      <c r="A19" s="10">
        <v>1</v>
      </c>
      <c r="B19" s="10"/>
      <c r="C19" s="18"/>
      <c r="D19" s="53"/>
      <c r="E19" s="25"/>
      <c r="F19" s="53"/>
      <c r="G19" s="19"/>
      <c r="H19" s="29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163">
        <f t="shared" si="9"/>
        <v>0</v>
      </c>
      <c r="T19" s="163">
        <f t="shared" si="9"/>
        <v>0</v>
      </c>
      <c r="U19" s="163"/>
      <c r="V19" s="163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163">
        <f t="shared" si="13"/>
        <v>0</v>
      </c>
      <c r="AH19" s="163">
        <f t="shared" si="13"/>
        <v>0</v>
      </c>
      <c r="AI19" s="163"/>
      <c r="AJ19" s="163"/>
      <c r="AK19" s="30"/>
      <c r="AL19" s="30"/>
      <c r="AM19" s="30"/>
      <c r="AN19" s="30"/>
      <c r="AO19" s="252"/>
      <c r="AP19" s="252"/>
      <c r="AQ19" s="30"/>
      <c r="AR19" s="30"/>
      <c r="AS19" s="30"/>
      <c r="AT19" s="30"/>
      <c r="AU19" s="163">
        <f t="shared" si="17"/>
        <v>0</v>
      </c>
      <c r="AV19" s="163">
        <f t="shared" si="17"/>
        <v>0</v>
      </c>
      <c r="AW19" s="163"/>
      <c r="AX19" s="163"/>
      <c r="AY19" s="30"/>
      <c r="AZ19" s="30"/>
      <c r="BA19" s="30"/>
      <c r="BB19" s="30"/>
      <c r="BC19" s="252"/>
      <c r="BD19" s="252"/>
      <c r="BE19" s="30"/>
      <c r="BF19" s="30"/>
      <c r="BG19" s="30"/>
      <c r="BH19" s="30"/>
      <c r="BI19" s="163">
        <f t="shared" si="21"/>
        <v>0</v>
      </c>
      <c r="BJ19" s="163">
        <f t="shared" si="21"/>
        <v>0</v>
      </c>
      <c r="BK19" s="163"/>
      <c r="BL19" s="163"/>
      <c r="BM19" s="30"/>
      <c r="BN19" s="30"/>
      <c r="BO19" s="30"/>
      <c r="BP19" s="30"/>
      <c r="BQ19" s="252"/>
      <c r="BR19" s="252"/>
      <c r="BS19" s="252"/>
      <c r="BT19" s="252"/>
      <c r="BU19" s="30"/>
      <c r="BV19" s="30"/>
      <c r="BW19" s="163">
        <f t="shared" si="25"/>
        <v>0</v>
      </c>
      <c r="BX19" s="163">
        <f t="shared" si="25"/>
        <v>0</v>
      </c>
      <c r="BY19" s="163"/>
      <c r="BZ19" s="163"/>
      <c r="CA19" s="30"/>
      <c r="CB19" s="30"/>
      <c r="CC19" s="30"/>
      <c r="CD19" s="30"/>
      <c r="CE19" s="252"/>
      <c r="CF19" s="252"/>
      <c r="CG19" s="30"/>
      <c r="CH19" s="30"/>
      <c r="CI19" s="30"/>
      <c r="CJ19" s="30"/>
      <c r="CK19" s="163">
        <f t="shared" si="29"/>
        <v>0</v>
      </c>
      <c r="CL19" s="163">
        <f t="shared" si="29"/>
        <v>0</v>
      </c>
      <c r="CM19" s="163"/>
      <c r="CN19" s="163"/>
      <c r="CO19" s="163"/>
      <c r="CP19" s="30"/>
      <c r="CQ19" s="30"/>
      <c r="CR19" s="30"/>
      <c r="CS19" s="30"/>
      <c r="CT19" s="252"/>
      <c r="CU19" s="252"/>
      <c r="CV19" s="30"/>
      <c r="CW19" s="30"/>
      <c r="CX19" s="30"/>
      <c r="CY19" s="30"/>
      <c r="CZ19" s="163">
        <f t="shared" si="33"/>
        <v>0</v>
      </c>
      <c r="DA19" s="163">
        <f t="shared" si="33"/>
        <v>0</v>
      </c>
      <c r="DB19" s="163"/>
      <c r="DC19" s="163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163">
        <f t="shared" si="37"/>
        <v>0</v>
      </c>
      <c r="DO19" s="163">
        <f t="shared" si="37"/>
        <v>0</v>
      </c>
      <c r="DP19" s="163"/>
      <c r="DQ19" s="163"/>
      <c r="DR19" s="30"/>
      <c r="DS19" s="30"/>
      <c r="DT19" s="30"/>
      <c r="DU19" s="30"/>
      <c r="DV19" s="252"/>
      <c r="DW19" s="252"/>
      <c r="DX19" s="30"/>
      <c r="DY19" s="30"/>
      <c r="DZ19" s="30"/>
      <c r="EA19" s="30"/>
      <c r="EB19" s="163">
        <f t="shared" si="41"/>
        <v>0</v>
      </c>
      <c r="EC19" s="163">
        <f t="shared" si="41"/>
        <v>0</v>
      </c>
      <c r="ED19" s="163"/>
      <c r="EE19" s="163"/>
      <c r="EF19" s="30"/>
      <c r="EG19" s="30"/>
      <c r="EH19" s="30"/>
      <c r="EI19" s="30"/>
      <c r="EJ19" s="252"/>
      <c r="EK19" s="252"/>
      <c r="EL19" s="30"/>
      <c r="EM19" s="30"/>
      <c r="EN19" s="30"/>
      <c r="EO19" s="30"/>
      <c r="EP19" s="163">
        <f t="shared" si="45"/>
        <v>0</v>
      </c>
      <c r="EQ19" s="163">
        <f t="shared" si="45"/>
        <v>0</v>
      </c>
      <c r="ER19" s="163"/>
      <c r="ES19" s="163"/>
      <c r="ET19" s="30"/>
      <c r="EU19" s="30"/>
      <c r="EV19" s="30"/>
      <c r="EW19" s="30"/>
      <c r="EX19" s="252"/>
      <c r="EY19" s="252"/>
      <c r="EZ19" s="30"/>
      <c r="FA19" s="30"/>
      <c r="FB19" s="30"/>
      <c r="FC19" s="30"/>
      <c r="FD19" s="163">
        <f t="shared" si="49"/>
        <v>0</v>
      </c>
      <c r="FE19" s="163">
        <f t="shared" si="49"/>
        <v>0</v>
      </c>
      <c r="FF19" s="163"/>
      <c r="FG19" s="163"/>
      <c r="FH19" s="30"/>
      <c r="FI19" s="30"/>
      <c r="FJ19" s="30"/>
      <c r="FK19" s="30"/>
      <c r="FL19" s="252"/>
      <c r="FM19" s="252"/>
      <c r="FN19" s="30"/>
      <c r="FO19" s="30"/>
      <c r="FP19" s="30"/>
      <c r="FQ19" s="30"/>
      <c r="FR19" s="163">
        <f t="shared" si="53"/>
        <v>0</v>
      </c>
      <c r="FS19" s="163">
        <f t="shared" si="53"/>
        <v>0</v>
      </c>
      <c r="FT19" s="163"/>
      <c r="FU19" s="163"/>
      <c r="FV19" s="30"/>
      <c r="FW19" s="30"/>
      <c r="FX19" s="30"/>
      <c r="FY19" s="30"/>
      <c r="FZ19" s="252"/>
      <c r="GA19" s="252"/>
      <c r="GB19" s="30"/>
      <c r="GC19" s="30"/>
      <c r="GD19" s="30"/>
      <c r="GE19" s="30"/>
      <c r="GF19" s="163">
        <f t="shared" si="57"/>
        <v>0</v>
      </c>
      <c r="GG19" s="163">
        <f t="shared" si="57"/>
        <v>0</v>
      </c>
      <c r="GH19" s="163"/>
      <c r="GI19" s="163"/>
      <c r="GJ19" s="30"/>
      <c r="GK19" s="30"/>
      <c r="GL19" s="30"/>
      <c r="GM19" s="30"/>
      <c r="GN19" s="252"/>
      <c r="GO19" s="252"/>
      <c r="GP19" s="30"/>
      <c r="GQ19" s="30"/>
      <c r="GR19" s="30"/>
      <c r="GS19" s="30"/>
      <c r="GT19" s="163">
        <f t="shared" si="61"/>
        <v>0</v>
      </c>
      <c r="GU19" s="163">
        <f t="shared" si="61"/>
        <v>0</v>
      </c>
      <c r="GV19" s="163"/>
      <c r="GW19" s="163"/>
      <c r="GX19" s="30"/>
      <c r="GY19" s="30"/>
      <c r="GZ19" s="30"/>
      <c r="HA19" s="30"/>
      <c r="HB19" s="252"/>
      <c r="HC19" s="252"/>
      <c r="HD19" s="30"/>
      <c r="HE19" s="30"/>
      <c r="HF19" s="30"/>
      <c r="HG19" s="30"/>
      <c r="HH19" s="163">
        <f t="shared" si="65"/>
        <v>0</v>
      </c>
      <c r="HI19" s="163">
        <f t="shared" si="65"/>
        <v>0</v>
      </c>
      <c r="HJ19" s="163"/>
      <c r="HK19" s="163"/>
      <c r="HL19" s="30"/>
      <c r="HM19" s="30"/>
      <c r="HN19" s="30"/>
      <c r="HO19" s="30"/>
      <c r="HP19" s="252"/>
      <c r="HQ19" s="252"/>
      <c r="HR19" s="30"/>
      <c r="HS19" s="30"/>
      <c r="HT19" s="30"/>
      <c r="HU19" s="30"/>
      <c r="HV19" s="163">
        <f t="shared" si="69"/>
        <v>0</v>
      </c>
      <c r="HW19" s="163">
        <f t="shared" si="69"/>
        <v>0</v>
      </c>
      <c r="HX19" s="163"/>
      <c r="HY19" s="163"/>
      <c r="HZ19" s="163"/>
      <c r="IA19" s="163"/>
      <c r="IB19" s="163"/>
      <c r="IC19" s="163"/>
      <c r="ID19" s="254"/>
      <c r="IE19" s="254"/>
      <c r="IF19" s="163"/>
      <c r="IG19" s="163"/>
      <c r="IH19" s="163"/>
      <c r="II19" s="163"/>
      <c r="IJ19" s="163">
        <f t="shared" si="71"/>
        <v>0</v>
      </c>
      <c r="IK19" s="163">
        <f t="shared" si="71"/>
        <v>0</v>
      </c>
      <c r="IL19" s="163"/>
      <c r="IM19" s="163"/>
      <c r="IN19" s="163"/>
      <c r="IO19" s="163"/>
      <c r="IP19" s="163"/>
      <c r="IQ19" s="163"/>
      <c r="IR19" s="254"/>
      <c r="IS19" s="254"/>
      <c r="IT19" s="163"/>
      <c r="IU19" s="163"/>
      <c r="IV19" s="163"/>
      <c r="IW19" s="163"/>
      <c r="IX19" s="163">
        <f t="shared" si="73"/>
        <v>0</v>
      </c>
      <c r="IY19" s="163">
        <f t="shared" si="73"/>
        <v>0</v>
      </c>
      <c r="IZ19" s="163"/>
      <c r="JA19" s="163"/>
      <c r="JB19" s="170"/>
      <c r="JC19" s="242"/>
      <c r="JD19" s="170"/>
      <c r="JE19" s="170"/>
      <c r="JF19" s="238">
        <f t="shared" si="94"/>
        <v>0</v>
      </c>
      <c r="JG19" s="238">
        <f t="shared" si="94"/>
        <v>0</v>
      </c>
      <c r="JH19" s="238">
        <f t="shared" si="94"/>
        <v>0</v>
      </c>
      <c r="JI19" s="238">
        <f t="shared" si="94"/>
        <v>0</v>
      </c>
      <c r="JJ19" s="238">
        <f t="shared" si="74"/>
        <v>0</v>
      </c>
      <c r="JK19" s="238">
        <f t="shared" si="74"/>
        <v>0</v>
      </c>
      <c r="JL19" s="238">
        <f t="shared" si="75"/>
        <v>0</v>
      </c>
      <c r="JM19" s="238">
        <f t="shared" si="75"/>
        <v>0</v>
      </c>
      <c r="JN19" s="48"/>
      <c r="JO19" s="18"/>
      <c r="JP19" s="55"/>
      <c r="JQ19" s="55"/>
      <c r="JR19" s="158"/>
    </row>
    <row r="20" spans="1:279" ht="12" hidden="1" x14ac:dyDescent="0.2">
      <c r="A20" s="10">
        <v>1</v>
      </c>
      <c r="B20" s="10"/>
      <c r="C20" s="18"/>
      <c r="D20" s="53"/>
      <c r="E20" s="25"/>
      <c r="F20" s="53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163">
        <f t="shared" si="9"/>
        <v>0</v>
      </c>
      <c r="T20" s="163">
        <f t="shared" si="9"/>
        <v>0</v>
      </c>
      <c r="U20" s="163"/>
      <c r="V20" s="163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163">
        <f t="shared" si="13"/>
        <v>0</v>
      </c>
      <c r="AH20" s="163">
        <f t="shared" si="13"/>
        <v>0</v>
      </c>
      <c r="AI20" s="163"/>
      <c r="AJ20" s="163"/>
      <c r="AK20" s="30"/>
      <c r="AL20" s="30"/>
      <c r="AM20" s="30"/>
      <c r="AN20" s="30"/>
      <c r="AO20" s="252"/>
      <c r="AP20" s="252"/>
      <c r="AQ20" s="30"/>
      <c r="AR20" s="30"/>
      <c r="AS20" s="30"/>
      <c r="AT20" s="30"/>
      <c r="AU20" s="163">
        <f t="shared" si="17"/>
        <v>0</v>
      </c>
      <c r="AV20" s="163">
        <f t="shared" si="17"/>
        <v>0</v>
      </c>
      <c r="AW20" s="163"/>
      <c r="AX20" s="163"/>
      <c r="AY20" s="30"/>
      <c r="AZ20" s="30"/>
      <c r="BA20" s="30"/>
      <c r="BB20" s="30"/>
      <c r="BC20" s="252"/>
      <c r="BD20" s="252"/>
      <c r="BE20" s="30"/>
      <c r="BF20" s="30"/>
      <c r="BG20" s="30"/>
      <c r="BH20" s="30"/>
      <c r="BI20" s="163">
        <f t="shared" si="21"/>
        <v>0</v>
      </c>
      <c r="BJ20" s="163">
        <f t="shared" si="21"/>
        <v>0</v>
      </c>
      <c r="BK20" s="163"/>
      <c r="BL20" s="163"/>
      <c r="BM20" s="30"/>
      <c r="BN20" s="30"/>
      <c r="BO20" s="30"/>
      <c r="BP20" s="30"/>
      <c r="BQ20" s="252"/>
      <c r="BR20" s="252"/>
      <c r="BS20" s="252"/>
      <c r="BT20" s="252"/>
      <c r="BU20" s="30"/>
      <c r="BV20" s="30"/>
      <c r="BW20" s="163">
        <f t="shared" si="25"/>
        <v>0</v>
      </c>
      <c r="BX20" s="163">
        <f t="shared" si="25"/>
        <v>0</v>
      </c>
      <c r="BY20" s="163"/>
      <c r="BZ20" s="163"/>
      <c r="CA20" s="30"/>
      <c r="CB20" s="30"/>
      <c r="CC20" s="30"/>
      <c r="CD20" s="30"/>
      <c r="CE20" s="252"/>
      <c r="CF20" s="252"/>
      <c r="CG20" s="30"/>
      <c r="CH20" s="30"/>
      <c r="CI20" s="30"/>
      <c r="CJ20" s="30"/>
      <c r="CK20" s="163">
        <f t="shared" si="29"/>
        <v>0</v>
      </c>
      <c r="CL20" s="163">
        <f t="shared" si="29"/>
        <v>0</v>
      </c>
      <c r="CM20" s="163"/>
      <c r="CN20" s="163"/>
      <c r="CO20" s="163"/>
      <c r="CP20" s="30"/>
      <c r="CQ20" s="30"/>
      <c r="CR20" s="30"/>
      <c r="CS20" s="30"/>
      <c r="CT20" s="252"/>
      <c r="CU20" s="252"/>
      <c r="CV20" s="30"/>
      <c r="CW20" s="30"/>
      <c r="CX20" s="30"/>
      <c r="CY20" s="30"/>
      <c r="CZ20" s="163">
        <f t="shared" si="33"/>
        <v>0</v>
      </c>
      <c r="DA20" s="163">
        <f t="shared" si="33"/>
        <v>0</v>
      </c>
      <c r="DB20" s="163"/>
      <c r="DC20" s="163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163">
        <f t="shared" si="37"/>
        <v>0</v>
      </c>
      <c r="DO20" s="163">
        <f t="shared" si="37"/>
        <v>0</v>
      </c>
      <c r="DP20" s="163"/>
      <c r="DQ20" s="163"/>
      <c r="DR20" s="30"/>
      <c r="DS20" s="30"/>
      <c r="DT20" s="30"/>
      <c r="DU20" s="30"/>
      <c r="DV20" s="252"/>
      <c r="DW20" s="252"/>
      <c r="DX20" s="30"/>
      <c r="DY20" s="30"/>
      <c r="DZ20" s="30"/>
      <c r="EA20" s="30"/>
      <c r="EB20" s="163">
        <f t="shared" si="41"/>
        <v>0</v>
      </c>
      <c r="EC20" s="163">
        <f t="shared" si="41"/>
        <v>0</v>
      </c>
      <c r="ED20" s="163"/>
      <c r="EE20" s="163"/>
      <c r="EF20" s="30"/>
      <c r="EG20" s="30"/>
      <c r="EH20" s="30"/>
      <c r="EI20" s="30"/>
      <c r="EJ20" s="252"/>
      <c r="EK20" s="252"/>
      <c r="EL20" s="30"/>
      <c r="EM20" s="30"/>
      <c r="EN20" s="30"/>
      <c r="EO20" s="30"/>
      <c r="EP20" s="163">
        <f t="shared" si="45"/>
        <v>0</v>
      </c>
      <c r="EQ20" s="163">
        <f t="shared" si="45"/>
        <v>0</v>
      </c>
      <c r="ER20" s="163"/>
      <c r="ES20" s="163"/>
      <c r="ET20" s="30"/>
      <c r="EU20" s="30"/>
      <c r="EV20" s="30"/>
      <c r="EW20" s="30"/>
      <c r="EX20" s="252"/>
      <c r="EY20" s="252"/>
      <c r="EZ20" s="30"/>
      <c r="FA20" s="30"/>
      <c r="FB20" s="30"/>
      <c r="FC20" s="30"/>
      <c r="FD20" s="163">
        <f t="shared" si="49"/>
        <v>0</v>
      </c>
      <c r="FE20" s="163">
        <f t="shared" si="49"/>
        <v>0</v>
      </c>
      <c r="FF20" s="163"/>
      <c r="FG20" s="163"/>
      <c r="FH20" s="30"/>
      <c r="FI20" s="30"/>
      <c r="FJ20" s="30"/>
      <c r="FK20" s="30"/>
      <c r="FL20" s="252"/>
      <c r="FM20" s="252"/>
      <c r="FN20" s="30"/>
      <c r="FO20" s="30"/>
      <c r="FP20" s="30"/>
      <c r="FQ20" s="30"/>
      <c r="FR20" s="163">
        <f t="shared" si="53"/>
        <v>0</v>
      </c>
      <c r="FS20" s="163">
        <f t="shared" si="53"/>
        <v>0</v>
      </c>
      <c r="FT20" s="163"/>
      <c r="FU20" s="163"/>
      <c r="FV20" s="30"/>
      <c r="FW20" s="30"/>
      <c r="FX20" s="30"/>
      <c r="FY20" s="30"/>
      <c r="FZ20" s="252"/>
      <c r="GA20" s="252"/>
      <c r="GB20" s="30"/>
      <c r="GC20" s="30"/>
      <c r="GD20" s="30"/>
      <c r="GE20" s="30"/>
      <c r="GF20" s="163">
        <f t="shared" si="57"/>
        <v>0</v>
      </c>
      <c r="GG20" s="163">
        <f t="shared" si="57"/>
        <v>0</v>
      </c>
      <c r="GH20" s="163"/>
      <c r="GI20" s="163"/>
      <c r="GJ20" s="30"/>
      <c r="GK20" s="30"/>
      <c r="GL20" s="30"/>
      <c r="GM20" s="30"/>
      <c r="GN20" s="252"/>
      <c r="GO20" s="252"/>
      <c r="GP20" s="30"/>
      <c r="GQ20" s="30"/>
      <c r="GR20" s="30"/>
      <c r="GS20" s="30"/>
      <c r="GT20" s="163">
        <f t="shared" si="61"/>
        <v>0</v>
      </c>
      <c r="GU20" s="163">
        <f t="shared" si="61"/>
        <v>0</v>
      </c>
      <c r="GV20" s="163"/>
      <c r="GW20" s="163"/>
      <c r="GX20" s="30"/>
      <c r="GY20" s="30"/>
      <c r="GZ20" s="30"/>
      <c r="HA20" s="30"/>
      <c r="HB20" s="252"/>
      <c r="HC20" s="252"/>
      <c r="HD20" s="30"/>
      <c r="HE20" s="30"/>
      <c r="HF20" s="30"/>
      <c r="HG20" s="30"/>
      <c r="HH20" s="163">
        <f t="shared" si="65"/>
        <v>0</v>
      </c>
      <c r="HI20" s="163">
        <f t="shared" si="65"/>
        <v>0</v>
      </c>
      <c r="HJ20" s="163"/>
      <c r="HK20" s="163"/>
      <c r="HL20" s="30"/>
      <c r="HM20" s="30"/>
      <c r="HN20" s="30"/>
      <c r="HO20" s="30"/>
      <c r="HP20" s="252"/>
      <c r="HQ20" s="252"/>
      <c r="HR20" s="30"/>
      <c r="HS20" s="30"/>
      <c r="HT20" s="30"/>
      <c r="HU20" s="30"/>
      <c r="HV20" s="163">
        <f t="shared" si="69"/>
        <v>0</v>
      </c>
      <c r="HW20" s="163">
        <f t="shared" si="69"/>
        <v>0</v>
      </c>
      <c r="HX20" s="163"/>
      <c r="HY20" s="163"/>
      <c r="HZ20" s="163"/>
      <c r="IA20" s="163"/>
      <c r="IB20" s="163"/>
      <c r="IC20" s="163"/>
      <c r="ID20" s="254"/>
      <c r="IE20" s="254"/>
      <c r="IF20" s="163"/>
      <c r="IG20" s="163"/>
      <c r="IH20" s="163"/>
      <c r="II20" s="163"/>
      <c r="IJ20" s="163">
        <f t="shared" si="71"/>
        <v>0</v>
      </c>
      <c r="IK20" s="163">
        <f t="shared" si="71"/>
        <v>0</v>
      </c>
      <c r="IL20" s="163"/>
      <c r="IM20" s="163"/>
      <c r="IN20" s="163"/>
      <c r="IO20" s="163"/>
      <c r="IP20" s="163"/>
      <c r="IQ20" s="163"/>
      <c r="IR20" s="254"/>
      <c r="IS20" s="254"/>
      <c r="IT20" s="163"/>
      <c r="IU20" s="163"/>
      <c r="IV20" s="163"/>
      <c r="IW20" s="163"/>
      <c r="IX20" s="163">
        <f t="shared" si="73"/>
        <v>0</v>
      </c>
      <c r="IY20" s="163">
        <f t="shared" si="73"/>
        <v>0</v>
      </c>
      <c r="IZ20" s="163"/>
      <c r="JA20" s="163"/>
      <c r="JB20" s="170"/>
      <c r="JC20" s="242"/>
      <c r="JD20" s="170"/>
      <c r="JE20" s="170"/>
      <c r="JF20" s="238">
        <f t="shared" si="94"/>
        <v>0</v>
      </c>
      <c r="JG20" s="238">
        <f t="shared" si="94"/>
        <v>0</v>
      </c>
      <c r="JH20" s="238">
        <f t="shared" si="94"/>
        <v>0</v>
      </c>
      <c r="JI20" s="238">
        <f t="shared" si="94"/>
        <v>0</v>
      </c>
      <c r="JJ20" s="238">
        <f t="shared" si="74"/>
        <v>0</v>
      </c>
      <c r="JK20" s="238">
        <f t="shared" si="74"/>
        <v>0</v>
      </c>
      <c r="JL20" s="238">
        <f t="shared" si="75"/>
        <v>0</v>
      </c>
      <c r="JM20" s="238">
        <f t="shared" si="75"/>
        <v>0</v>
      </c>
      <c r="JN20" s="48"/>
      <c r="JO20" s="18"/>
      <c r="JP20" s="55"/>
      <c r="JQ20" s="55"/>
      <c r="JR20" s="158"/>
    </row>
    <row r="21" spans="1:279" ht="12" hidden="1" x14ac:dyDescent="0.2">
      <c r="A21" s="10">
        <v>1</v>
      </c>
      <c r="B21" s="10"/>
      <c r="C21" s="18"/>
      <c r="D21" s="53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163">
        <f t="shared" si="9"/>
        <v>0</v>
      </c>
      <c r="T21" s="163">
        <f t="shared" si="9"/>
        <v>0</v>
      </c>
      <c r="U21" s="163"/>
      <c r="V21" s="163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163">
        <f t="shared" si="13"/>
        <v>0</v>
      </c>
      <c r="AH21" s="163">
        <f t="shared" si="13"/>
        <v>0</v>
      </c>
      <c r="AI21" s="163"/>
      <c r="AJ21" s="163"/>
      <c r="AK21" s="30"/>
      <c r="AL21" s="30"/>
      <c r="AM21" s="30"/>
      <c r="AN21" s="30"/>
      <c r="AO21" s="252"/>
      <c r="AP21" s="252"/>
      <c r="AQ21" s="30"/>
      <c r="AR21" s="30"/>
      <c r="AS21" s="30"/>
      <c r="AT21" s="30"/>
      <c r="AU21" s="163">
        <f t="shared" si="17"/>
        <v>0</v>
      </c>
      <c r="AV21" s="163">
        <f t="shared" si="17"/>
        <v>0</v>
      </c>
      <c r="AW21" s="163"/>
      <c r="AX21" s="163"/>
      <c r="AY21" s="30"/>
      <c r="AZ21" s="30"/>
      <c r="BA21" s="30"/>
      <c r="BB21" s="30"/>
      <c r="BC21" s="252"/>
      <c r="BD21" s="252"/>
      <c r="BE21" s="30"/>
      <c r="BF21" s="30"/>
      <c r="BG21" s="30"/>
      <c r="BH21" s="30"/>
      <c r="BI21" s="163">
        <f t="shared" si="21"/>
        <v>0</v>
      </c>
      <c r="BJ21" s="163">
        <f t="shared" si="21"/>
        <v>0</v>
      </c>
      <c r="BK21" s="163"/>
      <c r="BL21" s="163"/>
      <c r="BM21" s="30"/>
      <c r="BN21" s="30"/>
      <c r="BO21" s="30"/>
      <c r="BP21" s="30"/>
      <c r="BQ21" s="252"/>
      <c r="BR21" s="252"/>
      <c r="BS21" s="252"/>
      <c r="BT21" s="252"/>
      <c r="BU21" s="30"/>
      <c r="BV21" s="30"/>
      <c r="BW21" s="163">
        <f t="shared" si="25"/>
        <v>0</v>
      </c>
      <c r="BX21" s="163">
        <f t="shared" si="25"/>
        <v>0</v>
      </c>
      <c r="BY21" s="163"/>
      <c r="BZ21" s="163"/>
      <c r="CA21" s="30"/>
      <c r="CB21" s="30"/>
      <c r="CC21" s="30"/>
      <c r="CD21" s="30"/>
      <c r="CE21" s="252"/>
      <c r="CF21" s="252"/>
      <c r="CG21" s="30"/>
      <c r="CH21" s="30"/>
      <c r="CI21" s="30"/>
      <c r="CJ21" s="30"/>
      <c r="CK21" s="163">
        <f t="shared" si="29"/>
        <v>0</v>
      </c>
      <c r="CL21" s="163">
        <f t="shared" si="29"/>
        <v>0</v>
      </c>
      <c r="CM21" s="163"/>
      <c r="CN21" s="163"/>
      <c r="CO21" s="163"/>
      <c r="CP21" s="30"/>
      <c r="CQ21" s="30"/>
      <c r="CR21" s="30"/>
      <c r="CS21" s="30"/>
      <c r="CT21" s="252"/>
      <c r="CU21" s="252"/>
      <c r="CV21" s="30"/>
      <c r="CW21" s="30"/>
      <c r="CX21" s="30"/>
      <c r="CY21" s="30"/>
      <c r="CZ21" s="163">
        <f t="shared" si="33"/>
        <v>0</v>
      </c>
      <c r="DA21" s="163">
        <f t="shared" si="33"/>
        <v>0</v>
      </c>
      <c r="DB21" s="163"/>
      <c r="DC21" s="163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163">
        <f t="shared" si="37"/>
        <v>0</v>
      </c>
      <c r="DO21" s="163">
        <f t="shared" si="37"/>
        <v>0</v>
      </c>
      <c r="DP21" s="163"/>
      <c r="DQ21" s="163"/>
      <c r="DR21" s="30"/>
      <c r="DS21" s="30"/>
      <c r="DT21" s="30"/>
      <c r="DU21" s="30"/>
      <c r="DV21" s="252"/>
      <c r="DW21" s="252"/>
      <c r="DX21" s="30"/>
      <c r="DY21" s="30"/>
      <c r="DZ21" s="30"/>
      <c r="EA21" s="30"/>
      <c r="EB21" s="163">
        <f t="shared" si="41"/>
        <v>0</v>
      </c>
      <c r="EC21" s="163">
        <f t="shared" si="41"/>
        <v>0</v>
      </c>
      <c r="ED21" s="163"/>
      <c r="EE21" s="163"/>
      <c r="EF21" s="30"/>
      <c r="EG21" s="30"/>
      <c r="EH21" s="30"/>
      <c r="EI21" s="30"/>
      <c r="EJ21" s="252"/>
      <c r="EK21" s="252"/>
      <c r="EL21" s="30"/>
      <c r="EM21" s="30"/>
      <c r="EN21" s="30"/>
      <c r="EO21" s="30"/>
      <c r="EP21" s="163">
        <f t="shared" si="45"/>
        <v>0</v>
      </c>
      <c r="EQ21" s="163">
        <f t="shared" si="45"/>
        <v>0</v>
      </c>
      <c r="ER21" s="163"/>
      <c r="ES21" s="163"/>
      <c r="ET21" s="30"/>
      <c r="EU21" s="30"/>
      <c r="EV21" s="30"/>
      <c r="EW21" s="30"/>
      <c r="EX21" s="252"/>
      <c r="EY21" s="252"/>
      <c r="EZ21" s="30"/>
      <c r="FA21" s="30"/>
      <c r="FB21" s="30"/>
      <c r="FC21" s="30"/>
      <c r="FD21" s="163">
        <f t="shared" si="49"/>
        <v>0</v>
      </c>
      <c r="FE21" s="163">
        <f t="shared" si="49"/>
        <v>0</v>
      </c>
      <c r="FF21" s="163"/>
      <c r="FG21" s="163"/>
      <c r="FH21" s="30"/>
      <c r="FI21" s="30"/>
      <c r="FJ21" s="30"/>
      <c r="FK21" s="30"/>
      <c r="FL21" s="252"/>
      <c r="FM21" s="252"/>
      <c r="FN21" s="30"/>
      <c r="FO21" s="30"/>
      <c r="FP21" s="30"/>
      <c r="FQ21" s="30"/>
      <c r="FR21" s="163">
        <f t="shared" si="53"/>
        <v>0</v>
      </c>
      <c r="FS21" s="163">
        <f t="shared" si="53"/>
        <v>0</v>
      </c>
      <c r="FT21" s="163"/>
      <c r="FU21" s="163"/>
      <c r="FV21" s="30"/>
      <c r="FW21" s="30"/>
      <c r="FX21" s="30"/>
      <c r="FY21" s="30"/>
      <c r="FZ21" s="252"/>
      <c r="GA21" s="252"/>
      <c r="GB21" s="30"/>
      <c r="GC21" s="30"/>
      <c r="GD21" s="30"/>
      <c r="GE21" s="30"/>
      <c r="GF21" s="163">
        <f t="shared" si="57"/>
        <v>0</v>
      </c>
      <c r="GG21" s="163">
        <f t="shared" si="57"/>
        <v>0</v>
      </c>
      <c r="GH21" s="163"/>
      <c r="GI21" s="163"/>
      <c r="GJ21" s="30"/>
      <c r="GK21" s="30"/>
      <c r="GL21" s="30"/>
      <c r="GM21" s="30"/>
      <c r="GN21" s="252"/>
      <c r="GO21" s="252"/>
      <c r="GP21" s="30"/>
      <c r="GQ21" s="30"/>
      <c r="GR21" s="30"/>
      <c r="GS21" s="30"/>
      <c r="GT21" s="163">
        <f t="shared" si="61"/>
        <v>0</v>
      </c>
      <c r="GU21" s="163">
        <f t="shared" si="61"/>
        <v>0</v>
      </c>
      <c r="GV21" s="163"/>
      <c r="GW21" s="163"/>
      <c r="GX21" s="30"/>
      <c r="GY21" s="30"/>
      <c r="GZ21" s="30"/>
      <c r="HA21" s="30"/>
      <c r="HB21" s="252"/>
      <c r="HC21" s="252"/>
      <c r="HD21" s="30"/>
      <c r="HE21" s="30"/>
      <c r="HF21" s="30"/>
      <c r="HG21" s="30"/>
      <c r="HH21" s="163">
        <f t="shared" si="65"/>
        <v>0</v>
      </c>
      <c r="HI21" s="163">
        <f t="shared" si="65"/>
        <v>0</v>
      </c>
      <c r="HJ21" s="163"/>
      <c r="HK21" s="163"/>
      <c r="HL21" s="30"/>
      <c r="HM21" s="30"/>
      <c r="HN21" s="30"/>
      <c r="HO21" s="30"/>
      <c r="HP21" s="252"/>
      <c r="HQ21" s="252"/>
      <c r="HR21" s="30"/>
      <c r="HS21" s="30"/>
      <c r="HT21" s="30"/>
      <c r="HU21" s="30"/>
      <c r="HV21" s="163">
        <f t="shared" si="69"/>
        <v>0</v>
      </c>
      <c r="HW21" s="163">
        <f t="shared" si="69"/>
        <v>0</v>
      </c>
      <c r="HX21" s="163"/>
      <c r="HY21" s="163"/>
      <c r="HZ21" s="163"/>
      <c r="IA21" s="163"/>
      <c r="IB21" s="163"/>
      <c r="IC21" s="163"/>
      <c r="ID21" s="254"/>
      <c r="IE21" s="254"/>
      <c r="IF21" s="163"/>
      <c r="IG21" s="163"/>
      <c r="IH21" s="163"/>
      <c r="II21" s="163"/>
      <c r="IJ21" s="163">
        <f t="shared" si="71"/>
        <v>0</v>
      </c>
      <c r="IK21" s="163">
        <f t="shared" si="71"/>
        <v>0</v>
      </c>
      <c r="IL21" s="163"/>
      <c r="IM21" s="163"/>
      <c r="IN21" s="163"/>
      <c r="IO21" s="163"/>
      <c r="IP21" s="163"/>
      <c r="IQ21" s="163"/>
      <c r="IR21" s="254"/>
      <c r="IS21" s="254"/>
      <c r="IT21" s="163"/>
      <c r="IU21" s="163"/>
      <c r="IV21" s="163"/>
      <c r="IW21" s="163"/>
      <c r="IX21" s="163">
        <f t="shared" si="73"/>
        <v>0</v>
      </c>
      <c r="IY21" s="163">
        <f t="shared" si="73"/>
        <v>0</v>
      </c>
      <c r="IZ21" s="163"/>
      <c r="JA21" s="163"/>
      <c r="JB21" s="170"/>
      <c r="JC21" s="242"/>
      <c r="JD21" s="170"/>
      <c r="JE21" s="170"/>
      <c r="JF21" s="238">
        <f t="shared" si="94"/>
        <v>0</v>
      </c>
      <c r="JG21" s="238">
        <f t="shared" si="94"/>
        <v>0</v>
      </c>
      <c r="JH21" s="238">
        <f t="shared" si="94"/>
        <v>0</v>
      </c>
      <c r="JI21" s="238">
        <f t="shared" si="94"/>
        <v>0</v>
      </c>
      <c r="JJ21" s="238">
        <f t="shared" si="74"/>
        <v>0</v>
      </c>
      <c r="JK21" s="238">
        <f t="shared" si="74"/>
        <v>0</v>
      </c>
      <c r="JL21" s="238">
        <f t="shared" si="75"/>
        <v>0</v>
      </c>
      <c r="JM21" s="238">
        <f t="shared" si="75"/>
        <v>0</v>
      </c>
      <c r="JN21" s="48"/>
      <c r="JO21" s="18"/>
      <c r="JP21" s="55"/>
      <c r="JQ21" s="55"/>
      <c r="JR21" s="158"/>
    </row>
    <row r="22" spans="1:279" hidden="1" x14ac:dyDescent="0.2">
      <c r="A22" s="10">
        <v>1</v>
      </c>
      <c r="B22" s="10">
        <v>1</v>
      </c>
      <c r="C22" s="443"/>
      <c r="D22" s="444"/>
      <c r="E22" s="444"/>
      <c r="F22" s="436" t="s">
        <v>19</v>
      </c>
      <c r="G22" s="258">
        <v>2</v>
      </c>
      <c r="H22" s="257">
        <v>202505.171</v>
      </c>
      <c r="I22" s="230">
        <f>VLOOKUP($G22,'ВМП план'!$A$8:$AS$56,12,0)</f>
        <v>1</v>
      </c>
      <c r="J22" s="230">
        <f>VLOOKUP($G22,'ВМП план'!$A$8:$AS$56,13,0)</f>
        <v>202505.171</v>
      </c>
      <c r="K22" s="230">
        <f>SUM(I22/12*$B$2)</f>
        <v>0.75</v>
      </c>
      <c r="L22" s="230">
        <f>SUM(J22/12*$B$2)</f>
        <v>151878.87825000001</v>
      </c>
      <c r="M22" s="230">
        <f>SUM(M23:M25)</f>
        <v>0</v>
      </c>
      <c r="N22" s="230">
        <f t="shared" ref="N22:P22" si="97">SUM(N23:N25)</f>
        <v>0</v>
      </c>
      <c r="O22" s="34">
        <f t="shared" si="97"/>
        <v>0</v>
      </c>
      <c r="P22" s="34">
        <f t="shared" si="97"/>
        <v>0</v>
      </c>
      <c r="Q22" s="94">
        <f t="shared" si="7"/>
        <v>0</v>
      </c>
      <c r="R22" s="94">
        <f t="shared" si="8"/>
        <v>0</v>
      </c>
      <c r="S22" s="249">
        <f t="shared" si="9"/>
        <v>-0.75</v>
      </c>
      <c r="T22" s="249">
        <f t="shared" si="9"/>
        <v>-151878.87825000001</v>
      </c>
      <c r="U22" s="348">
        <f>$H22</f>
        <v>202505.171</v>
      </c>
      <c r="V22" s="347"/>
      <c r="W22" s="230">
        <f>VLOOKUP($G22,'ВМП план'!$A$8:$AS$56,10,0)</f>
        <v>0</v>
      </c>
      <c r="X22" s="230">
        <f>VLOOKUP($G22,'ВМП план'!$A$8:$AS$56,11,0)</f>
        <v>0</v>
      </c>
      <c r="Y22" s="34">
        <f>SUM(W22/12*$B$2)</f>
        <v>0</v>
      </c>
      <c r="Z22" s="34">
        <f>SUM(X22/12*$B$2)</f>
        <v>0</v>
      </c>
      <c r="AA22" s="230">
        <f>SUM(AA23:AA25)</f>
        <v>0</v>
      </c>
      <c r="AB22" s="230">
        <f t="shared" ref="AB22:AD22" si="98">SUM(AB23:AB25)</f>
        <v>0</v>
      </c>
      <c r="AC22" s="34">
        <f t="shared" si="98"/>
        <v>0</v>
      </c>
      <c r="AD22" s="34">
        <f t="shared" si="98"/>
        <v>0</v>
      </c>
      <c r="AE22" s="94">
        <f t="shared" ref="AE22" si="99">SUM(AA22+AC22)</f>
        <v>0</v>
      </c>
      <c r="AF22" s="94">
        <f t="shared" ref="AF22" si="100">SUM(AB22+AD22)</f>
        <v>0</v>
      </c>
      <c r="AG22" s="249">
        <f t="shared" si="13"/>
        <v>0</v>
      </c>
      <c r="AH22" s="249">
        <f t="shared" si="13"/>
        <v>0</v>
      </c>
      <c r="AI22" s="348">
        <f>$H22</f>
        <v>202505.171</v>
      </c>
      <c r="AJ22" s="347"/>
      <c r="AK22" s="322">
        <f>VLOOKUP($G22,'ВМП план'!$A$8:$AS$56,14,0)</f>
        <v>0</v>
      </c>
      <c r="AL22" s="230">
        <f>VLOOKUP($G22,'ВМП план'!$A$8:$AS$56,15,0)</f>
        <v>0</v>
      </c>
      <c r="AM22" s="34">
        <f>SUM(AK22/12*$B$2)</f>
        <v>0</v>
      </c>
      <c r="AN22" s="34">
        <f>SUM(AL22/12*$B$2)</f>
        <v>0</v>
      </c>
      <c r="AO22" s="34">
        <f>SUM(AO23:AO25)</f>
        <v>0</v>
      </c>
      <c r="AP22" s="34">
        <f t="shared" ref="AP22:AR22" si="101">SUM(AP23:AP25)</f>
        <v>0</v>
      </c>
      <c r="AQ22" s="34">
        <f t="shared" si="101"/>
        <v>0</v>
      </c>
      <c r="AR22" s="34">
        <f t="shared" si="101"/>
        <v>0</v>
      </c>
      <c r="AS22" s="94">
        <f t="shared" si="15"/>
        <v>0</v>
      </c>
      <c r="AT22" s="94">
        <f t="shared" si="16"/>
        <v>0</v>
      </c>
      <c r="AU22" s="249">
        <f t="shared" si="17"/>
        <v>0</v>
      </c>
      <c r="AV22" s="249">
        <f t="shared" si="17"/>
        <v>0</v>
      </c>
      <c r="AW22" s="348">
        <f>$H22</f>
        <v>202505.171</v>
      </c>
      <c r="AX22" s="347"/>
      <c r="AY22" s="230">
        <f>VLOOKUP($G22,'ВМП план'!$A$8:$AS$56,16,0)</f>
        <v>0</v>
      </c>
      <c r="AZ22" s="230">
        <f>VLOOKUP($G22,'ВМП план'!$A$8:$AS$56,17,0)</f>
        <v>0</v>
      </c>
      <c r="BA22" s="34">
        <f>SUM(AY22/12*$B$2)</f>
        <v>0</v>
      </c>
      <c r="BB22" s="34">
        <f>SUM(AZ22/12*$B$2)</f>
        <v>0</v>
      </c>
      <c r="BC22" s="34">
        <f>SUM(BC23:BC25)</f>
        <v>0</v>
      </c>
      <c r="BD22" s="34">
        <f t="shared" ref="BD22:BF22" si="102">SUM(BD23:BD25)</f>
        <v>0</v>
      </c>
      <c r="BE22" s="34">
        <f t="shared" si="102"/>
        <v>0</v>
      </c>
      <c r="BF22" s="34">
        <f t="shared" si="102"/>
        <v>0</v>
      </c>
      <c r="BG22" s="94">
        <f t="shared" si="19"/>
        <v>0</v>
      </c>
      <c r="BH22" s="94">
        <f t="shared" si="20"/>
        <v>0</v>
      </c>
      <c r="BI22" s="249">
        <f t="shared" si="21"/>
        <v>0</v>
      </c>
      <c r="BJ22" s="249">
        <f t="shared" si="21"/>
        <v>0</v>
      </c>
      <c r="BK22" s="348">
        <f>$H22</f>
        <v>202505.171</v>
      </c>
      <c r="BL22" s="347"/>
      <c r="BM22" s="230">
        <f>VLOOKUP($G22,'ВМП план'!$A$8:$AS$56,8,0)</f>
        <v>5</v>
      </c>
      <c r="BN22" s="230">
        <f>VLOOKUP($G22,'ВМП план'!$A$8:$AS$56,9,0)</f>
        <v>1012525.855</v>
      </c>
      <c r="BO22" s="34">
        <f>SUM(BM22/12*$B$2)</f>
        <v>3.75</v>
      </c>
      <c r="BP22" s="34">
        <f>SUM(BN22/12*$B$2)</f>
        <v>759394.39124999999</v>
      </c>
      <c r="BQ22" s="34">
        <f>SUM(BQ23:BQ25)</f>
        <v>2</v>
      </c>
      <c r="BR22" s="34">
        <f t="shared" ref="BR22:BT22" si="103">SUM(BR23:BR25)</f>
        <v>405010.34</v>
      </c>
      <c r="BS22" s="34">
        <f t="shared" si="103"/>
        <v>0</v>
      </c>
      <c r="BT22" s="34">
        <f t="shared" si="103"/>
        <v>0</v>
      </c>
      <c r="BU22" s="94">
        <f t="shared" si="23"/>
        <v>2</v>
      </c>
      <c r="BV22" s="94">
        <f t="shared" si="24"/>
        <v>405010.34</v>
      </c>
      <c r="BW22" s="249">
        <f t="shared" si="25"/>
        <v>-1.75</v>
      </c>
      <c r="BX22" s="249">
        <f t="shared" si="25"/>
        <v>-354384.05124999996</v>
      </c>
      <c r="BY22" s="348">
        <f>$H22</f>
        <v>202505.171</v>
      </c>
      <c r="BZ22" s="347"/>
      <c r="CA22" s="230">
        <f>VLOOKUP($G22,'ВМП план'!$A$8:$AS$56,18,0)</f>
        <v>0</v>
      </c>
      <c r="CB22" s="230">
        <f>VLOOKUP($G22,'ВМП план'!$A$8:$AS$56,19,0)</f>
        <v>0</v>
      </c>
      <c r="CC22" s="34">
        <f>SUM(CA22/12*$B$2)</f>
        <v>0</v>
      </c>
      <c r="CD22" s="34">
        <f>SUM(CB22/12*$B$2)</f>
        <v>0</v>
      </c>
      <c r="CE22" s="34">
        <f>SUM(CE23:CE25)</f>
        <v>0</v>
      </c>
      <c r="CF22" s="34">
        <f t="shared" ref="CF22:CH22" si="104">SUM(CF23:CF25)</f>
        <v>0</v>
      </c>
      <c r="CG22" s="34">
        <f t="shared" si="104"/>
        <v>0</v>
      </c>
      <c r="CH22" s="34">
        <f t="shared" si="104"/>
        <v>0</v>
      </c>
      <c r="CI22" s="30">
        <f t="shared" si="27"/>
        <v>0</v>
      </c>
      <c r="CJ22" s="30">
        <f t="shared" si="28"/>
        <v>0</v>
      </c>
      <c r="CK22" s="249">
        <f t="shared" si="29"/>
        <v>0</v>
      </c>
      <c r="CL22" s="249">
        <f t="shared" si="29"/>
        <v>0</v>
      </c>
      <c r="CM22" s="348">
        <f>$H22</f>
        <v>202505.171</v>
      </c>
      <c r="CN22" s="347"/>
      <c r="CO22" s="347"/>
      <c r="CP22" s="230">
        <f>VLOOKUP($G22,'ВМП план'!$A$8:$AS$56,20,0)</f>
        <v>0</v>
      </c>
      <c r="CQ22" s="230">
        <f>VLOOKUP($G22,'ВМП план'!$A$8:$AS$56,21,0)</f>
        <v>0</v>
      </c>
      <c r="CR22" s="34">
        <f>SUM(CP22/12*$B$2)</f>
        <v>0</v>
      </c>
      <c r="CS22" s="34">
        <f>SUM(CQ22/12*$B$2)</f>
        <v>0</v>
      </c>
      <c r="CT22" s="34">
        <f>SUM(CT23:CT25)</f>
        <v>0</v>
      </c>
      <c r="CU22" s="34">
        <f t="shared" ref="CU22:CW22" si="105">SUM(CU23:CU25)</f>
        <v>0</v>
      </c>
      <c r="CV22" s="34">
        <f t="shared" si="105"/>
        <v>0</v>
      </c>
      <c r="CW22" s="34">
        <f t="shared" si="105"/>
        <v>0</v>
      </c>
      <c r="CX22" s="94">
        <f t="shared" si="31"/>
        <v>0</v>
      </c>
      <c r="CY22" s="94">
        <f t="shared" si="32"/>
        <v>0</v>
      </c>
      <c r="CZ22" s="249">
        <f t="shared" si="33"/>
        <v>0</v>
      </c>
      <c r="DA22" s="249">
        <f t="shared" si="33"/>
        <v>0</v>
      </c>
      <c r="DB22" s="348">
        <f>$H22</f>
        <v>202505.171</v>
      </c>
      <c r="DC22" s="347"/>
      <c r="DD22" s="230">
        <f>VLOOKUP($G22,'ВМП план'!$A$8:$AS$56,22,0)</f>
        <v>0</v>
      </c>
      <c r="DE22" s="230">
        <f>VLOOKUP($G22,'ВМП план'!$A$8:$AS$56,23,0)</f>
        <v>0</v>
      </c>
      <c r="DF22" s="34">
        <f>SUM(DD22/12*$B$2)</f>
        <v>0</v>
      </c>
      <c r="DG22" s="34">
        <f>SUM(DE22/12*$B$2)</f>
        <v>0</v>
      </c>
      <c r="DH22" s="34">
        <f>SUM(DH23:DH25)</f>
        <v>0</v>
      </c>
      <c r="DI22" s="34">
        <f t="shared" ref="DI22:DK22" si="106">SUM(DI23:DI25)</f>
        <v>0</v>
      </c>
      <c r="DJ22" s="34">
        <f t="shared" si="106"/>
        <v>0</v>
      </c>
      <c r="DK22" s="34">
        <f t="shared" si="106"/>
        <v>0</v>
      </c>
      <c r="DL22" s="94">
        <f t="shared" si="35"/>
        <v>0</v>
      </c>
      <c r="DM22" s="94">
        <f t="shared" si="36"/>
        <v>0</v>
      </c>
      <c r="DN22" s="249">
        <f t="shared" si="37"/>
        <v>0</v>
      </c>
      <c r="DO22" s="249">
        <f t="shared" si="37"/>
        <v>0</v>
      </c>
      <c r="DP22" s="348">
        <f>$H22</f>
        <v>202505.171</v>
      </c>
      <c r="DQ22" s="347"/>
      <c r="DR22" s="230">
        <f>VLOOKUP($G22,'ВМП план'!$A$8:$AS$56,24,0)</f>
        <v>0</v>
      </c>
      <c r="DS22" s="230">
        <f>VLOOKUP($G22,'ВМП план'!$A$8:$AS$56,25,0)</f>
        <v>0</v>
      </c>
      <c r="DT22" s="34">
        <f>SUM(DR22/12*$B$2)</f>
        <v>0</v>
      </c>
      <c r="DU22" s="34">
        <f>SUM(DS22/12*$B$2)</f>
        <v>0</v>
      </c>
      <c r="DV22" s="34">
        <f>SUM(DV23:DV25)</f>
        <v>0</v>
      </c>
      <c r="DW22" s="34">
        <f t="shared" ref="DW22:DY22" si="107">SUM(DW23:DW25)</f>
        <v>0</v>
      </c>
      <c r="DX22" s="34">
        <f t="shared" si="107"/>
        <v>0</v>
      </c>
      <c r="DY22" s="34">
        <f t="shared" si="107"/>
        <v>0</v>
      </c>
      <c r="DZ22" s="94">
        <f t="shared" si="39"/>
        <v>0</v>
      </c>
      <c r="EA22" s="94">
        <f t="shared" si="40"/>
        <v>0</v>
      </c>
      <c r="EB22" s="249">
        <f t="shared" si="41"/>
        <v>0</v>
      </c>
      <c r="EC22" s="249">
        <f t="shared" si="41"/>
        <v>0</v>
      </c>
      <c r="ED22" s="348">
        <f>$H22</f>
        <v>202505.171</v>
      </c>
      <c r="EE22" s="347"/>
      <c r="EF22" s="230">
        <f>VLOOKUP($G22,'ВМП план'!$A$8:$AS$56,26,0)</f>
        <v>0</v>
      </c>
      <c r="EG22" s="230">
        <f>VLOOKUP($G22,'ВМП план'!$A$8:$AS$56,27,0)</f>
        <v>0</v>
      </c>
      <c r="EH22" s="34">
        <f>SUM(EF22/12*$B$2)</f>
        <v>0</v>
      </c>
      <c r="EI22" s="34">
        <f>SUM(EG22/12*$B$2)</f>
        <v>0</v>
      </c>
      <c r="EJ22" s="34">
        <f>SUM(EJ23:EJ25)</f>
        <v>0</v>
      </c>
      <c r="EK22" s="34">
        <f t="shared" ref="EK22:EM22" si="108">SUM(EK23:EK25)</f>
        <v>0</v>
      </c>
      <c r="EL22" s="34">
        <f t="shared" si="108"/>
        <v>0</v>
      </c>
      <c r="EM22" s="34">
        <f t="shared" si="108"/>
        <v>0</v>
      </c>
      <c r="EN22" s="94">
        <f t="shared" si="43"/>
        <v>0</v>
      </c>
      <c r="EO22" s="94">
        <f t="shared" si="44"/>
        <v>0</v>
      </c>
      <c r="EP22" s="163">
        <f t="shared" si="45"/>
        <v>0</v>
      </c>
      <c r="EQ22" s="163">
        <f t="shared" si="45"/>
        <v>0</v>
      </c>
      <c r="ER22" s="348">
        <f>$H22</f>
        <v>202505.171</v>
      </c>
      <c r="ES22" s="347"/>
      <c r="ET22" s="230">
        <f>VLOOKUP($G22,'ВМП план'!$A$8:$AS$56,28,0)</f>
        <v>0</v>
      </c>
      <c r="EU22" s="230">
        <f>VLOOKUP($G22,'ВМП план'!$A$8:$AS$56,29,0)</f>
        <v>0</v>
      </c>
      <c r="EV22" s="34">
        <f>SUM(ET22/12*$B$2)</f>
        <v>0</v>
      </c>
      <c r="EW22" s="34">
        <f>SUM(EU22/12*$B$2)</f>
        <v>0</v>
      </c>
      <c r="EX22" s="34">
        <f>SUM(EX23:EX25)</f>
        <v>0</v>
      </c>
      <c r="EY22" s="34">
        <f t="shared" ref="EY22:FA22" si="109">SUM(EY23:EY25)</f>
        <v>0</v>
      </c>
      <c r="EZ22" s="34">
        <f t="shared" si="109"/>
        <v>0</v>
      </c>
      <c r="FA22" s="34">
        <f t="shared" si="109"/>
        <v>0</v>
      </c>
      <c r="FB22" s="94">
        <f t="shared" si="47"/>
        <v>0</v>
      </c>
      <c r="FC22" s="94">
        <f t="shared" si="48"/>
        <v>0</v>
      </c>
      <c r="FD22" s="249">
        <f t="shared" si="49"/>
        <v>0</v>
      </c>
      <c r="FE22" s="249">
        <f t="shared" si="49"/>
        <v>0</v>
      </c>
      <c r="FF22" s="348">
        <f>$H22</f>
        <v>202505.171</v>
      </c>
      <c r="FG22" s="347"/>
      <c r="FH22" s="230">
        <f>VLOOKUP($G22,'ВМП план'!$A$8:$AS$56,30,0)</f>
        <v>0</v>
      </c>
      <c r="FI22" s="230">
        <f>VLOOKUP($G22,'ВМП план'!$A$8:$AS$56,31,0)</f>
        <v>0</v>
      </c>
      <c r="FJ22" s="34">
        <f>SUM(FH22/12*$B$2)</f>
        <v>0</v>
      </c>
      <c r="FK22" s="34">
        <f>SUM(FI22/12*$B$2)</f>
        <v>0</v>
      </c>
      <c r="FL22" s="34">
        <f>SUM(FL23:FL25)</f>
        <v>0</v>
      </c>
      <c r="FM22" s="34">
        <f t="shared" ref="FM22:FO22" si="110">SUM(FM23:FM25)</f>
        <v>0</v>
      </c>
      <c r="FN22" s="34">
        <f t="shared" si="110"/>
        <v>0</v>
      </c>
      <c r="FO22" s="34">
        <f t="shared" si="110"/>
        <v>0</v>
      </c>
      <c r="FP22" s="30">
        <f t="shared" si="51"/>
        <v>0</v>
      </c>
      <c r="FQ22" s="30">
        <f t="shared" si="52"/>
        <v>0</v>
      </c>
      <c r="FR22" s="249">
        <f t="shared" si="53"/>
        <v>0</v>
      </c>
      <c r="FS22" s="249">
        <f t="shared" si="53"/>
        <v>0</v>
      </c>
      <c r="FT22" s="348">
        <f>$H22</f>
        <v>202505.171</v>
      </c>
      <c r="FU22" s="347"/>
      <c r="FV22" s="230">
        <f>VLOOKUP($G22,'ВМП план'!$A$8:$AS$56,42,0)</f>
        <v>0</v>
      </c>
      <c r="FW22" s="230">
        <f>VLOOKUP($G22,'ВМП план'!$A$8:$AS$56,43,0)</f>
        <v>0</v>
      </c>
      <c r="FX22" s="34">
        <f>SUM(FV22/12*$B$2)</f>
        <v>0</v>
      </c>
      <c r="FY22" s="34">
        <f>SUM(FW22/12*$B$2)</f>
        <v>0</v>
      </c>
      <c r="FZ22" s="34">
        <f>SUM(FZ23:FZ25)</f>
        <v>0</v>
      </c>
      <c r="GA22" s="34">
        <f t="shared" ref="GA22:GC22" si="111">SUM(GA23:GA25)</f>
        <v>0</v>
      </c>
      <c r="GB22" s="34">
        <f t="shared" si="111"/>
        <v>0</v>
      </c>
      <c r="GC22" s="34">
        <f t="shared" si="111"/>
        <v>0</v>
      </c>
      <c r="GD22" s="94">
        <f t="shared" si="55"/>
        <v>0</v>
      </c>
      <c r="GE22" s="94">
        <f t="shared" si="56"/>
        <v>0</v>
      </c>
      <c r="GF22" s="249">
        <f t="shared" si="57"/>
        <v>0</v>
      </c>
      <c r="GG22" s="249">
        <f t="shared" si="57"/>
        <v>0</v>
      </c>
      <c r="GH22" s="348">
        <f>$H22</f>
        <v>202505.171</v>
      </c>
      <c r="GI22" s="347" t="e">
        <f>GA22/FZ22</f>
        <v>#DIV/0!</v>
      </c>
      <c r="GJ22" s="230">
        <f>VLOOKUP($G22,'ВМП план'!$A$8:$AS$56,34,0)</f>
        <v>0</v>
      </c>
      <c r="GK22" s="230">
        <f>VLOOKUP($G22,'ВМП план'!$A$8:$AS$56,35,0)</f>
        <v>0</v>
      </c>
      <c r="GL22" s="34">
        <f>SUM(GJ22/12*$B$2)</f>
        <v>0</v>
      </c>
      <c r="GM22" s="34">
        <f>SUM(GK22/12*$B$2)</f>
        <v>0</v>
      </c>
      <c r="GN22" s="34">
        <f>SUM(GN23:GN25)</f>
        <v>0</v>
      </c>
      <c r="GO22" s="34">
        <f t="shared" ref="GO22:GQ22" si="112">SUM(GO23:GO25)</f>
        <v>0</v>
      </c>
      <c r="GP22" s="34">
        <f t="shared" si="112"/>
        <v>0</v>
      </c>
      <c r="GQ22" s="34">
        <f t="shared" si="112"/>
        <v>0</v>
      </c>
      <c r="GR22" s="30">
        <f t="shared" si="59"/>
        <v>0</v>
      </c>
      <c r="GS22" s="30">
        <f t="shared" si="60"/>
        <v>0</v>
      </c>
      <c r="GT22" s="249">
        <f t="shared" si="61"/>
        <v>0</v>
      </c>
      <c r="GU22" s="249">
        <f t="shared" si="61"/>
        <v>0</v>
      </c>
      <c r="GV22" s="348">
        <f>$H22</f>
        <v>202505.171</v>
      </c>
      <c r="GW22" s="347"/>
      <c r="GX22" s="230">
        <f>VLOOKUP($G22,'ВМП план'!$A$8:$AS$56,36,0)</f>
        <v>0</v>
      </c>
      <c r="GY22" s="230">
        <f>VLOOKUP($G22,'ВМП план'!$A$8:$AS$56,37,0)</f>
        <v>0</v>
      </c>
      <c r="GZ22" s="34">
        <f>SUM(GX22/12*$B$2)</f>
        <v>0</v>
      </c>
      <c r="HA22" s="34">
        <f>SUM(GY22/12*$B$2)</f>
        <v>0</v>
      </c>
      <c r="HB22" s="34">
        <f>SUM(HB23:HB25)</f>
        <v>0</v>
      </c>
      <c r="HC22" s="34">
        <f t="shared" ref="HC22:HE22" si="113">SUM(HC23:HC25)</f>
        <v>0</v>
      </c>
      <c r="HD22" s="34">
        <f t="shared" si="113"/>
        <v>0</v>
      </c>
      <c r="HE22" s="34">
        <f t="shared" si="113"/>
        <v>0</v>
      </c>
      <c r="HF22" s="94">
        <f t="shared" si="63"/>
        <v>0</v>
      </c>
      <c r="HG22" s="94">
        <f t="shared" si="64"/>
        <v>0</v>
      </c>
      <c r="HH22" s="249">
        <f t="shared" si="65"/>
        <v>0</v>
      </c>
      <c r="HI22" s="249">
        <f t="shared" si="65"/>
        <v>0</v>
      </c>
      <c r="HJ22" s="348">
        <f>$H22</f>
        <v>202505.171</v>
      </c>
      <c r="HK22" s="347" t="e">
        <f>HC22/HB22</f>
        <v>#DIV/0!</v>
      </c>
      <c r="HL22" s="230">
        <f>VLOOKUP($G22,'ВМП план'!$A$8:$AS$56,38,0)</f>
        <v>0</v>
      </c>
      <c r="HM22" s="230">
        <f>VLOOKUP($G22,'ВМП план'!$A$8:$AS$56,39,0)</f>
        <v>0</v>
      </c>
      <c r="HN22" s="34">
        <f>SUM(HL22/12*$B$2)</f>
        <v>0</v>
      </c>
      <c r="HO22" s="34">
        <f>SUM(HM22/12*$B$2)</f>
        <v>0</v>
      </c>
      <c r="HP22" s="34">
        <f>SUM(HP23:HP25)</f>
        <v>0</v>
      </c>
      <c r="HQ22" s="34">
        <f t="shared" ref="HQ22:HS22" si="114">SUM(HQ23:HQ25)</f>
        <v>0</v>
      </c>
      <c r="HR22" s="34">
        <f t="shared" si="114"/>
        <v>0</v>
      </c>
      <c r="HS22" s="34">
        <f t="shared" si="114"/>
        <v>0</v>
      </c>
      <c r="HT22" s="94">
        <f t="shared" si="67"/>
        <v>0</v>
      </c>
      <c r="HU22" s="94">
        <f t="shared" si="68"/>
        <v>0</v>
      </c>
      <c r="HV22" s="249">
        <f t="shared" si="69"/>
        <v>0</v>
      </c>
      <c r="HW22" s="249">
        <f t="shared" si="69"/>
        <v>0</v>
      </c>
      <c r="HX22" s="348">
        <f>$H22</f>
        <v>202505.171</v>
      </c>
      <c r="HY22" s="347" t="e">
        <f>HQ22/HP22</f>
        <v>#DIV/0!</v>
      </c>
      <c r="HZ22" s="515">
        <f>VLOOKUP($G22,'ВМП план'!$A$8:$AS$56,32,0)</f>
        <v>1</v>
      </c>
      <c r="IA22" s="515">
        <f>VLOOKUP($G22,'ВМП план'!$A$8:$AS$56,33,0)</f>
        <v>202505.171</v>
      </c>
      <c r="IB22" s="515">
        <f>SUM(HZ22/12*$B$2)</f>
        <v>0.75</v>
      </c>
      <c r="IC22" s="515">
        <f>SUM(IA22/12*$B$2)</f>
        <v>151878.87825000001</v>
      </c>
      <c r="ID22" s="524"/>
      <c r="IE22" s="524"/>
      <c r="IF22" s="249"/>
      <c r="IG22" s="249"/>
      <c r="IH22" s="249"/>
      <c r="II22" s="249"/>
      <c r="IJ22" s="524">
        <f t="shared" si="71"/>
        <v>-0.75</v>
      </c>
      <c r="IK22" s="524">
        <f t="shared" si="71"/>
        <v>-151878.87825000001</v>
      </c>
      <c r="IL22" s="348">
        <f>$H22</f>
        <v>202505.171</v>
      </c>
      <c r="IM22" s="347" t="e">
        <f>IE22/ID22</f>
        <v>#DIV/0!</v>
      </c>
      <c r="IN22" s="515"/>
      <c r="IO22" s="515"/>
      <c r="IP22" s="515">
        <f>SUM(IN22/12*$B$2)</f>
        <v>0</v>
      </c>
      <c r="IQ22" s="515">
        <f>SUM(IO22/12*$B$2)</f>
        <v>0</v>
      </c>
      <c r="IR22" s="524"/>
      <c r="IS22" s="524"/>
      <c r="IT22" s="249"/>
      <c r="IU22" s="249"/>
      <c r="IV22" s="249"/>
      <c r="IW22" s="249"/>
      <c r="IX22" s="524">
        <f t="shared" si="73"/>
        <v>0</v>
      </c>
      <c r="IY22" s="524">
        <f t="shared" si="73"/>
        <v>0</v>
      </c>
      <c r="IZ22" s="348">
        <f>$H22</f>
        <v>202505.171</v>
      </c>
      <c r="JA22" s="347" t="e">
        <f>IS22/IR22</f>
        <v>#DIV/0!</v>
      </c>
      <c r="JB22" s="524">
        <f>I22+W22+AK22+AY22+BM22+CA22+CP22+DD22+DR22+EF22+ET22+FH22+FV22+GJ22+GX22+HL22+HZ22+IN22</f>
        <v>7</v>
      </c>
      <c r="JC22" s="526">
        <f>J22+X22+AL22+AZ22+BN22+CB22+CQ22+DE22+DS22+EG22+EU22+FI22+FW22+GK22+GY22+HM22+IA22+IO22</f>
        <v>1417536.1970000002</v>
      </c>
      <c r="JD22" s="540">
        <f t="shared" ref="JD22:JE22" si="115">K22+Y22+AM22+BA22+BO22+CC22+CR22+DF22+DT22+EH22+EV22+FJ22+FX22+GL22+GZ22+HN22+IB22+IP22</f>
        <v>5.25</v>
      </c>
      <c r="JE22" s="526">
        <f t="shared" si="115"/>
        <v>1063152.14775</v>
      </c>
      <c r="JF22" s="524">
        <f t="shared" si="94"/>
        <v>2</v>
      </c>
      <c r="JG22" s="524">
        <f t="shared" si="94"/>
        <v>405010.34</v>
      </c>
      <c r="JH22" s="239">
        <f t="shared" si="94"/>
        <v>0</v>
      </c>
      <c r="JI22" s="239">
        <f t="shared" si="94"/>
        <v>0</v>
      </c>
      <c r="JJ22" s="239">
        <f t="shared" si="74"/>
        <v>2</v>
      </c>
      <c r="JK22" s="239">
        <f t="shared" si="74"/>
        <v>405010.34</v>
      </c>
      <c r="JL22" s="524">
        <f t="shared" si="75"/>
        <v>-3.25</v>
      </c>
      <c r="JM22" s="524">
        <f t="shared" si="75"/>
        <v>-658141.80774999992</v>
      </c>
      <c r="JN22" s="73">
        <f>JF22/JD22</f>
        <v>0.38095238095238093</v>
      </c>
      <c r="JO22" s="73">
        <f>JG22/JE22</f>
        <v>0.38095237907118268</v>
      </c>
      <c r="JP22" s="55">
        <f>JC22/JB22</f>
        <v>202505.17100000003</v>
      </c>
      <c r="JQ22" s="55">
        <f>JG22/JF22</f>
        <v>202505.17</v>
      </c>
      <c r="JR22" s="378">
        <f>SUM($JP$22-JQ22)</f>
        <v>1.0000000183936208E-3</v>
      </c>
      <c r="JS22" s="382"/>
    </row>
    <row r="23" spans="1:279" ht="45" hidden="1" customHeight="1" x14ac:dyDescent="0.2">
      <c r="A23" s="10">
        <v>1</v>
      </c>
      <c r="B23" s="10">
        <v>1</v>
      </c>
      <c r="C23" s="445" t="s">
        <v>421</v>
      </c>
      <c r="D23" s="407" t="s">
        <v>443</v>
      </c>
      <c r="E23" s="447">
        <v>481</v>
      </c>
      <c r="F23" s="446" t="s">
        <v>422</v>
      </c>
      <c r="G23" s="142">
        <v>2</v>
      </c>
      <c r="H23" s="169">
        <v>202505.171</v>
      </c>
      <c r="I23" s="30"/>
      <c r="J23" s="30"/>
      <c r="K23" s="30"/>
      <c r="L23" s="30"/>
      <c r="M23" s="30">
        <f>VLOOKUP($E23,'факт '!$D$8:$BM$167,3,0)</f>
        <v>0</v>
      </c>
      <c r="N23" s="30">
        <f>VLOOKUP($E23,'факт '!$D$8:$BM$167,4,0)</f>
        <v>0</v>
      </c>
      <c r="O23" s="30">
        <f>VLOOKUP($E23,'факт '!$D$8:$BM$167,5,0)</f>
        <v>0</v>
      </c>
      <c r="P23" s="30">
        <f>VLOOKUP($E23,'факт '!$D$8:$BM$167,6,0)</f>
        <v>0</v>
      </c>
      <c r="Q23" s="30">
        <f>M23+O23</f>
        <v>0</v>
      </c>
      <c r="R23" s="30">
        <f>N23+P23</f>
        <v>0</v>
      </c>
      <c r="S23" s="163">
        <f t="shared" si="9"/>
        <v>0</v>
      </c>
      <c r="T23" s="163">
        <f t="shared" si="9"/>
        <v>0</v>
      </c>
      <c r="U23" s="163"/>
      <c r="V23" s="163"/>
      <c r="W23" s="30"/>
      <c r="X23" s="30"/>
      <c r="Y23" s="30"/>
      <c r="Z23" s="30"/>
      <c r="AA23" s="30">
        <f>VLOOKUP($E23,'факт '!$D$8:$BM$167,9,0)</f>
        <v>0</v>
      </c>
      <c r="AB23" s="30">
        <f>VLOOKUP($E23,'факт '!$D$8:$BM$167,10,0)</f>
        <v>0</v>
      </c>
      <c r="AC23" s="30">
        <f>VLOOKUP($E23,'факт '!$D$8:$BM$167,11,0)</f>
        <v>0</v>
      </c>
      <c r="AD23" s="30">
        <f>VLOOKUP($E23,'факт '!$D$8:$BM$167,12,0)</f>
        <v>0</v>
      </c>
      <c r="AE23" s="30">
        <f>AA23+AC23</f>
        <v>0</v>
      </c>
      <c r="AF23" s="30">
        <f>AB23+AD23</f>
        <v>0</v>
      </c>
      <c r="AG23" s="163">
        <f t="shared" si="13"/>
        <v>0</v>
      </c>
      <c r="AH23" s="163">
        <f t="shared" si="13"/>
        <v>0</v>
      </c>
      <c r="AI23" s="163"/>
      <c r="AJ23" s="163"/>
      <c r="AK23" s="30"/>
      <c r="AL23" s="30"/>
      <c r="AM23" s="30"/>
      <c r="AN23" s="30"/>
      <c r="AO23" s="30">
        <f>VLOOKUP($E23,'факт '!$D$8:$BM$167,7,0)</f>
        <v>0</v>
      </c>
      <c r="AP23" s="30">
        <f>VLOOKUP($E23,'факт '!$D$8:$BM$167,8,0)</f>
        <v>0</v>
      </c>
      <c r="AQ23" s="30"/>
      <c r="AR23" s="30"/>
      <c r="AS23" s="30">
        <f>AO23+AQ23</f>
        <v>0</v>
      </c>
      <c r="AT23" s="30">
        <f>AP23+AR23</f>
        <v>0</v>
      </c>
      <c r="AU23" s="163">
        <f t="shared" si="17"/>
        <v>0</v>
      </c>
      <c r="AV23" s="163">
        <f t="shared" si="17"/>
        <v>0</v>
      </c>
      <c r="AW23" s="163"/>
      <c r="AX23" s="163"/>
      <c r="AY23" s="30"/>
      <c r="AZ23" s="30"/>
      <c r="BA23" s="30"/>
      <c r="BB23" s="30"/>
      <c r="BC23" s="30">
        <f>VLOOKUP($E23,'факт '!$D$8:$BM$167,13,0)</f>
        <v>0</v>
      </c>
      <c r="BD23" s="30">
        <f>VLOOKUP($E23,'факт '!$D$8:$BM$167,14,0)</f>
        <v>0</v>
      </c>
      <c r="BE23" s="30"/>
      <c r="BF23" s="30"/>
      <c r="BG23" s="30">
        <f>BC23+BE23</f>
        <v>0</v>
      </c>
      <c r="BH23" s="30">
        <f>BD23+BF23</f>
        <v>0</v>
      </c>
      <c r="BI23" s="163">
        <f t="shared" si="21"/>
        <v>0</v>
      </c>
      <c r="BJ23" s="163">
        <f t="shared" si="21"/>
        <v>0</v>
      </c>
      <c r="BK23" s="163"/>
      <c r="BL23" s="163"/>
      <c r="BM23" s="30"/>
      <c r="BN23" s="30"/>
      <c r="BO23" s="30"/>
      <c r="BP23" s="30"/>
      <c r="BQ23" s="30">
        <f>VLOOKUP($E23,'факт '!$D$8:$BM$167,17,0)</f>
        <v>2</v>
      </c>
      <c r="BR23" s="30">
        <f>VLOOKUP($E23,'факт '!$D$8:$BM$167,18,0)</f>
        <v>405010.34</v>
      </c>
      <c r="BS23" s="30">
        <f>VLOOKUP($E23,'факт '!$D$8:$BM$167,19,0)</f>
        <v>0</v>
      </c>
      <c r="BT23" s="30">
        <f>VLOOKUP($E23,'факт '!$D$8:$BM$167,20,0)</f>
        <v>0</v>
      </c>
      <c r="BU23" s="30">
        <f>BQ23+BS23</f>
        <v>2</v>
      </c>
      <c r="BV23" s="30">
        <f>BR23+BT23</f>
        <v>405010.34</v>
      </c>
      <c r="BW23" s="163">
        <f t="shared" si="25"/>
        <v>2</v>
      </c>
      <c r="BX23" s="163">
        <f t="shared" si="25"/>
        <v>405010.34</v>
      </c>
      <c r="BY23" s="163">
        <v>202505.171</v>
      </c>
      <c r="BZ23" s="347">
        <f>BR23/BQ23</f>
        <v>202505.17</v>
      </c>
      <c r="CA23" s="30"/>
      <c r="CB23" s="30"/>
      <c r="CC23" s="30"/>
      <c r="CD23" s="30"/>
      <c r="CE23" s="30">
        <f>VLOOKUP($E23,'факт '!$D$8:$BM$167,21,0)</f>
        <v>0</v>
      </c>
      <c r="CF23" s="30">
        <f>VLOOKUP($E23,'факт '!$D$8:$BM$167,22,0)</f>
        <v>0</v>
      </c>
      <c r="CG23" s="30">
        <f>VLOOKUP($E23,'факт '!$D$8:$BM$167,23,0)</f>
        <v>0</v>
      </c>
      <c r="CH23" s="30">
        <f>VLOOKUP($E23,'факт '!$D$8:$BM$167,24,0)</f>
        <v>0</v>
      </c>
      <c r="CI23" s="30">
        <f>CE23+CG23</f>
        <v>0</v>
      </c>
      <c r="CJ23" s="30">
        <f>CF23+CH23</f>
        <v>0</v>
      </c>
      <c r="CK23" s="163">
        <f t="shared" si="29"/>
        <v>0</v>
      </c>
      <c r="CL23" s="163">
        <f t="shared" si="29"/>
        <v>0</v>
      </c>
      <c r="CM23" s="163"/>
      <c r="CN23" s="163"/>
      <c r="CO23" s="163"/>
      <c r="CP23" s="30"/>
      <c r="CQ23" s="30"/>
      <c r="CR23" s="30"/>
      <c r="CS23" s="30"/>
      <c r="CT23" s="30">
        <f>VLOOKUP($E23,'факт '!$D$8:$BM$167,25,0)</f>
        <v>0</v>
      </c>
      <c r="CU23" s="30">
        <f>VLOOKUP($E23,'факт '!$D$8:$BM$167,26,0)</f>
        <v>0</v>
      </c>
      <c r="CV23" s="30">
        <f>VLOOKUP($E23,'факт '!$D$8:$BM$167,27,0)</f>
        <v>0</v>
      </c>
      <c r="CW23" s="30">
        <f>VLOOKUP($E23,'факт '!$D$8:$BM$167,28,0)</f>
        <v>0</v>
      </c>
      <c r="CX23" s="30">
        <f>CT23+CV23</f>
        <v>0</v>
      </c>
      <c r="CY23" s="30">
        <f>CU23+CW23</f>
        <v>0</v>
      </c>
      <c r="CZ23" s="163">
        <f t="shared" si="33"/>
        <v>0</v>
      </c>
      <c r="DA23" s="163">
        <f t="shared" si="33"/>
        <v>0</v>
      </c>
      <c r="DB23" s="163"/>
      <c r="DC23" s="163"/>
      <c r="DD23" s="30"/>
      <c r="DE23" s="30"/>
      <c r="DF23" s="30"/>
      <c r="DG23" s="30"/>
      <c r="DH23" s="30">
        <f>VLOOKUP($E23,'факт '!$D$8:$BM$167,29,0)</f>
        <v>0</v>
      </c>
      <c r="DI23" s="30">
        <f>VLOOKUP($E23,'факт '!$D$8:$BM$167,30,0)</f>
        <v>0</v>
      </c>
      <c r="DJ23" s="30">
        <f>VLOOKUP($E23,'факт '!$D$8:$BM$167,31,0)</f>
        <v>0</v>
      </c>
      <c r="DK23" s="30">
        <f>VLOOKUP($E23,'факт '!$D$8:$BM$167,32,0)</f>
        <v>0</v>
      </c>
      <c r="DL23" s="30">
        <f>DH23+DJ23</f>
        <v>0</v>
      </c>
      <c r="DM23" s="30">
        <f>DI23+DK23</f>
        <v>0</v>
      </c>
      <c r="DN23" s="163">
        <f t="shared" si="37"/>
        <v>0</v>
      </c>
      <c r="DO23" s="163">
        <f t="shared" si="37"/>
        <v>0</v>
      </c>
      <c r="DP23" s="163"/>
      <c r="DQ23" s="163"/>
      <c r="DR23" s="30"/>
      <c r="DS23" s="30"/>
      <c r="DT23" s="30"/>
      <c r="DU23" s="30"/>
      <c r="DV23" s="30">
        <f>VLOOKUP($E23,'факт '!$D$8:$BM$167,33,0)</f>
        <v>0</v>
      </c>
      <c r="DW23" s="30">
        <f>VLOOKUP($E23,'факт '!$D$8:$BM$167,34,0)</f>
        <v>0</v>
      </c>
      <c r="DX23" s="30">
        <f>VLOOKUP($E23,'факт '!$D$8:$BM$167,35,0)</f>
        <v>0</v>
      </c>
      <c r="DY23" s="30">
        <f>VLOOKUP($E23,'факт '!$D$8:$BM$167,36,0)</f>
        <v>0</v>
      </c>
      <c r="DZ23" s="30">
        <f>DV23+DX23</f>
        <v>0</v>
      </c>
      <c r="EA23" s="30">
        <f>DW23+DY23</f>
        <v>0</v>
      </c>
      <c r="EB23" s="163">
        <f t="shared" si="41"/>
        <v>0</v>
      </c>
      <c r="EC23" s="163">
        <f t="shared" si="41"/>
        <v>0</v>
      </c>
      <c r="ED23" s="163"/>
      <c r="EE23" s="163"/>
      <c r="EF23" s="30"/>
      <c r="EG23" s="30"/>
      <c r="EH23" s="30"/>
      <c r="EI23" s="30"/>
      <c r="EJ23" s="30">
        <f>VLOOKUP($E23,'факт '!$D$8:$BM$167,15,0)</f>
        <v>0</v>
      </c>
      <c r="EK23" s="30">
        <f>VLOOKUP($E23,'факт '!$D$8:$BM$167,16,0)</f>
        <v>0</v>
      </c>
      <c r="EL23" s="30"/>
      <c r="EM23" s="30"/>
      <c r="EN23" s="30">
        <f>EJ23+EL23</f>
        <v>0</v>
      </c>
      <c r="EO23" s="30">
        <f>EK23+EM23</f>
        <v>0</v>
      </c>
      <c r="EP23" s="163">
        <f t="shared" si="45"/>
        <v>0</v>
      </c>
      <c r="EQ23" s="163">
        <f t="shared" si="45"/>
        <v>0</v>
      </c>
      <c r="ER23" s="163"/>
      <c r="ES23" s="163"/>
      <c r="ET23" s="30"/>
      <c r="EU23" s="30"/>
      <c r="EV23" s="30"/>
      <c r="EW23" s="30"/>
      <c r="EX23" s="30">
        <f>VLOOKUP($E23,'факт '!$D$8:$BM$167,37,0)</f>
        <v>0</v>
      </c>
      <c r="EY23" s="30">
        <f>VLOOKUP($E23,'факт '!$D$8:$BM$167,38,0)</f>
        <v>0</v>
      </c>
      <c r="EZ23" s="30">
        <f>VLOOKUP($E23,'факт '!$D$8:$BM$167,39,0)</f>
        <v>0</v>
      </c>
      <c r="FA23" s="30">
        <f>VLOOKUP($E23,'факт '!$D$8:$BM$167,40,0)</f>
        <v>0</v>
      </c>
      <c r="FB23" s="30">
        <f>EX23+EZ23</f>
        <v>0</v>
      </c>
      <c r="FC23" s="30">
        <f>EY23+FA23</f>
        <v>0</v>
      </c>
      <c r="FD23" s="163">
        <f t="shared" si="49"/>
        <v>0</v>
      </c>
      <c r="FE23" s="163">
        <f t="shared" si="49"/>
        <v>0</v>
      </c>
      <c r="FF23" s="163"/>
      <c r="FG23" s="163"/>
      <c r="FH23" s="30"/>
      <c r="FI23" s="30"/>
      <c r="FJ23" s="30"/>
      <c r="FK23" s="30"/>
      <c r="FL23" s="30">
        <f>VLOOKUP($E23,'факт '!$D$8:$BM$167,45,0)</f>
        <v>0</v>
      </c>
      <c r="FM23" s="30">
        <f>VLOOKUP($E23,'факт '!$D$8:$BM$167,46,0)</f>
        <v>0</v>
      </c>
      <c r="FN23" s="30">
        <f>VLOOKUP($E23,'факт '!$D$8:$BM$167,47,0)</f>
        <v>0</v>
      </c>
      <c r="FO23" s="30">
        <f>VLOOKUP($E23,'факт '!$D$8:$BM$167,48,0)</f>
        <v>0</v>
      </c>
      <c r="FP23" s="30">
        <f>FL23+FN23</f>
        <v>0</v>
      </c>
      <c r="FQ23" s="30">
        <f>FM23+FO23</f>
        <v>0</v>
      </c>
      <c r="FR23" s="163">
        <f t="shared" si="53"/>
        <v>0</v>
      </c>
      <c r="FS23" s="163">
        <f t="shared" si="53"/>
        <v>0</v>
      </c>
      <c r="FT23" s="163"/>
      <c r="FU23" s="163"/>
      <c r="FV23" s="30"/>
      <c r="FW23" s="30"/>
      <c r="FX23" s="30"/>
      <c r="FY23" s="30"/>
      <c r="FZ23" s="252"/>
      <c r="GA23" s="252"/>
      <c r="GB23" s="30"/>
      <c r="GC23" s="30"/>
      <c r="GD23" s="30"/>
      <c r="GE23" s="30"/>
      <c r="GF23" s="163">
        <f t="shared" si="57"/>
        <v>0</v>
      </c>
      <c r="GG23" s="163">
        <f t="shared" si="57"/>
        <v>0</v>
      </c>
      <c r="GH23" s="163"/>
      <c r="GI23" s="163"/>
      <c r="GJ23" s="30"/>
      <c r="GK23" s="30"/>
      <c r="GL23" s="30"/>
      <c r="GM23" s="30"/>
      <c r="GN23" s="30">
        <f>VLOOKUP($E23,'факт '!$D$8:$BM$167,41,0)</f>
        <v>0</v>
      </c>
      <c r="GO23" s="30">
        <f>VLOOKUP($E23,'факт '!$D$8:$BM$167,42,0)</f>
        <v>0</v>
      </c>
      <c r="GP23" s="30">
        <f>VLOOKUP($E23,'факт '!$D$8:$BM$167,43,0)</f>
        <v>0</v>
      </c>
      <c r="GQ23" s="30">
        <f>VLOOKUP($E23,'факт '!$D$8:$BM$167,44,0)</f>
        <v>0</v>
      </c>
      <c r="GR23" s="30">
        <f>GN23+GP23</f>
        <v>0</v>
      </c>
      <c r="GS23" s="30">
        <f>GO23+GQ23</f>
        <v>0</v>
      </c>
      <c r="GT23" s="163">
        <f t="shared" si="61"/>
        <v>0</v>
      </c>
      <c r="GU23" s="163">
        <f t="shared" si="61"/>
        <v>0</v>
      </c>
      <c r="GV23" s="163"/>
      <c r="GW23" s="163"/>
      <c r="GX23" s="30"/>
      <c r="GY23" s="30"/>
      <c r="GZ23" s="30"/>
      <c r="HA23" s="30"/>
      <c r="HB23" s="30">
        <f>VLOOKUP($E23,'факт '!$D$8:$BM$167,49,0)</f>
        <v>0</v>
      </c>
      <c r="HC23" s="30">
        <f>VLOOKUP($E23,'факт '!$D$8:$BM$167,50,0)</f>
        <v>0</v>
      </c>
      <c r="HD23" s="30"/>
      <c r="HE23" s="30"/>
      <c r="HF23" s="30">
        <f>HB23+HD23</f>
        <v>0</v>
      </c>
      <c r="HG23" s="30">
        <f>HC23+HE23</f>
        <v>0</v>
      </c>
      <c r="HH23" s="163">
        <f t="shared" si="65"/>
        <v>0</v>
      </c>
      <c r="HI23" s="163">
        <f t="shared" si="65"/>
        <v>0</v>
      </c>
      <c r="HJ23" s="163"/>
      <c r="HK23" s="163"/>
      <c r="HL23" s="30"/>
      <c r="HM23" s="30"/>
      <c r="HN23" s="30"/>
      <c r="HO23" s="30"/>
      <c r="HP23" s="30">
        <f>VLOOKUP($E23,'факт '!$D$8:$BM$167,51,0)</f>
        <v>0</v>
      </c>
      <c r="HQ23" s="30">
        <f>VLOOKUP($E23,'факт '!$D$8:$BM$167,52,0)</f>
        <v>0</v>
      </c>
      <c r="HR23" s="30"/>
      <c r="HS23" s="30"/>
      <c r="HT23" s="30">
        <f>HP23+HR23</f>
        <v>0</v>
      </c>
      <c r="HU23" s="30">
        <f>HQ23+HS23</f>
        <v>0</v>
      </c>
      <c r="HV23" s="163">
        <f t="shared" si="69"/>
        <v>0</v>
      </c>
      <c r="HW23" s="163">
        <f t="shared" si="69"/>
        <v>0</v>
      </c>
      <c r="HX23" s="163"/>
      <c r="HY23" s="163"/>
      <c r="HZ23" s="163"/>
      <c r="IA23" s="163"/>
      <c r="IB23" s="163"/>
      <c r="IC23" s="163"/>
      <c r="ID23" s="30">
        <f>VLOOKUP($E23,'факт '!$D$8:$BM$167,53,0)</f>
        <v>0</v>
      </c>
      <c r="IE23" s="30">
        <f>VLOOKUP($E23,'факт '!$D$8:$BM$167,54,0)</f>
        <v>0</v>
      </c>
      <c r="IF23" s="163"/>
      <c r="IG23" s="163"/>
      <c r="IH23" s="163">
        <f>ID23+IF23</f>
        <v>0</v>
      </c>
      <c r="II23" s="163">
        <f>IE23+IG23</f>
        <v>0</v>
      </c>
      <c r="IJ23" s="163">
        <f t="shared" si="71"/>
        <v>0</v>
      </c>
      <c r="IK23" s="163">
        <f t="shared" si="71"/>
        <v>0</v>
      </c>
      <c r="IL23" s="163"/>
      <c r="IM23" s="163"/>
      <c r="IN23" s="163"/>
      <c r="IO23" s="163"/>
      <c r="IP23" s="163"/>
      <c r="IQ23" s="163"/>
      <c r="IR23" s="30">
        <f>VLOOKUP($E23,'факт '!$D$8:$BM$167,53,0)</f>
        <v>0</v>
      </c>
      <c r="IS23" s="30">
        <f>VLOOKUP($E23,'факт '!$D$8:$BM$167,54,0)</f>
        <v>0</v>
      </c>
      <c r="IT23" s="163"/>
      <c r="IU23" s="163"/>
      <c r="IV23" s="163">
        <f>IR23+IT23</f>
        <v>0</v>
      </c>
      <c r="IW23" s="163">
        <f>IS23+IU23</f>
        <v>0</v>
      </c>
      <c r="IX23" s="163">
        <f t="shared" si="73"/>
        <v>0</v>
      </c>
      <c r="IY23" s="163">
        <f t="shared" si="73"/>
        <v>0</v>
      </c>
      <c r="IZ23" s="163"/>
      <c r="JA23" s="163"/>
      <c r="JB23" s="170"/>
      <c r="JC23" s="242"/>
      <c r="JD23" s="170"/>
      <c r="JE23" s="170"/>
      <c r="JF23" s="238">
        <f t="shared" si="94"/>
        <v>2</v>
      </c>
      <c r="JG23" s="238">
        <f t="shared" si="94"/>
        <v>405010.34</v>
      </c>
      <c r="JH23" s="238">
        <f t="shared" si="94"/>
        <v>0</v>
      </c>
      <c r="JI23" s="238">
        <f t="shared" si="94"/>
        <v>0</v>
      </c>
      <c r="JJ23" s="238">
        <f t="shared" si="74"/>
        <v>2</v>
      </c>
      <c r="JK23" s="238">
        <f t="shared" si="74"/>
        <v>405010.34</v>
      </c>
      <c r="JL23" s="238">
        <f t="shared" si="75"/>
        <v>2</v>
      </c>
      <c r="JM23" s="238">
        <f t="shared" si="75"/>
        <v>405010.34</v>
      </c>
      <c r="JN23" s="48"/>
      <c r="JO23" s="18"/>
      <c r="JP23" s="55"/>
      <c r="JQ23" s="55">
        <f>JG23/JF23</f>
        <v>202505.17</v>
      </c>
      <c r="JR23" s="378">
        <f>JQ23-$JP$22</f>
        <v>-1.0000000183936208E-3</v>
      </c>
      <c r="JS23" s="382"/>
    </row>
    <row r="24" spans="1:279" ht="12" hidden="1" x14ac:dyDescent="0.2">
      <c r="A24" s="10">
        <v>1</v>
      </c>
      <c r="B24" s="10"/>
      <c r="C24" s="18"/>
      <c r="D24" s="338"/>
      <c r="E24" s="21"/>
      <c r="F24" s="19"/>
      <c r="G24" s="142"/>
      <c r="H24" s="169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163">
        <f t="shared" si="9"/>
        <v>0</v>
      </c>
      <c r="T24" s="163">
        <f t="shared" si="9"/>
        <v>0</v>
      </c>
      <c r="U24" s="163"/>
      <c r="V24" s="163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163">
        <f t="shared" si="13"/>
        <v>0</v>
      </c>
      <c r="AH24" s="163">
        <f t="shared" si="13"/>
        <v>0</v>
      </c>
      <c r="AI24" s="163"/>
      <c r="AJ24" s="163"/>
      <c r="AK24" s="30"/>
      <c r="AL24" s="30"/>
      <c r="AM24" s="30"/>
      <c r="AN24" s="30"/>
      <c r="AO24" s="252"/>
      <c r="AP24" s="252"/>
      <c r="AQ24" s="30"/>
      <c r="AR24" s="30"/>
      <c r="AS24" s="30"/>
      <c r="AT24" s="30"/>
      <c r="AU24" s="163">
        <f t="shared" si="17"/>
        <v>0</v>
      </c>
      <c r="AV24" s="163">
        <f t="shared" si="17"/>
        <v>0</v>
      </c>
      <c r="AW24" s="163"/>
      <c r="AX24" s="163"/>
      <c r="AY24" s="30"/>
      <c r="AZ24" s="30"/>
      <c r="BA24" s="30"/>
      <c r="BB24" s="30"/>
      <c r="BC24" s="252"/>
      <c r="BD24" s="252"/>
      <c r="BE24" s="30"/>
      <c r="BF24" s="30"/>
      <c r="BG24" s="30"/>
      <c r="BH24" s="30"/>
      <c r="BI24" s="163">
        <f t="shared" si="21"/>
        <v>0</v>
      </c>
      <c r="BJ24" s="163">
        <f t="shared" si="21"/>
        <v>0</v>
      </c>
      <c r="BK24" s="163"/>
      <c r="BL24" s="163"/>
      <c r="BM24" s="30"/>
      <c r="BN24" s="30"/>
      <c r="BO24" s="30"/>
      <c r="BP24" s="30"/>
      <c r="BQ24" s="252"/>
      <c r="BR24" s="252"/>
      <c r="BS24" s="252"/>
      <c r="BT24" s="252"/>
      <c r="BU24" s="30"/>
      <c r="BV24" s="30"/>
      <c r="BW24" s="163">
        <f t="shared" si="25"/>
        <v>0</v>
      </c>
      <c r="BX24" s="163">
        <f t="shared" si="25"/>
        <v>0</v>
      </c>
      <c r="BY24" s="163"/>
      <c r="BZ24" s="163"/>
      <c r="CA24" s="30"/>
      <c r="CB24" s="30"/>
      <c r="CC24" s="30"/>
      <c r="CD24" s="30"/>
      <c r="CE24" s="252"/>
      <c r="CF24" s="252"/>
      <c r="CG24" s="30"/>
      <c r="CH24" s="30"/>
      <c r="CI24" s="30"/>
      <c r="CJ24" s="30"/>
      <c r="CK24" s="163">
        <f t="shared" si="29"/>
        <v>0</v>
      </c>
      <c r="CL24" s="163">
        <f t="shared" si="29"/>
        <v>0</v>
      </c>
      <c r="CM24" s="163"/>
      <c r="CN24" s="163"/>
      <c r="CO24" s="163"/>
      <c r="CP24" s="30"/>
      <c r="CQ24" s="30"/>
      <c r="CR24" s="30"/>
      <c r="CS24" s="30"/>
      <c r="CT24" s="252"/>
      <c r="CU24" s="252"/>
      <c r="CV24" s="30"/>
      <c r="CW24" s="30"/>
      <c r="CX24" s="30"/>
      <c r="CY24" s="30"/>
      <c r="CZ24" s="163">
        <f t="shared" si="33"/>
        <v>0</v>
      </c>
      <c r="DA24" s="163">
        <f t="shared" si="33"/>
        <v>0</v>
      </c>
      <c r="DB24" s="163"/>
      <c r="DC24" s="163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163">
        <f t="shared" si="37"/>
        <v>0</v>
      </c>
      <c r="DO24" s="163">
        <f t="shared" si="37"/>
        <v>0</v>
      </c>
      <c r="DP24" s="163"/>
      <c r="DQ24" s="163"/>
      <c r="DR24" s="30"/>
      <c r="DS24" s="30"/>
      <c r="DT24" s="30"/>
      <c r="DU24" s="30"/>
      <c r="DV24" s="252"/>
      <c r="DW24" s="252"/>
      <c r="DX24" s="30"/>
      <c r="DY24" s="30"/>
      <c r="DZ24" s="30"/>
      <c r="EA24" s="30"/>
      <c r="EB24" s="163">
        <f t="shared" si="41"/>
        <v>0</v>
      </c>
      <c r="EC24" s="163">
        <f t="shared" si="41"/>
        <v>0</v>
      </c>
      <c r="ED24" s="163"/>
      <c r="EE24" s="163"/>
      <c r="EF24" s="30"/>
      <c r="EG24" s="30"/>
      <c r="EH24" s="30"/>
      <c r="EI24" s="30"/>
      <c r="EJ24" s="252"/>
      <c r="EK24" s="252"/>
      <c r="EL24" s="30"/>
      <c r="EM24" s="30"/>
      <c r="EN24" s="30"/>
      <c r="EO24" s="30"/>
      <c r="EP24" s="163">
        <f t="shared" si="45"/>
        <v>0</v>
      </c>
      <c r="EQ24" s="163">
        <f t="shared" si="45"/>
        <v>0</v>
      </c>
      <c r="ER24" s="163"/>
      <c r="ES24" s="163"/>
      <c r="ET24" s="30"/>
      <c r="EU24" s="30"/>
      <c r="EV24" s="30"/>
      <c r="EW24" s="30"/>
      <c r="EX24" s="252"/>
      <c r="EY24" s="252"/>
      <c r="EZ24" s="30"/>
      <c r="FA24" s="30"/>
      <c r="FB24" s="30"/>
      <c r="FC24" s="30"/>
      <c r="FD24" s="163">
        <f t="shared" si="49"/>
        <v>0</v>
      </c>
      <c r="FE24" s="163">
        <f t="shared" si="49"/>
        <v>0</v>
      </c>
      <c r="FF24" s="163"/>
      <c r="FG24" s="163"/>
      <c r="FH24" s="30"/>
      <c r="FI24" s="30"/>
      <c r="FJ24" s="30"/>
      <c r="FK24" s="30"/>
      <c r="FL24" s="252"/>
      <c r="FM24" s="252"/>
      <c r="FN24" s="30"/>
      <c r="FO24" s="30"/>
      <c r="FP24" s="30"/>
      <c r="FQ24" s="30"/>
      <c r="FR24" s="163">
        <f t="shared" si="53"/>
        <v>0</v>
      </c>
      <c r="FS24" s="163">
        <f t="shared" si="53"/>
        <v>0</v>
      </c>
      <c r="FT24" s="163"/>
      <c r="FU24" s="163"/>
      <c r="FV24" s="30"/>
      <c r="FW24" s="30"/>
      <c r="FX24" s="30"/>
      <c r="FY24" s="30"/>
      <c r="FZ24" s="252"/>
      <c r="GA24" s="252"/>
      <c r="GB24" s="30"/>
      <c r="GC24" s="30"/>
      <c r="GD24" s="30"/>
      <c r="GE24" s="30"/>
      <c r="GF24" s="163">
        <f t="shared" si="57"/>
        <v>0</v>
      </c>
      <c r="GG24" s="163">
        <f t="shared" si="57"/>
        <v>0</v>
      </c>
      <c r="GH24" s="163"/>
      <c r="GI24" s="163"/>
      <c r="GJ24" s="30"/>
      <c r="GK24" s="30"/>
      <c r="GL24" s="30"/>
      <c r="GM24" s="30"/>
      <c r="GN24" s="252"/>
      <c r="GO24" s="252"/>
      <c r="GP24" s="30"/>
      <c r="GQ24" s="30"/>
      <c r="GR24" s="30"/>
      <c r="GS24" s="30"/>
      <c r="GT24" s="163">
        <f t="shared" si="61"/>
        <v>0</v>
      </c>
      <c r="GU24" s="163">
        <f t="shared" si="61"/>
        <v>0</v>
      </c>
      <c r="GV24" s="163"/>
      <c r="GW24" s="163"/>
      <c r="GX24" s="30"/>
      <c r="GY24" s="30"/>
      <c r="GZ24" s="30"/>
      <c r="HA24" s="30"/>
      <c r="HB24" s="252"/>
      <c r="HC24" s="252"/>
      <c r="HD24" s="30"/>
      <c r="HE24" s="30"/>
      <c r="HF24" s="30"/>
      <c r="HG24" s="30"/>
      <c r="HH24" s="163">
        <f t="shared" si="65"/>
        <v>0</v>
      </c>
      <c r="HI24" s="163">
        <f t="shared" si="65"/>
        <v>0</v>
      </c>
      <c r="HJ24" s="163"/>
      <c r="HK24" s="163"/>
      <c r="HL24" s="30"/>
      <c r="HM24" s="30"/>
      <c r="HN24" s="30"/>
      <c r="HO24" s="30"/>
      <c r="HP24" s="252"/>
      <c r="HQ24" s="252"/>
      <c r="HR24" s="30"/>
      <c r="HS24" s="30"/>
      <c r="HT24" s="30"/>
      <c r="HU24" s="30"/>
      <c r="HV24" s="163">
        <f t="shared" si="69"/>
        <v>0</v>
      </c>
      <c r="HW24" s="163">
        <f t="shared" si="69"/>
        <v>0</v>
      </c>
      <c r="HX24" s="163"/>
      <c r="HY24" s="163"/>
      <c r="HZ24" s="163"/>
      <c r="IA24" s="163"/>
      <c r="IB24" s="163"/>
      <c r="IC24" s="163"/>
      <c r="ID24" s="254"/>
      <c r="IE24" s="254"/>
      <c r="IF24" s="163"/>
      <c r="IG24" s="163"/>
      <c r="IH24" s="163"/>
      <c r="II24" s="163"/>
      <c r="IJ24" s="163">
        <f t="shared" si="71"/>
        <v>0</v>
      </c>
      <c r="IK24" s="163">
        <f t="shared" si="71"/>
        <v>0</v>
      </c>
      <c r="IL24" s="163"/>
      <c r="IM24" s="163"/>
      <c r="IN24" s="163"/>
      <c r="IO24" s="163"/>
      <c r="IP24" s="163"/>
      <c r="IQ24" s="163"/>
      <c r="IR24" s="254"/>
      <c r="IS24" s="254"/>
      <c r="IT24" s="163"/>
      <c r="IU24" s="163"/>
      <c r="IV24" s="163"/>
      <c r="IW24" s="163"/>
      <c r="IX24" s="163">
        <f t="shared" si="73"/>
        <v>0</v>
      </c>
      <c r="IY24" s="163">
        <f t="shared" si="73"/>
        <v>0</v>
      </c>
      <c r="IZ24" s="163"/>
      <c r="JA24" s="163"/>
      <c r="JB24" s="170"/>
      <c r="JC24" s="242"/>
      <c r="JD24" s="170"/>
      <c r="JE24" s="170"/>
      <c r="JF24" s="238">
        <f t="shared" si="94"/>
        <v>0</v>
      </c>
      <c r="JG24" s="238">
        <f t="shared" si="94"/>
        <v>0</v>
      </c>
      <c r="JH24" s="238">
        <f t="shared" si="94"/>
        <v>0</v>
      </c>
      <c r="JI24" s="238">
        <f t="shared" si="94"/>
        <v>0</v>
      </c>
      <c r="JJ24" s="238">
        <f t="shared" si="74"/>
        <v>0</v>
      </c>
      <c r="JK24" s="238">
        <f t="shared" si="74"/>
        <v>0</v>
      </c>
      <c r="JL24" s="238">
        <f t="shared" si="75"/>
        <v>0</v>
      </c>
      <c r="JM24" s="238">
        <f t="shared" si="75"/>
        <v>0</v>
      </c>
      <c r="JN24" s="48"/>
      <c r="JO24" s="18"/>
      <c r="JP24" s="55"/>
      <c r="JQ24" s="55"/>
      <c r="JR24" s="158"/>
    </row>
    <row r="25" spans="1:279" ht="12" hidden="1" x14ac:dyDescent="0.2">
      <c r="A25" s="10">
        <v>1</v>
      </c>
      <c r="B25" s="10"/>
      <c r="C25" s="18"/>
      <c r="D25" s="338"/>
      <c r="E25" s="21"/>
      <c r="F25" s="19"/>
      <c r="G25" s="19"/>
      <c r="H25" s="70"/>
      <c r="I25" s="30"/>
      <c r="J25" s="30"/>
      <c r="K25" s="30"/>
      <c r="L25" s="30"/>
      <c r="M25" s="30"/>
      <c r="N25" s="30"/>
      <c r="O25" s="30"/>
      <c r="P25" s="30"/>
      <c r="Q25" s="30">
        <f t="shared" si="7"/>
        <v>0</v>
      </c>
      <c r="R25" s="30">
        <f t="shared" si="8"/>
        <v>0</v>
      </c>
      <c r="S25" s="163">
        <f t="shared" si="9"/>
        <v>0</v>
      </c>
      <c r="T25" s="163">
        <f t="shared" si="9"/>
        <v>0</v>
      </c>
      <c r="U25" s="163"/>
      <c r="V25" s="163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163">
        <f t="shared" si="13"/>
        <v>0</v>
      </c>
      <c r="AH25" s="163">
        <f t="shared" si="13"/>
        <v>0</v>
      </c>
      <c r="AI25" s="163"/>
      <c r="AJ25" s="163"/>
      <c r="AK25" s="30"/>
      <c r="AL25" s="30"/>
      <c r="AM25" s="30"/>
      <c r="AN25" s="30"/>
      <c r="AO25" s="252"/>
      <c r="AP25" s="252"/>
      <c r="AQ25" s="30"/>
      <c r="AR25" s="30"/>
      <c r="AS25" s="30">
        <f t="shared" si="15"/>
        <v>0</v>
      </c>
      <c r="AT25" s="30">
        <f t="shared" si="16"/>
        <v>0</v>
      </c>
      <c r="AU25" s="163">
        <f t="shared" si="17"/>
        <v>0</v>
      </c>
      <c r="AV25" s="163">
        <f t="shared" si="17"/>
        <v>0</v>
      </c>
      <c r="AW25" s="163"/>
      <c r="AX25" s="163"/>
      <c r="AY25" s="30"/>
      <c r="AZ25" s="30"/>
      <c r="BA25" s="30"/>
      <c r="BB25" s="30"/>
      <c r="BC25" s="252"/>
      <c r="BD25" s="252"/>
      <c r="BE25" s="30"/>
      <c r="BF25" s="30"/>
      <c r="BG25" s="30">
        <f t="shared" si="19"/>
        <v>0</v>
      </c>
      <c r="BH25" s="30">
        <f t="shared" si="20"/>
        <v>0</v>
      </c>
      <c r="BI25" s="163">
        <f t="shared" si="21"/>
        <v>0</v>
      </c>
      <c r="BJ25" s="163">
        <f t="shared" si="21"/>
        <v>0</v>
      </c>
      <c r="BK25" s="163"/>
      <c r="BL25" s="163"/>
      <c r="BM25" s="30"/>
      <c r="BN25" s="30"/>
      <c r="BO25" s="30"/>
      <c r="BP25" s="30"/>
      <c r="BQ25" s="252"/>
      <c r="BR25" s="252"/>
      <c r="BS25" s="252"/>
      <c r="BT25" s="252"/>
      <c r="BU25" s="30">
        <f t="shared" ref="BU25:BV25" si="116">SUM(BQ25+BS25)</f>
        <v>0</v>
      </c>
      <c r="BV25" s="30">
        <f t="shared" si="116"/>
        <v>0</v>
      </c>
      <c r="BW25" s="163">
        <f t="shared" si="25"/>
        <v>0</v>
      </c>
      <c r="BX25" s="163">
        <f t="shared" si="25"/>
        <v>0</v>
      </c>
      <c r="BY25" s="163"/>
      <c r="BZ25" s="163"/>
      <c r="CA25" s="30"/>
      <c r="CB25" s="30"/>
      <c r="CC25" s="30"/>
      <c r="CD25" s="30"/>
      <c r="CE25" s="252"/>
      <c r="CF25" s="252"/>
      <c r="CG25" s="30"/>
      <c r="CH25" s="30"/>
      <c r="CI25" s="30">
        <f t="shared" si="27"/>
        <v>0</v>
      </c>
      <c r="CJ25" s="30">
        <f t="shared" si="28"/>
        <v>0</v>
      </c>
      <c r="CK25" s="163">
        <f t="shared" si="29"/>
        <v>0</v>
      </c>
      <c r="CL25" s="163">
        <f t="shared" si="29"/>
        <v>0</v>
      </c>
      <c r="CM25" s="163"/>
      <c r="CN25" s="163"/>
      <c r="CO25" s="163"/>
      <c r="CP25" s="30"/>
      <c r="CQ25" s="30"/>
      <c r="CR25" s="30"/>
      <c r="CS25" s="30"/>
      <c r="CT25" s="252"/>
      <c r="CU25" s="252"/>
      <c r="CV25" s="30"/>
      <c r="CW25" s="30"/>
      <c r="CX25" s="30">
        <f t="shared" si="31"/>
        <v>0</v>
      </c>
      <c r="CY25" s="30">
        <f t="shared" si="32"/>
        <v>0</v>
      </c>
      <c r="CZ25" s="163">
        <f t="shared" si="33"/>
        <v>0</v>
      </c>
      <c r="DA25" s="163">
        <f t="shared" si="33"/>
        <v>0</v>
      </c>
      <c r="DB25" s="163"/>
      <c r="DC25" s="163"/>
      <c r="DD25" s="30"/>
      <c r="DE25" s="30"/>
      <c r="DF25" s="30"/>
      <c r="DG25" s="30"/>
      <c r="DH25" s="30"/>
      <c r="DI25" s="30"/>
      <c r="DJ25" s="30"/>
      <c r="DK25" s="30"/>
      <c r="DL25" s="30">
        <f t="shared" si="35"/>
        <v>0</v>
      </c>
      <c r="DM25" s="30">
        <f t="shared" si="36"/>
        <v>0</v>
      </c>
      <c r="DN25" s="163">
        <f t="shared" si="37"/>
        <v>0</v>
      </c>
      <c r="DO25" s="163">
        <f t="shared" si="37"/>
        <v>0</v>
      </c>
      <c r="DP25" s="163"/>
      <c r="DQ25" s="163"/>
      <c r="DR25" s="30"/>
      <c r="DS25" s="30"/>
      <c r="DT25" s="30"/>
      <c r="DU25" s="30"/>
      <c r="DV25" s="252"/>
      <c r="DW25" s="252"/>
      <c r="DX25" s="30"/>
      <c r="DY25" s="30"/>
      <c r="DZ25" s="30">
        <f t="shared" si="39"/>
        <v>0</v>
      </c>
      <c r="EA25" s="30">
        <f t="shared" si="40"/>
        <v>0</v>
      </c>
      <c r="EB25" s="163">
        <f t="shared" si="41"/>
        <v>0</v>
      </c>
      <c r="EC25" s="163">
        <f t="shared" si="41"/>
        <v>0</v>
      </c>
      <c r="ED25" s="163"/>
      <c r="EE25" s="163"/>
      <c r="EF25" s="30"/>
      <c r="EG25" s="30"/>
      <c r="EH25" s="30"/>
      <c r="EI25" s="30"/>
      <c r="EJ25" s="252"/>
      <c r="EK25" s="252"/>
      <c r="EL25" s="30"/>
      <c r="EM25" s="30"/>
      <c r="EN25" s="30">
        <f t="shared" si="43"/>
        <v>0</v>
      </c>
      <c r="EO25" s="30">
        <f t="shared" si="44"/>
        <v>0</v>
      </c>
      <c r="EP25" s="163">
        <f t="shared" si="45"/>
        <v>0</v>
      </c>
      <c r="EQ25" s="163">
        <f t="shared" si="45"/>
        <v>0</v>
      </c>
      <c r="ER25" s="163"/>
      <c r="ES25" s="163"/>
      <c r="ET25" s="30"/>
      <c r="EU25" s="30"/>
      <c r="EV25" s="30"/>
      <c r="EW25" s="30"/>
      <c r="EX25" s="252"/>
      <c r="EY25" s="252"/>
      <c r="EZ25" s="30"/>
      <c r="FA25" s="30"/>
      <c r="FB25" s="30">
        <f t="shared" si="47"/>
        <v>0</v>
      </c>
      <c r="FC25" s="30">
        <f t="shared" si="48"/>
        <v>0</v>
      </c>
      <c r="FD25" s="163">
        <f t="shared" si="49"/>
        <v>0</v>
      </c>
      <c r="FE25" s="163">
        <f t="shared" si="49"/>
        <v>0</v>
      </c>
      <c r="FF25" s="163"/>
      <c r="FG25" s="163"/>
      <c r="FH25" s="30"/>
      <c r="FI25" s="30"/>
      <c r="FJ25" s="30"/>
      <c r="FK25" s="30"/>
      <c r="FL25" s="252"/>
      <c r="FM25" s="252"/>
      <c r="FN25" s="30"/>
      <c r="FO25" s="30"/>
      <c r="FP25" s="30">
        <f t="shared" si="51"/>
        <v>0</v>
      </c>
      <c r="FQ25" s="30">
        <f t="shared" si="52"/>
        <v>0</v>
      </c>
      <c r="FR25" s="163">
        <f t="shared" si="53"/>
        <v>0</v>
      </c>
      <c r="FS25" s="163">
        <f t="shared" si="53"/>
        <v>0</v>
      </c>
      <c r="FT25" s="163"/>
      <c r="FU25" s="163"/>
      <c r="FV25" s="30"/>
      <c r="FW25" s="30"/>
      <c r="FX25" s="30"/>
      <c r="FY25" s="30"/>
      <c r="FZ25" s="252"/>
      <c r="GA25" s="252"/>
      <c r="GB25" s="30"/>
      <c r="GC25" s="30"/>
      <c r="GD25" s="30">
        <f t="shared" si="55"/>
        <v>0</v>
      </c>
      <c r="GE25" s="30">
        <f t="shared" si="56"/>
        <v>0</v>
      </c>
      <c r="GF25" s="163">
        <f t="shared" si="57"/>
        <v>0</v>
      </c>
      <c r="GG25" s="163">
        <f t="shared" si="57"/>
        <v>0</v>
      </c>
      <c r="GH25" s="163"/>
      <c r="GI25" s="163"/>
      <c r="GJ25" s="30"/>
      <c r="GK25" s="30"/>
      <c r="GL25" s="30"/>
      <c r="GM25" s="30"/>
      <c r="GN25" s="252"/>
      <c r="GO25" s="252"/>
      <c r="GP25" s="30"/>
      <c r="GQ25" s="30"/>
      <c r="GR25" s="30">
        <f t="shared" si="59"/>
        <v>0</v>
      </c>
      <c r="GS25" s="30">
        <f t="shared" si="60"/>
        <v>0</v>
      </c>
      <c r="GT25" s="163">
        <f t="shared" si="61"/>
        <v>0</v>
      </c>
      <c r="GU25" s="163">
        <f t="shared" si="61"/>
        <v>0</v>
      </c>
      <c r="GV25" s="163"/>
      <c r="GW25" s="163"/>
      <c r="GX25" s="30"/>
      <c r="GY25" s="30"/>
      <c r="GZ25" s="30"/>
      <c r="HA25" s="30"/>
      <c r="HB25" s="252"/>
      <c r="HC25" s="252"/>
      <c r="HD25" s="30"/>
      <c r="HE25" s="30"/>
      <c r="HF25" s="30">
        <f t="shared" si="63"/>
        <v>0</v>
      </c>
      <c r="HG25" s="30">
        <f t="shared" si="64"/>
        <v>0</v>
      </c>
      <c r="HH25" s="163">
        <f t="shared" si="65"/>
        <v>0</v>
      </c>
      <c r="HI25" s="163">
        <f t="shared" si="65"/>
        <v>0</v>
      </c>
      <c r="HJ25" s="163"/>
      <c r="HK25" s="163"/>
      <c r="HL25" s="30"/>
      <c r="HM25" s="30"/>
      <c r="HN25" s="30"/>
      <c r="HO25" s="30"/>
      <c r="HP25" s="252"/>
      <c r="HQ25" s="252"/>
      <c r="HR25" s="30"/>
      <c r="HS25" s="30"/>
      <c r="HT25" s="30">
        <f t="shared" si="67"/>
        <v>0</v>
      </c>
      <c r="HU25" s="30">
        <f t="shared" si="68"/>
        <v>0</v>
      </c>
      <c r="HV25" s="163">
        <f t="shared" si="69"/>
        <v>0</v>
      </c>
      <c r="HW25" s="163">
        <f t="shared" si="69"/>
        <v>0</v>
      </c>
      <c r="HX25" s="163"/>
      <c r="HY25" s="163"/>
      <c r="HZ25" s="163"/>
      <c r="IA25" s="163"/>
      <c r="IB25" s="163"/>
      <c r="IC25" s="163"/>
      <c r="ID25" s="254"/>
      <c r="IE25" s="254"/>
      <c r="IF25" s="163"/>
      <c r="IG25" s="163"/>
      <c r="IH25" s="163"/>
      <c r="II25" s="163"/>
      <c r="IJ25" s="163">
        <f t="shared" si="71"/>
        <v>0</v>
      </c>
      <c r="IK25" s="163">
        <f t="shared" si="71"/>
        <v>0</v>
      </c>
      <c r="IL25" s="163"/>
      <c r="IM25" s="163"/>
      <c r="IN25" s="163"/>
      <c r="IO25" s="163"/>
      <c r="IP25" s="163"/>
      <c r="IQ25" s="163"/>
      <c r="IR25" s="254"/>
      <c r="IS25" s="254"/>
      <c r="IT25" s="163"/>
      <c r="IU25" s="163"/>
      <c r="IV25" s="163"/>
      <c r="IW25" s="163"/>
      <c r="IX25" s="163">
        <f t="shared" si="73"/>
        <v>0</v>
      </c>
      <c r="IY25" s="163">
        <f t="shared" si="73"/>
        <v>0</v>
      </c>
      <c r="IZ25" s="163"/>
      <c r="JA25" s="163"/>
      <c r="JB25" s="170"/>
      <c r="JC25" s="242"/>
      <c r="JD25" s="170"/>
      <c r="JE25" s="170"/>
      <c r="JF25" s="238">
        <f t="shared" si="94"/>
        <v>0</v>
      </c>
      <c r="JG25" s="238">
        <f t="shared" si="94"/>
        <v>0</v>
      </c>
      <c r="JH25" s="238">
        <f t="shared" si="94"/>
        <v>0</v>
      </c>
      <c r="JI25" s="238">
        <f t="shared" si="94"/>
        <v>0</v>
      </c>
      <c r="JJ25" s="238">
        <f t="shared" si="74"/>
        <v>0</v>
      </c>
      <c r="JK25" s="238">
        <f t="shared" si="74"/>
        <v>0</v>
      </c>
      <c r="JL25" s="238">
        <f t="shared" si="75"/>
        <v>0</v>
      </c>
      <c r="JM25" s="238">
        <f t="shared" si="75"/>
        <v>0</v>
      </c>
      <c r="JN25" s="48"/>
      <c r="JO25" s="18"/>
      <c r="JP25" s="55"/>
      <c r="JQ25" s="55"/>
      <c r="JR25" s="158">
        <f t="shared" ref="JR25:JR42" si="117">SUM(JP25-JQ25)</f>
        <v>0</v>
      </c>
    </row>
    <row r="26" spans="1:279" hidden="1" x14ac:dyDescent="0.2">
      <c r="A26" s="10">
        <v>1</v>
      </c>
      <c r="B26" s="10">
        <v>1</v>
      </c>
      <c r="C26" s="443"/>
      <c r="D26" s="444"/>
      <c r="E26" s="444"/>
      <c r="F26" s="469" t="s">
        <v>20</v>
      </c>
      <c r="G26" s="28"/>
      <c r="H26" s="231"/>
      <c r="I26" s="34">
        <f>SUM(I31,I27)</f>
        <v>0</v>
      </c>
      <c r="J26" s="34">
        <f>SUM(J31,J27)</f>
        <v>0</v>
      </c>
      <c r="K26" s="230">
        <f t="shared" ref="K26:K27" si="118">SUM(I26/12*$B$2)</f>
        <v>0</v>
      </c>
      <c r="L26" s="230">
        <f t="shared" ref="L26:L27" si="119">SUM(J26/12*$B$2)</f>
        <v>0</v>
      </c>
      <c r="M26" s="34">
        <f t="shared" ref="M26:P26" si="120">SUM(M31,M27)</f>
        <v>0</v>
      </c>
      <c r="N26" s="34">
        <f t="shared" si="120"/>
        <v>0</v>
      </c>
      <c r="O26" s="34">
        <f t="shared" si="120"/>
        <v>0</v>
      </c>
      <c r="P26" s="34">
        <f t="shared" si="120"/>
        <v>0</v>
      </c>
      <c r="Q26" s="94">
        <f t="shared" si="7"/>
        <v>0</v>
      </c>
      <c r="R26" s="94">
        <f t="shared" si="8"/>
        <v>0</v>
      </c>
      <c r="S26" s="249">
        <f t="shared" si="9"/>
        <v>0</v>
      </c>
      <c r="T26" s="249">
        <f t="shared" si="9"/>
        <v>0</v>
      </c>
      <c r="U26" s="348">
        <f t="shared" ref="U26:U27" si="121">$H26</f>
        <v>0</v>
      </c>
      <c r="V26" s="347"/>
      <c r="W26" s="34">
        <f>SUM(W31,W27)</f>
        <v>0</v>
      </c>
      <c r="X26" s="34">
        <f>SUM(X31,X27)</f>
        <v>0</v>
      </c>
      <c r="Y26" s="34">
        <f t="shared" ref="Y26:Z27" si="122">SUM(W26/12*$B$2)</f>
        <v>0</v>
      </c>
      <c r="Z26" s="34">
        <f t="shared" si="122"/>
        <v>0</v>
      </c>
      <c r="AA26" s="34">
        <f t="shared" ref="AA26:AD26" si="123">SUM(AA31,AA27)</f>
        <v>0</v>
      </c>
      <c r="AB26" s="34">
        <f t="shared" si="123"/>
        <v>0</v>
      </c>
      <c r="AC26" s="34">
        <f t="shared" si="123"/>
        <v>0</v>
      </c>
      <c r="AD26" s="34">
        <f t="shared" si="123"/>
        <v>0</v>
      </c>
      <c r="AE26" s="94">
        <f t="shared" ref="AE26:AE27" si="124">SUM(AA26+AC26)</f>
        <v>0</v>
      </c>
      <c r="AF26" s="94">
        <f t="shared" ref="AF26:AF27" si="125">SUM(AB26+AD26)</f>
        <v>0</v>
      </c>
      <c r="AG26" s="249">
        <f t="shared" si="13"/>
        <v>0</v>
      </c>
      <c r="AH26" s="249">
        <f t="shared" si="13"/>
        <v>0</v>
      </c>
      <c r="AI26" s="348">
        <f t="shared" ref="AI26:AI27" si="126">$H26</f>
        <v>0</v>
      </c>
      <c r="AJ26" s="347"/>
      <c r="AK26" s="322">
        <f>SUM(AK31,AK27)</f>
        <v>90</v>
      </c>
      <c r="AL26" s="230">
        <f>SUM(AL31,AL27)</f>
        <v>17330019.213</v>
      </c>
      <c r="AM26" s="230">
        <f t="shared" ref="AM26:AN27" si="127">SUM(AK26/12*$B$2)</f>
        <v>67.5</v>
      </c>
      <c r="AN26" s="230">
        <f t="shared" si="127"/>
        <v>12997514.40975</v>
      </c>
      <c r="AO26" s="230">
        <f t="shared" ref="AO26:AR26" si="128">SUM(AO31,AO27)</f>
        <v>78</v>
      </c>
      <c r="AP26" s="230">
        <f t="shared" si="128"/>
        <v>15312634.280000005</v>
      </c>
      <c r="AQ26" s="34">
        <f t="shared" si="128"/>
        <v>0</v>
      </c>
      <c r="AR26" s="34">
        <f t="shared" si="128"/>
        <v>0</v>
      </c>
      <c r="AS26" s="94">
        <f t="shared" si="15"/>
        <v>78</v>
      </c>
      <c r="AT26" s="94">
        <f t="shared" si="16"/>
        <v>15312634.280000005</v>
      </c>
      <c r="AU26" s="502">
        <f t="shared" si="17"/>
        <v>10.5</v>
      </c>
      <c r="AV26" s="502">
        <f t="shared" si="17"/>
        <v>2315119.8702500053</v>
      </c>
      <c r="AW26" s="348">
        <f t="shared" ref="AW26:AW27" si="129">$H26</f>
        <v>0</v>
      </c>
      <c r="AX26" s="347"/>
      <c r="AY26" s="34">
        <f>SUM(AY31,AY27)</f>
        <v>0</v>
      </c>
      <c r="AZ26" s="34">
        <f>SUM(AZ31,AZ27)</f>
        <v>0</v>
      </c>
      <c r="BA26" s="34">
        <f t="shared" ref="BA26:BB27" si="130">SUM(AY26/12*$B$2)</f>
        <v>0</v>
      </c>
      <c r="BB26" s="34">
        <f t="shared" si="130"/>
        <v>0</v>
      </c>
      <c r="BC26" s="34">
        <f t="shared" ref="BC26:BF26" si="131">SUM(BC31,BC27)</f>
        <v>0</v>
      </c>
      <c r="BD26" s="34">
        <f t="shared" si="131"/>
        <v>0</v>
      </c>
      <c r="BE26" s="34">
        <f t="shared" si="131"/>
        <v>0</v>
      </c>
      <c r="BF26" s="34">
        <f t="shared" si="131"/>
        <v>0</v>
      </c>
      <c r="BG26" s="94">
        <f t="shared" si="19"/>
        <v>0</v>
      </c>
      <c r="BH26" s="94">
        <f t="shared" si="20"/>
        <v>0</v>
      </c>
      <c r="BI26" s="249">
        <f t="shared" si="21"/>
        <v>0</v>
      </c>
      <c r="BJ26" s="249">
        <f t="shared" si="21"/>
        <v>0</v>
      </c>
      <c r="BK26" s="348">
        <f t="shared" ref="BK26:BK27" si="132">$H26</f>
        <v>0</v>
      </c>
      <c r="BL26" s="347"/>
      <c r="BM26" s="34">
        <f>SUM(BM31,BM27)</f>
        <v>10</v>
      </c>
      <c r="BN26" s="34">
        <f>SUM(BN31,BN27)</f>
        <v>2169961.4210000001</v>
      </c>
      <c r="BO26" s="34">
        <f t="shared" ref="BO26:BP27" si="133">SUM(BM26/12*$B$2)</f>
        <v>7.5</v>
      </c>
      <c r="BP26" s="34">
        <f t="shared" si="133"/>
        <v>1627471.0657500001</v>
      </c>
      <c r="BQ26" s="34">
        <f t="shared" ref="BQ26:BT26" si="134">SUM(BQ31,BQ27)</f>
        <v>10</v>
      </c>
      <c r="BR26" s="34">
        <f t="shared" si="134"/>
        <v>2169961.4000000008</v>
      </c>
      <c r="BS26" s="34">
        <f t="shared" si="134"/>
        <v>0</v>
      </c>
      <c r="BT26" s="34">
        <f t="shared" si="134"/>
        <v>0</v>
      </c>
      <c r="BU26" s="94">
        <f t="shared" ref="BU26:BU27" si="135">SUM(BQ26+BS26)</f>
        <v>10</v>
      </c>
      <c r="BV26" s="94">
        <f t="shared" ref="BV26:BV27" si="136">SUM(BR26+BT26)</f>
        <v>2169961.4000000008</v>
      </c>
      <c r="BW26" s="249">
        <f t="shared" si="25"/>
        <v>2.5</v>
      </c>
      <c r="BX26" s="249">
        <f t="shared" si="25"/>
        <v>542490.33425000077</v>
      </c>
      <c r="BY26" s="348">
        <f t="shared" ref="BY26:BY27" si="137">$H26</f>
        <v>0</v>
      </c>
      <c r="BZ26" s="347"/>
      <c r="CA26" s="34">
        <f>SUM(CA31,CA27)</f>
        <v>0</v>
      </c>
      <c r="CB26" s="34">
        <f>SUM(CB31,CB27)</f>
        <v>0</v>
      </c>
      <c r="CC26" s="34">
        <f t="shared" ref="CC26:CD27" si="138">SUM(CA26/12*$B$2)</f>
        <v>0</v>
      </c>
      <c r="CD26" s="34">
        <f t="shared" si="138"/>
        <v>0</v>
      </c>
      <c r="CE26" s="34">
        <f t="shared" ref="CE26:CH26" si="139">SUM(CE31,CE27)</f>
        <v>0</v>
      </c>
      <c r="CF26" s="34">
        <f t="shared" si="139"/>
        <v>0</v>
      </c>
      <c r="CG26" s="34">
        <f t="shared" si="139"/>
        <v>0</v>
      </c>
      <c r="CH26" s="34">
        <f t="shared" si="139"/>
        <v>0</v>
      </c>
      <c r="CI26" s="30">
        <f t="shared" si="27"/>
        <v>0</v>
      </c>
      <c r="CJ26" s="30">
        <f t="shared" si="28"/>
        <v>0</v>
      </c>
      <c r="CK26" s="249">
        <f t="shared" si="29"/>
        <v>0</v>
      </c>
      <c r="CL26" s="249">
        <f t="shared" si="29"/>
        <v>0</v>
      </c>
      <c r="CM26" s="348">
        <f t="shared" ref="CM26:CM27" si="140">$H26</f>
        <v>0</v>
      </c>
      <c r="CN26" s="347"/>
      <c r="CO26" s="347"/>
      <c r="CP26" s="34">
        <f>SUM(CP31,CP27)</f>
        <v>0</v>
      </c>
      <c r="CQ26" s="34">
        <f>SUM(CQ31,CQ27)</f>
        <v>0</v>
      </c>
      <c r="CR26" s="34">
        <f t="shared" ref="CR26:CS27" si="141">SUM(CP26/12*$B$2)</f>
        <v>0</v>
      </c>
      <c r="CS26" s="34">
        <f t="shared" si="141"/>
        <v>0</v>
      </c>
      <c r="CT26" s="34">
        <f t="shared" ref="CT26:CW26" si="142">SUM(CT31,CT27)</f>
        <v>0</v>
      </c>
      <c r="CU26" s="34">
        <f t="shared" si="142"/>
        <v>0</v>
      </c>
      <c r="CV26" s="34">
        <f t="shared" si="142"/>
        <v>0</v>
      </c>
      <c r="CW26" s="34">
        <f t="shared" si="142"/>
        <v>0</v>
      </c>
      <c r="CX26" s="94">
        <f t="shared" si="31"/>
        <v>0</v>
      </c>
      <c r="CY26" s="94">
        <f t="shared" si="32"/>
        <v>0</v>
      </c>
      <c r="CZ26" s="249">
        <f t="shared" si="33"/>
        <v>0</v>
      </c>
      <c r="DA26" s="249">
        <f t="shared" si="33"/>
        <v>0</v>
      </c>
      <c r="DB26" s="348">
        <f t="shared" ref="DB26:DB27" si="143">$H26</f>
        <v>0</v>
      </c>
      <c r="DC26" s="347"/>
      <c r="DD26" s="34">
        <f>SUM(DD31,DD27)</f>
        <v>0</v>
      </c>
      <c r="DE26" s="34">
        <f>SUM(DE31,DE27)</f>
        <v>0</v>
      </c>
      <c r="DF26" s="34">
        <f t="shared" ref="DF26:DG27" si="144">SUM(DD26/12*$B$2)</f>
        <v>0</v>
      </c>
      <c r="DG26" s="34">
        <f t="shared" si="144"/>
        <v>0</v>
      </c>
      <c r="DH26" s="34">
        <f t="shared" ref="DH26:DK26" si="145">SUM(DH31,DH27)</f>
        <v>0</v>
      </c>
      <c r="DI26" s="34">
        <f t="shared" si="145"/>
        <v>0</v>
      </c>
      <c r="DJ26" s="34">
        <f t="shared" si="145"/>
        <v>0</v>
      </c>
      <c r="DK26" s="34">
        <f t="shared" si="145"/>
        <v>0</v>
      </c>
      <c r="DL26" s="94">
        <f t="shared" si="35"/>
        <v>0</v>
      </c>
      <c r="DM26" s="94">
        <f t="shared" si="36"/>
        <v>0</v>
      </c>
      <c r="DN26" s="249">
        <f t="shared" si="37"/>
        <v>0</v>
      </c>
      <c r="DO26" s="249">
        <f t="shared" si="37"/>
        <v>0</v>
      </c>
      <c r="DP26" s="348">
        <f t="shared" ref="DP26:DP27" si="146">$H26</f>
        <v>0</v>
      </c>
      <c r="DQ26" s="347"/>
      <c r="DR26" s="34">
        <f>SUM(DR31,DR27)</f>
        <v>0</v>
      </c>
      <c r="DS26" s="34">
        <f>SUM(DS31,DS27)</f>
        <v>0</v>
      </c>
      <c r="DT26" s="34">
        <f t="shared" ref="DT26:DU27" si="147">SUM(DR26/12*$B$2)</f>
        <v>0</v>
      </c>
      <c r="DU26" s="34">
        <f t="shared" si="147"/>
        <v>0</v>
      </c>
      <c r="DV26" s="34">
        <f t="shared" ref="DV26:DY26" si="148">SUM(DV31,DV27)</f>
        <v>0</v>
      </c>
      <c r="DW26" s="34">
        <f t="shared" si="148"/>
        <v>0</v>
      </c>
      <c r="DX26" s="34">
        <f t="shared" si="148"/>
        <v>0</v>
      </c>
      <c r="DY26" s="34">
        <f t="shared" si="148"/>
        <v>0</v>
      </c>
      <c r="DZ26" s="94">
        <f t="shared" si="39"/>
        <v>0</v>
      </c>
      <c r="EA26" s="94">
        <f t="shared" si="40"/>
        <v>0</v>
      </c>
      <c r="EB26" s="249">
        <f t="shared" si="41"/>
        <v>0</v>
      </c>
      <c r="EC26" s="249">
        <f t="shared" si="41"/>
        <v>0</v>
      </c>
      <c r="ED26" s="348">
        <f t="shared" ref="ED26:ED27" si="149">$H26</f>
        <v>0</v>
      </c>
      <c r="EE26" s="347"/>
      <c r="EF26" s="34">
        <f>SUM(EF31,EF27)</f>
        <v>0</v>
      </c>
      <c r="EG26" s="34">
        <f>SUM(EG31,EG27)</f>
        <v>0</v>
      </c>
      <c r="EH26" s="34">
        <f t="shared" ref="EH26:EI27" si="150">SUM(EF26/12*$B$2)</f>
        <v>0</v>
      </c>
      <c r="EI26" s="34">
        <f t="shared" si="150"/>
        <v>0</v>
      </c>
      <c r="EJ26" s="34">
        <f t="shared" ref="EJ26:EM26" si="151">SUM(EJ31,EJ27)</f>
        <v>0</v>
      </c>
      <c r="EK26" s="34">
        <f t="shared" si="151"/>
        <v>0</v>
      </c>
      <c r="EL26" s="34">
        <f t="shared" si="151"/>
        <v>0</v>
      </c>
      <c r="EM26" s="34">
        <f t="shared" si="151"/>
        <v>0</v>
      </c>
      <c r="EN26" s="94">
        <f t="shared" si="43"/>
        <v>0</v>
      </c>
      <c r="EO26" s="94">
        <f t="shared" si="44"/>
        <v>0</v>
      </c>
      <c r="EP26" s="163">
        <f t="shared" si="45"/>
        <v>0</v>
      </c>
      <c r="EQ26" s="163">
        <f t="shared" si="45"/>
        <v>0</v>
      </c>
      <c r="ER26" s="348">
        <f t="shared" ref="ER26:ER27" si="152">$H26</f>
        <v>0</v>
      </c>
      <c r="ES26" s="347"/>
      <c r="ET26" s="515">
        <f>SUM(ET31,ET27)</f>
        <v>6</v>
      </c>
      <c r="EU26" s="517">
        <f>SUM(EU31,EU27)</f>
        <v>1301976.8525999999</v>
      </c>
      <c r="EV26" s="515">
        <f t="shared" ref="EV26:EW27" si="153">SUM(ET26/12*$B$2)</f>
        <v>4.5</v>
      </c>
      <c r="EW26" s="517">
        <f t="shared" si="153"/>
        <v>976482.6394499999</v>
      </c>
      <c r="EX26" s="515">
        <f t="shared" ref="EX26:FA26" si="154">SUM(EX31,EX27)</f>
        <v>6</v>
      </c>
      <c r="EY26" s="517">
        <f t="shared" si="154"/>
        <v>1301976.8400000003</v>
      </c>
      <c r="EZ26" s="34">
        <f t="shared" si="154"/>
        <v>0</v>
      </c>
      <c r="FA26" s="34">
        <f t="shared" si="154"/>
        <v>0</v>
      </c>
      <c r="FB26" s="94">
        <f t="shared" si="47"/>
        <v>6</v>
      </c>
      <c r="FC26" s="94">
        <f t="shared" si="48"/>
        <v>1301976.8400000003</v>
      </c>
      <c r="FD26" s="516">
        <f t="shared" si="49"/>
        <v>1.5</v>
      </c>
      <c r="FE26" s="518">
        <f t="shared" si="49"/>
        <v>325494.20055000042</v>
      </c>
      <c r="FF26" s="348">
        <f t="shared" ref="FF26:FF27" si="155">$H26</f>
        <v>0</v>
      </c>
      <c r="FG26" s="347"/>
      <c r="FH26" s="34">
        <f>SUM(FH31,FH27)</f>
        <v>0</v>
      </c>
      <c r="FI26" s="34">
        <f>SUM(FI31,FI27)</f>
        <v>0</v>
      </c>
      <c r="FJ26" s="34">
        <f t="shared" ref="FJ26:FK27" si="156">SUM(FH26/12*$B$2)</f>
        <v>0</v>
      </c>
      <c r="FK26" s="34">
        <f t="shared" si="156"/>
        <v>0</v>
      </c>
      <c r="FL26" s="34">
        <f t="shared" ref="FL26:FO26" si="157">SUM(FL31,FL27)</f>
        <v>0</v>
      </c>
      <c r="FM26" s="34">
        <f t="shared" si="157"/>
        <v>0</v>
      </c>
      <c r="FN26" s="34">
        <f t="shared" si="157"/>
        <v>0</v>
      </c>
      <c r="FO26" s="34">
        <f t="shared" si="157"/>
        <v>0</v>
      </c>
      <c r="FP26" s="30">
        <f t="shared" si="51"/>
        <v>0</v>
      </c>
      <c r="FQ26" s="30">
        <f t="shared" si="52"/>
        <v>0</v>
      </c>
      <c r="FR26" s="249">
        <f t="shared" si="53"/>
        <v>0</v>
      </c>
      <c r="FS26" s="249">
        <f t="shared" si="53"/>
        <v>0</v>
      </c>
      <c r="FT26" s="348">
        <f t="shared" ref="FT26:FT27" si="158">$H26</f>
        <v>0</v>
      </c>
      <c r="FU26" s="347"/>
      <c r="FV26" s="34">
        <f>SUM(FV31,FV27)</f>
        <v>0</v>
      </c>
      <c r="FW26" s="34">
        <f>SUM(FW31,FW27)</f>
        <v>0</v>
      </c>
      <c r="FX26" s="34">
        <f t="shared" ref="FX26:FY27" si="159">SUM(FV26/12*$B$2)</f>
        <v>0</v>
      </c>
      <c r="FY26" s="34">
        <f t="shared" si="159"/>
        <v>0</v>
      </c>
      <c r="FZ26" s="34">
        <f t="shared" ref="FZ26:GC26" si="160">SUM(FZ31,FZ27)</f>
        <v>0</v>
      </c>
      <c r="GA26" s="34">
        <f t="shared" si="160"/>
        <v>0</v>
      </c>
      <c r="GB26" s="34">
        <f t="shared" si="160"/>
        <v>0</v>
      </c>
      <c r="GC26" s="34">
        <f t="shared" si="160"/>
        <v>0</v>
      </c>
      <c r="GD26" s="94">
        <f t="shared" si="55"/>
        <v>0</v>
      </c>
      <c r="GE26" s="94">
        <f t="shared" si="56"/>
        <v>0</v>
      </c>
      <c r="GF26" s="249">
        <f t="shared" si="57"/>
        <v>0</v>
      </c>
      <c r="GG26" s="249">
        <f t="shared" si="57"/>
        <v>0</v>
      </c>
      <c r="GH26" s="348">
        <f t="shared" ref="GH26:GH27" si="161">$H26</f>
        <v>0</v>
      </c>
      <c r="GI26" s="347" t="e">
        <f t="shared" ref="GI26:GI27" si="162">GA26/FZ26</f>
        <v>#DIV/0!</v>
      </c>
      <c r="GJ26" s="34">
        <f>SUM(GJ31,GJ27)</f>
        <v>0</v>
      </c>
      <c r="GK26" s="34">
        <f>SUM(GK31,GK27)</f>
        <v>0</v>
      </c>
      <c r="GL26" s="34">
        <f t="shared" ref="GL26:GM27" si="163">SUM(GJ26/12*$B$2)</f>
        <v>0</v>
      </c>
      <c r="GM26" s="34">
        <f t="shared" si="163"/>
        <v>0</v>
      </c>
      <c r="GN26" s="34">
        <f t="shared" ref="GN26:GQ26" si="164">SUM(GN31,GN27)</f>
        <v>0</v>
      </c>
      <c r="GO26" s="34">
        <f t="shared" si="164"/>
        <v>0</v>
      </c>
      <c r="GP26" s="34">
        <f t="shared" si="164"/>
        <v>0</v>
      </c>
      <c r="GQ26" s="34">
        <f t="shared" si="164"/>
        <v>0</v>
      </c>
      <c r="GR26" s="30">
        <f t="shared" si="59"/>
        <v>0</v>
      </c>
      <c r="GS26" s="30">
        <f t="shared" si="60"/>
        <v>0</v>
      </c>
      <c r="GT26" s="249">
        <f t="shared" si="61"/>
        <v>0</v>
      </c>
      <c r="GU26" s="249">
        <f t="shared" si="61"/>
        <v>0</v>
      </c>
      <c r="GV26" s="348">
        <f t="shared" ref="GV26:GV27" si="165">$H26</f>
        <v>0</v>
      </c>
      <c r="GW26" s="347"/>
      <c r="GX26" s="34">
        <f>SUM(GX31,GX27)</f>
        <v>6</v>
      </c>
      <c r="GY26" s="34">
        <f>SUM(GY31,GY27)</f>
        <v>862050.13739999989</v>
      </c>
      <c r="GZ26" s="34">
        <f t="shared" ref="GZ26:HA27" si="166">SUM(GX26/12*$B$2)</f>
        <v>4.5</v>
      </c>
      <c r="HA26" s="34">
        <f t="shared" si="166"/>
        <v>646537.60304999992</v>
      </c>
      <c r="HB26" s="34">
        <f t="shared" ref="HB26:HE26" si="167">SUM(HB31,HB27)</f>
        <v>6</v>
      </c>
      <c r="HC26" s="34">
        <f t="shared" si="167"/>
        <v>862050.12</v>
      </c>
      <c r="HD26" s="34">
        <f t="shared" si="167"/>
        <v>0</v>
      </c>
      <c r="HE26" s="34">
        <f t="shared" si="167"/>
        <v>0</v>
      </c>
      <c r="HF26" s="94">
        <f t="shared" si="63"/>
        <v>6</v>
      </c>
      <c r="HG26" s="94">
        <f t="shared" si="64"/>
        <v>862050.12</v>
      </c>
      <c r="HH26" s="249">
        <f t="shared" si="65"/>
        <v>1.5</v>
      </c>
      <c r="HI26" s="249">
        <f t="shared" si="65"/>
        <v>215512.51695000008</v>
      </c>
      <c r="HJ26" s="348">
        <f t="shared" ref="HJ26:HJ27" si="168">$H26</f>
        <v>0</v>
      </c>
      <c r="HK26" s="347">
        <f t="shared" ref="HK26:HK27" si="169">HC26/HB26</f>
        <v>143675.01999999999</v>
      </c>
      <c r="HL26" s="34">
        <f>SUM(HL31,HL27)</f>
        <v>0</v>
      </c>
      <c r="HM26" s="34">
        <f>SUM(HM31,HM27)</f>
        <v>0</v>
      </c>
      <c r="HN26" s="34">
        <f t="shared" ref="HN26:HO27" si="170">SUM(HL26/12*$B$2)</f>
        <v>0</v>
      </c>
      <c r="HO26" s="34">
        <f t="shared" si="170"/>
        <v>0</v>
      </c>
      <c r="HP26" s="34">
        <f t="shared" ref="HP26:HS26" si="171">SUM(HP31,HP27)</f>
        <v>0</v>
      </c>
      <c r="HQ26" s="34">
        <f t="shared" si="171"/>
        <v>0</v>
      </c>
      <c r="HR26" s="34">
        <f t="shared" si="171"/>
        <v>0</v>
      </c>
      <c r="HS26" s="34">
        <f t="shared" si="171"/>
        <v>0</v>
      </c>
      <c r="HT26" s="94">
        <f t="shared" si="67"/>
        <v>0</v>
      </c>
      <c r="HU26" s="94">
        <f t="shared" si="68"/>
        <v>0</v>
      </c>
      <c r="HV26" s="249">
        <f t="shared" si="69"/>
        <v>0</v>
      </c>
      <c r="HW26" s="249">
        <f t="shared" si="69"/>
        <v>0</v>
      </c>
      <c r="HX26" s="348">
        <f t="shared" ref="HX26:HX27" si="172">$H26</f>
        <v>0</v>
      </c>
      <c r="HY26" s="347" t="e">
        <f t="shared" ref="HY26:HY27" si="173">HQ26/HP26</f>
        <v>#DIV/0!</v>
      </c>
      <c r="HZ26" s="515">
        <f>SUM(HZ31,HZ27)</f>
        <v>0</v>
      </c>
      <c r="IA26" s="515">
        <f>SUM(IA31,IA27)</f>
        <v>0</v>
      </c>
      <c r="IB26" s="515">
        <f t="shared" ref="IB26:IC26" si="174">SUM(HZ26/12*$B$2)</f>
        <v>0</v>
      </c>
      <c r="IC26" s="515">
        <f t="shared" si="174"/>
        <v>0</v>
      </c>
      <c r="ID26" s="515">
        <f t="shared" ref="ID26:IG26" si="175">SUM(ID31,ID27)</f>
        <v>0</v>
      </c>
      <c r="IE26" s="515">
        <f t="shared" si="175"/>
        <v>0</v>
      </c>
      <c r="IF26" s="34">
        <f t="shared" si="175"/>
        <v>0</v>
      </c>
      <c r="IG26" s="34">
        <f t="shared" si="175"/>
        <v>0</v>
      </c>
      <c r="IH26" s="94">
        <f t="shared" ref="IH26" si="176">SUM(ID26+IF26)</f>
        <v>0</v>
      </c>
      <c r="II26" s="94">
        <f t="shared" ref="II26" si="177">SUM(IE26+IG26)</f>
        <v>0</v>
      </c>
      <c r="IJ26" s="524">
        <f t="shared" si="71"/>
        <v>0</v>
      </c>
      <c r="IK26" s="524">
        <f t="shared" si="71"/>
        <v>0</v>
      </c>
      <c r="IL26" s="348">
        <f t="shared" ref="IL26:IL27" si="178">$H26</f>
        <v>0</v>
      </c>
      <c r="IM26" s="347" t="e">
        <f t="shared" ref="IM26:IM27" si="179">IE26/ID26</f>
        <v>#DIV/0!</v>
      </c>
      <c r="IN26" s="515">
        <f>SUM(IN31,IN27)</f>
        <v>0</v>
      </c>
      <c r="IO26" s="515">
        <f>SUM(IO31,IO27)</f>
        <v>0</v>
      </c>
      <c r="IP26" s="515">
        <f t="shared" ref="IP26:IQ26" si="180">SUM(IN26/12*$B$2)</f>
        <v>0</v>
      </c>
      <c r="IQ26" s="515">
        <f t="shared" si="180"/>
        <v>0</v>
      </c>
      <c r="IR26" s="515">
        <f t="shared" ref="IR26:IU26" si="181">SUM(IR31,IR27)</f>
        <v>0</v>
      </c>
      <c r="IS26" s="515">
        <f t="shared" si="181"/>
        <v>0</v>
      </c>
      <c r="IT26" s="34">
        <f t="shared" si="181"/>
        <v>0</v>
      </c>
      <c r="IU26" s="34">
        <f t="shared" si="181"/>
        <v>0</v>
      </c>
      <c r="IV26" s="94">
        <f t="shared" ref="IV26" si="182">SUM(IR26+IT26)</f>
        <v>0</v>
      </c>
      <c r="IW26" s="94">
        <f t="shared" ref="IW26" si="183">SUM(IS26+IU26)</f>
        <v>0</v>
      </c>
      <c r="IX26" s="524">
        <f t="shared" si="73"/>
        <v>0</v>
      </c>
      <c r="IY26" s="524">
        <f t="shared" si="73"/>
        <v>0</v>
      </c>
      <c r="IZ26" s="348">
        <f t="shared" ref="IZ26:IZ27" si="184">$H26</f>
        <v>0</v>
      </c>
      <c r="JA26" s="347" t="e">
        <f t="shared" ref="JA26:JA27" si="185">IS26/IR26</f>
        <v>#DIV/0!</v>
      </c>
      <c r="JB26" s="524">
        <f t="shared" ref="JB26:JE27" si="186">I26+W26+AK26+AY26+BM26+CA26+CP26+DD26+DR26+EF26+ET26+FH26+FV26+GJ26+GX26+HL26+HZ26+IN26</f>
        <v>112</v>
      </c>
      <c r="JC26" s="526">
        <f t="shared" si="186"/>
        <v>21664007.624000002</v>
      </c>
      <c r="JD26" s="540">
        <f t="shared" si="186"/>
        <v>84</v>
      </c>
      <c r="JE26" s="526">
        <f t="shared" si="186"/>
        <v>16248005.717999998</v>
      </c>
      <c r="JF26" s="524">
        <f t="shared" ref="JF26:JI57" si="187">M26+AA26+AO26+BC26+BQ26+CE26+CT26+DH26+DV26+EJ26+EX26+FL26+FZ26+GN26+HB26+HP26</f>
        <v>100</v>
      </c>
      <c r="JG26" s="524">
        <f t="shared" si="187"/>
        <v>19646622.640000008</v>
      </c>
      <c r="JH26" s="239">
        <f t="shared" si="187"/>
        <v>0</v>
      </c>
      <c r="JI26" s="239">
        <f t="shared" si="187"/>
        <v>0</v>
      </c>
      <c r="JJ26" s="239">
        <f t="shared" ref="JJ26:JK87" si="188">SUM(JF26+JH26)</f>
        <v>100</v>
      </c>
      <c r="JK26" s="239">
        <f t="shared" si="188"/>
        <v>19646622.640000008</v>
      </c>
      <c r="JL26" s="524">
        <f t="shared" si="75"/>
        <v>16</v>
      </c>
      <c r="JM26" s="524">
        <f t="shared" si="75"/>
        <v>3398616.9220000096</v>
      </c>
      <c r="JN26" s="73">
        <f t="shared" ref="JN26:JO27" si="189">JF26/JD26</f>
        <v>1.1904761904761905</v>
      </c>
      <c r="JO26" s="73">
        <f t="shared" si="189"/>
        <v>1.209171327299259</v>
      </c>
      <c r="JP26" s="55"/>
      <c r="JQ26" s="55"/>
      <c r="JR26" s="378"/>
      <c r="JS26" s="382"/>
    </row>
    <row r="27" spans="1:279" hidden="1" x14ac:dyDescent="0.2">
      <c r="A27" s="10">
        <v>1</v>
      </c>
      <c r="B27" s="10">
        <v>1</v>
      </c>
      <c r="C27" s="443"/>
      <c r="D27" s="432"/>
      <c r="E27" s="432"/>
      <c r="F27" s="436" t="s">
        <v>21</v>
      </c>
      <c r="G27" s="258">
        <v>3</v>
      </c>
      <c r="H27" s="257">
        <v>143675.02289999998</v>
      </c>
      <c r="I27" s="230">
        <f>VLOOKUP($G27,'ВМП план'!$A$8:$AS$56,12,0)</f>
        <v>0</v>
      </c>
      <c r="J27" s="230">
        <f>VLOOKUP($G27,'ВМП план'!$A$8:$AS$56,13,0)</f>
        <v>0</v>
      </c>
      <c r="K27" s="230">
        <f t="shared" si="118"/>
        <v>0</v>
      </c>
      <c r="L27" s="230">
        <f t="shared" si="119"/>
        <v>0</v>
      </c>
      <c r="M27" s="34">
        <f>SUM(M28:M30)</f>
        <v>0</v>
      </c>
      <c r="N27" s="34">
        <f t="shared" ref="N27:P27" si="190">SUM(N28:N30)</f>
        <v>0</v>
      </c>
      <c r="O27" s="34">
        <f t="shared" si="190"/>
        <v>0</v>
      </c>
      <c r="P27" s="34">
        <f t="shared" si="190"/>
        <v>0</v>
      </c>
      <c r="Q27" s="94">
        <f t="shared" si="7"/>
        <v>0</v>
      </c>
      <c r="R27" s="94">
        <f t="shared" si="8"/>
        <v>0</v>
      </c>
      <c r="S27" s="249">
        <f t="shared" si="9"/>
        <v>0</v>
      </c>
      <c r="T27" s="249">
        <f t="shared" si="9"/>
        <v>0</v>
      </c>
      <c r="U27" s="348">
        <f t="shared" si="121"/>
        <v>143675.02289999998</v>
      </c>
      <c r="V27" s="347"/>
      <c r="W27" s="230">
        <f>VLOOKUP($G27,'ВМП план'!$A$8:$AS$56,10,0)</f>
        <v>0</v>
      </c>
      <c r="X27" s="230">
        <f>VLOOKUP($G27,'ВМП план'!$A$8:$AS$56,11,0)</f>
        <v>0</v>
      </c>
      <c r="Y27" s="34">
        <f t="shared" si="122"/>
        <v>0</v>
      </c>
      <c r="Z27" s="34">
        <f t="shared" si="122"/>
        <v>0</v>
      </c>
      <c r="AA27" s="34">
        <f>SUM(AA28:AA30)</f>
        <v>0</v>
      </c>
      <c r="AB27" s="34">
        <f t="shared" ref="AB27:AD27" si="191">SUM(AB28:AB30)</f>
        <v>0</v>
      </c>
      <c r="AC27" s="34">
        <f t="shared" si="191"/>
        <v>0</v>
      </c>
      <c r="AD27" s="34">
        <f t="shared" si="191"/>
        <v>0</v>
      </c>
      <c r="AE27" s="94">
        <f t="shared" si="124"/>
        <v>0</v>
      </c>
      <c r="AF27" s="94">
        <f t="shared" si="125"/>
        <v>0</v>
      </c>
      <c r="AG27" s="249">
        <f t="shared" si="13"/>
        <v>0</v>
      </c>
      <c r="AH27" s="249">
        <f t="shared" si="13"/>
        <v>0</v>
      </c>
      <c r="AI27" s="348">
        <f t="shared" si="126"/>
        <v>143675.02289999998</v>
      </c>
      <c r="AJ27" s="347"/>
      <c r="AK27" s="322">
        <f>VLOOKUP($G27,'ВМП план'!$A$8:$AS$56,14,0)</f>
        <v>30</v>
      </c>
      <c r="AL27" s="230">
        <f>VLOOKUP($G27,'ВМП план'!$A$8:$AS$56,15,0)</f>
        <v>4310250.686999999</v>
      </c>
      <c r="AM27" s="230">
        <f t="shared" si="127"/>
        <v>22.5</v>
      </c>
      <c r="AN27" s="230">
        <f t="shared" si="127"/>
        <v>3232688.0152499992</v>
      </c>
      <c r="AO27" s="230">
        <f>SUM(AO28:AO30)</f>
        <v>22</v>
      </c>
      <c r="AP27" s="230">
        <f t="shared" ref="AP27:AR27" si="192">SUM(AP28:AP30)</f>
        <v>3160850.44</v>
      </c>
      <c r="AQ27" s="34">
        <f t="shared" si="192"/>
        <v>0</v>
      </c>
      <c r="AR27" s="34">
        <f t="shared" si="192"/>
        <v>0</v>
      </c>
      <c r="AS27" s="94">
        <f t="shared" si="15"/>
        <v>22</v>
      </c>
      <c r="AT27" s="94">
        <f t="shared" si="16"/>
        <v>3160850.44</v>
      </c>
      <c r="AU27" s="502">
        <f t="shared" si="17"/>
        <v>-0.5</v>
      </c>
      <c r="AV27" s="502">
        <f t="shared" si="17"/>
        <v>-71837.575249999296</v>
      </c>
      <c r="AW27" s="348">
        <f t="shared" si="129"/>
        <v>143675.02289999998</v>
      </c>
      <c r="AX27" s="347">
        <f t="shared" ref="AX27" si="193">AP27/AO27</f>
        <v>143675.01999999999</v>
      </c>
      <c r="AY27" s="230">
        <f>VLOOKUP($G27,'ВМП план'!$A$8:$AS$56,16,0)</f>
        <v>0</v>
      </c>
      <c r="AZ27" s="230">
        <f>VLOOKUP($G27,'ВМП план'!$A$8:$AS$56,17,0)</f>
        <v>0</v>
      </c>
      <c r="BA27" s="34">
        <f t="shared" si="130"/>
        <v>0</v>
      </c>
      <c r="BB27" s="34">
        <f t="shared" si="130"/>
        <v>0</v>
      </c>
      <c r="BC27" s="34">
        <f>SUM(BC28:BC30)</f>
        <v>0</v>
      </c>
      <c r="BD27" s="34">
        <f t="shared" ref="BD27:BF27" si="194">SUM(BD28:BD30)</f>
        <v>0</v>
      </c>
      <c r="BE27" s="34">
        <f t="shared" si="194"/>
        <v>0</v>
      </c>
      <c r="BF27" s="34">
        <f t="shared" si="194"/>
        <v>0</v>
      </c>
      <c r="BG27" s="94">
        <f t="shared" si="19"/>
        <v>0</v>
      </c>
      <c r="BH27" s="94">
        <f t="shared" si="20"/>
        <v>0</v>
      </c>
      <c r="BI27" s="249">
        <f t="shared" si="21"/>
        <v>0</v>
      </c>
      <c r="BJ27" s="249">
        <f t="shared" si="21"/>
        <v>0</v>
      </c>
      <c r="BK27" s="348">
        <f t="shared" si="132"/>
        <v>143675.02289999998</v>
      </c>
      <c r="BL27" s="347"/>
      <c r="BM27" s="230">
        <f>VLOOKUP($G27,'ВМП план'!$A$8:$AS$56,8,0)</f>
        <v>0</v>
      </c>
      <c r="BN27" s="230">
        <f>VLOOKUP($G27,'ВМП план'!$A$8:$AS$56,9,0)</f>
        <v>0</v>
      </c>
      <c r="BO27" s="34">
        <f t="shared" si="133"/>
        <v>0</v>
      </c>
      <c r="BP27" s="34">
        <f t="shared" si="133"/>
        <v>0</v>
      </c>
      <c r="BQ27" s="34">
        <f>SUM(BQ28:BQ30)</f>
        <v>0</v>
      </c>
      <c r="BR27" s="34">
        <f t="shared" ref="BR27:BT27" si="195">SUM(BR28:BR30)</f>
        <v>0</v>
      </c>
      <c r="BS27" s="34">
        <f t="shared" si="195"/>
        <v>0</v>
      </c>
      <c r="BT27" s="34">
        <f t="shared" si="195"/>
        <v>0</v>
      </c>
      <c r="BU27" s="94">
        <f t="shared" si="135"/>
        <v>0</v>
      </c>
      <c r="BV27" s="94">
        <f t="shared" si="136"/>
        <v>0</v>
      </c>
      <c r="BW27" s="249">
        <f t="shared" si="25"/>
        <v>0</v>
      </c>
      <c r="BX27" s="249">
        <f t="shared" si="25"/>
        <v>0</v>
      </c>
      <c r="BY27" s="348">
        <f t="shared" si="137"/>
        <v>143675.02289999998</v>
      </c>
      <c r="BZ27" s="347"/>
      <c r="CA27" s="230">
        <f>VLOOKUP($G27,'ВМП план'!$A$8:$AS$56,18,0)</f>
        <v>0</v>
      </c>
      <c r="CB27" s="230">
        <f>VLOOKUP($G27,'ВМП план'!$A$8:$AS$56,19,0)</f>
        <v>0</v>
      </c>
      <c r="CC27" s="34">
        <f t="shared" si="138"/>
        <v>0</v>
      </c>
      <c r="CD27" s="34">
        <f t="shared" si="138"/>
        <v>0</v>
      </c>
      <c r="CE27" s="34">
        <f>SUM(CE28:CE30)</f>
        <v>0</v>
      </c>
      <c r="CF27" s="34">
        <f t="shared" ref="CF27:CH27" si="196">SUM(CF28:CF30)</f>
        <v>0</v>
      </c>
      <c r="CG27" s="34">
        <f t="shared" si="196"/>
        <v>0</v>
      </c>
      <c r="CH27" s="34">
        <f t="shared" si="196"/>
        <v>0</v>
      </c>
      <c r="CI27" s="30">
        <f t="shared" si="27"/>
        <v>0</v>
      </c>
      <c r="CJ27" s="30">
        <f t="shared" si="28"/>
        <v>0</v>
      </c>
      <c r="CK27" s="249">
        <f t="shared" si="29"/>
        <v>0</v>
      </c>
      <c r="CL27" s="249">
        <f t="shared" si="29"/>
        <v>0</v>
      </c>
      <c r="CM27" s="348">
        <f t="shared" si="140"/>
        <v>143675.02289999998</v>
      </c>
      <c r="CN27" s="347"/>
      <c r="CO27" s="347"/>
      <c r="CP27" s="230">
        <f>VLOOKUP($G27,'ВМП план'!$A$8:$AS$56,20,0)</f>
        <v>0</v>
      </c>
      <c r="CQ27" s="230">
        <f>VLOOKUP($G27,'ВМП план'!$A$8:$AS$56,21,0)</f>
        <v>0</v>
      </c>
      <c r="CR27" s="34">
        <f t="shared" si="141"/>
        <v>0</v>
      </c>
      <c r="CS27" s="34">
        <f t="shared" si="141"/>
        <v>0</v>
      </c>
      <c r="CT27" s="34"/>
      <c r="CU27" s="34"/>
      <c r="CV27" s="34"/>
      <c r="CW27" s="34"/>
      <c r="CX27" s="94">
        <f t="shared" si="31"/>
        <v>0</v>
      </c>
      <c r="CY27" s="94">
        <f t="shared" si="32"/>
        <v>0</v>
      </c>
      <c r="CZ27" s="249">
        <f t="shared" si="33"/>
        <v>0</v>
      </c>
      <c r="DA27" s="249">
        <f t="shared" si="33"/>
        <v>0</v>
      </c>
      <c r="DB27" s="348">
        <f t="shared" si="143"/>
        <v>143675.02289999998</v>
      </c>
      <c r="DC27" s="347"/>
      <c r="DD27" s="230">
        <f>VLOOKUP($G27,'ВМП план'!$A$8:$AS$56,22,0)</f>
        <v>0</v>
      </c>
      <c r="DE27" s="230">
        <f>VLOOKUP($G27,'ВМП план'!$A$8:$AS$56,23,0)</f>
        <v>0</v>
      </c>
      <c r="DF27" s="34">
        <f t="shared" si="144"/>
        <v>0</v>
      </c>
      <c r="DG27" s="34">
        <f t="shared" si="144"/>
        <v>0</v>
      </c>
      <c r="DH27" s="34">
        <f>SUM(DH28:DH30)</f>
        <v>0</v>
      </c>
      <c r="DI27" s="34">
        <f t="shared" ref="DI27:DK27" si="197">SUM(DI28:DI30)</f>
        <v>0</v>
      </c>
      <c r="DJ27" s="34">
        <f t="shared" si="197"/>
        <v>0</v>
      </c>
      <c r="DK27" s="34">
        <f t="shared" si="197"/>
        <v>0</v>
      </c>
      <c r="DL27" s="94">
        <f t="shared" si="35"/>
        <v>0</v>
      </c>
      <c r="DM27" s="94">
        <f t="shared" si="36"/>
        <v>0</v>
      </c>
      <c r="DN27" s="249">
        <f t="shared" si="37"/>
        <v>0</v>
      </c>
      <c r="DO27" s="249">
        <f t="shared" si="37"/>
        <v>0</v>
      </c>
      <c r="DP27" s="348">
        <f t="shared" si="146"/>
        <v>143675.02289999998</v>
      </c>
      <c r="DQ27" s="347"/>
      <c r="DR27" s="230">
        <f>VLOOKUP($G27,'ВМП план'!$A$8:$AS$56,24,0)</f>
        <v>0</v>
      </c>
      <c r="DS27" s="230">
        <f>VLOOKUP($G27,'ВМП план'!$A$8:$AS$56,25,0)</f>
        <v>0</v>
      </c>
      <c r="DT27" s="34">
        <f t="shared" si="147"/>
        <v>0</v>
      </c>
      <c r="DU27" s="34">
        <f t="shared" si="147"/>
        <v>0</v>
      </c>
      <c r="DV27" s="34">
        <f>SUM(DV28:DV30)</f>
        <v>0</v>
      </c>
      <c r="DW27" s="34">
        <f t="shared" ref="DW27:DY27" si="198">SUM(DW28:DW30)</f>
        <v>0</v>
      </c>
      <c r="DX27" s="34">
        <f t="shared" si="198"/>
        <v>0</v>
      </c>
      <c r="DY27" s="34">
        <f t="shared" si="198"/>
        <v>0</v>
      </c>
      <c r="DZ27" s="94">
        <f t="shared" si="39"/>
        <v>0</v>
      </c>
      <c r="EA27" s="94">
        <f t="shared" si="40"/>
        <v>0</v>
      </c>
      <c r="EB27" s="249">
        <f t="shared" si="41"/>
        <v>0</v>
      </c>
      <c r="EC27" s="249">
        <f t="shared" si="41"/>
        <v>0</v>
      </c>
      <c r="ED27" s="348">
        <f t="shared" si="149"/>
        <v>143675.02289999998</v>
      </c>
      <c r="EE27" s="347"/>
      <c r="EF27" s="230">
        <f>VLOOKUP($G27,'ВМП план'!$A$8:$AS$56,26,0)</f>
        <v>0</v>
      </c>
      <c r="EG27" s="230">
        <f>VLOOKUP($G27,'ВМП план'!$A$8:$AS$56,27,0)</f>
        <v>0</v>
      </c>
      <c r="EH27" s="34">
        <f t="shared" si="150"/>
        <v>0</v>
      </c>
      <c r="EI27" s="34">
        <f t="shared" si="150"/>
        <v>0</v>
      </c>
      <c r="EJ27" s="34">
        <f>SUM(EJ28:EJ30)</f>
        <v>0</v>
      </c>
      <c r="EK27" s="34">
        <f t="shared" ref="EK27:EM27" si="199">SUM(EK28:EK30)</f>
        <v>0</v>
      </c>
      <c r="EL27" s="34">
        <f t="shared" si="199"/>
        <v>0</v>
      </c>
      <c r="EM27" s="34">
        <f t="shared" si="199"/>
        <v>0</v>
      </c>
      <c r="EN27" s="94">
        <f t="shared" si="43"/>
        <v>0</v>
      </c>
      <c r="EO27" s="94">
        <f t="shared" si="44"/>
        <v>0</v>
      </c>
      <c r="EP27" s="163">
        <f t="shared" si="45"/>
        <v>0</v>
      </c>
      <c r="EQ27" s="163">
        <f t="shared" si="45"/>
        <v>0</v>
      </c>
      <c r="ER27" s="348">
        <f t="shared" si="152"/>
        <v>143675.02289999998</v>
      </c>
      <c r="ES27" s="347"/>
      <c r="ET27" s="515">
        <f>VLOOKUP($G27,'ВМП план'!$A$8:$AS$56,28,0)</f>
        <v>0</v>
      </c>
      <c r="EU27" s="517">
        <f>VLOOKUP($G27,'ВМП план'!$A$8:$AS$56,29,0)</f>
        <v>0</v>
      </c>
      <c r="EV27" s="515">
        <f t="shared" si="153"/>
        <v>0</v>
      </c>
      <c r="EW27" s="517">
        <f t="shared" si="153"/>
        <v>0</v>
      </c>
      <c r="EX27" s="515">
        <f>SUM(EX28:EX30)</f>
        <v>0</v>
      </c>
      <c r="EY27" s="517">
        <f t="shared" ref="EY27:FA27" si="200">SUM(EY28:EY30)</f>
        <v>0</v>
      </c>
      <c r="EZ27" s="34">
        <f t="shared" si="200"/>
        <v>0</v>
      </c>
      <c r="FA27" s="34">
        <f t="shared" si="200"/>
        <v>0</v>
      </c>
      <c r="FB27" s="94">
        <f t="shared" si="47"/>
        <v>0</v>
      </c>
      <c r="FC27" s="94">
        <f t="shared" si="48"/>
        <v>0</v>
      </c>
      <c r="FD27" s="516">
        <f t="shared" si="49"/>
        <v>0</v>
      </c>
      <c r="FE27" s="518">
        <f t="shared" si="49"/>
        <v>0</v>
      </c>
      <c r="FF27" s="348">
        <f t="shared" si="155"/>
        <v>143675.02289999998</v>
      </c>
      <c r="FG27" s="347"/>
      <c r="FH27" s="230">
        <f>VLOOKUP($G27,'ВМП план'!$A$8:$AS$56,30,0)</f>
        <v>0</v>
      </c>
      <c r="FI27" s="230">
        <f>VLOOKUP($G27,'ВМП план'!$A$8:$AS$56,31,0)</f>
        <v>0</v>
      </c>
      <c r="FJ27" s="34">
        <f t="shared" si="156"/>
        <v>0</v>
      </c>
      <c r="FK27" s="34">
        <f t="shared" si="156"/>
        <v>0</v>
      </c>
      <c r="FL27" s="34">
        <f>SUM(FL28:FL30)</f>
        <v>0</v>
      </c>
      <c r="FM27" s="34">
        <f t="shared" ref="FM27:FO27" si="201">SUM(FM28:FM30)</f>
        <v>0</v>
      </c>
      <c r="FN27" s="34">
        <f t="shared" si="201"/>
        <v>0</v>
      </c>
      <c r="FO27" s="34">
        <f t="shared" si="201"/>
        <v>0</v>
      </c>
      <c r="FP27" s="30">
        <f t="shared" si="51"/>
        <v>0</v>
      </c>
      <c r="FQ27" s="30">
        <f t="shared" si="52"/>
        <v>0</v>
      </c>
      <c r="FR27" s="249">
        <f t="shared" si="53"/>
        <v>0</v>
      </c>
      <c r="FS27" s="249">
        <f t="shared" si="53"/>
        <v>0</v>
      </c>
      <c r="FT27" s="348">
        <f t="shared" si="158"/>
        <v>143675.02289999998</v>
      </c>
      <c r="FU27" s="347"/>
      <c r="FV27" s="230">
        <f>VLOOKUP($G27,'ВМП план'!$A$8:$AS$56,42,0)</f>
        <v>0</v>
      </c>
      <c r="FW27" s="230">
        <f>VLOOKUP($G27,'ВМП план'!$A$8:$AS$56,43,0)</f>
        <v>0</v>
      </c>
      <c r="FX27" s="34">
        <f t="shared" si="159"/>
        <v>0</v>
      </c>
      <c r="FY27" s="34">
        <f t="shared" si="159"/>
        <v>0</v>
      </c>
      <c r="FZ27" s="34">
        <f>SUM(FZ28:FZ30)</f>
        <v>0</v>
      </c>
      <c r="GA27" s="34">
        <f t="shared" ref="GA27:GC27" si="202">SUM(GA28:GA30)</f>
        <v>0</v>
      </c>
      <c r="GB27" s="34">
        <f t="shared" si="202"/>
        <v>0</v>
      </c>
      <c r="GC27" s="34">
        <f t="shared" si="202"/>
        <v>0</v>
      </c>
      <c r="GD27" s="94">
        <f t="shared" si="55"/>
        <v>0</v>
      </c>
      <c r="GE27" s="94">
        <f t="shared" si="56"/>
        <v>0</v>
      </c>
      <c r="GF27" s="249">
        <f t="shared" si="57"/>
        <v>0</v>
      </c>
      <c r="GG27" s="249">
        <f t="shared" si="57"/>
        <v>0</v>
      </c>
      <c r="GH27" s="348">
        <f t="shared" si="161"/>
        <v>143675.02289999998</v>
      </c>
      <c r="GI27" s="347" t="e">
        <f t="shared" si="162"/>
        <v>#DIV/0!</v>
      </c>
      <c r="GJ27" s="230">
        <f>VLOOKUP($G27,'ВМП план'!$A$8:$AS$56,34,0)</f>
        <v>0</v>
      </c>
      <c r="GK27" s="230">
        <f>VLOOKUP($G27,'ВМП план'!$A$8:$AS$56,35,0)</f>
        <v>0</v>
      </c>
      <c r="GL27" s="34">
        <f t="shared" si="163"/>
        <v>0</v>
      </c>
      <c r="GM27" s="34">
        <f t="shared" si="163"/>
        <v>0</v>
      </c>
      <c r="GN27" s="34">
        <f>SUM(GN28:GN30)</f>
        <v>0</v>
      </c>
      <c r="GO27" s="34">
        <f t="shared" ref="GO27:GQ27" si="203">SUM(GO28:GO30)</f>
        <v>0</v>
      </c>
      <c r="GP27" s="34">
        <f t="shared" si="203"/>
        <v>0</v>
      </c>
      <c r="GQ27" s="34">
        <f t="shared" si="203"/>
        <v>0</v>
      </c>
      <c r="GR27" s="30">
        <f t="shared" si="59"/>
        <v>0</v>
      </c>
      <c r="GS27" s="30">
        <f t="shared" si="60"/>
        <v>0</v>
      </c>
      <c r="GT27" s="249">
        <f t="shared" si="61"/>
        <v>0</v>
      </c>
      <c r="GU27" s="249">
        <f t="shared" si="61"/>
        <v>0</v>
      </c>
      <c r="GV27" s="348">
        <f t="shared" si="165"/>
        <v>143675.02289999998</v>
      </c>
      <c r="GW27" s="347"/>
      <c r="GX27" s="230">
        <f>VLOOKUP($G27,'ВМП план'!$A$8:$AS$56,36,0)</f>
        <v>6</v>
      </c>
      <c r="GY27" s="230">
        <f>VLOOKUP($G27,'ВМП план'!$A$8:$AS$56,37,0)</f>
        <v>862050.13739999989</v>
      </c>
      <c r="GZ27" s="34">
        <f t="shared" si="166"/>
        <v>4.5</v>
      </c>
      <c r="HA27" s="34">
        <f t="shared" si="166"/>
        <v>646537.60304999992</v>
      </c>
      <c r="HB27" s="34">
        <f>SUM(HB28:HB30)</f>
        <v>6</v>
      </c>
      <c r="HC27" s="34">
        <f t="shared" ref="HC27:HE27" si="204">SUM(HC28:HC30)</f>
        <v>862050.12</v>
      </c>
      <c r="HD27" s="34">
        <f t="shared" si="204"/>
        <v>0</v>
      </c>
      <c r="HE27" s="34">
        <f t="shared" si="204"/>
        <v>0</v>
      </c>
      <c r="HF27" s="94">
        <f t="shared" si="63"/>
        <v>6</v>
      </c>
      <c r="HG27" s="94">
        <f t="shared" si="64"/>
        <v>862050.12</v>
      </c>
      <c r="HH27" s="249">
        <f t="shared" si="65"/>
        <v>1.5</v>
      </c>
      <c r="HI27" s="249">
        <f t="shared" si="65"/>
        <v>215512.51695000008</v>
      </c>
      <c r="HJ27" s="348">
        <f t="shared" si="168"/>
        <v>143675.02289999998</v>
      </c>
      <c r="HK27" s="347">
        <f t="shared" si="169"/>
        <v>143675.01999999999</v>
      </c>
      <c r="HL27" s="230">
        <f>VLOOKUP($G27,'ВМП план'!$A$8:$AS$56,38,0)</f>
        <v>0</v>
      </c>
      <c r="HM27" s="230">
        <f>VLOOKUP($G27,'ВМП план'!$A$8:$AS$56,39,0)</f>
        <v>0</v>
      </c>
      <c r="HN27" s="34">
        <f t="shared" si="170"/>
        <v>0</v>
      </c>
      <c r="HO27" s="34">
        <f t="shared" si="170"/>
        <v>0</v>
      </c>
      <c r="HP27" s="34">
        <f>SUM(HP28:HP30)</f>
        <v>0</v>
      </c>
      <c r="HQ27" s="34">
        <f t="shared" ref="HQ27:HS27" si="205">SUM(HQ28:HQ30)</f>
        <v>0</v>
      </c>
      <c r="HR27" s="34">
        <f t="shared" si="205"/>
        <v>0</v>
      </c>
      <c r="HS27" s="34">
        <f t="shared" si="205"/>
        <v>0</v>
      </c>
      <c r="HT27" s="94">
        <f t="shared" si="67"/>
        <v>0</v>
      </c>
      <c r="HU27" s="94">
        <f t="shared" si="68"/>
        <v>0</v>
      </c>
      <c r="HV27" s="249">
        <f t="shared" si="69"/>
        <v>0</v>
      </c>
      <c r="HW27" s="249">
        <f t="shared" si="69"/>
        <v>0</v>
      </c>
      <c r="HX27" s="348">
        <f t="shared" si="172"/>
        <v>143675.02289999998</v>
      </c>
      <c r="HY27" s="347" t="e">
        <f t="shared" si="173"/>
        <v>#DIV/0!</v>
      </c>
      <c r="HZ27" s="515">
        <f>VLOOKUP($G27,'ВМП план'!$A$8:$AS$56,32,0)</f>
        <v>0</v>
      </c>
      <c r="IA27" s="515">
        <f>VLOOKUP($G27,'ВМП план'!$A$8:$AS$56,33,0)</f>
        <v>0</v>
      </c>
      <c r="IB27" s="515">
        <f>SUM(HZ27/12*$B$2)</f>
        <v>0</v>
      </c>
      <c r="IC27" s="515">
        <f>SUM(IA27/12*$B$2)</f>
        <v>0</v>
      </c>
      <c r="ID27" s="524"/>
      <c r="IE27" s="524"/>
      <c r="IF27" s="249"/>
      <c r="IG27" s="249"/>
      <c r="IH27" s="249"/>
      <c r="II27" s="249"/>
      <c r="IJ27" s="524">
        <f t="shared" si="71"/>
        <v>0</v>
      </c>
      <c r="IK27" s="524">
        <f t="shared" si="71"/>
        <v>0</v>
      </c>
      <c r="IL27" s="348">
        <f t="shared" si="178"/>
        <v>143675.02289999998</v>
      </c>
      <c r="IM27" s="347" t="e">
        <f t="shared" si="179"/>
        <v>#DIV/0!</v>
      </c>
      <c r="IN27" s="515">
        <f>VLOOKUP($G27,'ВМП план'!$A$8:$AS$56,32,0)</f>
        <v>0</v>
      </c>
      <c r="IO27" s="515">
        <f>VLOOKUP($G27,'ВМП план'!$A$8:$AS$56,33,0)</f>
        <v>0</v>
      </c>
      <c r="IP27" s="515">
        <f>SUM(IN27/12*$B$2)</f>
        <v>0</v>
      </c>
      <c r="IQ27" s="515">
        <f>SUM(IO27/12*$B$2)</f>
        <v>0</v>
      </c>
      <c r="IR27" s="524"/>
      <c r="IS27" s="524"/>
      <c r="IT27" s="249"/>
      <c r="IU27" s="249"/>
      <c r="IV27" s="249"/>
      <c r="IW27" s="249"/>
      <c r="IX27" s="524">
        <f t="shared" si="73"/>
        <v>0</v>
      </c>
      <c r="IY27" s="524">
        <f t="shared" si="73"/>
        <v>0</v>
      </c>
      <c r="IZ27" s="348">
        <f t="shared" si="184"/>
        <v>143675.02289999998</v>
      </c>
      <c r="JA27" s="347" t="e">
        <f t="shared" si="185"/>
        <v>#DIV/0!</v>
      </c>
      <c r="JB27" s="524">
        <f t="shared" si="186"/>
        <v>36</v>
      </c>
      <c r="JC27" s="526">
        <f t="shared" si="186"/>
        <v>5172300.8243999984</v>
      </c>
      <c r="JD27" s="540">
        <f t="shared" si="186"/>
        <v>27</v>
      </c>
      <c r="JE27" s="526">
        <f t="shared" si="186"/>
        <v>3879225.6182999993</v>
      </c>
      <c r="JF27" s="524">
        <f t="shared" ref="JF27:JI35" si="206">M27+AA27+AO27+BC27+BQ27+CE27+CT27+DH27+DV27+EJ27+EX27+FL27+FZ27+GN27+HB27+HP27+ID27</f>
        <v>28</v>
      </c>
      <c r="JG27" s="524">
        <f t="shared" si="206"/>
        <v>4022900.56</v>
      </c>
      <c r="JH27" s="239">
        <f t="shared" si="206"/>
        <v>0</v>
      </c>
      <c r="JI27" s="239">
        <f t="shared" si="206"/>
        <v>0</v>
      </c>
      <c r="JJ27" s="239">
        <f t="shared" si="188"/>
        <v>28</v>
      </c>
      <c r="JK27" s="239">
        <f t="shared" si="188"/>
        <v>4022900.56</v>
      </c>
      <c r="JL27" s="524">
        <f t="shared" si="75"/>
        <v>1</v>
      </c>
      <c r="JM27" s="524">
        <f t="shared" si="75"/>
        <v>143674.94170000078</v>
      </c>
      <c r="JN27" s="73">
        <f t="shared" si="189"/>
        <v>1.037037037037037</v>
      </c>
      <c r="JO27" s="73">
        <f t="shared" si="189"/>
        <v>1.0370370161050244</v>
      </c>
      <c r="JP27" s="55">
        <f t="shared" ref="JP27" si="207">JC27/JB27</f>
        <v>143675.02289999995</v>
      </c>
      <c r="JQ27" s="55">
        <f t="shared" ref="JQ27" si="208">JG27/JF27</f>
        <v>143675.01999999999</v>
      </c>
      <c r="JR27" s="378">
        <f>SUM($JP$27-JQ27)</f>
        <v>2.899999963119626E-3</v>
      </c>
      <c r="JS27" s="382"/>
    </row>
    <row r="28" spans="1:279" ht="120" hidden="1" x14ac:dyDescent="0.2">
      <c r="A28" s="10">
        <v>1</v>
      </c>
      <c r="B28" s="10">
        <v>1</v>
      </c>
      <c r="C28" s="425" t="s">
        <v>356</v>
      </c>
      <c r="D28" s="407" t="s">
        <v>444</v>
      </c>
      <c r="E28" s="448">
        <v>523</v>
      </c>
      <c r="F28" s="428" t="s">
        <v>357</v>
      </c>
      <c r="G28" s="142">
        <v>3</v>
      </c>
      <c r="H28" s="169">
        <v>143675.02289999998</v>
      </c>
      <c r="I28" s="30"/>
      <c r="J28" s="30"/>
      <c r="K28" s="30"/>
      <c r="L28" s="30"/>
      <c r="M28" s="30">
        <f>VLOOKUP($E28,'факт '!$D$8:$BM$167,3,0)</f>
        <v>0</v>
      </c>
      <c r="N28" s="30">
        <f>VLOOKUP($E28,'факт '!$D$8:$BM$167,4,0)</f>
        <v>0</v>
      </c>
      <c r="O28" s="30">
        <f>VLOOKUP($E28,'факт '!$D$8:$BM$167,5,0)</f>
        <v>0</v>
      </c>
      <c r="P28" s="30">
        <f>VLOOKUP($E28,'факт '!$D$8:$BM$167,6,0)</f>
        <v>0</v>
      </c>
      <c r="Q28" s="30">
        <f>M28+O28</f>
        <v>0</v>
      </c>
      <c r="R28" s="30">
        <f>N28+P28</f>
        <v>0</v>
      </c>
      <c r="S28" s="163">
        <f t="shared" si="9"/>
        <v>0</v>
      </c>
      <c r="T28" s="163">
        <f t="shared" si="9"/>
        <v>0</v>
      </c>
      <c r="U28" s="163"/>
      <c r="V28" s="163"/>
      <c r="W28" s="30"/>
      <c r="X28" s="30"/>
      <c r="Y28" s="30"/>
      <c r="Z28" s="30"/>
      <c r="AA28" s="30">
        <f>VLOOKUP($E28,'факт '!$D$8:$BM$167,9,0)</f>
        <v>0</v>
      </c>
      <c r="AB28" s="30">
        <f>VLOOKUP($E28,'факт '!$D$8:$BM$167,10,0)</f>
        <v>0</v>
      </c>
      <c r="AC28" s="30">
        <f>VLOOKUP($E28,'факт '!$D$8:$BM$167,11,0)</f>
        <v>0</v>
      </c>
      <c r="AD28" s="30">
        <f>VLOOKUP($E28,'факт '!$D$8:$BM$167,12,0)</f>
        <v>0</v>
      </c>
      <c r="AE28" s="30">
        <f>AA28+AC28</f>
        <v>0</v>
      </c>
      <c r="AF28" s="30">
        <f>AB28+AD28</f>
        <v>0</v>
      </c>
      <c r="AG28" s="163">
        <f t="shared" si="13"/>
        <v>0</v>
      </c>
      <c r="AH28" s="163">
        <f t="shared" si="13"/>
        <v>0</v>
      </c>
      <c r="AI28" s="163"/>
      <c r="AJ28" s="163"/>
      <c r="AK28" s="323"/>
      <c r="AL28" s="30"/>
      <c r="AM28" s="30"/>
      <c r="AN28" s="30"/>
      <c r="AO28" s="30">
        <f>VLOOKUP($E28,'факт '!$D$8:$BM$167,7,0)</f>
        <v>22</v>
      </c>
      <c r="AP28" s="30">
        <f>VLOOKUP($E28,'факт '!$D$8:$BM$167,8,0)</f>
        <v>3160850.44</v>
      </c>
      <c r="AQ28" s="30"/>
      <c r="AR28" s="30"/>
      <c r="AS28" s="30">
        <f>AO28+AQ28</f>
        <v>22</v>
      </c>
      <c r="AT28" s="30">
        <f>AP28+AR28</f>
        <v>3160850.44</v>
      </c>
      <c r="AU28" s="163">
        <f t="shared" si="17"/>
        <v>22</v>
      </c>
      <c r="AV28" s="163">
        <f t="shared" si="17"/>
        <v>3160850.44</v>
      </c>
      <c r="AW28" s="163"/>
      <c r="AX28" s="347">
        <f>AP28/AO28</f>
        <v>143675.01999999999</v>
      </c>
      <c r="AY28" s="30"/>
      <c r="AZ28" s="30"/>
      <c r="BA28" s="30"/>
      <c r="BB28" s="30"/>
      <c r="BC28" s="30">
        <f>VLOOKUP($E28,'факт '!$D$8:$BM$167,13,0)</f>
        <v>0</v>
      </c>
      <c r="BD28" s="30">
        <f>VLOOKUP($E28,'факт '!$D$8:$BM$167,14,0)</f>
        <v>0</v>
      </c>
      <c r="BE28" s="30"/>
      <c r="BF28" s="30"/>
      <c r="BG28" s="30">
        <f>BC28+BE28</f>
        <v>0</v>
      </c>
      <c r="BH28" s="30">
        <f>BD28+BF28</f>
        <v>0</v>
      </c>
      <c r="BI28" s="163">
        <f t="shared" si="21"/>
        <v>0</v>
      </c>
      <c r="BJ28" s="163">
        <f t="shared" si="21"/>
        <v>0</v>
      </c>
      <c r="BK28" s="163"/>
      <c r="BL28" s="163"/>
      <c r="BM28" s="30"/>
      <c r="BN28" s="30"/>
      <c r="BO28" s="30"/>
      <c r="BP28" s="30"/>
      <c r="BQ28" s="30">
        <f>VLOOKUP($E28,'факт '!$D$8:$BM$167,17,0)</f>
        <v>0</v>
      </c>
      <c r="BR28" s="30">
        <f>VLOOKUP($E28,'факт '!$D$8:$BM$167,18,0)</f>
        <v>0</v>
      </c>
      <c r="BS28" s="30">
        <f>VLOOKUP($E28,'факт '!$D$8:$BM$167,19,0)</f>
        <v>0</v>
      </c>
      <c r="BT28" s="30">
        <f>VLOOKUP($E28,'факт '!$D$8:$BM$167,20,0)</f>
        <v>0</v>
      </c>
      <c r="BU28" s="30">
        <f>BQ28+BS28</f>
        <v>0</v>
      </c>
      <c r="BV28" s="30">
        <f>BR28+BT28</f>
        <v>0</v>
      </c>
      <c r="BW28" s="163">
        <f t="shared" si="25"/>
        <v>0</v>
      </c>
      <c r="BX28" s="163">
        <f t="shared" si="25"/>
        <v>0</v>
      </c>
      <c r="BY28" s="163"/>
      <c r="BZ28" s="163"/>
      <c r="CA28" s="30"/>
      <c r="CB28" s="30"/>
      <c r="CC28" s="30"/>
      <c r="CD28" s="30"/>
      <c r="CE28" s="30">
        <f>VLOOKUP($E28,'факт '!$D$8:$BM$167,21,0)</f>
        <v>0</v>
      </c>
      <c r="CF28" s="30">
        <f>VLOOKUP($E28,'факт '!$D$8:$BM$167,22,0)</f>
        <v>0</v>
      </c>
      <c r="CG28" s="30">
        <f>VLOOKUP($E28,'факт '!$D$8:$BM$167,23,0)</f>
        <v>0</v>
      </c>
      <c r="CH28" s="30">
        <f>VLOOKUP($E28,'факт '!$D$8:$BM$167,24,0)</f>
        <v>0</v>
      </c>
      <c r="CI28" s="30">
        <f>CE28+CG28</f>
        <v>0</v>
      </c>
      <c r="CJ28" s="30">
        <f>CF28+CH28</f>
        <v>0</v>
      </c>
      <c r="CK28" s="163">
        <f t="shared" si="29"/>
        <v>0</v>
      </c>
      <c r="CL28" s="163">
        <f t="shared" si="29"/>
        <v>0</v>
      </c>
      <c r="CM28" s="163"/>
      <c r="CN28" s="163"/>
      <c r="CO28" s="163"/>
      <c r="CP28" s="30"/>
      <c r="CQ28" s="30"/>
      <c r="CR28" s="30"/>
      <c r="CS28" s="30"/>
      <c r="CT28" s="30">
        <f>VLOOKUP($E28,'факт '!$D$8:$BM$167,25,0)</f>
        <v>0</v>
      </c>
      <c r="CU28" s="30">
        <f>VLOOKUP($E28,'факт '!$D$8:$BM$167,26,0)</f>
        <v>0</v>
      </c>
      <c r="CV28" s="30">
        <f>VLOOKUP($E28,'факт '!$D$8:$BM$167,27,0)</f>
        <v>0</v>
      </c>
      <c r="CW28" s="30">
        <f>VLOOKUP($E28,'факт '!$D$8:$BM$167,28,0)</f>
        <v>0</v>
      </c>
      <c r="CX28" s="30">
        <f>CT28+CV28</f>
        <v>0</v>
      </c>
      <c r="CY28" s="30">
        <f>CU28+CW28</f>
        <v>0</v>
      </c>
      <c r="CZ28" s="163">
        <f t="shared" si="33"/>
        <v>0</v>
      </c>
      <c r="DA28" s="163">
        <f t="shared" si="33"/>
        <v>0</v>
      </c>
      <c r="DB28" s="163"/>
      <c r="DC28" s="163"/>
      <c r="DD28" s="30"/>
      <c r="DE28" s="30"/>
      <c r="DF28" s="30"/>
      <c r="DG28" s="30"/>
      <c r="DH28" s="30">
        <f>VLOOKUP($E28,'факт '!$D$8:$BM$167,29,0)</f>
        <v>0</v>
      </c>
      <c r="DI28" s="30">
        <f>VLOOKUP($E28,'факт '!$D$8:$BM$167,30,0)</f>
        <v>0</v>
      </c>
      <c r="DJ28" s="30">
        <f>VLOOKUP($E28,'факт '!$D$8:$BM$167,31,0)</f>
        <v>0</v>
      </c>
      <c r="DK28" s="30">
        <f>VLOOKUP($E28,'факт '!$D$8:$BM$167,32,0)</f>
        <v>0</v>
      </c>
      <c r="DL28" s="30">
        <f>DH28+DJ28</f>
        <v>0</v>
      </c>
      <c r="DM28" s="30">
        <f>DI28+DK28</f>
        <v>0</v>
      </c>
      <c r="DN28" s="163">
        <f t="shared" si="37"/>
        <v>0</v>
      </c>
      <c r="DO28" s="163">
        <f t="shared" si="37"/>
        <v>0</v>
      </c>
      <c r="DP28" s="163"/>
      <c r="DQ28" s="163"/>
      <c r="DR28" s="30"/>
      <c r="DS28" s="30"/>
      <c r="DT28" s="30"/>
      <c r="DU28" s="30"/>
      <c r="DV28" s="30">
        <f>VLOOKUP($E28,'факт '!$D$8:$BM$167,33,0)</f>
        <v>0</v>
      </c>
      <c r="DW28" s="30">
        <f>VLOOKUP($E28,'факт '!$D$8:$BM$167,34,0)</f>
        <v>0</v>
      </c>
      <c r="DX28" s="30">
        <f>VLOOKUP($E28,'факт '!$D$8:$BM$167,35,0)</f>
        <v>0</v>
      </c>
      <c r="DY28" s="30">
        <f>VLOOKUP($E28,'факт '!$D$8:$BM$167,36,0)</f>
        <v>0</v>
      </c>
      <c r="DZ28" s="30">
        <f>DV28+DX28</f>
        <v>0</v>
      </c>
      <c r="EA28" s="30">
        <f>DW28+DY28</f>
        <v>0</v>
      </c>
      <c r="EB28" s="163">
        <f t="shared" si="41"/>
        <v>0</v>
      </c>
      <c r="EC28" s="163">
        <f t="shared" si="41"/>
        <v>0</v>
      </c>
      <c r="ED28" s="163"/>
      <c r="EE28" s="163"/>
      <c r="EF28" s="30"/>
      <c r="EG28" s="30"/>
      <c r="EH28" s="30"/>
      <c r="EI28" s="30"/>
      <c r="EJ28" s="30">
        <f>VLOOKUP($E28,'факт '!$D$8:$BM$167,15,0)</f>
        <v>0</v>
      </c>
      <c r="EK28" s="30">
        <f>VLOOKUP($E28,'факт '!$D$8:$BM$167,16,0)</f>
        <v>0</v>
      </c>
      <c r="EL28" s="30"/>
      <c r="EM28" s="30"/>
      <c r="EN28" s="30">
        <f>EJ28+EL28</f>
        <v>0</v>
      </c>
      <c r="EO28" s="30">
        <f>EK28+EM28</f>
        <v>0</v>
      </c>
      <c r="EP28" s="163">
        <f t="shared" si="45"/>
        <v>0</v>
      </c>
      <c r="EQ28" s="163">
        <f t="shared" si="45"/>
        <v>0</v>
      </c>
      <c r="ER28" s="163"/>
      <c r="ES28" s="163"/>
      <c r="ET28" s="30"/>
      <c r="EU28" s="30"/>
      <c r="EV28" s="30"/>
      <c r="EW28" s="30"/>
      <c r="EX28" s="30">
        <f>VLOOKUP($E28,'факт '!$D$8:$BM$167,37,0)</f>
        <v>0</v>
      </c>
      <c r="EY28" s="30">
        <f>VLOOKUP($E28,'факт '!$D$8:$BM$167,38,0)</f>
        <v>0</v>
      </c>
      <c r="EZ28" s="30">
        <f>VLOOKUP($E28,'факт '!$D$8:$BM$167,39,0)</f>
        <v>0</v>
      </c>
      <c r="FA28" s="30">
        <f>VLOOKUP($E28,'факт '!$D$8:$BM$167,40,0)</f>
        <v>0</v>
      </c>
      <c r="FB28" s="30">
        <f>EX28+EZ28</f>
        <v>0</v>
      </c>
      <c r="FC28" s="30">
        <f>EY28+FA28</f>
        <v>0</v>
      </c>
      <c r="FD28" s="163">
        <f t="shared" si="49"/>
        <v>0</v>
      </c>
      <c r="FE28" s="163">
        <f t="shared" si="49"/>
        <v>0</v>
      </c>
      <c r="FF28" s="163"/>
      <c r="FG28" s="163"/>
      <c r="FH28" s="30"/>
      <c r="FI28" s="30"/>
      <c r="FJ28" s="30"/>
      <c r="FK28" s="30"/>
      <c r="FL28" s="30">
        <f>VLOOKUP($E28,'факт '!$D$8:$BM$167,45,0)</f>
        <v>0</v>
      </c>
      <c r="FM28" s="30">
        <f>VLOOKUP($E28,'факт '!$D$8:$BM$167,46,0)</f>
        <v>0</v>
      </c>
      <c r="FN28" s="30">
        <f>VLOOKUP($E28,'факт '!$D$8:$BM$167,47,0)</f>
        <v>0</v>
      </c>
      <c r="FO28" s="30">
        <f>VLOOKUP($E28,'факт '!$D$8:$BM$167,48,0)</f>
        <v>0</v>
      </c>
      <c r="FP28" s="30">
        <f>FL28+FN28</f>
        <v>0</v>
      </c>
      <c r="FQ28" s="30">
        <f>FM28+FO28</f>
        <v>0</v>
      </c>
      <c r="FR28" s="163">
        <f t="shared" si="53"/>
        <v>0</v>
      </c>
      <c r="FS28" s="163">
        <f t="shared" si="53"/>
        <v>0</v>
      </c>
      <c r="FT28" s="163"/>
      <c r="FU28" s="163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163">
        <f t="shared" si="57"/>
        <v>0</v>
      </c>
      <c r="GG28" s="163">
        <f t="shared" si="57"/>
        <v>0</v>
      </c>
      <c r="GH28" s="163"/>
      <c r="GI28" s="163"/>
      <c r="GJ28" s="30"/>
      <c r="GK28" s="30"/>
      <c r="GL28" s="30"/>
      <c r="GM28" s="30"/>
      <c r="GN28" s="30">
        <f>VLOOKUP($E28,'факт '!$D$8:$BM$167,41,0)</f>
        <v>0</v>
      </c>
      <c r="GO28" s="30">
        <f>VLOOKUP($E28,'факт '!$D$8:$BM$167,42,0)</f>
        <v>0</v>
      </c>
      <c r="GP28" s="30">
        <f>VLOOKUP($E28,'факт '!$D$8:$BM$167,43,0)</f>
        <v>0</v>
      </c>
      <c r="GQ28" s="30">
        <f>VLOOKUP($E28,'факт '!$D$8:$BM$167,44,0)</f>
        <v>0</v>
      </c>
      <c r="GR28" s="30">
        <f>GN28+GP28</f>
        <v>0</v>
      </c>
      <c r="GS28" s="30">
        <f>GO28+GQ28</f>
        <v>0</v>
      </c>
      <c r="GT28" s="163">
        <f t="shared" si="61"/>
        <v>0</v>
      </c>
      <c r="GU28" s="163">
        <f t="shared" si="61"/>
        <v>0</v>
      </c>
      <c r="GV28" s="163"/>
      <c r="GW28" s="163"/>
      <c r="GX28" s="30"/>
      <c r="GY28" s="30"/>
      <c r="GZ28" s="30"/>
      <c r="HA28" s="30"/>
      <c r="HB28" s="30">
        <f>VLOOKUP($E28,'факт '!$D$8:$BM$167,49,0)</f>
        <v>0</v>
      </c>
      <c r="HC28" s="30">
        <f>VLOOKUP($E28,'факт '!$D$8:$BM$167,50,0)</f>
        <v>0</v>
      </c>
      <c r="HD28" s="30"/>
      <c r="HE28" s="30"/>
      <c r="HF28" s="30">
        <f>HB28+HD28</f>
        <v>0</v>
      </c>
      <c r="HG28" s="30">
        <f>HC28+HE28</f>
        <v>0</v>
      </c>
      <c r="HH28" s="163">
        <f t="shared" si="65"/>
        <v>0</v>
      </c>
      <c r="HI28" s="163">
        <f t="shared" si="65"/>
        <v>0</v>
      </c>
      <c r="HJ28" s="163"/>
      <c r="HK28" s="163"/>
      <c r="HL28" s="30"/>
      <c r="HM28" s="30"/>
      <c r="HN28" s="30"/>
      <c r="HO28" s="30"/>
      <c r="HP28" s="30">
        <f>VLOOKUP($E28,'факт '!$D$8:$BM$167,51,0)</f>
        <v>0</v>
      </c>
      <c r="HQ28" s="30">
        <f>VLOOKUP($E28,'факт '!$D$8:$BM$167,52,0)</f>
        <v>0</v>
      </c>
      <c r="HR28" s="30"/>
      <c r="HS28" s="30"/>
      <c r="HT28" s="30">
        <f>HP28+HR28</f>
        <v>0</v>
      </c>
      <c r="HU28" s="30">
        <f>HQ28+HS28</f>
        <v>0</v>
      </c>
      <c r="HV28" s="163">
        <f t="shared" si="69"/>
        <v>0</v>
      </c>
      <c r="HW28" s="163">
        <f t="shared" si="69"/>
        <v>0</v>
      </c>
      <c r="HX28" s="163"/>
      <c r="HY28" s="163"/>
      <c r="HZ28" s="163"/>
      <c r="IA28" s="163"/>
      <c r="IB28" s="163"/>
      <c r="IC28" s="163"/>
      <c r="ID28" s="30">
        <f>VLOOKUP($E28,'факт '!$D$8:$BM$167,53,0)</f>
        <v>0</v>
      </c>
      <c r="IE28" s="30">
        <f>VLOOKUP($E28,'факт '!$D$8:$BM$167,54,0)</f>
        <v>0</v>
      </c>
      <c r="IF28" s="163"/>
      <c r="IG28" s="163"/>
      <c r="IH28" s="163">
        <f>ID28+IF28</f>
        <v>0</v>
      </c>
      <c r="II28" s="163">
        <f>IE28+IG28</f>
        <v>0</v>
      </c>
      <c r="IJ28" s="163">
        <f t="shared" si="71"/>
        <v>0</v>
      </c>
      <c r="IK28" s="163">
        <f t="shared" si="71"/>
        <v>0</v>
      </c>
      <c r="IL28" s="163"/>
      <c r="IM28" s="163"/>
      <c r="IN28" s="163"/>
      <c r="IO28" s="163"/>
      <c r="IP28" s="163"/>
      <c r="IQ28" s="163"/>
      <c r="IR28" s="30">
        <f>VLOOKUP($E28,'факт '!$D$8:$BM$167,53,0)</f>
        <v>0</v>
      </c>
      <c r="IS28" s="30">
        <f>VLOOKUP($E28,'факт '!$D$8:$BM$167,54,0)</f>
        <v>0</v>
      </c>
      <c r="IT28" s="163"/>
      <c r="IU28" s="163"/>
      <c r="IV28" s="163">
        <f>IR28+IT28</f>
        <v>0</v>
      </c>
      <c r="IW28" s="163">
        <f>IS28+IU28</f>
        <v>0</v>
      </c>
      <c r="IX28" s="163">
        <f t="shared" si="73"/>
        <v>0</v>
      </c>
      <c r="IY28" s="163">
        <f t="shared" si="73"/>
        <v>0</v>
      </c>
      <c r="IZ28" s="163"/>
      <c r="JA28" s="163"/>
      <c r="JB28" s="170"/>
      <c r="JC28" s="242"/>
      <c r="JD28" s="170"/>
      <c r="JE28" s="170"/>
      <c r="JF28" s="238">
        <f t="shared" si="206"/>
        <v>22</v>
      </c>
      <c r="JG28" s="238">
        <f t="shared" si="206"/>
        <v>3160850.44</v>
      </c>
      <c r="JH28" s="238">
        <f t="shared" si="206"/>
        <v>0</v>
      </c>
      <c r="JI28" s="238">
        <f t="shared" si="206"/>
        <v>0</v>
      </c>
      <c r="JJ28" s="238">
        <f t="shared" si="188"/>
        <v>22</v>
      </c>
      <c r="JK28" s="238">
        <f t="shared" si="188"/>
        <v>3160850.44</v>
      </c>
      <c r="JL28" s="238">
        <f t="shared" si="75"/>
        <v>22</v>
      </c>
      <c r="JM28" s="238">
        <f t="shared" si="75"/>
        <v>3160850.44</v>
      </c>
      <c r="JN28" s="48"/>
      <c r="JO28" s="18"/>
      <c r="JP28" s="55"/>
      <c r="JQ28" s="55">
        <f>JG28/JF28</f>
        <v>143675.01999999999</v>
      </c>
      <c r="JR28" s="378">
        <f>JQ28-JP27</f>
        <v>-2.899999963119626E-3</v>
      </c>
      <c r="JS28" s="382"/>
    </row>
    <row r="29" spans="1:279" ht="123.75" hidden="1" x14ac:dyDescent="0.2">
      <c r="A29" s="10">
        <v>1</v>
      </c>
      <c r="B29" s="10">
        <v>1</v>
      </c>
      <c r="C29" s="18" t="s">
        <v>507</v>
      </c>
      <c r="D29" s="53" t="s">
        <v>508</v>
      </c>
      <c r="E29" s="53">
        <v>36</v>
      </c>
      <c r="F29" s="69" t="s">
        <v>509</v>
      </c>
      <c r="G29" s="142">
        <v>3</v>
      </c>
      <c r="H29" s="169">
        <v>143675.02289999998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163">
        <f t="shared" si="9"/>
        <v>0</v>
      </c>
      <c r="T29" s="163">
        <f t="shared" si="9"/>
        <v>0</v>
      </c>
      <c r="U29" s="163"/>
      <c r="V29" s="163"/>
      <c r="W29" s="30"/>
      <c r="X29" s="30"/>
      <c r="Y29" s="30"/>
      <c r="Z29" s="30"/>
      <c r="AA29" s="30"/>
      <c r="AB29" s="30"/>
      <c r="AC29" s="30"/>
      <c r="AD29" s="30"/>
      <c r="AE29" s="30"/>
      <c r="AF29" s="30"/>
      <c r="AG29" s="163">
        <f t="shared" si="13"/>
        <v>0</v>
      </c>
      <c r="AH29" s="163">
        <f t="shared" si="13"/>
        <v>0</v>
      </c>
      <c r="AI29" s="163"/>
      <c r="AJ29" s="163"/>
      <c r="AK29" s="30"/>
      <c r="AL29" s="30"/>
      <c r="AM29" s="30"/>
      <c r="AN29" s="30"/>
      <c r="AO29" s="252"/>
      <c r="AP29" s="252"/>
      <c r="AQ29" s="30"/>
      <c r="AR29" s="30"/>
      <c r="AS29" s="30"/>
      <c r="AT29" s="30"/>
      <c r="AU29" s="163">
        <f t="shared" si="17"/>
        <v>0</v>
      </c>
      <c r="AV29" s="163">
        <f t="shared" si="17"/>
        <v>0</v>
      </c>
      <c r="AW29" s="163"/>
      <c r="AX29" s="163"/>
      <c r="AY29" s="30"/>
      <c r="AZ29" s="30"/>
      <c r="BA29" s="30"/>
      <c r="BB29" s="30"/>
      <c r="BC29" s="252"/>
      <c r="BD29" s="252"/>
      <c r="BE29" s="30"/>
      <c r="BF29" s="30"/>
      <c r="BG29" s="30"/>
      <c r="BH29" s="30"/>
      <c r="BI29" s="163">
        <f t="shared" si="21"/>
        <v>0</v>
      </c>
      <c r="BJ29" s="163">
        <f t="shared" si="21"/>
        <v>0</v>
      </c>
      <c r="BK29" s="163"/>
      <c r="BL29" s="163"/>
      <c r="BM29" s="30"/>
      <c r="BN29" s="30"/>
      <c r="BO29" s="30"/>
      <c r="BP29" s="30"/>
      <c r="BQ29" s="252"/>
      <c r="BR29" s="252"/>
      <c r="BS29" s="252"/>
      <c r="BT29" s="252"/>
      <c r="BU29" s="30"/>
      <c r="BV29" s="30"/>
      <c r="BW29" s="163">
        <f t="shared" si="25"/>
        <v>0</v>
      </c>
      <c r="BX29" s="163">
        <f t="shared" si="25"/>
        <v>0</v>
      </c>
      <c r="BY29" s="163"/>
      <c r="BZ29" s="163"/>
      <c r="CA29" s="30"/>
      <c r="CB29" s="30"/>
      <c r="CC29" s="30"/>
      <c r="CD29" s="30"/>
      <c r="CE29" s="252"/>
      <c r="CF29" s="252"/>
      <c r="CG29" s="30"/>
      <c r="CH29" s="30"/>
      <c r="CI29" s="30"/>
      <c r="CJ29" s="30"/>
      <c r="CK29" s="163">
        <f t="shared" si="29"/>
        <v>0</v>
      </c>
      <c r="CL29" s="163">
        <f t="shared" si="29"/>
        <v>0</v>
      </c>
      <c r="CM29" s="163"/>
      <c r="CN29" s="163"/>
      <c r="CO29" s="163"/>
      <c r="CP29" s="30"/>
      <c r="CQ29" s="30"/>
      <c r="CR29" s="30"/>
      <c r="CS29" s="30"/>
      <c r="CT29" s="252"/>
      <c r="CU29" s="252"/>
      <c r="CV29" s="30"/>
      <c r="CW29" s="30"/>
      <c r="CX29" s="30"/>
      <c r="CY29" s="30"/>
      <c r="CZ29" s="163">
        <f t="shared" si="33"/>
        <v>0</v>
      </c>
      <c r="DA29" s="163">
        <f t="shared" si="33"/>
        <v>0</v>
      </c>
      <c r="DB29" s="163"/>
      <c r="DC29" s="163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163">
        <f t="shared" si="37"/>
        <v>0</v>
      </c>
      <c r="DO29" s="163">
        <f t="shared" si="37"/>
        <v>0</v>
      </c>
      <c r="DP29" s="163"/>
      <c r="DQ29" s="163"/>
      <c r="DR29" s="30"/>
      <c r="DS29" s="30"/>
      <c r="DT29" s="30"/>
      <c r="DU29" s="30"/>
      <c r="DV29" s="252"/>
      <c r="DW29" s="252"/>
      <c r="DX29" s="30"/>
      <c r="DY29" s="30"/>
      <c r="DZ29" s="30"/>
      <c r="EA29" s="30"/>
      <c r="EB29" s="163">
        <f t="shared" si="41"/>
        <v>0</v>
      </c>
      <c r="EC29" s="163">
        <f t="shared" si="41"/>
        <v>0</v>
      </c>
      <c r="ED29" s="163"/>
      <c r="EE29" s="163"/>
      <c r="EF29" s="30"/>
      <c r="EG29" s="30"/>
      <c r="EH29" s="30"/>
      <c r="EI29" s="30"/>
      <c r="EJ29" s="252"/>
      <c r="EK29" s="252"/>
      <c r="EL29" s="30"/>
      <c r="EM29" s="30"/>
      <c r="EN29" s="30"/>
      <c r="EO29" s="30"/>
      <c r="EP29" s="163">
        <f t="shared" si="45"/>
        <v>0</v>
      </c>
      <c r="EQ29" s="163">
        <f t="shared" si="45"/>
        <v>0</v>
      </c>
      <c r="ER29" s="163"/>
      <c r="ES29" s="163"/>
      <c r="ET29" s="30"/>
      <c r="EU29" s="30"/>
      <c r="EV29" s="30"/>
      <c r="EW29" s="30"/>
      <c r="EX29" s="252"/>
      <c r="EY29" s="252"/>
      <c r="EZ29" s="30"/>
      <c r="FA29" s="30"/>
      <c r="FB29" s="30"/>
      <c r="FC29" s="30"/>
      <c r="FD29" s="163">
        <f t="shared" si="49"/>
        <v>0</v>
      </c>
      <c r="FE29" s="163">
        <f t="shared" si="49"/>
        <v>0</v>
      </c>
      <c r="FF29" s="163"/>
      <c r="FG29" s="163"/>
      <c r="FH29" s="30"/>
      <c r="FI29" s="30"/>
      <c r="FJ29" s="30"/>
      <c r="FK29" s="30"/>
      <c r="FL29" s="252"/>
      <c r="FM29" s="252"/>
      <c r="FN29" s="30"/>
      <c r="FO29" s="30"/>
      <c r="FP29" s="30"/>
      <c r="FQ29" s="30"/>
      <c r="FR29" s="163">
        <f t="shared" si="53"/>
        <v>0</v>
      </c>
      <c r="FS29" s="163">
        <f t="shared" si="53"/>
        <v>0</v>
      </c>
      <c r="FT29" s="163"/>
      <c r="FU29" s="163"/>
      <c r="FV29" s="30"/>
      <c r="FW29" s="30"/>
      <c r="FX29" s="30"/>
      <c r="FY29" s="30"/>
      <c r="FZ29" s="252"/>
      <c r="GA29" s="252"/>
      <c r="GB29" s="30"/>
      <c r="GC29" s="30"/>
      <c r="GD29" s="30"/>
      <c r="GE29" s="30"/>
      <c r="GF29" s="163">
        <f t="shared" si="57"/>
        <v>0</v>
      </c>
      <c r="GG29" s="163">
        <f t="shared" si="57"/>
        <v>0</v>
      </c>
      <c r="GH29" s="163"/>
      <c r="GI29" s="163"/>
      <c r="GJ29" s="30"/>
      <c r="GK29" s="30"/>
      <c r="GL29" s="30"/>
      <c r="GM29" s="30"/>
      <c r="GN29" s="252"/>
      <c r="GO29" s="252"/>
      <c r="GP29" s="30"/>
      <c r="GQ29" s="30"/>
      <c r="GR29" s="30"/>
      <c r="GS29" s="30"/>
      <c r="GT29" s="163">
        <f t="shared" si="61"/>
        <v>0</v>
      </c>
      <c r="GU29" s="163">
        <f t="shared" si="61"/>
        <v>0</v>
      </c>
      <c r="GV29" s="163"/>
      <c r="GW29" s="163"/>
      <c r="GX29" s="30"/>
      <c r="GY29" s="30"/>
      <c r="GZ29" s="30"/>
      <c r="HA29" s="30"/>
      <c r="HB29" s="30">
        <f>VLOOKUP($E29,'факт '!$D$8:$BM$167,49,0)</f>
        <v>6</v>
      </c>
      <c r="HC29" s="30">
        <f>VLOOKUP($E29,'факт '!$D$8:$BM$167,50,0)</f>
        <v>862050.12</v>
      </c>
      <c r="HD29" s="30"/>
      <c r="HE29" s="30"/>
      <c r="HF29" s="30">
        <f>HB29+HD29</f>
        <v>6</v>
      </c>
      <c r="HG29" s="30">
        <f>HC29+HE29</f>
        <v>862050.12</v>
      </c>
      <c r="HH29" s="163">
        <f t="shared" si="65"/>
        <v>6</v>
      </c>
      <c r="HI29" s="163">
        <f t="shared" si="65"/>
        <v>862050.12</v>
      </c>
      <c r="HJ29" s="163"/>
      <c r="HK29" s="163"/>
      <c r="HL29" s="30"/>
      <c r="HM29" s="30"/>
      <c r="HN29" s="30"/>
      <c r="HO29" s="30"/>
      <c r="HP29" s="252"/>
      <c r="HQ29" s="252"/>
      <c r="HR29" s="30"/>
      <c r="HS29" s="30"/>
      <c r="HT29" s="30"/>
      <c r="HU29" s="30"/>
      <c r="HV29" s="163">
        <f t="shared" si="69"/>
        <v>0</v>
      </c>
      <c r="HW29" s="163">
        <f t="shared" si="69"/>
        <v>0</v>
      </c>
      <c r="HX29" s="163"/>
      <c r="HY29" s="163"/>
      <c r="HZ29" s="163"/>
      <c r="IA29" s="163"/>
      <c r="IB29" s="163"/>
      <c r="IC29" s="163"/>
      <c r="ID29" s="254"/>
      <c r="IE29" s="254"/>
      <c r="IF29" s="163"/>
      <c r="IG29" s="163"/>
      <c r="IH29" s="163"/>
      <c r="II29" s="163"/>
      <c r="IJ29" s="163">
        <f t="shared" si="71"/>
        <v>0</v>
      </c>
      <c r="IK29" s="163">
        <f t="shared" si="71"/>
        <v>0</v>
      </c>
      <c r="IL29" s="163"/>
      <c r="IM29" s="163"/>
      <c r="IN29" s="163"/>
      <c r="IO29" s="163"/>
      <c r="IP29" s="163"/>
      <c r="IQ29" s="163"/>
      <c r="IR29" s="254"/>
      <c r="IS29" s="254"/>
      <c r="IT29" s="163"/>
      <c r="IU29" s="163"/>
      <c r="IV29" s="163"/>
      <c r="IW29" s="163"/>
      <c r="IX29" s="163">
        <f t="shared" si="73"/>
        <v>0</v>
      </c>
      <c r="IY29" s="163">
        <f t="shared" si="73"/>
        <v>0</v>
      </c>
      <c r="IZ29" s="163"/>
      <c r="JA29" s="163"/>
      <c r="JB29" s="170"/>
      <c r="JC29" s="242"/>
      <c r="JD29" s="170"/>
      <c r="JE29" s="170"/>
      <c r="JF29" s="238">
        <f t="shared" si="206"/>
        <v>6</v>
      </c>
      <c r="JG29" s="238">
        <f t="shared" si="206"/>
        <v>862050.12</v>
      </c>
      <c r="JH29" s="238">
        <f t="shared" si="206"/>
        <v>0</v>
      </c>
      <c r="JI29" s="238">
        <f t="shared" si="206"/>
        <v>0</v>
      </c>
      <c r="JJ29" s="238">
        <f t="shared" si="188"/>
        <v>6</v>
      </c>
      <c r="JK29" s="238">
        <f t="shared" si="188"/>
        <v>862050.12</v>
      </c>
      <c r="JL29" s="238">
        <f t="shared" si="75"/>
        <v>6</v>
      </c>
      <c r="JM29" s="238">
        <f t="shared" si="75"/>
        <v>862050.12</v>
      </c>
      <c r="JN29" s="48"/>
      <c r="JO29" s="18"/>
      <c r="JP29" s="55"/>
      <c r="JQ29" s="55"/>
      <c r="JR29" s="158"/>
    </row>
    <row r="30" spans="1:279" ht="12" hidden="1" x14ac:dyDescent="0.2">
      <c r="A30" s="10">
        <v>1</v>
      </c>
      <c r="B30" s="10"/>
      <c r="C30" s="63"/>
      <c r="D30" s="339"/>
      <c r="E30" s="64"/>
      <c r="F30" s="65"/>
      <c r="G30" s="142"/>
      <c r="H30" s="169"/>
      <c r="I30" s="67"/>
      <c r="J30" s="67"/>
      <c r="K30" s="67"/>
      <c r="L30" s="67"/>
      <c r="M30" s="30"/>
      <c r="N30" s="30"/>
      <c r="O30" s="30"/>
      <c r="P30" s="30"/>
      <c r="Q30" s="30"/>
      <c r="R30" s="30"/>
      <c r="S30" s="163">
        <f t="shared" si="9"/>
        <v>0</v>
      </c>
      <c r="T30" s="163">
        <f t="shared" si="9"/>
        <v>0</v>
      </c>
      <c r="U30" s="237"/>
      <c r="V30" s="237"/>
      <c r="W30" s="67"/>
      <c r="X30" s="67"/>
      <c r="Y30" s="67"/>
      <c r="Z30" s="67"/>
      <c r="AA30" s="30"/>
      <c r="AB30" s="30"/>
      <c r="AC30" s="30"/>
      <c r="AD30" s="30"/>
      <c r="AE30" s="30"/>
      <c r="AF30" s="30"/>
      <c r="AG30" s="163">
        <f t="shared" si="13"/>
        <v>0</v>
      </c>
      <c r="AH30" s="163">
        <f t="shared" si="13"/>
        <v>0</v>
      </c>
      <c r="AI30" s="237"/>
      <c r="AJ30" s="237"/>
      <c r="AK30" s="67"/>
      <c r="AL30" s="67"/>
      <c r="AM30" s="67"/>
      <c r="AN30" s="67"/>
      <c r="AO30" s="252"/>
      <c r="AP30" s="252"/>
      <c r="AQ30" s="30"/>
      <c r="AR30" s="30"/>
      <c r="AS30" s="30"/>
      <c r="AT30" s="30"/>
      <c r="AU30" s="163">
        <f t="shared" si="17"/>
        <v>0</v>
      </c>
      <c r="AV30" s="163">
        <f t="shared" si="17"/>
        <v>0</v>
      </c>
      <c r="AW30" s="237"/>
      <c r="AX30" s="237"/>
      <c r="AY30" s="67"/>
      <c r="AZ30" s="67"/>
      <c r="BA30" s="67"/>
      <c r="BB30" s="67"/>
      <c r="BC30" s="252"/>
      <c r="BD30" s="252"/>
      <c r="BE30" s="30"/>
      <c r="BF30" s="30"/>
      <c r="BG30" s="30"/>
      <c r="BH30" s="30"/>
      <c r="BI30" s="163">
        <f t="shared" si="21"/>
        <v>0</v>
      </c>
      <c r="BJ30" s="163">
        <f t="shared" si="21"/>
        <v>0</v>
      </c>
      <c r="BK30" s="237"/>
      <c r="BL30" s="237"/>
      <c r="BM30" s="67"/>
      <c r="BN30" s="67"/>
      <c r="BO30" s="67"/>
      <c r="BP30" s="67"/>
      <c r="BQ30" s="252"/>
      <c r="BR30" s="252"/>
      <c r="BS30" s="252"/>
      <c r="BT30" s="252"/>
      <c r="BU30" s="30"/>
      <c r="BV30" s="30"/>
      <c r="BW30" s="163">
        <f t="shared" si="25"/>
        <v>0</v>
      </c>
      <c r="BX30" s="163">
        <f t="shared" si="25"/>
        <v>0</v>
      </c>
      <c r="BY30" s="237"/>
      <c r="BZ30" s="237"/>
      <c r="CA30" s="67"/>
      <c r="CB30" s="67"/>
      <c r="CC30" s="67"/>
      <c r="CD30" s="67"/>
      <c r="CE30" s="252"/>
      <c r="CF30" s="252"/>
      <c r="CG30" s="30"/>
      <c r="CH30" s="30"/>
      <c r="CI30" s="30"/>
      <c r="CJ30" s="30"/>
      <c r="CK30" s="163">
        <f t="shared" si="29"/>
        <v>0</v>
      </c>
      <c r="CL30" s="163">
        <f t="shared" si="29"/>
        <v>0</v>
      </c>
      <c r="CM30" s="237"/>
      <c r="CN30" s="237"/>
      <c r="CO30" s="237"/>
      <c r="CP30" s="67"/>
      <c r="CQ30" s="67"/>
      <c r="CR30" s="67"/>
      <c r="CS30" s="67"/>
      <c r="CT30" s="252"/>
      <c r="CU30" s="252"/>
      <c r="CV30" s="30"/>
      <c r="CW30" s="30"/>
      <c r="CX30" s="30"/>
      <c r="CY30" s="30"/>
      <c r="CZ30" s="163">
        <f t="shared" si="33"/>
        <v>0</v>
      </c>
      <c r="DA30" s="163">
        <f t="shared" si="33"/>
        <v>0</v>
      </c>
      <c r="DB30" s="237"/>
      <c r="DC30" s="237"/>
      <c r="DD30" s="67"/>
      <c r="DE30" s="67"/>
      <c r="DF30" s="67"/>
      <c r="DG30" s="67"/>
      <c r="DH30" s="30"/>
      <c r="DI30" s="30"/>
      <c r="DJ30" s="30"/>
      <c r="DK30" s="30"/>
      <c r="DL30" s="30"/>
      <c r="DM30" s="30"/>
      <c r="DN30" s="163">
        <f t="shared" si="37"/>
        <v>0</v>
      </c>
      <c r="DO30" s="163">
        <f t="shared" si="37"/>
        <v>0</v>
      </c>
      <c r="DP30" s="237"/>
      <c r="DQ30" s="237"/>
      <c r="DR30" s="67"/>
      <c r="DS30" s="67"/>
      <c r="DT30" s="67"/>
      <c r="DU30" s="67"/>
      <c r="DV30" s="252"/>
      <c r="DW30" s="252"/>
      <c r="DX30" s="30"/>
      <c r="DY30" s="30"/>
      <c r="DZ30" s="30"/>
      <c r="EA30" s="30"/>
      <c r="EB30" s="163">
        <f t="shared" si="41"/>
        <v>0</v>
      </c>
      <c r="EC30" s="163">
        <f t="shared" si="41"/>
        <v>0</v>
      </c>
      <c r="ED30" s="237"/>
      <c r="EE30" s="237"/>
      <c r="EF30" s="67"/>
      <c r="EG30" s="67"/>
      <c r="EH30" s="67"/>
      <c r="EI30" s="67"/>
      <c r="EJ30" s="252"/>
      <c r="EK30" s="252"/>
      <c r="EL30" s="30"/>
      <c r="EM30" s="30"/>
      <c r="EN30" s="30"/>
      <c r="EO30" s="30"/>
      <c r="EP30" s="163">
        <f t="shared" si="45"/>
        <v>0</v>
      </c>
      <c r="EQ30" s="163">
        <f t="shared" si="45"/>
        <v>0</v>
      </c>
      <c r="ER30" s="237"/>
      <c r="ES30" s="237"/>
      <c r="ET30" s="67"/>
      <c r="EU30" s="67"/>
      <c r="EV30" s="67"/>
      <c r="EW30" s="67"/>
      <c r="EX30" s="252"/>
      <c r="EY30" s="252"/>
      <c r="EZ30" s="30"/>
      <c r="FA30" s="30"/>
      <c r="FB30" s="30"/>
      <c r="FC30" s="30"/>
      <c r="FD30" s="163">
        <f t="shared" si="49"/>
        <v>0</v>
      </c>
      <c r="FE30" s="163">
        <f t="shared" si="49"/>
        <v>0</v>
      </c>
      <c r="FF30" s="237"/>
      <c r="FG30" s="237"/>
      <c r="FH30" s="67"/>
      <c r="FI30" s="67"/>
      <c r="FJ30" s="67"/>
      <c r="FK30" s="67"/>
      <c r="FL30" s="252"/>
      <c r="FM30" s="252"/>
      <c r="FN30" s="30"/>
      <c r="FO30" s="30"/>
      <c r="FP30" s="30"/>
      <c r="FQ30" s="30"/>
      <c r="FR30" s="163">
        <f t="shared" si="53"/>
        <v>0</v>
      </c>
      <c r="FS30" s="163">
        <f t="shared" si="53"/>
        <v>0</v>
      </c>
      <c r="FT30" s="237"/>
      <c r="FU30" s="237"/>
      <c r="FV30" s="67"/>
      <c r="FW30" s="67"/>
      <c r="FX30" s="67"/>
      <c r="FY30" s="67"/>
      <c r="FZ30" s="252"/>
      <c r="GA30" s="252"/>
      <c r="GB30" s="30"/>
      <c r="GC30" s="30"/>
      <c r="GD30" s="30"/>
      <c r="GE30" s="30"/>
      <c r="GF30" s="163">
        <f t="shared" si="57"/>
        <v>0</v>
      </c>
      <c r="GG30" s="163">
        <f t="shared" si="57"/>
        <v>0</v>
      </c>
      <c r="GH30" s="237"/>
      <c r="GI30" s="237"/>
      <c r="GJ30" s="67"/>
      <c r="GK30" s="67"/>
      <c r="GL30" s="67"/>
      <c r="GM30" s="67"/>
      <c r="GN30" s="252"/>
      <c r="GO30" s="252"/>
      <c r="GP30" s="30"/>
      <c r="GQ30" s="30"/>
      <c r="GR30" s="30"/>
      <c r="GS30" s="30"/>
      <c r="GT30" s="163">
        <f t="shared" si="61"/>
        <v>0</v>
      </c>
      <c r="GU30" s="163">
        <f t="shared" si="61"/>
        <v>0</v>
      </c>
      <c r="GV30" s="237"/>
      <c r="GW30" s="237"/>
      <c r="GX30" s="67"/>
      <c r="GY30" s="67"/>
      <c r="GZ30" s="67"/>
      <c r="HA30" s="67"/>
      <c r="HB30" s="252"/>
      <c r="HC30" s="252"/>
      <c r="HD30" s="30"/>
      <c r="HE30" s="30"/>
      <c r="HF30" s="30"/>
      <c r="HG30" s="30"/>
      <c r="HH30" s="163">
        <f t="shared" si="65"/>
        <v>0</v>
      </c>
      <c r="HI30" s="163">
        <f t="shared" si="65"/>
        <v>0</v>
      </c>
      <c r="HJ30" s="237"/>
      <c r="HK30" s="237"/>
      <c r="HL30" s="67"/>
      <c r="HM30" s="67"/>
      <c r="HN30" s="67"/>
      <c r="HO30" s="67"/>
      <c r="HP30" s="252"/>
      <c r="HQ30" s="252"/>
      <c r="HR30" s="30"/>
      <c r="HS30" s="30"/>
      <c r="HT30" s="30"/>
      <c r="HU30" s="30"/>
      <c r="HV30" s="163">
        <f t="shared" si="69"/>
        <v>0</v>
      </c>
      <c r="HW30" s="163">
        <f t="shared" si="69"/>
        <v>0</v>
      </c>
      <c r="HX30" s="237"/>
      <c r="HY30" s="237"/>
      <c r="HZ30" s="237"/>
      <c r="IA30" s="237"/>
      <c r="IB30" s="237"/>
      <c r="IC30" s="237"/>
      <c r="ID30" s="255"/>
      <c r="IE30" s="255"/>
      <c r="IF30" s="237"/>
      <c r="IG30" s="237"/>
      <c r="IH30" s="237"/>
      <c r="II30" s="237"/>
      <c r="IJ30" s="163">
        <f t="shared" si="71"/>
        <v>0</v>
      </c>
      <c r="IK30" s="163">
        <f t="shared" si="71"/>
        <v>0</v>
      </c>
      <c r="IL30" s="237"/>
      <c r="IM30" s="237"/>
      <c r="IN30" s="237"/>
      <c r="IO30" s="237"/>
      <c r="IP30" s="237"/>
      <c r="IQ30" s="237"/>
      <c r="IR30" s="255"/>
      <c r="IS30" s="255"/>
      <c r="IT30" s="237"/>
      <c r="IU30" s="237"/>
      <c r="IV30" s="237"/>
      <c r="IW30" s="237"/>
      <c r="IX30" s="163">
        <f t="shared" si="73"/>
        <v>0</v>
      </c>
      <c r="IY30" s="163">
        <f t="shared" si="73"/>
        <v>0</v>
      </c>
      <c r="IZ30" s="237"/>
      <c r="JA30" s="237"/>
      <c r="JB30" s="240"/>
      <c r="JC30" s="243"/>
      <c r="JD30" s="240"/>
      <c r="JE30" s="240"/>
      <c r="JF30" s="238">
        <f t="shared" si="206"/>
        <v>0</v>
      </c>
      <c r="JG30" s="238">
        <f t="shared" si="206"/>
        <v>0</v>
      </c>
      <c r="JH30" s="238">
        <f t="shared" si="206"/>
        <v>0</v>
      </c>
      <c r="JI30" s="238">
        <f t="shared" si="206"/>
        <v>0</v>
      </c>
      <c r="JJ30" s="238">
        <f t="shared" si="188"/>
        <v>0</v>
      </c>
      <c r="JK30" s="238">
        <f t="shared" si="188"/>
        <v>0</v>
      </c>
      <c r="JL30" s="238">
        <f t="shared" si="75"/>
        <v>0</v>
      </c>
      <c r="JM30" s="238">
        <f t="shared" si="75"/>
        <v>0</v>
      </c>
      <c r="JN30" s="48"/>
      <c r="JO30" s="18"/>
      <c r="JP30" s="55"/>
      <c r="JQ30" s="55"/>
      <c r="JR30" s="158"/>
    </row>
    <row r="31" spans="1:279" hidden="1" x14ac:dyDescent="0.2">
      <c r="A31" s="10">
        <v>1</v>
      </c>
      <c r="B31" s="10">
        <v>1</v>
      </c>
      <c r="C31" s="443"/>
      <c r="D31" s="444"/>
      <c r="E31" s="444"/>
      <c r="F31" s="436" t="s">
        <v>22</v>
      </c>
      <c r="G31" s="258">
        <v>4</v>
      </c>
      <c r="H31" s="257">
        <v>216996.1421</v>
      </c>
      <c r="I31" s="230">
        <f>VLOOKUP($G31,'ВМП план'!$A$8:$AS$56,12,0)</f>
        <v>0</v>
      </c>
      <c r="J31" s="230">
        <f>VLOOKUP($G31,'ВМП план'!$A$8:$AS$56,13,0)</f>
        <v>0</v>
      </c>
      <c r="K31" s="230">
        <f>SUM(I31/12*$B$2)</f>
        <v>0</v>
      </c>
      <c r="L31" s="230">
        <f>SUM(J31/12*$B$2)</f>
        <v>0</v>
      </c>
      <c r="M31" s="34">
        <f>SUM(M32:M35)</f>
        <v>0</v>
      </c>
      <c r="N31" s="34">
        <f t="shared" ref="N31:P31" si="209">SUM(N32:N35)</f>
        <v>0</v>
      </c>
      <c r="O31" s="34">
        <f t="shared" si="209"/>
        <v>0</v>
      </c>
      <c r="P31" s="34">
        <f t="shared" si="209"/>
        <v>0</v>
      </c>
      <c r="Q31" s="94">
        <f t="shared" si="7"/>
        <v>0</v>
      </c>
      <c r="R31" s="94">
        <f t="shared" si="8"/>
        <v>0</v>
      </c>
      <c r="S31" s="249">
        <f t="shared" si="9"/>
        <v>0</v>
      </c>
      <c r="T31" s="249">
        <f t="shared" si="9"/>
        <v>0</v>
      </c>
      <c r="U31" s="348">
        <f>$H31</f>
        <v>216996.1421</v>
      </c>
      <c r="V31" s="347"/>
      <c r="W31" s="230">
        <f>VLOOKUP($G31,'ВМП план'!$A$8:$AS$56,10,0)</f>
        <v>0</v>
      </c>
      <c r="X31" s="230">
        <f>VLOOKUP($G31,'ВМП план'!$A$8:$AS$56,11,0)</f>
        <v>0</v>
      </c>
      <c r="Y31" s="34">
        <f>SUM(W31/12*$B$2)</f>
        <v>0</v>
      </c>
      <c r="Z31" s="34">
        <f>SUM(X31/12*$B$2)</f>
        <v>0</v>
      </c>
      <c r="AA31" s="34">
        <f>SUM(AA32:AA35)</f>
        <v>0</v>
      </c>
      <c r="AB31" s="34">
        <f t="shared" ref="AB31:AD31" si="210">SUM(AB32:AB35)</f>
        <v>0</v>
      </c>
      <c r="AC31" s="34">
        <f t="shared" si="210"/>
        <v>0</v>
      </c>
      <c r="AD31" s="34">
        <f t="shared" si="210"/>
        <v>0</v>
      </c>
      <c r="AE31" s="94">
        <f t="shared" ref="AE31" si="211">SUM(AA31+AC31)</f>
        <v>0</v>
      </c>
      <c r="AF31" s="94">
        <f t="shared" ref="AF31" si="212">SUM(AB31+AD31)</f>
        <v>0</v>
      </c>
      <c r="AG31" s="249">
        <f t="shared" si="13"/>
        <v>0</v>
      </c>
      <c r="AH31" s="249">
        <f t="shared" si="13"/>
        <v>0</v>
      </c>
      <c r="AI31" s="348">
        <f>$H31</f>
        <v>216996.1421</v>
      </c>
      <c r="AJ31" s="347"/>
      <c r="AK31" s="322">
        <f>VLOOKUP($G31,'ВМП план'!$A$8:$AS$56,14,0)</f>
        <v>60</v>
      </c>
      <c r="AL31" s="230">
        <f>VLOOKUP($G31,'ВМП план'!$A$8:$AS$56,15,0)</f>
        <v>13019768.526000001</v>
      </c>
      <c r="AM31" s="230">
        <f>SUM(AK31/12*$B$2)</f>
        <v>45</v>
      </c>
      <c r="AN31" s="230">
        <f>SUM(AL31/12*$B$2)</f>
        <v>9764826.3945000004</v>
      </c>
      <c r="AO31" s="230">
        <f>SUM(AO32:AO35)</f>
        <v>56</v>
      </c>
      <c r="AP31" s="230">
        <f t="shared" ref="AP31:AR31" si="213">SUM(AP32:AP35)</f>
        <v>12151783.840000005</v>
      </c>
      <c r="AQ31" s="34">
        <f t="shared" si="213"/>
        <v>0</v>
      </c>
      <c r="AR31" s="34">
        <f t="shared" si="213"/>
        <v>0</v>
      </c>
      <c r="AS31" s="94">
        <f t="shared" si="15"/>
        <v>56</v>
      </c>
      <c r="AT31" s="94">
        <f t="shared" si="16"/>
        <v>12151783.840000005</v>
      </c>
      <c r="AU31" s="502">
        <f t="shared" si="17"/>
        <v>11</v>
      </c>
      <c r="AV31" s="502">
        <f t="shared" si="17"/>
        <v>2386957.445500005</v>
      </c>
      <c r="AW31" s="348">
        <f>$H31</f>
        <v>216996.1421</v>
      </c>
      <c r="AX31" s="347">
        <f>AP31/AO31</f>
        <v>216996.1400000001</v>
      </c>
      <c r="AY31" s="230">
        <f>VLOOKUP($G31,'ВМП план'!$A$8:$AS$56,16,0)</f>
        <v>0</v>
      </c>
      <c r="AZ31" s="230">
        <f>VLOOKUP($G31,'ВМП план'!$A$8:$AS$56,17,0)</f>
        <v>0</v>
      </c>
      <c r="BA31" s="34">
        <f>SUM(AY31/12*$B$2)</f>
        <v>0</v>
      </c>
      <c r="BB31" s="34">
        <f>SUM(AZ31/12*$B$2)</f>
        <v>0</v>
      </c>
      <c r="BC31" s="34">
        <f>SUM(BC32:BC35)</f>
        <v>0</v>
      </c>
      <c r="BD31" s="34">
        <f t="shared" ref="BD31:BF31" si="214">SUM(BD32:BD35)</f>
        <v>0</v>
      </c>
      <c r="BE31" s="34">
        <f t="shared" si="214"/>
        <v>0</v>
      </c>
      <c r="BF31" s="34">
        <f t="shared" si="214"/>
        <v>0</v>
      </c>
      <c r="BG31" s="94">
        <f t="shared" si="19"/>
        <v>0</v>
      </c>
      <c r="BH31" s="94">
        <f t="shared" si="20"/>
        <v>0</v>
      </c>
      <c r="BI31" s="249">
        <f t="shared" si="21"/>
        <v>0</v>
      </c>
      <c r="BJ31" s="249">
        <f t="shared" si="21"/>
        <v>0</v>
      </c>
      <c r="BK31" s="348">
        <f>$H31</f>
        <v>216996.1421</v>
      </c>
      <c r="BL31" s="347"/>
      <c r="BM31" s="230">
        <f>VLOOKUP($G31,'ВМП план'!$A$8:$AS$56,8,0)</f>
        <v>10</v>
      </c>
      <c r="BN31" s="230">
        <f>VLOOKUP($G31,'ВМП план'!$A$8:$AS$56,9,0)</f>
        <v>2169961.4210000001</v>
      </c>
      <c r="BO31" s="34">
        <f>SUM(BM31/12*$B$2)</f>
        <v>7.5</v>
      </c>
      <c r="BP31" s="34">
        <f>SUM(BN31/12*$B$2)</f>
        <v>1627471.0657500001</v>
      </c>
      <c r="BQ31" s="34">
        <f>SUM(BQ32:BQ35)</f>
        <v>10</v>
      </c>
      <c r="BR31" s="34">
        <f t="shared" ref="BR31:BT31" si="215">SUM(BR32:BR35)</f>
        <v>2169961.4000000008</v>
      </c>
      <c r="BS31" s="34">
        <f t="shared" si="215"/>
        <v>0</v>
      </c>
      <c r="BT31" s="34">
        <f t="shared" si="215"/>
        <v>0</v>
      </c>
      <c r="BU31" s="94">
        <f t="shared" si="23"/>
        <v>10</v>
      </c>
      <c r="BV31" s="94">
        <f t="shared" si="24"/>
        <v>2169961.4000000008</v>
      </c>
      <c r="BW31" s="249">
        <f t="shared" si="25"/>
        <v>2.5</v>
      </c>
      <c r="BX31" s="249">
        <f t="shared" si="25"/>
        <v>542490.33425000077</v>
      </c>
      <c r="BY31" s="348">
        <f>$H31</f>
        <v>216996.1421</v>
      </c>
      <c r="BZ31" s="348">
        <f>BR31/BQ31</f>
        <v>216996.14000000007</v>
      </c>
      <c r="CA31" s="230">
        <f>VLOOKUP($G31,'ВМП план'!$A$8:$AS$56,18,0)</f>
        <v>0</v>
      </c>
      <c r="CB31" s="230">
        <f>VLOOKUP($G31,'ВМП план'!$A$8:$AS$56,19,0)</f>
        <v>0</v>
      </c>
      <c r="CC31" s="34">
        <f>SUM(CA31/12*$B$2)</f>
        <v>0</v>
      </c>
      <c r="CD31" s="34">
        <f>SUM(CB31/12*$B$2)</f>
        <v>0</v>
      </c>
      <c r="CE31" s="34">
        <f>SUM(CE32:CE35)</f>
        <v>0</v>
      </c>
      <c r="CF31" s="34">
        <f t="shared" ref="CF31:CH31" si="216">SUM(CF32:CF35)</f>
        <v>0</v>
      </c>
      <c r="CG31" s="34">
        <f t="shared" si="216"/>
        <v>0</v>
      </c>
      <c r="CH31" s="34">
        <f t="shared" si="216"/>
        <v>0</v>
      </c>
      <c r="CI31" s="30">
        <f t="shared" si="27"/>
        <v>0</v>
      </c>
      <c r="CJ31" s="30">
        <f t="shared" si="28"/>
        <v>0</v>
      </c>
      <c r="CK31" s="249">
        <f t="shared" si="29"/>
        <v>0</v>
      </c>
      <c r="CL31" s="249">
        <f t="shared" si="29"/>
        <v>0</v>
      </c>
      <c r="CM31" s="348">
        <f>$H31</f>
        <v>216996.1421</v>
      </c>
      <c r="CN31" s="347"/>
      <c r="CO31" s="347"/>
      <c r="CP31" s="230">
        <f>VLOOKUP($G31,'ВМП план'!$A$8:$AS$56,20,0)</f>
        <v>0</v>
      </c>
      <c r="CQ31" s="230">
        <f>VLOOKUP($G31,'ВМП план'!$A$8:$AS$56,21,0)</f>
        <v>0</v>
      </c>
      <c r="CR31" s="34">
        <f>SUM(CP31/12*$B$2)</f>
        <v>0</v>
      </c>
      <c r="CS31" s="34">
        <f>SUM(CQ31/12*$B$2)</f>
        <v>0</v>
      </c>
      <c r="CT31" s="34">
        <f>SUM(CT32:CT35)</f>
        <v>0</v>
      </c>
      <c r="CU31" s="34">
        <f t="shared" ref="CU31:CW31" si="217">SUM(CU32:CU35)</f>
        <v>0</v>
      </c>
      <c r="CV31" s="34">
        <f t="shared" si="217"/>
        <v>0</v>
      </c>
      <c r="CW31" s="34">
        <f t="shared" si="217"/>
        <v>0</v>
      </c>
      <c r="CX31" s="94">
        <f t="shared" si="31"/>
        <v>0</v>
      </c>
      <c r="CY31" s="94">
        <f t="shared" si="32"/>
        <v>0</v>
      </c>
      <c r="CZ31" s="249">
        <f t="shared" si="33"/>
        <v>0</v>
      </c>
      <c r="DA31" s="249">
        <f t="shared" si="33"/>
        <v>0</v>
      </c>
      <c r="DB31" s="348">
        <f>$H31</f>
        <v>216996.1421</v>
      </c>
      <c r="DC31" s="347"/>
      <c r="DD31" s="230">
        <f>VLOOKUP($G31,'ВМП план'!$A$8:$AS$56,22,0)</f>
        <v>0</v>
      </c>
      <c r="DE31" s="230">
        <f>VLOOKUP($G31,'ВМП план'!$A$8:$AS$56,23,0)</f>
        <v>0</v>
      </c>
      <c r="DF31" s="34">
        <f>SUM(DD31/12*$B$2)</f>
        <v>0</v>
      </c>
      <c r="DG31" s="34">
        <f>SUM(DE31/12*$B$2)</f>
        <v>0</v>
      </c>
      <c r="DH31" s="34">
        <f>SUM(DH32:DH35)</f>
        <v>0</v>
      </c>
      <c r="DI31" s="34">
        <f t="shared" ref="DI31:DK31" si="218">SUM(DI32:DI35)</f>
        <v>0</v>
      </c>
      <c r="DJ31" s="34">
        <f t="shared" si="218"/>
        <v>0</v>
      </c>
      <c r="DK31" s="34">
        <f t="shared" si="218"/>
        <v>0</v>
      </c>
      <c r="DL31" s="94">
        <f t="shared" si="35"/>
        <v>0</v>
      </c>
      <c r="DM31" s="94">
        <f t="shared" si="36"/>
        <v>0</v>
      </c>
      <c r="DN31" s="249">
        <f t="shared" si="37"/>
        <v>0</v>
      </c>
      <c r="DO31" s="249">
        <f t="shared" si="37"/>
        <v>0</v>
      </c>
      <c r="DP31" s="348">
        <f>$H31</f>
        <v>216996.1421</v>
      </c>
      <c r="DQ31" s="347"/>
      <c r="DR31" s="230">
        <f>VLOOKUP($G31,'ВМП план'!$A$8:$AS$56,24,0)</f>
        <v>0</v>
      </c>
      <c r="DS31" s="230">
        <f>VLOOKUP($G31,'ВМП план'!$A$8:$AS$56,25,0)</f>
        <v>0</v>
      </c>
      <c r="DT31" s="34">
        <f>SUM(DR31/12*$B$2)</f>
        <v>0</v>
      </c>
      <c r="DU31" s="34">
        <f>SUM(DS31/12*$B$2)</f>
        <v>0</v>
      </c>
      <c r="DV31" s="34">
        <f>SUM(DV32:DV35)</f>
        <v>0</v>
      </c>
      <c r="DW31" s="34">
        <f t="shared" ref="DW31:DY31" si="219">SUM(DW32:DW35)</f>
        <v>0</v>
      </c>
      <c r="DX31" s="34">
        <f t="shared" si="219"/>
        <v>0</v>
      </c>
      <c r="DY31" s="34">
        <f t="shared" si="219"/>
        <v>0</v>
      </c>
      <c r="DZ31" s="94">
        <f t="shared" si="39"/>
        <v>0</v>
      </c>
      <c r="EA31" s="94">
        <f t="shared" si="40"/>
        <v>0</v>
      </c>
      <c r="EB31" s="249">
        <f t="shared" si="41"/>
        <v>0</v>
      </c>
      <c r="EC31" s="249">
        <f t="shared" si="41"/>
        <v>0</v>
      </c>
      <c r="ED31" s="348">
        <f>$H31</f>
        <v>216996.1421</v>
      </c>
      <c r="EE31" s="347"/>
      <c r="EF31" s="230">
        <f>VLOOKUP($G31,'ВМП план'!$A$8:$AS$56,26,0)</f>
        <v>0</v>
      </c>
      <c r="EG31" s="230">
        <f>VLOOKUP($G31,'ВМП план'!$A$8:$AS$56,27,0)</f>
        <v>0</v>
      </c>
      <c r="EH31" s="34">
        <f>SUM(EF31/12*$B$2)</f>
        <v>0</v>
      </c>
      <c r="EI31" s="34">
        <f>SUM(EG31/12*$B$2)</f>
        <v>0</v>
      </c>
      <c r="EJ31" s="34">
        <f>SUM(EJ32:EJ35)</f>
        <v>0</v>
      </c>
      <c r="EK31" s="34">
        <f t="shared" ref="EK31:EM31" si="220">SUM(EK32:EK35)</f>
        <v>0</v>
      </c>
      <c r="EL31" s="34">
        <f t="shared" si="220"/>
        <v>0</v>
      </c>
      <c r="EM31" s="34">
        <f t="shared" si="220"/>
        <v>0</v>
      </c>
      <c r="EN31" s="94">
        <f t="shared" si="43"/>
        <v>0</v>
      </c>
      <c r="EO31" s="94">
        <f t="shared" si="44"/>
        <v>0</v>
      </c>
      <c r="EP31" s="163">
        <f t="shared" si="45"/>
        <v>0</v>
      </c>
      <c r="EQ31" s="163">
        <f t="shared" si="45"/>
        <v>0</v>
      </c>
      <c r="ER31" s="348">
        <f>$H31</f>
        <v>216996.1421</v>
      </c>
      <c r="ES31" s="347"/>
      <c r="ET31" s="515">
        <f>VLOOKUP($G31,'ВМП план'!$A$8:$AS$56,28,0)</f>
        <v>6</v>
      </c>
      <c r="EU31" s="517">
        <f>VLOOKUP($G31,'ВМП план'!$A$8:$AS$56,29,0)</f>
        <v>1301976.8525999999</v>
      </c>
      <c r="EV31" s="515">
        <f>SUM(ET31/12*$B$2)</f>
        <v>4.5</v>
      </c>
      <c r="EW31" s="517">
        <f>SUM(EU31/12*$B$2)</f>
        <v>976482.6394499999</v>
      </c>
      <c r="EX31" s="515">
        <f>SUM(EX32:EX35)</f>
        <v>6</v>
      </c>
      <c r="EY31" s="517">
        <f t="shared" ref="EY31:FA31" si="221">SUM(EY32:EY35)</f>
        <v>1301976.8400000003</v>
      </c>
      <c r="EZ31" s="34">
        <f t="shared" si="221"/>
        <v>0</v>
      </c>
      <c r="FA31" s="34">
        <f t="shared" si="221"/>
        <v>0</v>
      </c>
      <c r="FB31" s="94">
        <f t="shared" si="47"/>
        <v>6</v>
      </c>
      <c r="FC31" s="94">
        <f t="shared" si="48"/>
        <v>1301976.8400000003</v>
      </c>
      <c r="FD31" s="516">
        <f t="shared" si="49"/>
        <v>1.5</v>
      </c>
      <c r="FE31" s="518">
        <f t="shared" si="49"/>
        <v>325494.20055000042</v>
      </c>
      <c r="FF31" s="348">
        <f>$H31</f>
        <v>216996.1421</v>
      </c>
      <c r="FG31" s="347">
        <f>EY31/EX31</f>
        <v>216996.14000000004</v>
      </c>
      <c r="FH31" s="230">
        <f>VLOOKUP($G31,'ВМП план'!$A$8:$AS$56,30,0)</f>
        <v>0</v>
      </c>
      <c r="FI31" s="230">
        <f>VLOOKUP($G31,'ВМП план'!$A$8:$AS$56,31,0)</f>
        <v>0</v>
      </c>
      <c r="FJ31" s="34">
        <f>SUM(FH31/12*$B$2)</f>
        <v>0</v>
      </c>
      <c r="FK31" s="34">
        <f>SUM(FI31/12*$B$2)</f>
        <v>0</v>
      </c>
      <c r="FL31" s="34">
        <f>SUM(FL32:FL35)</f>
        <v>0</v>
      </c>
      <c r="FM31" s="34">
        <f t="shared" ref="FM31:FO31" si="222">SUM(FM32:FM35)</f>
        <v>0</v>
      </c>
      <c r="FN31" s="34">
        <f t="shared" si="222"/>
        <v>0</v>
      </c>
      <c r="FO31" s="34">
        <f t="shared" si="222"/>
        <v>0</v>
      </c>
      <c r="FP31" s="30">
        <f t="shared" si="51"/>
        <v>0</v>
      </c>
      <c r="FQ31" s="30">
        <f t="shared" si="52"/>
        <v>0</v>
      </c>
      <c r="FR31" s="249">
        <f t="shared" si="53"/>
        <v>0</v>
      </c>
      <c r="FS31" s="249">
        <f t="shared" si="53"/>
        <v>0</v>
      </c>
      <c r="FT31" s="348">
        <f>$H31</f>
        <v>216996.1421</v>
      </c>
      <c r="FU31" s="347"/>
      <c r="FV31" s="230">
        <f>VLOOKUP($G31,'ВМП план'!$A$8:$AS$56,42,0)</f>
        <v>0</v>
      </c>
      <c r="FW31" s="230">
        <f>VLOOKUP($G31,'ВМП план'!$A$8:$AS$56,43,0)</f>
        <v>0</v>
      </c>
      <c r="FX31" s="34">
        <f>SUM(FV31/12*$B$2)</f>
        <v>0</v>
      </c>
      <c r="FY31" s="34">
        <f>SUM(FW31/12*$B$2)</f>
        <v>0</v>
      </c>
      <c r="FZ31" s="34">
        <f>SUM(FZ32:FZ35)</f>
        <v>0</v>
      </c>
      <c r="GA31" s="34">
        <f t="shared" ref="GA31:GC31" si="223">SUM(GA32:GA35)</f>
        <v>0</v>
      </c>
      <c r="GB31" s="34">
        <f t="shared" si="223"/>
        <v>0</v>
      </c>
      <c r="GC31" s="34">
        <f t="shared" si="223"/>
        <v>0</v>
      </c>
      <c r="GD31" s="94">
        <f t="shared" si="55"/>
        <v>0</v>
      </c>
      <c r="GE31" s="94">
        <f t="shared" si="56"/>
        <v>0</v>
      </c>
      <c r="GF31" s="249">
        <f t="shared" si="57"/>
        <v>0</v>
      </c>
      <c r="GG31" s="249">
        <f t="shared" si="57"/>
        <v>0</v>
      </c>
      <c r="GH31" s="348">
        <f>$H31</f>
        <v>216996.1421</v>
      </c>
      <c r="GI31" s="347" t="e">
        <f>GA31/FZ31</f>
        <v>#DIV/0!</v>
      </c>
      <c r="GJ31" s="230">
        <f>VLOOKUP($G31,'ВМП план'!$A$8:$AS$56,34,0)</f>
        <v>0</v>
      </c>
      <c r="GK31" s="230">
        <f>VLOOKUP($G31,'ВМП план'!$A$8:$AS$56,35,0)</f>
        <v>0</v>
      </c>
      <c r="GL31" s="34">
        <f>SUM(GJ31/12*$B$2)</f>
        <v>0</v>
      </c>
      <c r="GM31" s="34">
        <f>SUM(GK31/12*$B$2)</f>
        <v>0</v>
      </c>
      <c r="GN31" s="34">
        <f>SUM(GN32:GN35)</f>
        <v>0</v>
      </c>
      <c r="GO31" s="34">
        <f t="shared" ref="GO31:GQ31" si="224">SUM(GO32:GO35)</f>
        <v>0</v>
      </c>
      <c r="GP31" s="34">
        <f t="shared" si="224"/>
        <v>0</v>
      </c>
      <c r="GQ31" s="34">
        <f t="shared" si="224"/>
        <v>0</v>
      </c>
      <c r="GR31" s="30">
        <f t="shared" si="59"/>
        <v>0</v>
      </c>
      <c r="GS31" s="30">
        <f t="shared" si="60"/>
        <v>0</v>
      </c>
      <c r="GT31" s="249">
        <f t="shared" si="61"/>
        <v>0</v>
      </c>
      <c r="GU31" s="249">
        <f t="shared" si="61"/>
        <v>0</v>
      </c>
      <c r="GV31" s="348">
        <f>$H31</f>
        <v>216996.1421</v>
      </c>
      <c r="GW31" s="347"/>
      <c r="GX31" s="230">
        <f>VLOOKUP($G31,'ВМП план'!$A$8:$AS$56,36,0)</f>
        <v>0</v>
      </c>
      <c r="GY31" s="230">
        <f>VLOOKUP($G31,'ВМП план'!$A$8:$AS$56,37,0)</f>
        <v>0</v>
      </c>
      <c r="GZ31" s="34">
        <f>SUM(GX31/12*$B$2)</f>
        <v>0</v>
      </c>
      <c r="HA31" s="34">
        <f>SUM(GY31/12*$B$2)</f>
        <v>0</v>
      </c>
      <c r="HB31" s="34">
        <f>SUM(HB32:HB35)</f>
        <v>0</v>
      </c>
      <c r="HC31" s="34">
        <f t="shared" ref="HC31:HE31" si="225">SUM(HC32:HC35)</f>
        <v>0</v>
      </c>
      <c r="HD31" s="34">
        <f t="shared" si="225"/>
        <v>0</v>
      </c>
      <c r="HE31" s="34">
        <f t="shared" si="225"/>
        <v>0</v>
      </c>
      <c r="HF31" s="94">
        <f t="shared" si="63"/>
        <v>0</v>
      </c>
      <c r="HG31" s="94">
        <f t="shared" si="64"/>
        <v>0</v>
      </c>
      <c r="HH31" s="249">
        <f t="shared" si="65"/>
        <v>0</v>
      </c>
      <c r="HI31" s="249">
        <f t="shared" si="65"/>
        <v>0</v>
      </c>
      <c r="HJ31" s="348">
        <f>$H31</f>
        <v>216996.1421</v>
      </c>
      <c r="HK31" s="347" t="e">
        <f>HC31/HB31</f>
        <v>#DIV/0!</v>
      </c>
      <c r="HL31" s="230">
        <f>VLOOKUP($G31,'ВМП план'!$A$8:$AS$56,38,0)</f>
        <v>0</v>
      </c>
      <c r="HM31" s="230">
        <f>VLOOKUP($G31,'ВМП план'!$A$8:$AS$56,39,0)</f>
        <v>0</v>
      </c>
      <c r="HN31" s="34">
        <f>SUM(HL31/12*$B$2)</f>
        <v>0</v>
      </c>
      <c r="HO31" s="34">
        <f>SUM(HM31/12*$B$2)</f>
        <v>0</v>
      </c>
      <c r="HP31" s="34">
        <f>SUM(HP32:HP35)</f>
        <v>0</v>
      </c>
      <c r="HQ31" s="34">
        <f t="shared" ref="HQ31:HS31" si="226">SUM(HQ32:HQ35)</f>
        <v>0</v>
      </c>
      <c r="HR31" s="34">
        <f t="shared" si="226"/>
        <v>0</v>
      </c>
      <c r="HS31" s="34">
        <f t="shared" si="226"/>
        <v>0</v>
      </c>
      <c r="HT31" s="94">
        <f t="shared" si="67"/>
        <v>0</v>
      </c>
      <c r="HU31" s="94">
        <f t="shared" si="68"/>
        <v>0</v>
      </c>
      <c r="HV31" s="249">
        <f t="shared" si="69"/>
        <v>0</v>
      </c>
      <c r="HW31" s="249">
        <f t="shared" si="69"/>
        <v>0</v>
      </c>
      <c r="HX31" s="348">
        <f>$H31</f>
        <v>216996.1421</v>
      </c>
      <c r="HY31" s="347" t="e">
        <f>HQ31/HP31</f>
        <v>#DIV/0!</v>
      </c>
      <c r="HZ31" s="515">
        <f>VLOOKUP($G31,'ВМП план'!$A$8:$AS$56,32,0)</f>
        <v>0</v>
      </c>
      <c r="IA31" s="515">
        <f>VLOOKUP($G31,'ВМП план'!$A$8:$AS$56,33,0)</f>
        <v>0</v>
      </c>
      <c r="IB31" s="515">
        <f>SUM(HZ31/12*$B$2)</f>
        <v>0</v>
      </c>
      <c r="IC31" s="515">
        <f>SUM(IA31/12*$B$2)</f>
        <v>0</v>
      </c>
      <c r="ID31" s="524"/>
      <c r="IE31" s="524"/>
      <c r="IF31" s="249"/>
      <c r="IG31" s="249"/>
      <c r="IH31" s="249"/>
      <c r="II31" s="249"/>
      <c r="IJ31" s="524">
        <f t="shared" si="71"/>
        <v>0</v>
      </c>
      <c r="IK31" s="524">
        <f t="shared" si="71"/>
        <v>0</v>
      </c>
      <c r="IL31" s="348">
        <f>$H31</f>
        <v>216996.1421</v>
      </c>
      <c r="IM31" s="347" t="e">
        <f>IE31/ID31</f>
        <v>#DIV/0!</v>
      </c>
      <c r="IN31" s="515">
        <f>VLOOKUP($G31,'ВМП план'!$A$8:$AS$56,32,0)</f>
        <v>0</v>
      </c>
      <c r="IO31" s="515">
        <f>VLOOKUP($G31,'ВМП план'!$A$8:$AS$56,33,0)</f>
        <v>0</v>
      </c>
      <c r="IP31" s="515">
        <f>SUM(IN31/12*$B$2)</f>
        <v>0</v>
      </c>
      <c r="IQ31" s="515">
        <f>SUM(IO31/12*$B$2)</f>
        <v>0</v>
      </c>
      <c r="IR31" s="524"/>
      <c r="IS31" s="524"/>
      <c r="IT31" s="249"/>
      <c r="IU31" s="249"/>
      <c r="IV31" s="249"/>
      <c r="IW31" s="249"/>
      <c r="IX31" s="524">
        <f t="shared" si="73"/>
        <v>0</v>
      </c>
      <c r="IY31" s="524">
        <f t="shared" si="73"/>
        <v>0</v>
      </c>
      <c r="IZ31" s="348">
        <f>$H31</f>
        <v>216996.1421</v>
      </c>
      <c r="JA31" s="347" t="e">
        <f>IS31/IR31</f>
        <v>#DIV/0!</v>
      </c>
      <c r="JB31" s="524">
        <f>I31+W31+AK31+AY31+BM31+CA31+CP31+DD31+DR31+EF31+ET31+FH31+FV31+GJ31+GX31+HL31+HZ31+IN31</f>
        <v>76</v>
      </c>
      <c r="JC31" s="526">
        <f>J31+X31+AL31+AZ31+BN31+CB31+CQ31+DE31+DS31+EG31+EU31+FI31+FW31+GK31+GY31+HM31+IA31+IO31</f>
        <v>16491706.799600001</v>
      </c>
      <c r="JD31" s="540">
        <f t="shared" ref="JD31:JE31" si="227">K31+Y31+AM31+BA31+BO31+CC31+CR31+DF31+DT31+EH31+EV31+FJ31+FX31+GL31+GZ31+HN31+IB31+IP31</f>
        <v>57</v>
      </c>
      <c r="JE31" s="526">
        <f t="shared" si="227"/>
        <v>12368780.099700002</v>
      </c>
      <c r="JF31" s="524">
        <f t="shared" si="206"/>
        <v>72</v>
      </c>
      <c r="JG31" s="524">
        <f t="shared" si="206"/>
        <v>15623722.080000006</v>
      </c>
      <c r="JH31" s="239">
        <f t="shared" si="206"/>
        <v>0</v>
      </c>
      <c r="JI31" s="239">
        <f t="shared" si="206"/>
        <v>0</v>
      </c>
      <c r="JJ31" s="239">
        <f t="shared" si="188"/>
        <v>72</v>
      </c>
      <c r="JK31" s="239">
        <f t="shared" si="188"/>
        <v>15623722.080000006</v>
      </c>
      <c r="JL31" s="524">
        <f t="shared" si="75"/>
        <v>15</v>
      </c>
      <c r="JM31" s="524">
        <f t="shared" si="75"/>
        <v>3254941.9803000037</v>
      </c>
      <c r="JN31" s="73">
        <f>JF31/JD31</f>
        <v>1.263157894736842</v>
      </c>
      <c r="JO31" s="73">
        <f>JG31/JE31</f>
        <v>1.2631578825125163</v>
      </c>
      <c r="JP31" s="55">
        <f>JC31/JB31</f>
        <v>216996.14210000003</v>
      </c>
      <c r="JQ31" s="55">
        <f>JG31/JF31</f>
        <v>216996.14000000007</v>
      </c>
      <c r="JR31" s="378">
        <f>SUM($JP$31-JQ31)</f>
        <v>2.0999999542254955E-3</v>
      </c>
      <c r="JS31" s="382"/>
    </row>
    <row r="32" spans="1:279" ht="96" hidden="1" x14ac:dyDescent="0.2">
      <c r="A32" s="10">
        <v>1</v>
      </c>
      <c r="B32" s="10">
        <v>1</v>
      </c>
      <c r="C32" s="425" t="s">
        <v>358</v>
      </c>
      <c r="D32" s="407" t="s">
        <v>445</v>
      </c>
      <c r="E32" s="448">
        <v>525</v>
      </c>
      <c r="F32" s="428" t="s">
        <v>359</v>
      </c>
      <c r="G32" s="142">
        <v>4</v>
      </c>
      <c r="H32" s="169">
        <v>216996.1421</v>
      </c>
      <c r="I32" s="41"/>
      <c r="J32" s="41"/>
      <c r="K32" s="41"/>
      <c r="L32" s="41"/>
      <c r="M32" s="30">
        <f>VLOOKUP($E32,'факт '!$D$8:$BM$167,3,0)</f>
        <v>0</v>
      </c>
      <c r="N32" s="30">
        <f>VLOOKUP($E32,'факт '!$D$8:$BM$167,4,0)</f>
        <v>0</v>
      </c>
      <c r="O32" s="30">
        <f>VLOOKUP($E32,'факт '!$D$8:$BM$167,5,0)</f>
        <v>0</v>
      </c>
      <c r="P32" s="30">
        <f>VLOOKUP($E32,'факт '!$D$8:$BM$167,6,0)</f>
        <v>0</v>
      </c>
      <c r="Q32" s="30">
        <f>M32+O32</f>
        <v>0</v>
      </c>
      <c r="R32" s="30">
        <f>N32+P32</f>
        <v>0</v>
      </c>
      <c r="S32" s="163">
        <f t="shared" si="9"/>
        <v>0</v>
      </c>
      <c r="T32" s="163">
        <f t="shared" si="9"/>
        <v>0</v>
      </c>
      <c r="U32" s="163"/>
      <c r="V32" s="163"/>
      <c r="W32" s="41"/>
      <c r="X32" s="41"/>
      <c r="Y32" s="41"/>
      <c r="Z32" s="41"/>
      <c r="AA32" s="30">
        <f>VLOOKUP($E32,'факт '!$D$8:$BM$167,9,0)</f>
        <v>0</v>
      </c>
      <c r="AB32" s="30">
        <f>VLOOKUP($E32,'факт '!$D$8:$BM$167,10,0)</f>
        <v>0</v>
      </c>
      <c r="AC32" s="30">
        <f>VLOOKUP($E32,'факт '!$D$8:$BM$167,11,0)</f>
        <v>0</v>
      </c>
      <c r="AD32" s="30">
        <f>VLOOKUP($E32,'факт '!$D$8:$BM$167,12,0)</f>
        <v>0</v>
      </c>
      <c r="AE32" s="30">
        <f>AA32+AC32</f>
        <v>0</v>
      </c>
      <c r="AF32" s="30">
        <f>AB32+AD32</f>
        <v>0</v>
      </c>
      <c r="AG32" s="163">
        <f t="shared" si="13"/>
        <v>0</v>
      </c>
      <c r="AH32" s="163">
        <f t="shared" si="13"/>
        <v>0</v>
      </c>
      <c r="AI32" s="163"/>
      <c r="AJ32" s="163"/>
      <c r="AK32" s="325"/>
      <c r="AL32" s="41"/>
      <c r="AM32" s="41"/>
      <c r="AN32" s="41"/>
      <c r="AO32" s="30">
        <f>VLOOKUP($E32,'факт '!$D$8:$BM$167,7,0)</f>
        <v>56</v>
      </c>
      <c r="AP32" s="30">
        <f>VLOOKUP($E32,'факт '!$D$8:$BM$167,8,0)</f>
        <v>12151783.840000005</v>
      </c>
      <c r="AQ32" s="30"/>
      <c r="AR32" s="30"/>
      <c r="AS32" s="30">
        <f>AO32+AQ32</f>
        <v>56</v>
      </c>
      <c r="AT32" s="30">
        <f>AP32+AR32</f>
        <v>12151783.840000005</v>
      </c>
      <c r="AU32" s="163">
        <f t="shared" si="17"/>
        <v>56</v>
      </c>
      <c r="AV32" s="163">
        <f t="shared" si="17"/>
        <v>12151783.840000005</v>
      </c>
      <c r="AW32" s="163"/>
      <c r="AX32" s="347">
        <f>AP32/AO32</f>
        <v>216996.1400000001</v>
      </c>
      <c r="AY32" s="41"/>
      <c r="AZ32" s="41"/>
      <c r="BA32" s="41"/>
      <c r="BB32" s="41"/>
      <c r="BC32" s="30">
        <f>VLOOKUP($E32,'факт '!$D$8:$BM$167,13,0)</f>
        <v>0</v>
      </c>
      <c r="BD32" s="30">
        <f>VLOOKUP($E32,'факт '!$D$8:$BM$167,14,0)</f>
        <v>0</v>
      </c>
      <c r="BE32" s="30"/>
      <c r="BF32" s="30"/>
      <c r="BG32" s="30">
        <f>BC32+BE32</f>
        <v>0</v>
      </c>
      <c r="BH32" s="30">
        <f>BD32+BF32</f>
        <v>0</v>
      </c>
      <c r="BI32" s="163">
        <f t="shared" si="21"/>
        <v>0</v>
      </c>
      <c r="BJ32" s="163">
        <f t="shared" si="21"/>
        <v>0</v>
      </c>
      <c r="BK32" s="163"/>
      <c r="BL32" s="163"/>
      <c r="BM32" s="41"/>
      <c r="BN32" s="41"/>
      <c r="BO32" s="41"/>
      <c r="BP32" s="41"/>
      <c r="BQ32" s="30">
        <f>VLOOKUP($E32,'факт '!$D$8:$BM$167,17,0)</f>
        <v>10</v>
      </c>
      <c r="BR32" s="30">
        <f>VLOOKUP($E32,'факт '!$D$8:$BM$167,18,0)</f>
        <v>2169961.4000000008</v>
      </c>
      <c r="BS32" s="30">
        <f>VLOOKUP($E32,'факт '!$D$8:$BM$167,19,0)</f>
        <v>0</v>
      </c>
      <c r="BT32" s="30">
        <f>VLOOKUP($E32,'факт '!$D$8:$BM$167,20,0)</f>
        <v>0</v>
      </c>
      <c r="BU32" s="30">
        <f>BQ32+BS32</f>
        <v>10</v>
      </c>
      <c r="BV32" s="30">
        <f>BR32+BT32</f>
        <v>2169961.4000000008</v>
      </c>
      <c r="BW32" s="163">
        <f t="shared" si="25"/>
        <v>10</v>
      </c>
      <c r="BX32" s="163">
        <f t="shared" si="25"/>
        <v>2169961.4000000008</v>
      </c>
      <c r="BY32" s="163">
        <v>216996.1421</v>
      </c>
      <c r="BZ32" s="347">
        <f>BR32/BQ32</f>
        <v>216996.14000000007</v>
      </c>
      <c r="CA32" s="41"/>
      <c r="CB32" s="41"/>
      <c r="CC32" s="41"/>
      <c r="CD32" s="41"/>
      <c r="CE32" s="30">
        <f>VLOOKUP($E32,'факт '!$D$8:$BM$167,21,0)</f>
        <v>0</v>
      </c>
      <c r="CF32" s="30">
        <f>VLOOKUP($E32,'факт '!$D$8:$BM$167,22,0)</f>
        <v>0</v>
      </c>
      <c r="CG32" s="30">
        <f>VLOOKUP($E32,'факт '!$D$8:$BM$167,23,0)</f>
        <v>0</v>
      </c>
      <c r="CH32" s="30">
        <f>VLOOKUP($E32,'факт '!$D$8:$BM$167,24,0)</f>
        <v>0</v>
      </c>
      <c r="CI32" s="30">
        <f>CE32+CG32</f>
        <v>0</v>
      </c>
      <c r="CJ32" s="30">
        <f>CF32+CH32</f>
        <v>0</v>
      </c>
      <c r="CK32" s="163">
        <f t="shared" si="29"/>
        <v>0</v>
      </c>
      <c r="CL32" s="163">
        <f t="shared" si="29"/>
        <v>0</v>
      </c>
      <c r="CM32" s="163"/>
      <c r="CN32" s="163"/>
      <c r="CO32" s="163"/>
      <c r="CP32" s="41"/>
      <c r="CQ32" s="41"/>
      <c r="CR32" s="41"/>
      <c r="CS32" s="41"/>
      <c r="CT32" s="30">
        <f>VLOOKUP($E32,'факт '!$D$8:$BM$167,25,0)</f>
        <v>0</v>
      </c>
      <c r="CU32" s="30">
        <f>VLOOKUP($E32,'факт '!$D$8:$BM$167,26,0)</f>
        <v>0</v>
      </c>
      <c r="CV32" s="30">
        <f>VLOOKUP($E32,'факт '!$D$8:$BM$167,27,0)</f>
        <v>0</v>
      </c>
      <c r="CW32" s="30">
        <f>VLOOKUP($E32,'факт '!$D$8:$BM$167,28,0)</f>
        <v>0</v>
      </c>
      <c r="CX32" s="30">
        <f>CT32+CV32</f>
        <v>0</v>
      </c>
      <c r="CY32" s="30">
        <f>CU32+CW32</f>
        <v>0</v>
      </c>
      <c r="CZ32" s="163">
        <f t="shared" si="33"/>
        <v>0</v>
      </c>
      <c r="DA32" s="163">
        <f t="shared" si="33"/>
        <v>0</v>
      </c>
      <c r="DB32" s="163"/>
      <c r="DC32" s="163"/>
      <c r="DD32" s="41"/>
      <c r="DE32" s="41"/>
      <c r="DF32" s="41"/>
      <c r="DG32" s="41"/>
      <c r="DH32" s="30">
        <f>VLOOKUP($E32,'факт '!$D$8:$BM$167,29,0)</f>
        <v>0</v>
      </c>
      <c r="DI32" s="30">
        <f>VLOOKUP($E32,'факт '!$D$8:$BM$167,30,0)</f>
        <v>0</v>
      </c>
      <c r="DJ32" s="30">
        <f>VLOOKUP($E32,'факт '!$D$8:$BM$167,31,0)</f>
        <v>0</v>
      </c>
      <c r="DK32" s="30">
        <f>VLOOKUP($E32,'факт '!$D$8:$BM$167,32,0)</f>
        <v>0</v>
      </c>
      <c r="DL32" s="30">
        <f>DH32+DJ32</f>
        <v>0</v>
      </c>
      <c r="DM32" s="30">
        <f>DI32+DK32</f>
        <v>0</v>
      </c>
      <c r="DN32" s="163">
        <f t="shared" si="37"/>
        <v>0</v>
      </c>
      <c r="DO32" s="163">
        <f t="shared" si="37"/>
        <v>0</v>
      </c>
      <c r="DP32" s="163"/>
      <c r="DQ32" s="163"/>
      <c r="DR32" s="41"/>
      <c r="DS32" s="41"/>
      <c r="DT32" s="41"/>
      <c r="DU32" s="41"/>
      <c r="DV32" s="30">
        <f>VLOOKUP($E32,'факт '!$D$8:$BM$167,33,0)</f>
        <v>0</v>
      </c>
      <c r="DW32" s="30">
        <f>VLOOKUP($E32,'факт '!$D$8:$BM$167,34,0)</f>
        <v>0</v>
      </c>
      <c r="DX32" s="30">
        <f>VLOOKUP($E32,'факт '!$D$8:$BM$167,35,0)</f>
        <v>0</v>
      </c>
      <c r="DY32" s="30">
        <f>VLOOKUP($E32,'факт '!$D$8:$BM$167,36,0)</f>
        <v>0</v>
      </c>
      <c r="DZ32" s="30">
        <f>DV32+DX32</f>
        <v>0</v>
      </c>
      <c r="EA32" s="30">
        <f>DW32+DY32</f>
        <v>0</v>
      </c>
      <c r="EB32" s="163">
        <f t="shared" si="41"/>
        <v>0</v>
      </c>
      <c r="EC32" s="163">
        <f t="shared" si="41"/>
        <v>0</v>
      </c>
      <c r="ED32" s="163"/>
      <c r="EE32" s="163"/>
      <c r="EF32" s="41"/>
      <c r="EG32" s="41"/>
      <c r="EH32" s="41"/>
      <c r="EI32" s="41"/>
      <c r="EJ32" s="30">
        <f>VLOOKUP($E32,'факт '!$D$8:$BM$167,15,0)</f>
        <v>0</v>
      </c>
      <c r="EK32" s="30">
        <f>VLOOKUP($E32,'факт '!$D$8:$BM$167,16,0)</f>
        <v>0</v>
      </c>
      <c r="EL32" s="30"/>
      <c r="EM32" s="30"/>
      <c r="EN32" s="30">
        <f>EJ32+EL32</f>
        <v>0</v>
      </c>
      <c r="EO32" s="30">
        <f>EK32+EM32</f>
        <v>0</v>
      </c>
      <c r="EP32" s="163">
        <f t="shared" si="45"/>
        <v>0</v>
      </c>
      <c r="EQ32" s="163">
        <f t="shared" si="45"/>
        <v>0</v>
      </c>
      <c r="ER32" s="163"/>
      <c r="ES32" s="163"/>
      <c r="ET32" s="41"/>
      <c r="EU32" s="41"/>
      <c r="EV32" s="41"/>
      <c r="EW32" s="41"/>
      <c r="EX32" s="30">
        <f>VLOOKUP($E32,'факт '!$D$8:$BM$167,37,0)</f>
        <v>6</v>
      </c>
      <c r="EY32" s="30">
        <f>VLOOKUP($E32,'факт '!$D$8:$BM$167,38,0)</f>
        <v>1301976.8400000003</v>
      </c>
      <c r="EZ32" s="30">
        <f>VLOOKUP($E32,'факт '!$D$8:$BM$167,39,0)</f>
        <v>0</v>
      </c>
      <c r="FA32" s="30">
        <f>VLOOKUP($E32,'факт '!$D$8:$BM$167,40,0)</f>
        <v>0</v>
      </c>
      <c r="FB32" s="30">
        <f>EX32+EZ32</f>
        <v>6</v>
      </c>
      <c r="FC32" s="30">
        <f>EY32+FA32</f>
        <v>1301976.8400000003</v>
      </c>
      <c r="FD32" s="163">
        <f t="shared" si="49"/>
        <v>6</v>
      </c>
      <c r="FE32" s="163">
        <f t="shared" si="49"/>
        <v>1301976.8400000003</v>
      </c>
      <c r="FF32" s="163"/>
      <c r="FG32" s="347">
        <f>EY32/EX32</f>
        <v>216996.14000000004</v>
      </c>
      <c r="FH32" s="41"/>
      <c r="FI32" s="41"/>
      <c r="FJ32" s="41"/>
      <c r="FK32" s="41"/>
      <c r="FL32" s="30">
        <f>VLOOKUP($E32,'факт '!$D$8:$BM$167,45,0)</f>
        <v>0</v>
      </c>
      <c r="FM32" s="30">
        <f>VLOOKUP($E32,'факт '!$D$8:$BM$167,46,0)</f>
        <v>0</v>
      </c>
      <c r="FN32" s="30">
        <f>VLOOKUP($E32,'факт '!$D$8:$BM$167,47,0)</f>
        <v>0</v>
      </c>
      <c r="FO32" s="30">
        <f>VLOOKUP($E32,'факт '!$D$8:$BM$167,48,0)</f>
        <v>0</v>
      </c>
      <c r="FP32" s="30">
        <f>FL32+FN32</f>
        <v>0</v>
      </c>
      <c r="FQ32" s="30">
        <f>FM32+FO32</f>
        <v>0</v>
      </c>
      <c r="FR32" s="163">
        <f t="shared" si="53"/>
        <v>0</v>
      </c>
      <c r="FS32" s="163">
        <f t="shared" si="53"/>
        <v>0</v>
      </c>
      <c r="FT32" s="163"/>
      <c r="FU32" s="163"/>
      <c r="FV32" s="41"/>
      <c r="FW32" s="41"/>
      <c r="FX32" s="41"/>
      <c r="FY32" s="41"/>
      <c r="FZ32" s="30"/>
      <c r="GA32" s="30"/>
      <c r="GB32" s="30"/>
      <c r="GC32" s="30"/>
      <c r="GD32" s="30"/>
      <c r="GE32" s="30"/>
      <c r="GF32" s="163">
        <f t="shared" si="57"/>
        <v>0</v>
      </c>
      <c r="GG32" s="163">
        <f t="shared" si="57"/>
        <v>0</v>
      </c>
      <c r="GH32" s="163"/>
      <c r="GI32" s="163"/>
      <c r="GJ32" s="41"/>
      <c r="GK32" s="41"/>
      <c r="GL32" s="41"/>
      <c r="GM32" s="41"/>
      <c r="GN32" s="30">
        <f>VLOOKUP($E32,'факт '!$D$8:$BM$167,41,0)</f>
        <v>0</v>
      </c>
      <c r="GO32" s="30">
        <f>VLOOKUP($E32,'факт '!$D$8:$BM$167,42,0)</f>
        <v>0</v>
      </c>
      <c r="GP32" s="30">
        <f>VLOOKUP($E32,'факт '!$D$8:$BM$167,43,0)</f>
        <v>0</v>
      </c>
      <c r="GQ32" s="30">
        <f>VLOOKUP($E32,'факт '!$D$8:$BM$167,44,0)</f>
        <v>0</v>
      </c>
      <c r="GR32" s="30">
        <f>GN32+GP32</f>
        <v>0</v>
      </c>
      <c r="GS32" s="30">
        <f>GO32+GQ32</f>
        <v>0</v>
      </c>
      <c r="GT32" s="163">
        <f t="shared" si="61"/>
        <v>0</v>
      </c>
      <c r="GU32" s="163">
        <f t="shared" si="61"/>
        <v>0</v>
      </c>
      <c r="GV32" s="163"/>
      <c r="GW32" s="163"/>
      <c r="GX32" s="41"/>
      <c r="GY32" s="41"/>
      <c r="GZ32" s="41"/>
      <c r="HA32" s="41"/>
      <c r="HB32" s="30">
        <f>VLOOKUP($E32,'факт '!$D$8:$BM$167,49,0)</f>
        <v>0</v>
      </c>
      <c r="HC32" s="30">
        <f>VLOOKUP($E32,'факт '!$D$8:$BM$167,50,0)</f>
        <v>0</v>
      </c>
      <c r="HD32" s="30"/>
      <c r="HE32" s="30"/>
      <c r="HF32" s="30">
        <f>HB32+HD32</f>
        <v>0</v>
      </c>
      <c r="HG32" s="30">
        <f>HC32+HE32</f>
        <v>0</v>
      </c>
      <c r="HH32" s="163">
        <f t="shared" si="65"/>
        <v>0</v>
      </c>
      <c r="HI32" s="163">
        <f t="shared" si="65"/>
        <v>0</v>
      </c>
      <c r="HJ32" s="163"/>
      <c r="HK32" s="163"/>
      <c r="HL32" s="41"/>
      <c r="HM32" s="41"/>
      <c r="HN32" s="41"/>
      <c r="HO32" s="41"/>
      <c r="HP32" s="30">
        <f>VLOOKUP($E32,'факт '!$D$8:$BM$167,51,0)</f>
        <v>0</v>
      </c>
      <c r="HQ32" s="30">
        <f>VLOOKUP($E32,'факт '!$D$8:$BM$167,52,0)</f>
        <v>0</v>
      </c>
      <c r="HR32" s="30"/>
      <c r="HS32" s="30"/>
      <c r="HT32" s="30">
        <f>HP32+HR32</f>
        <v>0</v>
      </c>
      <c r="HU32" s="30">
        <f>HQ32+HS32</f>
        <v>0</v>
      </c>
      <c r="HV32" s="163">
        <f t="shared" si="69"/>
        <v>0</v>
      </c>
      <c r="HW32" s="163">
        <f t="shared" si="69"/>
        <v>0</v>
      </c>
      <c r="HX32" s="163"/>
      <c r="HY32" s="163"/>
      <c r="HZ32" s="163"/>
      <c r="IA32" s="163"/>
      <c r="IB32" s="163"/>
      <c r="IC32" s="163"/>
      <c r="ID32" s="30">
        <f>VLOOKUP($E32,'факт '!$D$8:$BM$167,53,0)</f>
        <v>0</v>
      </c>
      <c r="IE32" s="30">
        <f>VLOOKUP($E32,'факт '!$D$8:$BM$167,54,0)</f>
        <v>0</v>
      </c>
      <c r="IF32" s="163"/>
      <c r="IG32" s="163"/>
      <c r="IH32" s="163">
        <f>ID32+IF32</f>
        <v>0</v>
      </c>
      <c r="II32" s="163">
        <f>IE32+IG32</f>
        <v>0</v>
      </c>
      <c r="IJ32" s="163">
        <f t="shared" si="71"/>
        <v>0</v>
      </c>
      <c r="IK32" s="163">
        <f t="shared" si="71"/>
        <v>0</v>
      </c>
      <c r="IL32" s="163"/>
      <c r="IM32" s="163"/>
      <c r="IN32" s="163"/>
      <c r="IO32" s="163"/>
      <c r="IP32" s="163"/>
      <c r="IQ32" s="163"/>
      <c r="IR32" s="30">
        <f>VLOOKUP($E32,'факт '!$D$8:$BM$167,53,0)</f>
        <v>0</v>
      </c>
      <c r="IS32" s="30">
        <f>VLOOKUP($E32,'факт '!$D$8:$BM$167,54,0)</f>
        <v>0</v>
      </c>
      <c r="IT32" s="163"/>
      <c r="IU32" s="163"/>
      <c r="IV32" s="163">
        <f>IR32+IT32</f>
        <v>0</v>
      </c>
      <c r="IW32" s="163">
        <f>IS32+IU32</f>
        <v>0</v>
      </c>
      <c r="IX32" s="163">
        <f t="shared" si="73"/>
        <v>0</v>
      </c>
      <c r="IY32" s="163">
        <f t="shared" si="73"/>
        <v>0</v>
      </c>
      <c r="IZ32" s="163"/>
      <c r="JA32" s="163"/>
      <c r="JB32" s="238"/>
      <c r="JC32" s="241"/>
      <c r="JD32" s="238"/>
      <c r="JE32" s="238"/>
      <c r="JF32" s="238">
        <f t="shared" si="206"/>
        <v>72</v>
      </c>
      <c r="JG32" s="238">
        <f t="shared" si="206"/>
        <v>15623722.080000006</v>
      </c>
      <c r="JH32" s="238">
        <f t="shared" si="206"/>
        <v>0</v>
      </c>
      <c r="JI32" s="238">
        <f t="shared" si="206"/>
        <v>0</v>
      </c>
      <c r="JJ32" s="238">
        <f t="shared" si="188"/>
        <v>72</v>
      </c>
      <c r="JK32" s="238">
        <f t="shared" si="188"/>
        <v>15623722.080000006</v>
      </c>
      <c r="JL32" s="238">
        <f t="shared" si="75"/>
        <v>72</v>
      </c>
      <c r="JM32" s="238">
        <f t="shared" si="75"/>
        <v>15623722.080000006</v>
      </c>
      <c r="JN32" s="73"/>
      <c r="JO32" s="73"/>
      <c r="JP32" s="55"/>
      <c r="JQ32" s="55">
        <f>JG32/JF32</f>
        <v>216996.14000000007</v>
      </c>
      <c r="JR32" s="378">
        <f>JQ32-JP31</f>
        <v>-2.0999999542254955E-3</v>
      </c>
      <c r="JS32" s="382"/>
    </row>
    <row r="33" spans="1:279" ht="12" hidden="1" x14ac:dyDescent="0.2">
      <c r="A33" s="10">
        <v>1</v>
      </c>
      <c r="B33" s="10"/>
      <c r="C33" s="18"/>
      <c r="D33" s="338"/>
      <c r="E33" s="21"/>
      <c r="F33" s="24"/>
      <c r="G33" s="39"/>
      <c r="H33" s="40"/>
      <c r="I33" s="41"/>
      <c r="J33" s="41"/>
      <c r="K33" s="41"/>
      <c r="L33" s="41"/>
      <c r="M33" s="41"/>
      <c r="N33" s="41"/>
      <c r="O33" s="41"/>
      <c r="P33" s="41"/>
      <c r="Q33" s="30">
        <f t="shared" si="7"/>
        <v>0</v>
      </c>
      <c r="R33" s="30">
        <f t="shared" si="8"/>
        <v>0</v>
      </c>
      <c r="S33" s="163">
        <f t="shared" si="9"/>
        <v>0</v>
      </c>
      <c r="T33" s="163">
        <f t="shared" si="9"/>
        <v>0</v>
      </c>
      <c r="U33" s="163"/>
      <c r="V33" s="163"/>
      <c r="W33" s="41"/>
      <c r="X33" s="41"/>
      <c r="Y33" s="41"/>
      <c r="Z33" s="41"/>
      <c r="AA33" s="30"/>
      <c r="AB33" s="30"/>
      <c r="AC33" s="30"/>
      <c r="AD33" s="30"/>
      <c r="AE33" s="30"/>
      <c r="AF33" s="30"/>
      <c r="AG33" s="163">
        <f t="shared" si="13"/>
        <v>0</v>
      </c>
      <c r="AH33" s="163">
        <f t="shared" si="13"/>
        <v>0</v>
      </c>
      <c r="AI33" s="163"/>
      <c r="AJ33" s="163"/>
      <c r="AK33" s="41"/>
      <c r="AL33" s="41"/>
      <c r="AM33" s="41"/>
      <c r="AN33" s="41"/>
      <c r="AO33" s="251"/>
      <c r="AP33" s="251"/>
      <c r="AQ33" s="41"/>
      <c r="AR33" s="41"/>
      <c r="AS33" s="30">
        <f t="shared" si="15"/>
        <v>0</v>
      </c>
      <c r="AT33" s="30">
        <f t="shared" si="16"/>
        <v>0</v>
      </c>
      <c r="AU33" s="163">
        <f t="shared" si="17"/>
        <v>0</v>
      </c>
      <c r="AV33" s="163">
        <f t="shared" si="17"/>
        <v>0</v>
      </c>
      <c r="AW33" s="163"/>
      <c r="AX33" s="163"/>
      <c r="AY33" s="41"/>
      <c r="AZ33" s="41"/>
      <c r="BA33" s="41"/>
      <c r="BB33" s="41"/>
      <c r="BC33" s="251"/>
      <c r="BD33" s="251"/>
      <c r="BE33" s="41"/>
      <c r="BF33" s="41"/>
      <c r="BG33" s="30">
        <f t="shared" si="19"/>
        <v>0</v>
      </c>
      <c r="BH33" s="30">
        <f t="shared" si="20"/>
        <v>0</v>
      </c>
      <c r="BI33" s="163">
        <f t="shared" si="21"/>
        <v>0</v>
      </c>
      <c r="BJ33" s="163">
        <f t="shared" si="21"/>
        <v>0</v>
      </c>
      <c r="BK33" s="163"/>
      <c r="BL33" s="163"/>
      <c r="BM33" s="41"/>
      <c r="BN33" s="41"/>
      <c r="BO33" s="41"/>
      <c r="BP33" s="41"/>
      <c r="BQ33" s="252"/>
      <c r="BR33" s="252"/>
      <c r="BS33" s="252"/>
      <c r="BT33" s="252"/>
      <c r="BU33" s="30">
        <f t="shared" ref="BU33:BU35" si="228">SUM(BQ33+BS33)</f>
        <v>0</v>
      </c>
      <c r="BV33" s="30">
        <f t="shared" ref="BV33:BV35" si="229">SUM(BR33+BT33)</f>
        <v>0</v>
      </c>
      <c r="BW33" s="163">
        <f t="shared" si="25"/>
        <v>0</v>
      </c>
      <c r="BX33" s="163">
        <f t="shared" si="25"/>
        <v>0</v>
      </c>
      <c r="BY33" s="163"/>
      <c r="BZ33" s="163"/>
      <c r="CA33" s="41"/>
      <c r="CB33" s="41"/>
      <c r="CC33" s="41"/>
      <c r="CD33" s="41"/>
      <c r="CE33" s="251"/>
      <c r="CF33" s="251"/>
      <c r="CG33" s="41"/>
      <c r="CH33" s="41"/>
      <c r="CI33" s="30">
        <f t="shared" si="27"/>
        <v>0</v>
      </c>
      <c r="CJ33" s="30">
        <f t="shared" si="28"/>
        <v>0</v>
      </c>
      <c r="CK33" s="163">
        <f t="shared" si="29"/>
        <v>0</v>
      </c>
      <c r="CL33" s="163">
        <f t="shared" si="29"/>
        <v>0</v>
      </c>
      <c r="CM33" s="163"/>
      <c r="CN33" s="163"/>
      <c r="CO33" s="163"/>
      <c r="CP33" s="41"/>
      <c r="CQ33" s="41"/>
      <c r="CR33" s="41"/>
      <c r="CS33" s="41"/>
      <c r="CT33" s="251"/>
      <c r="CU33" s="251"/>
      <c r="CV33" s="41"/>
      <c r="CW33" s="41"/>
      <c r="CX33" s="30">
        <f t="shared" si="31"/>
        <v>0</v>
      </c>
      <c r="CY33" s="30">
        <f t="shared" si="32"/>
        <v>0</v>
      </c>
      <c r="CZ33" s="163">
        <f t="shared" si="33"/>
        <v>0</v>
      </c>
      <c r="DA33" s="163">
        <f t="shared" si="33"/>
        <v>0</v>
      </c>
      <c r="DB33" s="163"/>
      <c r="DC33" s="163"/>
      <c r="DD33" s="41"/>
      <c r="DE33" s="41"/>
      <c r="DF33" s="41"/>
      <c r="DG33" s="41"/>
      <c r="DH33" s="41"/>
      <c r="DI33" s="41"/>
      <c r="DJ33" s="41"/>
      <c r="DK33" s="41"/>
      <c r="DL33" s="30">
        <f t="shared" si="35"/>
        <v>0</v>
      </c>
      <c r="DM33" s="30">
        <f t="shared" si="36"/>
        <v>0</v>
      </c>
      <c r="DN33" s="163">
        <f t="shared" si="37"/>
        <v>0</v>
      </c>
      <c r="DO33" s="163">
        <f t="shared" si="37"/>
        <v>0</v>
      </c>
      <c r="DP33" s="163"/>
      <c r="DQ33" s="163"/>
      <c r="DR33" s="41"/>
      <c r="DS33" s="41"/>
      <c r="DT33" s="41"/>
      <c r="DU33" s="41"/>
      <c r="DV33" s="251"/>
      <c r="DW33" s="251"/>
      <c r="DX33" s="41"/>
      <c r="DY33" s="41"/>
      <c r="DZ33" s="30">
        <f t="shared" si="39"/>
        <v>0</v>
      </c>
      <c r="EA33" s="30">
        <f t="shared" si="40"/>
        <v>0</v>
      </c>
      <c r="EB33" s="163">
        <f t="shared" si="41"/>
        <v>0</v>
      </c>
      <c r="EC33" s="163">
        <f t="shared" si="41"/>
        <v>0</v>
      </c>
      <c r="ED33" s="163"/>
      <c r="EE33" s="163"/>
      <c r="EF33" s="41"/>
      <c r="EG33" s="41"/>
      <c r="EH33" s="41"/>
      <c r="EI33" s="41"/>
      <c r="EJ33" s="251"/>
      <c r="EK33" s="251"/>
      <c r="EL33" s="41"/>
      <c r="EM33" s="41"/>
      <c r="EN33" s="30">
        <f t="shared" si="43"/>
        <v>0</v>
      </c>
      <c r="EO33" s="30">
        <f t="shared" si="44"/>
        <v>0</v>
      </c>
      <c r="EP33" s="163">
        <f t="shared" si="45"/>
        <v>0</v>
      </c>
      <c r="EQ33" s="163">
        <f t="shared" si="45"/>
        <v>0</v>
      </c>
      <c r="ER33" s="163"/>
      <c r="ES33" s="163"/>
      <c r="ET33" s="41"/>
      <c r="EU33" s="41"/>
      <c r="EV33" s="41"/>
      <c r="EW33" s="41"/>
      <c r="EX33" s="251"/>
      <c r="EY33" s="251"/>
      <c r="EZ33" s="41"/>
      <c r="FA33" s="41"/>
      <c r="FB33" s="30">
        <f t="shared" si="47"/>
        <v>0</v>
      </c>
      <c r="FC33" s="30">
        <f t="shared" si="48"/>
        <v>0</v>
      </c>
      <c r="FD33" s="163">
        <f t="shared" si="49"/>
        <v>0</v>
      </c>
      <c r="FE33" s="163">
        <f t="shared" si="49"/>
        <v>0</v>
      </c>
      <c r="FF33" s="163"/>
      <c r="FG33" s="163"/>
      <c r="FH33" s="41"/>
      <c r="FI33" s="41"/>
      <c r="FJ33" s="41"/>
      <c r="FK33" s="41"/>
      <c r="FL33" s="251"/>
      <c r="FM33" s="251"/>
      <c r="FN33" s="41"/>
      <c r="FO33" s="41"/>
      <c r="FP33" s="30">
        <f t="shared" si="51"/>
        <v>0</v>
      </c>
      <c r="FQ33" s="30">
        <f t="shared" si="52"/>
        <v>0</v>
      </c>
      <c r="FR33" s="163">
        <f t="shared" si="53"/>
        <v>0</v>
      </c>
      <c r="FS33" s="163">
        <f t="shared" si="53"/>
        <v>0</v>
      </c>
      <c r="FT33" s="163"/>
      <c r="FU33" s="163"/>
      <c r="FV33" s="41"/>
      <c r="FW33" s="41"/>
      <c r="FX33" s="41"/>
      <c r="FY33" s="41"/>
      <c r="FZ33" s="251"/>
      <c r="GA33" s="251"/>
      <c r="GB33" s="41"/>
      <c r="GC33" s="41"/>
      <c r="GD33" s="30">
        <f t="shared" si="55"/>
        <v>0</v>
      </c>
      <c r="GE33" s="30">
        <f t="shared" si="56"/>
        <v>0</v>
      </c>
      <c r="GF33" s="163">
        <f t="shared" si="57"/>
        <v>0</v>
      </c>
      <c r="GG33" s="163">
        <f t="shared" si="57"/>
        <v>0</v>
      </c>
      <c r="GH33" s="163"/>
      <c r="GI33" s="163"/>
      <c r="GJ33" s="41"/>
      <c r="GK33" s="41"/>
      <c r="GL33" s="41"/>
      <c r="GM33" s="41"/>
      <c r="GN33" s="251"/>
      <c r="GO33" s="251"/>
      <c r="GP33" s="41"/>
      <c r="GQ33" s="41"/>
      <c r="GR33" s="30">
        <f t="shared" si="59"/>
        <v>0</v>
      </c>
      <c r="GS33" s="30">
        <f t="shared" si="60"/>
        <v>0</v>
      </c>
      <c r="GT33" s="163">
        <f t="shared" si="61"/>
        <v>0</v>
      </c>
      <c r="GU33" s="163">
        <f t="shared" si="61"/>
        <v>0</v>
      </c>
      <c r="GV33" s="163"/>
      <c r="GW33" s="163"/>
      <c r="GX33" s="41"/>
      <c r="GY33" s="41"/>
      <c r="GZ33" s="41"/>
      <c r="HA33" s="41"/>
      <c r="HB33" s="251"/>
      <c r="HC33" s="251"/>
      <c r="HD33" s="41"/>
      <c r="HE33" s="41"/>
      <c r="HF33" s="30">
        <f t="shared" si="63"/>
        <v>0</v>
      </c>
      <c r="HG33" s="30">
        <f t="shared" si="64"/>
        <v>0</v>
      </c>
      <c r="HH33" s="163">
        <f t="shared" si="65"/>
        <v>0</v>
      </c>
      <c r="HI33" s="163">
        <f t="shared" si="65"/>
        <v>0</v>
      </c>
      <c r="HJ33" s="163"/>
      <c r="HK33" s="163"/>
      <c r="HL33" s="41"/>
      <c r="HM33" s="41"/>
      <c r="HN33" s="41"/>
      <c r="HO33" s="41"/>
      <c r="HP33" s="251"/>
      <c r="HQ33" s="251"/>
      <c r="HR33" s="41"/>
      <c r="HS33" s="41"/>
      <c r="HT33" s="30">
        <f t="shared" si="67"/>
        <v>0</v>
      </c>
      <c r="HU33" s="30">
        <f t="shared" si="68"/>
        <v>0</v>
      </c>
      <c r="HV33" s="163">
        <f t="shared" si="69"/>
        <v>0</v>
      </c>
      <c r="HW33" s="163">
        <f t="shared" si="69"/>
        <v>0</v>
      </c>
      <c r="HX33" s="163"/>
      <c r="HY33" s="163"/>
      <c r="HZ33" s="163"/>
      <c r="IA33" s="163"/>
      <c r="IB33" s="163"/>
      <c r="IC33" s="163"/>
      <c r="ID33" s="254"/>
      <c r="IE33" s="254"/>
      <c r="IF33" s="163"/>
      <c r="IG33" s="163"/>
      <c r="IH33" s="163"/>
      <c r="II33" s="163"/>
      <c r="IJ33" s="163">
        <f t="shared" si="71"/>
        <v>0</v>
      </c>
      <c r="IK33" s="163">
        <f t="shared" si="71"/>
        <v>0</v>
      </c>
      <c r="IL33" s="163"/>
      <c r="IM33" s="163"/>
      <c r="IN33" s="163"/>
      <c r="IO33" s="163"/>
      <c r="IP33" s="163"/>
      <c r="IQ33" s="163"/>
      <c r="IR33" s="254"/>
      <c r="IS33" s="254"/>
      <c r="IT33" s="163"/>
      <c r="IU33" s="163"/>
      <c r="IV33" s="163"/>
      <c r="IW33" s="163"/>
      <c r="IX33" s="163">
        <f t="shared" si="73"/>
        <v>0</v>
      </c>
      <c r="IY33" s="163">
        <f t="shared" si="73"/>
        <v>0</v>
      </c>
      <c r="IZ33" s="163"/>
      <c r="JA33" s="163"/>
      <c r="JB33" s="238"/>
      <c r="JC33" s="241"/>
      <c r="JD33" s="238"/>
      <c r="JE33" s="238"/>
      <c r="JF33" s="238">
        <f t="shared" si="206"/>
        <v>0</v>
      </c>
      <c r="JG33" s="238">
        <f t="shared" si="206"/>
        <v>0</v>
      </c>
      <c r="JH33" s="238">
        <f t="shared" si="206"/>
        <v>0</v>
      </c>
      <c r="JI33" s="238">
        <f t="shared" si="206"/>
        <v>0</v>
      </c>
      <c r="JJ33" s="238">
        <f t="shared" si="188"/>
        <v>0</v>
      </c>
      <c r="JK33" s="238">
        <f t="shared" si="188"/>
        <v>0</v>
      </c>
      <c r="JL33" s="238">
        <f t="shared" si="75"/>
        <v>0</v>
      </c>
      <c r="JM33" s="238">
        <f t="shared" si="75"/>
        <v>0</v>
      </c>
      <c r="JN33" s="73"/>
      <c r="JO33" s="73"/>
      <c r="JP33" s="55"/>
      <c r="JQ33" s="55"/>
      <c r="JR33" s="158"/>
    </row>
    <row r="34" spans="1:279" ht="12" hidden="1" x14ac:dyDescent="0.2">
      <c r="A34" s="10">
        <v>1</v>
      </c>
      <c r="B34" s="10"/>
      <c r="C34" s="18"/>
      <c r="D34" s="338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>
        <f t="shared" si="7"/>
        <v>0</v>
      </c>
      <c r="R34" s="30">
        <f t="shared" si="8"/>
        <v>0</v>
      </c>
      <c r="S34" s="163">
        <f t="shared" si="9"/>
        <v>0</v>
      </c>
      <c r="T34" s="163">
        <f t="shared" si="9"/>
        <v>0</v>
      </c>
      <c r="U34" s="163"/>
      <c r="V34" s="163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163">
        <f t="shared" si="13"/>
        <v>0</v>
      </c>
      <c r="AH34" s="163">
        <f t="shared" si="13"/>
        <v>0</v>
      </c>
      <c r="AI34" s="163"/>
      <c r="AJ34" s="163"/>
      <c r="AK34" s="30"/>
      <c r="AL34" s="30"/>
      <c r="AM34" s="30"/>
      <c r="AN34" s="30"/>
      <c r="AO34" s="252"/>
      <c r="AP34" s="252"/>
      <c r="AQ34" s="30"/>
      <c r="AR34" s="30"/>
      <c r="AS34" s="30">
        <f t="shared" si="15"/>
        <v>0</v>
      </c>
      <c r="AT34" s="30">
        <f t="shared" si="16"/>
        <v>0</v>
      </c>
      <c r="AU34" s="163">
        <f t="shared" si="17"/>
        <v>0</v>
      </c>
      <c r="AV34" s="163">
        <f t="shared" si="17"/>
        <v>0</v>
      </c>
      <c r="AW34" s="163"/>
      <c r="AX34" s="163"/>
      <c r="AY34" s="30"/>
      <c r="AZ34" s="30"/>
      <c r="BA34" s="30"/>
      <c r="BB34" s="30"/>
      <c r="BC34" s="252"/>
      <c r="BD34" s="252"/>
      <c r="BE34" s="30"/>
      <c r="BF34" s="30"/>
      <c r="BG34" s="30">
        <f t="shared" si="19"/>
        <v>0</v>
      </c>
      <c r="BH34" s="30">
        <f t="shared" si="20"/>
        <v>0</v>
      </c>
      <c r="BI34" s="163">
        <f t="shared" si="21"/>
        <v>0</v>
      </c>
      <c r="BJ34" s="163">
        <f t="shared" si="21"/>
        <v>0</v>
      </c>
      <c r="BK34" s="163"/>
      <c r="BL34" s="163"/>
      <c r="BM34" s="30"/>
      <c r="BN34" s="30"/>
      <c r="BO34" s="30"/>
      <c r="BP34" s="30"/>
      <c r="BQ34" s="252"/>
      <c r="BR34" s="252"/>
      <c r="BS34" s="252"/>
      <c r="BT34" s="252"/>
      <c r="BU34" s="30">
        <f t="shared" si="228"/>
        <v>0</v>
      </c>
      <c r="BV34" s="30">
        <f t="shared" si="229"/>
        <v>0</v>
      </c>
      <c r="BW34" s="163">
        <f t="shared" si="25"/>
        <v>0</v>
      </c>
      <c r="BX34" s="163">
        <f t="shared" si="25"/>
        <v>0</v>
      </c>
      <c r="BY34" s="163"/>
      <c r="BZ34" s="163"/>
      <c r="CA34" s="30"/>
      <c r="CB34" s="30"/>
      <c r="CC34" s="30"/>
      <c r="CD34" s="30"/>
      <c r="CE34" s="252"/>
      <c r="CF34" s="252"/>
      <c r="CG34" s="30"/>
      <c r="CH34" s="30"/>
      <c r="CI34" s="30">
        <f t="shared" si="27"/>
        <v>0</v>
      </c>
      <c r="CJ34" s="30">
        <f t="shared" si="28"/>
        <v>0</v>
      </c>
      <c r="CK34" s="163">
        <f t="shared" si="29"/>
        <v>0</v>
      </c>
      <c r="CL34" s="163">
        <f t="shared" si="29"/>
        <v>0</v>
      </c>
      <c r="CM34" s="163"/>
      <c r="CN34" s="163"/>
      <c r="CO34" s="163"/>
      <c r="CP34" s="30"/>
      <c r="CQ34" s="30"/>
      <c r="CR34" s="30"/>
      <c r="CS34" s="30"/>
      <c r="CT34" s="252"/>
      <c r="CU34" s="252"/>
      <c r="CV34" s="30"/>
      <c r="CW34" s="30"/>
      <c r="CX34" s="30">
        <f t="shared" si="31"/>
        <v>0</v>
      </c>
      <c r="CY34" s="30">
        <f t="shared" si="32"/>
        <v>0</v>
      </c>
      <c r="CZ34" s="163">
        <f t="shared" si="33"/>
        <v>0</v>
      </c>
      <c r="DA34" s="163">
        <f t="shared" si="33"/>
        <v>0</v>
      </c>
      <c r="DB34" s="163"/>
      <c r="DC34" s="163"/>
      <c r="DD34" s="30"/>
      <c r="DE34" s="30"/>
      <c r="DF34" s="30"/>
      <c r="DG34" s="30"/>
      <c r="DH34" s="30"/>
      <c r="DI34" s="30"/>
      <c r="DJ34" s="30"/>
      <c r="DK34" s="30"/>
      <c r="DL34" s="30">
        <f t="shared" si="35"/>
        <v>0</v>
      </c>
      <c r="DM34" s="30">
        <f t="shared" si="36"/>
        <v>0</v>
      </c>
      <c r="DN34" s="163">
        <f t="shared" si="37"/>
        <v>0</v>
      </c>
      <c r="DO34" s="163">
        <f t="shared" si="37"/>
        <v>0</v>
      </c>
      <c r="DP34" s="163"/>
      <c r="DQ34" s="163"/>
      <c r="DR34" s="30"/>
      <c r="DS34" s="30"/>
      <c r="DT34" s="30"/>
      <c r="DU34" s="30"/>
      <c r="DV34" s="252"/>
      <c r="DW34" s="252"/>
      <c r="DX34" s="30"/>
      <c r="DY34" s="30"/>
      <c r="DZ34" s="30">
        <f t="shared" si="39"/>
        <v>0</v>
      </c>
      <c r="EA34" s="30">
        <f t="shared" si="40"/>
        <v>0</v>
      </c>
      <c r="EB34" s="163">
        <f t="shared" si="41"/>
        <v>0</v>
      </c>
      <c r="EC34" s="163">
        <f t="shared" si="41"/>
        <v>0</v>
      </c>
      <c r="ED34" s="163"/>
      <c r="EE34" s="163"/>
      <c r="EF34" s="30"/>
      <c r="EG34" s="30"/>
      <c r="EH34" s="30"/>
      <c r="EI34" s="30"/>
      <c r="EJ34" s="252"/>
      <c r="EK34" s="252"/>
      <c r="EL34" s="30"/>
      <c r="EM34" s="30"/>
      <c r="EN34" s="30">
        <f t="shared" si="43"/>
        <v>0</v>
      </c>
      <c r="EO34" s="30">
        <f t="shared" si="44"/>
        <v>0</v>
      </c>
      <c r="EP34" s="163">
        <f t="shared" si="45"/>
        <v>0</v>
      </c>
      <c r="EQ34" s="163">
        <f t="shared" si="45"/>
        <v>0</v>
      </c>
      <c r="ER34" s="163"/>
      <c r="ES34" s="163"/>
      <c r="ET34" s="30"/>
      <c r="EU34" s="30"/>
      <c r="EV34" s="30"/>
      <c r="EW34" s="30"/>
      <c r="EX34" s="252"/>
      <c r="EY34" s="252"/>
      <c r="EZ34" s="30"/>
      <c r="FA34" s="30"/>
      <c r="FB34" s="30">
        <f t="shared" si="47"/>
        <v>0</v>
      </c>
      <c r="FC34" s="30">
        <f t="shared" si="48"/>
        <v>0</v>
      </c>
      <c r="FD34" s="163">
        <f t="shared" si="49"/>
        <v>0</v>
      </c>
      <c r="FE34" s="163">
        <f t="shared" si="49"/>
        <v>0</v>
      </c>
      <c r="FF34" s="163"/>
      <c r="FG34" s="163"/>
      <c r="FH34" s="30"/>
      <c r="FI34" s="30"/>
      <c r="FJ34" s="30"/>
      <c r="FK34" s="30"/>
      <c r="FL34" s="252"/>
      <c r="FM34" s="252"/>
      <c r="FN34" s="30"/>
      <c r="FO34" s="30"/>
      <c r="FP34" s="30">
        <f t="shared" si="51"/>
        <v>0</v>
      </c>
      <c r="FQ34" s="30">
        <f t="shared" si="52"/>
        <v>0</v>
      </c>
      <c r="FR34" s="163">
        <f t="shared" si="53"/>
        <v>0</v>
      </c>
      <c r="FS34" s="163">
        <f t="shared" si="53"/>
        <v>0</v>
      </c>
      <c r="FT34" s="163"/>
      <c r="FU34" s="163"/>
      <c r="FV34" s="30"/>
      <c r="FW34" s="30"/>
      <c r="FX34" s="30"/>
      <c r="FY34" s="30"/>
      <c r="FZ34" s="252"/>
      <c r="GA34" s="252"/>
      <c r="GB34" s="30"/>
      <c r="GC34" s="30"/>
      <c r="GD34" s="30">
        <f t="shared" si="55"/>
        <v>0</v>
      </c>
      <c r="GE34" s="30">
        <f t="shared" si="56"/>
        <v>0</v>
      </c>
      <c r="GF34" s="163">
        <f t="shared" si="57"/>
        <v>0</v>
      </c>
      <c r="GG34" s="163">
        <f t="shared" si="57"/>
        <v>0</v>
      </c>
      <c r="GH34" s="163"/>
      <c r="GI34" s="163"/>
      <c r="GJ34" s="30"/>
      <c r="GK34" s="30"/>
      <c r="GL34" s="30"/>
      <c r="GM34" s="30"/>
      <c r="GN34" s="252"/>
      <c r="GO34" s="252"/>
      <c r="GP34" s="30"/>
      <c r="GQ34" s="30"/>
      <c r="GR34" s="30">
        <f t="shared" si="59"/>
        <v>0</v>
      </c>
      <c r="GS34" s="30">
        <f t="shared" si="60"/>
        <v>0</v>
      </c>
      <c r="GT34" s="163">
        <f t="shared" si="61"/>
        <v>0</v>
      </c>
      <c r="GU34" s="163">
        <f t="shared" si="61"/>
        <v>0</v>
      </c>
      <c r="GV34" s="163"/>
      <c r="GW34" s="163"/>
      <c r="GX34" s="30"/>
      <c r="GY34" s="30"/>
      <c r="GZ34" s="30"/>
      <c r="HA34" s="30"/>
      <c r="HB34" s="252"/>
      <c r="HC34" s="252"/>
      <c r="HD34" s="30"/>
      <c r="HE34" s="30"/>
      <c r="HF34" s="30">
        <f t="shared" si="63"/>
        <v>0</v>
      </c>
      <c r="HG34" s="30">
        <f t="shared" si="64"/>
        <v>0</v>
      </c>
      <c r="HH34" s="163">
        <f t="shared" si="65"/>
        <v>0</v>
      </c>
      <c r="HI34" s="163">
        <f t="shared" si="65"/>
        <v>0</v>
      </c>
      <c r="HJ34" s="163"/>
      <c r="HK34" s="163"/>
      <c r="HL34" s="30"/>
      <c r="HM34" s="30"/>
      <c r="HN34" s="30"/>
      <c r="HO34" s="30"/>
      <c r="HP34" s="252"/>
      <c r="HQ34" s="252"/>
      <c r="HR34" s="30"/>
      <c r="HS34" s="30"/>
      <c r="HT34" s="30">
        <f t="shared" si="67"/>
        <v>0</v>
      </c>
      <c r="HU34" s="30">
        <f t="shared" si="68"/>
        <v>0</v>
      </c>
      <c r="HV34" s="163">
        <f t="shared" si="69"/>
        <v>0</v>
      </c>
      <c r="HW34" s="163">
        <f t="shared" si="69"/>
        <v>0</v>
      </c>
      <c r="HX34" s="163"/>
      <c r="HY34" s="163"/>
      <c r="HZ34" s="163"/>
      <c r="IA34" s="163"/>
      <c r="IB34" s="163"/>
      <c r="IC34" s="163"/>
      <c r="ID34" s="254"/>
      <c r="IE34" s="254"/>
      <c r="IF34" s="163"/>
      <c r="IG34" s="163"/>
      <c r="IH34" s="163"/>
      <c r="II34" s="163"/>
      <c r="IJ34" s="163">
        <f t="shared" si="71"/>
        <v>0</v>
      </c>
      <c r="IK34" s="163">
        <f t="shared" si="71"/>
        <v>0</v>
      </c>
      <c r="IL34" s="163"/>
      <c r="IM34" s="163"/>
      <c r="IN34" s="163"/>
      <c r="IO34" s="163"/>
      <c r="IP34" s="163"/>
      <c r="IQ34" s="163"/>
      <c r="IR34" s="254"/>
      <c r="IS34" s="254"/>
      <c r="IT34" s="163"/>
      <c r="IU34" s="163"/>
      <c r="IV34" s="163"/>
      <c r="IW34" s="163"/>
      <c r="IX34" s="163">
        <f t="shared" si="73"/>
        <v>0</v>
      </c>
      <c r="IY34" s="163">
        <f t="shared" si="73"/>
        <v>0</v>
      </c>
      <c r="IZ34" s="163"/>
      <c r="JA34" s="163"/>
      <c r="JB34" s="170"/>
      <c r="JC34" s="242"/>
      <c r="JD34" s="170"/>
      <c r="JE34" s="170"/>
      <c r="JF34" s="238">
        <f t="shared" si="206"/>
        <v>0</v>
      </c>
      <c r="JG34" s="238">
        <f t="shared" si="206"/>
        <v>0</v>
      </c>
      <c r="JH34" s="238">
        <f t="shared" si="206"/>
        <v>0</v>
      </c>
      <c r="JI34" s="238">
        <f t="shared" si="206"/>
        <v>0</v>
      </c>
      <c r="JJ34" s="238">
        <f t="shared" si="188"/>
        <v>0</v>
      </c>
      <c r="JK34" s="238">
        <f t="shared" si="188"/>
        <v>0</v>
      </c>
      <c r="JL34" s="238">
        <f t="shared" si="75"/>
        <v>0</v>
      </c>
      <c r="JM34" s="238">
        <f t="shared" si="75"/>
        <v>0</v>
      </c>
      <c r="JN34" s="48"/>
      <c r="JO34" s="18"/>
      <c r="JP34" s="55"/>
      <c r="JQ34" s="55"/>
      <c r="JR34" s="158"/>
    </row>
    <row r="35" spans="1:279" ht="12" hidden="1" x14ac:dyDescent="0.2">
      <c r="A35" s="10">
        <v>1</v>
      </c>
      <c r="B35" s="10"/>
      <c r="C35" s="18"/>
      <c r="D35" s="338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>
        <f t="shared" si="7"/>
        <v>0</v>
      </c>
      <c r="R35" s="30">
        <f t="shared" si="8"/>
        <v>0</v>
      </c>
      <c r="S35" s="163">
        <f t="shared" si="9"/>
        <v>0</v>
      </c>
      <c r="T35" s="163">
        <f t="shared" si="9"/>
        <v>0</v>
      </c>
      <c r="U35" s="163"/>
      <c r="V35" s="163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163">
        <f t="shared" si="13"/>
        <v>0</v>
      </c>
      <c r="AH35" s="163">
        <f t="shared" si="13"/>
        <v>0</v>
      </c>
      <c r="AI35" s="163"/>
      <c r="AJ35" s="163"/>
      <c r="AK35" s="30"/>
      <c r="AL35" s="30"/>
      <c r="AM35" s="30"/>
      <c r="AN35" s="30"/>
      <c r="AO35" s="252"/>
      <c r="AP35" s="252"/>
      <c r="AQ35" s="30"/>
      <c r="AR35" s="30"/>
      <c r="AS35" s="30">
        <f t="shared" si="15"/>
        <v>0</v>
      </c>
      <c r="AT35" s="30">
        <f t="shared" si="16"/>
        <v>0</v>
      </c>
      <c r="AU35" s="163">
        <f t="shared" si="17"/>
        <v>0</v>
      </c>
      <c r="AV35" s="163">
        <f t="shared" si="17"/>
        <v>0</v>
      </c>
      <c r="AW35" s="163"/>
      <c r="AX35" s="163"/>
      <c r="AY35" s="30"/>
      <c r="AZ35" s="30"/>
      <c r="BA35" s="30"/>
      <c r="BB35" s="30"/>
      <c r="BC35" s="252"/>
      <c r="BD35" s="252"/>
      <c r="BE35" s="30"/>
      <c r="BF35" s="30"/>
      <c r="BG35" s="30">
        <f t="shared" si="19"/>
        <v>0</v>
      </c>
      <c r="BH35" s="30">
        <f t="shared" si="20"/>
        <v>0</v>
      </c>
      <c r="BI35" s="163">
        <f t="shared" si="21"/>
        <v>0</v>
      </c>
      <c r="BJ35" s="163">
        <f t="shared" si="21"/>
        <v>0</v>
      </c>
      <c r="BK35" s="163"/>
      <c r="BL35" s="163"/>
      <c r="BM35" s="30"/>
      <c r="BN35" s="30"/>
      <c r="BO35" s="30"/>
      <c r="BP35" s="30"/>
      <c r="BQ35" s="252"/>
      <c r="BR35" s="252"/>
      <c r="BS35" s="252"/>
      <c r="BT35" s="252"/>
      <c r="BU35" s="30">
        <f t="shared" si="228"/>
        <v>0</v>
      </c>
      <c r="BV35" s="30">
        <f t="shared" si="229"/>
        <v>0</v>
      </c>
      <c r="BW35" s="163">
        <f t="shared" si="25"/>
        <v>0</v>
      </c>
      <c r="BX35" s="163">
        <f t="shared" si="25"/>
        <v>0</v>
      </c>
      <c r="BY35" s="163"/>
      <c r="BZ35" s="163"/>
      <c r="CA35" s="30"/>
      <c r="CB35" s="30"/>
      <c r="CC35" s="30"/>
      <c r="CD35" s="30"/>
      <c r="CE35" s="252"/>
      <c r="CF35" s="252"/>
      <c r="CG35" s="30"/>
      <c r="CH35" s="30"/>
      <c r="CI35" s="30">
        <f t="shared" si="27"/>
        <v>0</v>
      </c>
      <c r="CJ35" s="30">
        <f t="shared" si="28"/>
        <v>0</v>
      </c>
      <c r="CK35" s="163">
        <f t="shared" si="29"/>
        <v>0</v>
      </c>
      <c r="CL35" s="163">
        <f t="shared" si="29"/>
        <v>0</v>
      </c>
      <c r="CM35" s="163"/>
      <c r="CN35" s="163"/>
      <c r="CO35" s="163"/>
      <c r="CP35" s="30"/>
      <c r="CQ35" s="30"/>
      <c r="CR35" s="30"/>
      <c r="CS35" s="30"/>
      <c r="CT35" s="252"/>
      <c r="CU35" s="252"/>
      <c r="CV35" s="30"/>
      <c r="CW35" s="30"/>
      <c r="CX35" s="30">
        <f t="shared" si="31"/>
        <v>0</v>
      </c>
      <c r="CY35" s="30">
        <f t="shared" si="32"/>
        <v>0</v>
      </c>
      <c r="CZ35" s="163">
        <f t="shared" si="33"/>
        <v>0</v>
      </c>
      <c r="DA35" s="163">
        <f t="shared" si="33"/>
        <v>0</v>
      </c>
      <c r="DB35" s="163"/>
      <c r="DC35" s="163"/>
      <c r="DD35" s="30"/>
      <c r="DE35" s="30"/>
      <c r="DF35" s="30"/>
      <c r="DG35" s="30"/>
      <c r="DH35" s="30"/>
      <c r="DI35" s="30"/>
      <c r="DJ35" s="30"/>
      <c r="DK35" s="30"/>
      <c r="DL35" s="30">
        <f t="shared" si="35"/>
        <v>0</v>
      </c>
      <c r="DM35" s="30">
        <f t="shared" si="36"/>
        <v>0</v>
      </c>
      <c r="DN35" s="163">
        <f t="shared" si="37"/>
        <v>0</v>
      </c>
      <c r="DO35" s="163">
        <f t="shared" si="37"/>
        <v>0</v>
      </c>
      <c r="DP35" s="163"/>
      <c r="DQ35" s="163"/>
      <c r="DR35" s="30"/>
      <c r="DS35" s="30"/>
      <c r="DT35" s="30"/>
      <c r="DU35" s="30"/>
      <c r="DV35" s="252"/>
      <c r="DW35" s="252"/>
      <c r="DX35" s="30"/>
      <c r="DY35" s="30"/>
      <c r="DZ35" s="30">
        <f t="shared" si="39"/>
        <v>0</v>
      </c>
      <c r="EA35" s="30">
        <f t="shared" si="40"/>
        <v>0</v>
      </c>
      <c r="EB35" s="163">
        <f t="shared" si="41"/>
        <v>0</v>
      </c>
      <c r="EC35" s="163">
        <f t="shared" si="41"/>
        <v>0</v>
      </c>
      <c r="ED35" s="163"/>
      <c r="EE35" s="163"/>
      <c r="EF35" s="30"/>
      <c r="EG35" s="30"/>
      <c r="EH35" s="30"/>
      <c r="EI35" s="30"/>
      <c r="EJ35" s="252"/>
      <c r="EK35" s="252"/>
      <c r="EL35" s="30"/>
      <c r="EM35" s="30"/>
      <c r="EN35" s="30">
        <f t="shared" si="43"/>
        <v>0</v>
      </c>
      <c r="EO35" s="30">
        <f t="shared" si="44"/>
        <v>0</v>
      </c>
      <c r="EP35" s="163">
        <f t="shared" si="45"/>
        <v>0</v>
      </c>
      <c r="EQ35" s="163">
        <f t="shared" si="45"/>
        <v>0</v>
      </c>
      <c r="ER35" s="163"/>
      <c r="ES35" s="163"/>
      <c r="ET35" s="30"/>
      <c r="EU35" s="30"/>
      <c r="EV35" s="30"/>
      <c r="EW35" s="30"/>
      <c r="EX35" s="252"/>
      <c r="EY35" s="252"/>
      <c r="EZ35" s="30"/>
      <c r="FA35" s="30"/>
      <c r="FB35" s="30">
        <f t="shared" si="47"/>
        <v>0</v>
      </c>
      <c r="FC35" s="30">
        <f t="shared" si="48"/>
        <v>0</v>
      </c>
      <c r="FD35" s="163">
        <f t="shared" si="49"/>
        <v>0</v>
      </c>
      <c r="FE35" s="163">
        <f t="shared" si="49"/>
        <v>0</v>
      </c>
      <c r="FF35" s="163"/>
      <c r="FG35" s="163"/>
      <c r="FH35" s="30"/>
      <c r="FI35" s="30"/>
      <c r="FJ35" s="30"/>
      <c r="FK35" s="30"/>
      <c r="FL35" s="252"/>
      <c r="FM35" s="252"/>
      <c r="FN35" s="30"/>
      <c r="FO35" s="30"/>
      <c r="FP35" s="30">
        <f t="shared" si="51"/>
        <v>0</v>
      </c>
      <c r="FQ35" s="30">
        <f t="shared" si="52"/>
        <v>0</v>
      </c>
      <c r="FR35" s="163">
        <f t="shared" si="53"/>
        <v>0</v>
      </c>
      <c r="FS35" s="163">
        <f t="shared" si="53"/>
        <v>0</v>
      </c>
      <c r="FT35" s="163"/>
      <c r="FU35" s="163"/>
      <c r="FV35" s="30"/>
      <c r="FW35" s="30"/>
      <c r="FX35" s="30"/>
      <c r="FY35" s="30"/>
      <c r="FZ35" s="252"/>
      <c r="GA35" s="252"/>
      <c r="GB35" s="30"/>
      <c r="GC35" s="30"/>
      <c r="GD35" s="30">
        <f t="shared" si="55"/>
        <v>0</v>
      </c>
      <c r="GE35" s="30">
        <f t="shared" si="56"/>
        <v>0</v>
      </c>
      <c r="GF35" s="163">
        <f t="shared" si="57"/>
        <v>0</v>
      </c>
      <c r="GG35" s="163">
        <f t="shared" si="57"/>
        <v>0</v>
      </c>
      <c r="GH35" s="163"/>
      <c r="GI35" s="163"/>
      <c r="GJ35" s="30"/>
      <c r="GK35" s="30"/>
      <c r="GL35" s="30"/>
      <c r="GM35" s="30"/>
      <c r="GN35" s="252"/>
      <c r="GO35" s="252"/>
      <c r="GP35" s="30"/>
      <c r="GQ35" s="30"/>
      <c r="GR35" s="30">
        <f t="shared" si="59"/>
        <v>0</v>
      </c>
      <c r="GS35" s="30">
        <f t="shared" si="60"/>
        <v>0</v>
      </c>
      <c r="GT35" s="163">
        <f t="shared" si="61"/>
        <v>0</v>
      </c>
      <c r="GU35" s="163">
        <f t="shared" si="61"/>
        <v>0</v>
      </c>
      <c r="GV35" s="163"/>
      <c r="GW35" s="163"/>
      <c r="GX35" s="30"/>
      <c r="GY35" s="30"/>
      <c r="GZ35" s="30"/>
      <c r="HA35" s="30"/>
      <c r="HB35" s="252"/>
      <c r="HC35" s="252"/>
      <c r="HD35" s="30"/>
      <c r="HE35" s="30"/>
      <c r="HF35" s="30">
        <f t="shared" si="63"/>
        <v>0</v>
      </c>
      <c r="HG35" s="30">
        <f t="shared" si="64"/>
        <v>0</v>
      </c>
      <c r="HH35" s="163">
        <f t="shared" si="65"/>
        <v>0</v>
      </c>
      <c r="HI35" s="163">
        <f t="shared" si="65"/>
        <v>0</v>
      </c>
      <c r="HJ35" s="163"/>
      <c r="HK35" s="163"/>
      <c r="HL35" s="30"/>
      <c r="HM35" s="30"/>
      <c r="HN35" s="30"/>
      <c r="HO35" s="30"/>
      <c r="HP35" s="252"/>
      <c r="HQ35" s="252"/>
      <c r="HR35" s="30"/>
      <c r="HS35" s="30"/>
      <c r="HT35" s="30">
        <f t="shared" si="67"/>
        <v>0</v>
      </c>
      <c r="HU35" s="30">
        <f t="shared" si="68"/>
        <v>0</v>
      </c>
      <c r="HV35" s="163">
        <f t="shared" si="69"/>
        <v>0</v>
      </c>
      <c r="HW35" s="163">
        <f t="shared" si="69"/>
        <v>0</v>
      </c>
      <c r="HX35" s="163"/>
      <c r="HY35" s="163"/>
      <c r="HZ35" s="163"/>
      <c r="IA35" s="163"/>
      <c r="IB35" s="163"/>
      <c r="IC35" s="163"/>
      <c r="ID35" s="254"/>
      <c r="IE35" s="254"/>
      <c r="IF35" s="163"/>
      <c r="IG35" s="163"/>
      <c r="IH35" s="163"/>
      <c r="II35" s="163"/>
      <c r="IJ35" s="163">
        <f t="shared" si="71"/>
        <v>0</v>
      </c>
      <c r="IK35" s="163">
        <f t="shared" si="71"/>
        <v>0</v>
      </c>
      <c r="IL35" s="163"/>
      <c r="IM35" s="163"/>
      <c r="IN35" s="163"/>
      <c r="IO35" s="163"/>
      <c r="IP35" s="163"/>
      <c r="IQ35" s="163"/>
      <c r="IR35" s="254"/>
      <c r="IS35" s="254"/>
      <c r="IT35" s="163"/>
      <c r="IU35" s="163"/>
      <c r="IV35" s="163"/>
      <c r="IW35" s="163"/>
      <c r="IX35" s="163">
        <f t="shared" si="73"/>
        <v>0</v>
      </c>
      <c r="IY35" s="163">
        <f t="shared" si="73"/>
        <v>0</v>
      </c>
      <c r="IZ35" s="163"/>
      <c r="JA35" s="163"/>
      <c r="JB35" s="170"/>
      <c r="JC35" s="242"/>
      <c r="JD35" s="170"/>
      <c r="JE35" s="170"/>
      <c r="JF35" s="238">
        <f t="shared" si="206"/>
        <v>0</v>
      </c>
      <c r="JG35" s="238">
        <f t="shared" si="206"/>
        <v>0</v>
      </c>
      <c r="JH35" s="238">
        <f t="shared" si="206"/>
        <v>0</v>
      </c>
      <c r="JI35" s="238">
        <f t="shared" si="206"/>
        <v>0</v>
      </c>
      <c r="JJ35" s="238">
        <f t="shared" si="188"/>
        <v>0</v>
      </c>
      <c r="JK35" s="238">
        <f t="shared" si="188"/>
        <v>0</v>
      </c>
      <c r="JL35" s="238">
        <f t="shared" si="75"/>
        <v>0</v>
      </c>
      <c r="JM35" s="238">
        <f t="shared" si="75"/>
        <v>0</v>
      </c>
      <c r="JN35" s="48"/>
      <c r="JO35" s="18"/>
      <c r="JP35" s="55"/>
      <c r="JQ35" s="55"/>
      <c r="JR35" s="158">
        <f t="shared" si="117"/>
        <v>0</v>
      </c>
    </row>
    <row r="36" spans="1:279" hidden="1" x14ac:dyDescent="0.2">
      <c r="A36" s="10">
        <v>1</v>
      </c>
      <c r="B36" s="10">
        <v>1</v>
      </c>
      <c r="C36" s="443"/>
      <c r="D36" s="444"/>
      <c r="E36" s="444"/>
      <c r="F36" s="437" t="s">
        <v>23</v>
      </c>
      <c r="G36" s="28"/>
      <c r="H36" s="231"/>
      <c r="I36" s="34">
        <f>SUM(I37)</f>
        <v>0</v>
      </c>
      <c r="J36" s="34">
        <f>SUM(J37)</f>
        <v>0</v>
      </c>
      <c r="K36" s="230">
        <f t="shared" ref="K36:K37" si="230">SUM(I36/12*$B$2)</f>
        <v>0</v>
      </c>
      <c r="L36" s="230">
        <f t="shared" ref="L36:L37" si="231">SUM(J36/12*$B$2)</f>
        <v>0</v>
      </c>
      <c r="M36" s="34">
        <f t="shared" ref="M36:P36" si="232">SUM(M37)</f>
        <v>0</v>
      </c>
      <c r="N36" s="34">
        <f t="shared" si="232"/>
        <v>0</v>
      </c>
      <c r="O36" s="34">
        <f t="shared" si="232"/>
        <v>0</v>
      </c>
      <c r="P36" s="34">
        <f t="shared" si="232"/>
        <v>0</v>
      </c>
      <c r="Q36" s="94">
        <f t="shared" si="7"/>
        <v>0</v>
      </c>
      <c r="R36" s="94">
        <f t="shared" si="8"/>
        <v>0</v>
      </c>
      <c r="S36" s="249">
        <f t="shared" si="9"/>
        <v>0</v>
      </c>
      <c r="T36" s="249">
        <f t="shared" si="9"/>
        <v>0</v>
      </c>
      <c r="U36" s="348">
        <f t="shared" ref="U36:U37" si="233">$H36</f>
        <v>0</v>
      </c>
      <c r="V36" s="347"/>
      <c r="W36" s="34">
        <f>SUM(W37)</f>
        <v>0</v>
      </c>
      <c r="X36" s="34">
        <f>SUM(X37)</f>
        <v>0</v>
      </c>
      <c r="Y36" s="34">
        <f t="shared" ref="Y36:Z37" si="234">SUM(W36/12*$B$2)</f>
        <v>0</v>
      </c>
      <c r="Z36" s="34">
        <f t="shared" si="234"/>
        <v>0</v>
      </c>
      <c r="AA36" s="34">
        <f t="shared" ref="AA36:AD36" si="235">SUM(AA37)</f>
        <v>0</v>
      </c>
      <c r="AB36" s="34">
        <f t="shared" si="235"/>
        <v>0</v>
      </c>
      <c r="AC36" s="34">
        <f t="shared" si="235"/>
        <v>0</v>
      </c>
      <c r="AD36" s="34">
        <f t="shared" si="235"/>
        <v>0</v>
      </c>
      <c r="AE36" s="94">
        <f t="shared" ref="AE36:AE37" si="236">SUM(AA36+AC36)</f>
        <v>0</v>
      </c>
      <c r="AF36" s="94">
        <f t="shared" ref="AF36:AF37" si="237">SUM(AB36+AD36)</f>
        <v>0</v>
      </c>
      <c r="AG36" s="249">
        <f t="shared" si="13"/>
        <v>0</v>
      </c>
      <c r="AH36" s="249">
        <f t="shared" si="13"/>
        <v>0</v>
      </c>
      <c r="AI36" s="348">
        <f t="shared" ref="AI36:AI37" si="238">$H36</f>
        <v>0</v>
      </c>
      <c r="AJ36" s="347"/>
      <c r="AK36" s="324">
        <f>SUM(AK37)</f>
        <v>0</v>
      </c>
      <c r="AL36" s="34">
        <f>SUM(AL37)</f>
        <v>0</v>
      </c>
      <c r="AM36" s="34">
        <f t="shared" ref="AM36:AN37" si="239">SUM(AK36/12*$B$2)</f>
        <v>0</v>
      </c>
      <c r="AN36" s="34">
        <f t="shared" si="239"/>
        <v>0</v>
      </c>
      <c r="AO36" s="34">
        <f t="shared" ref="AO36" si="240">SUM(AO37)</f>
        <v>0</v>
      </c>
      <c r="AP36" s="34">
        <f t="shared" ref="AP36:AR36" si="241">SUM(AP37)</f>
        <v>0</v>
      </c>
      <c r="AQ36" s="34">
        <f t="shared" si="241"/>
        <v>0</v>
      </c>
      <c r="AR36" s="34">
        <f t="shared" si="241"/>
        <v>0</v>
      </c>
      <c r="AS36" s="94">
        <f t="shared" si="15"/>
        <v>0</v>
      </c>
      <c r="AT36" s="94">
        <f t="shared" si="16"/>
        <v>0</v>
      </c>
      <c r="AU36" s="249">
        <f t="shared" si="17"/>
        <v>0</v>
      </c>
      <c r="AV36" s="249">
        <f t="shared" si="17"/>
        <v>0</v>
      </c>
      <c r="AW36" s="348">
        <f t="shared" ref="AW36:AW37" si="242">$H36</f>
        <v>0</v>
      </c>
      <c r="AX36" s="347"/>
      <c r="AY36" s="34">
        <f>SUM(AY37)</f>
        <v>0</v>
      </c>
      <c r="AZ36" s="34">
        <f>SUM(AZ37)</f>
        <v>0</v>
      </c>
      <c r="BA36" s="34">
        <f t="shared" ref="BA36:BB37" si="243">SUM(AY36/12*$B$2)</f>
        <v>0</v>
      </c>
      <c r="BB36" s="34">
        <f t="shared" si="243"/>
        <v>0</v>
      </c>
      <c r="BC36" s="34">
        <f t="shared" ref="BC36" si="244">SUM(BC37)</f>
        <v>0</v>
      </c>
      <c r="BD36" s="34">
        <f t="shared" ref="BD36:BF36" si="245">SUM(BD37)</f>
        <v>0</v>
      </c>
      <c r="BE36" s="34">
        <f t="shared" si="245"/>
        <v>0</v>
      </c>
      <c r="BF36" s="34">
        <f t="shared" si="245"/>
        <v>0</v>
      </c>
      <c r="BG36" s="94">
        <f t="shared" si="19"/>
        <v>0</v>
      </c>
      <c r="BH36" s="94">
        <f t="shared" si="20"/>
        <v>0</v>
      </c>
      <c r="BI36" s="249">
        <f t="shared" si="21"/>
        <v>0</v>
      </c>
      <c r="BJ36" s="249">
        <f t="shared" si="21"/>
        <v>0</v>
      </c>
      <c r="BK36" s="348">
        <f t="shared" ref="BK36:BK37" si="246">$H36</f>
        <v>0</v>
      </c>
      <c r="BL36" s="347"/>
      <c r="BM36" s="34">
        <f>SUM(BM37)</f>
        <v>67</v>
      </c>
      <c r="BN36" s="34">
        <f>SUM(BN37)</f>
        <v>9430027.5398999993</v>
      </c>
      <c r="BO36" s="34">
        <f t="shared" ref="BO36:BP37" si="247">SUM(BM36/12*$B$2)</f>
        <v>50.25</v>
      </c>
      <c r="BP36" s="34">
        <f t="shared" si="247"/>
        <v>7072520.6549249999</v>
      </c>
      <c r="BQ36" s="34">
        <f t="shared" ref="BQ36" si="248">SUM(BQ37)</f>
        <v>56</v>
      </c>
      <c r="BR36" s="34">
        <f t="shared" ref="BR36:BT36" si="249">SUM(BR37)</f>
        <v>7881814.0799999936</v>
      </c>
      <c r="BS36" s="34">
        <f t="shared" si="249"/>
        <v>0</v>
      </c>
      <c r="BT36" s="34">
        <f t="shared" si="249"/>
        <v>0</v>
      </c>
      <c r="BU36" s="94">
        <f t="shared" si="23"/>
        <v>56</v>
      </c>
      <c r="BV36" s="94">
        <f t="shared" si="24"/>
        <v>7881814.0799999936</v>
      </c>
      <c r="BW36" s="249">
        <f t="shared" si="25"/>
        <v>5.75</v>
      </c>
      <c r="BX36" s="249">
        <f t="shared" si="25"/>
        <v>809293.42507499363</v>
      </c>
      <c r="BY36" s="348">
        <f t="shared" ref="BY36:BY37" si="250">$H36</f>
        <v>0</v>
      </c>
      <c r="BZ36" s="348"/>
      <c r="CA36" s="34">
        <f>SUM(CA37)</f>
        <v>0</v>
      </c>
      <c r="CB36" s="34">
        <f>SUM(CB37)</f>
        <v>0</v>
      </c>
      <c r="CC36" s="34">
        <f t="shared" ref="CC36:CD37" si="251">SUM(CA36/12*$B$2)</f>
        <v>0</v>
      </c>
      <c r="CD36" s="34">
        <f t="shared" si="251"/>
        <v>0</v>
      </c>
      <c r="CE36" s="34">
        <f t="shared" ref="CE36" si="252">SUM(CE37)</f>
        <v>0</v>
      </c>
      <c r="CF36" s="34">
        <f t="shared" ref="CF36:CH36" si="253">SUM(CF37)</f>
        <v>0</v>
      </c>
      <c r="CG36" s="34">
        <f t="shared" si="253"/>
        <v>0</v>
      </c>
      <c r="CH36" s="34">
        <f t="shared" si="253"/>
        <v>0</v>
      </c>
      <c r="CI36" s="30">
        <f t="shared" si="27"/>
        <v>0</v>
      </c>
      <c r="CJ36" s="30">
        <f t="shared" si="28"/>
        <v>0</v>
      </c>
      <c r="CK36" s="249">
        <f t="shared" si="29"/>
        <v>0</v>
      </c>
      <c r="CL36" s="249">
        <f t="shared" si="29"/>
        <v>0</v>
      </c>
      <c r="CM36" s="348">
        <f t="shared" ref="CM36:CM37" si="254">$H36</f>
        <v>0</v>
      </c>
      <c r="CN36" s="347"/>
      <c r="CO36" s="347"/>
      <c r="CP36" s="34">
        <f>SUM(CP37)</f>
        <v>0</v>
      </c>
      <c r="CQ36" s="34">
        <f>SUM(CQ37)</f>
        <v>0</v>
      </c>
      <c r="CR36" s="34">
        <f t="shared" ref="CR36:CS37" si="255">SUM(CP36/12*$B$2)</f>
        <v>0</v>
      </c>
      <c r="CS36" s="34">
        <f t="shared" si="255"/>
        <v>0</v>
      </c>
      <c r="CT36" s="34">
        <f t="shared" ref="CT36" si="256">SUM(CT37)</f>
        <v>0</v>
      </c>
      <c r="CU36" s="34">
        <f t="shared" ref="CU36:CW36" si="257">SUM(CU37)</f>
        <v>0</v>
      </c>
      <c r="CV36" s="34">
        <f t="shared" si="257"/>
        <v>0</v>
      </c>
      <c r="CW36" s="34">
        <f t="shared" si="257"/>
        <v>0</v>
      </c>
      <c r="CX36" s="94">
        <f t="shared" si="31"/>
        <v>0</v>
      </c>
      <c r="CY36" s="94">
        <f t="shared" si="32"/>
        <v>0</v>
      </c>
      <c r="CZ36" s="249">
        <f t="shared" si="33"/>
        <v>0</v>
      </c>
      <c r="DA36" s="249">
        <f t="shared" si="33"/>
        <v>0</v>
      </c>
      <c r="DB36" s="348">
        <f t="shared" ref="DB36:DB37" si="258">$H36</f>
        <v>0</v>
      </c>
      <c r="DC36" s="347"/>
      <c r="DD36" s="34">
        <f>SUM(DD37)</f>
        <v>0</v>
      </c>
      <c r="DE36" s="34">
        <f>SUM(DE37)</f>
        <v>0</v>
      </c>
      <c r="DF36" s="34">
        <f t="shared" ref="DF36:DG37" si="259">SUM(DD36/12*$B$2)</f>
        <v>0</v>
      </c>
      <c r="DG36" s="34">
        <f t="shared" si="259"/>
        <v>0</v>
      </c>
      <c r="DH36" s="34">
        <f t="shared" ref="DH36" si="260">SUM(DH37)</f>
        <v>0</v>
      </c>
      <c r="DI36" s="34">
        <f t="shared" ref="DI36:DK36" si="261">SUM(DI37)</f>
        <v>0</v>
      </c>
      <c r="DJ36" s="34">
        <f t="shared" si="261"/>
        <v>0</v>
      </c>
      <c r="DK36" s="34">
        <f t="shared" si="261"/>
        <v>0</v>
      </c>
      <c r="DL36" s="94">
        <f t="shared" si="35"/>
        <v>0</v>
      </c>
      <c r="DM36" s="94">
        <f t="shared" si="36"/>
        <v>0</v>
      </c>
      <c r="DN36" s="249">
        <f t="shared" si="37"/>
        <v>0</v>
      </c>
      <c r="DO36" s="249">
        <f t="shared" si="37"/>
        <v>0</v>
      </c>
      <c r="DP36" s="348">
        <f t="shared" ref="DP36:DP37" si="262">$H36</f>
        <v>0</v>
      </c>
      <c r="DQ36" s="347"/>
      <c r="DR36" s="34">
        <f>SUM(DR37)</f>
        <v>0</v>
      </c>
      <c r="DS36" s="34">
        <f>SUM(DS37)</f>
        <v>0</v>
      </c>
      <c r="DT36" s="34">
        <f t="shared" ref="DT36:DU37" si="263">SUM(DR36/12*$B$2)</f>
        <v>0</v>
      </c>
      <c r="DU36" s="34">
        <f t="shared" si="263"/>
        <v>0</v>
      </c>
      <c r="DV36" s="34">
        <f t="shared" ref="DV36" si="264">SUM(DV37)</f>
        <v>0</v>
      </c>
      <c r="DW36" s="34">
        <f t="shared" ref="DW36:DY36" si="265">SUM(DW37)</f>
        <v>0</v>
      </c>
      <c r="DX36" s="34">
        <f t="shared" si="265"/>
        <v>0</v>
      </c>
      <c r="DY36" s="34">
        <f t="shared" si="265"/>
        <v>0</v>
      </c>
      <c r="DZ36" s="94">
        <f t="shared" si="39"/>
        <v>0</v>
      </c>
      <c r="EA36" s="94">
        <f t="shared" si="40"/>
        <v>0</v>
      </c>
      <c r="EB36" s="249">
        <f t="shared" si="41"/>
        <v>0</v>
      </c>
      <c r="EC36" s="249">
        <f t="shared" si="41"/>
        <v>0</v>
      </c>
      <c r="ED36" s="348">
        <f t="shared" ref="ED36:ED37" si="266">$H36</f>
        <v>0</v>
      </c>
      <c r="EE36" s="347"/>
      <c r="EF36" s="34">
        <f>SUM(EF37)</f>
        <v>0</v>
      </c>
      <c r="EG36" s="34">
        <f>SUM(EG37)</f>
        <v>0</v>
      </c>
      <c r="EH36" s="34">
        <f t="shared" ref="EH36:EI37" si="267">SUM(EF36/12*$B$2)</f>
        <v>0</v>
      </c>
      <c r="EI36" s="34">
        <f t="shared" si="267"/>
        <v>0</v>
      </c>
      <c r="EJ36" s="34">
        <f t="shared" ref="EJ36" si="268">SUM(EJ37)</f>
        <v>0</v>
      </c>
      <c r="EK36" s="34">
        <f t="shared" ref="EK36:EM36" si="269">SUM(EK37)</f>
        <v>0</v>
      </c>
      <c r="EL36" s="34">
        <f t="shared" si="269"/>
        <v>0</v>
      </c>
      <c r="EM36" s="34">
        <f t="shared" si="269"/>
        <v>0</v>
      </c>
      <c r="EN36" s="94">
        <f t="shared" si="43"/>
        <v>0</v>
      </c>
      <c r="EO36" s="94">
        <f t="shared" si="44"/>
        <v>0</v>
      </c>
      <c r="EP36" s="163">
        <f t="shared" si="45"/>
        <v>0</v>
      </c>
      <c r="EQ36" s="163">
        <f t="shared" si="45"/>
        <v>0</v>
      </c>
      <c r="ER36" s="348">
        <f t="shared" ref="ER36:ER37" si="270">$H36</f>
        <v>0</v>
      </c>
      <c r="ES36" s="347"/>
      <c r="ET36" s="34">
        <f>SUM(ET37)</f>
        <v>0</v>
      </c>
      <c r="EU36" s="34">
        <f>SUM(EU37)</f>
        <v>0</v>
      </c>
      <c r="EV36" s="34">
        <f t="shared" ref="EV36:EW37" si="271">SUM(ET36/12*$B$2)</f>
        <v>0</v>
      </c>
      <c r="EW36" s="34">
        <f t="shared" si="271"/>
        <v>0</v>
      </c>
      <c r="EX36" s="34">
        <f t="shared" ref="EX36" si="272">SUM(EX37)</f>
        <v>0</v>
      </c>
      <c r="EY36" s="34">
        <f t="shared" ref="EY36:FA36" si="273">SUM(EY37)</f>
        <v>0</v>
      </c>
      <c r="EZ36" s="34">
        <f t="shared" si="273"/>
        <v>0</v>
      </c>
      <c r="FA36" s="34">
        <f t="shared" si="273"/>
        <v>0</v>
      </c>
      <c r="FB36" s="94">
        <f t="shared" si="47"/>
        <v>0</v>
      </c>
      <c r="FC36" s="94">
        <f t="shared" si="48"/>
        <v>0</v>
      </c>
      <c r="FD36" s="249">
        <f t="shared" si="49"/>
        <v>0</v>
      </c>
      <c r="FE36" s="249">
        <f t="shared" si="49"/>
        <v>0</v>
      </c>
      <c r="FF36" s="348">
        <f t="shared" ref="FF36:FF37" si="274">$H36</f>
        <v>0</v>
      </c>
      <c r="FG36" s="347"/>
      <c r="FH36" s="34">
        <f>SUM(FH37)</f>
        <v>0</v>
      </c>
      <c r="FI36" s="34">
        <f>SUM(FI37)</f>
        <v>0</v>
      </c>
      <c r="FJ36" s="34">
        <f t="shared" ref="FJ36:FK37" si="275">SUM(FH36/12*$B$2)</f>
        <v>0</v>
      </c>
      <c r="FK36" s="34">
        <f t="shared" si="275"/>
        <v>0</v>
      </c>
      <c r="FL36" s="34">
        <f t="shared" ref="FL36" si="276">SUM(FL37)</f>
        <v>0</v>
      </c>
      <c r="FM36" s="34">
        <f t="shared" ref="FM36:FO36" si="277">SUM(FM37)</f>
        <v>0</v>
      </c>
      <c r="FN36" s="34">
        <f t="shared" si="277"/>
        <v>0</v>
      </c>
      <c r="FO36" s="34">
        <f t="shared" si="277"/>
        <v>0</v>
      </c>
      <c r="FP36" s="30">
        <f t="shared" si="51"/>
        <v>0</v>
      </c>
      <c r="FQ36" s="30">
        <f t="shared" si="52"/>
        <v>0</v>
      </c>
      <c r="FR36" s="249">
        <f t="shared" si="53"/>
        <v>0</v>
      </c>
      <c r="FS36" s="249">
        <f t="shared" si="53"/>
        <v>0</v>
      </c>
      <c r="FT36" s="348">
        <f t="shared" ref="FT36:FT37" si="278">$H36</f>
        <v>0</v>
      </c>
      <c r="FU36" s="347"/>
      <c r="FV36" s="34">
        <f>SUM(FV37)</f>
        <v>0</v>
      </c>
      <c r="FW36" s="34">
        <f>SUM(FW37)</f>
        <v>0</v>
      </c>
      <c r="FX36" s="34">
        <f t="shared" ref="FX36:FY37" si="279">SUM(FV36/12*$B$2)</f>
        <v>0</v>
      </c>
      <c r="FY36" s="34">
        <f t="shared" si="279"/>
        <v>0</v>
      </c>
      <c r="FZ36" s="34">
        <f t="shared" ref="FZ36" si="280">SUM(FZ37)</f>
        <v>0</v>
      </c>
      <c r="GA36" s="34">
        <f t="shared" ref="GA36:GC36" si="281">SUM(GA37)</f>
        <v>0</v>
      </c>
      <c r="GB36" s="34">
        <f t="shared" si="281"/>
        <v>0</v>
      </c>
      <c r="GC36" s="34">
        <f t="shared" si="281"/>
        <v>0</v>
      </c>
      <c r="GD36" s="94">
        <f t="shared" si="55"/>
        <v>0</v>
      </c>
      <c r="GE36" s="94">
        <f t="shared" si="56"/>
        <v>0</v>
      </c>
      <c r="GF36" s="249">
        <f t="shared" si="57"/>
        <v>0</v>
      </c>
      <c r="GG36" s="249">
        <f t="shared" si="57"/>
        <v>0</v>
      </c>
      <c r="GH36" s="348">
        <f t="shared" ref="GH36:GH37" si="282">$H36</f>
        <v>0</v>
      </c>
      <c r="GI36" s="347" t="e">
        <f t="shared" ref="GI36:GI37" si="283">GA36/FZ36</f>
        <v>#DIV/0!</v>
      </c>
      <c r="GJ36" s="34">
        <f>SUM(GJ37)</f>
        <v>0</v>
      </c>
      <c r="GK36" s="34">
        <f>SUM(GK37)</f>
        <v>0</v>
      </c>
      <c r="GL36" s="34">
        <f t="shared" ref="GL36:GM37" si="284">SUM(GJ36/12*$B$2)</f>
        <v>0</v>
      </c>
      <c r="GM36" s="34">
        <f t="shared" si="284"/>
        <v>0</v>
      </c>
      <c r="GN36" s="34">
        <f t="shared" ref="GN36" si="285">SUM(GN37)</f>
        <v>0</v>
      </c>
      <c r="GO36" s="34">
        <f t="shared" ref="GO36:GQ36" si="286">SUM(GO37)</f>
        <v>0</v>
      </c>
      <c r="GP36" s="34">
        <f t="shared" si="286"/>
        <v>0</v>
      </c>
      <c r="GQ36" s="34">
        <f t="shared" si="286"/>
        <v>0</v>
      </c>
      <c r="GR36" s="30">
        <f t="shared" si="59"/>
        <v>0</v>
      </c>
      <c r="GS36" s="30">
        <f t="shared" si="60"/>
        <v>0</v>
      </c>
      <c r="GT36" s="249">
        <f t="shared" si="61"/>
        <v>0</v>
      </c>
      <c r="GU36" s="249">
        <f t="shared" si="61"/>
        <v>0</v>
      </c>
      <c r="GV36" s="348">
        <f t="shared" ref="GV36:GV37" si="287">$H36</f>
        <v>0</v>
      </c>
      <c r="GW36" s="347"/>
      <c r="GX36" s="34">
        <f>SUM(GX37)</f>
        <v>0</v>
      </c>
      <c r="GY36" s="34">
        <f>SUM(GY37)</f>
        <v>0</v>
      </c>
      <c r="GZ36" s="34">
        <f t="shared" ref="GZ36:HA37" si="288">SUM(GX36/12*$B$2)</f>
        <v>0</v>
      </c>
      <c r="HA36" s="34">
        <f t="shared" si="288"/>
        <v>0</v>
      </c>
      <c r="HB36" s="34">
        <f t="shared" ref="HB36" si="289">SUM(HB37)</f>
        <v>0</v>
      </c>
      <c r="HC36" s="34">
        <f t="shared" ref="HC36:HE36" si="290">SUM(HC37)</f>
        <v>0</v>
      </c>
      <c r="HD36" s="34">
        <f t="shared" si="290"/>
        <v>0</v>
      </c>
      <c r="HE36" s="34">
        <f t="shared" si="290"/>
        <v>0</v>
      </c>
      <c r="HF36" s="94">
        <f t="shared" si="63"/>
        <v>0</v>
      </c>
      <c r="HG36" s="94">
        <f t="shared" si="64"/>
        <v>0</v>
      </c>
      <c r="HH36" s="249">
        <f t="shared" si="65"/>
        <v>0</v>
      </c>
      <c r="HI36" s="249">
        <f t="shared" si="65"/>
        <v>0</v>
      </c>
      <c r="HJ36" s="348">
        <f t="shared" ref="HJ36:HJ37" si="291">$H36</f>
        <v>0</v>
      </c>
      <c r="HK36" s="347" t="e">
        <f t="shared" ref="HK36:HK37" si="292">HC36/HB36</f>
        <v>#DIV/0!</v>
      </c>
      <c r="HL36" s="34">
        <f>SUM(HL37)</f>
        <v>0</v>
      </c>
      <c r="HM36" s="34">
        <f>SUM(HM37)</f>
        <v>0</v>
      </c>
      <c r="HN36" s="34">
        <f t="shared" ref="HN36:HO37" si="293">SUM(HL36/12*$B$2)</f>
        <v>0</v>
      </c>
      <c r="HO36" s="34">
        <f t="shared" si="293"/>
        <v>0</v>
      </c>
      <c r="HP36" s="34">
        <f t="shared" ref="HP36" si="294">SUM(HP37)</f>
        <v>0</v>
      </c>
      <c r="HQ36" s="34">
        <f t="shared" ref="HQ36:HS36" si="295">SUM(HQ37)</f>
        <v>0</v>
      </c>
      <c r="HR36" s="34">
        <f t="shared" si="295"/>
        <v>0</v>
      </c>
      <c r="HS36" s="34">
        <f t="shared" si="295"/>
        <v>0</v>
      </c>
      <c r="HT36" s="94">
        <f t="shared" si="67"/>
        <v>0</v>
      </c>
      <c r="HU36" s="94">
        <f t="shared" si="68"/>
        <v>0</v>
      </c>
      <c r="HV36" s="249">
        <f t="shared" si="69"/>
        <v>0</v>
      </c>
      <c r="HW36" s="249">
        <f t="shared" si="69"/>
        <v>0</v>
      </c>
      <c r="HX36" s="348">
        <f t="shared" ref="HX36:HX37" si="296">$H36</f>
        <v>0</v>
      </c>
      <c r="HY36" s="347" t="e">
        <f t="shared" ref="HY36:HY37" si="297">HQ36/HP36</f>
        <v>#DIV/0!</v>
      </c>
      <c r="HZ36" s="515">
        <f>SUM(HZ37)</f>
        <v>0</v>
      </c>
      <c r="IA36" s="515">
        <f>SUM(IA37)</f>
        <v>0</v>
      </c>
      <c r="IB36" s="515">
        <f t="shared" ref="IB36:IC36" si="298">SUM(HZ36/12*$B$2)</f>
        <v>0</v>
      </c>
      <c r="IC36" s="515">
        <f t="shared" si="298"/>
        <v>0</v>
      </c>
      <c r="ID36" s="515">
        <f t="shared" ref="ID36" si="299">SUM(ID37)</f>
        <v>0</v>
      </c>
      <c r="IE36" s="515">
        <f t="shared" ref="IE36:IG36" si="300">SUM(IE37)</f>
        <v>0</v>
      </c>
      <c r="IF36" s="34">
        <f t="shared" si="300"/>
        <v>0</v>
      </c>
      <c r="IG36" s="34">
        <f t="shared" si="300"/>
        <v>0</v>
      </c>
      <c r="IH36" s="94">
        <f t="shared" ref="IH36" si="301">SUM(ID36+IF36)</f>
        <v>0</v>
      </c>
      <c r="II36" s="94">
        <f t="shared" ref="II36" si="302">SUM(IE36+IG36)</f>
        <v>0</v>
      </c>
      <c r="IJ36" s="524">
        <f t="shared" si="71"/>
        <v>0</v>
      </c>
      <c r="IK36" s="524">
        <f t="shared" si="71"/>
        <v>0</v>
      </c>
      <c r="IL36" s="348">
        <f t="shared" ref="IL36:IL37" si="303">$H36</f>
        <v>0</v>
      </c>
      <c r="IM36" s="347" t="e">
        <f t="shared" ref="IM36:IM37" si="304">IE36/ID36</f>
        <v>#DIV/0!</v>
      </c>
      <c r="IN36" s="515">
        <f>SUM(IN37)</f>
        <v>0</v>
      </c>
      <c r="IO36" s="515">
        <f>SUM(IO37)</f>
        <v>0</v>
      </c>
      <c r="IP36" s="515">
        <f t="shared" ref="IP36:IQ36" si="305">SUM(IN36/12*$B$2)</f>
        <v>0</v>
      </c>
      <c r="IQ36" s="515">
        <f t="shared" si="305"/>
        <v>0</v>
      </c>
      <c r="IR36" s="515">
        <f t="shared" ref="IR36" si="306">SUM(IR37)</f>
        <v>0</v>
      </c>
      <c r="IS36" s="515">
        <f t="shared" ref="IS36:IU36" si="307">SUM(IS37)</f>
        <v>0</v>
      </c>
      <c r="IT36" s="34">
        <f t="shared" si="307"/>
        <v>0</v>
      </c>
      <c r="IU36" s="34">
        <f t="shared" si="307"/>
        <v>0</v>
      </c>
      <c r="IV36" s="94">
        <f t="shared" ref="IV36" si="308">SUM(IR36+IT36)</f>
        <v>0</v>
      </c>
      <c r="IW36" s="94">
        <f t="shared" ref="IW36" si="309">SUM(IS36+IU36)</f>
        <v>0</v>
      </c>
      <c r="IX36" s="524">
        <f t="shared" si="73"/>
        <v>0</v>
      </c>
      <c r="IY36" s="524">
        <f t="shared" si="73"/>
        <v>0</v>
      </c>
      <c r="IZ36" s="348">
        <f t="shared" ref="IZ36:IZ37" si="310">$H36</f>
        <v>0</v>
      </c>
      <c r="JA36" s="347" t="e">
        <f t="shared" ref="JA36:JA37" si="311">IS36/IR36</f>
        <v>#DIV/0!</v>
      </c>
      <c r="JB36" s="524">
        <f t="shared" ref="JB36:JE37" si="312">I36+W36+AK36+AY36+BM36+CA36+CP36+DD36+DR36+EF36+ET36+FH36+FV36+GJ36+GX36+HL36+HZ36+IN36</f>
        <v>67</v>
      </c>
      <c r="JC36" s="526">
        <f t="shared" si="312"/>
        <v>9430027.5398999993</v>
      </c>
      <c r="JD36" s="540">
        <f t="shared" si="312"/>
        <v>50.25</v>
      </c>
      <c r="JE36" s="526">
        <f t="shared" si="312"/>
        <v>7072520.6549249999</v>
      </c>
      <c r="JF36" s="524">
        <f t="shared" si="187"/>
        <v>56</v>
      </c>
      <c r="JG36" s="524">
        <f t="shared" si="187"/>
        <v>7881814.0799999936</v>
      </c>
      <c r="JH36" s="239">
        <f t="shared" si="187"/>
        <v>0</v>
      </c>
      <c r="JI36" s="239">
        <f t="shared" si="187"/>
        <v>0</v>
      </c>
      <c r="JJ36" s="239">
        <f t="shared" si="188"/>
        <v>56</v>
      </c>
      <c r="JK36" s="239">
        <f t="shared" si="188"/>
        <v>7881814.0799999936</v>
      </c>
      <c r="JL36" s="524">
        <f t="shared" si="75"/>
        <v>5.75</v>
      </c>
      <c r="JM36" s="524">
        <f t="shared" si="75"/>
        <v>809293.42507499363</v>
      </c>
      <c r="JN36" s="73">
        <f t="shared" ref="JN36:JO37" si="313">JF36/JD36</f>
        <v>1.1144278606965174</v>
      </c>
      <c r="JO36" s="73">
        <f t="shared" si="313"/>
        <v>1.1144278630719073</v>
      </c>
      <c r="JP36" s="55"/>
      <c r="JQ36" s="55"/>
      <c r="JR36" s="378">
        <f t="shared" si="117"/>
        <v>0</v>
      </c>
      <c r="JS36" s="382"/>
    </row>
    <row r="37" spans="1:279" hidden="1" x14ac:dyDescent="0.2">
      <c r="A37" s="10">
        <v>1</v>
      </c>
      <c r="B37" s="10">
        <v>1</v>
      </c>
      <c r="C37" s="443"/>
      <c r="D37" s="432"/>
      <c r="E37" s="432"/>
      <c r="F37" s="436" t="s">
        <v>24</v>
      </c>
      <c r="G37" s="258">
        <v>5</v>
      </c>
      <c r="H37" s="257">
        <v>140746.67969999998</v>
      </c>
      <c r="I37" s="230">
        <f>VLOOKUP($G37,'ВМП план'!$A$8:$AS$56,12,0)</f>
        <v>0</v>
      </c>
      <c r="J37" s="230">
        <f>VLOOKUP($G37,'ВМП план'!$A$8:$AS$56,13,0)</f>
        <v>0</v>
      </c>
      <c r="K37" s="230">
        <f t="shared" si="230"/>
        <v>0</v>
      </c>
      <c r="L37" s="230">
        <f t="shared" si="231"/>
        <v>0</v>
      </c>
      <c r="M37" s="34">
        <f>SUM(M38:M41)</f>
        <v>0</v>
      </c>
      <c r="N37" s="34">
        <f t="shared" ref="N37:P37" si="314">SUM(N38:N41)</f>
        <v>0</v>
      </c>
      <c r="O37" s="34">
        <f t="shared" si="314"/>
        <v>0</v>
      </c>
      <c r="P37" s="34">
        <f t="shared" si="314"/>
        <v>0</v>
      </c>
      <c r="Q37" s="94">
        <f t="shared" si="7"/>
        <v>0</v>
      </c>
      <c r="R37" s="94">
        <f t="shared" si="8"/>
        <v>0</v>
      </c>
      <c r="S37" s="249">
        <f t="shared" si="9"/>
        <v>0</v>
      </c>
      <c r="T37" s="249">
        <f t="shared" si="9"/>
        <v>0</v>
      </c>
      <c r="U37" s="348">
        <f t="shared" si="233"/>
        <v>140746.67969999998</v>
      </c>
      <c r="V37" s="347"/>
      <c r="W37" s="230">
        <f>VLOOKUP($G37,'ВМП план'!$A$8:$AS$56,10,0)</f>
        <v>0</v>
      </c>
      <c r="X37" s="230">
        <f>VLOOKUP($G37,'ВМП план'!$A$8:$AS$56,11,0)</f>
        <v>0</v>
      </c>
      <c r="Y37" s="34">
        <f t="shared" si="234"/>
        <v>0</v>
      </c>
      <c r="Z37" s="34">
        <f t="shared" si="234"/>
        <v>0</v>
      </c>
      <c r="AA37" s="34">
        <f>SUM(AA38:AA41)</f>
        <v>0</v>
      </c>
      <c r="AB37" s="34">
        <f t="shared" ref="AB37:AD37" si="315">SUM(AB38:AB41)</f>
        <v>0</v>
      </c>
      <c r="AC37" s="34">
        <f t="shared" si="315"/>
        <v>0</v>
      </c>
      <c r="AD37" s="34">
        <f t="shared" si="315"/>
        <v>0</v>
      </c>
      <c r="AE37" s="94">
        <f t="shared" si="236"/>
        <v>0</v>
      </c>
      <c r="AF37" s="94">
        <f t="shared" si="237"/>
        <v>0</v>
      </c>
      <c r="AG37" s="249">
        <f t="shared" si="13"/>
        <v>0</v>
      </c>
      <c r="AH37" s="249">
        <f t="shared" si="13"/>
        <v>0</v>
      </c>
      <c r="AI37" s="348">
        <f t="shared" si="238"/>
        <v>140746.67969999998</v>
      </c>
      <c r="AJ37" s="347"/>
      <c r="AK37" s="322">
        <f>VLOOKUP($G37,'ВМП план'!$A$8:$AS$56,14,0)</f>
        <v>0</v>
      </c>
      <c r="AL37" s="230">
        <f>VLOOKUP($G37,'ВМП план'!$A$8:$AS$56,15,0)</f>
        <v>0</v>
      </c>
      <c r="AM37" s="34">
        <f t="shared" si="239"/>
        <v>0</v>
      </c>
      <c r="AN37" s="34">
        <f t="shared" si="239"/>
        <v>0</v>
      </c>
      <c r="AO37" s="34">
        <f>SUM(AO38:AO41)</f>
        <v>0</v>
      </c>
      <c r="AP37" s="34">
        <f t="shared" ref="AP37:AR37" si="316">SUM(AP38:AP41)</f>
        <v>0</v>
      </c>
      <c r="AQ37" s="34">
        <f t="shared" si="316"/>
        <v>0</v>
      </c>
      <c r="AR37" s="34">
        <f t="shared" si="316"/>
        <v>0</v>
      </c>
      <c r="AS37" s="94">
        <f t="shared" si="15"/>
        <v>0</v>
      </c>
      <c r="AT37" s="94">
        <f t="shared" si="16"/>
        <v>0</v>
      </c>
      <c r="AU37" s="249">
        <f t="shared" si="17"/>
        <v>0</v>
      </c>
      <c r="AV37" s="249">
        <f t="shared" si="17"/>
        <v>0</v>
      </c>
      <c r="AW37" s="348">
        <f t="shared" si="242"/>
        <v>140746.67969999998</v>
      </c>
      <c r="AX37" s="347"/>
      <c r="AY37" s="230">
        <f>VLOOKUP($G37,'ВМП план'!$A$8:$AS$56,16,0)</f>
        <v>0</v>
      </c>
      <c r="AZ37" s="230">
        <f>VLOOKUP($G37,'ВМП план'!$A$8:$AS$56,17,0)</f>
        <v>0</v>
      </c>
      <c r="BA37" s="34">
        <f t="shared" si="243"/>
        <v>0</v>
      </c>
      <c r="BB37" s="34">
        <f t="shared" si="243"/>
        <v>0</v>
      </c>
      <c r="BC37" s="34">
        <f>SUM(BC38:BC41)</f>
        <v>0</v>
      </c>
      <c r="BD37" s="34">
        <f t="shared" ref="BD37:BF37" si="317">SUM(BD38:BD41)</f>
        <v>0</v>
      </c>
      <c r="BE37" s="34">
        <f t="shared" si="317"/>
        <v>0</v>
      </c>
      <c r="BF37" s="34">
        <f t="shared" si="317"/>
        <v>0</v>
      </c>
      <c r="BG37" s="94">
        <f t="shared" si="19"/>
        <v>0</v>
      </c>
      <c r="BH37" s="94">
        <f t="shared" si="20"/>
        <v>0</v>
      </c>
      <c r="BI37" s="249">
        <f t="shared" si="21"/>
        <v>0</v>
      </c>
      <c r="BJ37" s="249">
        <f t="shared" si="21"/>
        <v>0</v>
      </c>
      <c r="BK37" s="348">
        <f t="shared" si="246"/>
        <v>140746.67969999998</v>
      </c>
      <c r="BL37" s="347"/>
      <c r="BM37" s="230">
        <f>VLOOKUP($G37,'ВМП план'!$A$8:$AS$56,8,0)</f>
        <v>67</v>
      </c>
      <c r="BN37" s="230">
        <f>VLOOKUP($G37,'ВМП план'!$A$8:$AS$56,9,0)</f>
        <v>9430027.5398999993</v>
      </c>
      <c r="BO37" s="34">
        <f t="shared" si="247"/>
        <v>50.25</v>
      </c>
      <c r="BP37" s="34">
        <f t="shared" si="247"/>
        <v>7072520.6549249999</v>
      </c>
      <c r="BQ37" s="34">
        <f>SUM(BQ38:BQ41)</f>
        <v>56</v>
      </c>
      <c r="BR37" s="34">
        <f t="shared" ref="BR37:BT37" si="318">SUM(BR38:BR41)</f>
        <v>7881814.0799999936</v>
      </c>
      <c r="BS37" s="34">
        <f t="shared" si="318"/>
        <v>0</v>
      </c>
      <c r="BT37" s="34">
        <f t="shared" si="318"/>
        <v>0</v>
      </c>
      <c r="BU37" s="94">
        <f t="shared" si="23"/>
        <v>56</v>
      </c>
      <c r="BV37" s="94">
        <f t="shared" si="24"/>
        <v>7881814.0799999936</v>
      </c>
      <c r="BW37" s="249">
        <f t="shared" si="25"/>
        <v>5.75</v>
      </c>
      <c r="BX37" s="249">
        <f t="shared" si="25"/>
        <v>809293.42507499363</v>
      </c>
      <c r="BY37" s="348">
        <f t="shared" si="250"/>
        <v>140746.67969999998</v>
      </c>
      <c r="BZ37" s="348">
        <f t="shared" ref="BZ37" si="319">BR37/BQ37</f>
        <v>140746.67999999988</v>
      </c>
      <c r="CA37" s="230">
        <f>VLOOKUP($G37,'ВМП план'!$A$8:$AS$56,18,0)</f>
        <v>0</v>
      </c>
      <c r="CB37" s="230">
        <f>VLOOKUP($G37,'ВМП план'!$A$8:$AS$56,19,0)</f>
        <v>0</v>
      </c>
      <c r="CC37" s="34">
        <f t="shared" si="251"/>
        <v>0</v>
      </c>
      <c r="CD37" s="34">
        <f t="shared" si="251"/>
        <v>0</v>
      </c>
      <c r="CE37" s="34">
        <f>SUM(CE38:CE41)</f>
        <v>0</v>
      </c>
      <c r="CF37" s="34">
        <f t="shared" ref="CF37:CH37" si="320">SUM(CF38:CF41)</f>
        <v>0</v>
      </c>
      <c r="CG37" s="34">
        <f t="shared" si="320"/>
        <v>0</v>
      </c>
      <c r="CH37" s="34">
        <f t="shared" si="320"/>
        <v>0</v>
      </c>
      <c r="CI37" s="30">
        <f t="shared" si="27"/>
        <v>0</v>
      </c>
      <c r="CJ37" s="30">
        <f t="shared" si="28"/>
        <v>0</v>
      </c>
      <c r="CK37" s="249">
        <f t="shared" si="29"/>
        <v>0</v>
      </c>
      <c r="CL37" s="249">
        <f t="shared" si="29"/>
        <v>0</v>
      </c>
      <c r="CM37" s="348">
        <f t="shared" si="254"/>
        <v>140746.67969999998</v>
      </c>
      <c r="CN37" s="347"/>
      <c r="CO37" s="347"/>
      <c r="CP37" s="230">
        <f>VLOOKUP($G37,'ВМП план'!$A$8:$AS$56,20,0)</f>
        <v>0</v>
      </c>
      <c r="CQ37" s="230">
        <f>VLOOKUP($G37,'ВМП план'!$A$8:$AS$56,21,0)</f>
        <v>0</v>
      </c>
      <c r="CR37" s="34">
        <f t="shared" si="255"/>
        <v>0</v>
      </c>
      <c r="CS37" s="34">
        <f t="shared" si="255"/>
        <v>0</v>
      </c>
      <c r="CT37" s="34">
        <f>SUM(CT38:CT41)</f>
        <v>0</v>
      </c>
      <c r="CU37" s="34">
        <f t="shared" ref="CU37:CW37" si="321">SUM(CU38:CU41)</f>
        <v>0</v>
      </c>
      <c r="CV37" s="34">
        <f t="shared" si="321"/>
        <v>0</v>
      </c>
      <c r="CW37" s="34">
        <f t="shared" si="321"/>
        <v>0</v>
      </c>
      <c r="CX37" s="94">
        <f t="shared" si="31"/>
        <v>0</v>
      </c>
      <c r="CY37" s="94">
        <f t="shared" si="32"/>
        <v>0</v>
      </c>
      <c r="CZ37" s="249">
        <f t="shared" si="33"/>
        <v>0</v>
      </c>
      <c r="DA37" s="249">
        <f t="shared" si="33"/>
        <v>0</v>
      </c>
      <c r="DB37" s="348">
        <f t="shared" si="258"/>
        <v>140746.67969999998</v>
      </c>
      <c r="DC37" s="347"/>
      <c r="DD37" s="230">
        <f>VLOOKUP($G37,'ВМП план'!$A$8:$AS$56,22,0)</f>
        <v>0</v>
      </c>
      <c r="DE37" s="230">
        <f>VLOOKUP($G37,'ВМП план'!$A$8:$AS$56,23,0)</f>
        <v>0</v>
      </c>
      <c r="DF37" s="34">
        <f t="shared" si="259"/>
        <v>0</v>
      </c>
      <c r="DG37" s="34">
        <f t="shared" si="259"/>
        <v>0</v>
      </c>
      <c r="DH37" s="34">
        <f>SUM(DH38:DH41)</f>
        <v>0</v>
      </c>
      <c r="DI37" s="34">
        <f t="shared" ref="DI37:DK37" si="322">SUM(DI38:DI41)</f>
        <v>0</v>
      </c>
      <c r="DJ37" s="34">
        <f t="shared" si="322"/>
        <v>0</v>
      </c>
      <c r="DK37" s="34">
        <f t="shared" si="322"/>
        <v>0</v>
      </c>
      <c r="DL37" s="94">
        <f t="shared" si="35"/>
        <v>0</v>
      </c>
      <c r="DM37" s="94">
        <f t="shared" si="36"/>
        <v>0</v>
      </c>
      <c r="DN37" s="249">
        <f t="shared" si="37"/>
        <v>0</v>
      </c>
      <c r="DO37" s="249">
        <f t="shared" si="37"/>
        <v>0</v>
      </c>
      <c r="DP37" s="348">
        <f t="shared" si="262"/>
        <v>140746.67969999998</v>
      </c>
      <c r="DQ37" s="347"/>
      <c r="DR37" s="230">
        <f>VLOOKUP($G37,'ВМП план'!$A$8:$AS$56,24,0)</f>
        <v>0</v>
      </c>
      <c r="DS37" s="230">
        <f>VLOOKUP($G37,'ВМП план'!$A$8:$AS$56,25,0)</f>
        <v>0</v>
      </c>
      <c r="DT37" s="34">
        <f t="shared" si="263"/>
        <v>0</v>
      </c>
      <c r="DU37" s="34">
        <f t="shared" si="263"/>
        <v>0</v>
      </c>
      <c r="DV37" s="34">
        <f>SUM(DV38:DV41)</f>
        <v>0</v>
      </c>
      <c r="DW37" s="34">
        <f t="shared" ref="DW37:DY37" si="323">SUM(DW38:DW41)</f>
        <v>0</v>
      </c>
      <c r="DX37" s="34">
        <f t="shared" si="323"/>
        <v>0</v>
      </c>
      <c r="DY37" s="34">
        <f t="shared" si="323"/>
        <v>0</v>
      </c>
      <c r="DZ37" s="94">
        <f t="shared" si="39"/>
        <v>0</v>
      </c>
      <c r="EA37" s="94">
        <f t="shared" si="40"/>
        <v>0</v>
      </c>
      <c r="EB37" s="249">
        <f t="shared" si="41"/>
        <v>0</v>
      </c>
      <c r="EC37" s="249">
        <f t="shared" si="41"/>
        <v>0</v>
      </c>
      <c r="ED37" s="348">
        <f t="shared" si="266"/>
        <v>140746.67969999998</v>
      </c>
      <c r="EE37" s="347"/>
      <c r="EF37" s="230">
        <f>VLOOKUP($G37,'ВМП план'!$A$8:$AS$56,26,0)</f>
        <v>0</v>
      </c>
      <c r="EG37" s="230">
        <f>VLOOKUP($G37,'ВМП план'!$A$8:$AS$56,27,0)</f>
        <v>0</v>
      </c>
      <c r="EH37" s="34">
        <f t="shared" si="267"/>
        <v>0</v>
      </c>
      <c r="EI37" s="34">
        <f t="shared" si="267"/>
        <v>0</v>
      </c>
      <c r="EJ37" s="34">
        <f>SUM(EJ38:EJ41)</f>
        <v>0</v>
      </c>
      <c r="EK37" s="34">
        <f t="shared" ref="EK37:EM37" si="324">SUM(EK38:EK41)</f>
        <v>0</v>
      </c>
      <c r="EL37" s="34">
        <f t="shared" si="324"/>
        <v>0</v>
      </c>
      <c r="EM37" s="34">
        <f t="shared" si="324"/>
        <v>0</v>
      </c>
      <c r="EN37" s="94">
        <f t="shared" si="43"/>
        <v>0</v>
      </c>
      <c r="EO37" s="94">
        <f t="shared" si="44"/>
        <v>0</v>
      </c>
      <c r="EP37" s="163">
        <f t="shared" si="45"/>
        <v>0</v>
      </c>
      <c r="EQ37" s="163">
        <f t="shared" si="45"/>
        <v>0</v>
      </c>
      <c r="ER37" s="348">
        <f t="shared" si="270"/>
        <v>140746.67969999998</v>
      </c>
      <c r="ES37" s="347"/>
      <c r="ET37" s="230">
        <f>VLOOKUP($G37,'ВМП план'!$A$8:$AS$56,28,0)</f>
        <v>0</v>
      </c>
      <c r="EU37" s="230">
        <f>VLOOKUP($G37,'ВМП план'!$A$8:$AS$56,29,0)</f>
        <v>0</v>
      </c>
      <c r="EV37" s="34">
        <f t="shared" si="271"/>
        <v>0</v>
      </c>
      <c r="EW37" s="34">
        <f t="shared" si="271"/>
        <v>0</v>
      </c>
      <c r="EX37" s="34">
        <f>SUM(EX38:EX41)</f>
        <v>0</v>
      </c>
      <c r="EY37" s="34">
        <f t="shared" ref="EY37:FA37" si="325">SUM(EY38:EY41)</f>
        <v>0</v>
      </c>
      <c r="EZ37" s="34">
        <f t="shared" si="325"/>
        <v>0</v>
      </c>
      <c r="FA37" s="34">
        <f t="shared" si="325"/>
        <v>0</v>
      </c>
      <c r="FB37" s="94">
        <f t="shared" si="47"/>
        <v>0</v>
      </c>
      <c r="FC37" s="94">
        <f t="shared" si="48"/>
        <v>0</v>
      </c>
      <c r="FD37" s="249">
        <f t="shared" si="49"/>
        <v>0</v>
      </c>
      <c r="FE37" s="249">
        <f t="shared" si="49"/>
        <v>0</v>
      </c>
      <c r="FF37" s="348">
        <f t="shared" si="274"/>
        <v>140746.67969999998</v>
      </c>
      <c r="FG37" s="347"/>
      <c r="FH37" s="230">
        <f>VLOOKUP($G37,'ВМП план'!$A$8:$AS$56,30,0)</f>
        <v>0</v>
      </c>
      <c r="FI37" s="230">
        <f>VLOOKUP($G37,'ВМП план'!$A$8:$AS$56,31,0)</f>
        <v>0</v>
      </c>
      <c r="FJ37" s="34">
        <f t="shared" si="275"/>
        <v>0</v>
      </c>
      <c r="FK37" s="34">
        <f t="shared" si="275"/>
        <v>0</v>
      </c>
      <c r="FL37" s="34">
        <f>SUM(FL38:FL41)</f>
        <v>0</v>
      </c>
      <c r="FM37" s="34">
        <f t="shared" ref="FM37:FO37" si="326">SUM(FM38:FM41)</f>
        <v>0</v>
      </c>
      <c r="FN37" s="34">
        <f t="shared" si="326"/>
        <v>0</v>
      </c>
      <c r="FO37" s="34">
        <f t="shared" si="326"/>
        <v>0</v>
      </c>
      <c r="FP37" s="30">
        <f t="shared" si="51"/>
        <v>0</v>
      </c>
      <c r="FQ37" s="30">
        <f t="shared" si="52"/>
        <v>0</v>
      </c>
      <c r="FR37" s="249">
        <f t="shared" si="53"/>
        <v>0</v>
      </c>
      <c r="FS37" s="249">
        <f t="shared" si="53"/>
        <v>0</v>
      </c>
      <c r="FT37" s="348">
        <f t="shared" si="278"/>
        <v>140746.67969999998</v>
      </c>
      <c r="FU37" s="347"/>
      <c r="FV37" s="230">
        <f>VLOOKUP($G37,'ВМП план'!$A$8:$AS$56,42,0)</f>
        <v>0</v>
      </c>
      <c r="FW37" s="230">
        <f>VLOOKUP($G37,'ВМП план'!$A$8:$AS$56,43,0)</f>
        <v>0</v>
      </c>
      <c r="FX37" s="34">
        <f t="shared" si="279"/>
        <v>0</v>
      </c>
      <c r="FY37" s="34">
        <f t="shared" si="279"/>
        <v>0</v>
      </c>
      <c r="FZ37" s="34">
        <f>SUM(FZ38:FZ41)</f>
        <v>0</v>
      </c>
      <c r="GA37" s="34">
        <f t="shared" ref="GA37:GC37" si="327">SUM(GA38:GA41)</f>
        <v>0</v>
      </c>
      <c r="GB37" s="34">
        <f t="shared" si="327"/>
        <v>0</v>
      </c>
      <c r="GC37" s="34">
        <f t="shared" si="327"/>
        <v>0</v>
      </c>
      <c r="GD37" s="94">
        <f t="shared" si="55"/>
        <v>0</v>
      </c>
      <c r="GE37" s="94">
        <f t="shared" si="56"/>
        <v>0</v>
      </c>
      <c r="GF37" s="249">
        <f t="shared" si="57"/>
        <v>0</v>
      </c>
      <c r="GG37" s="249">
        <f t="shared" si="57"/>
        <v>0</v>
      </c>
      <c r="GH37" s="348">
        <f t="shared" si="282"/>
        <v>140746.67969999998</v>
      </c>
      <c r="GI37" s="347" t="e">
        <f t="shared" si="283"/>
        <v>#DIV/0!</v>
      </c>
      <c r="GJ37" s="230">
        <f>VLOOKUP($G37,'ВМП план'!$A$8:$AS$56,34,0)</f>
        <v>0</v>
      </c>
      <c r="GK37" s="230">
        <f>VLOOKUP($G37,'ВМП план'!$A$8:$AS$56,35,0)</f>
        <v>0</v>
      </c>
      <c r="GL37" s="34">
        <f t="shared" si="284"/>
        <v>0</v>
      </c>
      <c r="GM37" s="34">
        <f t="shared" si="284"/>
        <v>0</v>
      </c>
      <c r="GN37" s="34">
        <f>SUM(GN38:GN41)</f>
        <v>0</v>
      </c>
      <c r="GO37" s="34">
        <f t="shared" ref="GO37:GQ37" si="328">SUM(GO38:GO41)</f>
        <v>0</v>
      </c>
      <c r="GP37" s="34">
        <f t="shared" si="328"/>
        <v>0</v>
      </c>
      <c r="GQ37" s="34">
        <f t="shared" si="328"/>
        <v>0</v>
      </c>
      <c r="GR37" s="30">
        <f t="shared" si="59"/>
        <v>0</v>
      </c>
      <c r="GS37" s="30">
        <f t="shared" si="60"/>
        <v>0</v>
      </c>
      <c r="GT37" s="249">
        <f t="shared" si="61"/>
        <v>0</v>
      </c>
      <c r="GU37" s="249">
        <f t="shared" si="61"/>
        <v>0</v>
      </c>
      <c r="GV37" s="348">
        <f t="shared" si="287"/>
        <v>140746.67969999998</v>
      </c>
      <c r="GW37" s="347"/>
      <c r="GX37" s="230">
        <f>VLOOKUP($G37,'ВМП план'!$A$8:$AS$56,36,0)</f>
        <v>0</v>
      </c>
      <c r="GY37" s="230">
        <f>VLOOKUP($G37,'ВМП план'!$A$8:$AS$56,37,0)</f>
        <v>0</v>
      </c>
      <c r="GZ37" s="34">
        <f t="shared" si="288"/>
        <v>0</v>
      </c>
      <c r="HA37" s="34">
        <f t="shared" si="288"/>
        <v>0</v>
      </c>
      <c r="HB37" s="34">
        <f>SUM(HB38:HB41)</f>
        <v>0</v>
      </c>
      <c r="HC37" s="34">
        <f t="shared" ref="HC37:HE37" si="329">SUM(HC38:HC41)</f>
        <v>0</v>
      </c>
      <c r="HD37" s="34">
        <f t="shared" si="329"/>
        <v>0</v>
      </c>
      <c r="HE37" s="34">
        <f t="shared" si="329"/>
        <v>0</v>
      </c>
      <c r="HF37" s="94">
        <f t="shared" si="63"/>
        <v>0</v>
      </c>
      <c r="HG37" s="94">
        <f t="shared" si="64"/>
        <v>0</v>
      </c>
      <c r="HH37" s="249">
        <f t="shared" si="65"/>
        <v>0</v>
      </c>
      <c r="HI37" s="249">
        <f t="shared" si="65"/>
        <v>0</v>
      </c>
      <c r="HJ37" s="348">
        <f t="shared" si="291"/>
        <v>140746.67969999998</v>
      </c>
      <c r="HK37" s="347" t="e">
        <f t="shared" si="292"/>
        <v>#DIV/0!</v>
      </c>
      <c r="HL37" s="230">
        <f>VLOOKUP($G37,'ВМП план'!$A$8:$AS$56,38,0)</f>
        <v>0</v>
      </c>
      <c r="HM37" s="230">
        <f>VLOOKUP($G37,'ВМП план'!$A$8:$AS$56,39,0)</f>
        <v>0</v>
      </c>
      <c r="HN37" s="34">
        <f t="shared" si="293"/>
        <v>0</v>
      </c>
      <c r="HO37" s="34">
        <f t="shared" si="293"/>
        <v>0</v>
      </c>
      <c r="HP37" s="34">
        <f>SUM(HP38:HP41)</f>
        <v>0</v>
      </c>
      <c r="HQ37" s="34">
        <f t="shared" ref="HQ37:HS37" si="330">SUM(HQ38:HQ41)</f>
        <v>0</v>
      </c>
      <c r="HR37" s="34">
        <f t="shared" si="330"/>
        <v>0</v>
      </c>
      <c r="HS37" s="34">
        <f t="shared" si="330"/>
        <v>0</v>
      </c>
      <c r="HT37" s="94">
        <f t="shared" si="67"/>
        <v>0</v>
      </c>
      <c r="HU37" s="94">
        <f t="shared" si="68"/>
        <v>0</v>
      </c>
      <c r="HV37" s="249">
        <f t="shared" si="69"/>
        <v>0</v>
      </c>
      <c r="HW37" s="249">
        <f t="shared" si="69"/>
        <v>0</v>
      </c>
      <c r="HX37" s="348">
        <f t="shared" si="296"/>
        <v>140746.67969999998</v>
      </c>
      <c r="HY37" s="347" t="e">
        <f t="shared" si="297"/>
        <v>#DIV/0!</v>
      </c>
      <c r="HZ37" s="515">
        <f>VLOOKUP($G37,'ВМП план'!$A$8:$AS$56,32,0)</f>
        <v>0</v>
      </c>
      <c r="IA37" s="515">
        <f>VLOOKUP($G37,'ВМП план'!$A$8:$AS$56,33,0)</f>
        <v>0</v>
      </c>
      <c r="IB37" s="515">
        <f>SUM(HZ37/12*$B$2)</f>
        <v>0</v>
      </c>
      <c r="IC37" s="515">
        <f>SUM(IA37/12*$B$2)</f>
        <v>0</v>
      </c>
      <c r="ID37" s="524"/>
      <c r="IE37" s="524"/>
      <c r="IF37" s="249"/>
      <c r="IG37" s="249"/>
      <c r="IH37" s="249"/>
      <c r="II37" s="249"/>
      <c r="IJ37" s="524">
        <f t="shared" si="71"/>
        <v>0</v>
      </c>
      <c r="IK37" s="524">
        <f t="shared" si="71"/>
        <v>0</v>
      </c>
      <c r="IL37" s="348">
        <f t="shared" si="303"/>
        <v>140746.67969999998</v>
      </c>
      <c r="IM37" s="347" t="e">
        <f t="shared" si="304"/>
        <v>#DIV/0!</v>
      </c>
      <c r="IN37" s="515">
        <f>VLOOKUP($G37,'ВМП план'!$A$8:$AS$56,32,0)</f>
        <v>0</v>
      </c>
      <c r="IO37" s="515">
        <f>VLOOKUP($G37,'ВМП план'!$A$8:$AS$56,33,0)</f>
        <v>0</v>
      </c>
      <c r="IP37" s="515">
        <f>SUM(IN37/12*$B$2)</f>
        <v>0</v>
      </c>
      <c r="IQ37" s="515">
        <f>SUM(IO37/12*$B$2)</f>
        <v>0</v>
      </c>
      <c r="IR37" s="524"/>
      <c r="IS37" s="524"/>
      <c r="IT37" s="249"/>
      <c r="IU37" s="249"/>
      <c r="IV37" s="249"/>
      <c r="IW37" s="249"/>
      <c r="IX37" s="524">
        <f t="shared" si="73"/>
        <v>0</v>
      </c>
      <c r="IY37" s="524">
        <f t="shared" si="73"/>
        <v>0</v>
      </c>
      <c r="IZ37" s="348">
        <f t="shared" si="310"/>
        <v>140746.67969999998</v>
      </c>
      <c r="JA37" s="347" t="e">
        <f t="shared" si="311"/>
        <v>#DIV/0!</v>
      </c>
      <c r="JB37" s="524">
        <f t="shared" si="312"/>
        <v>67</v>
      </c>
      <c r="JC37" s="526">
        <f t="shared" si="312"/>
        <v>9430027.5398999993</v>
      </c>
      <c r="JD37" s="540">
        <f t="shared" si="312"/>
        <v>50.25</v>
      </c>
      <c r="JE37" s="526">
        <f t="shared" si="312"/>
        <v>7072520.6549249999</v>
      </c>
      <c r="JF37" s="524">
        <f t="shared" ref="JF37:JI41" si="331">M37+AA37+AO37+BC37+BQ37+CE37+CT37+DH37+DV37+EJ37+EX37+FL37+FZ37+GN37+HB37+HP37+ID37</f>
        <v>56</v>
      </c>
      <c r="JG37" s="524">
        <f t="shared" si="331"/>
        <v>7881814.0799999936</v>
      </c>
      <c r="JH37" s="239">
        <f t="shared" si="331"/>
        <v>0</v>
      </c>
      <c r="JI37" s="239">
        <f t="shared" si="331"/>
        <v>0</v>
      </c>
      <c r="JJ37" s="239">
        <f t="shared" si="188"/>
        <v>56</v>
      </c>
      <c r="JK37" s="239">
        <f t="shared" si="188"/>
        <v>7881814.0799999936</v>
      </c>
      <c r="JL37" s="524">
        <f t="shared" si="75"/>
        <v>5.75</v>
      </c>
      <c r="JM37" s="524">
        <f t="shared" si="75"/>
        <v>809293.42507499363</v>
      </c>
      <c r="JN37" s="73">
        <f t="shared" si="313"/>
        <v>1.1144278606965174</v>
      </c>
      <c r="JO37" s="73">
        <f t="shared" si="313"/>
        <v>1.1144278630719073</v>
      </c>
      <c r="JP37" s="55">
        <f t="shared" ref="JP37" si="332">JC37/JB37</f>
        <v>140746.67969999998</v>
      </c>
      <c r="JQ37" s="55">
        <f t="shared" ref="JQ37" si="333">JG37/JF37</f>
        <v>140746.67999999988</v>
      </c>
      <c r="JR37" s="378">
        <f>SUM($JP$37-JQ37)</f>
        <v>-2.9999989783391356E-4</v>
      </c>
      <c r="JS37" s="382"/>
    </row>
    <row r="38" spans="1:279" ht="132" hidden="1" x14ac:dyDescent="0.2">
      <c r="A38" s="10">
        <v>1</v>
      </c>
      <c r="B38" s="10">
        <v>1</v>
      </c>
      <c r="C38" s="425" t="s">
        <v>368</v>
      </c>
      <c r="D38" s="407" t="s">
        <v>446</v>
      </c>
      <c r="E38" s="426">
        <v>38</v>
      </c>
      <c r="F38" s="433" t="s">
        <v>325</v>
      </c>
      <c r="G38" s="142">
        <v>5</v>
      </c>
      <c r="H38" s="169">
        <v>140746.67969999998</v>
      </c>
      <c r="I38" s="41"/>
      <c r="J38" s="41"/>
      <c r="K38" s="41"/>
      <c r="L38" s="41"/>
      <c r="M38" s="30">
        <f>VLOOKUP($E38,'факт '!$D$8:$BM$167,3,0)</f>
        <v>0</v>
      </c>
      <c r="N38" s="30">
        <f>VLOOKUP($E38,'факт '!$D$8:$BM$167,4,0)</f>
        <v>0</v>
      </c>
      <c r="O38" s="30">
        <f>VLOOKUP($E38,'факт '!$D$8:$BM$167,5,0)</f>
        <v>0</v>
      </c>
      <c r="P38" s="30">
        <f>VLOOKUP($E38,'факт '!$D$8:$BM$167,6,0)</f>
        <v>0</v>
      </c>
      <c r="Q38" s="30">
        <f>M38+O38</f>
        <v>0</v>
      </c>
      <c r="R38" s="30">
        <f>N38+P38</f>
        <v>0</v>
      </c>
      <c r="S38" s="163">
        <f t="shared" si="9"/>
        <v>0</v>
      </c>
      <c r="T38" s="163">
        <f t="shared" si="9"/>
        <v>0</v>
      </c>
      <c r="U38" s="163"/>
      <c r="V38" s="163"/>
      <c r="W38" s="41"/>
      <c r="X38" s="41"/>
      <c r="Y38" s="41"/>
      <c r="Z38" s="41"/>
      <c r="AA38" s="30">
        <f>VLOOKUP($E38,'факт '!$D$8:$BM$167,9,0)</f>
        <v>0</v>
      </c>
      <c r="AB38" s="30">
        <f>VLOOKUP($E38,'факт '!$D$8:$BM$167,10,0)</f>
        <v>0</v>
      </c>
      <c r="AC38" s="30">
        <f>VLOOKUP($E38,'факт '!$D$8:$BM$167,11,0)</f>
        <v>0</v>
      </c>
      <c r="AD38" s="30">
        <f>VLOOKUP($E38,'факт '!$D$8:$BM$167,12,0)</f>
        <v>0</v>
      </c>
      <c r="AE38" s="30">
        <f>AA38+AC38</f>
        <v>0</v>
      </c>
      <c r="AF38" s="30">
        <f>AB38+AD38</f>
        <v>0</v>
      </c>
      <c r="AG38" s="163">
        <f t="shared" si="13"/>
        <v>0</v>
      </c>
      <c r="AH38" s="163">
        <f t="shared" si="13"/>
        <v>0</v>
      </c>
      <c r="AI38" s="163"/>
      <c r="AJ38" s="163"/>
      <c r="AK38" s="325"/>
      <c r="AL38" s="41"/>
      <c r="AM38" s="41"/>
      <c r="AN38" s="41"/>
      <c r="AO38" s="30">
        <f>VLOOKUP($E38,'факт '!$D$8:$BM$167,7,0)</f>
        <v>0</v>
      </c>
      <c r="AP38" s="30">
        <f>VLOOKUP($E38,'факт '!$D$8:$BM$167,8,0)</f>
        <v>0</v>
      </c>
      <c r="AQ38" s="30"/>
      <c r="AR38" s="30"/>
      <c r="AS38" s="30">
        <f>AO38+AQ38</f>
        <v>0</v>
      </c>
      <c r="AT38" s="30">
        <f>AP38+AR38</f>
        <v>0</v>
      </c>
      <c r="AU38" s="163">
        <f t="shared" si="17"/>
        <v>0</v>
      </c>
      <c r="AV38" s="163">
        <f t="shared" si="17"/>
        <v>0</v>
      </c>
      <c r="AW38" s="163"/>
      <c r="AX38" s="163"/>
      <c r="AY38" s="41"/>
      <c r="AZ38" s="41"/>
      <c r="BA38" s="41"/>
      <c r="BB38" s="41"/>
      <c r="BC38" s="30">
        <f>VLOOKUP($E38,'факт '!$D$8:$BM$167,13,0)</f>
        <v>0</v>
      </c>
      <c r="BD38" s="30">
        <f>VLOOKUP($E38,'факт '!$D$8:$BM$167,14,0)</f>
        <v>0</v>
      </c>
      <c r="BE38" s="30"/>
      <c r="BF38" s="30"/>
      <c r="BG38" s="30">
        <f>BC38+BE38</f>
        <v>0</v>
      </c>
      <c r="BH38" s="30">
        <f>BD38+BF38</f>
        <v>0</v>
      </c>
      <c r="BI38" s="163">
        <f t="shared" si="21"/>
        <v>0</v>
      </c>
      <c r="BJ38" s="163">
        <f t="shared" si="21"/>
        <v>0</v>
      </c>
      <c r="BK38" s="163"/>
      <c r="BL38" s="163"/>
      <c r="BM38" s="41"/>
      <c r="BN38" s="41"/>
      <c r="BO38" s="41"/>
      <c r="BP38" s="41"/>
      <c r="BQ38" s="30">
        <f>VLOOKUP($E38,'факт '!$D$8:$BM$167,17,0)</f>
        <v>56</v>
      </c>
      <c r="BR38" s="30">
        <f>VLOOKUP($E38,'факт '!$D$8:$BM$167,18,0)</f>
        <v>7881814.0799999936</v>
      </c>
      <c r="BS38" s="30">
        <f>VLOOKUP($E38,'факт '!$D$8:$BM$167,19,0)</f>
        <v>0</v>
      </c>
      <c r="BT38" s="30">
        <f>VLOOKUP($E38,'факт '!$D$8:$BM$167,20,0)</f>
        <v>0</v>
      </c>
      <c r="BU38" s="30">
        <f>BQ38+BS38</f>
        <v>56</v>
      </c>
      <c r="BV38" s="30">
        <f>BR38+BT38</f>
        <v>7881814.0799999936</v>
      </c>
      <c r="BW38" s="163">
        <f t="shared" si="25"/>
        <v>56</v>
      </c>
      <c r="BX38" s="163">
        <f t="shared" si="25"/>
        <v>7881814.0799999936</v>
      </c>
      <c r="BY38" s="163">
        <v>140746.67969999998</v>
      </c>
      <c r="BZ38" s="347">
        <f>BR38/BQ38</f>
        <v>140746.67999999988</v>
      </c>
      <c r="CA38" s="41"/>
      <c r="CB38" s="41"/>
      <c r="CC38" s="41"/>
      <c r="CD38" s="41"/>
      <c r="CE38" s="30">
        <f>VLOOKUP($E38,'факт '!$D$8:$BM$167,21,0)</f>
        <v>0</v>
      </c>
      <c r="CF38" s="30">
        <f>VLOOKUP($E38,'факт '!$D$8:$BM$167,22,0)</f>
        <v>0</v>
      </c>
      <c r="CG38" s="30">
        <f>VLOOKUP($E38,'факт '!$D$8:$BM$167,23,0)</f>
        <v>0</v>
      </c>
      <c r="CH38" s="30">
        <f>VLOOKUP($E38,'факт '!$D$8:$BM$167,24,0)</f>
        <v>0</v>
      </c>
      <c r="CI38" s="30">
        <f>CE38+CG38</f>
        <v>0</v>
      </c>
      <c r="CJ38" s="30">
        <f>CF38+CH38</f>
        <v>0</v>
      </c>
      <c r="CK38" s="163">
        <f t="shared" si="29"/>
        <v>0</v>
      </c>
      <c r="CL38" s="163">
        <f t="shared" si="29"/>
        <v>0</v>
      </c>
      <c r="CM38" s="163"/>
      <c r="CN38" s="163"/>
      <c r="CO38" s="163"/>
      <c r="CP38" s="41"/>
      <c r="CQ38" s="41"/>
      <c r="CR38" s="41"/>
      <c r="CS38" s="41"/>
      <c r="CT38" s="30">
        <f>VLOOKUP($E38,'факт '!$D$8:$BM$167,25,0)</f>
        <v>0</v>
      </c>
      <c r="CU38" s="30">
        <f>VLOOKUP($E38,'факт '!$D$8:$BM$167,26,0)</f>
        <v>0</v>
      </c>
      <c r="CV38" s="30">
        <f>VLOOKUP($E38,'факт '!$D$8:$BM$167,27,0)</f>
        <v>0</v>
      </c>
      <c r="CW38" s="30">
        <f>VLOOKUP($E38,'факт '!$D$8:$BM$167,28,0)</f>
        <v>0</v>
      </c>
      <c r="CX38" s="30">
        <f>CT38+CV38</f>
        <v>0</v>
      </c>
      <c r="CY38" s="30">
        <f>CU38+CW38</f>
        <v>0</v>
      </c>
      <c r="CZ38" s="163">
        <f t="shared" si="33"/>
        <v>0</v>
      </c>
      <c r="DA38" s="163">
        <f t="shared" si="33"/>
        <v>0</v>
      </c>
      <c r="DB38" s="163"/>
      <c r="DC38" s="163"/>
      <c r="DD38" s="41"/>
      <c r="DE38" s="41"/>
      <c r="DF38" s="41"/>
      <c r="DG38" s="41"/>
      <c r="DH38" s="30">
        <f>VLOOKUP($E38,'факт '!$D$8:$BM$167,29,0)</f>
        <v>0</v>
      </c>
      <c r="DI38" s="30">
        <f>VLOOKUP($E38,'факт '!$D$8:$BM$167,30,0)</f>
        <v>0</v>
      </c>
      <c r="DJ38" s="30">
        <f>VLOOKUP($E38,'факт '!$D$8:$BM$167,31,0)</f>
        <v>0</v>
      </c>
      <c r="DK38" s="30">
        <f>VLOOKUP($E38,'факт '!$D$8:$BM$167,32,0)</f>
        <v>0</v>
      </c>
      <c r="DL38" s="30">
        <f>DH38+DJ38</f>
        <v>0</v>
      </c>
      <c r="DM38" s="30">
        <f>DI38+DK38</f>
        <v>0</v>
      </c>
      <c r="DN38" s="163">
        <f t="shared" si="37"/>
        <v>0</v>
      </c>
      <c r="DO38" s="163">
        <f t="shared" si="37"/>
        <v>0</v>
      </c>
      <c r="DP38" s="163"/>
      <c r="DQ38" s="163"/>
      <c r="DR38" s="41"/>
      <c r="DS38" s="41"/>
      <c r="DT38" s="41"/>
      <c r="DU38" s="41"/>
      <c r="DV38" s="30">
        <f>VLOOKUP($E38,'факт '!$D$8:$BM$167,33,0)</f>
        <v>0</v>
      </c>
      <c r="DW38" s="30">
        <f>VLOOKUP($E38,'факт '!$D$8:$BM$167,34,0)</f>
        <v>0</v>
      </c>
      <c r="DX38" s="30">
        <f>VLOOKUP($E38,'факт '!$D$8:$BM$167,35,0)</f>
        <v>0</v>
      </c>
      <c r="DY38" s="30">
        <f>VLOOKUP($E38,'факт '!$D$8:$BM$167,36,0)</f>
        <v>0</v>
      </c>
      <c r="DZ38" s="30">
        <f>DV38+DX38</f>
        <v>0</v>
      </c>
      <c r="EA38" s="30">
        <f>DW38+DY38</f>
        <v>0</v>
      </c>
      <c r="EB38" s="163">
        <f t="shared" si="41"/>
        <v>0</v>
      </c>
      <c r="EC38" s="163">
        <f t="shared" si="41"/>
        <v>0</v>
      </c>
      <c r="ED38" s="163"/>
      <c r="EE38" s="163"/>
      <c r="EF38" s="41"/>
      <c r="EG38" s="41"/>
      <c r="EH38" s="41"/>
      <c r="EI38" s="41"/>
      <c r="EJ38" s="30">
        <f>VLOOKUP($E38,'факт '!$D$8:$BM$167,15,0)</f>
        <v>0</v>
      </c>
      <c r="EK38" s="30">
        <f>VLOOKUP($E38,'факт '!$D$8:$BM$167,16,0)</f>
        <v>0</v>
      </c>
      <c r="EL38" s="30"/>
      <c r="EM38" s="30"/>
      <c r="EN38" s="30">
        <f>EJ38+EL38</f>
        <v>0</v>
      </c>
      <c r="EO38" s="30">
        <f>EK38+EM38</f>
        <v>0</v>
      </c>
      <c r="EP38" s="163">
        <f t="shared" si="45"/>
        <v>0</v>
      </c>
      <c r="EQ38" s="163">
        <f t="shared" si="45"/>
        <v>0</v>
      </c>
      <c r="ER38" s="163"/>
      <c r="ES38" s="163"/>
      <c r="ET38" s="41"/>
      <c r="EU38" s="41"/>
      <c r="EV38" s="41"/>
      <c r="EW38" s="41"/>
      <c r="EX38" s="30">
        <f>VLOOKUP($E38,'факт '!$D$8:$BM$167,37,0)</f>
        <v>0</v>
      </c>
      <c r="EY38" s="30">
        <f>VLOOKUP($E38,'факт '!$D$8:$BM$167,38,0)</f>
        <v>0</v>
      </c>
      <c r="EZ38" s="30">
        <f>VLOOKUP($E38,'факт '!$D$8:$BM$167,39,0)</f>
        <v>0</v>
      </c>
      <c r="FA38" s="30">
        <f>VLOOKUP($E38,'факт '!$D$8:$BM$167,40,0)</f>
        <v>0</v>
      </c>
      <c r="FB38" s="30">
        <f>EX38+EZ38</f>
        <v>0</v>
      </c>
      <c r="FC38" s="30">
        <f>EY38+FA38</f>
        <v>0</v>
      </c>
      <c r="FD38" s="163">
        <f t="shared" si="49"/>
        <v>0</v>
      </c>
      <c r="FE38" s="163">
        <f t="shared" si="49"/>
        <v>0</v>
      </c>
      <c r="FF38" s="163"/>
      <c r="FG38" s="163"/>
      <c r="FH38" s="41"/>
      <c r="FI38" s="41"/>
      <c r="FJ38" s="41"/>
      <c r="FK38" s="41"/>
      <c r="FL38" s="30">
        <f>VLOOKUP($E38,'факт '!$D$8:$BM$167,45,0)</f>
        <v>0</v>
      </c>
      <c r="FM38" s="30">
        <f>VLOOKUP($E38,'факт '!$D$8:$BM$167,46,0)</f>
        <v>0</v>
      </c>
      <c r="FN38" s="30">
        <f>VLOOKUP($E38,'факт '!$D$8:$BM$167,47,0)</f>
        <v>0</v>
      </c>
      <c r="FO38" s="30">
        <f>VLOOKUP($E38,'факт '!$D$8:$BM$167,48,0)</f>
        <v>0</v>
      </c>
      <c r="FP38" s="30">
        <f>FL38+FN38</f>
        <v>0</v>
      </c>
      <c r="FQ38" s="30">
        <f>FM38+FO38</f>
        <v>0</v>
      </c>
      <c r="FR38" s="163">
        <f t="shared" si="53"/>
        <v>0</v>
      </c>
      <c r="FS38" s="163">
        <f t="shared" si="53"/>
        <v>0</v>
      </c>
      <c r="FT38" s="163"/>
      <c r="FU38" s="163"/>
      <c r="FV38" s="41"/>
      <c r="FW38" s="41"/>
      <c r="FX38" s="41"/>
      <c r="FY38" s="41"/>
      <c r="FZ38" s="30"/>
      <c r="GA38" s="30"/>
      <c r="GB38" s="30"/>
      <c r="GC38" s="30"/>
      <c r="GD38" s="30"/>
      <c r="GE38" s="30"/>
      <c r="GF38" s="163">
        <f t="shared" si="57"/>
        <v>0</v>
      </c>
      <c r="GG38" s="163">
        <f t="shared" si="57"/>
        <v>0</v>
      </c>
      <c r="GH38" s="163"/>
      <c r="GI38" s="163"/>
      <c r="GJ38" s="41"/>
      <c r="GK38" s="41"/>
      <c r="GL38" s="41"/>
      <c r="GM38" s="41"/>
      <c r="GN38" s="30">
        <f>VLOOKUP($E38,'факт '!$D$8:$BM$167,41,0)</f>
        <v>0</v>
      </c>
      <c r="GO38" s="30">
        <f>VLOOKUP($E38,'факт '!$D$8:$BM$167,42,0)</f>
        <v>0</v>
      </c>
      <c r="GP38" s="30">
        <f>VLOOKUP($E38,'факт '!$D$8:$BM$167,43,0)</f>
        <v>0</v>
      </c>
      <c r="GQ38" s="30">
        <f>VLOOKUP($E38,'факт '!$D$8:$BM$167,44,0)</f>
        <v>0</v>
      </c>
      <c r="GR38" s="30">
        <f>GN38+GP38</f>
        <v>0</v>
      </c>
      <c r="GS38" s="30">
        <f>GO38+GQ38</f>
        <v>0</v>
      </c>
      <c r="GT38" s="163">
        <f t="shared" si="61"/>
        <v>0</v>
      </c>
      <c r="GU38" s="163">
        <f t="shared" si="61"/>
        <v>0</v>
      </c>
      <c r="GV38" s="163"/>
      <c r="GW38" s="163"/>
      <c r="GX38" s="41"/>
      <c r="GY38" s="41"/>
      <c r="GZ38" s="41"/>
      <c r="HA38" s="41"/>
      <c r="HB38" s="30">
        <f>VLOOKUP($E38,'факт '!$D$8:$BM$167,49,0)</f>
        <v>0</v>
      </c>
      <c r="HC38" s="30">
        <f>VLOOKUP($E38,'факт '!$D$8:$BM$167,50,0)</f>
        <v>0</v>
      </c>
      <c r="HD38" s="30"/>
      <c r="HE38" s="30"/>
      <c r="HF38" s="30">
        <f>HB38+HD38</f>
        <v>0</v>
      </c>
      <c r="HG38" s="30">
        <f>HC38+HE38</f>
        <v>0</v>
      </c>
      <c r="HH38" s="163">
        <f t="shared" si="65"/>
        <v>0</v>
      </c>
      <c r="HI38" s="163">
        <f t="shared" si="65"/>
        <v>0</v>
      </c>
      <c r="HJ38" s="163"/>
      <c r="HK38" s="163"/>
      <c r="HL38" s="41"/>
      <c r="HM38" s="41"/>
      <c r="HN38" s="41"/>
      <c r="HO38" s="41"/>
      <c r="HP38" s="30">
        <f>VLOOKUP($E38,'факт '!$D$8:$BM$167,51,0)</f>
        <v>0</v>
      </c>
      <c r="HQ38" s="30">
        <f>VLOOKUP($E38,'факт '!$D$8:$BM$167,52,0)</f>
        <v>0</v>
      </c>
      <c r="HR38" s="30"/>
      <c r="HS38" s="30"/>
      <c r="HT38" s="30">
        <f>HP38+HR38</f>
        <v>0</v>
      </c>
      <c r="HU38" s="30">
        <f>HQ38+HS38</f>
        <v>0</v>
      </c>
      <c r="HV38" s="163">
        <f t="shared" si="69"/>
        <v>0</v>
      </c>
      <c r="HW38" s="163">
        <f t="shared" si="69"/>
        <v>0</v>
      </c>
      <c r="HX38" s="163"/>
      <c r="HY38" s="163"/>
      <c r="HZ38" s="163"/>
      <c r="IA38" s="163"/>
      <c r="IB38" s="163"/>
      <c r="IC38" s="163"/>
      <c r="ID38" s="30">
        <f>VLOOKUP($E38,'факт '!$D$8:$BM$167,53,0)</f>
        <v>0</v>
      </c>
      <c r="IE38" s="30">
        <f>VLOOKUP($E38,'факт '!$D$8:$BM$167,54,0)</f>
        <v>0</v>
      </c>
      <c r="IF38" s="163"/>
      <c r="IG38" s="163"/>
      <c r="IH38" s="163">
        <f>ID38+IF38</f>
        <v>0</v>
      </c>
      <c r="II38" s="163">
        <f>IE38+IG38</f>
        <v>0</v>
      </c>
      <c r="IJ38" s="163">
        <f t="shared" si="71"/>
        <v>0</v>
      </c>
      <c r="IK38" s="163">
        <f t="shared" si="71"/>
        <v>0</v>
      </c>
      <c r="IL38" s="163"/>
      <c r="IM38" s="163"/>
      <c r="IN38" s="163"/>
      <c r="IO38" s="163"/>
      <c r="IP38" s="163"/>
      <c r="IQ38" s="163"/>
      <c r="IR38" s="30">
        <f>VLOOKUP($E38,'факт '!$D$8:$BM$167,53,0)</f>
        <v>0</v>
      </c>
      <c r="IS38" s="30">
        <f>VLOOKUP($E38,'факт '!$D$8:$BM$167,54,0)</f>
        <v>0</v>
      </c>
      <c r="IT38" s="163"/>
      <c r="IU38" s="163"/>
      <c r="IV38" s="163">
        <f>IR38+IT38</f>
        <v>0</v>
      </c>
      <c r="IW38" s="163">
        <f>IS38+IU38</f>
        <v>0</v>
      </c>
      <c r="IX38" s="163">
        <f t="shared" si="73"/>
        <v>0</v>
      </c>
      <c r="IY38" s="163">
        <f t="shared" si="73"/>
        <v>0</v>
      </c>
      <c r="IZ38" s="163"/>
      <c r="JA38" s="163"/>
      <c r="JB38" s="238"/>
      <c r="JC38" s="241"/>
      <c r="JD38" s="238"/>
      <c r="JE38" s="238"/>
      <c r="JF38" s="238">
        <f t="shared" si="331"/>
        <v>56</v>
      </c>
      <c r="JG38" s="238">
        <f t="shared" si="331"/>
        <v>7881814.0799999936</v>
      </c>
      <c r="JH38" s="238">
        <f t="shared" si="331"/>
        <v>0</v>
      </c>
      <c r="JI38" s="238">
        <f t="shared" si="331"/>
        <v>0</v>
      </c>
      <c r="JJ38" s="238">
        <f t="shared" si="188"/>
        <v>56</v>
      </c>
      <c r="JK38" s="238">
        <f t="shared" si="188"/>
        <v>7881814.0799999936</v>
      </c>
      <c r="JL38" s="238">
        <f t="shared" si="75"/>
        <v>56</v>
      </c>
      <c r="JM38" s="238">
        <f t="shared" si="75"/>
        <v>7881814.0799999936</v>
      </c>
      <c r="JN38" s="73"/>
      <c r="JO38" s="73"/>
      <c r="JP38" s="55"/>
      <c r="JQ38" s="55">
        <f>JG38/JF38</f>
        <v>140746.67999999988</v>
      </c>
      <c r="JR38" s="378">
        <f>JQ38-JP37</f>
        <v>2.9999989783391356E-4</v>
      </c>
      <c r="JS38" s="382"/>
    </row>
    <row r="39" spans="1:279" ht="12" hidden="1" x14ac:dyDescent="0.2">
      <c r="A39" s="10">
        <v>1</v>
      </c>
      <c r="B39" s="10"/>
      <c r="C39" s="18"/>
      <c r="D39" s="53"/>
      <c r="E39" s="25"/>
      <c r="F39" s="24"/>
      <c r="G39" s="39"/>
      <c r="H39" s="40"/>
      <c r="I39" s="41"/>
      <c r="J39" s="41"/>
      <c r="K39" s="41"/>
      <c r="L39" s="41"/>
      <c r="M39" s="41"/>
      <c r="N39" s="41"/>
      <c r="O39" s="41"/>
      <c r="P39" s="41"/>
      <c r="Q39" s="30">
        <f t="shared" si="7"/>
        <v>0</v>
      </c>
      <c r="R39" s="30">
        <f t="shared" si="8"/>
        <v>0</v>
      </c>
      <c r="S39" s="163">
        <f t="shared" si="9"/>
        <v>0</v>
      </c>
      <c r="T39" s="163">
        <f t="shared" si="9"/>
        <v>0</v>
      </c>
      <c r="U39" s="163"/>
      <c r="V39" s="163"/>
      <c r="W39" s="41"/>
      <c r="X39" s="41"/>
      <c r="Y39" s="41"/>
      <c r="Z39" s="41"/>
      <c r="AA39" s="30"/>
      <c r="AB39" s="30"/>
      <c r="AC39" s="30"/>
      <c r="AD39" s="30"/>
      <c r="AE39" s="30"/>
      <c r="AF39" s="30"/>
      <c r="AG39" s="163">
        <f t="shared" si="13"/>
        <v>0</v>
      </c>
      <c r="AH39" s="163">
        <f t="shared" si="13"/>
        <v>0</v>
      </c>
      <c r="AI39" s="163"/>
      <c r="AJ39" s="163"/>
      <c r="AK39" s="41"/>
      <c r="AL39" s="41"/>
      <c r="AM39" s="41"/>
      <c r="AN39" s="41"/>
      <c r="AO39" s="251"/>
      <c r="AP39" s="251"/>
      <c r="AQ39" s="41"/>
      <c r="AR39" s="41"/>
      <c r="AS39" s="30">
        <f t="shared" si="15"/>
        <v>0</v>
      </c>
      <c r="AT39" s="30">
        <f t="shared" si="16"/>
        <v>0</v>
      </c>
      <c r="AU39" s="163">
        <f t="shared" si="17"/>
        <v>0</v>
      </c>
      <c r="AV39" s="163">
        <f t="shared" si="17"/>
        <v>0</v>
      </c>
      <c r="AW39" s="163"/>
      <c r="AX39" s="163"/>
      <c r="AY39" s="41"/>
      <c r="AZ39" s="41"/>
      <c r="BA39" s="41"/>
      <c r="BB39" s="41"/>
      <c r="BC39" s="251"/>
      <c r="BD39" s="251"/>
      <c r="BE39" s="41"/>
      <c r="BF39" s="41"/>
      <c r="BG39" s="30">
        <f t="shared" si="19"/>
        <v>0</v>
      </c>
      <c r="BH39" s="30">
        <f t="shared" si="20"/>
        <v>0</v>
      </c>
      <c r="BI39" s="163">
        <f t="shared" si="21"/>
        <v>0</v>
      </c>
      <c r="BJ39" s="163">
        <f t="shared" si="21"/>
        <v>0</v>
      </c>
      <c r="BK39" s="163"/>
      <c r="BL39" s="163"/>
      <c r="BM39" s="41"/>
      <c r="BN39" s="41"/>
      <c r="BO39" s="41"/>
      <c r="BP39" s="41"/>
      <c r="BQ39" s="252"/>
      <c r="BR39" s="252"/>
      <c r="BS39" s="252"/>
      <c r="BT39" s="252"/>
      <c r="BU39" s="30">
        <f t="shared" ref="BU39:BU41" si="334">SUM(BQ39+BS39)</f>
        <v>0</v>
      </c>
      <c r="BV39" s="30">
        <f t="shared" ref="BV39:BV41" si="335">SUM(BR39+BT39)</f>
        <v>0</v>
      </c>
      <c r="BW39" s="163">
        <f t="shared" si="25"/>
        <v>0</v>
      </c>
      <c r="BX39" s="163">
        <f t="shared" si="25"/>
        <v>0</v>
      </c>
      <c r="BY39" s="163"/>
      <c r="BZ39" s="163"/>
      <c r="CA39" s="41"/>
      <c r="CB39" s="41"/>
      <c r="CC39" s="41"/>
      <c r="CD39" s="41"/>
      <c r="CE39" s="251"/>
      <c r="CF39" s="251"/>
      <c r="CG39" s="41"/>
      <c r="CH39" s="41"/>
      <c r="CI39" s="30">
        <f t="shared" si="27"/>
        <v>0</v>
      </c>
      <c r="CJ39" s="30">
        <f t="shared" si="28"/>
        <v>0</v>
      </c>
      <c r="CK39" s="163">
        <f t="shared" si="29"/>
        <v>0</v>
      </c>
      <c r="CL39" s="163">
        <f t="shared" si="29"/>
        <v>0</v>
      </c>
      <c r="CM39" s="163"/>
      <c r="CN39" s="163"/>
      <c r="CO39" s="163"/>
      <c r="CP39" s="41"/>
      <c r="CQ39" s="41"/>
      <c r="CR39" s="41"/>
      <c r="CS39" s="41"/>
      <c r="CT39" s="251"/>
      <c r="CU39" s="251"/>
      <c r="CV39" s="41"/>
      <c r="CW39" s="41"/>
      <c r="CX39" s="30">
        <f t="shared" si="31"/>
        <v>0</v>
      </c>
      <c r="CY39" s="30">
        <f t="shared" si="32"/>
        <v>0</v>
      </c>
      <c r="CZ39" s="163">
        <f t="shared" si="33"/>
        <v>0</v>
      </c>
      <c r="DA39" s="163">
        <f t="shared" si="33"/>
        <v>0</v>
      </c>
      <c r="DB39" s="163"/>
      <c r="DC39" s="163"/>
      <c r="DD39" s="41"/>
      <c r="DE39" s="41"/>
      <c r="DF39" s="41"/>
      <c r="DG39" s="41"/>
      <c r="DH39" s="41"/>
      <c r="DI39" s="41"/>
      <c r="DJ39" s="41"/>
      <c r="DK39" s="41"/>
      <c r="DL39" s="30">
        <f t="shared" si="35"/>
        <v>0</v>
      </c>
      <c r="DM39" s="30">
        <f t="shared" si="36"/>
        <v>0</v>
      </c>
      <c r="DN39" s="163">
        <f t="shared" si="37"/>
        <v>0</v>
      </c>
      <c r="DO39" s="163">
        <f t="shared" si="37"/>
        <v>0</v>
      </c>
      <c r="DP39" s="163"/>
      <c r="DQ39" s="163"/>
      <c r="DR39" s="41"/>
      <c r="DS39" s="41"/>
      <c r="DT39" s="41"/>
      <c r="DU39" s="41"/>
      <c r="DV39" s="251"/>
      <c r="DW39" s="251"/>
      <c r="DX39" s="41"/>
      <c r="DY39" s="41"/>
      <c r="DZ39" s="30">
        <f t="shared" si="39"/>
        <v>0</v>
      </c>
      <c r="EA39" s="30">
        <f t="shared" si="40"/>
        <v>0</v>
      </c>
      <c r="EB39" s="163">
        <f t="shared" si="41"/>
        <v>0</v>
      </c>
      <c r="EC39" s="163">
        <f t="shared" si="41"/>
        <v>0</v>
      </c>
      <c r="ED39" s="163"/>
      <c r="EE39" s="163"/>
      <c r="EF39" s="41"/>
      <c r="EG39" s="41"/>
      <c r="EH39" s="41"/>
      <c r="EI39" s="41"/>
      <c r="EJ39" s="251"/>
      <c r="EK39" s="251"/>
      <c r="EL39" s="41"/>
      <c r="EM39" s="41"/>
      <c r="EN39" s="30">
        <f t="shared" si="43"/>
        <v>0</v>
      </c>
      <c r="EO39" s="30">
        <f t="shared" si="44"/>
        <v>0</v>
      </c>
      <c r="EP39" s="163">
        <f t="shared" si="45"/>
        <v>0</v>
      </c>
      <c r="EQ39" s="163">
        <f t="shared" si="45"/>
        <v>0</v>
      </c>
      <c r="ER39" s="163"/>
      <c r="ES39" s="163"/>
      <c r="ET39" s="41"/>
      <c r="EU39" s="41"/>
      <c r="EV39" s="41"/>
      <c r="EW39" s="41"/>
      <c r="EX39" s="251"/>
      <c r="EY39" s="251"/>
      <c r="EZ39" s="41"/>
      <c r="FA39" s="41"/>
      <c r="FB39" s="30">
        <f t="shared" si="47"/>
        <v>0</v>
      </c>
      <c r="FC39" s="30">
        <f t="shared" si="48"/>
        <v>0</v>
      </c>
      <c r="FD39" s="163">
        <f t="shared" si="49"/>
        <v>0</v>
      </c>
      <c r="FE39" s="163">
        <f t="shared" si="49"/>
        <v>0</v>
      </c>
      <c r="FF39" s="163"/>
      <c r="FG39" s="163"/>
      <c r="FH39" s="41"/>
      <c r="FI39" s="41"/>
      <c r="FJ39" s="41"/>
      <c r="FK39" s="41"/>
      <c r="FL39" s="251"/>
      <c r="FM39" s="251"/>
      <c r="FN39" s="41"/>
      <c r="FO39" s="41"/>
      <c r="FP39" s="30">
        <f t="shared" si="51"/>
        <v>0</v>
      </c>
      <c r="FQ39" s="30">
        <f t="shared" si="52"/>
        <v>0</v>
      </c>
      <c r="FR39" s="163">
        <f t="shared" si="53"/>
        <v>0</v>
      </c>
      <c r="FS39" s="163">
        <f t="shared" si="53"/>
        <v>0</v>
      </c>
      <c r="FT39" s="163"/>
      <c r="FU39" s="163"/>
      <c r="FV39" s="41"/>
      <c r="FW39" s="41"/>
      <c r="FX39" s="41"/>
      <c r="FY39" s="41"/>
      <c r="FZ39" s="251"/>
      <c r="GA39" s="251"/>
      <c r="GB39" s="41"/>
      <c r="GC39" s="41"/>
      <c r="GD39" s="30">
        <f t="shared" si="55"/>
        <v>0</v>
      </c>
      <c r="GE39" s="30">
        <f t="shared" si="56"/>
        <v>0</v>
      </c>
      <c r="GF39" s="163">
        <f t="shared" si="57"/>
        <v>0</v>
      </c>
      <c r="GG39" s="163">
        <f t="shared" si="57"/>
        <v>0</v>
      </c>
      <c r="GH39" s="163"/>
      <c r="GI39" s="163"/>
      <c r="GJ39" s="41"/>
      <c r="GK39" s="41"/>
      <c r="GL39" s="41"/>
      <c r="GM39" s="41"/>
      <c r="GN39" s="251"/>
      <c r="GO39" s="251"/>
      <c r="GP39" s="41"/>
      <c r="GQ39" s="41"/>
      <c r="GR39" s="30">
        <f t="shared" si="59"/>
        <v>0</v>
      </c>
      <c r="GS39" s="30">
        <f t="shared" si="60"/>
        <v>0</v>
      </c>
      <c r="GT39" s="163">
        <f t="shared" si="61"/>
        <v>0</v>
      </c>
      <c r="GU39" s="163">
        <f t="shared" si="61"/>
        <v>0</v>
      </c>
      <c r="GV39" s="163"/>
      <c r="GW39" s="163"/>
      <c r="GX39" s="41"/>
      <c r="GY39" s="41"/>
      <c r="GZ39" s="41"/>
      <c r="HA39" s="41"/>
      <c r="HB39" s="251"/>
      <c r="HC39" s="251"/>
      <c r="HD39" s="41"/>
      <c r="HE39" s="41"/>
      <c r="HF39" s="30">
        <f t="shared" si="63"/>
        <v>0</v>
      </c>
      <c r="HG39" s="30">
        <f t="shared" si="64"/>
        <v>0</v>
      </c>
      <c r="HH39" s="163">
        <f t="shared" si="65"/>
        <v>0</v>
      </c>
      <c r="HI39" s="163">
        <f t="shared" si="65"/>
        <v>0</v>
      </c>
      <c r="HJ39" s="163"/>
      <c r="HK39" s="163"/>
      <c r="HL39" s="41"/>
      <c r="HM39" s="41"/>
      <c r="HN39" s="41"/>
      <c r="HO39" s="41"/>
      <c r="HP39" s="251"/>
      <c r="HQ39" s="251"/>
      <c r="HR39" s="41"/>
      <c r="HS39" s="41"/>
      <c r="HT39" s="30">
        <f t="shared" si="67"/>
        <v>0</v>
      </c>
      <c r="HU39" s="30">
        <f t="shared" si="68"/>
        <v>0</v>
      </c>
      <c r="HV39" s="163">
        <f t="shared" si="69"/>
        <v>0</v>
      </c>
      <c r="HW39" s="163">
        <f t="shared" si="69"/>
        <v>0</v>
      </c>
      <c r="HX39" s="163"/>
      <c r="HY39" s="163"/>
      <c r="HZ39" s="163"/>
      <c r="IA39" s="163"/>
      <c r="IB39" s="163"/>
      <c r="IC39" s="163"/>
      <c r="ID39" s="254"/>
      <c r="IE39" s="254"/>
      <c r="IF39" s="163"/>
      <c r="IG39" s="163"/>
      <c r="IH39" s="163"/>
      <c r="II39" s="163"/>
      <c r="IJ39" s="163">
        <f t="shared" si="71"/>
        <v>0</v>
      </c>
      <c r="IK39" s="163">
        <f t="shared" si="71"/>
        <v>0</v>
      </c>
      <c r="IL39" s="163"/>
      <c r="IM39" s="163"/>
      <c r="IN39" s="163"/>
      <c r="IO39" s="163"/>
      <c r="IP39" s="163"/>
      <c r="IQ39" s="163"/>
      <c r="IR39" s="254"/>
      <c r="IS39" s="254"/>
      <c r="IT39" s="163"/>
      <c r="IU39" s="163"/>
      <c r="IV39" s="163"/>
      <c r="IW39" s="163"/>
      <c r="IX39" s="163">
        <f t="shared" si="73"/>
        <v>0</v>
      </c>
      <c r="IY39" s="163">
        <f t="shared" si="73"/>
        <v>0</v>
      </c>
      <c r="IZ39" s="163"/>
      <c r="JA39" s="163"/>
      <c r="JB39" s="238"/>
      <c r="JC39" s="241"/>
      <c r="JD39" s="238"/>
      <c r="JE39" s="238"/>
      <c r="JF39" s="238">
        <f t="shared" si="331"/>
        <v>0</v>
      </c>
      <c r="JG39" s="238">
        <f t="shared" si="331"/>
        <v>0</v>
      </c>
      <c r="JH39" s="238">
        <f t="shared" si="331"/>
        <v>0</v>
      </c>
      <c r="JI39" s="238">
        <f t="shared" si="331"/>
        <v>0</v>
      </c>
      <c r="JJ39" s="238">
        <f t="shared" si="188"/>
        <v>0</v>
      </c>
      <c r="JK39" s="238">
        <f t="shared" si="188"/>
        <v>0</v>
      </c>
      <c r="JL39" s="238">
        <f t="shared" si="75"/>
        <v>0</v>
      </c>
      <c r="JM39" s="238">
        <f t="shared" si="75"/>
        <v>0</v>
      </c>
      <c r="JN39" s="73"/>
      <c r="JO39" s="73"/>
      <c r="JP39" s="55"/>
      <c r="JQ39" s="55"/>
      <c r="JR39" s="158"/>
    </row>
    <row r="40" spans="1:279" ht="12" hidden="1" x14ac:dyDescent="0.2">
      <c r="A40" s="10">
        <v>1</v>
      </c>
      <c r="B40" s="10"/>
      <c r="C40" s="18"/>
      <c r="D40" s="53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>
        <f t="shared" si="7"/>
        <v>0</v>
      </c>
      <c r="R40" s="30">
        <f t="shared" si="8"/>
        <v>0</v>
      </c>
      <c r="S40" s="163">
        <f t="shared" si="9"/>
        <v>0</v>
      </c>
      <c r="T40" s="163">
        <f t="shared" si="9"/>
        <v>0</v>
      </c>
      <c r="U40" s="163"/>
      <c r="V40" s="163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163">
        <f t="shared" si="13"/>
        <v>0</v>
      </c>
      <c r="AH40" s="163">
        <f t="shared" si="13"/>
        <v>0</v>
      </c>
      <c r="AI40" s="163"/>
      <c r="AJ40" s="163"/>
      <c r="AK40" s="30"/>
      <c r="AL40" s="30"/>
      <c r="AM40" s="30"/>
      <c r="AN40" s="30"/>
      <c r="AO40" s="252"/>
      <c r="AP40" s="252"/>
      <c r="AQ40" s="30"/>
      <c r="AR40" s="30"/>
      <c r="AS40" s="30">
        <f t="shared" si="15"/>
        <v>0</v>
      </c>
      <c r="AT40" s="30">
        <f t="shared" si="16"/>
        <v>0</v>
      </c>
      <c r="AU40" s="163">
        <f t="shared" si="17"/>
        <v>0</v>
      </c>
      <c r="AV40" s="163">
        <f t="shared" si="17"/>
        <v>0</v>
      </c>
      <c r="AW40" s="163"/>
      <c r="AX40" s="163"/>
      <c r="AY40" s="30"/>
      <c r="AZ40" s="30"/>
      <c r="BA40" s="30"/>
      <c r="BB40" s="30"/>
      <c r="BC40" s="252"/>
      <c r="BD40" s="252"/>
      <c r="BE40" s="30"/>
      <c r="BF40" s="30"/>
      <c r="BG40" s="30">
        <f t="shared" si="19"/>
        <v>0</v>
      </c>
      <c r="BH40" s="30">
        <f t="shared" si="20"/>
        <v>0</v>
      </c>
      <c r="BI40" s="163">
        <f t="shared" si="21"/>
        <v>0</v>
      </c>
      <c r="BJ40" s="163">
        <f t="shared" si="21"/>
        <v>0</v>
      </c>
      <c r="BK40" s="163"/>
      <c r="BL40" s="163"/>
      <c r="BM40" s="30"/>
      <c r="BN40" s="30"/>
      <c r="BO40" s="30"/>
      <c r="BP40" s="30"/>
      <c r="BQ40" s="252"/>
      <c r="BR40" s="252"/>
      <c r="BS40" s="252"/>
      <c r="BT40" s="252"/>
      <c r="BU40" s="30">
        <f t="shared" si="334"/>
        <v>0</v>
      </c>
      <c r="BV40" s="30">
        <f t="shared" si="335"/>
        <v>0</v>
      </c>
      <c r="BW40" s="163">
        <f t="shared" si="25"/>
        <v>0</v>
      </c>
      <c r="BX40" s="163">
        <f t="shared" si="25"/>
        <v>0</v>
      </c>
      <c r="BY40" s="163"/>
      <c r="BZ40" s="163"/>
      <c r="CA40" s="30"/>
      <c r="CB40" s="30"/>
      <c r="CC40" s="30"/>
      <c r="CD40" s="30"/>
      <c r="CE40" s="252"/>
      <c r="CF40" s="252"/>
      <c r="CG40" s="30"/>
      <c r="CH40" s="30"/>
      <c r="CI40" s="30">
        <f t="shared" si="27"/>
        <v>0</v>
      </c>
      <c r="CJ40" s="30">
        <f t="shared" si="28"/>
        <v>0</v>
      </c>
      <c r="CK40" s="163">
        <f t="shared" si="29"/>
        <v>0</v>
      </c>
      <c r="CL40" s="163">
        <f t="shared" si="29"/>
        <v>0</v>
      </c>
      <c r="CM40" s="163"/>
      <c r="CN40" s="163"/>
      <c r="CO40" s="163"/>
      <c r="CP40" s="30"/>
      <c r="CQ40" s="30"/>
      <c r="CR40" s="30"/>
      <c r="CS40" s="30"/>
      <c r="CT40" s="252"/>
      <c r="CU40" s="252"/>
      <c r="CV40" s="30"/>
      <c r="CW40" s="30"/>
      <c r="CX40" s="30">
        <f t="shared" si="31"/>
        <v>0</v>
      </c>
      <c r="CY40" s="30">
        <f t="shared" si="32"/>
        <v>0</v>
      </c>
      <c r="CZ40" s="163">
        <f t="shared" si="33"/>
        <v>0</v>
      </c>
      <c r="DA40" s="163">
        <f t="shared" si="33"/>
        <v>0</v>
      </c>
      <c r="DB40" s="163"/>
      <c r="DC40" s="163"/>
      <c r="DD40" s="30"/>
      <c r="DE40" s="30"/>
      <c r="DF40" s="30"/>
      <c r="DG40" s="30"/>
      <c r="DH40" s="30"/>
      <c r="DI40" s="30"/>
      <c r="DJ40" s="30"/>
      <c r="DK40" s="30"/>
      <c r="DL40" s="30">
        <f t="shared" si="35"/>
        <v>0</v>
      </c>
      <c r="DM40" s="30">
        <f t="shared" si="36"/>
        <v>0</v>
      </c>
      <c r="DN40" s="163">
        <f t="shared" si="37"/>
        <v>0</v>
      </c>
      <c r="DO40" s="163">
        <f t="shared" si="37"/>
        <v>0</v>
      </c>
      <c r="DP40" s="163"/>
      <c r="DQ40" s="163"/>
      <c r="DR40" s="30"/>
      <c r="DS40" s="30"/>
      <c r="DT40" s="30"/>
      <c r="DU40" s="30"/>
      <c r="DV40" s="252"/>
      <c r="DW40" s="252"/>
      <c r="DX40" s="30"/>
      <c r="DY40" s="30"/>
      <c r="DZ40" s="30">
        <f t="shared" si="39"/>
        <v>0</v>
      </c>
      <c r="EA40" s="30">
        <f t="shared" si="40"/>
        <v>0</v>
      </c>
      <c r="EB40" s="163">
        <f t="shared" si="41"/>
        <v>0</v>
      </c>
      <c r="EC40" s="163">
        <f t="shared" si="41"/>
        <v>0</v>
      </c>
      <c r="ED40" s="163"/>
      <c r="EE40" s="163"/>
      <c r="EF40" s="30"/>
      <c r="EG40" s="30"/>
      <c r="EH40" s="30"/>
      <c r="EI40" s="30"/>
      <c r="EJ40" s="252"/>
      <c r="EK40" s="252"/>
      <c r="EL40" s="30"/>
      <c r="EM40" s="30"/>
      <c r="EN40" s="30">
        <f t="shared" si="43"/>
        <v>0</v>
      </c>
      <c r="EO40" s="30">
        <f t="shared" si="44"/>
        <v>0</v>
      </c>
      <c r="EP40" s="163">
        <f t="shared" si="45"/>
        <v>0</v>
      </c>
      <c r="EQ40" s="163">
        <f t="shared" si="45"/>
        <v>0</v>
      </c>
      <c r="ER40" s="163"/>
      <c r="ES40" s="163"/>
      <c r="ET40" s="30"/>
      <c r="EU40" s="30"/>
      <c r="EV40" s="30"/>
      <c r="EW40" s="30"/>
      <c r="EX40" s="252"/>
      <c r="EY40" s="252"/>
      <c r="EZ40" s="30"/>
      <c r="FA40" s="30"/>
      <c r="FB40" s="30">
        <f t="shared" si="47"/>
        <v>0</v>
      </c>
      <c r="FC40" s="30">
        <f t="shared" si="48"/>
        <v>0</v>
      </c>
      <c r="FD40" s="163">
        <f t="shared" si="49"/>
        <v>0</v>
      </c>
      <c r="FE40" s="163">
        <f t="shared" si="49"/>
        <v>0</v>
      </c>
      <c r="FF40" s="163"/>
      <c r="FG40" s="163"/>
      <c r="FH40" s="30"/>
      <c r="FI40" s="30"/>
      <c r="FJ40" s="30"/>
      <c r="FK40" s="30"/>
      <c r="FL40" s="252"/>
      <c r="FM40" s="252"/>
      <c r="FN40" s="30"/>
      <c r="FO40" s="30"/>
      <c r="FP40" s="30">
        <f t="shared" si="51"/>
        <v>0</v>
      </c>
      <c r="FQ40" s="30">
        <f t="shared" si="52"/>
        <v>0</v>
      </c>
      <c r="FR40" s="163">
        <f t="shared" si="53"/>
        <v>0</v>
      </c>
      <c r="FS40" s="163">
        <f t="shared" si="53"/>
        <v>0</v>
      </c>
      <c r="FT40" s="163"/>
      <c r="FU40" s="163"/>
      <c r="FV40" s="30"/>
      <c r="FW40" s="30"/>
      <c r="FX40" s="30"/>
      <c r="FY40" s="30"/>
      <c r="FZ40" s="252"/>
      <c r="GA40" s="252"/>
      <c r="GB40" s="30"/>
      <c r="GC40" s="30"/>
      <c r="GD40" s="30">
        <f t="shared" si="55"/>
        <v>0</v>
      </c>
      <c r="GE40" s="30">
        <f t="shared" si="56"/>
        <v>0</v>
      </c>
      <c r="GF40" s="163">
        <f t="shared" si="57"/>
        <v>0</v>
      </c>
      <c r="GG40" s="163">
        <f t="shared" si="57"/>
        <v>0</v>
      </c>
      <c r="GH40" s="163"/>
      <c r="GI40" s="163"/>
      <c r="GJ40" s="30"/>
      <c r="GK40" s="30"/>
      <c r="GL40" s="30"/>
      <c r="GM40" s="30"/>
      <c r="GN40" s="252"/>
      <c r="GO40" s="252"/>
      <c r="GP40" s="30"/>
      <c r="GQ40" s="30"/>
      <c r="GR40" s="30">
        <f t="shared" si="59"/>
        <v>0</v>
      </c>
      <c r="GS40" s="30">
        <f t="shared" si="60"/>
        <v>0</v>
      </c>
      <c r="GT40" s="163">
        <f t="shared" si="61"/>
        <v>0</v>
      </c>
      <c r="GU40" s="163">
        <f t="shared" si="61"/>
        <v>0</v>
      </c>
      <c r="GV40" s="163"/>
      <c r="GW40" s="163"/>
      <c r="GX40" s="30"/>
      <c r="GY40" s="30"/>
      <c r="GZ40" s="30"/>
      <c r="HA40" s="30"/>
      <c r="HB40" s="252"/>
      <c r="HC40" s="252"/>
      <c r="HD40" s="30"/>
      <c r="HE40" s="30"/>
      <c r="HF40" s="30">
        <f t="shared" si="63"/>
        <v>0</v>
      </c>
      <c r="HG40" s="30">
        <f t="shared" si="64"/>
        <v>0</v>
      </c>
      <c r="HH40" s="163">
        <f t="shared" si="65"/>
        <v>0</v>
      </c>
      <c r="HI40" s="163">
        <f t="shared" si="65"/>
        <v>0</v>
      </c>
      <c r="HJ40" s="163"/>
      <c r="HK40" s="163"/>
      <c r="HL40" s="30"/>
      <c r="HM40" s="30"/>
      <c r="HN40" s="30"/>
      <c r="HO40" s="30"/>
      <c r="HP40" s="252"/>
      <c r="HQ40" s="252"/>
      <c r="HR40" s="30"/>
      <c r="HS40" s="30"/>
      <c r="HT40" s="30">
        <f t="shared" si="67"/>
        <v>0</v>
      </c>
      <c r="HU40" s="30">
        <f t="shared" si="68"/>
        <v>0</v>
      </c>
      <c r="HV40" s="163">
        <f t="shared" si="69"/>
        <v>0</v>
      </c>
      <c r="HW40" s="163">
        <f t="shared" si="69"/>
        <v>0</v>
      </c>
      <c r="HX40" s="163"/>
      <c r="HY40" s="163"/>
      <c r="HZ40" s="163"/>
      <c r="IA40" s="163"/>
      <c r="IB40" s="163"/>
      <c r="IC40" s="163"/>
      <c r="ID40" s="254"/>
      <c r="IE40" s="254"/>
      <c r="IF40" s="163"/>
      <c r="IG40" s="163"/>
      <c r="IH40" s="163"/>
      <c r="II40" s="163"/>
      <c r="IJ40" s="163">
        <f t="shared" si="71"/>
        <v>0</v>
      </c>
      <c r="IK40" s="163">
        <f t="shared" si="71"/>
        <v>0</v>
      </c>
      <c r="IL40" s="163"/>
      <c r="IM40" s="163"/>
      <c r="IN40" s="163"/>
      <c r="IO40" s="163"/>
      <c r="IP40" s="163"/>
      <c r="IQ40" s="163"/>
      <c r="IR40" s="254"/>
      <c r="IS40" s="254"/>
      <c r="IT40" s="163"/>
      <c r="IU40" s="163"/>
      <c r="IV40" s="163"/>
      <c r="IW40" s="163"/>
      <c r="IX40" s="163">
        <f t="shared" si="73"/>
        <v>0</v>
      </c>
      <c r="IY40" s="163">
        <f t="shared" si="73"/>
        <v>0</v>
      </c>
      <c r="IZ40" s="163"/>
      <c r="JA40" s="163"/>
      <c r="JB40" s="170"/>
      <c r="JC40" s="242"/>
      <c r="JD40" s="170"/>
      <c r="JE40" s="170"/>
      <c r="JF40" s="238">
        <f t="shared" si="331"/>
        <v>0</v>
      </c>
      <c r="JG40" s="238">
        <f t="shared" si="331"/>
        <v>0</v>
      </c>
      <c r="JH40" s="238">
        <f t="shared" si="331"/>
        <v>0</v>
      </c>
      <c r="JI40" s="238">
        <f t="shared" si="331"/>
        <v>0</v>
      </c>
      <c r="JJ40" s="238">
        <f t="shared" si="188"/>
        <v>0</v>
      </c>
      <c r="JK40" s="238">
        <f t="shared" si="188"/>
        <v>0</v>
      </c>
      <c r="JL40" s="238">
        <f t="shared" si="75"/>
        <v>0</v>
      </c>
      <c r="JM40" s="238">
        <f t="shared" si="75"/>
        <v>0</v>
      </c>
      <c r="JN40" s="48"/>
      <c r="JO40" s="18"/>
      <c r="JP40" s="55"/>
      <c r="JQ40" s="55"/>
      <c r="JR40" s="158"/>
    </row>
    <row r="41" spans="1:279" ht="12" hidden="1" x14ac:dyDescent="0.2">
      <c r="A41" s="10">
        <v>1</v>
      </c>
      <c r="B41" s="10"/>
      <c r="C41" s="18"/>
      <c r="D41" s="53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>
        <f t="shared" si="7"/>
        <v>0</v>
      </c>
      <c r="R41" s="30">
        <f t="shared" si="8"/>
        <v>0</v>
      </c>
      <c r="S41" s="163">
        <f t="shared" si="9"/>
        <v>0</v>
      </c>
      <c r="T41" s="163">
        <f t="shared" si="9"/>
        <v>0</v>
      </c>
      <c r="U41" s="163"/>
      <c r="V41" s="163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163">
        <f t="shared" si="13"/>
        <v>0</v>
      </c>
      <c r="AH41" s="163">
        <f t="shared" si="13"/>
        <v>0</v>
      </c>
      <c r="AI41" s="163"/>
      <c r="AJ41" s="163"/>
      <c r="AK41" s="30"/>
      <c r="AL41" s="30"/>
      <c r="AM41" s="30"/>
      <c r="AN41" s="30"/>
      <c r="AO41" s="252"/>
      <c r="AP41" s="252"/>
      <c r="AQ41" s="30"/>
      <c r="AR41" s="30"/>
      <c r="AS41" s="30">
        <f t="shared" si="15"/>
        <v>0</v>
      </c>
      <c r="AT41" s="30">
        <f t="shared" si="16"/>
        <v>0</v>
      </c>
      <c r="AU41" s="163">
        <f t="shared" si="17"/>
        <v>0</v>
      </c>
      <c r="AV41" s="163">
        <f t="shared" si="17"/>
        <v>0</v>
      </c>
      <c r="AW41" s="163"/>
      <c r="AX41" s="163"/>
      <c r="AY41" s="30"/>
      <c r="AZ41" s="30"/>
      <c r="BA41" s="30"/>
      <c r="BB41" s="30"/>
      <c r="BC41" s="252"/>
      <c r="BD41" s="252"/>
      <c r="BE41" s="30"/>
      <c r="BF41" s="30"/>
      <c r="BG41" s="30">
        <f t="shared" si="19"/>
        <v>0</v>
      </c>
      <c r="BH41" s="30">
        <f t="shared" si="20"/>
        <v>0</v>
      </c>
      <c r="BI41" s="163">
        <f t="shared" si="21"/>
        <v>0</v>
      </c>
      <c r="BJ41" s="163">
        <f t="shared" si="21"/>
        <v>0</v>
      </c>
      <c r="BK41" s="163"/>
      <c r="BL41" s="163"/>
      <c r="BM41" s="30"/>
      <c r="BN41" s="30"/>
      <c r="BO41" s="30"/>
      <c r="BP41" s="30"/>
      <c r="BQ41" s="252"/>
      <c r="BR41" s="252"/>
      <c r="BS41" s="252"/>
      <c r="BT41" s="252"/>
      <c r="BU41" s="30">
        <f t="shared" si="334"/>
        <v>0</v>
      </c>
      <c r="BV41" s="30">
        <f t="shared" si="335"/>
        <v>0</v>
      </c>
      <c r="BW41" s="163">
        <f t="shared" si="25"/>
        <v>0</v>
      </c>
      <c r="BX41" s="163">
        <f t="shared" si="25"/>
        <v>0</v>
      </c>
      <c r="BY41" s="163"/>
      <c r="BZ41" s="163"/>
      <c r="CA41" s="30"/>
      <c r="CB41" s="30"/>
      <c r="CC41" s="30"/>
      <c r="CD41" s="30"/>
      <c r="CE41" s="252"/>
      <c r="CF41" s="252"/>
      <c r="CG41" s="30"/>
      <c r="CH41" s="30"/>
      <c r="CI41" s="30">
        <f t="shared" si="27"/>
        <v>0</v>
      </c>
      <c r="CJ41" s="30">
        <f t="shared" si="28"/>
        <v>0</v>
      </c>
      <c r="CK41" s="163">
        <f t="shared" si="29"/>
        <v>0</v>
      </c>
      <c r="CL41" s="163">
        <f t="shared" si="29"/>
        <v>0</v>
      </c>
      <c r="CM41" s="163"/>
      <c r="CN41" s="163"/>
      <c r="CO41" s="163"/>
      <c r="CP41" s="30"/>
      <c r="CQ41" s="30"/>
      <c r="CR41" s="30"/>
      <c r="CS41" s="30"/>
      <c r="CT41" s="252"/>
      <c r="CU41" s="252"/>
      <c r="CV41" s="30"/>
      <c r="CW41" s="30"/>
      <c r="CX41" s="30">
        <f t="shared" si="31"/>
        <v>0</v>
      </c>
      <c r="CY41" s="30">
        <f t="shared" si="32"/>
        <v>0</v>
      </c>
      <c r="CZ41" s="163">
        <f t="shared" si="33"/>
        <v>0</v>
      </c>
      <c r="DA41" s="163">
        <f t="shared" si="33"/>
        <v>0</v>
      </c>
      <c r="DB41" s="163"/>
      <c r="DC41" s="163"/>
      <c r="DD41" s="30"/>
      <c r="DE41" s="30"/>
      <c r="DF41" s="30"/>
      <c r="DG41" s="30"/>
      <c r="DH41" s="30"/>
      <c r="DI41" s="30"/>
      <c r="DJ41" s="30"/>
      <c r="DK41" s="30"/>
      <c r="DL41" s="30">
        <f t="shared" si="35"/>
        <v>0</v>
      </c>
      <c r="DM41" s="30">
        <f t="shared" si="36"/>
        <v>0</v>
      </c>
      <c r="DN41" s="163">
        <f t="shared" si="37"/>
        <v>0</v>
      </c>
      <c r="DO41" s="163">
        <f t="shared" si="37"/>
        <v>0</v>
      </c>
      <c r="DP41" s="163"/>
      <c r="DQ41" s="163"/>
      <c r="DR41" s="30"/>
      <c r="DS41" s="30"/>
      <c r="DT41" s="30"/>
      <c r="DU41" s="30"/>
      <c r="DV41" s="252"/>
      <c r="DW41" s="252"/>
      <c r="DX41" s="30"/>
      <c r="DY41" s="30"/>
      <c r="DZ41" s="30">
        <f t="shared" si="39"/>
        <v>0</v>
      </c>
      <c r="EA41" s="30">
        <f t="shared" si="40"/>
        <v>0</v>
      </c>
      <c r="EB41" s="163">
        <f t="shared" si="41"/>
        <v>0</v>
      </c>
      <c r="EC41" s="163">
        <f t="shared" si="41"/>
        <v>0</v>
      </c>
      <c r="ED41" s="163"/>
      <c r="EE41" s="163"/>
      <c r="EF41" s="30"/>
      <c r="EG41" s="30"/>
      <c r="EH41" s="30"/>
      <c r="EI41" s="30"/>
      <c r="EJ41" s="252"/>
      <c r="EK41" s="252"/>
      <c r="EL41" s="30"/>
      <c r="EM41" s="30"/>
      <c r="EN41" s="30">
        <f t="shared" si="43"/>
        <v>0</v>
      </c>
      <c r="EO41" s="30">
        <f t="shared" si="44"/>
        <v>0</v>
      </c>
      <c r="EP41" s="163">
        <f t="shared" si="45"/>
        <v>0</v>
      </c>
      <c r="EQ41" s="163">
        <f t="shared" si="45"/>
        <v>0</v>
      </c>
      <c r="ER41" s="163"/>
      <c r="ES41" s="163"/>
      <c r="ET41" s="30"/>
      <c r="EU41" s="30"/>
      <c r="EV41" s="30"/>
      <c r="EW41" s="30"/>
      <c r="EX41" s="252"/>
      <c r="EY41" s="252"/>
      <c r="EZ41" s="30"/>
      <c r="FA41" s="30"/>
      <c r="FB41" s="30">
        <f t="shared" si="47"/>
        <v>0</v>
      </c>
      <c r="FC41" s="30">
        <f t="shared" si="48"/>
        <v>0</v>
      </c>
      <c r="FD41" s="163">
        <f t="shared" si="49"/>
        <v>0</v>
      </c>
      <c r="FE41" s="163">
        <f t="shared" si="49"/>
        <v>0</v>
      </c>
      <c r="FF41" s="163"/>
      <c r="FG41" s="163"/>
      <c r="FH41" s="30"/>
      <c r="FI41" s="30"/>
      <c r="FJ41" s="30"/>
      <c r="FK41" s="30"/>
      <c r="FL41" s="252"/>
      <c r="FM41" s="252"/>
      <c r="FN41" s="30"/>
      <c r="FO41" s="30"/>
      <c r="FP41" s="30">
        <f t="shared" si="51"/>
        <v>0</v>
      </c>
      <c r="FQ41" s="30">
        <f t="shared" si="52"/>
        <v>0</v>
      </c>
      <c r="FR41" s="163">
        <f t="shared" si="53"/>
        <v>0</v>
      </c>
      <c r="FS41" s="163">
        <f t="shared" si="53"/>
        <v>0</v>
      </c>
      <c r="FT41" s="163"/>
      <c r="FU41" s="163"/>
      <c r="FV41" s="30"/>
      <c r="FW41" s="30"/>
      <c r="FX41" s="30"/>
      <c r="FY41" s="30"/>
      <c r="FZ41" s="252"/>
      <c r="GA41" s="252"/>
      <c r="GB41" s="30"/>
      <c r="GC41" s="30"/>
      <c r="GD41" s="30">
        <f t="shared" si="55"/>
        <v>0</v>
      </c>
      <c r="GE41" s="30">
        <f t="shared" si="56"/>
        <v>0</v>
      </c>
      <c r="GF41" s="163">
        <f t="shared" si="57"/>
        <v>0</v>
      </c>
      <c r="GG41" s="163">
        <f t="shared" si="57"/>
        <v>0</v>
      </c>
      <c r="GH41" s="163"/>
      <c r="GI41" s="163"/>
      <c r="GJ41" s="30"/>
      <c r="GK41" s="30"/>
      <c r="GL41" s="30"/>
      <c r="GM41" s="30"/>
      <c r="GN41" s="252"/>
      <c r="GO41" s="252"/>
      <c r="GP41" s="30"/>
      <c r="GQ41" s="30"/>
      <c r="GR41" s="30">
        <f t="shared" si="59"/>
        <v>0</v>
      </c>
      <c r="GS41" s="30">
        <f t="shared" si="60"/>
        <v>0</v>
      </c>
      <c r="GT41" s="163">
        <f t="shared" si="61"/>
        <v>0</v>
      </c>
      <c r="GU41" s="163">
        <f t="shared" si="61"/>
        <v>0</v>
      </c>
      <c r="GV41" s="163"/>
      <c r="GW41" s="163"/>
      <c r="GX41" s="30"/>
      <c r="GY41" s="30"/>
      <c r="GZ41" s="30"/>
      <c r="HA41" s="30"/>
      <c r="HB41" s="252"/>
      <c r="HC41" s="252"/>
      <c r="HD41" s="30"/>
      <c r="HE41" s="30"/>
      <c r="HF41" s="30">
        <f t="shared" si="63"/>
        <v>0</v>
      </c>
      <c r="HG41" s="30">
        <f t="shared" si="64"/>
        <v>0</v>
      </c>
      <c r="HH41" s="163">
        <f t="shared" si="65"/>
        <v>0</v>
      </c>
      <c r="HI41" s="163">
        <f t="shared" si="65"/>
        <v>0</v>
      </c>
      <c r="HJ41" s="163"/>
      <c r="HK41" s="163"/>
      <c r="HL41" s="30"/>
      <c r="HM41" s="30"/>
      <c r="HN41" s="30"/>
      <c r="HO41" s="30"/>
      <c r="HP41" s="252"/>
      <c r="HQ41" s="252"/>
      <c r="HR41" s="30"/>
      <c r="HS41" s="30"/>
      <c r="HT41" s="30">
        <f t="shared" si="67"/>
        <v>0</v>
      </c>
      <c r="HU41" s="30">
        <f t="shared" si="68"/>
        <v>0</v>
      </c>
      <c r="HV41" s="163">
        <f t="shared" si="69"/>
        <v>0</v>
      </c>
      <c r="HW41" s="163">
        <f t="shared" si="69"/>
        <v>0</v>
      </c>
      <c r="HX41" s="163"/>
      <c r="HY41" s="163"/>
      <c r="HZ41" s="163"/>
      <c r="IA41" s="163"/>
      <c r="IB41" s="163"/>
      <c r="IC41" s="163"/>
      <c r="ID41" s="254"/>
      <c r="IE41" s="254"/>
      <c r="IF41" s="163"/>
      <c r="IG41" s="163"/>
      <c r="IH41" s="163"/>
      <c r="II41" s="163"/>
      <c r="IJ41" s="163">
        <f t="shared" si="71"/>
        <v>0</v>
      </c>
      <c r="IK41" s="163">
        <f t="shared" si="71"/>
        <v>0</v>
      </c>
      <c r="IL41" s="163"/>
      <c r="IM41" s="163"/>
      <c r="IN41" s="163"/>
      <c r="IO41" s="163"/>
      <c r="IP41" s="163"/>
      <c r="IQ41" s="163"/>
      <c r="IR41" s="254"/>
      <c r="IS41" s="254"/>
      <c r="IT41" s="163"/>
      <c r="IU41" s="163"/>
      <c r="IV41" s="163"/>
      <c r="IW41" s="163"/>
      <c r="IX41" s="163">
        <f t="shared" si="73"/>
        <v>0</v>
      </c>
      <c r="IY41" s="163">
        <f t="shared" si="73"/>
        <v>0</v>
      </c>
      <c r="IZ41" s="163"/>
      <c r="JA41" s="163"/>
      <c r="JB41" s="170"/>
      <c r="JC41" s="242"/>
      <c r="JD41" s="170"/>
      <c r="JE41" s="170"/>
      <c r="JF41" s="238">
        <f t="shared" si="331"/>
        <v>0</v>
      </c>
      <c r="JG41" s="238">
        <f t="shared" si="331"/>
        <v>0</v>
      </c>
      <c r="JH41" s="238">
        <f t="shared" si="331"/>
        <v>0</v>
      </c>
      <c r="JI41" s="238">
        <f t="shared" si="331"/>
        <v>0</v>
      </c>
      <c r="JJ41" s="238">
        <f t="shared" si="188"/>
        <v>0</v>
      </c>
      <c r="JK41" s="238">
        <f t="shared" si="188"/>
        <v>0</v>
      </c>
      <c r="JL41" s="238">
        <f t="shared" si="75"/>
        <v>0</v>
      </c>
      <c r="JM41" s="238">
        <f t="shared" si="75"/>
        <v>0</v>
      </c>
      <c r="JN41" s="48"/>
      <c r="JO41" s="18"/>
      <c r="JP41" s="55"/>
      <c r="JQ41" s="55"/>
      <c r="JR41" s="158">
        <f t="shared" si="117"/>
        <v>0</v>
      </c>
    </row>
    <row r="42" spans="1:279" hidden="1" x14ac:dyDescent="0.2">
      <c r="A42" s="10">
        <v>1</v>
      </c>
      <c r="B42" s="10">
        <v>1</v>
      </c>
      <c r="C42" s="443"/>
      <c r="D42" s="432"/>
      <c r="E42" s="432"/>
      <c r="F42" s="437" t="s">
        <v>25</v>
      </c>
      <c r="G42" s="28"/>
      <c r="H42" s="328"/>
      <c r="I42" s="328">
        <f>SUM(I43)</f>
        <v>0</v>
      </c>
      <c r="J42" s="328">
        <f>SUM(J43)</f>
        <v>0</v>
      </c>
      <c r="K42" s="230">
        <f t="shared" ref="K42:K43" si="336">SUM(I42/12*$B$2)</f>
        <v>0</v>
      </c>
      <c r="L42" s="230">
        <f t="shared" ref="L42:L43" si="337">SUM(J42/12*$B$2)</f>
        <v>0</v>
      </c>
      <c r="M42" s="328">
        <f t="shared" ref="M42:P42" si="338">SUM(M43)</f>
        <v>0</v>
      </c>
      <c r="N42" s="328">
        <f t="shared" si="338"/>
        <v>0</v>
      </c>
      <c r="O42" s="328">
        <f t="shared" si="338"/>
        <v>0</v>
      </c>
      <c r="P42" s="328">
        <f t="shared" si="338"/>
        <v>0</v>
      </c>
      <c r="Q42" s="94">
        <f t="shared" si="7"/>
        <v>0</v>
      </c>
      <c r="R42" s="94">
        <f t="shared" si="8"/>
        <v>0</v>
      </c>
      <c r="S42" s="249">
        <f t="shared" si="9"/>
        <v>0</v>
      </c>
      <c r="T42" s="249">
        <f t="shared" si="9"/>
        <v>0</v>
      </c>
      <c r="U42" s="348">
        <f t="shared" ref="U42:U43" si="339">$H42</f>
        <v>0</v>
      </c>
      <c r="V42" s="347"/>
      <c r="W42" s="328">
        <f>SUM(W43)</f>
        <v>0</v>
      </c>
      <c r="X42" s="328">
        <f>SUM(X43)</f>
        <v>0</v>
      </c>
      <c r="Y42" s="34">
        <f t="shared" ref="Y42:Z43" si="340">SUM(W42/12*$B$2)</f>
        <v>0</v>
      </c>
      <c r="Z42" s="34">
        <f t="shared" si="340"/>
        <v>0</v>
      </c>
      <c r="AA42" s="328">
        <f t="shared" ref="AA42:AD42" si="341">SUM(AA43)</f>
        <v>0</v>
      </c>
      <c r="AB42" s="328">
        <f t="shared" si="341"/>
        <v>0</v>
      </c>
      <c r="AC42" s="328">
        <f t="shared" si="341"/>
        <v>0</v>
      </c>
      <c r="AD42" s="328">
        <f t="shared" si="341"/>
        <v>0</v>
      </c>
      <c r="AE42" s="94">
        <f t="shared" ref="AE42:AE43" si="342">SUM(AA42+AC42)</f>
        <v>0</v>
      </c>
      <c r="AF42" s="94">
        <f t="shared" ref="AF42:AF43" si="343">SUM(AB42+AD42)</f>
        <v>0</v>
      </c>
      <c r="AG42" s="249">
        <f t="shared" si="13"/>
        <v>0</v>
      </c>
      <c r="AH42" s="249">
        <f t="shared" si="13"/>
        <v>0</v>
      </c>
      <c r="AI42" s="348">
        <f t="shared" ref="AI42:AI43" si="344">$H42</f>
        <v>0</v>
      </c>
      <c r="AJ42" s="347"/>
      <c r="AK42" s="95">
        <f>SUM(AK43)</f>
        <v>0</v>
      </c>
      <c r="AL42" s="95">
        <f>SUM(AL43)</f>
        <v>0</v>
      </c>
      <c r="AM42" s="34">
        <f t="shared" ref="AM42:AN43" si="345">SUM(AK42/12*$B$2)</f>
        <v>0</v>
      </c>
      <c r="AN42" s="34">
        <f t="shared" si="345"/>
        <v>0</v>
      </c>
      <c r="AO42" s="95">
        <f t="shared" ref="AO42" si="346">SUM(AO43)</f>
        <v>0</v>
      </c>
      <c r="AP42" s="95">
        <f t="shared" ref="AP42:AR42" si="347">SUM(AP43)</f>
        <v>0</v>
      </c>
      <c r="AQ42" s="95">
        <f t="shared" si="347"/>
        <v>0</v>
      </c>
      <c r="AR42" s="95">
        <f t="shared" si="347"/>
        <v>0</v>
      </c>
      <c r="AS42" s="94">
        <f t="shared" si="15"/>
        <v>0</v>
      </c>
      <c r="AT42" s="94">
        <f t="shared" si="16"/>
        <v>0</v>
      </c>
      <c r="AU42" s="249">
        <f t="shared" si="17"/>
        <v>0</v>
      </c>
      <c r="AV42" s="249">
        <f t="shared" si="17"/>
        <v>0</v>
      </c>
      <c r="AW42" s="348">
        <f t="shared" ref="AW42:AW43" si="348">$H42</f>
        <v>0</v>
      </c>
      <c r="AX42" s="347"/>
      <c r="AY42" s="95">
        <f>SUM(AY43)</f>
        <v>0</v>
      </c>
      <c r="AZ42" s="95">
        <f>SUM(AZ43)</f>
        <v>0</v>
      </c>
      <c r="BA42" s="34">
        <f t="shared" ref="BA42:BB43" si="349">SUM(AY42/12*$B$2)</f>
        <v>0</v>
      </c>
      <c r="BB42" s="34">
        <f t="shared" si="349"/>
        <v>0</v>
      </c>
      <c r="BC42" s="95">
        <f t="shared" ref="BC42" si="350">SUM(BC43)</f>
        <v>0</v>
      </c>
      <c r="BD42" s="95">
        <f t="shared" ref="BD42:BF42" si="351">SUM(BD43)</f>
        <v>0</v>
      </c>
      <c r="BE42" s="95">
        <f t="shared" si="351"/>
        <v>0</v>
      </c>
      <c r="BF42" s="95">
        <f t="shared" si="351"/>
        <v>0</v>
      </c>
      <c r="BG42" s="94">
        <f t="shared" si="19"/>
        <v>0</v>
      </c>
      <c r="BH42" s="94">
        <f t="shared" si="20"/>
        <v>0</v>
      </c>
      <c r="BI42" s="249">
        <f t="shared" si="21"/>
        <v>0</v>
      </c>
      <c r="BJ42" s="249">
        <f t="shared" si="21"/>
        <v>0</v>
      </c>
      <c r="BK42" s="348">
        <f t="shared" ref="BK42:BK43" si="352">$H42</f>
        <v>0</v>
      </c>
      <c r="BL42" s="347"/>
      <c r="BM42" s="232">
        <f>SUM(BM43)</f>
        <v>35</v>
      </c>
      <c r="BN42" s="232">
        <f>SUM(BN43)</f>
        <v>5904537.3239999991</v>
      </c>
      <c r="BO42" s="34">
        <f t="shared" ref="BO42:BP43" si="353">SUM(BM42/12*$B$2)</f>
        <v>26.25</v>
      </c>
      <c r="BP42" s="34">
        <f t="shared" si="353"/>
        <v>4428402.9929999998</v>
      </c>
      <c r="BQ42" s="232">
        <f t="shared" ref="BQ42" si="354">SUM(BQ43)</f>
        <v>35</v>
      </c>
      <c r="BR42" s="232">
        <f t="shared" ref="BR42:BT42" si="355">SUM(BR43)</f>
        <v>5904537.4499999993</v>
      </c>
      <c r="BS42" s="95">
        <f t="shared" si="355"/>
        <v>0</v>
      </c>
      <c r="BT42" s="95">
        <f t="shared" si="355"/>
        <v>0</v>
      </c>
      <c r="BU42" s="94">
        <f t="shared" si="23"/>
        <v>35</v>
      </c>
      <c r="BV42" s="94">
        <f t="shared" si="24"/>
        <v>5904537.4499999993</v>
      </c>
      <c r="BW42" s="249">
        <f t="shared" si="25"/>
        <v>8.75</v>
      </c>
      <c r="BX42" s="249">
        <f t="shared" si="25"/>
        <v>1476134.4569999995</v>
      </c>
      <c r="BY42" s="348">
        <f t="shared" ref="BY42:BY46" si="356">$H42</f>
        <v>0</v>
      </c>
      <c r="BZ42" s="348"/>
      <c r="CA42" s="95">
        <f>SUM(CA43)</f>
        <v>0</v>
      </c>
      <c r="CB42" s="95">
        <f>SUM(CB43)</f>
        <v>0</v>
      </c>
      <c r="CC42" s="34">
        <f t="shared" ref="CC42:CD43" si="357">SUM(CA42/12*$B$2)</f>
        <v>0</v>
      </c>
      <c r="CD42" s="34">
        <f t="shared" si="357"/>
        <v>0</v>
      </c>
      <c r="CE42" s="95">
        <f t="shared" ref="CE42" si="358">SUM(CE43)</f>
        <v>0</v>
      </c>
      <c r="CF42" s="95">
        <f t="shared" ref="CF42:CH42" si="359">SUM(CF43)</f>
        <v>0</v>
      </c>
      <c r="CG42" s="95">
        <f t="shared" si="359"/>
        <v>0</v>
      </c>
      <c r="CH42" s="95">
        <f t="shared" si="359"/>
        <v>0</v>
      </c>
      <c r="CI42" s="30">
        <f t="shared" si="27"/>
        <v>0</v>
      </c>
      <c r="CJ42" s="30">
        <f t="shared" si="28"/>
        <v>0</v>
      </c>
      <c r="CK42" s="249">
        <f t="shared" si="29"/>
        <v>0</v>
      </c>
      <c r="CL42" s="249">
        <f t="shared" si="29"/>
        <v>0</v>
      </c>
      <c r="CM42" s="348">
        <f t="shared" ref="CM42:CM43" si="360">$H42</f>
        <v>0</v>
      </c>
      <c r="CN42" s="347"/>
      <c r="CO42" s="386"/>
      <c r="CP42" s="95">
        <f>SUM(CP43)</f>
        <v>0</v>
      </c>
      <c r="CQ42" s="95">
        <f>SUM(CQ43)</f>
        <v>0</v>
      </c>
      <c r="CR42" s="34">
        <f t="shared" ref="CR42:CS43" si="361">SUM(CP42/12*$B$2)</f>
        <v>0</v>
      </c>
      <c r="CS42" s="34">
        <f t="shared" si="361"/>
        <v>0</v>
      </c>
      <c r="CT42" s="95">
        <f t="shared" ref="CT42" si="362">SUM(CT43)</f>
        <v>0</v>
      </c>
      <c r="CU42" s="95">
        <f t="shared" ref="CU42:CW42" si="363">SUM(CU43)</f>
        <v>0</v>
      </c>
      <c r="CV42" s="95">
        <f t="shared" si="363"/>
        <v>0</v>
      </c>
      <c r="CW42" s="95">
        <f t="shared" si="363"/>
        <v>0</v>
      </c>
      <c r="CX42" s="94">
        <f t="shared" si="31"/>
        <v>0</v>
      </c>
      <c r="CY42" s="94">
        <f t="shared" si="32"/>
        <v>0</v>
      </c>
      <c r="CZ42" s="249">
        <f t="shared" si="33"/>
        <v>0</v>
      </c>
      <c r="DA42" s="249">
        <f t="shared" si="33"/>
        <v>0</v>
      </c>
      <c r="DB42" s="348">
        <f t="shared" ref="DB42:DB43" si="364">$H42</f>
        <v>0</v>
      </c>
      <c r="DC42" s="347"/>
      <c r="DD42" s="95">
        <f>SUM(DD43)</f>
        <v>0</v>
      </c>
      <c r="DE42" s="95">
        <f>SUM(DE43)</f>
        <v>0</v>
      </c>
      <c r="DF42" s="34">
        <f t="shared" ref="DF42:DG43" si="365">SUM(DD42/12*$B$2)</f>
        <v>0</v>
      </c>
      <c r="DG42" s="34">
        <f t="shared" si="365"/>
        <v>0</v>
      </c>
      <c r="DH42" s="95">
        <f t="shared" ref="DH42" si="366">SUM(DH43)</f>
        <v>0</v>
      </c>
      <c r="DI42" s="95">
        <f t="shared" ref="DI42:DK42" si="367">SUM(DI43)</f>
        <v>0</v>
      </c>
      <c r="DJ42" s="95">
        <f t="shared" si="367"/>
        <v>0</v>
      </c>
      <c r="DK42" s="95">
        <f t="shared" si="367"/>
        <v>0</v>
      </c>
      <c r="DL42" s="94">
        <f t="shared" si="35"/>
        <v>0</v>
      </c>
      <c r="DM42" s="94">
        <f t="shared" si="36"/>
        <v>0</v>
      </c>
      <c r="DN42" s="249">
        <f t="shared" si="37"/>
        <v>0</v>
      </c>
      <c r="DO42" s="249">
        <f t="shared" si="37"/>
        <v>0</v>
      </c>
      <c r="DP42" s="348">
        <f t="shared" ref="DP42:DP43" si="368">$H42</f>
        <v>0</v>
      </c>
      <c r="DQ42" s="347"/>
      <c r="DR42" s="95">
        <f>SUM(DR43)</f>
        <v>0</v>
      </c>
      <c r="DS42" s="95">
        <f>SUM(DS43)</f>
        <v>0</v>
      </c>
      <c r="DT42" s="34">
        <f t="shared" ref="DT42:DU43" si="369">SUM(DR42/12*$B$2)</f>
        <v>0</v>
      </c>
      <c r="DU42" s="34">
        <f t="shared" si="369"/>
        <v>0</v>
      </c>
      <c r="DV42" s="95">
        <f t="shared" ref="DV42" si="370">SUM(DV43)</f>
        <v>0</v>
      </c>
      <c r="DW42" s="95">
        <f t="shared" ref="DW42:DY42" si="371">SUM(DW43)</f>
        <v>0</v>
      </c>
      <c r="DX42" s="95">
        <f t="shared" si="371"/>
        <v>0</v>
      </c>
      <c r="DY42" s="95">
        <f t="shared" si="371"/>
        <v>0</v>
      </c>
      <c r="DZ42" s="94">
        <f t="shared" si="39"/>
        <v>0</v>
      </c>
      <c r="EA42" s="94">
        <f t="shared" si="40"/>
        <v>0</v>
      </c>
      <c r="EB42" s="249">
        <f t="shared" si="41"/>
        <v>0</v>
      </c>
      <c r="EC42" s="249">
        <f t="shared" si="41"/>
        <v>0</v>
      </c>
      <c r="ED42" s="348">
        <f t="shared" ref="ED42:ED43" si="372">$H42</f>
        <v>0</v>
      </c>
      <c r="EE42" s="347"/>
      <c r="EF42" s="95">
        <f>SUM(EF43)</f>
        <v>0</v>
      </c>
      <c r="EG42" s="95">
        <f>SUM(EG43)</f>
        <v>0</v>
      </c>
      <c r="EH42" s="34">
        <f t="shared" ref="EH42:EI43" si="373">SUM(EF42/12*$B$2)</f>
        <v>0</v>
      </c>
      <c r="EI42" s="34">
        <f t="shared" si="373"/>
        <v>0</v>
      </c>
      <c r="EJ42" s="95">
        <f t="shared" ref="EJ42" si="374">SUM(EJ43)</f>
        <v>0</v>
      </c>
      <c r="EK42" s="95">
        <f t="shared" ref="EK42:EM42" si="375">SUM(EK43)</f>
        <v>0</v>
      </c>
      <c r="EL42" s="95">
        <f t="shared" si="375"/>
        <v>0</v>
      </c>
      <c r="EM42" s="95">
        <f t="shared" si="375"/>
        <v>0</v>
      </c>
      <c r="EN42" s="94">
        <f t="shared" si="43"/>
        <v>0</v>
      </c>
      <c r="EO42" s="94">
        <f t="shared" si="44"/>
        <v>0</v>
      </c>
      <c r="EP42" s="163">
        <f t="shared" si="45"/>
        <v>0</v>
      </c>
      <c r="EQ42" s="163">
        <f t="shared" si="45"/>
        <v>0</v>
      </c>
      <c r="ER42" s="348">
        <f t="shared" ref="ER42:ER43" si="376">$H42</f>
        <v>0</v>
      </c>
      <c r="ES42" s="347"/>
      <c r="ET42" s="95">
        <f>SUM(ET43)</f>
        <v>0</v>
      </c>
      <c r="EU42" s="95">
        <f>SUM(EU43)</f>
        <v>0</v>
      </c>
      <c r="EV42" s="34">
        <f t="shared" ref="EV42:EW43" si="377">SUM(ET42/12*$B$2)</f>
        <v>0</v>
      </c>
      <c r="EW42" s="34">
        <f t="shared" si="377"/>
        <v>0</v>
      </c>
      <c r="EX42" s="95">
        <f t="shared" ref="EX42" si="378">SUM(EX43)</f>
        <v>0</v>
      </c>
      <c r="EY42" s="95">
        <f t="shared" ref="EY42:FA42" si="379">SUM(EY43)</f>
        <v>0</v>
      </c>
      <c r="EZ42" s="95">
        <f t="shared" si="379"/>
        <v>0</v>
      </c>
      <c r="FA42" s="95">
        <f t="shared" si="379"/>
        <v>0</v>
      </c>
      <c r="FB42" s="94">
        <f t="shared" si="47"/>
        <v>0</v>
      </c>
      <c r="FC42" s="94">
        <f t="shared" si="48"/>
        <v>0</v>
      </c>
      <c r="FD42" s="249">
        <f t="shared" si="49"/>
        <v>0</v>
      </c>
      <c r="FE42" s="249">
        <f t="shared" si="49"/>
        <v>0</v>
      </c>
      <c r="FF42" s="348">
        <f t="shared" ref="FF42:FF43" si="380">$H42</f>
        <v>0</v>
      </c>
      <c r="FG42" s="347"/>
      <c r="FH42" s="95">
        <f>SUM(FH43)</f>
        <v>0</v>
      </c>
      <c r="FI42" s="95">
        <f>SUM(FI43)</f>
        <v>0</v>
      </c>
      <c r="FJ42" s="34">
        <f t="shared" ref="FJ42:FK43" si="381">SUM(FH42/12*$B$2)</f>
        <v>0</v>
      </c>
      <c r="FK42" s="34">
        <f t="shared" si="381"/>
        <v>0</v>
      </c>
      <c r="FL42" s="95">
        <f t="shared" ref="FL42" si="382">SUM(FL43)</f>
        <v>0</v>
      </c>
      <c r="FM42" s="95">
        <f t="shared" ref="FM42:FO42" si="383">SUM(FM43)</f>
        <v>0</v>
      </c>
      <c r="FN42" s="95">
        <f t="shared" si="383"/>
        <v>0</v>
      </c>
      <c r="FO42" s="95">
        <f t="shared" si="383"/>
        <v>0</v>
      </c>
      <c r="FP42" s="30">
        <f t="shared" si="51"/>
        <v>0</v>
      </c>
      <c r="FQ42" s="30">
        <f t="shared" si="52"/>
        <v>0</v>
      </c>
      <c r="FR42" s="249">
        <f t="shared" si="53"/>
        <v>0</v>
      </c>
      <c r="FS42" s="249">
        <f t="shared" si="53"/>
        <v>0</v>
      </c>
      <c r="FT42" s="348">
        <f t="shared" ref="FT42:FT43" si="384">$H42</f>
        <v>0</v>
      </c>
      <c r="FU42" s="347"/>
      <c r="FV42" s="95">
        <f>SUM(FV43)</f>
        <v>0</v>
      </c>
      <c r="FW42" s="95">
        <f>SUM(FW43)</f>
        <v>0</v>
      </c>
      <c r="FX42" s="34">
        <f t="shared" ref="FX42:FY43" si="385">SUM(FV42/12*$B$2)</f>
        <v>0</v>
      </c>
      <c r="FY42" s="34">
        <f t="shared" si="385"/>
        <v>0</v>
      </c>
      <c r="FZ42" s="95">
        <f t="shared" ref="FZ42" si="386">SUM(FZ43)</f>
        <v>0</v>
      </c>
      <c r="GA42" s="95">
        <f t="shared" ref="GA42:GC42" si="387">SUM(GA43)</f>
        <v>0</v>
      </c>
      <c r="GB42" s="95">
        <f t="shared" si="387"/>
        <v>0</v>
      </c>
      <c r="GC42" s="95">
        <f t="shared" si="387"/>
        <v>0</v>
      </c>
      <c r="GD42" s="94">
        <f t="shared" si="55"/>
        <v>0</v>
      </c>
      <c r="GE42" s="94">
        <f t="shared" si="56"/>
        <v>0</v>
      </c>
      <c r="GF42" s="249">
        <f t="shared" si="57"/>
        <v>0</v>
      </c>
      <c r="GG42" s="249">
        <f t="shared" si="57"/>
        <v>0</v>
      </c>
      <c r="GH42" s="348">
        <f t="shared" ref="GH42:GH43" si="388">$H42</f>
        <v>0</v>
      </c>
      <c r="GI42" s="347" t="e">
        <f t="shared" ref="GI42:GI43" si="389">GA42/FZ42</f>
        <v>#DIV/0!</v>
      </c>
      <c r="GJ42" s="95">
        <f>SUM(GJ43)</f>
        <v>0</v>
      </c>
      <c r="GK42" s="95">
        <f>SUM(GK43)</f>
        <v>0</v>
      </c>
      <c r="GL42" s="34">
        <f t="shared" ref="GL42:GM43" si="390">SUM(GJ42/12*$B$2)</f>
        <v>0</v>
      </c>
      <c r="GM42" s="34">
        <f t="shared" si="390"/>
        <v>0</v>
      </c>
      <c r="GN42" s="95">
        <f t="shared" ref="GN42" si="391">SUM(GN43)</f>
        <v>0</v>
      </c>
      <c r="GO42" s="95">
        <f t="shared" ref="GO42:GQ42" si="392">SUM(GO43)</f>
        <v>0</v>
      </c>
      <c r="GP42" s="95">
        <f t="shared" si="392"/>
        <v>0</v>
      </c>
      <c r="GQ42" s="95">
        <f t="shared" si="392"/>
        <v>0</v>
      </c>
      <c r="GR42" s="30">
        <f t="shared" si="59"/>
        <v>0</v>
      </c>
      <c r="GS42" s="30">
        <f t="shared" si="60"/>
        <v>0</v>
      </c>
      <c r="GT42" s="249">
        <f t="shared" si="61"/>
        <v>0</v>
      </c>
      <c r="GU42" s="249">
        <f t="shared" si="61"/>
        <v>0</v>
      </c>
      <c r="GV42" s="348">
        <f t="shared" ref="GV42:GV43" si="393">$H42</f>
        <v>0</v>
      </c>
      <c r="GW42" s="347"/>
      <c r="GX42" s="95">
        <f>SUM(GX43)</f>
        <v>0</v>
      </c>
      <c r="GY42" s="95">
        <f>SUM(GY43)</f>
        <v>0</v>
      </c>
      <c r="GZ42" s="34">
        <f t="shared" ref="GZ42:HA43" si="394">SUM(GX42/12*$B$2)</f>
        <v>0</v>
      </c>
      <c r="HA42" s="34">
        <f t="shared" si="394"/>
        <v>0</v>
      </c>
      <c r="HB42" s="95">
        <f t="shared" ref="HB42" si="395">SUM(HB43)</f>
        <v>0</v>
      </c>
      <c r="HC42" s="95">
        <f t="shared" ref="HC42:HE42" si="396">SUM(HC43)</f>
        <v>0</v>
      </c>
      <c r="HD42" s="95">
        <f t="shared" si="396"/>
        <v>0</v>
      </c>
      <c r="HE42" s="95">
        <f t="shared" si="396"/>
        <v>0</v>
      </c>
      <c r="HF42" s="94">
        <f t="shared" si="63"/>
        <v>0</v>
      </c>
      <c r="HG42" s="94">
        <f t="shared" si="64"/>
        <v>0</v>
      </c>
      <c r="HH42" s="249">
        <f t="shared" si="65"/>
        <v>0</v>
      </c>
      <c r="HI42" s="249">
        <f t="shared" si="65"/>
        <v>0</v>
      </c>
      <c r="HJ42" s="348">
        <f t="shared" ref="HJ42:HJ43" si="397">$H42</f>
        <v>0</v>
      </c>
      <c r="HK42" s="347" t="e">
        <f t="shared" ref="HK42:HK43" si="398">HC42/HB42</f>
        <v>#DIV/0!</v>
      </c>
      <c r="HL42" s="95">
        <f>SUM(HL43)</f>
        <v>0</v>
      </c>
      <c r="HM42" s="95">
        <f>SUM(HM43)</f>
        <v>0</v>
      </c>
      <c r="HN42" s="34">
        <f t="shared" ref="HN42:HO43" si="399">SUM(HL42/12*$B$2)</f>
        <v>0</v>
      </c>
      <c r="HO42" s="34">
        <f t="shared" si="399"/>
        <v>0</v>
      </c>
      <c r="HP42" s="95">
        <f t="shared" ref="HP42" si="400">SUM(HP43)</f>
        <v>0</v>
      </c>
      <c r="HQ42" s="95">
        <f t="shared" ref="HQ42:HS42" si="401">SUM(HQ43)</f>
        <v>0</v>
      </c>
      <c r="HR42" s="95">
        <f t="shared" si="401"/>
        <v>0</v>
      </c>
      <c r="HS42" s="95">
        <f t="shared" si="401"/>
        <v>0</v>
      </c>
      <c r="HT42" s="94">
        <f t="shared" si="67"/>
        <v>0</v>
      </c>
      <c r="HU42" s="94">
        <f t="shared" si="68"/>
        <v>0</v>
      </c>
      <c r="HV42" s="249">
        <f t="shared" si="69"/>
        <v>0</v>
      </c>
      <c r="HW42" s="249">
        <f t="shared" si="69"/>
        <v>0</v>
      </c>
      <c r="HX42" s="348">
        <f t="shared" ref="HX42:HX43" si="402">$H42</f>
        <v>0</v>
      </c>
      <c r="HY42" s="347" t="e">
        <f t="shared" ref="HY42:HY43" si="403">HQ42/HP42</f>
        <v>#DIV/0!</v>
      </c>
      <c r="HZ42" s="525">
        <f>SUM(HZ43)</f>
        <v>0</v>
      </c>
      <c r="IA42" s="525">
        <f>SUM(IA43)</f>
        <v>0</v>
      </c>
      <c r="IB42" s="515">
        <f t="shared" ref="IB42:IC42" si="404">SUM(HZ42/12*$B$2)</f>
        <v>0</v>
      </c>
      <c r="IC42" s="515">
        <f t="shared" si="404"/>
        <v>0</v>
      </c>
      <c r="ID42" s="525">
        <f t="shared" ref="ID42" si="405">SUM(ID43)</f>
        <v>0</v>
      </c>
      <c r="IE42" s="525">
        <f t="shared" ref="IE42:IG42" si="406">SUM(IE43)</f>
        <v>0</v>
      </c>
      <c r="IF42" s="95">
        <f t="shared" si="406"/>
        <v>0</v>
      </c>
      <c r="IG42" s="95">
        <f t="shared" si="406"/>
        <v>0</v>
      </c>
      <c r="IH42" s="94">
        <f t="shared" ref="IH42" si="407">SUM(ID42+IF42)</f>
        <v>0</v>
      </c>
      <c r="II42" s="94">
        <f t="shared" ref="II42" si="408">SUM(IE42+IG42)</f>
        <v>0</v>
      </c>
      <c r="IJ42" s="524">
        <f t="shared" si="71"/>
        <v>0</v>
      </c>
      <c r="IK42" s="524">
        <f t="shared" si="71"/>
        <v>0</v>
      </c>
      <c r="IL42" s="348">
        <f t="shared" ref="IL42:IL43" si="409">$H42</f>
        <v>0</v>
      </c>
      <c r="IM42" s="347" t="e">
        <f t="shared" ref="IM42:IM43" si="410">IE42/ID42</f>
        <v>#DIV/0!</v>
      </c>
      <c r="IN42" s="525">
        <f>SUM(IN43)</f>
        <v>0</v>
      </c>
      <c r="IO42" s="525">
        <f>SUM(IO43)</f>
        <v>0</v>
      </c>
      <c r="IP42" s="515">
        <f t="shared" ref="IP42:IQ42" si="411">SUM(IN42/12*$B$2)</f>
        <v>0</v>
      </c>
      <c r="IQ42" s="515">
        <f t="shared" si="411"/>
        <v>0</v>
      </c>
      <c r="IR42" s="525">
        <f t="shared" ref="IR42" si="412">SUM(IR43)</f>
        <v>0</v>
      </c>
      <c r="IS42" s="525">
        <f t="shared" ref="IS42:IU42" si="413">SUM(IS43)</f>
        <v>0</v>
      </c>
      <c r="IT42" s="95">
        <f t="shared" si="413"/>
        <v>0</v>
      </c>
      <c r="IU42" s="95">
        <f t="shared" si="413"/>
        <v>0</v>
      </c>
      <c r="IV42" s="94">
        <f t="shared" ref="IV42" si="414">SUM(IR42+IT42)</f>
        <v>0</v>
      </c>
      <c r="IW42" s="94">
        <f t="shared" ref="IW42" si="415">SUM(IS42+IU42)</f>
        <v>0</v>
      </c>
      <c r="IX42" s="524">
        <f t="shared" si="73"/>
        <v>0</v>
      </c>
      <c r="IY42" s="524">
        <f t="shared" si="73"/>
        <v>0</v>
      </c>
      <c r="IZ42" s="348">
        <f t="shared" ref="IZ42:IZ43" si="416">$H42</f>
        <v>0</v>
      </c>
      <c r="JA42" s="347" t="e">
        <f t="shared" ref="JA42:JA43" si="417">IS42/IR42</f>
        <v>#DIV/0!</v>
      </c>
      <c r="JB42" s="524">
        <f t="shared" ref="JB42:JE43" si="418">I42+W42+AK42+AY42+BM42+CA42+CP42+DD42+DR42+EF42+ET42+FH42+FV42+GJ42+GX42+HL42+HZ42+IN42</f>
        <v>35</v>
      </c>
      <c r="JC42" s="526">
        <f t="shared" si="418"/>
        <v>5904537.3239999991</v>
      </c>
      <c r="JD42" s="540">
        <f t="shared" si="418"/>
        <v>26.25</v>
      </c>
      <c r="JE42" s="526">
        <f t="shared" si="418"/>
        <v>4428402.9929999998</v>
      </c>
      <c r="JF42" s="524">
        <f t="shared" si="187"/>
        <v>35</v>
      </c>
      <c r="JG42" s="524">
        <f t="shared" si="187"/>
        <v>5904537.4499999993</v>
      </c>
      <c r="JH42" s="239">
        <f t="shared" si="187"/>
        <v>0</v>
      </c>
      <c r="JI42" s="239">
        <f t="shared" si="187"/>
        <v>0</v>
      </c>
      <c r="JJ42" s="239">
        <f t="shared" si="188"/>
        <v>35</v>
      </c>
      <c r="JK42" s="239">
        <f t="shared" si="188"/>
        <v>5904537.4499999993</v>
      </c>
      <c r="JL42" s="524">
        <f t="shared" si="75"/>
        <v>8.75</v>
      </c>
      <c r="JM42" s="524">
        <f t="shared" si="75"/>
        <v>1476134.4569999995</v>
      </c>
      <c r="JN42" s="73">
        <f t="shared" ref="JN42:JO43" si="419">JF42/JD42</f>
        <v>1.3333333333333333</v>
      </c>
      <c r="JO42" s="73">
        <f t="shared" si="419"/>
        <v>1.3333333617860283</v>
      </c>
      <c r="JP42" s="55"/>
      <c r="JQ42" s="55"/>
      <c r="JR42" s="378">
        <f t="shared" si="117"/>
        <v>0</v>
      </c>
      <c r="JS42" s="382"/>
    </row>
    <row r="43" spans="1:279" hidden="1" x14ac:dyDescent="0.2">
      <c r="A43" s="10">
        <v>1</v>
      </c>
      <c r="B43" s="10">
        <v>1</v>
      </c>
      <c r="C43" s="443"/>
      <c r="D43" s="432"/>
      <c r="E43" s="432"/>
      <c r="F43" s="436" t="s">
        <v>26</v>
      </c>
      <c r="G43" s="258">
        <v>6</v>
      </c>
      <c r="H43" s="257">
        <v>168701.06639999998</v>
      </c>
      <c r="I43" s="230">
        <f>VLOOKUP($G43,'ВМП план'!$A$8:$AS$56,12,0)</f>
        <v>0</v>
      </c>
      <c r="J43" s="230">
        <f>VLOOKUP($G43,'ВМП план'!$A$8:$AS$56,13,0)</f>
        <v>0</v>
      </c>
      <c r="K43" s="230">
        <f t="shared" si="336"/>
        <v>0</v>
      </c>
      <c r="L43" s="230">
        <f t="shared" si="337"/>
        <v>0</v>
      </c>
      <c r="M43" s="34">
        <f>SUM(M44:M50)</f>
        <v>0</v>
      </c>
      <c r="N43" s="34">
        <f t="shared" ref="N43:P43" si="420">SUM(N44:N50)</f>
        <v>0</v>
      </c>
      <c r="O43" s="34">
        <f t="shared" si="420"/>
        <v>0</v>
      </c>
      <c r="P43" s="34">
        <f t="shared" si="420"/>
        <v>0</v>
      </c>
      <c r="Q43" s="94">
        <f t="shared" si="7"/>
        <v>0</v>
      </c>
      <c r="R43" s="94">
        <f t="shared" si="8"/>
        <v>0</v>
      </c>
      <c r="S43" s="249">
        <f t="shared" si="9"/>
        <v>0</v>
      </c>
      <c r="T43" s="249">
        <f t="shared" si="9"/>
        <v>0</v>
      </c>
      <c r="U43" s="348">
        <f t="shared" si="339"/>
        <v>168701.06639999998</v>
      </c>
      <c r="V43" s="347"/>
      <c r="W43" s="230">
        <f>VLOOKUP($G43,'ВМП план'!$A$8:$AS$56,10,0)</f>
        <v>0</v>
      </c>
      <c r="X43" s="230">
        <f>VLOOKUP($G43,'ВМП план'!$A$8:$AS$56,11,0)</f>
        <v>0</v>
      </c>
      <c r="Y43" s="34">
        <f t="shared" si="340"/>
        <v>0</v>
      </c>
      <c r="Z43" s="34">
        <f t="shared" si="340"/>
        <v>0</v>
      </c>
      <c r="AA43" s="34">
        <f>SUM(AA44:AA50)</f>
        <v>0</v>
      </c>
      <c r="AB43" s="34">
        <f t="shared" ref="AB43:AD43" si="421">SUM(AB44:AB50)</f>
        <v>0</v>
      </c>
      <c r="AC43" s="34">
        <f t="shared" si="421"/>
        <v>0</v>
      </c>
      <c r="AD43" s="34">
        <f t="shared" si="421"/>
        <v>0</v>
      </c>
      <c r="AE43" s="94">
        <f t="shared" si="342"/>
        <v>0</v>
      </c>
      <c r="AF43" s="94">
        <f t="shared" si="343"/>
        <v>0</v>
      </c>
      <c r="AG43" s="249">
        <f t="shared" si="13"/>
        <v>0</v>
      </c>
      <c r="AH43" s="249">
        <f t="shared" si="13"/>
        <v>0</v>
      </c>
      <c r="AI43" s="348">
        <f t="shared" si="344"/>
        <v>168701.06639999998</v>
      </c>
      <c r="AJ43" s="347"/>
      <c r="AK43" s="322">
        <f>VLOOKUP($G43,'ВМП план'!$A$8:$AS$56,14,0)</f>
        <v>0</v>
      </c>
      <c r="AL43" s="230">
        <f>VLOOKUP($G43,'ВМП план'!$A$8:$AS$56,15,0)</f>
        <v>0</v>
      </c>
      <c r="AM43" s="34">
        <f t="shared" si="345"/>
        <v>0</v>
      </c>
      <c r="AN43" s="34">
        <f t="shared" si="345"/>
        <v>0</v>
      </c>
      <c r="AO43" s="34">
        <f>SUM(AO44:AO50)</f>
        <v>0</v>
      </c>
      <c r="AP43" s="34">
        <f t="shared" ref="AP43:AR43" si="422">SUM(AP44:AP50)</f>
        <v>0</v>
      </c>
      <c r="AQ43" s="34">
        <f t="shared" si="422"/>
        <v>0</v>
      </c>
      <c r="AR43" s="34">
        <f t="shared" si="422"/>
        <v>0</v>
      </c>
      <c r="AS43" s="94">
        <f t="shared" si="15"/>
        <v>0</v>
      </c>
      <c r="AT43" s="94">
        <f t="shared" si="16"/>
        <v>0</v>
      </c>
      <c r="AU43" s="249">
        <f t="shared" si="17"/>
        <v>0</v>
      </c>
      <c r="AV43" s="249">
        <f t="shared" si="17"/>
        <v>0</v>
      </c>
      <c r="AW43" s="348">
        <f t="shared" si="348"/>
        <v>168701.06639999998</v>
      </c>
      <c r="AX43" s="347"/>
      <c r="AY43" s="230">
        <f>VLOOKUP($G43,'ВМП план'!$A$8:$AS$56,16,0)</f>
        <v>0</v>
      </c>
      <c r="AZ43" s="230">
        <f>VLOOKUP($G43,'ВМП план'!$A$8:$AS$56,17,0)</f>
        <v>0</v>
      </c>
      <c r="BA43" s="34">
        <f t="shared" si="349"/>
        <v>0</v>
      </c>
      <c r="BB43" s="34">
        <f t="shared" si="349"/>
        <v>0</v>
      </c>
      <c r="BC43" s="34">
        <f>SUM(BC44:BC50)</f>
        <v>0</v>
      </c>
      <c r="BD43" s="34">
        <f t="shared" ref="BD43:BF43" si="423">SUM(BD44:BD50)</f>
        <v>0</v>
      </c>
      <c r="BE43" s="34">
        <f t="shared" si="423"/>
        <v>0</v>
      </c>
      <c r="BF43" s="34">
        <f t="shared" si="423"/>
        <v>0</v>
      </c>
      <c r="BG43" s="94">
        <f t="shared" si="19"/>
        <v>0</v>
      </c>
      <c r="BH43" s="94">
        <f t="shared" si="20"/>
        <v>0</v>
      </c>
      <c r="BI43" s="249">
        <f t="shared" si="21"/>
        <v>0</v>
      </c>
      <c r="BJ43" s="249">
        <f t="shared" si="21"/>
        <v>0</v>
      </c>
      <c r="BK43" s="348">
        <f t="shared" si="352"/>
        <v>168701.06639999998</v>
      </c>
      <c r="BL43" s="347"/>
      <c r="BM43" s="230">
        <f>VLOOKUP($G43,'ВМП план'!$A$8:$AS$56,8,0)</f>
        <v>35</v>
      </c>
      <c r="BN43" s="230">
        <f>VLOOKUP($G43,'ВМП план'!$A$8:$AS$56,9,0)</f>
        <v>5904537.3239999991</v>
      </c>
      <c r="BO43" s="34">
        <f t="shared" si="353"/>
        <v>26.25</v>
      </c>
      <c r="BP43" s="34">
        <f t="shared" si="353"/>
        <v>4428402.9929999998</v>
      </c>
      <c r="BQ43" s="34">
        <f>SUM(BQ44:BQ50)</f>
        <v>35</v>
      </c>
      <c r="BR43" s="34">
        <f t="shared" ref="BR43:BT43" si="424">SUM(BR44:BR50)</f>
        <v>5904537.4499999993</v>
      </c>
      <c r="BS43" s="34">
        <f t="shared" si="424"/>
        <v>0</v>
      </c>
      <c r="BT43" s="34">
        <f t="shared" si="424"/>
        <v>0</v>
      </c>
      <c r="BU43" s="94">
        <f t="shared" si="23"/>
        <v>35</v>
      </c>
      <c r="BV43" s="94">
        <f t="shared" si="24"/>
        <v>5904537.4499999993</v>
      </c>
      <c r="BW43" s="249">
        <f t="shared" si="25"/>
        <v>8.75</v>
      </c>
      <c r="BX43" s="249">
        <f t="shared" si="25"/>
        <v>1476134.4569999995</v>
      </c>
      <c r="BY43" s="348">
        <f t="shared" si="356"/>
        <v>168701.06639999998</v>
      </c>
      <c r="BZ43" s="348">
        <f t="shared" ref="BZ43:BZ46" si="425">BR43/BQ43</f>
        <v>168701.06999999998</v>
      </c>
      <c r="CA43" s="230">
        <f>VLOOKUP($G43,'ВМП план'!$A$8:$AS$56,18,0)</f>
        <v>0</v>
      </c>
      <c r="CB43" s="230">
        <f>VLOOKUP($G43,'ВМП план'!$A$8:$AS$56,19,0)</f>
        <v>0</v>
      </c>
      <c r="CC43" s="34">
        <f t="shared" si="357"/>
        <v>0</v>
      </c>
      <c r="CD43" s="34">
        <f t="shared" si="357"/>
        <v>0</v>
      </c>
      <c r="CE43" s="34">
        <f>SUM(CE44:CE50)</f>
        <v>0</v>
      </c>
      <c r="CF43" s="34">
        <f t="shared" ref="CF43:CH43" si="426">SUM(CF44:CF50)</f>
        <v>0</v>
      </c>
      <c r="CG43" s="34">
        <f t="shared" si="426"/>
        <v>0</v>
      </c>
      <c r="CH43" s="34">
        <f t="shared" si="426"/>
        <v>0</v>
      </c>
      <c r="CI43" s="30">
        <f t="shared" si="27"/>
        <v>0</v>
      </c>
      <c r="CJ43" s="30">
        <f t="shared" si="28"/>
        <v>0</v>
      </c>
      <c r="CK43" s="249">
        <f t="shared" si="29"/>
        <v>0</v>
      </c>
      <c r="CL43" s="249">
        <f t="shared" si="29"/>
        <v>0</v>
      </c>
      <c r="CM43" s="348">
        <f t="shared" si="360"/>
        <v>168701.06639999998</v>
      </c>
      <c r="CN43" s="347"/>
      <c r="CO43" s="347"/>
      <c r="CP43" s="230">
        <f>VLOOKUP($G43,'ВМП план'!$A$8:$AS$56,20,0)</f>
        <v>0</v>
      </c>
      <c r="CQ43" s="230">
        <f>VLOOKUP($G43,'ВМП план'!$A$8:$AS$56,21,0)</f>
        <v>0</v>
      </c>
      <c r="CR43" s="34">
        <f t="shared" si="361"/>
        <v>0</v>
      </c>
      <c r="CS43" s="34">
        <f t="shared" si="361"/>
        <v>0</v>
      </c>
      <c r="CT43" s="34">
        <f>SUM(CT44:CT50)</f>
        <v>0</v>
      </c>
      <c r="CU43" s="34">
        <f t="shared" ref="CU43:CW43" si="427">SUM(CU44:CU50)</f>
        <v>0</v>
      </c>
      <c r="CV43" s="34">
        <f t="shared" si="427"/>
        <v>0</v>
      </c>
      <c r="CW43" s="34">
        <f t="shared" si="427"/>
        <v>0</v>
      </c>
      <c r="CX43" s="94">
        <f t="shared" si="31"/>
        <v>0</v>
      </c>
      <c r="CY43" s="94">
        <f t="shared" si="32"/>
        <v>0</v>
      </c>
      <c r="CZ43" s="249">
        <f t="shared" si="33"/>
        <v>0</v>
      </c>
      <c r="DA43" s="249">
        <f t="shared" si="33"/>
        <v>0</v>
      </c>
      <c r="DB43" s="348">
        <f t="shared" si="364"/>
        <v>168701.06639999998</v>
      </c>
      <c r="DC43" s="347"/>
      <c r="DD43" s="230">
        <f>VLOOKUP($G43,'ВМП план'!$A$8:$AS$56,22,0)</f>
        <v>0</v>
      </c>
      <c r="DE43" s="230">
        <f>VLOOKUP($G43,'ВМП план'!$A$8:$AS$56,23,0)</f>
        <v>0</v>
      </c>
      <c r="DF43" s="34">
        <f t="shared" si="365"/>
        <v>0</v>
      </c>
      <c r="DG43" s="34">
        <f t="shared" si="365"/>
        <v>0</v>
      </c>
      <c r="DH43" s="34">
        <f>SUM(DH44:DH50)</f>
        <v>0</v>
      </c>
      <c r="DI43" s="34">
        <f t="shared" ref="DI43:DK43" si="428">SUM(DI44:DI50)</f>
        <v>0</v>
      </c>
      <c r="DJ43" s="34">
        <f t="shared" si="428"/>
        <v>0</v>
      </c>
      <c r="DK43" s="34">
        <f t="shared" si="428"/>
        <v>0</v>
      </c>
      <c r="DL43" s="94">
        <f t="shared" si="35"/>
        <v>0</v>
      </c>
      <c r="DM43" s="94">
        <f t="shared" si="36"/>
        <v>0</v>
      </c>
      <c r="DN43" s="249">
        <f t="shared" si="37"/>
        <v>0</v>
      </c>
      <c r="DO43" s="249">
        <f t="shared" si="37"/>
        <v>0</v>
      </c>
      <c r="DP43" s="348">
        <f t="shared" si="368"/>
        <v>168701.06639999998</v>
      </c>
      <c r="DQ43" s="347"/>
      <c r="DR43" s="230">
        <f>VLOOKUP($G43,'ВМП план'!$A$8:$AS$56,24,0)</f>
        <v>0</v>
      </c>
      <c r="DS43" s="230">
        <f>VLOOKUP($G43,'ВМП план'!$A$8:$AS$56,25,0)</f>
        <v>0</v>
      </c>
      <c r="DT43" s="34">
        <f t="shared" si="369"/>
        <v>0</v>
      </c>
      <c r="DU43" s="34">
        <f t="shared" si="369"/>
        <v>0</v>
      </c>
      <c r="DV43" s="34">
        <f>SUM(DV44:DV50)</f>
        <v>0</v>
      </c>
      <c r="DW43" s="34">
        <f t="shared" ref="DW43:DY43" si="429">SUM(DW44:DW50)</f>
        <v>0</v>
      </c>
      <c r="DX43" s="34">
        <f t="shared" si="429"/>
        <v>0</v>
      </c>
      <c r="DY43" s="34">
        <f t="shared" si="429"/>
        <v>0</v>
      </c>
      <c r="DZ43" s="94">
        <f t="shared" si="39"/>
        <v>0</v>
      </c>
      <c r="EA43" s="94">
        <f t="shared" si="40"/>
        <v>0</v>
      </c>
      <c r="EB43" s="249">
        <f t="shared" si="41"/>
        <v>0</v>
      </c>
      <c r="EC43" s="249">
        <f t="shared" si="41"/>
        <v>0</v>
      </c>
      <c r="ED43" s="348">
        <f t="shared" si="372"/>
        <v>168701.06639999998</v>
      </c>
      <c r="EE43" s="347"/>
      <c r="EF43" s="230">
        <f>VLOOKUP($G43,'ВМП план'!$A$8:$AS$56,26,0)</f>
        <v>0</v>
      </c>
      <c r="EG43" s="230">
        <f>VLOOKUP($G43,'ВМП план'!$A$8:$AS$56,27,0)</f>
        <v>0</v>
      </c>
      <c r="EH43" s="34">
        <f t="shared" si="373"/>
        <v>0</v>
      </c>
      <c r="EI43" s="34">
        <f t="shared" si="373"/>
        <v>0</v>
      </c>
      <c r="EJ43" s="34">
        <f>SUM(EJ44:EJ50)</f>
        <v>0</v>
      </c>
      <c r="EK43" s="34">
        <f t="shared" ref="EK43:EM43" si="430">SUM(EK44:EK50)</f>
        <v>0</v>
      </c>
      <c r="EL43" s="34">
        <f t="shared" si="430"/>
        <v>0</v>
      </c>
      <c r="EM43" s="34">
        <f t="shared" si="430"/>
        <v>0</v>
      </c>
      <c r="EN43" s="94">
        <f t="shared" si="43"/>
        <v>0</v>
      </c>
      <c r="EO43" s="94">
        <f t="shared" si="44"/>
        <v>0</v>
      </c>
      <c r="EP43" s="163">
        <f t="shared" si="45"/>
        <v>0</v>
      </c>
      <c r="EQ43" s="163">
        <f t="shared" si="45"/>
        <v>0</v>
      </c>
      <c r="ER43" s="348">
        <f t="shared" si="376"/>
        <v>168701.06639999998</v>
      </c>
      <c r="ES43" s="347"/>
      <c r="ET43" s="230">
        <f>VLOOKUP($G43,'ВМП план'!$A$8:$AS$56,28,0)</f>
        <v>0</v>
      </c>
      <c r="EU43" s="230">
        <f>VLOOKUP($G43,'ВМП план'!$A$8:$AS$56,29,0)</f>
        <v>0</v>
      </c>
      <c r="EV43" s="34">
        <f t="shared" si="377"/>
        <v>0</v>
      </c>
      <c r="EW43" s="34">
        <f t="shared" si="377"/>
        <v>0</v>
      </c>
      <c r="EX43" s="34">
        <f>SUM(EX44:EX50)</f>
        <v>0</v>
      </c>
      <c r="EY43" s="34">
        <f t="shared" ref="EY43:FA43" si="431">SUM(EY44:EY50)</f>
        <v>0</v>
      </c>
      <c r="EZ43" s="34">
        <f t="shared" si="431"/>
        <v>0</v>
      </c>
      <c r="FA43" s="34">
        <f t="shared" si="431"/>
        <v>0</v>
      </c>
      <c r="FB43" s="94">
        <f t="shared" si="47"/>
        <v>0</v>
      </c>
      <c r="FC43" s="94">
        <f t="shared" si="48"/>
        <v>0</v>
      </c>
      <c r="FD43" s="249">
        <f t="shared" si="49"/>
        <v>0</v>
      </c>
      <c r="FE43" s="249">
        <f t="shared" si="49"/>
        <v>0</v>
      </c>
      <c r="FF43" s="348">
        <f t="shared" si="380"/>
        <v>168701.06639999998</v>
      </c>
      <c r="FG43" s="347"/>
      <c r="FH43" s="230">
        <f>VLOOKUP($G43,'ВМП план'!$A$8:$AS$56,30,0)</f>
        <v>0</v>
      </c>
      <c r="FI43" s="230">
        <f>VLOOKUP($G43,'ВМП план'!$A$8:$AS$56,31,0)</f>
        <v>0</v>
      </c>
      <c r="FJ43" s="34">
        <f t="shared" si="381"/>
        <v>0</v>
      </c>
      <c r="FK43" s="34">
        <f t="shared" si="381"/>
        <v>0</v>
      </c>
      <c r="FL43" s="34">
        <f>SUM(FL44:FL50)</f>
        <v>0</v>
      </c>
      <c r="FM43" s="34">
        <f t="shared" ref="FM43:FO43" si="432">SUM(FM44:FM50)</f>
        <v>0</v>
      </c>
      <c r="FN43" s="34">
        <f t="shared" si="432"/>
        <v>0</v>
      </c>
      <c r="FO43" s="34">
        <f t="shared" si="432"/>
        <v>0</v>
      </c>
      <c r="FP43" s="30">
        <f t="shared" si="51"/>
        <v>0</v>
      </c>
      <c r="FQ43" s="30">
        <f t="shared" si="52"/>
        <v>0</v>
      </c>
      <c r="FR43" s="249">
        <f t="shared" si="53"/>
        <v>0</v>
      </c>
      <c r="FS43" s="249">
        <f t="shared" si="53"/>
        <v>0</v>
      </c>
      <c r="FT43" s="348">
        <f t="shared" si="384"/>
        <v>168701.06639999998</v>
      </c>
      <c r="FU43" s="347"/>
      <c r="FV43" s="230">
        <f>VLOOKUP($G43,'ВМП план'!$A$8:$AS$56,42,0)</f>
        <v>0</v>
      </c>
      <c r="FW43" s="230">
        <f>VLOOKUP($G43,'ВМП план'!$A$8:$AS$56,43,0)</f>
        <v>0</v>
      </c>
      <c r="FX43" s="34">
        <f t="shared" si="385"/>
        <v>0</v>
      </c>
      <c r="FY43" s="34">
        <f t="shared" si="385"/>
        <v>0</v>
      </c>
      <c r="FZ43" s="34">
        <f>SUM(FZ44:FZ50)</f>
        <v>0</v>
      </c>
      <c r="GA43" s="34">
        <f t="shared" ref="GA43:GC43" si="433">SUM(GA44:GA50)</f>
        <v>0</v>
      </c>
      <c r="GB43" s="34">
        <f t="shared" si="433"/>
        <v>0</v>
      </c>
      <c r="GC43" s="34">
        <f t="shared" si="433"/>
        <v>0</v>
      </c>
      <c r="GD43" s="94">
        <f t="shared" si="55"/>
        <v>0</v>
      </c>
      <c r="GE43" s="94">
        <f t="shared" si="56"/>
        <v>0</v>
      </c>
      <c r="GF43" s="249">
        <f t="shared" si="57"/>
        <v>0</v>
      </c>
      <c r="GG43" s="249">
        <f t="shared" si="57"/>
        <v>0</v>
      </c>
      <c r="GH43" s="348">
        <f t="shared" si="388"/>
        <v>168701.06639999998</v>
      </c>
      <c r="GI43" s="347" t="e">
        <f t="shared" si="389"/>
        <v>#DIV/0!</v>
      </c>
      <c r="GJ43" s="230">
        <f>VLOOKUP($G43,'ВМП план'!$A$8:$AS$56,34,0)</f>
        <v>0</v>
      </c>
      <c r="GK43" s="230">
        <f>VLOOKUP($G43,'ВМП план'!$A$8:$AS$56,35,0)</f>
        <v>0</v>
      </c>
      <c r="GL43" s="34">
        <f t="shared" si="390"/>
        <v>0</v>
      </c>
      <c r="GM43" s="34">
        <f t="shared" si="390"/>
        <v>0</v>
      </c>
      <c r="GN43" s="34">
        <f>SUM(GN44:GN50)</f>
        <v>0</v>
      </c>
      <c r="GO43" s="34">
        <f t="shared" ref="GO43:GQ43" si="434">SUM(GO44:GO50)</f>
        <v>0</v>
      </c>
      <c r="GP43" s="34">
        <f t="shared" si="434"/>
        <v>0</v>
      </c>
      <c r="GQ43" s="34">
        <f t="shared" si="434"/>
        <v>0</v>
      </c>
      <c r="GR43" s="30">
        <f t="shared" si="59"/>
        <v>0</v>
      </c>
      <c r="GS43" s="30">
        <f t="shared" si="60"/>
        <v>0</v>
      </c>
      <c r="GT43" s="249">
        <f t="shared" si="61"/>
        <v>0</v>
      </c>
      <c r="GU43" s="249">
        <f t="shared" si="61"/>
        <v>0</v>
      </c>
      <c r="GV43" s="348">
        <f t="shared" si="393"/>
        <v>168701.06639999998</v>
      </c>
      <c r="GW43" s="347"/>
      <c r="GX43" s="230">
        <f>VLOOKUP($G43,'ВМП план'!$A$8:$AS$56,36,0)</f>
        <v>0</v>
      </c>
      <c r="GY43" s="230">
        <f>VLOOKUP($G43,'ВМП план'!$A$8:$AS$56,37,0)</f>
        <v>0</v>
      </c>
      <c r="GZ43" s="34">
        <f t="shared" si="394"/>
        <v>0</v>
      </c>
      <c r="HA43" s="34">
        <f t="shared" si="394"/>
        <v>0</v>
      </c>
      <c r="HB43" s="34">
        <f>SUM(HB44:HB50)</f>
        <v>0</v>
      </c>
      <c r="HC43" s="34">
        <f t="shared" ref="HC43:HE43" si="435">SUM(HC44:HC50)</f>
        <v>0</v>
      </c>
      <c r="HD43" s="34">
        <f t="shared" si="435"/>
        <v>0</v>
      </c>
      <c r="HE43" s="34">
        <f t="shared" si="435"/>
        <v>0</v>
      </c>
      <c r="HF43" s="94">
        <f t="shared" si="63"/>
        <v>0</v>
      </c>
      <c r="HG43" s="94">
        <f t="shared" si="64"/>
        <v>0</v>
      </c>
      <c r="HH43" s="249">
        <f t="shared" si="65"/>
        <v>0</v>
      </c>
      <c r="HI43" s="249">
        <f t="shared" si="65"/>
        <v>0</v>
      </c>
      <c r="HJ43" s="348">
        <f t="shared" si="397"/>
        <v>168701.06639999998</v>
      </c>
      <c r="HK43" s="347" t="e">
        <f t="shared" si="398"/>
        <v>#DIV/0!</v>
      </c>
      <c r="HL43" s="230">
        <f>VLOOKUP($G43,'ВМП план'!$A$8:$AS$56,38,0)</f>
        <v>0</v>
      </c>
      <c r="HM43" s="230">
        <f>VLOOKUP($G43,'ВМП план'!$A$8:$AS$56,39,0)</f>
        <v>0</v>
      </c>
      <c r="HN43" s="34">
        <f t="shared" si="399"/>
        <v>0</v>
      </c>
      <c r="HO43" s="34">
        <f t="shared" si="399"/>
        <v>0</v>
      </c>
      <c r="HP43" s="34">
        <f>SUM(HP44:HP50)</f>
        <v>0</v>
      </c>
      <c r="HQ43" s="34">
        <f t="shared" ref="HQ43:HS43" si="436">SUM(HQ44:HQ50)</f>
        <v>0</v>
      </c>
      <c r="HR43" s="34">
        <f t="shared" si="436"/>
        <v>0</v>
      </c>
      <c r="HS43" s="34">
        <f t="shared" si="436"/>
        <v>0</v>
      </c>
      <c r="HT43" s="94">
        <f t="shared" si="67"/>
        <v>0</v>
      </c>
      <c r="HU43" s="94">
        <f t="shared" si="68"/>
        <v>0</v>
      </c>
      <c r="HV43" s="249">
        <f t="shared" si="69"/>
        <v>0</v>
      </c>
      <c r="HW43" s="249">
        <f t="shared" si="69"/>
        <v>0</v>
      </c>
      <c r="HX43" s="348">
        <f t="shared" si="402"/>
        <v>168701.06639999998</v>
      </c>
      <c r="HY43" s="347" t="e">
        <f t="shared" si="403"/>
        <v>#DIV/0!</v>
      </c>
      <c r="HZ43" s="515">
        <f>VLOOKUP($G43,'ВМП план'!$A$8:$AS$56,32,0)</f>
        <v>0</v>
      </c>
      <c r="IA43" s="515">
        <f>VLOOKUP($G43,'ВМП план'!$A$8:$AS$56,33,0)</f>
        <v>0</v>
      </c>
      <c r="IB43" s="515">
        <f>SUM(HZ43/12*$B$2)</f>
        <v>0</v>
      </c>
      <c r="IC43" s="515">
        <f>SUM(IA43/12*$B$2)</f>
        <v>0</v>
      </c>
      <c r="ID43" s="524"/>
      <c r="IE43" s="524"/>
      <c r="IF43" s="249"/>
      <c r="IG43" s="249"/>
      <c r="IH43" s="249"/>
      <c r="II43" s="249"/>
      <c r="IJ43" s="524">
        <f t="shared" si="71"/>
        <v>0</v>
      </c>
      <c r="IK43" s="524">
        <f t="shared" si="71"/>
        <v>0</v>
      </c>
      <c r="IL43" s="348">
        <f t="shared" si="409"/>
        <v>168701.06639999998</v>
      </c>
      <c r="IM43" s="347" t="e">
        <f t="shared" si="410"/>
        <v>#DIV/0!</v>
      </c>
      <c r="IN43" s="515">
        <f>VLOOKUP($G43,'ВМП план'!$A$8:$AS$56,32,0)</f>
        <v>0</v>
      </c>
      <c r="IO43" s="515">
        <f>VLOOKUP($G43,'ВМП план'!$A$8:$AS$56,33,0)</f>
        <v>0</v>
      </c>
      <c r="IP43" s="515">
        <f>SUM(IN43/12*$B$2)</f>
        <v>0</v>
      </c>
      <c r="IQ43" s="515">
        <f>SUM(IO43/12*$B$2)</f>
        <v>0</v>
      </c>
      <c r="IR43" s="524"/>
      <c r="IS43" s="524"/>
      <c r="IT43" s="249"/>
      <c r="IU43" s="249"/>
      <c r="IV43" s="249"/>
      <c r="IW43" s="249"/>
      <c r="IX43" s="524">
        <f t="shared" si="73"/>
        <v>0</v>
      </c>
      <c r="IY43" s="524">
        <f t="shared" si="73"/>
        <v>0</v>
      </c>
      <c r="IZ43" s="348">
        <f t="shared" si="416"/>
        <v>168701.06639999998</v>
      </c>
      <c r="JA43" s="347" t="e">
        <f t="shared" si="417"/>
        <v>#DIV/0!</v>
      </c>
      <c r="JB43" s="524">
        <f t="shared" si="418"/>
        <v>35</v>
      </c>
      <c r="JC43" s="526">
        <f t="shared" si="418"/>
        <v>5904537.3239999991</v>
      </c>
      <c r="JD43" s="540">
        <f t="shared" si="418"/>
        <v>26.25</v>
      </c>
      <c r="JE43" s="526">
        <f t="shared" si="418"/>
        <v>4428402.9929999998</v>
      </c>
      <c r="JF43" s="524">
        <f>M43+AA43+AO43+BC43+BQ43+CE43+CT43+DH43+DV43+EJ43+EX43+FL43+FZ43+GN43+HB43+HP43+ID43</f>
        <v>35</v>
      </c>
      <c r="JG43" s="524">
        <f>N43+AB43+AP43+BD43+BR43+CF43+CU43+DI43+DW43+EK43+EY43+FM43+GA43+GO43+HC43+HQ43+IE43</f>
        <v>5904537.4499999993</v>
      </c>
      <c r="JH43" s="239">
        <f>O43+AC43+AQ43+BE43+BS43+CG43+CV43+DJ43+DX43+EL43+EZ43+FN43+GB43+GP43+HD43+HR43+IF43</f>
        <v>0</v>
      </c>
      <c r="JI43" s="239">
        <f>P43+AD43+AR43+BF43+BT43+CH43+CW43+DK43+DY43+EM43+FA43+FO43+GC43+GQ43+HE43+HS43+IG43</f>
        <v>0</v>
      </c>
      <c r="JJ43" s="239">
        <f t="shared" si="188"/>
        <v>35</v>
      </c>
      <c r="JK43" s="239">
        <f t="shared" si="188"/>
        <v>5904537.4499999993</v>
      </c>
      <c r="JL43" s="524">
        <f t="shared" si="75"/>
        <v>8.75</v>
      </c>
      <c r="JM43" s="524">
        <f t="shared" si="75"/>
        <v>1476134.4569999995</v>
      </c>
      <c r="JN43" s="73">
        <f t="shared" si="419"/>
        <v>1.3333333333333333</v>
      </c>
      <c r="JO43" s="73">
        <f t="shared" si="419"/>
        <v>1.3333333617860283</v>
      </c>
      <c r="JP43" s="55">
        <f t="shared" ref="JP43" si="437">JC43/JB43</f>
        <v>168701.06639999998</v>
      </c>
      <c r="JQ43" s="55">
        <f t="shared" ref="JQ43:JQ45" si="438">JG43/JF43</f>
        <v>168701.06999999998</v>
      </c>
      <c r="JR43" s="378">
        <f>SUM($JP$43-JQ43)</f>
        <v>-3.599999996367842E-3</v>
      </c>
      <c r="JS43" s="382"/>
    </row>
    <row r="44" spans="1:279" ht="114.75" hidden="1" x14ac:dyDescent="0.2">
      <c r="A44" s="10">
        <v>1</v>
      </c>
      <c r="B44" s="10">
        <v>1</v>
      </c>
      <c r="C44" s="425" t="s">
        <v>386</v>
      </c>
      <c r="D44" s="425"/>
      <c r="E44" s="448">
        <v>45</v>
      </c>
      <c r="F44" s="428" t="s">
        <v>387</v>
      </c>
      <c r="G44" s="142">
        <v>6</v>
      </c>
      <c r="H44" s="169">
        <v>168701.06639999998</v>
      </c>
      <c r="I44" s="41"/>
      <c r="J44" s="41"/>
      <c r="K44" s="41"/>
      <c r="L44" s="41"/>
      <c r="M44" s="30">
        <f>VLOOKUP($E44,'факт '!$D$8:$BM$167,3,0)</f>
        <v>0</v>
      </c>
      <c r="N44" s="30">
        <f>VLOOKUP($E44,'факт '!$D$8:$BM$167,4,0)</f>
        <v>0</v>
      </c>
      <c r="O44" s="30">
        <f>VLOOKUP($E44,'факт '!$D$8:$BM$167,5,0)</f>
        <v>0</v>
      </c>
      <c r="P44" s="30">
        <f>VLOOKUP($E44,'факт '!$D$8:$BM$167,6,0)</f>
        <v>0</v>
      </c>
      <c r="Q44" s="30">
        <f t="shared" ref="Q44:R46" si="439">M44+O44</f>
        <v>0</v>
      </c>
      <c r="R44" s="30">
        <f t="shared" si="439"/>
        <v>0</v>
      </c>
      <c r="S44" s="163">
        <f t="shared" si="9"/>
        <v>0</v>
      </c>
      <c r="T44" s="163">
        <f t="shared" si="9"/>
        <v>0</v>
      </c>
      <c r="U44" s="163"/>
      <c r="V44" s="163"/>
      <c r="W44" s="41"/>
      <c r="X44" s="41"/>
      <c r="Y44" s="41"/>
      <c r="Z44" s="41"/>
      <c r="AA44" s="30">
        <f>VLOOKUP($E44,'факт '!$D$8:$BM$167,9,0)</f>
        <v>0</v>
      </c>
      <c r="AB44" s="30">
        <f>VLOOKUP($E44,'факт '!$D$8:$BM$167,10,0)</f>
        <v>0</v>
      </c>
      <c r="AC44" s="30">
        <f>VLOOKUP($E44,'факт '!$D$8:$BM$167,11,0)</f>
        <v>0</v>
      </c>
      <c r="AD44" s="30">
        <f>VLOOKUP($E44,'факт '!$D$8:$BM$167,12,0)</f>
        <v>0</v>
      </c>
      <c r="AE44" s="30">
        <f t="shared" ref="AE44:AF46" si="440">AA44+AC44</f>
        <v>0</v>
      </c>
      <c r="AF44" s="30">
        <f t="shared" si="440"/>
        <v>0</v>
      </c>
      <c r="AG44" s="163">
        <f t="shared" si="13"/>
        <v>0</v>
      </c>
      <c r="AH44" s="163">
        <f t="shared" si="13"/>
        <v>0</v>
      </c>
      <c r="AI44" s="163"/>
      <c r="AJ44" s="163"/>
      <c r="AK44" s="325"/>
      <c r="AL44" s="41"/>
      <c r="AM44" s="41"/>
      <c r="AN44" s="41"/>
      <c r="AO44" s="30">
        <f>VLOOKUP($E44,'факт '!$D$8:$BM$167,7,0)</f>
        <v>0</v>
      </c>
      <c r="AP44" s="30">
        <f>VLOOKUP($E44,'факт '!$D$8:$BM$167,8,0)</f>
        <v>0</v>
      </c>
      <c r="AQ44" s="30"/>
      <c r="AR44" s="30"/>
      <c r="AS44" s="30">
        <f t="shared" ref="AS44:AT46" si="441">AO44+AQ44</f>
        <v>0</v>
      </c>
      <c r="AT44" s="30">
        <f t="shared" si="441"/>
        <v>0</v>
      </c>
      <c r="AU44" s="163">
        <f t="shared" si="17"/>
        <v>0</v>
      </c>
      <c r="AV44" s="163">
        <f t="shared" si="17"/>
        <v>0</v>
      </c>
      <c r="AW44" s="163"/>
      <c r="AX44" s="163"/>
      <c r="AY44" s="41"/>
      <c r="AZ44" s="41"/>
      <c r="BA44" s="41"/>
      <c r="BB44" s="41"/>
      <c r="BC44" s="30">
        <f>VLOOKUP($E44,'факт '!$D$8:$BM$167,13,0)</f>
        <v>0</v>
      </c>
      <c r="BD44" s="30">
        <f>VLOOKUP($E44,'факт '!$D$8:$BM$167,14,0)</f>
        <v>0</v>
      </c>
      <c r="BE44" s="30"/>
      <c r="BF44" s="30"/>
      <c r="BG44" s="30">
        <f t="shared" ref="BG44:BH46" si="442">BC44+BE44</f>
        <v>0</v>
      </c>
      <c r="BH44" s="30">
        <f t="shared" si="442"/>
        <v>0</v>
      </c>
      <c r="BI44" s="163">
        <f t="shared" si="21"/>
        <v>0</v>
      </c>
      <c r="BJ44" s="163">
        <f t="shared" si="21"/>
        <v>0</v>
      </c>
      <c r="BK44" s="163"/>
      <c r="BL44" s="163"/>
      <c r="BM44" s="41"/>
      <c r="BN44" s="41"/>
      <c r="BO44" s="41"/>
      <c r="BP44" s="41"/>
      <c r="BQ44" s="30">
        <f>VLOOKUP($E44,'факт '!$D$8:$BM$167,17,0)</f>
        <v>8</v>
      </c>
      <c r="BR44" s="30">
        <f>VLOOKUP($E44,'факт '!$D$8:$BM$167,18,0)</f>
        <v>1349608.5600000003</v>
      </c>
      <c r="BS44" s="30">
        <f>VLOOKUP($E44,'факт '!$D$8:$BM$167,19,0)</f>
        <v>0</v>
      </c>
      <c r="BT44" s="30">
        <f>VLOOKUP($E44,'факт '!$D$8:$BM$167,20,0)</f>
        <v>0</v>
      </c>
      <c r="BU44" s="30">
        <f t="shared" ref="BU44:BV46" si="443">BQ44+BS44</f>
        <v>8</v>
      </c>
      <c r="BV44" s="30">
        <f t="shared" si="443"/>
        <v>1349608.5600000003</v>
      </c>
      <c r="BW44" s="163">
        <f t="shared" si="25"/>
        <v>8</v>
      </c>
      <c r="BX44" s="163">
        <f t="shared" si="25"/>
        <v>1349608.5600000003</v>
      </c>
      <c r="BY44" s="163">
        <v>168701.06639999998</v>
      </c>
      <c r="BZ44" s="347">
        <f t="shared" si="425"/>
        <v>168701.07000000004</v>
      </c>
      <c r="CA44" s="41"/>
      <c r="CB44" s="41"/>
      <c r="CC44" s="41"/>
      <c r="CD44" s="41"/>
      <c r="CE44" s="30">
        <f>VLOOKUP($E44,'факт '!$D$8:$BM$167,21,0)</f>
        <v>0</v>
      </c>
      <c r="CF44" s="30">
        <f>VLOOKUP($E44,'факт '!$D$8:$BM$167,22,0)</f>
        <v>0</v>
      </c>
      <c r="CG44" s="30">
        <f>VLOOKUP($E44,'факт '!$D$8:$BM$167,23,0)</f>
        <v>0</v>
      </c>
      <c r="CH44" s="30">
        <f>VLOOKUP($E44,'факт '!$D$8:$BM$167,24,0)</f>
        <v>0</v>
      </c>
      <c r="CI44" s="30">
        <f t="shared" ref="CI44:CJ46" si="444">CE44+CG44</f>
        <v>0</v>
      </c>
      <c r="CJ44" s="30">
        <f t="shared" si="444"/>
        <v>0</v>
      </c>
      <c r="CK44" s="163">
        <f t="shared" si="29"/>
        <v>0</v>
      </c>
      <c r="CL44" s="163">
        <f t="shared" si="29"/>
        <v>0</v>
      </c>
      <c r="CM44" s="163"/>
      <c r="CN44" s="163"/>
      <c r="CO44" s="163"/>
      <c r="CP44" s="41"/>
      <c r="CQ44" s="41"/>
      <c r="CR44" s="41"/>
      <c r="CS44" s="41"/>
      <c r="CT44" s="30">
        <f>VLOOKUP($E44,'факт '!$D$8:$BM$167,25,0)</f>
        <v>0</v>
      </c>
      <c r="CU44" s="30">
        <f>VLOOKUP($E44,'факт '!$D$8:$BM$167,26,0)</f>
        <v>0</v>
      </c>
      <c r="CV44" s="30">
        <f>VLOOKUP($E44,'факт '!$D$8:$BM$167,27,0)</f>
        <v>0</v>
      </c>
      <c r="CW44" s="30">
        <f>VLOOKUP($E44,'факт '!$D$8:$BM$167,28,0)</f>
        <v>0</v>
      </c>
      <c r="CX44" s="30">
        <f t="shared" ref="CX44:CY46" si="445">CT44+CV44</f>
        <v>0</v>
      </c>
      <c r="CY44" s="30">
        <f t="shared" si="445"/>
        <v>0</v>
      </c>
      <c r="CZ44" s="163">
        <f t="shared" si="33"/>
        <v>0</v>
      </c>
      <c r="DA44" s="163">
        <f t="shared" si="33"/>
        <v>0</v>
      </c>
      <c r="DB44" s="163"/>
      <c r="DC44" s="163"/>
      <c r="DD44" s="41"/>
      <c r="DE44" s="41"/>
      <c r="DF44" s="41"/>
      <c r="DG44" s="41"/>
      <c r="DH44" s="30">
        <f>VLOOKUP($E44,'факт '!$D$8:$BM$167,29,0)</f>
        <v>0</v>
      </c>
      <c r="DI44" s="30">
        <f>VLOOKUP($E44,'факт '!$D$8:$BM$167,30,0)</f>
        <v>0</v>
      </c>
      <c r="DJ44" s="30">
        <f>VLOOKUP($E44,'факт '!$D$8:$BM$167,31,0)</f>
        <v>0</v>
      </c>
      <c r="DK44" s="30">
        <f>VLOOKUP($E44,'факт '!$D$8:$BM$167,32,0)</f>
        <v>0</v>
      </c>
      <c r="DL44" s="30">
        <f t="shared" ref="DL44:DM46" si="446">DH44+DJ44</f>
        <v>0</v>
      </c>
      <c r="DM44" s="30">
        <f t="shared" si="446"/>
        <v>0</v>
      </c>
      <c r="DN44" s="163">
        <f t="shared" si="37"/>
        <v>0</v>
      </c>
      <c r="DO44" s="163">
        <f t="shared" si="37"/>
        <v>0</v>
      </c>
      <c r="DP44" s="163"/>
      <c r="DQ44" s="163"/>
      <c r="DR44" s="41"/>
      <c r="DS44" s="41"/>
      <c r="DT44" s="41"/>
      <c r="DU44" s="41"/>
      <c r="DV44" s="30">
        <f>VLOOKUP($E44,'факт '!$D$8:$BM$167,33,0)</f>
        <v>0</v>
      </c>
      <c r="DW44" s="30">
        <f>VLOOKUP($E44,'факт '!$D$8:$BM$167,34,0)</f>
        <v>0</v>
      </c>
      <c r="DX44" s="30">
        <f>VLOOKUP($E44,'факт '!$D$8:$BM$167,35,0)</f>
        <v>0</v>
      </c>
      <c r="DY44" s="30">
        <f>VLOOKUP($E44,'факт '!$D$8:$BM$167,36,0)</f>
        <v>0</v>
      </c>
      <c r="DZ44" s="30">
        <f t="shared" ref="DZ44:EA46" si="447">DV44+DX44</f>
        <v>0</v>
      </c>
      <c r="EA44" s="30">
        <f t="shared" si="447"/>
        <v>0</v>
      </c>
      <c r="EB44" s="163">
        <f t="shared" si="41"/>
        <v>0</v>
      </c>
      <c r="EC44" s="163">
        <f t="shared" si="41"/>
        <v>0</v>
      </c>
      <c r="ED44" s="163"/>
      <c r="EE44" s="163"/>
      <c r="EF44" s="41"/>
      <c r="EG44" s="41"/>
      <c r="EH44" s="41"/>
      <c r="EI44" s="41"/>
      <c r="EJ44" s="30">
        <f>VLOOKUP($E44,'факт '!$D$8:$BM$167,15,0)</f>
        <v>0</v>
      </c>
      <c r="EK44" s="30">
        <f>VLOOKUP($E44,'факт '!$D$8:$BM$167,16,0)</f>
        <v>0</v>
      </c>
      <c r="EL44" s="30"/>
      <c r="EM44" s="30"/>
      <c r="EN44" s="30">
        <f t="shared" ref="EN44:EO46" si="448">EJ44+EL44</f>
        <v>0</v>
      </c>
      <c r="EO44" s="30">
        <f t="shared" si="448"/>
        <v>0</v>
      </c>
      <c r="EP44" s="163">
        <f t="shared" si="45"/>
        <v>0</v>
      </c>
      <c r="EQ44" s="163">
        <f t="shared" si="45"/>
        <v>0</v>
      </c>
      <c r="ER44" s="163"/>
      <c r="ES44" s="163"/>
      <c r="ET44" s="41"/>
      <c r="EU44" s="41"/>
      <c r="EV44" s="41"/>
      <c r="EW44" s="41"/>
      <c r="EX44" s="30">
        <f>VLOOKUP($E44,'факт '!$D$8:$BM$167,37,0)</f>
        <v>0</v>
      </c>
      <c r="EY44" s="30">
        <f>VLOOKUP($E44,'факт '!$D$8:$BM$167,38,0)</f>
        <v>0</v>
      </c>
      <c r="EZ44" s="30">
        <f>VLOOKUP($E44,'факт '!$D$8:$BM$167,39,0)</f>
        <v>0</v>
      </c>
      <c r="FA44" s="30">
        <f>VLOOKUP($E44,'факт '!$D$8:$BM$167,40,0)</f>
        <v>0</v>
      </c>
      <c r="FB44" s="30">
        <f t="shared" ref="FB44:FC46" si="449">EX44+EZ44</f>
        <v>0</v>
      </c>
      <c r="FC44" s="30">
        <f t="shared" si="449"/>
        <v>0</v>
      </c>
      <c r="FD44" s="163">
        <f t="shared" si="49"/>
        <v>0</v>
      </c>
      <c r="FE44" s="163">
        <f t="shared" si="49"/>
        <v>0</v>
      </c>
      <c r="FF44" s="163"/>
      <c r="FG44" s="163"/>
      <c r="FH44" s="41"/>
      <c r="FI44" s="41"/>
      <c r="FJ44" s="41"/>
      <c r="FK44" s="41"/>
      <c r="FL44" s="30">
        <f>VLOOKUP($E44,'факт '!$D$8:$BM$167,45,0)</f>
        <v>0</v>
      </c>
      <c r="FM44" s="30">
        <f>VLOOKUP($E44,'факт '!$D$8:$BM$167,46,0)</f>
        <v>0</v>
      </c>
      <c r="FN44" s="30">
        <f>VLOOKUP($E44,'факт '!$D$8:$BM$167,47,0)</f>
        <v>0</v>
      </c>
      <c r="FO44" s="30">
        <f>VLOOKUP($E44,'факт '!$D$8:$BM$167,48,0)</f>
        <v>0</v>
      </c>
      <c r="FP44" s="30">
        <f t="shared" ref="FP44:FQ46" si="450">FL44+FN44</f>
        <v>0</v>
      </c>
      <c r="FQ44" s="30">
        <f t="shared" si="450"/>
        <v>0</v>
      </c>
      <c r="FR44" s="163">
        <f t="shared" si="53"/>
        <v>0</v>
      </c>
      <c r="FS44" s="163">
        <f t="shared" si="53"/>
        <v>0</v>
      </c>
      <c r="FT44" s="163"/>
      <c r="FU44" s="163"/>
      <c r="FV44" s="41"/>
      <c r="FW44" s="41"/>
      <c r="FX44" s="41"/>
      <c r="FY44" s="41"/>
      <c r="FZ44" s="30"/>
      <c r="GA44" s="30"/>
      <c r="GB44" s="30"/>
      <c r="GC44" s="30"/>
      <c r="GD44" s="30"/>
      <c r="GE44" s="30"/>
      <c r="GF44" s="163">
        <f t="shared" si="57"/>
        <v>0</v>
      </c>
      <c r="GG44" s="163">
        <f t="shared" si="57"/>
        <v>0</v>
      </c>
      <c r="GH44" s="163"/>
      <c r="GI44" s="163"/>
      <c r="GJ44" s="41"/>
      <c r="GK44" s="41"/>
      <c r="GL44" s="41"/>
      <c r="GM44" s="41"/>
      <c r="GN44" s="30">
        <f>VLOOKUP($E44,'факт '!$D$8:$BM$167,41,0)</f>
        <v>0</v>
      </c>
      <c r="GO44" s="30">
        <f>VLOOKUP($E44,'факт '!$D$8:$BM$167,42,0)</f>
        <v>0</v>
      </c>
      <c r="GP44" s="30">
        <f>VLOOKUP($E44,'факт '!$D$8:$BM$167,43,0)</f>
        <v>0</v>
      </c>
      <c r="GQ44" s="30">
        <f>VLOOKUP($E44,'факт '!$D$8:$BM$167,44,0)</f>
        <v>0</v>
      </c>
      <c r="GR44" s="30">
        <f t="shared" ref="GR44:GS46" si="451">GN44+GP44</f>
        <v>0</v>
      </c>
      <c r="GS44" s="30">
        <f t="shared" si="451"/>
        <v>0</v>
      </c>
      <c r="GT44" s="163">
        <f t="shared" si="61"/>
        <v>0</v>
      </c>
      <c r="GU44" s="163">
        <f t="shared" si="61"/>
        <v>0</v>
      </c>
      <c r="GV44" s="163"/>
      <c r="GW44" s="163"/>
      <c r="GX44" s="41"/>
      <c r="GY44" s="41"/>
      <c r="GZ44" s="41"/>
      <c r="HA44" s="41"/>
      <c r="HB44" s="30">
        <f>VLOOKUP($E44,'факт '!$D$8:$BM$167,49,0)</f>
        <v>0</v>
      </c>
      <c r="HC44" s="30">
        <f>VLOOKUP($E44,'факт '!$D$8:$BM$167,50,0)</f>
        <v>0</v>
      </c>
      <c r="HD44" s="30"/>
      <c r="HE44" s="30"/>
      <c r="HF44" s="30">
        <f t="shared" ref="HF44:HG46" si="452">HB44+HD44</f>
        <v>0</v>
      </c>
      <c r="HG44" s="30">
        <f t="shared" si="452"/>
        <v>0</v>
      </c>
      <c r="HH44" s="163">
        <f t="shared" si="65"/>
        <v>0</v>
      </c>
      <c r="HI44" s="163">
        <f t="shared" si="65"/>
        <v>0</v>
      </c>
      <c r="HJ44" s="163"/>
      <c r="HK44" s="163"/>
      <c r="HL44" s="41"/>
      <c r="HM44" s="41"/>
      <c r="HN44" s="41"/>
      <c r="HO44" s="41"/>
      <c r="HP44" s="30">
        <f>VLOOKUP($E44,'факт '!$D$8:$BM$167,51,0)</f>
        <v>0</v>
      </c>
      <c r="HQ44" s="30">
        <f>VLOOKUP($E44,'факт '!$D$8:$BM$167,52,0)</f>
        <v>0</v>
      </c>
      <c r="HR44" s="30"/>
      <c r="HS44" s="30"/>
      <c r="HT44" s="30">
        <f t="shared" ref="HT44:HU46" si="453">HP44+HR44</f>
        <v>0</v>
      </c>
      <c r="HU44" s="30">
        <f t="shared" si="453"/>
        <v>0</v>
      </c>
      <c r="HV44" s="163">
        <f t="shared" si="69"/>
        <v>0</v>
      </c>
      <c r="HW44" s="163">
        <f t="shared" si="69"/>
        <v>0</v>
      </c>
      <c r="HX44" s="163"/>
      <c r="HY44" s="163"/>
      <c r="HZ44" s="163"/>
      <c r="IA44" s="163"/>
      <c r="IB44" s="163"/>
      <c r="IC44" s="163"/>
      <c r="ID44" s="30">
        <f>VLOOKUP($E44,'факт '!$D$8:$BM$167,53,0)</f>
        <v>0</v>
      </c>
      <c r="IE44" s="30">
        <f>VLOOKUP($E44,'факт '!$D$8:$BM$167,54,0)</f>
        <v>0</v>
      </c>
      <c r="IF44" s="163"/>
      <c r="IG44" s="163"/>
      <c r="IH44" s="163">
        <f t="shared" ref="IH44:II46" si="454">ID44+IF44</f>
        <v>0</v>
      </c>
      <c r="II44" s="163">
        <f t="shared" si="454"/>
        <v>0</v>
      </c>
      <c r="IJ44" s="163">
        <f t="shared" si="71"/>
        <v>0</v>
      </c>
      <c r="IK44" s="163">
        <f t="shared" si="71"/>
        <v>0</v>
      </c>
      <c r="IL44" s="163"/>
      <c r="IM44" s="163"/>
      <c r="IN44" s="163"/>
      <c r="IO44" s="163"/>
      <c r="IP44" s="163"/>
      <c r="IQ44" s="163"/>
      <c r="IR44" s="30">
        <f>VLOOKUP($E44,'факт '!$D$8:$BM$167,53,0)</f>
        <v>0</v>
      </c>
      <c r="IS44" s="30">
        <f>VLOOKUP($E44,'факт '!$D$8:$BM$167,54,0)</f>
        <v>0</v>
      </c>
      <c r="IT44" s="163"/>
      <c r="IU44" s="163"/>
      <c r="IV44" s="163">
        <f t="shared" ref="IV44:IW46" si="455">IR44+IT44</f>
        <v>0</v>
      </c>
      <c r="IW44" s="163">
        <f t="shared" si="455"/>
        <v>0</v>
      </c>
      <c r="IX44" s="163">
        <f t="shared" si="73"/>
        <v>0</v>
      </c>
      <c r="IY44" s="163">
        <f t="shared" si="73"/>
        <v>0</v>
      </c>
      <c r="IZ44" s="163"/>
      <c r="JA44" s="163"/>
      <c r="JB44" s="238"/>
      <c r="JC44" s="241"/>
      <c r="JD44" s="238"/>
      <c r="JE44" s="238"/>
      <c r="JF44" s="238">
        <f t="shared" ref="JF44:JI50" si="456">M44+AA44+AO44+BC44+BQ44+CE44+CT44+DH44+DV44+EJ44+EX44+FL44+FZ44+GN44+HB44+HP44+ID44</f>
        <v>8</v>
      </c>
      <c r="JG44" s="238">
        <f t="shared" si="456"/>
        <v>1349608.5600000003</v>
      </c>
      <c r="JH44" s="238">
        <f t="shared" si="456"/>
        <v>0</v>
      </c>
      <c r="JI44" s="238">
        <f t="shared" si="456"/>
        <v>0</v>
      </c>
      <c r="JJ44" s="238">
        <f t="shared" si="188"/>
        <v>8</v>
      </c>
      <c r="JK44" s="238">
        <f t="shared" si="188"/>
        <v>1349608.5600000003</v>
      </c>
      <c r="JL44" s="238">
        <f t="shared" si="75"/>
        <v>8</v>
      </c>
      <c r="JM44" s="238">
        <f t="shared" si="75"/>
        <v>1349608.5600000003</v>
      </c>
      <c r="JN44" s="48"/>
      <c r="JO44" s="18"/>
      <c r="JP44" s="55"/>
      <c r="JQ44" s="55">
        <f t="shared" si="438"/>
        <v>168701.07000000004</v>
      </c>
      <c r="JR44" s="378">
        <f>JQ44-$JP$43</f>
        <v>3.6000000545755029E-3</v>
      </c>
      <c r="JS44" s="382"/>
    </row>
    <row r="45" spans="1:279" ht="89.25" hidden="1" x14ac:dyDescent="0.2">
      <c r="A45" s="10">
        <v>1</v>
      </c>
      <c r="B45" s="10">
        <v>1</v>
      </c>
      <c r="C45" s="445" t="s">
        <v>386</v>
      </c>
      <c r="D45" s="446"/>
      <c r="E45" s="447">
        <v>41</v>
      </c>
      <c r="F45" s="446" t="s">
        <v>423</v>
      </c>
      <c r="G45" s="142">
        <v>6</v>
      </c>
      <c r="H45" s="169">
        <v>168701.06639999998</v>
      </c>
      <c r="I45" s="41"/>
      <c r="J45" s="41"/>
      <c r="K45" s="41"/>
      <c r="L45" s="41"/>
      <c r="M45" s="30">
        <f>VLOOKUP($E45,'факт '!$D$8:$BM$167,3,0)</f>
        <v>0</v>
      </c>
      <c r="N45" s="30">
        <f>VLOOKUP($E45,'факт '!$D$8:$BM$167,4,0)</f>
        <v>0</v>
      </c>
      <c r="O45" s="30">
        <f>VLOOKUP($E45,'факт '!$D$8:$BM$167,5,0)</f>
        <v>0</v>
      </c>
      <c r="P45" s="30">
        <f>VLOOKUP($E45,'факт '!$D$8:$BM$167,6,0)</f>
        <v>0</v>
      </c>
      <c r="Q45" s="30">
        <f t="shared" si="439"/>
        <v>0</v>
      </c>
      <c r="R45" s="30">
        <f t="shared" si="439"/>
        <v>0</v>
      </c>
      <c r="S45" s="163">
        <f t="shared" si="9"/>
        <v>0</v>
      </c>
      <c r="T45" s="163">
        <f t="shared" si="9"/>
        <v>0</v>
      </c>
      <c r="U45" s="163"/>
      <c r="V45" s="163"/>
      <c r="W45" s="41"/>
      <c r="X45" s="41"/>
      <c r="Y45" s="41"/>
      <c r="Z45" s="41"/>
      <c r="AA45" s="30">
        <f>VLOOKUP($E45,'факт '!$D$8:$BM$167,9,0)</f>
        <v>0</v>
      </c>
      <c r="AB45" s="30">
        <f>VLOOKUP($E45,'факт '!$D$8:$BM$167,10,0)</f>
        <v>0</v>
      </c>
      <c r="AC45" s="30">
        <f>VLOOKUP($E45,'факт '!$D$8:$BM$167,11,0)</f>
        <v>0</v>
      </c>
      <c r="AD45" s="30">
        <f>VLOOKUP($E45,'факт '!$D$8:$BM$167,12,0)</f>
        <v>0</v>
      </c>
      <c r="AE45" s="30">
        <f t="shared" si="440"/>
        <v>0</v>
      </c>
      <c r="AF45" s="30">
        <f t="shared" si="440"/>
        <v>0</v>
      </c>
      <c r="AG45" s="163">
        <f t="shared" si="13"/>
        <v>0</v>
      </c>
      <c r="AH45" s="163">
        <f t="shared" si="13"/>
        <v>0</v>
      </c>
      <c r="AI45" s="163"/>
      <c r="AJ45" s="163"/>
      <c r="AK45" s="41"/>
      <c r="AL45" s="41"/>
      <c r="AM45" s="41"/>
      <c r="AN45" s="41"/>
      <c r="AO45" s="30">
        <f>VLOOKUP($E45,'факт '!$D$8:$BM$167,7,0)</f>
        <v>0</v>
      </c>
      <c r="AP45" s="30">
        <f>VLOOKUP($E45,'факт '!$D$8:$BM$167,8,0)</f>
        <v>0</v>
      </c>
      <c r="AQ45" s="30"/>
      <c r="AR45" s="30"/>
      <c r="AS45" s="30">
        <f t="shared" si="441"/>
        <v>0</v>
      </c>
      <c r="AT45" s="30">
        <f t="shared" si="441"/>
        <v>0</v>
      </c>
      <c r="AU45" s="163">
        <f t="shared" si="17"/>
        <v>0</v>
      </c>
      <c r="AV45" s="163">
        <f t="shared" si="17"/>
        <v>0</v>
      </c>
      <c r="AW45" s="163"/>
      <c r="AX45" s="163"/>
      <c r="AY45" s="41"/>
      <c r="AZ45" s="41"/>
      <c r="BA45" s="41"/>
      <c r="BB45" s="41"/>
      <c r="BC45" s="30">
        <f>VLOOKUP($E45,'факт '!$D$8:$BM$167,13,0)</f>
        <v>0</v>
      </c>
      <c r="BD45" s="30">
        <f>VLOOKUP($E45,'факт '!$D$8:$BM$167,14,0)</f>
        <v>0</v>
      </c>
      <c r="BE45" s="30"/>
      <c r="BF45" s="30"/>
      <c r="BG45" s="30">
        <f t="shared" si="442"/>
        <v>0</v>
      </c>
      <c r="BH45" s="30">
        <f t="shared" si="442"/>
        <v>0</v>
      </c>
      <c r="BI45" s="163">
        <f t="shared" si="21"/>
        <v>0</v>
      </c>
      <c r="BJ45" s="163">
        <f t="shared" si="21"/>
        <v>0</v>
      </c>
      <c r="BK45" s="163"/>
      <c r="BL45" s="163"/>
      <c r="BM45" s="41"/>
      <c r="BN45" s="41"/>
      <c r="BO45" s="41"/>
      <c r="BP45" s="41"/>
      <c r="BQ45" s="30">
        <f>VLOOKUP($E45,'факт '!$D$8:$BM$167,17,0)</f>
        <v>24</v>
      </c>
      <c r="BR45" s="30">
        <f>VLOOKUP($E45,'факт '!$D$8:$BM$167,18,0)</f>
        <v>4048825.6799999988</v>
      </c>
      <c r="BS45" s="30">
        <f>VLOOKUP($E45,'факт '!$D$8:$BM$167,19,0)</f>
        <v>0</v>
      </c>
      <c r="BT45" s="30">
        <f>VLOOKUP($E45,'факт '!$D$8:$BM$167,20,0)</f>
        <v>0</v>
      </c>
      <c r="BU45" s="30">
        <f t="shared" si="443"/>
        <v>24</v>
      </c>
      <c r="BV45" s="30">
        <f t="shared" si="443"/>
        <v>4048825.6799999988</v>
      </c>
      <c r="BW45" s="163">
        <f t="shared" si="25"/>
        <v>24</v>
      </c>
      <c r="BX45" s="163">
        <f t="shared" si="25"/>
        <v>4048825.6799999988</v>
      </c>
      <c r="BY45" s="347">
        <f t="shared" si="356"/>
        <v>168701.06639999998</v>
      </c>
      <c r="BZ45" s="347">
        <f t="shared" si="425"/>
        <v>168701.06999999995</v>
      </c>
      <c r="CA45" s="41"/>
      <c r="CB45" s="41"/>
      <c r="CC45" s="41"/>
      <c r="CD45" s="41"/>
      <c r="CE45" s="30">
        <f>VLOOKUP($E45,'факт '!$D$8:$BM$167,21,0)</f>
        <v>0</v>
      </c>
      <c r="CF45" s="30">
        <f>VLOOKUP($E45,'факт '!$D$8:$BM$167,22,0)</f>
        <v>0</v>
      </c>
      <c r="CG45" s="30">
        <f>VLOOKUP($E45,'факт '!$D$8:$BM$167,23,0)</f>
        <v>0</v>
      </c>
      <c r="CH45" s="30">
        <f>VLOOKUP($E45,'факт '!$D$8:$BM$167,24,0)</f>
        <v>0</v>
      </c>
      <c r="CI45" s="30">
        <f t="shared" si="444"/>
        <v>0</v>
      </c>
      <c r="CJ45" s="30">
        <f t="shared" si="444"/>
        <v>0</v>
      </c>
      <c r="CK45" s="163">
        <f t="shared" si="29"/>
        <v>0</v>
      </c>
      <c r="CL45" s="163">
        <f t="shared" si="29"/>
        <v>0</v>
      </c>
      <c r="CM45" s="163"/>
      <c r="CN45" s="163"/>
      <c r="CO45" s="163"/>
      <c r="CP45" s="41"/>
      <c r="CQ45" s="41"/>
      <c r="CR45" s="41"/>
      <c r="CS45" s="41"/>
      <c r="CT45" s="30">
        <f>VLOOKUP($E45,'факт '!$D$8:$BM$167,25,0)</f>
        <v>0</v>
      </c>
      <c r="CU45" s="30">
        <f>VLOOKUP($E45,'факт '!$D$8:$BM$167,26,0)</f>
        <v>0</v>
      </c>
      <c r="CV45" s="30">
        <f>VLOOKUP($E45,'факт '!$D$8:$BM$167,27,0)</f>
        <v>0</v>
      </c>
      <c r="CW45" s="30">
        <f>VLOOKUP($E45,'факт '!$D$8:$BM$167,28,0)</f>
        <v>0</v>
      </c>
      <c r="CX45" s="30">
        <f t="shared" si="445"/>
        <v>0</v>
      </c>
      <c r="CY45" s="30">
        <f t="shared" si="445"/>
        <v>0</v>
      </c>
      <c r="CZ45" s="163">
        <f t="shared" si="33"/>
        <v>0</v>
      </c>
      <c r="DA45" s="163">
        <f t="shared" si="33"/>
        <v>0</v>
      </c>
      <c r="DB45" s="163"/>
      <c r="DC45" s="163"/>
      <c r="DD45" s="41"/>
      <c r="DE45" s="41"/>
      <c r="DF45" s="41"/>
      <c r="DG45" s="41"/>
      <c r="DH45" s="30">
        <f>VLOOKUP($E45,'факт '!$D$8:$BM$167,29,0)</f>
        <v>0</v>
      </c>
      <c r="DI45" s="30">
        <f>VLOOKUP($E45,'факт '!$D$8:$BM$167,30,0)</f>
        <v>0</v>
      </c>
      <c r="DJ45" s="30">
        <f>VLOOKUP($E45,'факт '!$D$8:$BM$167,31,0)</f>
        <v>0</v>
      </c>
      <c r="DK45" s="30">
        <f>VLOOKUP($E45,'факт '!$D$8:$BM$167,32,0)</f>
        <v>0</v>
      </c>
      <c r="DL45" s="30">
        <f t="shared" si="446"/>
        <v>0</v>
      </c>
      <c r="DM45" s="30">
        <f t="shared" si="446"/>
        <v>0</v>
      </c>
      <c r="DN45" s="163">
        <f t="shared" si="37"/>
        <v>0</v>
      </c>
      <c r="DO45" s="163">
        <f t="shared" si="37"/>
        <v>0</v>
      </c>
      <c r="DP45" s="163"/>
      <c r="DQ45" s="163"/>
      <c r="DR45" s="41"/>
      <c r="DS45" s="41"/>
      <c r="DT45" s="41"/>
      <c r="DU45" s="41"/>
      <c r="DV45" s="30">
        <f>VLOOKUP($E45,'факт '!$D$8:$BM$167,33,0)</f>
        <v>0</v>
      </c>
      <c r="DW45" s="30">
        <f>VLOOKUP($E45,'факт '!$D$8:$BM$167,34,0)</f>
        <v>0</v>
      </c>
      <c r="DX45" s="30">
        <f>VLOOKUP($E45,'факт '!$D$8:$BM$167,35,0)</f>
        <v>0</v>
      </c>
      <c r="DY45" s="30">
        <f>VLOOKUP($E45,'факт '!$D$8:$BM$167,36,0)</f>
        <v>0</v>
      </c>
      <c r="DZ45" s="30">
        <f t="shared" si="447"/>
        <v>0</v>
      </c>
      <c r="EA45" s="30">
        <f t="shared" si="447"/>
        <v>0</v>
      </c>
      <c r="EB45" s="163">
        <f t="shared" si="41"/>
        <v>0</v>
      </c>
      <c r="EC45" s="163">
        <f t="shared" si="41"/>
        <v>0</v>
      </c>
      <c r="ED45" s="163"/>
      <c r="EE45" s="163"/>
      <c r="EF45" s="41"/>
      <c r="EG45" s="41"/>
      <c r="EH45" s="41"/>
      <c r="EI45" s="41"/>
      <c r="EJ45" s="30">
        <f>VLOOKUP($E45,'факт '!$D$8:$BM$167,15,0)</f>
        <v>0</v>
      </c>
      <c r="EK45" s="30">
        <f>VLOOKUP($E45,'факт '!$D$8:$BM$167,16,0)</f>
        <v>0</v>
      </c>
      <c r="EL45" s="30"/>
      <c r="EM45" s="30"/>
      <c r="EN45" s="30">
        <f t="shared" si="448"/>
        <v>0</v>
      </c>
      <c r="EO45" s="30">
        <f t="shared" si="448"/>
        <v>0</v>
      </c>
      <c r="EP45" s="163">
        <f t="shared" si="45"/>
        <v>0</v>
      </c>
      <c r="EQ45" s="163">
        <f t="shared" si="45"/>
        <v>0</v>
      </c>
      <c r="ER45" s="163"/>
      <c r="ES45" s="163"/>
      <c r="ET45" s="41"/>
      <c r="EU45" s="41"/>
      <c r="EV45" s="41"/>
      <c r="EW45" s="41"/>
      <c r="EX45" s="30">
        <f>VLOOKUP($E45,'факт '!$D$8:$BM$167,37,0)</f>
        <v>0</v>
      </c>
      <c r="EY45" s="30">
        <f>VLOOKUP($E45,'факт '!$D$8:$BM$167,38,0)</f>
        <v>0</v>
      </c>
      <c r="EZ45" s="30">
        <f>VLOOKUP($E45,'факт '!$D$8:$BM$167,39,0)</f>
        <v>0</v>
      </c>
      <c r="FA45" s="30">
        <f>VLOOKUP($E45,'факт '!$D$8:$BM$167,40,0)</f>
        <v>0</v>
      </c>
      <c r="FB45" s="30">
        <f t="shared" si="449"/>
        <v>0</v>
      </c>
      <c r="FC45" s="30">
        <f t="shared" si="449"/>
        <v>0</v>
      </c>
      <c r="FD45" s="163">
        <f t="shared" si="49"/>
        <v>0</v>
      </c>
      <c r="FE45" s="163">
        <f t="shared" si="49"/>
        <v>0</v>
      </c>
      <c r="FF45" s="163"/>
      <c r="FG45" s="163"/>
      <c r="FH45" s="41"/>
      <c r="FI45" s="41"/>
      <c r="FJ45" s="41"/>
      <c r="FK45" s="41"/>
      <c r="FL45" s="30">
        <f>VLOOKUP($E45,'факт '!$D$8:$BM$167,45,0)</f>
        <v>0</v>
      </c>
      <c r="FM45" s="30">
        <f>VLOOKUP($E45,'факт '!$D$8:$BM$167,46,0)</f>
        <v>0</v>
      </c>
      <c r="FN45" s="30">
        <f>VLOOKUP($E45,'факт '!$D$8:$BM$167,47,0)</f>
        <v>0</v>
      </c>
      <c r="FO45" s="30">
        <f>VLOOKUP($E45,'факт '!$D$8:$BM$167,48,0)</f>
        <v>0</v>
      </c>
      <c r="FP45" s="30">
        <f t="shared" si="450"/>
        <v>0</v>
      </c>
      <c r="FQ45" s="30">
        <f t="shared" si="450"/>
        <v>0</v>
      </c>
      <c r="FR45" s="163">
        <f t="shared" si="53"/>
        <v>0</v>
      </c>
      <c r="FS45" s="163">
        <f t="shared" si="53"/>
        <v>0</v>
      </c>
      <c r="FT45" s="163"/>
      <c r="FU45" s="163"/>
      <c r="FV45" s="41"/>
      <c r="FW45" s="41"/>
      <c r="FX45" s="41"/>
      <c r="FY45" s="41"/>
      <c r="FZ45" s="252"/>
      <c r="GA45" s="252"/>
      <c r="GB45" s="30"/>
      <c r="GC45" s="30"/>
      <c r="GD45" s="30"/>
      <c r="GE45" s="30"/>
      <c r="GF45" s="163">
        <f t="shared" si="57"/>
        <v>0</v>
      </c>
      <c r="GG45" s="163">
        <f t="shared" si="57"/>
        <v>0</v>
      </c>
      <c r="GH45" s="163"/>
      <c r="GI45" s="163"/>
      <c r="GJ45" s="41"/>
      <c r="GK45" s="41"/>
      <c r="GL45" s="41"/>
      <c r="GM45" s="41"/>
      <c r="GN45" s="30">
        <f>VLOOKUP($E45,'факт '!$D$8:$BM$167,41,0)</f>
        <v>0</v>
      </c>
      <c r="GO45" s="30">
        <f>VLOOKUP($E45,'факт '!$D$8:$BM$167,42,0)</f>
        <v>0</v>
      </c>
      <c r="GP45" s="30">
        <f>VLOOKUP($E45,'факт '!$D$8:$BM$167,43,0)</f>
        <v>0</v>
      </c>
      <c r="GQ45" s="30">
        <f>VLOOKUP($E45,'факт '!$D$8:$BM$167,44,0)</f>
        <v>0</v>
      </c>
      <c r="GR45" s="30">
        <f t="shared" si="451"/>
        <v>0</v>
      </c>
      <c r="GS45" s="30">
        <f t="shared" si="451"/>
        <v>0</v>
      </c>
      <c r="GT45" s="163">
        <f t="shared" si="61"/>
        <v>0</v>
      </c>
      <c r="GU45" s="163">
        <f t="shared" si="61"/>
        <v>0</v>
      </c>
      <c r="GV45" s="163"/>
      <c r="GW45" s="163"/>
      <c r="GX45" s="41"/>
      <c r="GY45" s="41"/>
      <c r="GZ45" s="41"/>
      <c r="HA45" s="41"/>
      <c r="HB45" s="30">
        <f>VLOOKUP($E45,'факт '!$D$8:$BM$167,49,0)</f>
        <v>0</v>
      </c>
      <c r="HC45" s="30">
        <f>VLOOKUP($E45,'факт '!$D$8:$BM$167,50,0)</f>
        <v>0</v>
      </c>
      <c r="HD45" s="30"/>
      <c r="HE45" s="30"/>
      <c r="HF45" s="30">
        <f t="shared" si="452"/>
        <v>0</v>
      </c>
      <c r="HG45" s="30">
        <f t="shared" si="452"/>
        <v>0</v>
      </c>
      <c r="HH45" s="163">
        <f t="shared" si="65"/>
        <v>0</v>
      </c>
      <c r="HI45" s="163">
        <f t="shared" si="65"/>
        <v>0</v>
      </c>
      <c r="HJ45" s="163"/>
      <c r="HK45" s="163"/>
      <c r="HL45" s="41"/>
      <c r="HM45" s="41"/>
      <c r="HN45" s="41"/>
      <c r="HO45" s="41"/>
      <c r="HP45" s="30">
        <f>VLOOKUP($E45,'факт '!$D$8:$BM$167,51,0)</f>
        <v>0</v>
      </c>
      <c r="HQ45" s="30">
        <f>VLOOKUP($E45,'факт '!$D$8:$BM$167,52,0)</f>
        <v>0</v>
      </c>
      <c r="HR45" s="30"/>
      <c r="HS45" s="30"/>
      <c r="HT45" s="30">
        <f t="shared" si="453"/>
        <v>0</v>
      </c>
      <c r="HU45" s="30">
        <f t="shared" si="453"/>
        <v>0</v>
      </c>
      <c r="HV45" s="163">
        <f t="shared" si="69"/>
        <v>0</v>
      </c>
      <c r="HW45" s="163">
        <f t="shared" si="69"/>
        <v>0</v>
      </c>
      <c r="HX45" s="163"/>
      <c r="HY45" s="163"/>
      <c r="HZ45" s="163"/>
      <c r="IA45" s="163"/>
      <c r="IB45" s="163"/>
      <c r="IC45" s="163"/>
      <c r="ID45" s="30">
        <f>VLOOKUP($E45,'факт '!$D$8:$BM$167,53,0)</f>
        <v>0</v>
      </c>
      <c r="IE45" s="30">
        <f>VLOOKUP($E45,'факт '!$D$8:$BM$167,54,0)</f>
        <v>0</v>
      </c>
      <c r="IF45" s="163"/>
      <c r="IG45" s="163"/>
      <c r="IH45" s="163">
        <f t="shared" si="454"/>
        <v>0</v>
      </c>
      <c r="II45" s="163">
        <f t="shared" si="454"/>
        <v>0</v>
      </c>
      <c r="IJ45" s="163">
        <f t="shared" si="71"/>
        <v>0</v>
      </c>
      <c r="IK45" s="163">
        <f t="shared" si="71"/>
        <v>0</v>
      </c>
      <c r="IL45" s="163"/>
      <c r="IM45" s="163"/>
      <c r="IN45" s="163"/>
      <c r="IO45" s="163"/>
      <c r="IP45" s="163"/>
      <c r="IQ45" s="163"/>
      <c r="IR45" s="30">
        <f>VLOOKUP($E45,'факт '!$D$8:$BM$167,53,0)</f>
        <v>0</v>
      </c>
      <c r="IS45" s="30">
        <f>VLOOKUP($E45,'факт '!$D$8:$BM$167,54,0)</f>
        <v>0</v>
      </c>
      <c r="IT45" s="163"/>
      <c r="IU45" s="163"/>
      <c r="IV45" s="163">
        <f t="shared" si="455"/>
        <v>0</v>
      </c>
      <c r="IW45" s="163">
        <f t="shared" si="455"/>
        <v>0</v>
      </c>
      <c r="IX45" s="163">
        <f t="shared" si="73"/>
        <v>0</v>
      </c>
      <c r="IY45" s="163">
        <f t="shared" si="73"/>
        <v>0</v>
      </c>
      <c r="IZ45" s="163"/>
      <c r="JA45" s="163"/>
      <c r="JB45" s="238"/>
      <c r="JC45" s="241"/>
      <c r="JD45" s="238"/>
      <c r="JE45" s="238"/>
      <c r="JF45" s="238">
        <f t="shared" si="456"/>
        <v>24</v>
      </c>
      <c r="JG45" s="238">
        <f t="shared" si="456"/>
        <v>4048825.6799999988</v>
      </c>
      <c r="JH45" s="238">
        <f t="shared" si="456"/>
        <v>0</v>
      </c>
      <c r="JI45" s="238">
        <f t="shared" si="456"/>
        <v>0</v>
      </c>
      <c r="JJ45" s="238">
        <f t="shared" si="188"/>
        <v>24</v>
      </c>
      <c r="JK45" s="238">
        <f t="shared" si="188"/>
        <v>4048825.6799999988</v>
      </c>
      <c r="JL45" s="238">
        <f t="shared" si="75"/>
        <v>24</v>
      </c>
      <c r="JM45" s="238">
        <f t="shared" si="75"/>
        <v>4048825.6799999988</v>
      </c>
      <c r="JN45" s="48"/>
      <c r="JO45" s="18"/>
      <c r="JP45" s="55"/>
      <c r="JQ45" s="55">
        <f t="shared" si="438"/>
        <v>168701.06999999995</v>
      </c>
      <c r="JR45" s="378">
        <f t="shared" ref="JR45:JR46" si="457">JQ45-$JP$43</f>
        <v>3.5999999672640115E-3</v>
      </c>
      <c r="JS45" s="382"/>
    </row>
    <row r="46" spans="1:279" ht="140.25" hidden="1" x14ac:dyDescent="0.2">
      <c r="A46" s="10">
        <v>1</v>
      </c>
      <c r="B46" s="10">
        <v>1</v>
      </c>
      <c r="C46" s="449" t="s">
        <v>386</v>
      </c>
      <c r="D46" s="428"/>
      <c r="E46" s="450">
        <v>46</v>
      </c>
      <c r="F46" s="428" t="s">
        <v>424</v>
      </c>
      <c r="G46" s="142">
        <v>6</v>
      </c>
      <c r="H46" s="169">
        <v>168701.06639999998</v>
      </c>
      <c r="I46" s="41"/>
      <c r="J46" s="41"/>
      <c r="K46" s="41"/>
      <c r="L46" s="41"/>
      <c r="M46" s="30">
        <f>VLOOKUP($E46,'факт '!$D$8:$BM$167,3,0)</f>
        <v>0</v>
      </c>
      <c r="N46" s="30">
        <f>VLOOKUP($E46,'факт '!$D$8:$BM$167,4,0)</f>
        <v>0</v>
      </c>
      <c r="O46" s="30">
        <f>VLOOKUP($E46,'факт '!$D$8:$BM$167,5,0)</f>
        <v>0</v>
      </c>
      <c r="P46" s="30">
        <f>VLOOKUP($E46,'факт '!$D$8:$BM$167,6,0)</f>
        <v>0</v>
      </c>
      <c r="Q46" s="30">
        <f t="shared" si="439"/>
        <v>0</v>
      </c>
      <c r="R46" s="30">
        <f t="shared" si="439"/>
        <v>0</v>
      </c>
      <c r="S46" s="163">
        <f t="shared" si="9"/>
        <v>0</v>
      </c>
      <c r="T46" s="163">
        <f t="shared" si="9"/>
        <v>0</v>
      </c>
      <c r="U46" s="163"/>
      <c r="V46" s="163"/>
      <c r="W46" s="41"/>
      <c r="X46" s="41"/>
      <c r="Y46" s="41"/>
      <c r="Z46" s="41"/>
      <c r="AA46" s="30">
        <f>VLOOKUP($E46,'факт '!$D$8:$BM$167,9,0)</f>
        <v>0</v>
      </c>
      <c r="AB46" s="30">
        <f>VLOOKUP($E46,'факт '!$D$8:$BM$167,10,0)</f>
        <v>0</v>
      </c>
      <c r="AC46" s="30">
        <f>VLOOKUP($E46,'факт '!$D$8:$BM$167,11,0)</f>
        <v>0</v>
      </c>
      <c r="AD46" s="30">
        <f>VLOOKUP($E46,'факт '!$D$8:$BM$167,12,0)</f>
        <v>0</v>
      </c>
      <c r="AE46" s="30">
        <f t="shared" si="440"/>
        <v>0</v>
      </c>
      <c r="AF46" s="30">
        <f t="shared" si="440"/>
        <v>0</v>
      </c>
      <c r="AG46" s="163">
        <f t="shared" si="13"/>
        <v>0</v>
      </c>
      <c r="AH46" s="163">
        <f t="shared" si="13"/>
        <v>0</v>
      </c>
      <c r="AI46" s="163"/>
      <c r="AJ46" s="163"/>
      <c r="AK46" s="41"/>
      <c r="AL46" s="41"/>
      <c r="AM46" s="41"/>
      <c r="AN46" s="41"/>
      <c r="AO46" s="30">
        <f>VLOOKUP($E46,'факт '!$D$8:$BM$167,7,0)</f>
        <v>0</v>
      </c>
      <c r="AP46" s="30">
        <f>VLOOKUP($E46,'факт '!$D$8:$BM$167,8,0)</f>
        <v>0</v>
      </c>
      <c r="AQ46" s="30"/>
      <c r="AR46" s="30"/>
      <c r="AS46" s="30">
        <f t="shared" si="441"/>
        <v>0</v>
      </c>
      <c r="AT46" s="30">
        <f t="shared" si="441"/>
        <v>0</v>
      </c>
      <c r="AU46" s="163">
        <f t="shared" si="17"/>
        <v>0</v>
      </c>
      <c r="AV46" s="163">
        <f t="shared" si="17"/>
        <v>0</v>
      </c>
      <c r="AW46" s="163"/>
      <c r="AX46" s="163"/>
      <c r="AY46" s="41"/>
      <c r="AZ46" s="41"/>
      <c r="BA46" s="41"/>
      <c r="BB46" s="41"/>
      <c r="BC46" s="30">
        <f>VLOOKUP($E46,'факт '!$D$8:$BM$167,13,0)</f>
        <v>0</v>
      </c>
      <c r="BD46" s="30">
        <f>VLOOKUP($E46,'факт '!$D$8:$BM$167,14,0)</f>
        <v>0</v>
      </c>
      <c r="BE46" s="30"/>
      <c r="BF46" s="30"/>
      <c r="BG46" s="30">
        <f t="shared" si="442"/>
        <v>0</v>
      </c>
      <c r="BH46" s="30">
        <f t="shared" si="442"/>
        <v>0</v>
      </c>
      <c r="BI46" s="163">
        <f t="shared" si="21"/>
        <v>0</v>
      </c>
      <c r="BJ46" s="163">
        <f t="shared" si="21"/>
        <v>0</v>
      </c>
      <c r="BK46" s="163"/>
      <c r="BL46" s="163"/>
      <c r="BM46" s="41"/>
      <c r="BN46" s="41"/>
      <c r="BO46" s="41"/>
      <c r="BP46" s="41"/>
      <c r="BQ46" s="30">
        <f>VLOOKUP($E46,'факт '!$D$8:$BM$167,17,0)</f>
        <v>3</v>
      </c>
      <c r="BR46" s="30">
        <f>VLOOKUP($E46,'факт '!$D$8:$BM$167,18,0)</f>
        <v>506103.21</v>
      </c>
      <c r="BS46" s="30">
        <f>VLOOKUP($E46,'факт '!$D$8:$BM$167,19,0)</f>
        <v>0</v>
      </c>
      <c r="BT46" s="30">
        <f>VLOOKUP($E46,'факт '!$D$8:$BM$167,20,0)</f>
        <v>0</v>
      </c>
      <c r="BU46" s="30">
        <f t="shared" si="443"/>
        <v>3</v>
      </c>
      <c r="BV46" s="30">
        <f t="shared" si="443"/>
        <v>506103.21</v>
      </c>
      <c r="BW46" s="163">
        <f t="shared" si="25"/>
        <v>3</v>
      </c>
      <c r="BX46" s="163">
        <f t="shared" si="25"/>
        <v>506103.21</v>
      </c>
      <c r="BY46" s="347">
        <f t="shared" si="356"/>
        <v>168701.06639999998</v>
      </c>
      <c r="BZ46" s="347">
        <f t="shared" si="425"/>
        <v>168701.07</v>
      </c>
      <c r="CA46" s="41"/>
      <c r="CB46" s="41"/>
      <c r="CC46" s="41"/>
      <c r="CD46" s="41"/>
      <c r="CE46" s="30">
        <f>VLOOKUP($E46,'факт '!$D$8:$BM$167,21,0)</f>
        <v>0</v>
      </c>
      <c r="CF46" s="30">
        <f>VLOOKUP($E46,'факт '!$D$8:$BM$167,22,0)</f>
        <v>0</v>
      </c>
      <c r="CG46" s="30">
        <f>VLOOKUP($E46,'факт '!$D$8:$BM$167,23,0)</f>
        <v>0</v>
      </c>
      <c r="CH46" s="30">
        <f>VLOOKUP($E46,'факт '!$D$8:$BM$167,24,0)</f>
        <v>0</v>
      </c>
      <c r="CI46" s="30">
        <f t="shared" si="444"/>
        <v>0</v>
      </c>
      <c r="CJ46" s="30">
        <f t="shared" si="444"/>
        <v>0</v>
      </c>
      <c r="CK46" s="163">
        <f t="shared" si="29"/>
        <v>0</v>
      </c>
      <c r="CL46" s="163">
        <f t="shared" si="29"/>
        <v>0</v>
      </c>
      <c r="CM46" s="163"/>
      <c r="CN46" s="163"/>
      <c r="CO46" s="163"/>
      <c r="CP46" s="41"/>
      <c r="CQ46" s="41"/>
      <c r="CR46" s="41"/>
      <c r="CS46" s="41"/>
      <c r="CT46" s="30">
        <f>VLOOKUP($E46,'факт '!$D$8:$BM$167,25,0)</f>
        <v>0</v>
      </c>
      <c r="CU46" s="30">
        <f>VLOOKUP($E46,'факт '!$D$8:$BM$167,26,0)</f>
        <v>0</v>
      </c>
      <c r="CV46" s="30">
        <f>VLOOKUP($E46,'факт '!$D$8:$BM$167,27,0)</f>
        <v>0</v>
      </c>
      <c r="CW46" s="30">
        <f>VLOOKUP($E46,'факт '!$D$8:$BM$167,28,0)</f>
        <v>0</v>
      </c>
      <c r="CX46" s="30">
        <f t="shared" si="445"/>
        <v>0</v>
      </c>
      <c r="CY46" s="30">
        <f t="shared" si="445"/>
        <v>0</v>
      </c>
      <c r="CZ46" s="163">
        <f t="shared" si="33"/>
        <v>0</v>
      </c>
      <c r="DA46" s="163">
        <f t="shared" si="33"/>
        <v>0</v>
      </c>
      <c r="DB46" s="163"/>
      <c r="DC46" s="163"/>
      <c r="DD46" s="41"/>
      <c r="DE46" s="41"/>
      <c r="DF46" s="41"/>
      <c r="DG46" s="41"/>
      <c r="DH46" s="30">
        <f>VLOOKUP($E46,'факт '!$D$8:$BM$167,29,0)</f>
        <v>0</v>
      </c>
      <c r="DI46" s="30">
        <f>VLOOKUP($E46,'факт '!$D$8:$BM$167,30,0)</f>
        <v>0</v>
      </c>
      <c r="DJ46" s="30">
        <f>VLOOKUP($E46,'факт '!$D$8:$BM$167,31,0)</f>
        <v>0</v>
      </c>
      <c r="DK46" s="30">
        <f>VLOOKUP($E46,'факт '!$D$8:$BM$167,32,0)</f>
        <v>0</v>
      </c>
      <c r="DL46" s="30">
        <f t="shared" si="446"/>
        <v>0</v>
      </c>
      <c r="DM46" s="30">
        <f t="shared" si="446"/>
        <v>0</v>
      </c>
      <c r="DN46" s="163">
        <f t="shared" si="37"/>
        <v>0</v>
      </c>
      <c r="DO46" s="163">
        <f t="shared" si="37"/>
        <v>0</v>
      </c>
      <c r="DP46" s="163"/>
      <c r="DQ46" s="163"/>
      <c r="DR46" s="41"/>
      <c r="DS46" s="41"/>
      <c r="DT46" s="41"/>
      <c r="DU46" s="41"/>
      <c r="DV46" s="30">
        <f>VLOOKUP($E46,'факт '!$D$8:$BM$167,33,0)</f>
        <v>0</v>
      </c>
      <c r="DW46" s="30">
        <f>VLOOKUP($E46,'факт '!$D$8:$BM$167,34,0)</f>
        <v>0</v>
      </c>
      <c r="DX46" s="30">
        <f>VLOOKUP($E46,'факт '!$D$8:$BM$167,35,0)</f>
        <v>0</v>
      </c>
      <c r="DY46" s="30">
        <f>VLOOKUP($E46,'факт '!$D$8:$BM$167,36,0)</f>
        <v>0</v>
      </c>
      <c r="DZ46" s="30">
        <f t="shared" si="447"/>
        <v>0</v>
      </c>
      <c r="EA46" s="30">
        <f t="shared" si="447"/>
        <v>0</v>
      </c>
      <c r="EB46" s="163">
        <f t="shared" si="41"/>
        <v>0</v>
      </c>
      <c r="EC46" s="163">
        <f t="shared" si="41"/>
        <v>0</v>
      </c>
      <c r="ED46" s="163"/>
      <c r="EE46" s="163"/>
      <c r="EF46" s="41"/>
      <c r="EG46" s="41"/>
      <c r="EH46" s="41"/>
      <c r="EI46" s="41"/>
      <c r="EJ46" s="30">
        <f>VLOOKUP($E46,'факт '!$D$8:$BM$167,15,0)</f>
        <v>0</v>
      </c>
      <c r="EK46" s="30">
        <f>VLOOKUP($E46,'факт '!$D$8:$BM$167,16,0)</f>
        <v>0</v>
      </c>
      <c r="EL46" s="30"/>
      <c r="EM46" s="30"/>
      <c r="EN46" s="30">
        <f t="shared" si="448"/>
        <v>0</v>
      </c>
      <c r="EO46" s="30">
        <f t="shared" si="448"/>
        <v>0</v>
      </c>
      <c r="EP46" s="163">
        <f t="shared" si="45"/>
        <v>0</v>
      </c>
      <c r="EQ46" s="163">
        <f t="shared" si="45"/>
        <v>0</v>
      </c>
      <c r="ER46" s="163"/>
      <c r="ES46" s="163"/>
      <c r="ET46" s="41"/>
      <c r="EU46" s="41"/>
      <c r="EV46" s="41"/>
      <c r="EW46" s="41"/>
      <c r="EX46" s="30">
        <f>VLOOKUP($E46,'факт '!$D$8:$BM$167,37,0)</f>
        <v>0</v>
      </c>
      <c r="EY46" s="30">
        <f>VLOOKUP($E46,'факт '!$D$8:$BM$167,38,0)</f>
        <v>0</v>
      </c>
      <c r="EZ46" s="30">
        <f>VLOOKUP($E46,'факт '!$D$8:$BM$167,39,0)</f>
        <v>0</v>
      </c>
      <c r="FA46" s="30">
        <f>VLOOKUP($E46,'факт '!$D$8:$BM$167,40,0)</f>
        <v>0</v>
      </c>
      <c r="FB46" s="30">
        <f t="shared" si="449"/>
        <v>0</v>
      </c>
      <c r="FC46" s="30">
        <f t="shared" si="449"/>
        <v>0</v>
      </c>
      <c r="FD46" s="163">
        <f t="shared" si="49"/>
        <v>0</v>
      </c>
      <c r="FE46" s="163">
        <f t="shared" si="49"/>
        <v>0</v>
      </c>
      <c r="FF46" s="163"/>
      <c r="FG46" s="163"/>
      <c r="FH46" s="41"/>
      <c r="FI46" s="41"/>
      <c r="FJ46" s="41"/>
      <c r="FK46" s="41"/>
      <c r="FL46" s="30">
        <f>VLOOKUP($E46,'факт '!$D$8:$BM$167,45,0)</f>
        <v>0</v>
      </c>
      <c r="FM46" s="30">
        <f>VLOOKUP($E46,'факт '!$D$8:$BM$167,46,0)</f>
        <v>0</v>
      </c>
      <c r="FN46" s="30">
        <f>VLOOKUP($E46,'факт '!$D$8:$BM$167,47,0)</f>
        <v>0</v>
      </c>
      <c r="FO46" s="30">
        <f>VLOOKUP($E46,'факт '!$D$8:$BM$167,48,0)</f>
        <v>0</v>
      </c>
      <c r="FP46" s="30">
        <f t="shared" si="450"/>
        <v>0</v>
      </c>
      <c r="FQ46" s="30">
        <f t="shared" si="450"/>
        <v>0</v>
      </c>
      <c r="FR46" s="163">
        <f t="shared" si="53"/>
        <v>0</v>
      </c>
      <c r="FS46" s="163">
        <f t="shared" si="53"/>
        <v>0</v>
      </c>
      <c r="FT46" s="163"/>
      <c r="FU46" s="163"/>
      <c r="FV46" s="41"/>
      <c r="FW46" s="41"/>
      <c r="FX46" s="41"/>
      <c r="FY46" s="41"/>
      <c r="FZ46" s="252"/>
      <c r="GA46" s="252"/>
      <c r="GB46" s="30"/>
      <c r="GC46" s="30"/>
      <c r="GD46" s="30"/>
      <c r="GE46" s="30"/>
      <c r="GF46" s="163">
        <f t="shared" si="57"/>
        <v>0</v>
      </c>
      <c r="GG46" s="163">
        <f t="shared" si="57"/>
        <v>0</v>
      </c>
      <c r="GH46" s="163"/>
      <c r="GI46" s="163"/>
      <c r="GJ46" s="41"/>
      <c r="GK46" s="41"/>
      <c r="GL46" s="41"/>
      <c r="GM46" s="41"/>
      <c r="GN46" s="30">
        <f>VLOOKUP($E46,'факт '!$D$8:$BM$167,41,0)</f>
        <v>0</v>
      </c>
      <c r="GO46" s="30">
        <f>VLOOKUP($E46,'факт '!$D$8:$BM$167,42,0)</f>
        <v>0</v>
      </c>
      <c r="GP46" s="30">
        <f>VLOOKUP($E46,'факт '!$D$8:$BM$167,43,0)</f>
        <v>0</v>
      </c>
      <c r="GQ46" s="30">
        <f>VLOOKUP($E46,'факт '!$D$8:$BM$167,44,0)</f>
        <v>0</v>
      </c>
      <c r="GR46" s="30">
        <f t="shared" si="451"/>
        <v>0</v>
      </c>
      <c r="GS46" s="30">
        <f t="shared" si="451"/>
        <v>0</v>
      </c>
      <c r="GT46" s="163">
        <f t="shared" si="61"/>
        <v>0</v>
      </c>
      <c r="GU46" s="163">
        <f t="shared" si="61"/>
        <v>0</v>
      </c>
      <c r="GV46" s="163"/>
      <c r="GW46" s="163"/>
      <c r="GX46" s="41"/>
      <c r="GY46" s="41"/>
      <c r="GZ46" s="41"/>
      <c r="HA46" s="41"/>
      <c r="HB46" s="30">
        <f>VLOOKUP($E46,'факт '!$D$8:$BM$167,49,0)</f>
        <v>0</v>
      </c>
      <c r="HC46" s="30">
        <f>VLOOKUP($E46,'факт '!$D$8:$BM$167,50,0)</f>
        <v>0</v>
      </c>
      <c r="HD46" s="30"/>
      <c r="HE46" s="30"/>
      <c r="HF46" s="30">
        <f t="shared" si="452"/>
        <v>0</v>
      </c>
      <c r="HG46" s="30">
        <f t="shared" si="452"/>
        <v>0</v>
      </c>
      <c r="HH46" s="163">
        <f t="shared" si="65"/>
        <v>0</v>
      </c>
      <c r="HI46" s="163">
        <f t="shared" si="65"/>
        <v>0</v>
      </c>
      <c r="HJ46" s="163"/>
      <c r="HK46" s="163"/>
      <c r="HL46" s="41"/>
      <c r="HM46" s="41"/>
      <c r="HN46" s="41"/>
      <c r="HO46" s="41"/>
      <c r="HP46" s="30">
        <f>VLOOKUP($E46,'факт '!$D$8:$BM$167,51,0)</f>
        <v>0</v>
      </c>
      <c r="HQ46" s="30">
        <f>VLOOKUP($E46,'факт '!$D$8:$BM$167,52,0)</f>
        <v>0</v>
      </c>
      <c r="HR46" s="30"/>
      <c r="HS46" s="30"/>
      <c r="HT46" s="30">
        <f t="shared" si="453"/>
        <v>0</v>
      </c>
      <c r="HU46" s="30">
        <f t="shared" si="453"/>
        <v>0</v>
      </c>
      <c r="HV46" s="163">
        <f t="shared" si="69"/>
        <v>0</v>
      </c>
      <c r="HW46" s="163">
        <f t="shared" si="69"/>
        <v>0</v>
      </c>
      <c r="HX46" s="163"/>
      <c r="HY46" s="163"/>
      <c r="HZ46" s="163"/>
      <c r="IA46" s="163"/>
      <c r="IB46" s="163"/>
      <c r="IC46" s="163"/>
      <c r="ID46" s="30">
        <f>VLOOKUP($E46,'факт '!$D$8:$BM$167,53,0)</f>
        <v>0</v>
      </c>
      <c r="IE46" s="30">
        <f>VLOOKUP($E46,'факт '!$D$8:$BM$167,54,0)</f>
        <v>0</v>
      </c>
      <c r="IF46" s="163"/>
      <c r="IG46" s="163"/>
      <c r="IH46" s="163">
        <f t="shared" si="454"/>
        <v>0</v>
      </c>
      <c r="II46" s="163">
        <f t="shared" si="454"/>
        <v>0</v>
      </c>
      <c r="IJ46" s="163">
        <f t="shared" si="71"/>
        <v>0</v>
      </c>
      <c r="IK46" s="163">
        <f t="shared" si="71"/>
        <v>0</v>
      </c>
      <c r="IL46" s="163"/>
      <c r="IM46" s="163"/>
      <c r="IN46" s="163"/>
      <c r="IO46" s="163"/>
      <c r="IP46" s="163"/>
      <c r="IQ46" s="163"/>
      <c r="IR46" s="30">
        <f>VLOOKUP($E46,'факт '!$D$8:$BM$167,53,0)</f>
        <v>0</v>
      </c>
      <c r="IS46" s="30">
        <f>VLOOKUP($E46,'факт '!$D$8:$BM$167,54,0)</f>
        <v>0</v>
      </c>
      <c r="IT46" s="163"/>
      <c r="IU46" s="163"/>
      <c r="IV46" s="163">
        <f t="shared" si="455"/>
        <v>0</v>
      </c>
      <c r="IW46" s="163">
        <f t="shared" si="455"/>
        <v>0</v>
      </c>
      <c r="IX46" s="163">
        <f t="shared" si="73"/>
        <v>0</v>
      </c>
      <c r="IY46" s="163">
        <f t="shared" si="73"/>
        <v>0</v>
      </c>
      <c r="IZ46" s="163"/>
      <c r="JA46" s="163"/>
      <c r="JB46" s="238"/>
      <c r="JC46" s="241"/>
      <c r="JD46" s="238"/>
      <c r="JE46" s="238"/>
      <c r="JF46" s="238">
        <f t="shared" si="456"/>
        <v>3</v>
      </c>
      <c r="JG46" s="238">
        <f t="shared" si="456"/>
        <v>506103.21</v>
      </c>
      <c r="JH46" s="238">
        <f t="shared" si="456"/>
        <v>0</v>
      </c>
      <c r="JI46" s="238">
        <f t="shared" si="456"/>
        <v>0</v>
      </c>
      <c r="JJ46" s="238">
        <f t="shared" si="188"/>
        <v>3</v>
      </c>
      <c r="JK46" s="238">
        <f t="shared" si="188"/>
        <v>506103.21</v>
      </c>
      <c r="JL46" s="238">
        <f t="shared" si="75"/>
        <v>3</v>
      </c>
      <c r="JM46" s="238">
        <f t="shared" si="75"/>
        <v>506103.21</v>
      </c>
      <c r="JN46" s="48"/>
      <c r="JO46" s="18"/>
      <c r="JP46" s="55"/>
      <c r="JQ46" s="55">
        <f>JG46/JF46</f>
        <v>168701.07</v>
      </c>
      <c r="JR46" s="378">
        <f t="shared" si="457"/>
        <v>3.6000000254716724E-3</v>
      </c>
      <c r="JS46" s="382"/>
    </row>
    <row r="47" spans="1:279" hidden="1" x14ac:dyDescent="0.2">
      <c r="A47" s="10">
        <v>1</v>
      </c>
      <c r="B47" s="10"/>
      <c r="C47" s="140"/>
      <c r="D47" s="340"/>
      <c r="E47" s="144"/>
      <c r="F47" s="141"/>
      <c r="G47" s="39"/>
      <c r="H47" s="169"/>
      <c r="I47" s="41"/>
      <c r="J47" s="41"/>
      <c r="K47" s="41"/>
      <c r="L47" s="41"/>
      <c r="M47" s="30"/>
      <c r="N47" s="30"/>
      <c r="O47" s="30"/>
      <c r="P47" s="30"/>
      <c r="Q47" s="30"/>
      <c r="R47" s="30"/>
      <c r="S47" s="163">
        <f t="shared" si="9"/>
        <v>0</v>
      </c>
      <c r="T47" s="163">
        <f t="shared" si="9"/>
        <v>0</v>
      </c>
      <c r="U47" s="163"/>
      <c r="V47" s="163"/>
      <c r="W47" s="41"/>
      <c r="X47" s="41"/>
      <c r="Y47" s="41"/>
      <c r="Z47" s="41"/>
      <c r="AA47" s="30"/>
      <c r="AB47" s="30"/>
      <c r="AC47" s="30"/>
      <c r="AD47" s="30"/>
      <c r="AE47" s="30"/>
      <c r="AF47" s="30"/>
      <c r="AG47" s="163">
        <f t="shared" si="13"/>
        <v>0</v>
      </c>
      <c r="AH47" s="163">
        <f t="shared" si="13"/>
        <v>0</v>
      </c>
      <c r="AI47" s="163"/>
      <c r="AJ47" s="163"/>
      <c r="AK47" s="41"/>
      <c r="AL47" s="41"/>
      <c r="AM47" s="41"/>
      <c r="AN47" s="41"/>
      <c r="AO47" s="252"/>
      <c r="AP47" s="252"/>
      <c r="AQ47" s="30"/>
      <c r="AR47" s="30"/>
      <c r="AS47" s="30"/>
      <c r="AT47" s="30"/>
      <c r="AU47" s="163">
        <f t="shared" si="17"/>
        <v>0</v>
      </c>
      <c r="AV47" s="163">
        <f t="shared" si="17"/>
        <v>0</v>
      </c>
      <c r="AW47" s="163"/>
      <c r="AX47" s="163"/>
      <c r="AY47" s="41"/>
      <c r="AZ47" s="41"/>
      <c r="BA47" s="41"/>
      <c r="BB47" s="41"/>
      <c r="BC47" s="252"/>
      <c r="BD47" s="252"/>
      <c r="BE47" s="30"/>
      <c r="BF47" s="30"/>
      <c r="BG47" s="30"/>
      <c r="BH47" s="30"/>
      <c r="BI47" s="163">
        <f t="shared" si="21"/>
        <v>0</v>
      </c>
      <c r="BJ47" s="163">
        <f t="shared" si="21"/>
        <v>0</v>
      </c>
      <c r="BK47" s="163"/>
      <c r="BL47" s="163"/>
      <c r="BM47" s="41"/>
      <c r="BN47" s="41"/>
      <c r="BO47" s="41"/>
      <c r="BP47" s="41"/>
      <c r="BQ47" s="252"/>
      <c r="BR47" s="252"/>
      <c r="BS47" s="252"/>
      <c r="BT47" s="252"/>
      <c r="BU47" s="30"/>
      <c r="BV47" s="30"/>
      <c r="BW47" s="163">
        <f t="shared" si="25"/>
        <v>0</v>
      </c>
      <c r="BX47" s="163">
        <f t="shared" si="25"/>
        <v>0</v>
      </c>
      <c r="BY47" s="163"/>
      <c r="BZ47" s="163"/>
      <c r="CA47" s="41"/>
      <c r="CB47" s="41"/>
      <c r="CC47" s="41"/>
      <c r="CD47" s="41"/>
      <c r="CE47" s="252"/>
      <c r="CF47" s="252"/>
      <c r="CG47" s="30"/>
      <c r="CH47" s="30"/>
      <c r="CI47" s="30"/>
      <c r="CJ47" s="30"/>
      <c r="CK47" s="163">
        <f t="shared" si="29"/>
        <v>0</v>
      </c>
      <c r="CL47" s="163">
        <f t="shared" si="29"/>
        <v>0</v>
      </c>
      <c r="CM47" s="163"/>
      <c r="CN47" s="163"/>
      <c r="CO47" s="163"/>
      <c r="CP47" s="41"/>
      <c r="CQ47" s="41"/>
      <c r="CR47" s="41"/>
      <c r="CS47" s="41"/>
      <c r="CT47" s="252"/>
      <c r="CU47" s="252"/>
      <c r="CV47" s="30"/>
      <c r="CW47" s="30"/>
      <c r="CX47" s="30"/>
      <c r="CY47" s="30"/>
      <c r="CZ47" s="163">
        <f t="shared" si="33"/>
        <v>0</v>
      </c>
      <c r="DA47" s="163">
        <f t="shared" si="33"/>
        <v>0</v>
      </c>
      <c r="DB47" s="163"/>
      <c r="DC47" s="163"/>
      <c r="DD47" s="41"/>
      <c r="DE47" s="41"/>
      <c r="DF47" s="41"/>
      <c r="DG47" s="41"/>
      <c r="DH47" s="30"/>
      <c r="DI47" s="30"/>
      <c r="DJ47" s="30"/>
      <c r="DK47" s="30"/>
      <c r="DL47" s="30"/>
      <c r="DM47" s="30"/>
      <c r="DN47" s="163">
        <f t="shared" si="37"/>
        <v>0</v>
      </c>
      <c r="DO47" s="163">
        <f t="shared" si="37"/>
        <v>0</v>
      </c>
      <c r="DP47" s="163"/>
      <c r="DQ47" s="163"/>
      <c r="DR47" s="41"/>
      <c r="DS47" s="41"/>
      <c r="DT47" s="41"/>
      <c r="DU47" s="41"/>
      <c r="DV47" s="252"/>
      <c r="DW47" s="252"/>
      <c r="DX47" s="30"/>
      <c r="DY47" s="30"/>
      <c r="DZ47" s="30"/>
      <c r="EA47" s="30"/>
      <c r="EB47" s="163">
        <f t="shared" si="41"/>
        <v>0</v>
      </c>
      <c r="EC47" s="163">
        <f t="shared" si="41"/>
        <v>0</v>
      </c>
      <c r="ED47" s="163"/>
      <c r="EE47" s="163"/>
      <c r="EF47" s="41"/>
      <c r="EG47" s="41"/>
      <c r="EH47" s="41"/>
      <c r="EI47" s="41"/>
      <c r="EJ47" s="252"/>
      <c r="EK47" s="252"/>
      <c r="EL47" s="30"/>
      <c r="EM47" s="30"/>
      <c r="EN47" s="30"/>
      <c r="EO47" s="30"/>
      <c r="EP47" s="163">
        <f t="shared" si="45"/>
        <v>0</v>
      </c>
      <c r="EQ47" s="163">
        <f t="shared" si="45"/>
        <v>0</v>
      </c>
      <c r="ER47" s="163"/>
      <c r="ES47" s="163"/>
      <c r="ET47" s="41"/>
      <c r="EU47" s="41"/>
      <c r="EV47" s="41"/>
      <c r="EW47" s="41"/>
      <c r="EX47" s="252"/>
      <c r="EY47" s="252"/>
      <c r="EZ47" s="30"/>
      <c r="FA47" s="30"/>
      <c r="FB47" s="30"/>
      <c r="FC47" s="30"/>
      <c r="FD47" s="163">
        <f t="shared" si="49"/>
        <v>0</v>
      </c>
      <c r="FE47" s="163">
        <f t="shared" si="49"/>
        <v>0</v>
      </c>
      <c r="FF47" s="163"/>
      <c r="FG47" s="163"/>
      <c r="FH47" s="41"/>
      <c r="FI47" s="41"/>
      <c r="FJ47" s="41"/>
      <c r="FK47" s="41"/>
      <c r="FL47" s="252"/>
      <c r="FM47" s="252"/>
      <c r="FN47" s="30"/>
      <c r="FO47" s="30"/>
      <c r="FP47" s="30"/>
      <c r="FQ47" s="30"/>
      <c r="FR47" s="163">
        <f t="shared" si="53"/>
        <v>0</v>
      </c>
      <c r="FS47" s="163">
        <f t="shared" si="53"/>
        <v>0</v>
      </c>
      <c r="FT47" s="163"/>
      <c r="FU47" s="163"/>
      <c r="FV47" s="41"/>
      <c r="FW47" s="41"/>
      <c r="FX47" s="41"/>
      <c r="FY47" s="41"/>
      <c r="FZ47" s="252"/>
      <c r="GA47" s="252"/>
      <c r="GB47" s="30"/>
      <c r="GC47" s="30"/>
      <c r="GD47" s="30"/>
      <c r="GE47" s="30"/>
      <c r="GF47" s="163">
        <f t="shared" si="57"/>
        <v>0</v>
      </c>
      <c r="GG47" s="163">
        <f t="shared" si="57"/>
        <v>0</v>
      </c>
      <c r="GH47" s="163"/>
      <c r="GI47" s="163"/>
      <c r="GJ47" s="41"/>
      <c r="GK47" s="41"/>
      <c r="GL47" s="41"/>
      <c r="GM47" s="41"/>
      <c r="GN47" s="252"/>
      <c r="GO47" s="252"/>
      <c r="GP47" s="30"/>
      <c r="GQ47" s="30"/>
      <c r="GR47" s="30"/>
      <c r="GS47" s="30"/>
      <c r="GT47" s="163">
        <f t="shared" si="61"/>
        <v>0</v>
      </c>
      <c r="GU47" s="163">
        <f t="shared" si="61"/>
        <v>0</v>
      </c>
      <c r="GV47" s="163"/>
      <c r="GW47" s="163"/>
      <c r="GX47" s="41"/>
      <c r="GY47" s="41"/>
      <c r="GZ47" s="41"/>
      <c r="HA47" s="41"/>
      <c r="HB47" s="252"/>
      <c r="HC47" s="252"/>
      <c r="HD47" s="30"/>
      <c r="HE47" s="30"/>
      <c r="HF47" s="30"/>
      <c r="HG47" s="30"/>
      <c r="HH47" s="163">
        <f t="shared" si="65"/>
        <v>0</v>
      </c>
      <c r="HI47" s="163">
        <f t="shared" si="65"/>
        <v>0</v>
      </c>
      <c r="HJ47" s="163"/>
      <c r="HK47" s="163"/>
      <c r="HL47" s="41"/>
      <c r="HM47" s="41"/>
      <c r="HN47" s="41"/>
      <c r="HO47" s="41"/>
      <c r="HP47" s="252"/>
      <c r="HQ47" s="252"/>
      <c r="HR47" s="30"/>
      <c r="HS47" s="30"/>
      <c r="HT47" s="30"/>
      <c r="HU47" s="30"/>
      <c r="HV47" s="163">
        <f t="shared" si="69"/>
        <v>0</v>
      </c>
      <c r="HW47" s="163">
        <f t="shared" si="69"/>
        <v>0</v>
      </c>
      <c r="HX47" s="163"/>
      <c r="HY47" s="163"/>
      <c r="HZ47" s="163"/>
      <c r="IA47" s="163"/>
      <c r="IB47" s="163"/>
      <c r="IC47" s="163"/>
      <c r="ID47" s="254"/>
      <c r="IE47" s="254"/>
      <c r="IF47" s="163"/>
      <c r="IG47" s="163"/>
      <c r="IH47" s="163"/>
      <c r="II47" s="163"/>
      <c r="IJ47" s="163">
        <f t="shared" si="71"/>
        <v>0</v>
      </c>
      <c r="IK47" s="163">
        <f t="shared" si="71"/>
        <v>0</v>
      </c>
      <c r="IL47" s="163"/>
      <c r="IM47" s="163"/>
      <c r="IN47" s="163"/>
      <c r="IO47" s="163"/>
      <c r="IP47" s="163"/>
      <c r="IQ47" s="163"/>
      <c r="IR47" s="254"/>
      <c r="IS47" s="254"/>
      <c r="IT47" s="163"/>
      <c r="IU47" s="163"/>
      <c r="IV47" s="163"/>
      <c r="IW47" s="163"/>
      <c r="IX47" s="163">
        <f t="shared" si="73"/>
        <v>0</v>
      </c>
      <c r="IY47" s="163">
        <f t="shared" si="73"/>
        <v>0</v>
      </c>
      <c r="IZ47" s="163"/>
      <c r="JA47" s="163"/>
      <c r="JB47" s="238"/>
      <c r="JC47" s="241"/>
      <c r="JD47" s="238"/>
      <c r="JE47" s="238"/>
      <c r="JF47" s="238">
        <f t="shared" si="456"/>
        <v>0</v>
      </c>
      <c r="JG47" s="238">
        <f t="shared" si="456"/>
        <v>0</v>
      </c>
      <c r="JH47" s="238">
        <f t="shared" si="456"/>
        <v>0</v>
      </c>
      <c r="JI47" s="238">
        <f t="shared" si="456"/>
        <v>0</v>
      </c>
      <c r="JJ47" s="238">
        <f t="shared" si="188"/>
        <v>0</v>
      </c>
      <c r="JK47" s="238">
        <f t="shared" si="188"/>
        <v>0</v>
      </c>
      <c r="JL47" s="238">
        <f t="shared" si="75"/>
        <v>0</v>
      </c>
      <c r="JM47" s="238">
        <f t="shared" si="75"/>
        <v>0</v>
      </c>
      <c r="JN47" s="48"/>
      <c r="JO47" s="18"/>
      <c r="JP47" s="55"/>
      <c r="JQ47" s="55"/>
      <c r="JR47" s="158"/>
    </row>
    <row r="48" spans="1:279" ht="12" hidden="1" x14ac:dyDescent="0.2">
      <c r="A48" s="10">
        <v>1</v>
      </c>
      <c r="B48" s="10"/>
      <c r="C48" s="18"/>
      <c r="D48" s="53"/>
      <c r="E48" s="25"/>
      <c r="F48" s="24"/>
      <c r="G48" s="39"/>
      <c r="H48" s="40"/>
      <c r="I48" s="41"/>
      <c r="J48" s="41"/>
      <c r="K48" s="41"/>
      <c r="L48" s="41"/>
      <c r="M48" s="30"/>
      <c r="N48" s="30"/>
      <c r="O48" s="30"/>
      <c r="P48" s="30"/>
      <c r="Q48" s="30">
        <f t="shared" si="7"/>
        <v>0</v>
      </c>
      <c r="R48" s="30">
        <f t="shared" si="8"/>
        <v>0</v>
      </c>
      <c r="S48" s="163">
        <f t="shared" si="9"/>
        <v>0</v>
      </c>
      <c r="T48" s="163">
        <f t="shared" si="9"/>
        <v>0</v>
      </c>
      <c r="U48" s="163"/>
      <c r="V48" s="163"/>
      <c r="W48" s="41"/>
      <c r="X48" s="41"/>
      <c r="Y48" s="41"/>
      <c r="Z48" s="41"/>
      <c r="AA48" s="30"/>
      <c r="AB48" s="30"/>
      <c r="AC48" s="30"/>
      <c r="AD48" s="30"/>
      <c r="AE48" s="30"/>
      <c r="AF48" s="30"/>
      <c r="AG48" s="163">
        <f t="shared" si="13"/>
        <v>0</v>
      </c>
      <c r="AH48" s="163">
        <f t="shared" si="13"/>
        <v>0</v>
      </c>
      <c r="AI48" s="163"/>
      <c r="AJ48" s="163"/>
      <c r="AK48" s="41"/>
      <c r="AL48" s="41"/>
      <c r="AM48" s="41"/>
      <c r="AN48" s="41"/>
      <c r="AO48" s="252"/>
      <c r="AP48" s="252"/>
      <c r="AQ48" s="30"/>
      <c r="AR48" s="30"/>
      <c r="AS48" s="30">
        <f t="shared" si="15"/>
        <v>0</v>
      </c>
      <c r="AT48" s="30">
        <f t="shared" si="16"/>
        <v>0</v>
      </c>
      <c r="AU48" s="163">
        <f t="shared" si="17"/>
        <v>0</v>
      </c>
      <c r="AV48" s="163">
        <f t="shared" si="17"/>
        <v>0</v>
      </c>
      <c r="AW48" s="163"/>
      <c r="AX48" s="163"/>
      <c r="AY48" s="41"/>
      <c r="AZ48" s="41"/>
      <c r="BA48" s="41"/>
      <c r="BB48" s="41"/>
      <c r="BC48" s="252"/>
      <c r="BD48" s="252"/>
      <c r="BE48" s="30"/>
      <c r="BF48" s="30"/>
      <c r="BG48" s="30">
        <f t="shared" si="19"/>
        <v>0</v>
      </c>
      <c r="BH48" s="30">
        <f t="shared" si="20"/>
        <v>0</v>
      </c>
      <c r="BI48" s="163">
        <f t="shared" si="21"/>
        <v>0</v>
      </c>
      <c r="BJ48" s="163">
        <f t="shared" si="21"/>
        <v>0</v>
      </c>
      <c r="BK48" s="163"/>
      <c r="BL48" s="163"/>
      <c r="BM48" s="41"/>
      <c r="BN48" s="41"/>
      <c r="BO48" s="41"/>
      <c r="BP48" s="41"/>
      <c r="BQ48" s="252"/>
      <c r="BR48" s="252"/>
      <c r="BS48" s="252"/>
      <c r="BT48" s="252"/>
      <c r="BU48" s="30">
        <f t="shared" ref="BU48:BV50" si="458">SUM(BQ48+BS48)</f>
        <v>0</v>
      </c>
      <c r="BV48" s="30">
        <f t="shared" si="458"/>
        <v>0</v>
      </c>
      <c r="BW48" s="163">
        <f t="shared" si="25"/>
        <v>0</v>
      </c>
      <c r="BX48" s="163">
        <f t="shared" si="25"/>
        <v>0</v>
      </c>
      <c r="BY48" s="163"/>
      <c r="BZ48" s="163"/>
      <c r="CA48" s="41"/>
      <c r="CB48" s="41"/>
      <c r="CC48" s="41"/>
      <c r="CD48" s="41"/>
      <c r="CE48" s="252"/>
      <c r="CF48" s="252"/>
      <c r="CG48" s="30"/>
      <c r="CH48" s="30"/>
      <c r="CI48" s="30">
        <f t="shared" si="27"/>
        <v>0</v>
      </c>
      <c r="CJ48" s="30">
        <f t="shared" si="28"/>
        <v>0</v>
      </c>
      <c r="CK48" s="163">
        <f t="shared" si="29"/>
        <v>0</v>
      </c>
      <c r="CL48" s="163">
        <f t="shared" si="29"/>
        <v>0</v>
      </c>
      <c r="CM48" s="163"/>
      <c r="CN48" s="163"/>
      <c r="CO48" s="163"/>
      <c r="CP48" s="41"/>
      <c r="CQ48" s="41"/>
      <c r="CR48" s="41"/>
      <c r="CS48" s="41"/>
      <c r="CT48" s="252"/>
      <c r="CU48" s="252"/>
      <c r="CV48" s="30"/>
      <c r="CW48" s="30"/>
      <c r="CX48" s="30">
        <f t="shared" si="31"/>
        <v>0</v>
      </c>
      <c r="CY48" s="30">
        <f t="shared" si="32"/>
        <v>0</v>
      </c>
      <c r="CZ48" s="163">
        <f t="shared" si="33"/>
        <v>0</v>
      </c>
      <c r="DA48" s="163">
        <f t="shared" si="33"/>
        <v>0</v>
      </c>
      <c r="DB48" s="163"/>
      <c r="DC48" s="163"/>
      <c r="DD48" s="41"/>
      <c r="DE48" s="41"/>
      <c r="DF48" s="41"/>
      <c r="DG48" s="41"/>
      <c r="DH48" s="30"/>
      <c r="DI48" s="30"/>
      <c r="DJ48" s="30"/>
      <c r="DK48" s="30"/>
      <c r="DL48" s="30">
        <f t="shared" si="35"/>
        <v>0</v>
      </c>
      <c r="DM48" s="30">
        <f t="shared" si="36"/>
        <v>0</v>
      </c>
      <c r="DN48" s="163">
        <f t="shared" si="37"/>
        <v>0</v>
      </c>
      <c r="DO48" s="163">
        <f t="shared" si="37"/>
        <v>0</v>
      </c>
      <c r="DP48" s="163"/>
      <c r="DQ48" s="163"/>
      <c r="DR48" s="41"/>
      <c r="DS48" s="41"/>
      <c r="DT48" s="41"/>
      <c r="DU48" s="41"/>
      <c r="DV48" s="252"/>
      <c r="DW48" s="252"/>
      <c r="DX48" s="30"/>
      <c r="DY48" s="30"/>
      <c r="DZ48" s="30">
        <f t="shared" si="39"/>
        <v>0</v>
      </c>
      <c r="EA48" s="30">
        <f t="shared" si="40"/>
        <v>0</v>
      </c>
      <c r="EB48" s="163">
        <f t="shared" si="41"/>
        <v>0</v>
      </c>
      <c r="EC48" s="163">
        <f t="shared" si="41"/>
        <v>0</v>
      </c>
      <c r="ED48" s="163"/>
      <c r="EE48" s="163"/>
      <c r="EF48" s="41"/>
      <c r="EG48" s="41"/>
      <c r="EH48" s="41"/>
      <c r="EI48" s="41"/>
      <c r="EJ48" s="252"/>
      <c r="EK48" s="252"/>
      <c r="EL48" s="30"/>
      <c r="EM48" s="30"/>
      <c r="EN48" s="30">
        <f t="shared" si="43"/>
        <v>0</v>
      </c>
      <c r="EO48" s="30">
        <f t="shared" si="44"/>
        <v>0</v>
      </c>
      <c r="EP48" s="163">
        <f t="shared" si="45"/>
        <v>0</v>
      </c>
      <c r="EQ48" s="163">
        <f t="shared" si="45"/>
        <v>0</v>
      </c>
      <c r="ER48" s="163"/>
      <c r="ES48" s="163"/>
      <c r="ET48" s="41"/>
      <c r="EU48" s="41"/>
      <c r="EV48" s="41"/>
      <c r="EW48" s="41"/>
      <c r="EX48" s="252"/>
      <c r="EY48" s="252"/>
      <c r="EZ48" s="30"/>
      <c r="FA48" s="30"/>
      <c r="FB48" s="30">
        <f t="shared" si="47"/>
        <v>0</v>
      </c>
      <c r="FC48" s="30">
        <f t="shared" si="48"/>
        <v>0</v>
      </c>
      <c r="FD48" s="163">
        <f t="shared" si="49"/>
        <v>0</v>
      </c>
      <c r="FE48" s="163">
        <f t="shared" si="49"/>
        <v>0</v>
      </c>
      <c r="FF48" s="163"/>
      <c r="FG48" s="163"/>
      <c r="FH48" s="41"/>
      <c r="FI48" s="41"/>
      <c r="FJ48" s="41"/>
      <c r="FK48" s="41"/>
      <c r="FL48" s="252"/>
      <c r="FM48" s="252"/>
      <c r="FN48" s="30"/>
      <c r="FO48" s="30"/>
      <c r="FP48" s="30">
        <f t="shared" si="51"/>
        <v>0</v>
      </c>
      <c r="FQ48" s="30">
        <f t="shared" si="52"/>
        <v>0</v>
      </c>
      <c r="FR48" s="163">
        <f t="shared" si="53"/>
        <v>0</v>
      </c>
      <c r="FS48" s="163">
        <f t="shared" si="53"/>
        <v>0</v>
      </c>
      <c r="FT48" s="163"/>
      <c r="FU48" s="163"/>
      <c r="FV48" s="41"/>
      <c r="FW48" s="41"/>
      <c r="FX48" s="41"/>
      <c r="FY48" s="41"/>
      <c r="FZ48" s="252"/>
      <c r="GA48" s="252"/>
      <c r="GB48" s="30"/>
      <c r="GC48" s="30"/>
      <c r="GD48" s="30">
        <f t="shared" si="55"/>
        <v>0</v>
      </c>
      <c r="GE48" s="30">
        <f t="shared" si="56"/>
        <v>0</v>
      </c>
      <c r="GF48" s="163">
        <f t="shared" si="57"/>
        <v>0</v>
      </c>
      <c r="GG48" s="163">
        <f t="shared" si="57"/>
        <v>0</v>
      </c>
      <c r="GH48" s="163"/>
      <c r="GI48" s="163"/>
      <c r="GJ48" s="41"/>
      <c r="GK48" s="41"/>
      <c r="GL48" s="41"/>
      <c r="GM48" s="41"/>
      <c r="GN48" s="252"/>
      <c r="GO48" s="252"/>
      <c r="GP48" s="30"/>
      <c r="GQ48" s="30"/>
      <c r="GR48" s="30">
        <f t="shared" si="59"/>
        <v>0</v>
      </c>
      <c r="GS48" s="30">
        <f t="shared" si="60"/>
        <v>0</v>
      </c>
      <c r="GT48" s="163">
        <f t="shared" si="61"/>
        <v>0</v>
      </c>
      <c r="GU48" s="163">
        <f t="shared" si="61"/>
        <v>0</v>
      </c>
      <c r="GV48" s="163"/>
      <c r="GW48" s="163"/>
      <c r="GX48" s="41"/>
      <c r="GY48" s="41"/>
      <c r="GZ48" s="41"/>
      <c r="HA48" s="41"/>
      <c r="HB48" s="252"/>
      <c r="HC48" s="252"/>
      <c r="HD48" s="30"/>
      <c r="HE48" s="30"/>
      <c r="HF48" s="30">
        <f t="shared" si="63"/>
        <v>0</v>
      </c>
      <c r="HG48" s="30">
        <f t="shared" si="64"/>
        <v>0</v>
      </c>
      <c r="HH48" s="163">
        <f t="shared" si="65"/>
        <v>0</v>
      </c>
      <c r="HI48" s="163">
        <f t="shared" si="65"/>
        <v>0</v>
      </c>
      <c r="HJ48" s="163"/>
      <c r="HK48" s="163"/>
      <c r="HL48" s="41"/>
      <c r="HM48" s="41"/>
      <c r="HN48" s="41"/>
      <c r="HO48" s="41"/>
      <c r="HP48" s="252"/>
      <c r="HQ48" s="252"/>
      <c r="HR48" s="30"/>
      <c r="HS48" s="30"/>
      <c r="HT48" s="30">
        <f t="shared" si="67"/>
        <v>0</v>
      </c>
      <c r="HU48" s="30">
        <f t="shared" si="68"/>
        <v>0</v>
      </c>
      <c r="HV48" s="163">
        <f t="shared" si="69"/>
        <v>0</v>
      </c>
      <c r="HW48" s="163">
        <f t="shared" si="69"/>
        <v>0</v>
      </c>
      <c r="HX48" s="163"/>
      <c r="HY48" s="163"/>
      <c r="HZ48" s="163"/>
      <c r="IA48" s="163"/>
      <c r="IB48" s="163"/>
      <c r="IC48" s="163"/>
      <c r="ID48" s="254"/>
      <c r="IE48" s="254"/>
      <c r="IF48" s="163"/>
      <c r="IG48" s="163"/>
      <c r="IH48" s="163"/>
      <c r="II48" s="163"/>
      <c r="IJ48" s="163">
        <f t="shared" si="71"/>
        <v>0</v>
      </c>
      <c r="IK48" s="163">
        <f t="shared" si="71"/>
        <v>0</v>
      </c>
      <c r="IL48" s="163"/>
      <c r="IM48" s="163"/>
      <c r="IN48" s="163"/>
      <c r="IO48" s="163"/>
      <c r="IP48" s="163"/>
      <c r="IQ48" s="163"/>
      <c r="IR48" s="254"/>
      <c r="IS48" s="254"/>
      <c r="IT48" s="163"/>
      <c r="IU48" s="163"/>
      <c r="IV48" s="163"/>
      <c r="IW48" s="163"/>
      <c r="IX48" s="163">
        <f t="shared" si="73"/>
        <v>0</v>
      </c>
      <c r="IY48" s="163">
        <f t="shared" si="73"/>
        <v>0</v>
      </c>
      <c r="IZ48" s="163"/>
      <c r="JA48" s="163"/>
      <c r="JB48" s="238"/>
      <c r="JC48" s="241"/>
      <c r="JD48" s="238"/>
      <c r="JE48" s="238"/>
      <c r="JF48" s="238">
        <f t="shared" si="456"/>
        <v>0</v>
      </c>
      <c r="JG48" s="238">
        <f t="shared" si="456"/>
        <v>0</v>
      </c>
      <c r="JH48" s="238">
        <f t="shared" si="456"/>
        <v>0</v>
      </c>
      <c r="JI48" s="238">
        <f t="shared" si="456"/>
        <v>0</v>
      </c>
      <c r="JJ48" s="238">
        <f t="shared" si="188"/>
        <v>0</v>
      </c>
      <c r="JK48" s="238">
        <f t="shared" si="188"/>
        <v>0</v>
      </c>
      <c r="JL48" s="238">
        <f t="shared" si="75"/>
        <v>0</v>
      </c>
      <c r="JM48" s="238">
        <f t="shared" si="75"/>
        <v>0</v>
      </c>
      <c r="JN48" s="48"/>
      <c r="JO48" s="18"/>
      <c r="JP48" s="55"/>
      <c r="JQ48" s="55"/>
      <c r="JR48" s="158"/>
    </row>
    <row r="49" spans="1:279" ht="12" hidden="1" x14ac:dyDescent="0.2">
      <c r="A49" s="10">
        <v>1</v>
      </c>
      <c r="B49" s="10"/>
      <c r="C49" s="18"/>
      <c r="D49" s="53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>
        <f t="shared" si="7"/>
        <v>0</v>
      </c>
      <c r="R49" s="30">
        <f t="shared" si="8"/>
        <v>0</v>
      </c>
      <c r="S49" s="163">
        <f t="shared" si="9"/>
        <v>0</v>
      </c>
      <c r="T49" s="163">
        <f t="shared" si="9"/>
        <v>0</v>
      </c>
      <c r="U49" s="163"/>
      <c r="V49" s="163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163">
        <f t="shared" si="13"/>
        <v>0</v>
      </c>
      <c r="AH49" s="163">
        <f t="shared" si="13"/>
        <v>0</v>
      </c>
      <c r="AI49" s="163"/>
      <c r="AJ49" s="163"/>
      <c r="AK49" s="30"/>
      <c r="AL49" s="30"/>
      <c r="AM49" s="30"/>
      <c r="AN49" s="30"/>
      <c r="AO49" s="252"/>
      <c r="AP49" s="252"/>
      <c r="AQ49" s="30"/>
      <c r="AR49" s="30"/>
      <c r="AS49" s="30">
        <f t="shared" si="15"/>
        <v>0</v>
      </c>
      <c r="AT49" s="30">
        <f t="shared" si="16"/>
        <v>0</v>
      </c>
      <c r="AU49" s="163">
        <f t="shared" si="17"/>
        <v>0</v>
      </c>
      <c r="AV49" s="163">
        <f t="shared" si="17"/>
        <v>0</v>
      </c>
      <c r="AW49" s="163"/>
      <c r="AX49" s="163"/>
      <c r="AY49" s="30"/>
      <c r="AZ49" s="30"/>
      <c r="BA49" s="30"/>
      <c r="BB49" s="30"/>
      <c r="BC49" s="252"/>
      <c r="BD49" s="252"/>
      <c r="BE49" s="30"/>
      <c r="BF49" s="30"/>
      <c r="BG49" s="30">
        <f t="shared" si="19"/>
        <v>0</v>
      </c>
      <c r="BH49" s="30">
        <f t="shared" si="20"/>
        <v>0</v>
      </c>
      <c r="BI49" s="163">
        <f t="shared" si="21"/>
        <v>0</v>
      </c>
      <c r="BJ49" s="163">
        <f t="shared" si="21"/>
        <v>0</v>
      </c>
      <c r="BK49" s="163"/>
      <c r="BL49" s="163"/>
      <c r="BM49" s="30"/>
      <c r="BN49" s="30"/>
      <c r="BO49" s="30"/>
      <c r="BP49" s="30"/>
      <c r="BQ49" s="252"/>
      <c r="BR49" s="252"/>
      <c r="BS49" s="252"/>
      <c r="BT49" s="252"/>
      <c r="BU49" s="30">
        <f t="shared" si="458"/>
        <v>0</v>
      </c>
      <c r="BV49" s="30">
        <f t="shared" si="458"/>
        <v>0</v>
      </c>
      <c r="BW49" s="163">
        <f t="shared" si="25"/>
        <v>0</v>
      </c>
      <c r="BX49" s="163">
        <f t="shared" si="25"/>
        <v>0</v>
      </c>
      <c r="BY49" s="163"/>
      <c r="BZ49" s="163"/>
      <c r="CA49" s="30"/>
      <c r="CB49" s="30"/>
      <c r="CC49" s="30"/>
      <c r="CD49" s="30"/>
      <c r="CE49" s="252"/>
      <c r="CF49" s="252"/>
      <c r="CG49" s="30"/>
      <c r="CH49" s="30"/>
      <c r="CI49" s="30">
        <f t="shared" si="27"/>
        <v>0</v>
      </c>
      <c r="CJ49" s="30">
        <f t="shared" si="28"/>
        <v>0</v>
      </c>
      <c r="CK49" s="163">
        <f t="shared" si="29"/>
        <v>0</v>
      </c>
      <c r="CL49" s="163">
        <f t="shared" si="29"/>
        <v>0</v>
      </c>
      <c r="CM49" s="163"/>
      <c r="CN49" s="163"/>
      <c r="CO49" s="163"/>
      <c r="CP49" s="30"/>
      <c r="CQ49" s="30"/>
      <c r="CR49" s="30"/>
      <c r="CS49" s="30"/>
      <c r="CT49" s="252"/>
      <c r="CU49" s="252"/>
      <c r="CV49" s="30"/>
      <c r="CW49" s="30"/>
      <c r="CX49" s="30">
        <f t="shared" si="31"/>
        <v>0</v>
      </c>
      <c r="CY49" s="30">
        <f t="shared" si="32"/>
        <v>0</v>
      </c>
      <c r="CZ49" s="163">
        <f t="shared" si="33"/>
        <v>0</v>
      </c>
      <c r="DA49" s="163">
        <f t="shared" si="33"/>
        <v>0</v>
      </c>
      <c r="DB49" s="163"/>
      <c r="DC49" s="163"/>
      <c r="DD49" s="30"/>
      <c r="DE49" s="30"/>
      <c r="DF49" s="30"/>
      <c r="DG49" s="30"/>
      <c r="DH49" s="30"/>
      <c r="DI49" s="30"/>
      <c r="DJ49" s="30"/>
      <c r="DK49" s="30"/>
      <c r="DL49" s="30">
        <f t="shared" si="35"/>
        <v>0</v>
      </c>
      <c r="DM49" s="30">
        <f t="shared" si="36"/>
        <v>0</v>
      </c>
      <c r="DN49" s="163">
        <f t="shared" si="37"/>
        <v>0</v>
      </c>
      <c r="DO49" s="163">
        <f t="shared" si="37"/>
        <v>0</v>
      </c>
      <c r="DP49" s="163"/>
      <c r="DQ49" s="163"/>
      <c r="DR49" s="30"/>
      <c r="DS49" s="30"/>
      <c r="DT49" s="30"/>
      <c r="DU49" s="30"/>
      <c r="DV49" s="252"/>
      <c r="DW49" s="252"/>
      <c r="DX49" s="30"/>
      <c r="DY49" s="30"/>
      <c r="DZ49" s="30">
        <f t="shared" si="39"/>
        <v>0</v>
      </c>
      <c r="EA49" s="30">
        <f t="shared" si="40"/>
        <v>0</v>
      </c>
      <c r="EB49" s="163">
        <f t="shared" si="41"/>
        <v>0</v>
      </c>
      <c r="EC49" s="163">
        <f t="shared" si="41"/>
        <v>0</v>
      </c>
      <c r="ED49" s="163"/>
      <c r="EE49" s="163"/>
      <c r="EF49" s="30"/>
      <c r="EG49" s="30"/>
      <c r="EH49" s="30"/>
      <c r="EI49" s="30"/>
      <c r="EJ49" s="252"/>
      <c r="EK49" s="252"/>
      <c r="EL49" s="30"/>
      <c r="EM49" s="30"/>
      <c r="EN49" s="30">
        <f t="shared" si="43"/>
        <v>0</v>
      </c>
      <c r="EO49" s="30">
        <f t="shared" si="44"/>
        <v>0</v>
      </c>
      <c r="EP49" s="163">
        <f t="shared" si="45"/>
        <v>0</v>
      </c>
      <c r="EQ49" s="163">
        <f t="shared" si="45"/>
        <v>0</v>
      </c>
      <c r="ER49" s="163"/>
      <c r="ES49" s="163"/>
      <c r="ET49" s="30"/>
      <c r="EU49" s="30"/>
      <c r="EV49" s="30"/>
      <c r="EW49" s="30"/>
      <c r="EX49" s="252"/>
      <c r="EY49" s="252"/>
      <c r="EZ49" s="30"/>
      <c r="FA49" s="30"/>
      <c r="FB49" s="30">
        <f t="shared" si="47"/>
        <v>0</v>
      </c>
      <c r="FC49" s="30">
        <f t="shared" si="48"/>
        <v>0</v>
      </c>
      <c r="FD49" s="163">
        <f t="shared" si="49"/>
        <v>0</v>
      </c>
      <c r="FE49" s="163">
        <f t="shared" si="49"/>
        <v>0</v>
      </c>
      <c r="FF49" s="163"/>
      <c r="FG49" s="163"/>
      <c r="FH49" s="30"/>
      <c r="FI49" s="30"/>
      <c r="FJ49" s="30"/>
      <c r="FK49" s="30"/>
      <c r="FL49" s="252"/>
      <c r="FM49" s="252"/>
      <c r="FN49" s="30"/>
      <c r="FO49" s="30"/>
      <c r="FP49" s="30">
        <f t="shared" si="51"/>
        <v>0</v>
      </c>
      <c r="FQ49" s="30">
        <f t="shared" si="52"/>
        <v>0</v>
      </c>
      <c r="FR49" s="163">
        <f t="shared" si="53"/>
        <v>0</v>
      </c>
      <c r="FS49" s="163">
        <f t="shared" si="53"/>
        <v>0</v>
      </c>
      <c r="FT49" s="163"/>
      <c r="FU49" s="163"/>
      <c r="FV49" s="30"/>
      <c r="FW49" s="30"/>
      <c r="FX49" s="30"/>
      <c r="FY49" s="30"/>
      <c r="FZ49" s="252"/>
      <c r="GA49" s="252"/>
      <c r="GB49" s="30"/>
      <c r="GC49" s="30"/>
      <c r="GD49" s="30">
        <f t="shared" si="55"/>
        <v>0</v>
      </c>
      <c r="GE49" s="30">
        <f t="shared" si="56"/>
        <v>0</v>
      </c>
      <c r="GF49" s="163">
        <f t="shared" si="57"/>
        <v>0</v>
      </c>
      <c r="GG49" s="163">
        <f t="shared" si="57"/>
        <v>0</v>
      </c>
      <c r="GH49" s="163"/>
      <c r="GI49" s="163"/>
      <c r="GJ49" s="30"/>
      <c r="GK49" s="30"/>
      <c r="GL49" s="30"/>
      <c r="GM49" s="30"/>
      <c r="GN49" s="252"/>
      <c r="GO49" s="252"/>
      <c r="GP49" s="30"/>
      <c r="GQ49" s="30"/>
      <c r="GR49" s="30">
        <f t="shared" si="59"/>
        <v>0</v>
      </c>
      <c r="GS49" s="30">
        <f t="shared" si="60"/>
        <v>0</v>
      </c>
      <c r="GT49" s="163">
        <f t="shared" si="61"/>
        <v>0</v>
      </c>
      <c r="GU49" s="163">
        <f t="shared" si="61"/>
        <v>0</v>
      </c>
      <c r="GV49" s="163"/>
      <c r="GW49" s="163"/>
      <c r="GX49" s="30"/>
      <c r="GY49" s="30"/>
      <c r="GZ49" s="30"/>
      <c r="HA49" s="30"/>
      <c r="HB49" s="252"/>
      <c r="HC49" s="252"/>
      <c r="HD49" s="30"/>
      <c r="HE49" s="30"/>
      <c r="HF49" s="30">
        <f t="shared" si="63"/>
        <v>0</v>
      </c>
      <c r="HG49" s="30">
        <f t="shared" si="64"/>
        <v>0</v>
      </c>
      <c r="HH49" s="163">
        <f t="shared" si="65"/>
        <v>0</v>
      </c>
      <c r="HI49" s="163">
        <f t="shared" si="65"/>
        <v>0</v>
      </c>
      <c r="HJ49" s="163"/>
      <c r="HK49" s="163"/>
      <c r="HL49" s="30"/>
      <c r="HM49" s="30"/>
      <c r="HN49" s="30"/>
      <c r="HO49" s="30"/>
      <c r="HP49" s="252"/>
      <c r="HQ49" s="252"/>
      <c r="HR49" s="30"/>
      <c r="HS49" s="30"/>
      <c r="HT49" s="30">
        <f t="shared" si="67"/>
        <v>0</v>
      </c>
      <c r="HU49" s="30">
        <f t="shared" si="68"/>
        <v>0</v>
      </c>
      <c r="HV49" s="163">
        <f t="shared" si="69"/>
        <v>0</v>
      </c>
      <c r="HW49" s="163">
        <f t="shared" si="69"/>
        <v>0</v>
      </c>
      <c r="HX49" s="163"/>
      <c r="HY49" s="163"/>
      <c r="HZ49" s="163"/>
      <c r="IA49" s="163"/>
      <c r="IB49" s="163"/>
      <c r="IC49" s="163"/>
      <c r="ID49" s="254"/>
      <c r="IE49" s="254"/>
      <c r="IF49" s="163"/>
      <c r="IG49" s="163"/>
      <c r="IH49" s="163"/>
      <c r="II49" s="163"/>
      <c r="IJ49" s="163">
        <f t="shared" si="71"/>
        <v>0</v>
      </c>
      <c r="IK49" s="163">
        <f t="shared" si="71"/>
        <v>0</v>
      </c>
      <c r="IL49" s="163"/>
      <c r="IM49" s="163"/>
      <c r="IN49" s="163"/>
      <c r="IO49" s="163"/>
      <c r="IP49" s="163"/>
      <c r="IQ49" s="163"/>
      <c r="IR49" s="254"/>
      <c r="IS49" s="254"/>
      <c r="IT49" s="163"/>
      <c r="IU49" s="163"/>
      <c r="IV49" s="163"/>
      <c r="IW49" s="163"/>
      <c r="IX49" s="163">
        <f t="shared" si="73"/>
        <v>0</v>
      </c>
      <c r="IY49" s="163">
        <f t="shared" si="73"/>
        <v>0</v>
      </c>
      <c r="IZ49" s="163"/>
      <c r="JA49" s="163"/>
      <c r="JB49" s="170"/>
      <c r="JC49" s="242"/>
      <c r="JD49" s="170"/>
      <c r="JE49" s="170"/>
      <c r="JF49" s="238">
        <f t="shared" si="456"/>
        <v>0</v>
      </c>
      <c r="JG49" s="238">
        <f t="shared" si="456"/>
        <v>0</v>
      </c>
      <c r="JH49" s="238">
        <f t="shared" si="456"/>
        <v>0</v>
      </c>
      <c r="JI49" s="238">
        <f t="shared" si="456"/>
        <v>0</v>
      </c>
      <c r="JJ49" s="238">
        <f t="shared" si="188"/>
        <v>0</v>
      </c>
      <c r="JK49" s="238">
        <f t="shared" si="188"/>
        <v>0</v>
      </c>
      <c r="JL49" s="238">
        <f t="shared" si="75"/>
        <v>0</v>
      </c>
      <c r="JM49" s="238">
        <f t="shared" si="75"/>
        <v>0</v>
      </c>
      <c r="JN49" s="48"/>
      <c r="JO49" s="18"/>
      <c r="JP49" s="55"/>
      <c r="JQ49" s="55"/>
      <c r="JR49" s="158"/>
    </row>
    <row r="50" spans="1:279" ht="12" hidden="1" x14ac:dyDescent="0.2">
      <c r="A50" s="10">
        <v>1</v>
      </c>
      <c r="B50" s="10"/>
      <c r="C50" s="18"/>
      <c r="D50" s="53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>
        <f t="shared" si="7"/>
        <v>0</v>
      </c>
      <c r="R50" s="30">
        <f t="shared" si="8"/>
        <v>0</v>
      </c>
      <c r="S50" s="163">
        <f t="shared" si="9"/>
        <v>0</v>
      </c>
      <c r="T50" s="163">
        <f t="shared" si="9"/>
        <v>0</v>
      </c>
      <c r="U50" s="163"/>
      <c r="V50" s="163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163">
        <f t="shared" si="13"/>
        <v>0</v>
      </c>
      <c r="AH50" s="163">
        <f t="shared" si="13"/>
        <v>0</v>
      </c>
      <c r="AI50" s="163"/>
      <c r="AJ50" s="163"/>
      <c r="AK50" s="30"/>
      <c r="AL50" s="30"/>
      <c r="AM50" s="30"/>
      <c r="AN50" s="30"/>
      <c r="AO50" s="252"/>
      <c r="AP50" s="252"/>
      <c r="AQ50" s="30"/>
      <c r="AR50" s="30"/>
      <c r="AS50" s="30">
        <f t="shared" si="15"/>
        <v>0</v>
      </c>
      <c r="AT50" s="30">
        <f t="shared" si="16"/>
        <v>0</v>
      </c>
      <c r="AU50" s="163">
        <f t="shared" si="17"/>
        <v>0</v>
      </c>
      <c r="AV50" s="163">
        <f t="shared" si="17"/>
        <v>0</v>
      </c>
      <c r="AW50" s="163"/>
      <c r="AX50" s="163"/>
      <c r="AY50" s="30"/>
      <c r="AZ50" s="30"/>
      <c r="BA50" s="30"/>
      <c r="BB50" s="30"/>
      <c r="BC50" s="252"/>
      <c r="BD50" s="252"/>
      <c r="BE50" s="30"/>
      <c r="BF50" s="30"/>
      <c r="BG50" s="30">
        <f t="shared" si="19"/>
        <v>0</v>
      </c>
      <c r="BH50" s="30">
        <f t="shared" si="20"/>
        <v>0</v>
      </c>
      <c r="BI50" s="163">
        <f t="shared" si="21"/>
        <v>0</v>
      </c>
      <c r="BJ50" s="163">
        <f t="shared" si="21"/>
        <v>0</v>
      </c>
      <c r="BK50" s="163"/>
      <c r="BL50" s="163"/>
      <c r="BM50" s="30"/>
      <c r="BN50" s="30"/>
      <c r="BO50" s="30"/>
      <c r="BP50" s="30"/>
      <c r="BQ50" s="252"/>
      <c r="BR50" s="252"/>
      <c r="BS50" s="252"/>
      <c r="BT50" s="252"/>
      <c r="BU50" s="30">
        <f t="shared" si="458"/>
        <v>0</v>
      </c>
      <c r="BV50" s="30">
        <f t="shared" si="458"/>
        <v>0</v>
      </c>
      <c r="BW50" s="163">
        <f t="shared" si="25"/>
        <v>0</v>
      </c>
      <c r="BX50" s="163">
        <f t="shared" si="25"/>
        <v>0</v>
      </c>
      <c r="BY50" s="163"/>
      <c r="BZ50" s="163"/>
      <c r="CA50" s="30"/>
      <c r="CB50" s="30"/>
      <c r="CC50" s="30"/>
      <c r="CD50" s="30"/>
      <c r="CE50" s="252"/>
      <c r="CF50" s="252"/>
      <c r="CG50" s="30"/>
      <c r="CH50" s="30"/>
      <c r="CI50" s="30">
        <f t="shared" si="27"/>
        <v>0</v>
      </c>
      <c r="CJ50" s="30">
        <f t="shared" si="28"/>
        <v>0</v>
      </c>
      <c r="CK50" s="163">
        <f t="shared" si="29"/>
        <v>0</v>
      </c>
      <c r="CL50" s="163">
        <f t="shared" si="29"/>
        <v>0</v>
      </c>
      <c r="CM50" s="163"/>
      <c r="CN50" s="163"/>
      <c r="CO50" s="163"/>
      <c r="CP50" s="30"/>
      <c r="CQ50" s="30"/>
      <c r="CR50" s="30"/>
      <c r="CS50" s="30"/>
      <c r="CT50" s="252"/>
      <c r="CU50" s="252"/>
      <c r="CV50" s="30"/>
      <c r="CW50" s="30"/>
      <c r="CX50" s="30">
        <f t="shared" si="31"/>
        <v>0</v>
      </c>
      <c r="CY50" s="30">
        <f t="shared" si="32"/>
        <v>0</v>
      </c>
      <c r="CZ50" s="163">
        <f t="shared" si="33"/>
        <v>0</v>
      </c>
      <c r="DA50" s="163">
        <f t="shared" si="33"/>
        <v>0</v>
      </c>
      <c r="DB50" s="163"/>
      <c r="DC50" s="163"/>
      <c r="DD50" s="30"/>
      <c r="DE50" s="30"/>
      <c r="DF50" s="30"/>
      <c r="DG50" s="30"/>
      <c r="DH50" s="30"/>
      <c r="DI50" s="30"/>
      <c r="DJ50" s="30"/>
      <c r="DK50" s="30"/>
      <c r="DL50" s="30">
        <f t="shared" si="35"/>
        <v>0</v>
      </c>
      <c r="DM50" s="30">
        <f t="shared" si="36"/>
        <v>0</v>
      </c>
      <c r="DN50" s="163">
        <f t="shared" si="37"/>
        <v>0</v>
      </c>
      <c r="DO50" s="163">
        <f t="shared" si="37"/>
        <v>0</v>
      </c>
      <c r="DP50" s="163"/>
      <c r="DQ50" s="163"/>
      <c r="DR50" s="30"/>
      <c r="DS50" s="30"/>
      <c r="DT50" s="30"/>
      <c r="DU50" s="30"/>
      <c r="DV50" s="252"/>
      <c r="DW50" s="252"/>
      <c r="DX50" s="30"/>
      <c r="DY50" s="30"/>
      <c r="DZ50" s="30">
        <f t="shared" si="39"/>
        <v>0</v>
      </c>
      <c r="EA50" s="30">
        <f t="shared" si="40"/>
        <v>0</v>
      </c>
      <c r="EB50" s="163">
        <f t="shared" si="41"/>
        <v>0</v>
      </c>
      <c r="EC50" s="163">
        <f t="shared" si="41"/>
        <v>0</v>
      </c>
      <c r="ED50" s="163"/>
      <c r="EE50" s="163"/>
      <c r="EF50" s="30"/>
      <c r="EG50" s="30"/>
      <c r="EH50" s="30"/>
      <c r="EI50" s="30"/>
      <c r="EJ50" s="252"/>
      <c r="EK50" s="252"/>
      <c r="EL50" s="30"/>
      <c r="EM50" s="30"/>
      <c r="EN50" s="30">
        <f t="shared" si="43"/>
        <v>0</v>
      </c>
      <c r="EO50" s="30">
        <f t="shared" si="44"/>
        <v>0</v>
      </c>
      <c r="EP50" s="163">
        <f t="shared" si="45"/>
        <v>0</v>
      </c>
      <c r="EQ50" s="163">
        <f t="shared" si="45"/>
        <v>0</v>
      </c>
      <c r="ER50" s="163"/>
      <c r="ES50" s="163"/>
      <c r="ET50" s="30"/>
      <c r="EU50" s="30"/>
      <c r="EV50" s="30"/>
      <c r="EW50" s="30"/>
      <c r="EX50" s="252"/>
      <c r="EY50" s="252"/>
      <c r="EZ50" s="30"/>
      <c r="FA50" s="30"/>
      <c r="FB50" s="30">
        <f t="shared" si="47"/>
        <v>0</v>
      </c>
      <c r="FC50" s="30">
        <f t="shared" si="48"/>
        <v>0</v>
      </c>
      <c r="FD50" s="163">
        <f t="shared" si="49"/>
        <v>0</v>
      </c>
      <c r="FE50" s="163">
        <f t="shared" si="49"/>
        <v>0</v>
      </c>
      <c r="FF50" s="163"/>
      <c r="FG50" s="163"/>
      <c r="FH50" s="30"/>
      <c r="FI50" s="30"/>
      <c r="FJ50" s="30"/>
      <c r="FK50" s="30"/>
      <c r="FL50" s="252"/>
      <c r="FM50" s="252"/>
      <c r="FN50" s="30"/>
      <c r="FO50" s="30"/>
      <c r="FP50" s="30">
        <f t="shared" si="51"/>
        <v>0</v>
      </c>
      <c r="FQ50" s="30">
        <f t="shared" si="52"/>
        <v>0</v>
      </c>
      <c r="FR50" s="163">
        <f t="shared" si="53"/>
        <v>0</v>
      </c>
      <c r="FS50" s="163">
        <f t="shared" si="53"/>
        <v>0</v>
      </c>
      <c r="FT50" s="163"/>
      <c r="FU50" s="163"/>
      <c r="FV50" s="30"/>
      <c r="FW50" s="30"/>
      <c r="FX50" s="30"/>
      <c r="FY50" s="30"/>
      <c r="FZ50" s="252"/>
      <c r="GA50" s="252"/>
      <c r="GB50" s="30"/>
      <c r="GC50" s="30"/>
      <c r="GD50" s="30">
        <f t="shared" si="55"/>
        <v>0</v>
      </c>
      <c r="GE50" s="30">
        <f t="shared" si="56"/>
        <v>0</v>
      </c>
      <c r="GF50" s="163">
        <f t="shared" si="57"/>
        <v>0</v>
      </c>
      <c r="GG50" s="163">
        <f t="shared" si="57"/>
        <v>0</v>
      </c>
      <c r="GH50" s="163"/>
      <c r="GI50" s="163"/>
      <c r="GJ50" s="30"/>
      <c r="GK50" s="30"/>
      <c r="GL50" s="30"/>
      <c r="GM50" s="30"/>
      <c r="GN50" s="252"/>
      <c r="GO50" s="252"/>
      <c r="GP50" s="30"/>
      <c r="GQ50" s="30"/>
      <c r="GR50" s="30">
        <f t="shared" si="59"/>
        <v>0</v>
      </c>
      <c r="GS50" s="30">
        <f t="shared" si="60"/>
        <v>0</v>
      </c>
      <c r="GT50" s="163">
        <f t="shared" si="61"/>
        <v>0</v>
      </c>
      <c r="GU50" s="163">
        <f t="shared" si="61"/>
        <v>0</v>
      </c>
      <c r="GV50" s="163"/>
      <c r="GW50" s="163"/>
      <c r="GX50" s="30"/>
      <c r="GY50" s="30"/>
      <c r="GZ50" s="30"/>
      <c r="HA50" s="30"/>
      <c r="HB50" s="252"/>
      <c r="HC50" s="252"/>
      <c r="HD50" s="30"/>
      <c r="HE50" s="30"/>
      <c r="HF50" s="30">
        <f t="shared" si="63"/>
        <v>0</v>
      </c>
      <c r="HG50" s="30">
        <f t="shared" si="64"/>
        <v>0</v>
      </c>
      <c r="HH50" s="163">
        <f t="shared" si="65"/>
        <v>0</v>
      </c>
      <c r="HI50" s="163">
        <f t="shared" si="65"/>
        <v>0</v>
      </c>
      <c r="HJ50" s="163"/>
      <c r="HK50" s="163"/>
      <c r="HL50" s="30"/>
      <c r="HM50" s="30"/>
      <c r="HN50" s="30"/>
      <c r="HO50" s="30"/>
      <c r="HP50" s="252"/>
      <c r="HQ50" s="252"/>
      <c r="HR50" s="30"/>
      <c r="HS50" s="30"/>
      <c r="HT50" s="30">
        <f t="shared" si="67"/>
        <v>0</v>
      </c>
      <c r="HU50" s="30">
        <f t="shared" si="68"/>
        <v>0</v>
      </c>
      <c r="HV50" s="163">
        <f t="shared" si="69"/>
        <v>0</v>
      </c>
      <c r="HW50" s="163">
        <f t="shared" si="69"/>
        <v>0</v>
      </c>
      <c r="HX50" s="163"/>
      <c r="HY50" s="163"/>
      <c r="HZ50" s="163"/>
      <c r="IA50" s="163"/>
      <c r="IB50" s="163"/>
      <c r="IC50" s="163"/>
      <c r="ID50" s="254"/>
      <c r="IE50" s="254"/>
      <c r="IF50" s="163"/>
      <c r="IG50" s="163"/>
      <c r="IH50" s="163"/>
      <c r="II50" s="163"/>
      <c r="IJ50" s="163">
        <f t="shared" si="71"/>
        <v>0</v>
      </c>
      <c r="IK50" s="163">
        <f t="shared" si="71"/>
        <v>0</v>
      </c>
      <c r="IL50" s="163"/>
      <c r="IM50" s="163"/>
      <c r="IN50" s="163"/>
      <c r="IO50" s="163"/>
      <c r="IP50" s="163"/>
      <c r="IQ50" s="163"/>
      <c r="IR50" s="254"/>
      <c r="IS50" s="254"/>
      <c r="IT50" s="163"/>
      <c r="IU50" s="163"/>
      <c r="IV50" s="163"/>
      <c r="IW50" s="163"/>
      <c r="IX50" s="163">
        <f t="shared" si="73"/>
        <v>0</v>
      </c>
      <c r="IY50" s="163">
        <f t="shared" si="73"/>
        <v>0</v>
      </c>
      <c r="IZ50" s="163"/>
      <c r="JA50" s="163"/>
      <c r="JB50" s="170"/>
      <c r="JC50" s="242"/>
      <c r="JD50" s="170"/>
      <c r="JE50" s="170"/>
      <c r="JF50" s="238">
        <f t="shared" si="456"/>
        <v>0</v>
      </c>
      <c r="JG50" s="238">
        <f t="shared" si="456"/>
        <v>0</v>
      </c>
      <c r="JH50" s="238">
        <f t="shared" si="456"/>
        <v>0</v>
      </c>
      <c r="JI50" s="238">
        <f t="shared" si="456"/>
        <v>0</v>
      </c>
      <c r="JJ50" s="238">
        <f t="shared" si="188"/>
        <v>0</v>
      </c>
      <c r="JK50" s="238">
        <f t="shared" si="188"/>
        <v>0</v>
      </c>
      <c r="JL50" s="238">
        <f t="shared" si="75"/>
        <v>0</v>
      </c>
      <c r="JM50" s="238">
        <f t="shared" si="75"/>
        <v>0</v>
      </c>
      <c r="JN50" s="48"/>
      <c r="JO50" s="18"/>
      <c r="JP50" s="55"/>
      <c r="JQ50" s="55"/>
      <c r="JR50" s="158"/>
    </row>
    <row r="51" spans="1:279" ht="25.5" hidden="1" x14ac:dyDescent="0.2">
      <c r="A51" s="10">
        <v>1</v>
      </c>
      <c r="B51" s="10">
        <v>1</v>
      </c>
      <c r="C51" s="443"/>
      <c r="D51" s="432"/>
      <c r="E51" s="432"/>
      <c r="F51" s="437" t="s">
        <v>27</v>
      </c>
      <c r="G51" s="28"/>
      <c r="H51" s="231"/>
      <c r="I51" s="34">
        <f>SUM(I52)</f>
        <v>0</v>
      </c>
      <c r="J51" s="34">
        <f>SUM(J52)</f>
        <v>0</v>
      </c>
      <c r="K51" s="230">
        <f t="shared" ref="K51:K52" si="459">SUM(I51/12*$B$2)</f>
        <v>0</v>
      </c>
      <c r="L51" s="230">
        <f t="shared" ref="L51:L52" si="460">SUM(J51/12*$B$2)</f>
        <v>0</v>
      </c>
      <c r="M51" s="34">
        <f t="shared" ref="M51:P51" si="461">SUM(M52)</f>
        <v>0</v>
      </c>
      <c r="N51" s="34">
        <f t="shared" si="461"/>
        <v>0</v>
      </c>
      <c r="O51" s="34">
        <f t="shared" si="461"/>
        <v>0</v>
      </c>
      <c r="P51" s="34">
        <f t="shared" si="461"/>
        <v>0</v>
      </c>
      <c r="Q51" s="94">
        <f t="shared" si="7"/>
        <v>0</v>
      </c>
      <c r="R51" s="94">
        <f t="shared" si="8"/>
        <v>0</v>
      </c>
      <c r="S51" s="249">
        <f t="shared" si="9"/>
        <v>0</v>
      </c>
      <c r="T51" s="249">
        <f t="shared" si="9"/>
        <v>0</v>
      </c>
      <c r="U51" s="348">
        <f t="shared" ref="U51:U52" si="462">$H51</f>
        <v>0</v>
      </c>
      <c r="V51" s="347"/>
      <c r="W51" s="34">
        <f>SUM(W52)</f>
        <v>0</v>
      </c>
      <c r="X51" s="34">
        <f>SUM(X52)</f>
        <v>0</v>
      </c>
      <c r="Y51" s="34">
        <f t="shared" ref="Y51:Z52" si="463">SUM(W51/12*$B$2)</f>
        <v>0</v>
      </c>
      <c r="Z51" s="34">
        <f t="shared" si="463"/>
        <v>0</v>
      </c>
      <c r="AA51" s="34">
        <f t="shared" ref="AA51:AD51" si="464">SUM(AA52)</f>
        <v>0</v>
      </c>
      <c r="AB51" s="34">
        <f t="shared" si="464"/>
        <v>0</v>
      </c>
      <c r="AC51" s="34">
        <f t="shared" si="464"/>
        <v>0</v>
      </c>
      <c r="AD51" s="34">
        <f t="shared" si="464"/>
        <v>0</v>
      </c>
      <c r="AE51" s="94">
        <f t="shared" ref="AE51:AE52" si="465">SUM(AA51+AC51)</f>
        <v>0</v>
      </c>
      <c r="AF51" s="94">
        <f t="shared" ref="AF51:AF52" si="466">SUM(AB51+AD51)</f>
        <v>0</v>
      </c>
      <c r="AG51" s="249">
        <f t="shared" si="13"/>
        <v>0</v>
      </c>
      <c r="AH51" s="249">
        <f t="shared" si="13"/>
        <v>0</v>
      </c>
      <c r="AI51" s="348">
        <f t="shared" ref="AI51:AI52" si="467">$H51</f>
        <v>0</v>
      </c>
      <c r="AJ51" s="347"/>
      <c r="AK51" s="324">
        <f>SUM(AK52)</f>
        <v>0</v>
      </c>
      <c r="AL51" s="34">
        <f>SUM(AL52)</f>
        <v>0</v>
      </c>
      <c r="AM51" s="34">
        <f t="shared" ref="AM51:AN52" si="468">SUM(AK51/12*$B$2)</f>
        <v>0</v>
      </c>
      <c r="AN51" s="34">
        <f t="shared" si="468"/>
        <v>0</v>
      </c>
      <c r="AO51" s="34">
        <f t="shared" ref="AO51" si="469">SUM(AO52)</f>
        <v>0</v>
      </c>
      <c r="AP51" s="34">
        <f t="shared" ref="AP51:AR51" si="470">SUM(AP52)</f>
        <v>0</v>
      </c>
      <c r="AQ51" s="34">
        <f t="shared" si="470"/>
        <v>0</v>
      </c>
      <c r="AR51" s="34">
        <f t="shared" si="470"/>
        <v>0</v>
      </c>
      <c r="AS51" s="94">
        <f t="shared" si="15"/>
        <v>0</v>
      </c>
      <c r="AT51" s="94">
        <f t="shared" si="16"/>
        <v>0</v>
      </c>
      <c r="AU51" s="249">
        <f t="shared" si="17"/>
        <v>0</v>
      </c>
      <c r="AV51" s="249">
        <f t="shared" si="17"/>
        <v>0</v>
      </c>
      <c r="AW51" s="348">
        <f t="shared" ref="AW51:AW52" si="471">$H51</f>
        <v>0</v>
      </c>
      <c r="AX51" s="347"/>
      <c r="AY51" s="34">
        <f>SUM(AY52)</f>
        <v>0</v>
      </c>
      <c r="AZ51" s="34">
        <f>SUM(AZ52)</f>
        <v>0</v>
      </c>
      <c r="BA51" s="34">
        <f t="shared" ref="BA51:BB52" si="472">SUM(AY51/12*$B$2)</f>
        <v>0</v>
      </c>
      <c r="BB51" s="34">
        <f t="shared" si="472"/>
        <v>0</v>
      </c>
      <c r="BC51" s="34">
        <f t="shared" ref="BC51" si="473">SUM(BC52)</f>
        <v>0</v>
      </c>
      <c r="BD51" s="34">
        <f t="shared" ref="BD51:BF51" si="474">SUM(BD52)</f>
        <v>0</v>
      </c>
      <c r="BE51" s="34">
        <f t="shared" si="474"/>
        <v>0</v>
      </c>
      <c r="BF51" s="34">
        <f t="shared" si="474"/>
        <v>0</v>
      </c>
      <c r="BG51" s="94">
        <f t="shared" si="19"/>
        <v>0</v>
      </c>
      <c r="BH51" s="94">
        <f t="shared" si="20"/>
        <v>0</v>
      </c>
      <c r="BI51" s="249">
        <f t="shared" si="21"/>
        <v>0</v>
      </c>
      <c r="BJ51" s="249">
        <f t="shared" si="21"/>
        <v>0</v>
      </c>
      <c r="BK51" s="348">
        <f t="shared" ref="BK51:BK52" si="475">$H51</f>
        <v>0</v>
      </c>
      <c r="BL51" s="347"/>
      <c r="BM51" s="34">
        <f>SUM(BM52)</f>
        <v>0</v>
      </c>
      <c r="BN51" s="34">
        <f>SUM(BN52)</f>
        <v>0</v>
      </c>
      <c r="BO51" s="34">
        <f t="shared" ref="BO51:BP52" si="476">SUM(BM51/12*$B$2)</f>
        <v>0</v>
      </c>
      <c r="BP51" s="34">
        <f t="shared" si="476"/>
        <v>0</v>
      </c>
      <c r="BQ51" s="34">
        <f t="shared" ref="BQ51" si="477">SUM(BQ52)</f>
        <v>0</v>
      </c>
      <c r="BR51" s="34">
        <f t="shared" ref="BR51:BT51" si="478">SUM(BR52)</f>
        <v>0</v>
      </c>
      <c r="BS51" s="34">
        <f t="shared" si="478"/>
        <v>0</v>
      </c>
      <c r="BT51" s="34">
        <f t="shared" si="478"/>
        <v>0</v>
      </c>
      <c r="BU51" s="94">
        <f t="shared" si="23"/>
        <v>0</v>
      </c>
      <c r="BV51" s="94">
        <f t="shared" si="24"/>
        <v>0</v>
      </c>
      <c r="BW51" s="249">
        <f t="shared" si="25"/>
        <v>0</v>
      </c>
      <c r="BX51" s="249">
        <f t="shared" si="25"/>
        <v>0</v>
      </c>
      <c r="BY51" s="348">
        <f t="shared" ref="BY51:BY52" si="479">$H51</f>
        <v>0</v>
      </c>
      <c r="BZ51" s="347"/>
      <c r="CA51" s="34">
        <f>SUM(CA52)</f>
        <v>0</v>
      </c>
      <c r="CB51" s="34">
        <f>SUM(CB52)</f>
        <v>0</v>
      </c>
      <c r="CC51" s="34">
        <f t="shared" ref="CC51:CD52" si="480">SUM(CA51/12*$B$2)</f>
        <v>0</v>
      </c>
      <c r="CD51" s="34">
        <f t="shared" si="480"/>
        <v>0</v>
      </c>
      <c r="CE51" s="34">
        <f t="shared" ref="CE51" si="481">SUM(CE52)</f>
        <v>0</v>
      </c>
      <c r="CF51" s="34">
        <f t="shared" ref="CF51:CH51" si="482">SUM(CF52)</f>
        <v>0</v>
      </c>
      <c r="CG51" s="34">
        <f t="shared" si="482"/>
        <v>0</v>
      </c>
      <c r="CH51" s="34">
        <f t="shared" si="482"/>
        <v>0</v>
      </c>
      <c r="CI51" s="30">
        <f t="shared" si="27"/>
        <v>0</v>
      </c>
      <c r="CJ51" s="30">
        <f t="shared" si="28"/>
        <v>0</v>
      </c>
      <c r="CK51" s="249">
        <f t="shared" si="29"/>
        <v>0</v>
      </c>
      <c r="CL51" s="249">
        <f t="shared" si="29"/>
        <v>0</v>
      </c>
      <c r="CM51" s="348">
        <f t="shared" ref="CM51:CM52" si="483">$H51</f>
        <v>0</v>
      </c>
      <c r="CN51" s="347"/>
      <c r="CO51" s="347"/>
      <c r="CP51" s="34">
        <f>SUM(CP52)</f>
        <v>0</v>
      </c>
      <c r="CQ51" s="34">
        <f>SUM(CQ52)</f>
        <v>0</v>
      </c>
      <c r="CR51" s="34">
        <f t="shared" ref="CR51:CS52" si="484">SUM(CP51/12*$B$2)</f>
        <v>0</v>
      </c>
      <c r="CS51" s="34">
        <f t="shared" si="484"/>
        <v>0</v>
      </c>
      <c r="CT51" s="34">
        <f t="shared" ref="CT51" si="485">SUM(CT52)</f>
        <v>0</v>
      </c>
      <c r="CU51" s="34">
        <f t="shared" ref="CU51:CW51" si="486">SUM(CU52)</f>
        <v>0</v>
      </c>
      <c r="CV51" s="34">
        <f t="shared" si="486"/>
        <v>0</v>
      </c>
      <c r="CW51" s="34">
        <f t="shared" si="486"/>
        <v>0</v>
      </c>
      <c r="CX51" s="94">
        <f t="shared" si="31"/>
        <v>0</v>
      </c>
      <c r="CY51" s="94">
        <f t="shared" si="32"/>
        <v>0</v>
      </c>
      <c r="CZ51" s="249">
        <f t="shared" si="33"/>
        <v>0</v>
      </c>
      <c r="DA51" s="249">
        <f t="shared" si="33"/>
        <v>0</v>
      </c>
      <c r="DB51" s="348">
        <f t="shared" ref="DB51:DB52" si="487">$H51</f>
        <v>0</v>
      </c>
      <c r="DC51" s="347"/>
      <c r="DD51" s="34">
        <f>SUM(DD52)</f>
        <v>0</v>
      </c>
      <c r="DE51" s="34">
        <f>SUM(DE52)</f>
        <v>0</v>
      </c>
      <c r="DF51" s="34">
        <f t="shared" ref="DF51:DG52" si="488">SUM(DD51/12*$B$2)</f>
        <v>0</v>
      </c>
      <c r="DG51" s="34">
        <f t="shared" si="488"/>
        <v>0</v>
      </c>
      <c r="DH51" s="34">
        <f t="shared" ref="DH51" si="489">SUM(DH52)</f>
        <v>0</v>
      </c>
      <c r="DI51" s="34">
        <f t="shared" ref="DI51:DK51" si="490">SUM(DI52)</f>
        <v>0</v>
      </c>
      <c r="DJ51" s="34">
        <f t="shared" si="490"/>
        <v>0</v>
      </c>
      <c r="DK51" s="34">
        <f t="shared" si="490"/>
        <v>0</v>
      </c>
      <c r="DL51" s="94">
        <f t="shared" si="35"/>
        <v>0</v>
      </c>
      <c r="DM51" s="94">
        <f t="shared" si="36"/>
        <v>0</v>
      </c>
      <c r="DN51" s="249">
        <f t="shared" si="37"/>
        <v>0</v>
      </c>
      <c r="DO51" s="249">
        <f t="shared" si="37"/>
        <v>0</v>
      </c>
      <c r="DP51" s="348">
        <f t="shared" ref="DP51:DP52" si="491">$H51</f>
        <v>0</v>
      </c>
      <c r="DQ51" s="347"/>
      <c r="DR51" s="34">
        <f>SUM(DR52)</f>
        <v>0</v>
      </c>
      <c r="DS51" s="34">
        <f>SUM(DS52)</f>
        <v>0</v>
      </c>
      <c r="DT51" s="34">
        <f t="shared" ref="DT51:DU52" si="492">SUM(DR51/12*$B$2)</f>
        <v>0</v>
      </c>
      <c r="DU51" s="34">
        <f t="shared" si="492"/>
        <v>0</v>
      </c>
      <c r="DV51" s="34">
        <f t="shared" ref="DV51" si="493">SUM(DV52)</f>
        <v>0</v>
      </c>
      <c r="DW51" s="34">
        <f t="shared" ref="DW51:DY51" si="494">SUM(DW52)</f>
        <v>0</v>
      </c>
      <c r="DX51" s="34">
        <f t="shared" si="494"/>
        <v>0</v>
      </c>
      <c r="DY51" s="34">
        <f t="shared" si="494"/>
        <v>0</v>
      </c>
      <c r="DZ51" s="94">
        <f t="shared" si="39"/>
        <v>0</v>
      </c>
      <c r="EA51" s="94">
        <f t="shared" si="40"/>
        <v>0</v>
      </c>
      <c r="EB51" s="249">
        <f t="shared" si="41"/>
        <v>0</v>
      </c>
      <c r="EC51" s="249">
        <f t="shared" si="41"/>
        <v>0</v>
      </c>
      <c r="ED51" s="348">
        <f t="shared" ref="ED51:ED52" si="495">$H51</f>
        <v>0</v>
      </c>
      <c r="EE51" s="347"/>
      <c r="EF51" s="34">
        <f>SUM(EF52)</f>
        <v>0</v>
      </c>
      <c r="EG51" s="34">
        <f>SUM(EG52)</f>
        <v>0</v>
      </c>
      <c r="EH51" s="34">
        <f t="shared" ref="EH51:EI52" si="496">SUM(EF51/12*$B$2)</f>
        <v>0</v>
      </c>
      <c r="EI51" s="34">
        <f t="shared" si="496"/>
        <v>0</v>
      </c>
      <c r="EJ51" s="34">
        <f t="shared" ref="EJ51" si="497">SUM(EJ52)</f>
        <v>0</v>
      </c>
      <c r="EK51" s="34">
        <f t="shared" ref="EK51:EM51" si="498">SUM(EK52)</f>
        <v>0</v>
      </c>
      <c r="EL51" s="34">
        <f t="shared" si="498"/>
        <v>0</v>
      </c>
      <c r="EM51" s="34">
        <f t="shared" si="498"/>
        <v>0</v>
      </c>
      <c r="EN51" s="94">
        <f t="shared" si="43"/>
        <v>0</v>
      </c>
      <c r="EO51" s="94">
        <f t="shared" si="44"/>
        <v>0</v>
      </c>
      <c r="EP51" s="249">
        <f t="shared" si="45"/>
        <v>0</v>
      </c>
      <c r="EQ51" s="249">
        <f t="shared" si="45"/>
        <v>0</v>
      </c>
      <c r="ER51" s="348">
        <f t="shared" ref="ER51:ER52" si="499">$H51</f>
        <v>0</v>
      </c>
      <c r="ES51" s="347"/>
      <c r="ET51" s="34">
        <f>SUM(ET52)</f>
        <v>0</v>
      </c>
      <c r="EU51" s="34">
        <f>SUM(EU52)</f>
        <v>0</v>
      </c>
      <c r="EV51" s="34">
        <f t="shared" ref="EV51:EW52" si="500">SUM(ET51/12*$B$2)</f>
        <v>0</v>
      </c>
      <c r="EW51" s="34">
        <f t="shared" si="500"/>
        <v>0</v>
      </c>
      <c r="EX51" s="34">
        <f t="shared" ref="EX51" si="501">SUM(EX52)</f>
        <v>0</v>
      </c>
      <c r="EY51" s="34">
        <f t="shared" ref="EY51:FA51" si="502">SUM(EY52)</f>
        <v>0</v>
      </c>
      <c r="EZ51" s="34">
        <f t="shared" si="502"/>
        <v>0</v>
      </c>
      <c r="FA51" s="34">
        <f t="shared" si="502"/>
        <v>0</v>
      </c>
      <c r="FB51" s="94">
        <f t="shared" si="47"/>
        <v>0</v>
      </c>
      <c r="FC51" s="94">
        <f t="shared" si="48"/>
        <v>0</v>
      </c>
      <c r="FD51" s="249">
        <f t="shared" si="49"/>
        <v>0</v>
      </c>
      <c r="FE51" s="249">
        <f t="shared" si="49"/>
        <v>0</v>
      </c>
      <c r="FF51" s="348">
        <f t="shared" ref="FF51:FF52" si="503">$H51</f>
        <v>0</v>
      </c>
      <c r="FG51" s="347"/>
      <c r="FH51" s="34">
        <f>SUM(FH52)</f>
        <v>0</v>
      </c>
      <c r="FI51" s="34">
        <f>SUM(FI52)</f>
        <v>0</v>
      </c>
      <c r="FJ51" s="34">
        <f t="shared" ref="FJ51:FK52" si="504">SUM(FH51/12*$B$2)</f>
        <v>0</v>
      </c>
      <c r="FK51" s="34">
        <f t="shared" si="504"/>
        <v>0</v>
      </c>
      <c r="FL51" s="34">
        <f t="shared" ref="FL51" si="505">SUM(FL52)</f>
        <v>0</v>
      </c>
      <c r="FM51" s="34">
        <f t="shared" ref="FM51:FO51" si="506">SUM(FM52)</f>
        <v>0</v>
      </c>
      <c r="FN51" s="34">
        <f t="shared" si="506"/>
        <v>0</v>
      </c>
      <c r="FO51" s="34">
        <f t="shared" si="506"/>
        <v>0</v>
      </c>
      <c r="FP51" s="30">
        <f t="shared" si="51"/>
        <v>0</v>
      </c>
      <c r="FQ51" s="30">
        <f t="shared" si="52"/>
        <v>0</v>
      </c>
      <c r="FR51" s="249">
        <f t="shared" si="53"/>
        <v>0</v>
      </c>
      <c r="FS51" s="249">
        <f t="shared" si="53"/>
        <v>0</v>
      </c>
      <c r="FT51" s="348">
        <f t="shared" ref="FT51:FT52" si="507">$H51</f>
        <v>0</v>
      </c>
      <c r="FU51" s="347"/>
      <c r="FV51" s="34">
        <f>SUM(FV52)</f>
        <v>0</v>
      </c>
      <c r="FW51" s="34">
        <f>SUM(FW52)</f>
        <v>0</v>
      </c>
      <c r="FX51" s="34">
        <f t="shared" ref="FX51:FY52" si="508">SUM(FV51/12*$B$2)</f>
        <v>0</v>
      </c>
      <c r="FY51" s="34">
        <f t="shared" si="508"/>
        <v>0</v>
      </c>
      <c r="FZ51" s="34">
        <f t="shared" ref="FZ51" si="509">SUM(FZ52)</f>
        <v>0</v>
      </c>
      <c r="GA51" s="34">
        <f t="shared" ref="GA51:GC51" si="510">SUM(GA52)</f>
        <v>0</v>
      </c>
      <c r="GB51" s="34">
        <f t="shared" si="510"/>
        <v>0</v>
      </c>
      <c r="GC51" s="34">
        <f t="shared" si="510"/>
        <v>0</v>
      </c>
      <c r="GD51" s="94">
        <f t="shared" si="55"/>
        <v>0</v>
      </c>
      <c r="GE51" s="94">
        <f t="shared" si="56"/>
        <v>0</v>
      </c>
      <c r="GF51" s="249">
        <f t="shared" si="57"/>
        <v>0</v>
      </c>
      <c r="GG51" s="249">
        <f t="shared" si="57"/>
        <v>0</v>
      </c>
      <c r="GH51" s="348">
        <f t="shared" ref="GH51:GH52" si="511">$H51</f>
        <v>0</v>
      </c>
      <c r="GI51" s="347" t="e">
        <f t="shared" ref="GI51:GI52" si="512">GA51/FZ51</f>
        <v>#DIV/0!</v>
      </c>
      <c r="GJ51" s="34">
        <f>SUM(GJ52)</f>
        <v>0</v>
      </c>
      <c r="GK51" s="34">
        <f>SUM(GK52)</f>
        <v>0</v>
      </c>
      <c r="GL51" s="34">
        <f t="shared" ref="GL51:GM52" si="513">SUM(GJ51/12*$B$2)</f>
        <v>0</v>
      </c>
      <c r="GM51" s="34">
        <f t="shared" si="513"/>
        <v>0</v>
      </c>
      <c r="GN51" s="34">
        <f t="shared" ref="GN51" si="514">SUM(GN52)</f>
        <v>0</v>
      </c>
      <c r="GO51" s="34">
        <f t="shared" ref="GO51:GQ51" si="515">SUM(GO52)</f>
        <v>0</v>
      </c>
      <c r="GP51" s="34">
        <f t="shared" si="515"/>
        <v>0</v>
      </c>
      <c r="GQ51" s="34">
        <f t="shared" si="515"/>
        <v>0</v>
      </c>
      <c r="GR51" s="30">
        <f t="shared" si="59"/>
        <v>0</v>
      </c>
      <c r="GS51" s="30">
        <f t="shared" si="60"/>
        <v>0</v>
      </c>
      <c r="GT51" s="249">
        <f t="shared" si="61"/>
        <v>0</v>
      </c>
      <c r="GU51" s="249">
        <f t="shared" si="61"/>
        <v>0</v>
      </c>
      <c r="GV51" s="348">
        <f t="shared" ref="GV51:GV52" si="516">$H51</f>
        <v>0</v>
      </c>
      <c r="GW51" s="347"/>
      <c r="GX51" s="34">
        <f>SUM(GX52)</f>
        <v>0</v>
      </c>
      <c r="GY51" s="34">
        <f>SUM(GY52)</f>
        <v>0</v>
      </c>
      <c r="GZ51" s="34">
        <f t="shared" ref="GZ51:HA52" si="517">SUM(GX51/12*$B$2)</f>
        <v>0</v>
      </c>
      <c r="HA51" s="34">
        <f t="shared" si="517"/>
        <v>0</v>
      </c>
      <c r="HB51" s="34">
        <f t="shared" ref="HB51" si="518">SUM(HB52)</f>
        <v>0</v>
      </c>
      <c r="HC51" s="34">
        <f t="shared" ref="HC51:HE51" si="519">SUM(HC52)</f>
        <v>0</v>
      </c>
      <c r="HD51" s="34">
        <f t="shared" si="519"/>
        <v>0</v>
      </c>
      <c r="HE51" s="34">
        <f t="shared" si="519"/>
        <v>0</v>
      </c>
      <c r="HF51" s="94">
        <f t="shared" si="63"/>
        <v>0</v>
      </c>
      <c r="HG51" s="94">
        <f t="shared" si="64"/>
        <v>0</v>
      </c>
      <c r="HH51" s="249">
        <f t="shared" si="65"/>
        <v>0</v>
      </c>
      <c r="HI51" s="249">
        <f t="shared" si="65"/>
        <v>0</v>
      </c>
      <c r="HJ51" s="348">
        <f t="shared" ref="HJ51:HJ52" si="520">$H51</f>
        <v>0</v>
      </c>
      <c r="HK51" s="347" t="e">
        <f t="shared" ref="HK51:HK52" si="521">HC51/HB51</f>
        <v>#DIV/0!</v>
      </c>
      <c r="HL51" s="34">
        <f>SUM(HL52)</f>
        <v>0</v>
      </c>
      <c r="HM51" s="34">
        <f>SUM(HM52)</f>
        <v>0</v>
      </c>
      <c r="HN51" s="34">
        <f t="shared" ref="HN51:HO52" si="522">SUM(HL51/12*$B$2)</f>
        <v>0</v>
      </c>
      <c r="HO51" s="34">
        <f t="shared" si="522"/>
        <v>0</v>
      </c>
      <c r="HP51" s="34">
        <f t="shared" ref="HP51" si="523">SUM(HP52)</f>
        <v>0</v>
      </c>
      <c r="HQ51" s="34">
        <f t="shared" ref="HQ51:HS51" si="524">SUM(HQ52)</f>
        <v>0</v>
      </c>
      <c r="HR51" s="34">
        <f t="shared" si="524"/>
        <v>0</v>
      </c>
      <c r="HS51" s="34">
        <f t="shared" si="524"/>
        <v>0</v>
      </c>
      <c r="HT51" s="94">
        <f t="shared" si="67"/>
        <v>0</v>
      </c>
      <c r="HU51" s="94">
        <f t="shared" si="68"/>
        <v>0</v>
      </c>
      <c r="HV51" s="249">
        <f t="shared" si="69"/>
        <v>0</v>
      </c>
      <c r="HW51" s="249">
        <f t="shared" si="69"/>
        <v>0</v>
      </c>
      <c r="HX51" s="348">
        <f t="shared" ref="HX51:HX52" si="525">$H51</f>
        <v>0</v>
      </c>
      <c r="HY51" s="347" t="e">
        <f t="shared" ref="HY51:HY52" si="526">HQ51/HP51</f>
        <v>#DIV/0!</v>
      </c>
      <c r="HZ51" s="515">
        <f>SUM(HZ52)</f>
        <v>0</v>
      </c>
      <c r="IA51" s="515">
        <f>SUM(IA52)</f>
        <v>0</v>
      </c>
      <c r="IB51" s="515">
        <f t="shared" ref="IB51:IC51" si="527">SUM(HZ51/12*$B$2)</f>
        <v>0</v>
      </c>
      <c r="IC51" s="515">
        <f t="shared" si="527"/>
        <v>0</v>
      </c>
      <c r="ID51" s="515">
        <f t="shared" ref="ID51" si="528">SUM(ID52)</f>
        <v>0</v>
      </c>
      <c r="IE51" s="515">
        <f t="shared" ref="IE51:IG51" si="529">SUM(IE52)</f>
        <v>0</v>
      </c>
      <c r="IF51" s="34">
        <f t="shared" si="529"/>
        <v>0</v>
      </c>
      <c r="IG51" s="34">
        <f t="shared" si="529"/>
        <v>0</v>
      </c>
      <c r="IH51" s="94">
        <f t="shared" ref="IH51" si="530">SUM(ID51+IF51)</f>
        <v>0</v>
      </c>
      <c r="II51" s="94">
        <f t="shared" ref="II51" si="531">SUM(IE51+IG51)</f>
        <v>0</v>
      </c>
      <c r="IJ51" s="524">
        <f t="shared" si="71"/>
        <v>0</v>
      </c>
      <c r="IK51" s="524">
        <f t="shared" si="71"/>
        <v>0</v>
      </c>
      <c r="IL51" s="348">
        <f t="shared" ref="IL51:IL52" si="532">$H51</f>
        <v>0</v>
      </c>
      <c r="IM51" s="347" t="e">
        <f t="shared" ref="IM51:IM52" si="533">IE51/ID51</f>
        <v>#DIV/0!</v>
      </c>
      <c r="IN51" s="515">
        <f>SUM(IN52)</f>
        <v>0</v>
      </c>
      <c r="IO51" s="515">
        <f>SUM(IO52)</f>
        <v>0</v>
      </c>
      <c r="IP51" s="515">
        <f t="shared" ref="IP51:IQ51" si="534">SUM(IN51/12*$B$2)</f>
        <v>0</v>
      </c>
      <c r="IQ51" s="515">
        <f t="shared" si="534"/>
        <v>0</v>
      </c>
      <c r="IR51" s="515">
        <f t="shared" ref="IR51" si="535">SUM(IR52)</f>
        <v>0</v>
      </c>
      <c r="IS51" s="515">
        <f t="shared" ref="IS51:IU51" si="536">SUM(IS52)</f>
        <v>0</v>
      </c>
      <c r="IT51" s="34">
        <f t="shared" si="536"/>
        <v>0</v>
      </c>
      <c r="IU51" s="34">
        <f t="shared" si="536"/>
        <v>0</v>
      </c>
      <c r="IV51" s="94">
        <f t="shared" ref="IV51" si="537">SUM(IR51+IT51)</f>
        <v>0</v>
      </c>
      <c r="IW51" s="94">
        <f t="shared" ref="IW51" si="538">SUM(IS51+IU51)</f>
        <v>0</v>
      </c>
      <c r="IX51" s="524">
        <f t="shared" si="73"/>
        <v>0</v>
      </c>
      <c r="IY51" s="524">
        <f t="shared" si="73"/>
        <v>0</v>
      </c>
      <c r="IZ51" s="348">
        <f t="shared" ref="IZ51:IZ52" si="539">$H51</f>
        <v>0</v>
      </c>
      <c r="JA51" s="347" t="e">
        <f t="shared" ref="JA51:JA52" si="540">IS51/IR51</f>
        <v>#DIV/0!</v>
      </c>
      <c r="JB51" s="524">
        <f t="shared" ref="JB51:JE52" si="541">I51+W51+AK51+AY51+BM51+CA51+CP51+DD51+DR51+EF51+ET51+FH51+FV51+GJ51+GX51+HL51+HZ51+IN51</f>
        <v>0</v>
      </c>
      <c r="JC51" s="526">
        <f t="shared" si="541"/>
        <v>0</v>
      </c>
      <c r="JD51" s="540">
        <f t="shared" si="541"/>
        <v>0</v>
      </c>
      <c r="JE51" s="526">
        <f t="shared" si="541"/>
        <v>0</v>
      </c>
      <c r="JF51" s="524">
        <f t="shared" si="187"/>
        <v>0</v>
      </c>
      <c r="JG51" s="524">
        <f t="shared" si="187"/>
        <v>0</v>
      </c>
      <c r="JH51" s="239">
        <f t="shared" si="187"/>
        <v>0</v>
      </c>
      <c r="JI51" s="239">
        <f t="shared" si="187"/>
        <v>0</v>
      </c>
      <c r="JJ51" s="239">
        <f t="shared" si="188"/>
        <v>0</v>
      </c>
      <c r="JK51" s="239">
        <f t="shared" si="188"/>
        <v>0</v>
      </c>
      <c r="JL51" s="524">
        <f t="shared" si="75"/>
        <v>0</v>
      </c>
      <c r="JM51" s="524">
        <f t="shared" si="75"/>
        <v>0</v>
      </c>
      <c r="JN51" s="73" t="e">
        <f t="shared" ref="JN51:JO52" si="542">JF51/JD51</f>
        <v>#DIV/0!</v>
      </c>
      <c r="JO51" s="73" t="e">
        <f t="shared" si="542"/>
        <v>#DIV/0!</v>
      </c>
      <c r="JP51" s="55"/>
      <c r="JQ51" s="55"/>
      <c r="JR51" s="378"/>
      <c r="JS51" s="382"/>
    </row>
    <row r="52" spans="1:279" hidden="1" x14ac:dyDescent="0.2">
      <c r="A52" s="10">
        <v>1</v>
      </c>
      <c r="B52" s="10">
        <v>1</v>
      </c>
      <c r="C52" s="443"/>
      <c r="D52" s="432"/>
      <c r="E52" s="432"/>
      <c r="F52" s="436" t="s">
        <v>28</v>
      </c>
      <c r="G52" s="258">
        <v>8</v>
      </c>
      <c r="H52" s="257">
        <v>310258.04975000001</v>
      </c>
      <c r="I52" s="230">
        <f>VLOOKUP($G52,'ВМП план'!$A$8:$AS$56,12,0)</f>
        <v>0</v>
      </c>
      <c r="J52" s="230">
        <f>VLOOKUP($G52,'ВМП план'!$A$8:$AS$56,13,0)</f>
        <v>0</v>
      </c>
      <c r="K52" s="230">
        <f t="shared" si="459"/>
        <v>0</v>
      </c>
      <c r="L52" s="230">
        <f t="shared" si="460"/>
        <v>0</v>
      </c>
      <c r="M52" s="34">
        <f>SUM(M53:M56)</f>
        <v>0</v>
      </c>
      <c r="N52" s="34">
        <f t="shared" ref="N52:P52" si="543">SUM(N53:N56)</f>
        <v>0</v>
      </c>
      <c r="O52" s="34">
        <f t="shared" si="543"/>
        <v>0</v>
      </c>
      <c r="P52" s="34">
        <f t="shared" si="543"/>
        <v>0</v>
      </c>
      <c r="Q52" s="94">
        <f t="shared" si="7"/>
        <v>0</v>
      </c>
      <c r="R52" s="94">
        <f t="shared" si="8"/>
        <v>0</v>
      </c>
      <c r="S52" s="249">
        <f t="shared" si="9"/>
        <v>0</v>
      </c>
      <c r="T52" s="249">
        <f t="shared" si="9"/>
        <v>0</v>
      </c>
      <c r="U52" s="348">
        <f t="shared" si="462"/>
        <v>310258.04975000001</v>
      </c>
      <c r="V52" s="347"/>
      <c r="W52" s="230">
        <f>VLOOKUP($G52,'ВМП план'!$A$8:$AS$56,10,0)</f>
        <v>0</v>
      </c>
      <c r="X52" s="230">
        <f>VLOOKUP($G52,'ВМП план'!$A$8:$AS$56,11,0)</f>
        <v>0</v>
      </c>
      <c r="Y52" s="34">
        <f t="shared" si="463"/>
        <v>0</v>
      </c>
      <c r="Z52" s="34">
        <f t="shared" si="463"/>
        <v>0</v>
      </c>
      <c r="AA52" s="34">
        <f>SUM(AA53:AA56)</f>
        <v>0</v>
      </c>
      <c r="AB52" s="34">
        <f t="shared" ref="AB52:AD52" si="544">SUM(AB53:AB56)</f>
        <v>0</v>
      </c>
      <c r="AC52" s="34">
        <f t="shared" si="544"/>
        <v>0</v>
      </c>
      <c r="AD52" s="34">
        <f t="shared" si="544"/>
        <v>0</v>
      </c>
      <c r="AE52" s="94">
        <f t="shared" si="465"/>
        <v>0</v>
      </c>
      <c r="AF52" s="94">
        <f t="shared" si="466"/>
        <v>0</v>
      </c>
      <c r="AG52" s="249">
        <f t="shared" si="13"/>
        <v>0</v>
      </c>
      <c r="AH52" s="249">
        <f t="shared" si="13"/>
        <v>0</v>
      </c>
      <c r="AI52" s="348">
        <f t="shared" si="467"/>
        <v>310258.04975000001</v>
      </c>
      <c r="AJ52" s="347"/>
      <c r="AK52" s="322">
        <f>VLOOKUP($G52,'ВМП план'!$A$8:$AS$56,14,0)</f>
        <v>0</v>
      </c>
      <c r="AL52" s="230">
        <f>VLOOKUP($G52,'ВМП план'!$A$8:$AS$56,15,0)</f>
        <v>0</v>
      </c>
      <c r="AM52" s="34">
        <f t="shared" si="468"/>
        <v>0</v>
      </c>
      <c r="AN52" s="34">
        <f t="shared" si="468"/>
        <v>0</v>
      </c>
      <c r="AO52" s="34">
        <f>SUM(AO53:AO56)</f>
        <v>0</v>
      </c>
      <c r="AP52" s="34">
        <f t="shared" ref="AP52:AR52" si="545">SUM(AP53:AP56)</f>
        <v>0</v>
      </c>
      <c r="AQ52" s="34">
        <f t="shared" si="545"/>
        <v>0</v>
      </c>
      <c r="AR52" s="34">
        <f t="shared" si="545"/>
        <v>0</v>
      </c>
      <c r="AS52" s="94">
        <f t="shared" si="15"/>
        <v>0</v>
      </c>
      <c r="AT52" s="94">
        <f t="shared" si="16"/>
        <v>0</v>
      </c>
      <c r="AU52" s="249">
        <f t="shared" si="17"/>
        <v>0</v>
      </c>
      <c r="AV52" s="249">
        <f t="shared" si="17"/>
        <v>0</v>
      </c>
      <c r="AW52" s="348">
        <f t="shared" si="471"/>
        <v>310258.04975000001</v>
      </c>
      <c r="AX52" s="347"/>
      <c r="AY52" s="230">
        <f>VLOOKUP($G52,'ВМП план'!$A$8:$AS$56,16,0)</f>
        <v>0</v>
      </c>
      <c r="AZ52" s="230">
        <f>VLOOKUP($G52,'ВМП план'!$A$8:$AS$56,17,0)</f>
        <v>0</v>
      </c>
      <c r="BA52" s="34">
        <f t="shared" si="472"/>
        <v>0</v>
      </c>
      <c r="BB52" s="34">
        <f t="shared" si="472"/>
        <v>0</v>
      </c>
      <c r="BC52" s="34">
        <f>SUM(BC53:BC56)</f>
        <v>0</v>
      </c>
      <c r="BD52" s="34">
        <f t="shared" ref="BD52:BF52" si="546">SUM(BD53:BD56)</f>
        <v>0</v>
      </c>
      <c r="BE52" s="34">
        <f t="shared" si="546"/>
        <v>0</v>
      </c>
      <c r="BF52" s="34">
        <f t="shared" si="546"/>
        <v>0</v>
      </c>
      <c r="BG52" s="94">
        <f t="shared" si="19"/>
        <v>0</v>
      </c>
      <c r="BH52" s="94">
        <f t="shared" si="20"/>
        <v>0</v>
      </c>
      <c r="BI52" s="249">
        <f t="shared" si="21"/>
        <v>0</v>
      </c>
      <c r="BJ52" s="249">
        <f t="shared" si="21"/>
        <v>0</v>
      </c>
      <c r="BK52" s="348">
        <f t="shared" si="475"/>
        <v>310258.04975000001</v>
      </c>
      <c r="BL52" s="347"/>
      <c r="BM52" s="230">
        <f>VLOOKUP($G52,'ВМП план'!$A$8:$AS$56,8,0)</f>
        <v>0</v>
      </c>
      <c r="BN52" s="230">
        <f>VLOOKUP($G52,'ВМП план'!$A$8:$AS$56,9,0)</f>
        <v>0</v>
      </c>
      <c r="BO52" s="34">
        <f t="shared" si="476"/>
        <v>0</v>
      </c>
      <c r="BP52" s="34">
        <f t="shared" si="476"/>
        <v>0</v>
      </c>
      <c r="BQ52" s="34">
        <f>SUM(BQ53:BQ56)</f>
        <v>0</v>
      </c>
      <c r="BR52" s="34">
        <f t="shared" ref="BR52:BT52" si="547">SUM(BR53:BR56)</f>
        <v>0</v>
      </c>
      <c r="BS52" s="34">
        <f t="shared" si="547"/>
        <v>0</v>
      </c>
      <c r="BT52" s="34">
        <f t="shared" si="547"/>
        <v>0</v>
      </c>
      <c r="BU52" s="94">
        <f t="shared" si="23"/>
        <v>0</v>
      </c>
      <c r="BV52" s="94">
        <f t="shared" si="24"/>
        <v>0</v>
      </c>
      <c r="BW52" s="249">
        <f t="shared" si="25"/>
        <v>0</v>
      </c>
      <c r="BX52" s="249">
        <f t="shared" si="25"/>
        <v>0</v>
      </c>
      <c r="BY52" s="348">
        <f t="shared" si="479"/>
        <v>310258.04975000001</v>
      </c>
      <c r="BZ52" s="347"/>
      <c r="CA52" s="230">
        <f>VLOOKUP($G52,'ВМП план'!$A$8:$AS$56,18,0)</f>
        <v>0</v>
      </c>
      <c r="CB52" s="230">
        <f>VLOOKUP($G52,'ВМП план'!$A$8:$AS$56,19,0)</f>
        <v>0</v>
      </c>
      <c r="CC52" s="34">
        <f t="shared" si="480"/>
        <v>0</v>
      </c>
      <c r="CD52" s="34">
        <f t="shared" si="480"/>
        <v>0</v>
      </c>
      <c r="CE52" s="34">
        <f>SUM(CE53:CE56)</f>
        <v>0</v>
      </c>
      <c r="CF52" s="34">
        <f t="shared" ref="CF52:CH52" si="548">SUM(CF53:CF56)</f>
        <v>0</v>
      </c>
      <c r="CG52" s="34">
        <f t="shared" si="548"/>
        <v>0</v>
      </c>
      <c r="CH52" s="34">
        <f t="shared" si="548"/>
        <v>0</v>
      </c>
      <c r="CI52" s="30">
        <f t="shared" si="27"/>
        <v>0</v>
      </c>
      <c r="CJ52" s="30">
        <f t="shared" si="28"/>
        <v>0</v>
      </c>
      <c r="CK52" s="249">
        <f t="shared" si="29"/>
        <v>0</v>
      </c>
      <c r="CL52" s="249">
        <f t="shared" si="29"/>
        <v>0</v>
      </c>
      <c r="CM52" s="348">
        <f t="shared" si="483"/>
        <v>310258.04975000001</v>
      </c>
      <c r="CN52" s="347"/>
      <c r="CO52" s="347"/>
      <c r="CP52" s="230">
        <f>VLOOKUP($G52,'ВМП план'!$A$8:$AS$56,20,0)</f>
        <v>0</v>
      </c>
      <c r="CQ52" s="230">
        <f>VLOOKUP($G52,'ВМП план'!$A$8:$AS$56,21,0)</f>
        <v>0</v>
      </c>
      <c r="CR52" s="34">
        <f t="shared" si="484"/>
        <v>0</v>
      </c>
      <c r="CS52" s="34">
        <f t="shared" si="484"/>
        <v>0</v>
      </c>
      <c r="CT52" s="34">
        <f>SUM(CT53:CT56)</f>
        <v>0</v>
      </c>
      <c r="CU52" s="34">
        <f t="shared" ref="CU52:CW52" si="549">SUM(CU53:CU56)</f>
        <v>0</v>
      </c>
      <c r="CV52" s="34">
        <f t="shared" si="549"/>
        <v>0</v>
      </c>
      <c r="CW52" s="34">
        <f t="shared" si="549"/>
        <v>0</v>
      </c>
      <c r="CX52" s="94">
        <f t="shared" si="31"/>
        <v>0</v>
      </c>
      <c r="CY52" s="94">
        <f t="shared" si="32"/>
        <v>0</v>
      </c>
      <c r="CZ52" s="249">
        <f t="shared" si="33"/>
        <v>0</v>
      </c>
      <c r="DA52" s="249">
        <f t="shared" si="33"/>
        <v>0</v>
      </c>
      <c r="DB52" s="348">
        <f t="shared" si="487"/>
        <v>310258.04975000001</v>
      </c>
      <c r="DC52" s="347"/>
      <c r="DD52" s="230">
        <f>VLOOKUP($G52,'ВМП план'!$A$8:$AS$56,22,0)</f>
        <v>0</v>
      </c>
      <c r="DE52" s="230">
        <f>VLOOKUP($G52,'ВМП план'!$A$8:$AS$56,23,0)</f>
        <v>0</v>
      </c>
      <c r="DF52" s="34">
        <f t="shared" si="488"/>
        <v>0</v>
      </c>
      <c r="DG52" s="34">
        <f t="shared" si="488"/>
        <v>0</v>
      </c>
      <c r="DH52" s="34">
        <f>SUM(DH53:DH56)</f>
        <v>0</v>
      </c>
      <c r="DI52" s="34">
        <f t="shared" ref="DI52:DK52" si="550">SUM(DI53:DI56)</f>
        <v>0</v>
      </c>
      <c r="DJ52" s="34">
        <f t="shared" si="550"/>
        <v>0</v>
      </c>
      <c r="DK52" s="34">
        <f t="shared" si="550"/>
        <v>0</v>
      </c>
      <c r="DL52" s="94">
        <f t="shared" si="35"/>
        <v>0</v>
      </c>
      <c r="DM52" s="94">
        <f t="shared" si="36"/>
        <v>0</v>
      </c>
      <c r="DN52" s="249">
        <f t="shared" si="37"/>
        <v>0</v>
      </c>
      <c r="DO52" s="249">
        <f t="shared" si="37"/>
        <v>0</v>
      </c>
      <c r="DP52" s="348">
        <f t="shared" si="491"/>
        <v>310258.04975000001</v>
      </c>
      <c r="DQ52" s="347"/>
      <c r="DR52" s="230">
        <f>VLOOKUP($G52,'ВМП план'!$A$8:$AS$56,24,0)</f>
        <v>0</v>
      </c>
      <c r="DS52" s="230">
        <f>VLOOKUP($G52,'ВМП план'!$A$8:$AS$56,25,0)</f>
        <v>0</v>
      </c>
      <c r="DT52" s="34">
        <f t="shared" si="492"/>
        <v>0</v>
      </c>
      <c r="DU52" s="34">
        <f t="shared" si="492"/>
        <v>0</v>
      </c>
      <c r="DV52" s="34">
        <f>SUM(DV53:DV56)</f>
        <v>0</v>
      </c>
      <c r="DW52" s="34">
        <f t="shared" ref="DW52:DY52" si="551">SUM(DW53:DW56)</f>
        <v>0</v>
      </c>
      <c r="DX52" s="34">
        <f t="shared" si="551"/>
        <v>0</v>
      </c>
      <c r="DY52" s="34">
        <f t="shared" si="551"/>
        <v>0</v>
      </c>
      <c r="DZ52" s="94">
        <f t="shared" si="39"/>
        <v>0</v>
      </c>
      <c r="EA52" s="94">
        <f t="shared" si="40"/>
        <v>0</v>
      </c>
      <c r="EB52" s="249">
        <f t="shared" si="41"/>
        <v>0</v>
      </c>
      <c r="EC52" s="249">
        <f t="shared" si="41"/>
        <v>0</v>
      </c>
      <c r="ED52" s="348">
        <f t="shared" si="495"/>
        <v>310258.04975000001</v>
      </c>
      <c r="EE52" s="347"/>
      <c r="EF52" s="230">
        <f>VLOOKUP($G52,'ВМП план'!$A$8:$AS$56,26,0)</f>
        <v>0</v>
      </c>
      <c r="EG52" s="230">
        <f>VLOOKUP($G52,'ВМП план'!$A$8:$AS$56,27,0)</f>
        <v>0</v>
      </c>
      <c r="EH52" s="34">
        <f t="shared" si="496"/>
        <v>0</v>
      </c>
      <c r="EI52" s="34">
        <f t="shared" si="496"/>
        <v>0</v>
      </c>
      <c r="EJ52" s="34">
        <f>SUM(EJ53:EJ56)</f>
        <v>0</v>
      </c>
      <c r="EK52" s="34">
        <f t="shared" ref="EK52:EM52" si="552">SUM(EK53:EK56)</f>
        <v>0</v>
      </c>
      <c r="EL52" s="34">
        <f t="shared" si="552"/>
        <v>0</v>
      </c>
      <c r="EM52" s="34">
        <f t="shared" si="552"/>
        <v>0</v>
      </c>
      <c r="EN52" s="94">
        <f t="shared" si="43"/>
        <v>0</v>
      </c>
      <c r="EO52" s="94">
        <f t="shared" si="44"/>
        <v>0</v>
      </c>
      <c r="EP52" s="249">
        <f t="shared" si="45"/>
        <v>0</v>
      </c>
      <c r="EQ52" s="249">
        <f t="shared" si="45"/>
        <v>0</v>
      </c>
      <c r="ER52" s="348">
        <f t="shared" si="499"/>
        <v>310258.04975000001</v>
      </c>
      <c r="ES52" s="347"/>
      <c r="ET52" s="230">
        <f>VLOOKUP($G52,'ВМП план'!$A$8:$AS$56,28,0)</f>
        <v>0</v>
      </c>
      <c r="EU52" s="230">
        <f>VLOOKUP($G52,'ВМП план'!$A$8:$AS$56,29,0)</f>
        <v>0</v>
      </c>
      <c r="EV52" s="34">
        <f t="shared" si="500"/>
        <v>0</v>
      </c>
      <c r="EW52" s="34">
        <f t="shared" si="500"/>
        <v>0</v>
      </c>
      <c r="EX52" s="34">
        <f>SUM(EX53:EX56)</f>
        <v>0</v>
      </c>
      <c r="EY52" s="34">
        <f t="shared" ref="EY52:FA52" si="553">SUM(EY53:EY56)</f>
        <v>0</v>
      </c>
      <c r="EZ52" s="34">
        <f t="shared" si="553"/>
        <v>0</v>
      </c>
      <c r="FA52" s="34">
        <f t="shared" si="553"/>
        <v>0</v>
      </c>
      <c r="FB52" s="94">
        <f t="shared" si="47"/>
        <v>0</v>
      </c>
      <c r="FC52" s="94">
        <f t="shared" si="48"/>
        <v>0</v>
      </c>
      <c r="FD52" s="249">
        <f t="shared" si="49"/>
        <v>0</v>
      </c>
      <c r="FE52" s="249">
        <f t="shared" si="49"/>
        <v>0</v>
      </c>
      <c r="FF52" s="348">
        <f t="shared" si="503"/>
        <v>310258.04975000001</v>
      </c>
      <c r="FG52" s="347"/>
      <c r="FH52" s="230">
        <f>VLOOKUP($G52,'ВМП план'!$A$8:$AS$56,30,0)</f>
        <v>0</v>
      </c>
      <c r="FI52" s="230">
        <f>VLOOKUP($G52,'ВМП план'!$A$8:$AS$56,31,0)</f>
        <v>0</v>
      </c>
      <c r="FJ52" s="34">
        <f t="shared" si="504"/>
        <v>0</v>
      </c>
      <c r="FK52" s="34">
        <f t="shared" si="504"/>
        <v>0</v>
      </c>
      <c r="FL52" s="34">
        <f>SUM(FL53:FL56)</f>
        <v>0</v>
      </c>
      <c r="FM52" s="34">
        <f t="shared" ref="FM52:FO52" si="554">SUM(FM53:FM56)</f>
        <v>0</v>
      </c>
      <c r="FN52" s="34">
        <f t="shared" si="554"/>
        <v>0</v>
      </c>
      <c r="FO52" s="34">
        <f t="shared" si="554"/>
        <v>0</v>
      </c>
      <c r="FP52" s="30">
        <f t="shared" si="51"/>
        <v>0</v>
      </c>
      <c r="FQ52" s="30">
        <f t="shared" si="52"/>
        <v>0</v>
      </c>
      <c r="FR52" s="249">
        <f t="shared" si="53"/>
        <v>0</v>
      </c>
      <c r="FS52" s="249">
        <f t="shared" si="53"/>
        <v>0</v>
      </c>
      <c r="FT52" s="348">
        <f t="shared" si="507"/>
        <v>310258.04975000001</v>
      </c>
      <c r="FU52" s="347"/>
      <c r="FV52" s="230">
        <f>VLOOKUP($G52,'ВМП план'!$A$8:$AS$56,42,0)</f>
        <v>0</v>
      </c>
      <c r="FW52" s="230">
        <f>VLOOKUP($G52,'ВМП план'!$A$8:$AS$56,43,0)</f>
        <v>0</v>
      </c>
      <c r="FX52" s="34">
        <f t="shared" si="508"/>
        <v>0</v>
      </c>
      <c r="FY52" s="34">
        <f t="shared" si="508"/>
        <v>0</v>
      </c>
      <c r="FZ52" s="34">
        <f>SUM(FZ53:FZ56)</f>
        <v>0</v>
      </c>
      <c r="GA52" s="34">
        <f t="shared" ref="GA52:GC52" si="555">SUM(GA53:GA56)</f>
        <v>0</v>
      </c>
      <c r="GB52" s="34">
        <f t="shared" si="555"/>
        <v>0</v>
      </c>
      <c r="GC52" s="34">
        <f t="shared" si="555"/>
        <v>0</v>
      </c>
      <c r="GD52" s="94">
        <f t="shared" si="55"/>
        <v>0</v>
      </c>
      <c r="GE52" s="94">
        <f t="shared" si="56"/>
        <v>0</v>
      </c>
      <c r="GF52" s="249">
        <f t="shared" si="57"/>
        <v>0</v>
      </c>
      <c r="GG52" s="249">
        <f t="shared" si="57"/>
        <v>0</v>
      </c>
      <c r="GH52" s="348">
        <f t="shared" si="511"/>
        <v>310258.04975000001</v>
      </c>
      <c r="GI52" s="347" t="e">
        <f t="shared" si="512"/>
        <v>#DIV/0!</v>
      </c>
      <c r="GJ52" s="230">
        <f>VLOOKUP($G52,'ВМП план'!$A$8:$AS$56,34,0)</f>
        <v>0</v>
      </c>
      <c r="GK52" s="230">
        <f>VLOOKUP($G52,'ВМП план'!$A$8:$AS$56,35,0)</f>
        <v>0</v>
      </c>
      <c r="GL52" s="34">
        <f t="shared" si="513"/>
        <v>0</v>
      </c>
      <c r="GM52" s="34">
        <f t="shared" si="513"/>
        <v>0</v>
      </c>
      <c r="GN52" s="34">
        <f>SUM(GN53:GN56)</f>
        <v>0</v>
      </c>
      <c r="GO52" s="34">
        <f t="shared" ref="GO52:GQ52" si="556">SUM(GO53:GO56)</f>
        <v>0</v>
      </c>
      <c r="GP52" s="34">
        <f t="shared" si="556"/>
        <v>0</v>
      </c>
      <c r="GQ52" s="34">
        <f t="shared" si="556"/>
        <v>0</v>
      </c>
      <c r="GR52" s="30">
        <f t="shared" si="59"/>
        <v>0</v>
      </c>
      <c r="GS52" s="30">
        <f t="shared" si="60"/>
        <v>0</v>
      </c>
      <c r="GT52" s="249">
        <f t="shared" si="61"/>
        <v>0</v>
      </c>
      <c r="GU52" s="249">
        <f t="shared" si="61"/>
        <v>0</v>
      </c>
      <c r="GV52" s="348">
        <f t="shared" si="516"/>
        <v>310258.04975000001</v>
      </c>
      <c r="GW52" s="347"/>
      <c r="GX52" s="230">
        <f>VLOOKUP($G52,'ВМП план'!$A$8:$AS$56,36,0)</f>
        <v>0</v>
      </c>
      <c r="GY52" s="230">
        <f>VLOOKUP($G52,'ВМП план'!$A$8:$AS$56,37,0)</f>
        <v>0</v>
      </c>
      <c r="GZ52" s="34">
        <f t="shared" si="517"/>
        <v>0</v>
      </c>
      <c r="HA52" s="34">
        <f t="shared" si="517"/>
        <v>0</v>
      </c>
      <c r="HB52" s="34">
        <f>SUM(HB53:HB56)</f>
        <v>0</v>
      </c>
      <c r="HC52" s="34">
        <f t="shared" ref="HC52:HE52" si="557">SUM(HC53:HC56)</f>
        <v>0</v>
      </c>
      <c r="HD52" s="34">
        <f t="shared" si="557"/>
        <v>0</v>
      </c>
      <c r="HE52" s="34">
        <f t="shared" si="557"/>
        <v>0</v>
      </c>
      <c r="HF52" s="94">
        <f t="shared" si="63"/>
        <v>0</v>
      </c>
      <c r="HG52" s="94">
        <f t="shared" si="64"/>
        <v>0</v>
      </c>
      <c r="HH52" s="249">
        <f t="shared" si="65"/>
        <v>0</v>
      </c>
      <c r="HI52" s="249">
        <f t="shared" si="65"/>
        <v>0</v>
      </c>
      <c r="HJ52" s="348">
        <f t="shared" si="520"/>
        <v>310258.04975000001</v>
      </c>
      <c r="HK52" s="347" t="e">
        <f t="shared" si="521"/>
        <v>#DIV/0!</v>
      </c>
      <c r="HL52" s="230">
        <f>VLOOKUP($G52,'ВМП план'!$A$8:$AS$56,38,0)</f>
        <v>0</v>
      </c>
      <c r="HM52" s="230">
        <f>VLOOKUP($G52,'ВМП план'!$A$8:$AS$56,39,0)</f>
        <v>0</v>
      </c>
      <c r="HN52" s="34">
        <f t="shared" si="522"/>
        <v>0</v>
      </c>
      <c r="HO52" s="34">
        <f t="shared" si="522"/>
        <v>0</v>
      </c>
      <c r="HP52" s="34">
        <f>SUM(HP53:HP56)</f>
        <v>0</v>
      </c>
      <c r="HQ52" s="34">
        <f t="shared" ref="HQ52:HS52" si="558">SUM(HQ53:HQ56)</f>
        <v>0</v>
      </c>
      <c r="HR52" s="34">
        <f t="shared" si="558"/>
        <v>0</v>
      </c>
      <c r="HS52" s="34">
        <f t="shared" si="558"/>
        <v>0</v>
      </c>
      <c r="HT52" s="94">
        <f t="shared" si="67"/>
        <v>0</v>
      </c>
      <c r="HU52" s="94">
        <f t="shared" si="68"/>
        <v>0</v>
      </c>
      <c r="HV52" s="249">
        <f t="shared" si="69"/>
        <v>0</v>
      </c>
      <c r="HW52" s="249">
        <f t="shared" si="69"/>
        <v>0</v>
      </c>
      <c r="HX52" s="348">
        <f t="shared" si="525"/>
        <v>310258.04975000001</v>
      </c>
      <c r="HY52" s="347" t="e">
        <f t="shared" si="526"/>
        <v>#DIV/0!</v>
      </c>
      <c r="HZ52" s="515">
        <f>VLOOKUP($G52,'ВМП план'!$A$8:$AS$56,32,0)</f>
        <v>0</v>
      </c>
      <c r="IA52" s="515">
        <f>VLOOKUP($G52,'ВМП план'!$A$8:$AS$56,33,0)</f>
        <v>0</v>
      </c>
      <c r="IB52" s="515">
        <f>SUM(HZ52/12*$B$2)</f>
        <v>0</v>
      </c>
      <c r="IC52" s="515">
        <f>SUM(IA52/12*$B$2)</f>
        <v>0</v>
      </c>
      <c r="ID52" s="524"/>
      <c r="IE52" s="524"/>
      <c r="IF52" s="249"/>
      <c r="IG52" s="249"/>
      <c r="IH52" s="249"/>
      <c r="II52" s="249"/>
      <c r="IJ52" s="524">
        <f t="shared" si="71"/>
        <v>0</v>
      </c>
      <c r="IK52" s="524">
        <f t="shared" si="71"/>
        <v>0</v>
      </c>
      <c r="IL52" s="348">
        <f t="shared" si="532"/>
        <v>310258.04975000001</v>
      </c>
      <c r="IM52" s="347" t="e">
        <f t="shared" si="533"/>
        <v>#DIV/0!</v>
      </c>
      <c r="IN52" s="515">
        <f>VLOOKUP($G52,'ВМП план'!$A$8:$AS$56,32,0)</f>
        <v>0</v>
      </c>
      <c r="IO52" s="515">
        <f>VLOOKUP($G52,'ВМП план'!$A$8:$AS$56,33,0)</f>
        <v>0</v>
      </c>
      <c r="IP52" s="515">
        <f>SUM(IN52/12*$B$2)</f>
        <v>0</v>
      </c>
      <c r="IQ52" s="515">
        <f>SUM(IO52/12*$B$2)</f>
        <v>0</v>
      </c>
      <c r="IR52" s="524"/>
      <c r="IS52" s="524"/>
      <c r="IT52" s="249"/>
      <c r="IU52" s="249"/>
      <c r="IV52" s="249"/>
      <c r="IW52" s="249"/>
      <c r="IX52" s="524">
        <f t="shared" si="73"/>
        <v>0</v>
      </c>
      <c r="IY52" s="524">
        <f t="shared" si="73"/>
        <v>0</v>
      </c>
      <c r="IZ52" s="348">
        <f t="shared" si="539"/>
        <v>310258.04975000001</v>
      </c>
      <c r="JA52" s="347" t="e">
        <f t="shared" si="540"/>
        <v>#DIV/0!</v>
      </c>
      <c r="JB52" s="524">
        <f t="shared" si="541"/>
        <v>0</v>
      </c>
      <c r="JC52" s="526">
        <f t="shared" si="541"/>
        <v>0</v>
      </c>
      <c r="JD52" s="540">
        <f t="shared" si="541"/>
        <v>0</v>
      </c>
      <c r="JE52" s="526">
        <f t="shared" si="541"/>
        <v>0</v>
      </c>
      <c r="JF52" s="524">
        <f>M52+AA52+AO52+BC52+BQ52+CE52+CT52+DH52+DV52+EJ52+EX52+FL52+FZ52+GN52+HB52+HP52+ID52</f>
        <v>0</v>
      </c>
      <c r="JG52" s="524">
        <f>N52+AB52+AP52+BD52+BR52+CF52+CU52+DI52+DW52+EK52+EY52+FM52+GA52+GO52+HC52+HQ52+IE52</f>
        <v>0</v>
      </c>
      <c r="JH52" s="239">
        <f>O52+AC52+AQ52+BE52+BS52+CG52+CV52+DJ52+DX52+EL52+EZ52+FN52+GB52+GP52+HD52+HR52+IF52</f>
        <v>0</v>
      </c>
      <c r="JI52" s="239">
        <f>P52+AD52+AR52+BF52+BT52+CH52+CW52+DK52+DY52+EM52+FA52+FO52+GC52+GQ52+HE52+HS52+IG52</f>
        <v>0</v>
      </c>
      <c r="JJ52" s="239">
        <f t="shared" si="188"/>
        <v>0</v>
      </c>
      <c r="JK52" s="239">
        <f t="shared" si="188"/>
        <v>0</v>
      </c>
      <c r="JL52" s="524">
        <f t="shared" si="75"/>
        <v>0</v>
      </c>
      <c r="JM52" s="524">
        <f t="shared" si="75"/>
        <v>0</v>
      </c>
      <c r="JN52" s="73" t="e">
        <f t="shared" si="542"/>
        <v>#DIV/0!</v>
      </c>
      <c r="JO52" s="73" t="e">
        <f t="shared" si="542"/>
        <v>#DIV/0!</v>
      </c>
      <c r="JP52" s="55"/>
      <c r="JQ52" s="55"/>
      <c r="JR52" s="378"/>
      <c r="JS52" s="382"/>
    </row>
    <row r="53" spans="1:279" ht="12" hidden="1" x14ac:dyDescent="0.2">
      <c r="A53" s="10">
        <v>1</v>
      </c>
      <c r="B53" s="10"/>
      <c r="C53" s="18"/>
      <c r="D53" s="53"/>
      <c r="E53" s="25"/>
      <c r="F53" s="24"/>
      <c r="G53" s="39"/>
      <c r="H53" s="40"/>
      <c r="I53" s="41"/>
      <c r="J53" s="41"/>
      <c r="K53" s="41"/>
      <c r="L53" s="41"/>
      <c r="M53" s="41"/>
      <c r="N53" s="41"/>
      <c r="O53" s="41"/>
      <c r="P53" s="41"/>
      <c r="Q53" s="30">
        <f t="shared" si="7"/>
        <v>0</v>
      </c>
      <c r="R53" s="30">
        <f t="shared" si="8"/>
        <v>0</v>
      </c>
      <c r="S53" s="163">
        <f t="shared" si="9"/>
        <v>0</v>
      </c>
      <c r="T53" s="163">
        <f t="shared" si="9"/>
        <v>0</v>
      </c>
      <c r="U53" s="163"/>
      <c r="V53" s="163"/>
      <c r="W53" s="41"/>
      <c r="X53" s="41"/>
      <c r="Y53" s="41"/>
      <c r="Z53" s="41"/>
      <c r="AA53" s="30"/>
      <c r="AB53" s="30"/>
      <c r="AC53" s="30"/>
      <c r="AD53" s="30"/>
      <c r="AE53" s="30"/>
      <c r="AF53" s="30"/>
      <c r="AG53" s="163">
        <f t="shared" si="13"/>
        <v>0</v>
      </c>
      <c r="AH53" s="163">
        <f t="shared" si="13"/>
        <v>0</v>
      </c>
      <c r="AI53" s="163"/>
      <c r="AJ53" s="163"/>
      <c r="AK53" s="41"/>
      <c r="AL53" s="41"/>
      <c r="AM53" s="41"/>
      <c r="AN53" s="41"/>
      <c r="AO53" s="251"/>
      <c r="AP53" s="251"/>
      <c r="AQ53" s="41"/>
      <c r="AR53" s="41"/>
      <c r="AS53" s="30">
        <f t="shared" si="15"/>
        <v>0</v>
      </c>
      <c r="AT53" s="30">
        <f t="shared" si="16"/>
        <v>0</v>
      </c>
      <c r="AU53" s="163">
        <f t="shared" si="17"/>
        <v>0</v>
      </c>
      <c r="AV53" s="163">
        <f t="shared" si="17"/>
        <v>0</v>
      </c>
      <c r="AW53" s="163"/>
      <c r="AX53" s="163"/>
      <c r="AY53" s="41"/>
      <c r="AZ53" s="41"/>
      <c r="BA53" s="41"/>
      <c r="BB53" s="41"/>
      <c r="BC53" s="251"/>
      <c r="BD53" s="251"/>
      <c r="BE53" s="41"/>
      <c r="BF53" s="41"/>
      <c r="BG53" s="30">
        <f t="shared" si="19"/>
        <v>0</v>
      </c>
      <c r="BH53" s="30">
        <f t="shared" si="20"/>
        <v>0</v>
      </c>
      <c r="BI53" s="163">
        <f t="shared" si="21"/>
        <v>0</v>
      </c>
      <c r="BJ53" s="163">
        <f t="shared" si="21"/>
        <v>0</v>
      </c>
      <c r="BK53" s="163"/>
      <c r="BL53" s="163"/>
      <c r="BM53" s="41"/>
      <c r="BN53" s="41"/>
      <c r="BO53" s="41"/>
      <c r="BP53" s="41"/>
      <c r="BQ53" s="252"/>
      <c r="BR53" s="252"/>
      <c r="BS53" s="252"/>
      <c r="BT53" s="252"/>
      <c r="BU53" s="30">
        <f t="shared" ref="BU53:BV56" si="559">SUM(BQ53+BS53)</f>
        <v>0</v>
      </c>
      <c r="BV53" s="30">
        <f t="shared" si="559"/>
        <v>0</v>
      </c>
      <c r="BW53" s="163">
        <f t="shared" si="25"/>
        <v>0</v>
      </c>
      <c r="BX53" s="163">
        <f t="shared" si="25"/>
        <v>0</v>
      </c>
      <c r="BY53" s="163"/>
      <c r="BZ53" s="163"/>
      <c r="CA53" s="41"/>
      <c r="CB53" s="41"/>
      <c r="CC53" s="41"/>
      <c r="CD53" s="41"/>
      <c r="CE53" s="251"/>
      <c r="CF53" s="251"/>
      <c r="CG53" s="41"/>
      <c r="CH53" s="41"/>
      <c r="CI53" s="30">
        <f t="shared" si="27"/>
        <v>0</v>
      </c>
      <c r="CJ53" s="30">
        <f t="shared" si="28"/>
        <v>0</v>
      </c>
      <c r="CK53" s="163">
        <f t="shared" si="29"/>
        <v>0</v>
      </c>
      <c r="CL53" s="163">
        <f t="shared" si="29"/>
        <v>0</v>
      </c>
      <c r="CM53" s="163"/>
      <c r="CN53" s="163"/>
      <c r="CO53" s="163"/>
      <c r="CP53" s="41"/>
      <c r="CQ53" s="41"/>
      <c r="CR53" s="41"/>
      <c r="CS53" s="41"/>
      <c r="CT53" s="251"/>
      <c r="CU53" s="251"/>
      <c r="CV53" s="41"/>
      <c r="CW53" s="41"/>
      <c r="CX53" s="30">
        <f t="shared" si="31"/>
        <v>0</v>
      </c>
      <c r="CY53" s="30">
        <f t="shared" si="32"/>
        <v>0</v>
      </c>
      <c r="CZ53" s="163">
        <f t="shared" si="33"/>
        <v>0</v>
      </c>
      <c r="DA53" s="163">
        <f t="shared" si="33"/>
        <v>0</v>
      </c>
      <c r="DB53" s="163"/>
      <c r="DC53" s="163"/>
      <c r="DD53" s="41"/>
      <c r="DE53" s="41"/>
      <c r="DF53" s="41"/>
      <c r="DG53" s="41"/>
      <c r="DH53" s="41"/>
      <c r="DI53" s="41"/>
      <c r="DJ53" s="41"/>
      <c r="DK53" s="41"/>
      <c r="DL53" s="30">
        <f t="shared" si="35"/>
        <v>0</v>
      </c>
      <c r="DM53" s="30">
        <f t="shared" si="36"/>
        <v>0</v>
      </c>
      <c r="DN53" s="163">
        <f t="shared" si="37"/>
        <v>0</v>
      </c>
      <c r="DO53" s="163">
        <f t="shared" si="37"/>
        <v>0</v>
      </c>
      <c r="DP53" s="163"/>
      <c r="DQ53" s="163"/>
      <c r="DR53" s="41"/>
      <c r="DS53" s="41"/>
      <c r="DT53" s="41"/>
      <c r="DU53" s="41"/>
      <c r="DV53" s="251"/>
      <c r="DW53" s="251"/>
      <c r="DX53" s="41"/>
      <c r="DY53" s="41"/>
      <c r="DZ53" s="30">
        <f t="shared" si="39"/>
        <v>0</v>
      </c>
      <c r="EA53" s="30">
        <f t="shared" si="40"/>
        <v>0</v>
      </c>
      <c r="EB53" s="163">
        <f t="shared" si="41"/>
        <v>0</v>
      </c>
      <c r="EC53" s="163">
        <f t="shared" si="41"/>
        <v>0</v>
      </c>
      <c r="ED53" s="163"/>
      <c r="EE53" s="163"/>
      <c r="EF53" s="41"/>
      <c r="EG53" s="41"/>
      <c r="EH53" s="41"/>
      <c r="EI53" s="41"/>
      <c r="EJ53" s="251"/>
      <c r="EK53" s="251"/>
      <c r="EL53" s="41"/>
      <c r="EM53" s="41"/>
      <c r="EN53" s="30">
        <f t="shared" si="43"/>
        <v>0</v>
      </c>
      <c r="EO53" s="30">
        <f t="shared" si="44"/>
        <v>0</v>
      </c>
      <c r="EP53" s="163">
        <f t="shared" si="45"/>
        <v>0</v>
      </c>
      <c r="EQ53" s="163">
        <f t="shared" si="45"/>
        <v>0</v>
      </c>
      <c r="ER53" s="163"/>
      <c r="ES53" s="163"/>
      <c r="ET53" s="41"/>
      <c r="EU53" s="41"/>
      <c r="EV53" s="41"/>
      <c r="EW53" s="41"/>
      <c r="EX53" s="251"/>
      <c r="EY53" s="251"/>
      <c r="EZ53" s="41"/>
      <c r="FA53" s="41"/>
      <c r="FB53" s="30">
        <f t="shared" si="47"/>
        <v>0</v>
      </c>
      <c r="FC53" s="30">
        <f t="shared" si="48"/>
        <v>0</v>
      </c>
      <c r="FD53" s="163">
        <f t="shared" si="49"/>
        <v>0</v>
      </c>
      <c r="FE53" s="163">
        <f t="shared" si="49"/>
        <v>0</v>
      </c>
      <c r="FF53" s="163"/>
      <c r="FG53" s="163"/>
      <c r="FH53" s="41"/>
      <c r="FI53" s="41"/>
      <c r="FJ53" s="41"/>
      <c r="FK53" s="41"/>
      <c r="FL53" s="251"/>
      <c r="FM53" s="251"/>
      <c r="FN53" s="41"/>
      <c r="FO53" s="41"/>
      <c r="FP53" s="30">
        <f t="shared" si="51"/>
        <v>0</v>
      </c>
      <c r="FQ53" s="30">
        <f t="shared" si="52"/>
        <v>0</v>
      </c>
      <c r="FR53" s="163">
        <f t="shared" si="53"/>
        <v>0</v>
      </c>
      <c r="FS53" s="163">
        <f t="shared" si="53"/>
        <v>0</v>
      </c>
      <c r="FT53" s="163"/>
      <c r="FU53" s="163"/>
      <c r="FV53" s="41"/>
      <c r="FW53" s="41"/>
      <c r="FX53" s="41"/>
      <c r="FY53" s="41"/>
      <c r="FZ53" s="251"/>
      <c r="GA53" s="251"/>
      <c r="GB53" s="41"/>
      <c r="GC53" s="41"/>
      <c r="GD53" s="30">
        <f t="shared" si="55"/>
        <v>0</v>
      </c>
      <c r="GE53" s="30">
        <f t="shared" si="56"/>
        <v>0</v>
      </c>
      <c r="GF53" s="163">
        <f t="shared" si="57"/>
        <v>0</v>
      </c>
      <c r="GG53" s="163">
        <f t="shared" si="57"/>
        <v>0</v>
      </c>
      <c r="GH53" s="163"/>
      <c r="GI53" s="163"/>
      <c r="GJ53" s="41"/>
      <c r="GK53" s="41"/>
      <c r="GL53" s="41"/>
      <c r="GM53" s="41"/>
      <c r="GN53" s="251"/>
      <c r="GO53" s="251"/>
      <c r="GP53" s="41"/>
      <c r="GQ53" s="41"/>
      <c r="GR53" s="30">
        <f t="shared" si="59"/>
        <v>0</v>
      </c>
      <c r="GS53" s="30">
        <f t="shared" si="60"/>
        <v>0</v>
      </c>
      <c r="GT53" s="163">
        <f t="shared" si="61"/>
        <v>0</v>
      </c>
      <c r="GU53" s="163">
        <f t="shared" si="61"/>
        <v>0</v>
      </c>
      <c r="GV53" s="163"/>
      <c r="GW53" s="163"/>
      <c r="GX53" s="41"/>
      <c r="GY53" s="41"/>
      <c r="GZ53" s="41"/>
      <c r="HA53" s="41"/>
      <c r="HB53" s="251"/>
      <c r="HC53" s="251"/>
      <c r="HD53" s="41"/>
      <c r="HE53" s="41"/>
      <c r="HF53" s="30">
        <f t="shared" si="63"/>
        <v>0</v>
      </c>
      <c r="HG53" s="30">
        <f t="shared" si="64"/>
        <v>0</v>
      </c>
      <c r="HH53" s="163">
        <f t="shared" si="65"/>
        <v>0</v>
      </c>
      <c r="HI53" s="163">
        <f t="shared" si="65"/>
        <v>0</v>
      </c>
      <c r="HJ53" s="163"/>
      <c r="HK53" s="163"/>
      <c r="HL53" s="41"/>
      <c r="HM53" s="41"/>
      <c r="HN53" s="41"/>
      <c r="HO53" s="41"/>
      <c r="HP53" s="251"/>
      <c r="HQ53" s="251"/>
      <c r="HR53" s="41"/>
      <c r="HS53" s="41"/>
      <c r="HT53" s="30">
        <f t="shared" si="67"/>
        <v>0</v>
      </c>
      <c r="HU53" s="30">
        <f t="shared" si="68"/>
        <v>0</v>
      </c>
      <c r="HV53" s="163">
        <f t="shared" si="69"/>
        <v>0</v>
      </c>
      <c r="HW53" s="163">
        <f t="shared" si="69"/>
        <v>0</v>
      </c>
      <c r="HX53" s="163"/>
      <c r="HY53" s="163"/>
      <c r="HZ53" s="163"/>
      <c r="IA53" s="163"/>
      <c r="IB53" s="163"/>
      <c r="IC53" s="163"/>
      <c r="ID53" s="254"/>
      <c r="IE53" s="254"/>
      <c r="IF53" s="163"/>
      <c r="IG53" s="163"/>
      <c r="IH53" s="163"/>
      <c r="II53" s="163"/>
      <c r="IJ53" s="163">
        <f t="shared" si="71"/>
        <v>0</v>
      </c>
      <c r="IK53" s="163">
        <f t="shared" si="71"/>
        <v>0</v>
      </c>
      <c r="IL53" s="163"/>
      <c r="IM53" s="163"/>
      <c r="IN53" s="163"/>
      <c r="IO53" s="163"/>
      <c r="IP53" s="163"/>
      <c r="IQ53" s="163"/>
      <c r="IR53" s="254"/>
      <c r="IS53" s="254"/>
      <c r="IT53" s="163"/>
      <c r="IU53" s="163"/>
      <c r="IV53" s="163"/>
      <c r="IW53" s="163"/>
      <c r="IX53" s="163">
        <f t="shared" si="73"/>
        <v>0</v>
      </c>
      <c r="IY53" s="163">
        <f t="shared" si="73"/>
        <v>0</v>
      </c>
      <c r="IZ53" s="163"/>
      <c r="JA53" s="163"/>
      <c r="JB53" s="238"/>
      <c r="JC53" s="241"/>
      <c r="JD53" s="238"/>
      <c r="JE53" s="238"/>
      <c r="JF53" s="238">
        <f t="shared" ref="JF53:JI56" si="560">M53+AA53+AO53+BC53+BQ53+CE53+CT53+DH53+DV53+EJ53+EX53+FL53+FZ53+GN53+HB53+HP53+ID53</f>
        <v>0</v>
      </c>
      <c r="JG53" s="238">
        <f t="shared" si="560"/>
        <v>0</v>
      </c>
      <c r="JH53" s="238">
        <f t="shared" si="560"/>
        <v>0</v>
      </c>
      <c r="JI53" s="238">
        <f t="shared" si="560"/>
        <v>0</v>
      </c>
      <c r="JJ53" s="238">
        <f t="shared" si="188"/>
        <v>0</v>
      </c>
      <c r="JK53" s="238">
        <f t="shared" si="188"/>
        <v>0</v>
      </c>
      <c r="JL53" s="238">
        <f t="shared" si="75"/>
        <v>0</v>
      </c>
      <c r="JM53" s="238">
        <f t="shared" si="75"/>
        <v>0</v>
      </c>
      <c r="JN53" s="73"/>
      <c r="JO53" s="73"/>
      <c r="JP53" s="55"/>
      <c r="JQ53" s="55"/>
      <c r="JR53" s="158"/>
    </row>
    <row r="54" spans="1:279" ht="12" hidden="1" x14ac:dyDescent="0.2">
      <c r="A54" s="10">
        <v>1</v>
      </c>
      <c r="B54" s="10"/>
      <c r="C54" s="18"/>
      <c r="D54" s="53"/>
      <c r="E54" s="25"/>
      <c r="F54" s="24"/>
      <c r="G54" s="39"/>
      <c r="H54" s="40"/>
      <c r="I54" s="41"/>
      <c r="J54" s="41"/>
      <c r="K54" s="41"/>
      <c r="L54" s="41"/>
      <c r="M54" s="41"/>
      <c r="N54" s="41"/>
      <c r="O54" s="41"/>
      <c r="P54" s="41"/>
      <c r="Q54" s="30">
        <f t="shared" si="7"/>
        <v>0</v>
      </c>
      <c r="R54" s="30">
        <f t="shared" si="8"/>
        <v>0</v>
      </c>
      <c r="S54" s="163">
        <f t="shared" si="9"/>
        <v>0</v>
      </c>
      <c r="T54" s="163">
        <f t="shared" si="9"/>
        <v>0</v>
      </c>
      <c r="U54" s="163"/>
      <c r="V54" s="163"/>
      <c r="W54" s="41"/>
      <c r="X54" s="41"/>
      <c r="Y54" s="41"/>
      <c r="Z54" s="41"/>
      <c r="AA54" s="30"/>
      <c r="AB54" s="30"/>
      <c r="AC54" s="30"/>
      <c r="AD54" s="30"/>
      <c r="AE54" s="30"/>
      <c r="AF54" s="30"/>
      <c r="AG54" s="163">
        <f t="shared" si="13"/>
        <v>0</v>
      </c>
      <c r="AH54" s="163">
        <f t="shared" si="13"/>
        <v>0</v>
      </c>
      <c r="AI54" s="163"/>
      <c r="AJ54" s="163"/>
      <c r="AK54" s="41"/>
      <c r="AL54" s="41"/>
      <c r="AM54" s="41"/>
      <c r="AN54" s="41"/>
      <c r="AO54" s="251"/>
      <c r="AP54" s="251"/>
      <c r="AQ54" s="41"/>
      <c r="AR54" s="41"/>
      <c r="AS54" s="30">
        <f t="shared" si="15"/>
        <v>0</v>
      </c>
      <c r="AT54" s="30">
        <f t="shared" si="16"/>
        <v>0</v>
      </c>
      <c r="AU54" s="163">
        <f t="shared" si="17"/>
        <v>0</v>
      </c>
      <c r="AV54" s="163">
        <f t="shared" si="17"/>
        <v>0</v>
      </c>
      <c r="AW54" s="163"/>
      <c r="AX54" s="163"/>
      <c r="AY54" s="41"/>
      <c r="AZ54" s="41"/>
      <c r="BA54" s="41"/>
      <c r="BB54" s="41"/>
      <c r="BC54" s="251"/>
      <c r="BD54" s="251"/>
      <c r="BE54" s="41"/>
      <c r="BF54" s="41"/>
      <c r="BG54" s="30">
        <f t="shared" si="19"/>
        <v>0</v>
      </c>
      <c r="BH54" s="30">
        <f t="shared" si="20"/>
        <v>0</v>
      </c>
      <c r="BI54" s="163">
        <f t="shared" si="21"/>
        <v>0</v>
      </c>
      <c r="BJ54" s="163">
        <f t="shared" si="21"/>
        <v>0</v>
      </c>
      <c r="BK54" s="163"/>
      <c r="BL54" s="163"/>
      <c r="BM54" s="41"/>
      <c r="BN54" s="41"/>
      <c r="BO54" s="41"/>
      <c r="BP54" s="41"/>
      <c r="BQ54" s="252"/>
      <c r="BR54" s="252"/>
      <c r="BS54" s="252"/>
      <c r="BT54" s="252"/>
      <c r="BU54" s="30">
        <f t="shared" si="559"/>
        <v>0</v>
      </c>
      <c r="BV54" s="30">
        <f t="shared" si="559"/>
        <v>0</v>
      </c>
      <c r="BW54" s="163">
        <f t="shared" si="25"/>
        <v>0</v>
      </c>
      <c r="BX54" s="163">
        <f t="shared" si="25"/>
        <v>0</v>
      </c>
      <c r="BY54" s="163"/>
      <c r="BZ54" s="163"/>
      <c r="CA54" s="41"/>
      <c r="CB54" s="41"/>
      <c r="CC54" s="41"/>
      <c r="CD54" s="41"/>
      <c r="CE54" s="251"/>
      <c r="CF54" s="251"/>
      <c r="CG54" s="41"/>
      <c r="CH54" s="41"/>
      <c r="CI54" s="30">
        <f t="shared" si="27"/>
        <v>0</v>
      </c>
      <c r="CJ54" s="30">
        <f t="shared" si="28"/>
        <v>0</v>
      </c>
      <c r="CK54" s="163">
        <f t="shared" si="29"/>
        <v>0</v>
      </c>
      <c r="CL54" s="163">
        <f t="shared" si="29"/>
        <v>0</v>
      </c>
      <c r="CM54" s="163"/>
      <c r="CN54" s="163"/>
      <c r="CO54" s="163"/>
      <c r="CP54" s="41"/>
      <c r="CQ54" s="41"/>
      <c r="CR54" s="41"/>
      <c r="CS54" s="41"/>
      <c r="CT54" s="251"/>
      <c r="CU54" s="251"/>
      <c r="CV54" s="41"/>
      <c r="CW54" s="41"/>
      <c r="CX54" s="30">
        <f t="shared" si="31"/>
        <v>0</v>
      </c>
      <c r="CY54" s="30">
        <f t="shared" si="32"/>
        <v>0</v>
      </c>
      <c r="CZ54" s="163">
        <f t="shared" si="33"/>
        <v>0</v>
      </c>
      <c r="DA54" s="163">
        <f t="shared" si="33"/>
        <v>0</v>
      </c>
      <c r="DB54" s="163"/>
      <c r="DC54" s="163"/>
      <c r="DD54" s="41"/>
      <c r="DE54" s="41"/>
      <c r="DF54" s="41"/>
      <c r="DG54" s="41"/>
      <c r="DH54" s="41"/>
      <c r="DI54" s="41"/>
      <c r="DJ54" s="41"/>
      <c r="DK54" s="41"/>
      <c r="DL54" s="30">
        <f t="shared" si="35"/>
        <v>0</v>
      </c>
      <c r="DM54" s="30">
        <f t="shared" si="36"/>
        <v>0</v>
      </c>
      <c r="DN54" s="163">
        <f t="shared" si="37"/>
        <v>0</v>
      </c>
      <c r="DO54" s="163">
        <f t="shared" si="37"/>
        <v>0</v>
      </c>
      <c r="DP54" s="163"/>
      <c r="DQ54" s="163"/>
      <c r="DR54" s="41"/>
      <c r="DS54" s="41"/>
      <c r="DT54" s="41"/>
      <c r="DU54" s="41"/>
      <c r="DV54" s="251"/>
      <c r="DW54" s="251"/>
      <c r="DX54" s="41"/>
      <c r="DY54" s="41"/>
      <c r="DZ54" s="30">
        <f t="shared" si="39"/>
        <v>0</v>
      </c>
      <c r="EA54" s="30">
        <f t="shared" si="40"/>
        <v>0</v>
      </c>
      <c r="EB54" s="163">
        <f t="shared" si="41"/>
        <v>0</v>
      </c>
      <c r="EC54" s="163">
        <f t="shared" si="41"/>
        <v>0</v>
      </c>
      <c r="ED54" s="163"/>
      <c r="EE54" s="163"/>
      <c r="EF54" s="41"/>
      <c r="EG54" s="41"/>
      <c r="EH54" s="41"/>
      <c r="EI54" s="41"/>
      <c r="EJ54" s="251"/>
      <c r="EK54" s="251"/>
      <c r="EL54" s="41"/>
      <c r="EM54" s="41"/>
      <c r="EN54" s="30">
        <f t="shared" si="43"/>
        <v>0</v>
      </c>
      <c r="EO54" s="30">
        <f t="shared" si="44"/>
        <v>0</v>
      </c>
      <c r="EP54" s="163">
        <f t="shared" si="45"/>
        <v>0</v>
      </c>
      <c r="EQ54" s="163">
        <f t="shared" si="45"/>
        <v>0</v>
      </c>
      <c r="ER54" s="163"/>
      <c r="ES54" s="163"/>
      <c r="ET54" s="41"/>
      <c r="EU54" s="41"/>
      <c r="EV54" s="41"/>
      <c r="EW54" s="41"/>
      <c r="EX54" s="251"/>
      <c r="EY54" s="251"/>
      <c r="EZ54" s="41"/>
      <c r="FA54" s="41"/>
      <c r="FB54" s="30">
        <f t="shared" si="47"/>
        <v>0</v>
      </c>
      <c r="FC54" s="30">
        <f t="shared" si="48"/>
        <v>0</v>
      </c>
      <c r="FD54" s="163">
        <f t="shared" si="49"/>
        <v>0</v>
      </c>
      <c r="FE54" s="163">
        <f t="shared" si="49"/>
        <v>0</v>
      </c>
      <c r="FF54" s="163"/>
      <c r="FG54" s="163"/>
      <c r="FH54" s="41"/>
      <c r="FI54" s="41"/>
      <c r="FJ54" s="41"/>
      <c r="FK54" s="41"/>
      <c r="FL54" s="251"/>
      <c r="FM54" s="251"/>
      <c r="FN54" s="41"/>
      <c r="FO54" s="41"/>
      <c r="FP54" s="30">
        <f t="shared" si="51"/>
        <v>0</v>
      </c>
      <c r="FQ54" s="30">
        <f t="shared" si="52"/>
        <v>0</v>
      </c>
      <c r="FR54" s="163">
        <f t="shared" si="53"/>
        <v>0</v>
      </c>
      <c r="FS54" s="163">
        <f t="shared" si="53"/>
        <v>0</v>
      </c>
      <c r="FT54" s="163"/>
      <c r="FU54" s="163"/>
      <c r="FV54" s="41"/>
      <c r="FW54" s="41"/>
      <c r="FX54" s="41"/>
      <c r="FY54" s="41"/>
      <c r="FZ54" s="251"/>
      <c r="GA54" s="251"/>
      <c r="GB54" s="41"/>
      <c r="GC54" s="41"/>
      <c r="GD54" s="30">
        <f t="shared" si="55"/>
        <v>0</v>
      </c>
      <c r="GE54" s="30">
        <f t="shared" si="56"/>
        <v>0</v>
      </c>
      <c r="GF54" s="163">
        <f t="shared" si="57"/>
        <v>0</v>
      </c>
      <c r="GG54" s="163">
        <f t="shared" si="57"/>
        <v>0</v>
      </c>
      <c r="GH54" s="163"/>
      <c r="GI54" s="163"/>
      <c r="GJ54" s="41"/>
      <c r="GK54" s="41"/>
      <c r="GL54" s="41"/>
      <c r="GM54" s="41"/>
      <c r="GN54" s="251"/>
      <c r="GO54" s="251"/>
      <c r="GP54" s="41"/>
      <c r="GQ54" s="41"/>
      <c r="GR54" s="30">
        <f t="shared" si="59"/>
        <v>0</v>
      </c>
      <c r="GS54" s="30">
        <f t="shared" si="60"/>
        <v>0</v>
      </c>
      <c r="GT54" s="163">
        <f t="shared" si="61"/>
        <v>0</v>
      </c>
      <c r="GU54" s="163">
        <f t="shared" si="61"/>
        <v>0</v>
      </c>
      <c r="GV54" s="163"/>
      <c r="GW54" s="163"/>
      <c r="GX54" s="41"/>
      <c r="GY54" s="41"/>
      <c r="GZ54" s="41"/>
      <c r="HA54" s="41"/>
      <c r="HB54" s="251"/>
      <c r="HC54" s="251"/>
      <c r="HD54" s="41"/>
      <c r="HE54" s="41"/>
      <c r="HF54" s="30">
        <f t="shared" si="63"/>
        <v>0</v>
      </c>
      <c r="HG54" s="30">
        <f t="shared" si="64"/>
        <v>0</v>
      </c>
      <c r="HH54" s="163">
        <f t="shared" si="65"/>
        <v>0</v>
      </c>
      <c r="HI54" s="163">
        <f t="shared" si="65"/>
        <v>0</v>
      </c>
      <c r="HJ54" s="163"/>
      <c r="HK54" s="163"/>
      <c r="HL54" s="41"/>
      <c r="HM54" s="41"/>
      <c r="HN54" s="41"/>
      <c r="HO54" s="41"/>
      <c r="HP54" s="251"/>
      <c r="HQ54" s="251"/>
      <c r="HR54" s="41"/>
      <c r="HS54" s="41"/>
      <c r="HT54" s="30">
        <f t="shared" si="67"/>
        <v>0</v>
      </c>
      <c r="HU54" s="30">
        <f t="shared" si="68"/>
        <v>0</v>
      </c>
      <c r="HV54" s="163">
        <f t="shared" si="69"/>
        <v>0</v>
      </c>
      <c r="HW54" s="163">
        <f t="shared" si="69"/>
        <v>0</v>
      </c>
      <c r="HX54" s="163"/>
      <c r="HY54" s="163"/>
      <c r="HZ54" s="163"/>
      <c r="IA54" s="163"/>
      <c r="IB54" s="163"/>
      <c r="IC54" s="163"/>
      <c r="ID54" s="254"/>
      <c r="IE54" s="254"/>
      <c r="IF54" s="163"/>
      <c r="IG54" s="163"/>
      <c r="IH54" s="163"/>
      <c r="II54" s="163"/>
      <c r="IJ54" s="163">
        <f t="shared" si="71"/>
        <v>0</v>
      </c>
      <c r="IK54" s="163">
        <f t="shared" si="71"/>
        <v>0</v>
      </c>
      <c r="IL54" s="163"/>
      <c r="IM54" s="163"/>
      <c r="IN54" s="163"/>
      <c r="IO54" s="163"/>
      <c r="IP54" s="163"/>
      <c r="IQ54" s="163"/>
      <c r="IR54" s="254"/>
      <c r="IS54" s="254"/>
      <c r="IT54" s="163"/>
      <c r="IU54" s="163"/>
      <c r="IV54" s="163"/>
      <c r="IW54" s="163"/>
      <c r="IX54" s="163">
        <f t="shared" si="73"/>
        <v>0</v>
      </c>
      <c r="IY54" s="163">
        <f t="shared" si="73"/>
        <v>0</v>
      </c>
      <c r="IZ54" s="163"/>
      <c r="JA54" s="163"/>
      <c r="JB54" s="238"/>
      <c r="JC54" s="241"/>
      <c r="JD54" s="238"/>
      <c r="JE54" s="238"/>
      <c r="JF54" s="238">
        <f t="shared" si="560"/>
        <v>0</v>
      </c>
      <c r="JG54" s="238">
        <f t="shared" si="560"/>
        <v>0</v>
      </c>
      <c r="JH54" s="238">
        <f t="shared" si="560"/>
        <v>0</v>
      </c>
      <c r="JI54" s="238">
        <f t="shared" si="560"/>
        <v>0</v>
      </c>
      <c r="JJ54" s="238">
        <f t="shared" si="188"/>
        <v>0</v>
      </c>
      <c r="JK54" s="238">
        <f t="shared" si="188"/>
        <v>0</v>
      </c>
      <c r="JL54" s="238">
        <f t="shared" si="75"/>
        <v>0</v>
      </c>
      <c r="JM54" s="238">
        <f t="shared" si="75"/>
        <v>0</v>
      </c>
      <c r="JN54" s="73"/>
      <c r="JO54" s="73"/>
      <c r="JP54" s="55"/>
      <c r="JQ54" s="55"/>
      <c r="JR54" s="158"/>
    </row>
    <row r="55" spans="1:279" ht="12" hidden="1" x14ac:dyDescent="0.2">
      <c r="A55" s="10">
        <v>1</v>
      </c>
      <c r="B55" s="10"/>
      <c r="C55" s="18"/>
      <c r="D55" s="53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>
        <f t="shared" si="7"/>
        <v>0</v>
      </c>
      <c r="R55" s="30">
        <f t="shared" si="8"/>
        <v>0</v>
      </c>
      <c r="S55" s="163">
        <f t="shared" si="9"/>
        <v>0</v>
      </c>
      <c r="T55" s="163">
        <f t="shared" si="9"/>
        <v>0</v>
      </c>
      <c r="U55" s="163"/>
      <c r="V55" s="163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163">
        <f t="shared" si="13"/>
        <v>0</v>
      </c>
      <c r="AH55" s="163">
        <f t="shared" si="13"/>
        <v>0</v>
      </c>
      <c r="AI55" s="163"/>
      <c r="AJ55" s="163"/>
      <c r="AK55" s="30"/>
      <c r="AL55" s="30"/>
      <c r="AM55" s="30"/>
      <c r="AN55" s="30"/>
      <c r="AO55" s="252"/>
      <c r="AP55" s="252"/>
      <c r="AQ55" s="30"/>
      <c r="AR55" s="30"/>
      <c r="AS55" s="30">
        <f t="shared" si="15"/>
        <v>0</v>
      </c>
      <c r="AT55" s="30">
        <f t="shared" si="16"/>
        <v>0</v>
      </c>
      <c r="AU55" s="163">
        <f t="shared" si="17"/>
        <v>0</v>
      </c>
      <c r="AV55" s="163">
        <f t="shared" si="17"/>
        <v>0</v>
      </c>
      <c r="AW55" s="163"/>
      <c r="AX55" s="163"/>
      <c r="AY55" s="30"/>
      <c r="AZ55" s="30"/>
      <c r="BA55" s="30"/>
      <c r="BB55" s="30"/>
      <c r="BC55" s="252"/>
      <c r="BD55" s="252"/>
      <c r="BE55" s="30"/>
      <c r="BF55" s="30"/>
      <c r="BG55" s="30">
        <f t="shared" si="19"/>
        <v>0</v>
      </c>
      <c r="BH55" s="30">
        <f t="shared" si="20"/>
        <v>0</v>
      </c>
      <c r="BI55" s="163">
        <f t="shared" si="21"/>
        <v>0</v>
      </c>
      <c r="BJ55" s="163">
        <f t="shared" si="21"/>
        <v>0</v>
      </c>
      <c r="BK55" s="163"/>
      <c r="BL55" s="163"/>
      <c r="BM55" s="30"/>
      <c r="BN55" s="30"/>
      <c r="BO55" s="30"/>
      <c r="BP55" s="30"/>
      <c r="BQ55" s="252"/>
      <c r="BR55" s="252"/>
      <c r="BS55" s="252"/>
      <c r="BT55" s="252"/>
      <c r="BU55" s="30">
        <f t="shared" si="559"/>
        <v>0</v>
      </c>
      <c r="BV55" s="30">
        <f t="shared" si="559"/>
        <v>0</v>
      </c>
      <c r="BW55" s="163">
        <f t="shared" si="25"/>
        <v>0</v>
      </c>
      <c r="BX55" s="163">
        <f t="shared" si="25"/>
        <v>0</v>
      </c>
      <c r="BY55" s="163"/>
      <c r="BZ55" s="163"/>
      <c r="CA55" s="30"/>
      <c r="CB55" s="30"/>
      <c r="CC55" s="30"/>
      <c r="CD55" s="30"/>
      <c r="CE55" s="252"/>
      <c r="CF55" s="252"/>
      <c r="CG55" s="30"/>
      <c r="CH55" s="30"/>
      <c r="CI55" s="30">
        <f t="shared" si="27"/>
        <v>0</v>
      </c>
      <c r="CJ55" s="30">
        <f t="shared" si="28"/>
        <v>0</v>
      </c>
      <c r="CK55" s="163">
        <f t="shared" si="29"/>
        <v>0</v>
      </c>
      <c r="CL55" s="163">
        <f t="shared" si="29"/>
        <v>0</v>
      </c>
      <c r="CM55" s="163"/>
      <c r="CN55" s="163"/>
      <c r="CO55" s="163"/>
      <c r="CP55" s="30"/>
      <c r="CQ55" s="30"/>
      <c r="CR55" s="30"/>
      <c r="CS55" s="30"/>
      <c r="CT55" s="252"/>
      <c r="CU55" s="252"/>
      <c r="CV55" s="30"/>
      <c r="CW55" s="30"/>
      <c r="CX55" s="30">
        <f t="shared" si="31"/>
        <v>0</v>
      </c>
      <c r="CY55" s="30">
        <f t="shared" si="32"/>
        <v>0</v>
      </c>
      <c r="CZ55" s="163">
        <f t="shared" si="33"/>
        <v>0</v>
      </c>
      <c r="DA55" s="163">
        <f t="shared" si="33"/>
        <v>0</v>
      </c>
      <c r="DB55" s="163"/>
      <c r="DC55" s="163"/>
      <c r="DD55" s="30"/>
      <c r="DE55" s="30"/>
      <c r="DF55" s="30"/>
      <c r="DG55" s="30"/>
      <c r="DH55" s="30"/>
      <c r="DI55" s="30"/>
      <c r="DJ55" s="30"/>
      <c r="DK55" s="30"/>
      <c r="DL55" s="30">
        <f t="shared" si="35"/>
        <v>0</v>
      </c>
      <c r="DM55" s="30">
        <f t="shared" si="36"/>
        <v>0</v>
      </c>
      <c r="DN55" s="163">
        <f t="shared" si="37"/>
        <v>0</v>
      </c>
      <c r="DO55" s="163">
        <f t="shared" si="37"/>
        <v>0</v>
      </c>
      <c r="DP55" s="163"/>
      <c r="DQ55" s="163"/>
      <c r="DR55" s="30"/>
      <c r="DS55" s="30"/>
      <c r="DT55" s="30"/>
      <c r="DU55" s="30"/>
      <c r="DV55" s="252"/>
      <c r="DW55" s="252"/>
      <c r="DX55" s="30"/>
      <c r="DY55" s="30"/>
      <c r="DZ55" s="30">
        <f t="shared" si="39"/>
        <v>0</v>
      </c>
      <c r="EA55" s="30">
        <f t="shared" si="40"/>
        <v>0</v>
      </c>
      <c r="EB55" s="163">
        <f t="shared" si="41"/>
        <v>0</v>
      </c>
      <c r="EC55" s="163">
        <f t="shared" si="41"/>
        <v>0</v>
      </c>
      <c r="ED55" s="163"/>
      <c r="EE55" s="163"/>
      <c r="EF55" s="30"/>
      <c r="EG55" s="30"/>
      <c r="EH55" s="30"/>
      <c r="EI55" s="30"/>
      <c r="EJ55" s="252"/>
      <c r="EK55" s="252"/>
      <c r="EL55" s="30"/>
      <c r="EM55" s="30"/>
      <c r="EN55" s="30">
        <f t="shared" si="43"/>
        <v>0</v>
      </c>
      <c r="EO55" s="30">
        <f t="shared" si="44"/>
        <v>0</v>
      </c>
      <c r="EP55" s="163">
        <f t="shared" si="45"/>
        <v>0</v>
      </c>
      <c r="EQ55" s="163">
        <f t="shared" si="45"/>
        <v>0</v>
      </c>
      <c r="ER55" s="163"/>
      <c r="ES55" s="163"/>
      <c r="ET55" s="30"/>
      <c r="EU55" s="30"/>
      <c r="EV55" s="30"/>
      <c r="EW55" s="30"/>
      <c r="EX55" s="252"/>
      <c r="EY55" s="252"/>
      <c r="EZ55" s="30"/>
      <c r="FA55" s="30"/>
      <c r="FB55" s="30">
        <f t="shared" si="47"/>
        <v>0</v>
      </c>
      <c r="FC55" s="30">
        <f t="shared" si="48"/>
        <v>0</v>
      </c>
      <c r="FD55" s="163">
        <f t="shared" si="49"/>
        <v>0</v>
      </c>
      <c r="FE55" s="163">
        <f t="shared" si="49"/>
        <v>0</v>
      </c>
      <c r="FF55" s="163"/>
      <c r="FG55" s="163"/>
      <c r="FH55" s="30"/>
      <c r="FI55" s="30"/>
      <c r="FJ55" s="30"/>
      <c r="FK55" s="30"/>
      <c r="FL55" s="252"/>
      <c r="FM55" s="252"/>
      <c r="FN55" s="30"/>
      <c r="FO55" s="30"/>
      <c r="FP55" s="30">
        <f t="shared" si="51"/>
        <v>0</v>
      </c>
      <c r="FQ55" s="30">
        <f t="shared" si="52"/>
        <v>0</v>
      </c>
      <c r="FR55" s="163">
        <f t="shared" si="53"/>
        <v>0</v>
      </c>
      <c r="FS55" s="163">
        <f t="shared" si="53"/>
        <v>0</v>
      </c>
      <c r="FT55" s="163"/>
      <c r="FU55" s="163"/>
      <c r="FV55" s="30"/>
      <c r="FW55" s="30"/>
      <c r="FX55" s="30"/>
      <c r="FY55" s="30"/>
      <c r="FZ55" s="252"/>
      <c r="GA55" s="252"/>
      <c r="GB55" s="30"/>
      <c r="GC55" s="30"/>
      <c r="GD55" s="30">
        <f t="shared" si="55"/>
        <v>0</v>
      </c>
      <c r="GE55" s="30">
        <f t="shared" si="56"/>
        <v>0</v>
      </c>
      <c r="GF55" s="163">
        <f t="shared" si="57"/>
        <v>0</v>
      </c>
      <c r="GG55" s="163">
        <f t="shared" si="57"/>
        <v>0</v>
      </c>
      <c r="GH55" s="163"/>
      <c r="GI55" s="163"/>
      <c r="GJ55" s="30"/>
      <c r="GK55" s="30"/>
      <c r="GL55" s="30"/>
      <c r="GM55" s="30"/>
      <c r="GN55" s="252"/>
      <c r="GO55" s="252"/>
      <c r="GP55" s="30"/>
      <c r="GQ55" s="30"/>
      <c r="GR55" s="30">
        <f t="shared" si="59"/>
        <v>0</v>
      </c>
      <c r="GS55" s="30">
        <f t="shared" si="60"/>
        <v>0</v>
      </c>
      <c r="GT55" s="163">
        <f t="shared" si="61"/>
        <v>0</v>
      </c>
      <c r="GU55" s="163">
        <f t="shared" si="61"/>
        <v>0</v>
      </c>
      <c r="GV55" s="163"/>
      <c r="GW55" s="163"/>
      <c r="GX55" s="30"/>
      <c r="GY55" s="30"/>
      <c r="GZ55" s="30"/>
      <c r="HA55" s="30"/>
      <c r="HB55" s="252"/>
      <c r="HC55" s="252"/>
      <c r="HD55" s="30"/>
      <c r="HE55" s="30"/>
      <c r="HF55" s="30">
        <f t="shared" si="63"/>
        <v>0</v>
      </c>
      <c r="HG55" s="30">
        <f t="shared" si="64"/>
        <v>0</v>
      </c>
      <c r="HH55" s="163">
        <f t="shared" si="65"/>
        <v>0</v>
      </c>
      <c r="HI55" s="163">
        <f t="shared" si="65"/>
        <v>0</v>
      </c>
      <c r="HJ55" s="163"/>
      <c r="HK55" s="163"/>
      <c r="HL55" s="30"/>
      <c r="HM55" s="30"/>
      <c r="HN55" s="30"/>
      <c r="HO55" s="30"/>
      <c r="HP55" s="252"/>
      <c r="HQ55" s="252"/>
      <c r="HR55" s="30"/>
      <c r="HS55" s="30"/>
      <c r="HT55" s="30">
        <f t="shared" si="67"/>
        <v>0</v>
      </c>
      <c r="HU55" s="30">
        <f t="shared" si="68"/>
        <v>0</v>
      </c>
      <c r="HV55" s="163">
        <f t="shared" si="69"/>
        <v>0</v>
      </c>
      <c r="HW55" s="163">
        <f t="shared" si="69"/>
        <v>0</v>
      </c>
      <c r="HX55" s="163"/>
      <c r="HY55" s="163"/>
      <c r="HZ55" s="163"/>
      <c r="IA55" s="163"/>
      <c r="IB55" s="163"/>
      <c r="IC55" s="163"/>
      <c r="ID55" s="254"/>
      <c r="IE55" s="254"/>
      <c r="IF55" s="163"/>
      <c r="IG55" s="163"/>
      <c r="IH55" s="163"/>
      <c r="II55" s="163"/>
      <c r="IJ55" s="163">
        <f t="shared" si="71"/>
        <v>0</v>
      </c>
      <c r="IK55" s="163">
        <f t="shared" si="71"/>
        <v>0</v>
      </c>
      <c r="IL55" s="163"/>
      <c r="IM55" s="163"/>
      <c r="IN55" s="163"/>
      <c r="IO55" s="163"/>
      <c r="IP55" s="163"/>
      <c r="IQ55" s="163"/>
      <c r="IR55" s="254"/>
      <c r="IS55" s="254"/>
      <c r="IT55" s="163"/>
      <c r="IU55" s="163"/>
      <c r="IV55" s="163"/>
      <c r="IW55" s="163"/>
      <c r="IX55" s="163">
        <f t="shared" si="73"/>
        <v>0</v>
      </c>
      <c r="IY55" s="163">
        <f t="shared" si="73"/>
        <v>0</v>
      </c>
      <c r="IZ55" s="163"/>
      <c r="JA55" s="163"/>
      <c r="JB55" s="170"/>
      <c r="JC55" s="242"/>
      <c r="JD55" s="170"/>
      <c r="JE55" s="170"/>
      <c r="JF55" s="238">
        <f t="shared" si="560"/>
        <v>0</v>
      </c>
      <c r="JG55" s="238">
        <f t="shared" si="560"/>
        <v>0</v>
      </c>
      <c r="JH55" s="238">
        <f t="shared" si="560"/>
        <v>0</v>
      </c>
      <c r="JI55" s="238">
        <f t="shared" si="560"/>
        <v>0</v>
      </c>
      <c r="JJ55" s="238">
        <f t="shared" si="188"/>
        <v>0</v>
      </c>
      <c r="JK55" s="238">
        <f t="shared" si="188"/>
        <v>0</v>
      </c>
      <c r="JL55" s="238">
        <f t="shared" si="75"/>
        <v>0</v>
      </c>
      <c r="JM55" s="238">
        <f t="shared" si="75"/>
        <v>0</v>
      </c>
      <c r="JN55" s="48"/>
      <c r="JO55" s="18"/>
      <c r="JP55" s="55"/>
      <c r="JQ55" s="55"/>
      <c r="JR55" s="158"/>
    </row>
    <row r="56" spans="1:279" ht="12" hidden="1" x14ac:dyDescent="0.2">
      <c r="A56" s="10">
        <v>1</v>
      </c>
      <c r="B56" s="10"/>
      <c r="C56" s="18"/>
      <c r="D56" s="53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>
        <f t="shared" si="7"/>
        <v>0</v>
      </c>
      <c r="R56" s="30">
        <f t="shared" si="8"/>
        <v>0</v>
      </c>
      <c r="S56" s="163">
        <f t="shared" si="9"/>
        <v>0</v>
      </c>
      <c r="T56" s="163">
        <f t="shared" si="9"/>
        <v>0</v>
      </c>
      <c r="U56" s="163"/>
      <c r="V56" s="163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163">
        <f t="shared" si="13"/>
        <v>0</v>
      </c>
      <c r="AH56" s="163">
        <f t="shared" si="13"/>
        <v>0</v>
      </c>
      <c r="AI56" s="163"/>
      <c r="AJ56" s="163"/>
      <c r="AK56" s="30"/>
      <c r="AL56" s="30"/>
      <c r="AM56" s="30"/>
      <c r="AN56" s="30"/>
      <c r="AO56" s="252"/>
      <c r="AP56" s="252"/>
      <c r="AQ56" s="30"/>
      <c r="AR56" s="30"/>
      <c r="AS56" s="30">
        <f t="shared" si="15"/>
        <v>0</v>
      </c>
      <c r="AT56" s="30">
        <f t="shared" si="16"/>
        <v>0</v>
      </c>
      <c r="AU56" s="163">
        <f t="shared" si="17"/>
        <v>0</v>
      </c>
      <c r="AV56" s="163">
        <f t="shared" si="17"/>
        <v>0</v>
      </c>
      <c r="AW56" s="163"/>
      <c r="AX56" s="163"/>
      <c r="AY56" s="30"/>
      <c r="AZ56" s="30"/>
      <c r="BA56" s="30"/>
      <c r="BB56" s="30"/>
      <c r="BC56" s="252"/>
      <c r="BD56" s="252"/>
      <c r="BE56" s="30"/>
      <c r="BF56" s="30"/>
      <c r="BG56" s="30">
        <f t="shared" si="19"/>
        <v>0</v>
      </c>
      <c r="BH56" s="30">
        <f t="shared" si="20"/>
        <v>0</v>
      </c>
      <c r="BI56" s="163">
        <f t="shared" si="21"/>
        <v>0</v>
      </c>
      <c r="BJ56" s="163">
        <f t="shared" si="21"/>
        <v>0</v>
      </c>
      <c r="BK56" s="163"/>
      <c r="BL56" s="163"/>
      <c r="BM56" s="30"/>
      <c r="BN56" s="30"/>
      <c r="BO56" s="30"/>
      <c r="BP56" s="30"/>
      <c r="BQ56" s="252"/>
      <c r="BR56" s="252"/>
      <c r="BS56" s="252"/>
      <c r="BT56" s="252"/>
      <c r="BU56" s="30">
        <f t="shared" si="559"/>
        <v>0</v>
      </c>
      <c r="BV56" s="30">
        <f t="shared" si="559"/>
        <v>0</v>
      </c>
      <c r="BW56" s="163">
        <f t="shared" si="25"/>
        <v>0</v>
      </c>
      <c r="BX56" s="163">
        <f t="shared" si="25"/>
        <v>0</v>
      </c>
      <c r="BY56" s="163"/>
      <c r="BZ56" s="163"/>
      <c r="CA56" s="30"/>
      <c r="CB56" s="30"/>
      <c r="CC56" s="30"/>
      <c r="CD56" s="30"/>
      <c r="CE56" s="252"/>
      <c r="CF56" s="252"/>
      <c r="CG56" s="30"/>
      <c r="CH56" s="30"/>
      <c r="CI56" s="30">
        <f t="shared" si="27"/>
        <v>0</v>
      </c>
      <c r="CJ56" s="30">
        <f t="shared" si="28"/>
        <v>0</v>
      </c>
      <c r="CK56" s="163">
        <f t="shared" si="29"/>
        <v>0</v>
      </c>
      <c r="CL56" s="163">
        <f t="shared" si="29"/>
        <v>0</v>
      </c>
      <c r="CM56" s="163"/>
      <c r="CN56" s="163"/>
      <c r="CO56" s="163"/>
      <c r="CP56" s="30"/>
      <c r="CQ56" s="30"/>
      <c r="CR56" s="30"/>
      <c r="CS56" s="30"/>
      <c r="CT56" s="252"/>
      <c r="CU56" s="252"/>
      <c r="CV56" s="30"/>
      <c r="CW56" s="30"/>
      <c r="CX56" s="30">
        <f t="shared" si="31"/>
        <v>0</v>
      </c>
      <c r="CY56" s="30">
        <f t="shared" si="32"/>
        <v>0</v>
      </c>
      <c r="CZ56" s="163">
        <f t="shared" si="33"/>
        <v>0</v>
      </c>
      <c r="DA56" s="163">
        <f t="shared" si="33"/>
        <v>0</v>
      </c>
      <c r="DB56" s="163"/>
      <c r="DC56" s="163"/>
      <c r="DD56" s="30"/>
      <c r="DE56" s="30"/>
      <c r="DF56" s="30"/>
      <c r="DG56" s="30"/>
      <c r="DH56" s="30"/>
      <c r="DI56" s="30"/>
      <c r="DJ56" s="30"/>
      <c r="DK56" s="30"/>
      <c r="DL56" s="30">
        <f t="shared" si="35"/>
        <v>0</v>
      </c>
      <c r="DM56" s="30">
        <f t="shared" si="36"/>
        <v>0</v>
      </c>
      <c r="DN56" s="163">
        <f t="shared" si="37"/>
        <v>0</v>
      </c>
      <c r="DO56" s="163">
        <f t="shared" si="37"/>
        <v>0</v>
      </c>
      <c r="DP56" s="163"/>
      <c r="DQ56" s="163"/>
      <c r="DR56" s="30"/>
      <c r="DS56" s="30"/>
      <c r="DT56" s="30"/>
      <c r="DU56" s="30"/>
      <c r="DV56" s="252"/>
      <c r="DW56" s="252"/>
      <c r="DX56" s="30"/>
      <c r="DY56" s="30"/>
      <c r="DZ56" s="30">
        <f t="shared" si="39"/>
        <v>0</v>
      </c>
      <c r="EA56" s="30">
        <f t="shared" si="40"/>
        <v>0</v>
      </c>
      <c r="EB56" s="163">
        <f t="shared" si="41"/>
        <v>0</v>
      </c>
      <c r="EC56" s="163">
        <f t="shared" si="41"/>
        <v>0</v>
      </c>
      <c r="ED56" s="163"/>
      <c r="EE56" s="163"/>
      <c r="EF56" s="30"/>
      <c r="EG56" s="30"/>
      <c r="EH56" s="30"/>
      <c r="EI56" s="30"/>
      <c r="EJ56" s="252"/>
      <c r="EK56" s="252"/>
      <c r="EL56" s="30"/>
      <c r="EM56" s="30"/>
      <c r="EN56" s="30">
        <f t="shared" si="43"/>
        <v>0</v>
      </c>
      <c r="EO56" s="30">
        <f t="shared" si="44"/>
        <v>0</v>
      </c>
      <c r="EP56" s="163">
        <f t="shared" si="45"/>
        <v>0</v>
      </c>
      <c r="EQ56" s="163">
        <f t="shared" si="45"/>
        <v>0</v>
      </c>
      <c r="ER56" s="163"/>
      <c r="ES56" s="163"/>
      <c r="ET56" s="30"/>
      <c r="EU56" s="30"/>
      <c r="EV56" s="30"/>
      <c r="EW56" s="30"/>
      <c r="EX56" s="252"/>
      <c r="EY56" s="252"/>
      <c r="EZ56" s="30"/>
      <c r="FA56" s="30"/>
      <c r="FB56" s="30">
        <f t="shared" si="47"/>
        <v>0</v>
      </c>
      <c r="FC56" s="30">
        <f t="shared" si="48"/>
        <v>0</v>
      </c>
      <c r="FD56" s="163">
        <f t="shared" si="49"/>
        <v>0</v>
      </c>
      <c r="FE56" s="163">
        <f t="shared" si="49"/>
        <v>0</v>
      </c>
      <c r="FF56" s="163"/>
      <c r="FG56" s="163"/>
      <c r="FH56" s="30"/>
      <c r="FI56" s="30"/>
      <c r="FJ56" s="30"/>
      <c r="FK56" s="30"/>
      <c r="FL56" s="252"/>
      <c r="FM56" s="252"/>
      <c r="FN56" s="30"/>
      <c r="FO56" s="30"/>
      <c r="FP56" s="30">
        <f t="shared" si="51"/>
        <v>0</v>
      </c>
      <c r="FQ56" s="30">
        <f t="shared" si="52"/>
        <v>0</v>
      </c>
      <c r="FR56" s="163">
        <f t="shared" si="53"/>
        <v>0</v>
      </c>
      <c r="FS56" s="163">
        <f t="shared" si="53"/>
        <v>0</v>
      </c>
      <c r="FT56" s="163"/>
      <c r="FU56" s="163"/>
      <c r="FV56" s="30"/>
      <c r="FW56" s="30"/>
      <c r="FX56" s="30"/>
      <c r="FY56" s="30"/>
      <c r="FZ56" s="252"/>
      <c r="GA56" s="252"/>
      <c r="GB56" s="30"/>
      <c r="GC56" s="30"/>
      <c r="GD56" s="30">
        <f t="shared" si="55"/>
        <v>0</v>
      </c>
      <c r="GE56" s="30">
        <f t="shared" si="56"/>
        <v>0</v>
      </c>
      <c r="GF56" s="163">
        <f t="shared" si="57"/>
        <v>0</v>
      </c>
      <c r="GG56" s="163">
        <f t="shared" si="57"/>
        <v>0</v>
      </c>
      <c r="GH56" s="163"/>
      <c r="GI56" s="163"/>
      <c r="GJ56" s="30"/>
      <c r="GK56" s="30"/>
      <c r="GL56" s="30"/>
      <c r="GM56" s="30"/>
      <c r="GN56" s="252"/>
      <c r="GO56" s="252"/>
      <c r="GP56" s="30"/>
      <c r="GQ56" s="30"/>
      <c r="GR56" s="30">
        <f t="shared" si="59"/>
        <v>0</v>
      </c>
      <c r="GS56" s="30">
        <f t="shared" si="60"/>
        <v>0</v>
      </c>
      <c r="GT56" s="163">
        <f t="shared" si="61"/>
        <v>0</v>
      </c>
      <c r="GU56" s="163">
        <f t="shared" si="61"/>
        <v>0</v>
      </c>
      <c r="GV56" s="163"/>
      <c r="GW56" s="163"/>
      <c r="GX56" s="30"/>
      <c r="GY56" s="30"/>
      <c r="GZ56" s="30"/>
      <c r="HA56" s="30"/>
      <c r="HB56" s="252"/>
      <c r="HC56" s="252"/>
      <c r="HD56" s="30"/>
      <c r="HE56" s="30"/>
      <c r="HF56" s="30">
        <f t="shared" si="63"/>
        <v>0</v>
      </c>
      <c r="HG56" s="30">
        <f t="shared" si="64"/>
        <v>0</v>
      </c>
      <c r="HH56" s="163">
        <f t="shared" si="65"/>
        <v>0</v>
      </c>
      <c r="HI56" s="163">
        <f t="shared" si="65"/>
        <v>0</v>
      </c>
      <c r="HJ56" s="163"/>
      <c r="HK56" s="163"/>
      <c r="HL56" s="30"/>
      <c r="HM56" s="30"/>
      <c r="HN56" s="30"/>
      <c r="HO56" s="30"/>
      <c r="HP56" s="252"/>
      <c r="HQ56" s="252"/>
      <c r="HR56" s="30"/>
      <c r="HS56" s="30"/>
      <c r="HT56" s="30">
        <f t="shared" si="67"/>
        <v>0</v>
      </c>
      <c r="HU56" s="30">
        <f t="shared" si="68"/>
        <v>0</v>
      </c>
      <c r="HV56" s="163">
        <f t="shared" si="69"/>
        <v>0</v>
      </c>
      <c r="HW56" s="163">
        <f t="shared" si="69"/>
        <v>0</v>
      </c>
      <c r="HX56" s="163"/>
      <c r="HY56" s="163"/>
      <c r="HZ56" s="163"/>
      <c r="IA56" s="163"/>
      <c r="IB56" s="163"/>
      <c r="IC56" s="163"/>
      <c r="ID56" s="254"/>
      <c r="IE56" s="254"/>
      <c r="IF56" s="163"/>
      <c r="IG56" s="163"/>
      <c r="IH56" s="163"/>
      <c r="II56" s="163"/>
      <c r="IJ56" s="163">
        <f t="shared" si="71"/>
        <v>0</v>
      </c>
      <c r="IK56" s="163">
        <f t="shared" si="71"/>
        <v>0</v>
      </c>
      <c r="IL56" s="163"/>
      <c r="IM56" s="163"/>
      <c r="IN56" s="163"/>
      <c r="IO56" s="163"/>
      <c r="IP56" s="163"/>
      <c r="IQ56" s="163"/>
      <c r="IR56" s="254"/>
      <c r="IS56" s="254"/>
      <c r="IT56" s="163"/>
      <c r="IU56" s="163"/>
      <c r="IV56" s="163"/>
      <c r="IW56" s="163"/>
      <c r="IX56" s="163">
        <f t="shared" si="73"/>
        <v>0</v>
      </c>
      <c r="IY56" s="163">
        <f t="shared" si="73"/>
        <v>0</v>
      </c>
      <c r="IZ56" s="163"/>
      <c r="JA56" s="163"/>
      <c r="JB56" s="170"/>
      <c r="JC56" s="242"/>
      <c r="JD56" s="170"/>
      <c r="JE56" s="170"/>
      <c r="JF56" s="238">
        <f t="shared" si="560"/>
        <v>0</v>
      </c>
      <c r="JG56" s="238">
        <f t="shared" si="560"/>
        <v>0</v>
      </c>
      <c r="JH56" s="238">
        <f t="shared" si="560"/>
        <v>0</v>
      </c>
      <c r="JI56" s="238">
        <f t="shared" si="560"/>
        <v>0</v>
      </c>
      <c r="JJ56" s="238">
        <f t="shared" si="188"/>
        <v>0</v>
      </c>
      <c r="JK56" s="238">
        <f t="shared" si="188"/>
        <v>0</v>
      </c>
      <c r="JL56" s="238">
        <f t="shared" si="75"/>
        <v>0</v>
      </c>
      <c r="JM56" s="238">
        <f t="shared" si="75"/>
        <v>0</v>
      </c>
      <c r="JN56" s="48"/>
      <c r="JO56" s="18"/>
      <c r="JP56" s="55"/>
      <c r="JQ56" s="55"/>
      <c r="JR56" s="158"/>
    </row>
    <row r="57" spans="1:279" hidden="1" x14ac:dyDescent="0.2">
      <c r="A57" s="10">
        <v>1</v>
      </c>
      <c r="B57" s="10">
        <v>1</v>
      </c>
      <c r="C57" s="443"/>
      <c r="D57" s="432"/>
      <c r="E57" s="432"/>
      <c r="F57" s="437" t="s">
        <v>29</v>
      </c>
      <c r="G57" s="28"/>
      <c r="H57" s="257"/>
      <c r="I57" s="34">
        <f>SUM(I58)</f>
        <v>0</v>
      </c>
      <c r="J57" s="34">
        <f>SUM(J58)</f>
        <v>0</v>
      </c>
      <c r="K57" s="230">
        <f t="shared" ref="K57:K58" si="561">SUM(I57/12*$B$2)</f>
        <v>0</v>
      </c>
      <c r="L57" s="230">
        <f t="shared" ref="L57:L58" si="562">SUM(J57/12*$B$2)</f>
        <v>0</v>
      </c>
      <c r="M57" s="34">
        <f t="shared" ref="M57:P57" si="563">SUM(M58)</f>
        <v>0</v>
      </c>
      <c r="N57" s="34">
        <f t="shared" si="563"/>
        <v>0</v>
      </c>
      <c r="O57" s="34">
        <f t="shared" si="563"/>
        <v>0</v>
      </c>
      <c r="P57" s="34">
        <f t="shared" si="563"/>
        <v>0</v>
      </c>
      <c r="Q57" s="94">
        <f t="shared" si="7"/>
        <v>0</v>
      </c>
      <c r="R57" s="94">
        <f t="shared" si="8"/>
        <v>0</v>
      </c>
      <c r="S57" s="249">
        <f t="shared" si="9"/>
        <v>0</v>
      </c>
      <c r="T57" s="249">
        <f t="shared" si="9"/>
        <v>0</v>
      </c>
      <c r="U57" s="348">
        <f t="shared" ref="U57:U58" si="564">$H57</f>
        <v>0</v>
      </c>
      <c r="V57" s="347"/>
      <c r="W57" s="34">
        <f>SUM(W58)</f>
        <v>0</v>
      </c>
      <c r="X57" s="34">
        <f>SUM(X58)</f>
        <v>0</v>
      </c>
      <c r="Y57" s="34">
        <f t="shared" ref="Y57:Z58" si="565">SUM(W57/12*$B$2)</f>
        <v>0</v>
      </c>
      <c r="Z57" s="34">
        <f t="shared" si="565"/>
        <v>0</v>
      </c>
      <c r="AA57" s="34">
        <f t="shared" ref="AA57:AD57" si="566">SUM(AA58)</f>
        <v>0</v>
      </c>
      <c r="AB57" s="34">
        <f t="shared" si="566"/>
        <v>0</v>
      </c>
      <c r="AC57" s="34">
        <f t="shared" si="566"/>
        <v>0</v>
      </c>
      <c r="AD57" s="34">
        <f t="shared" si="566"/>
        <v>0</v>
      </c>
      <c r="AE57" s="94">
        <f t="shared" ref="AE57:AE58" si="567">SUM(AA57+AC57)</f>
        <v>0</v>
      </c>
      <c r="AF57" s="94">
        <f t="shared" ref="AF57:AF58" si="568">SUM(AB57+AD57)</f>
        <v>0</v>
      </c>
      <c r="AG57" s="249">
        <f t="shared" si="13"/>
        <v>0</v>
      </c>
      <c r="AH57" s="249">
        <f t="shared" si="13"/>
        <v>0</v>
      </c>
      <c r="AI57" s="348">
        <f t="shared" ref="AI57:AI58" si="569">$H57</f>
        <v>0</v>
      </c>
      <c r="AJ57" s="347"/>
      <c r="AK57" s="324">
        <f>SUM(AK58)</f>
        <v>0</v>
      </c>
      <c r="AL57" s="34">
        <f>SUM(AL58)</f>
        <v>0</v>
      </c>
      <c r="AM57" s="34">
        <f t="shared" ref="AM57:AN58" si="570">SUM(AK57/12*$B$2)</f>
        <v>0</v>
      </c>
      <c r="AN57" s="34">
        <f t="shared" si="570"/>
        <v>0</v>
      </c>
      <c r="AO57" s="34">
        <f t="shared" ref="AO57" si="571">SUM(AO58)</f>
        <v>0</v>
      </c>
      <c r="AP57" s="34">
        <f t="shared" ref="AP57:AR57" si="572">SUM(AP58)</f>
        <v>0</v>
      </c>
      <c r="AQ57" s="34">
        <f t="shared" si="572"/>
        <v>0</v>
      </c>
      <c r="AR57" s="34">
        <f t="shared" si="572"/>
        <v>0</v>
      </c>
      <c r="AS57" s="94">
        <f t="shared" si="15"/>
        <v>0</v>
      </c>
      <c r="AT57" s="94">
        <f t="shared" si="16"/>
        <v>0</v>
      </c>
      <c r="AU57" s="249">
        <f t="shared" si="17"/>
        <v>0</v>
      </c>
      <c r="AV57" s="249">
        <f t="shared" si="17"/>
        <v>0</v>
      </c>
      <c r="AW57" s="348">
        <f t="shared" ref="AW57:AW58" si="573">$H57</f>
        <v>0</v>
      </c>
      <c r="AX57" s="347"/>
      <c r="AY57" s="34">
        <f>SUM(AY58)</f>
        <v>0</v>
      </c>
      <c r="AZ57" s="34">
        <f>SUM(AZ58)</f>
        <v>0</v>
      </c>
      <c r="BA57" s="34">
        <f t="shared" ref="BA57:BB58" si="574">SUM(AY57/12*$B$2)</f>
        <v>0</v>
      </c>
      <c r="BB57" s="34">
        <f t="shared" si="574"/>
        <v>0</v>
      </c>
      <c r="BC57" s="34">
        <f t="shared" ref="BC57" si="575">SUM(BC58)</f>
        <v>0</v>
      </c>
      <c r="BD57" s="34">
        <f t="shared" ref="BD57:BF57" si="576">SUM(BD58)</f>
        <v>0</v>
      </c>
      <c r="BE57" s="34">
        <f t="shared" si="576"/>
        <v>0</v>
      </c>
      <c r="BF57" s="34">
        <f t="shared" si="576"/>
        <v>0</v>
      </c>
      <c r="BG57" s="94">
        <f t="shared" si="19"/>
        <v>0</v>
      </c>
      <c r="BH57" s="94">
        <f t="shared" si="20"/>
        <v>0</v>
      </c>
      <c r="BI57" s="249">
        <f t="shared" si="21"/>
        <v>0</v>
      </c>
      <c r="BJ57" s="249">
        <f t="shared" si="21"/>
        <v>0</v>
      </c>
      <c r="BK57" s="348">
        <f t="shared" ref="BK57:BK58" si="577">$H57</f>
        <v>0</v>
      </c>
      <c r="BL57" s="347"/>
      <c r="BM57" s="34">
        <f>SUM(BM58)</f>
        <v>0</v>
      </c>
      <c r="BN57" s="34">
        <f>SUM(BN58)</f>
        <v>0</v>
      </c>
      <c r="BO57" s="34">
        <f t="shared" ref="BO57:BP58" si="578">SUM(BM57/12*$B$2)</f>
        <v>0</v>
      </c>
      <c r="BP57" s="34">
        <f t="shared" si="578"/>
        <v>0</v>
      </c>
      <c r="BQ57" s="34">
        <f t="shared" ref="BQ57" si="579">SUM(BQ58)</f>
        <v>0</v>
      </c>
      <c r="BR57" s="34">
        <f t="shared" ref="BR57:BT57" si="580">SUM(BR58)</f>
        <v>0</v>
      </c>
      <c r="BS57" s="34">
        <f t="shared" si="580"/>
        <v>0</v>
      </c>
      <c r="BT57" s="34">
        <f t="shared" si="580"/>
        <v>0</v>
      </c>
      <c r="BU57" s="94">
        <f t="shared" si="23"/>
        <v>0</v>
      </c>
      <c r="BV57" s="94">
        <f t="shared" si="24"/>
        <v>0</v>
      </c>
      <c r="BW57" s="249">
        <f t="shared" si="25"/>
        <v>0</v>
      </c>
      <c r="BX57" s="249">
        <f t="shared" si="25"/>
        <v>0</v>
      </c>
      <c r="BY57" s="348">
        <f t="shared" ref="BY57:BY58" si="581">$H57</f>
        <v>0</v>
      </c>
      <c r="BZ57" s="347"/>
      <c r="CA57" s="34">
        <f>SUM(CA58)</f>
        <v>0</v>
      </c>
      <c r="CB57" s="34">
        <f>SUM(CB58)</f>
        <v>0</v>
      </c>
      <c r="CC57" s="34">
        <f t="shared" ref="CC57:CD58" si="582">SUM(CA57/12*$B$2)</f>
        <v>0</v>
      </c>
      <c r="CD57" s="34">
        <f t="shared" si="582"/>
        <v>0</v>
      </c>
      <c r="CE57" s="34">
        <f t="shared" ref="CE57" si="583">SUM(CE58)</f>
        <v>0</v>
      </c>
      <c r="CF57" s="34">
        <f t="shared" ref="CF57:CH57" si="584">SUM(CF58)</f>
        <v>0</v>
      </c>
      <c r="CG57" s="34">
        <f t="shared" si="584"/>
        <v>0</v>
      </c>
      <c r="CH57" s="34">
        <f t="shared" si="584"/>
        <v>0</v>
      </c>
      <c r="CI57" s="30">
        <f t="shared" si="27"/>
        <v>0</v>
      </c>
      <c r="CJ57" s="30">
        <f t="shared" si="28"/>
        <v>0</v>
      </c>
      <c r="CK57" s="249">
        <f t="shared" si="29"/>
        <v>0</v>
      </c>
      <c r="CL57" s="249">
        <f t="shared" si="29"/>
        <v>0</v>
      </c>
      <c r="CM57" s="348">
        <f t="shared" ref="CM57:CM58" si="585">$H57</f>
        <v>0</v>
      </c>
      <c r="CN57" s="347"/>
      <c r="CO57" s="347"/>
      <c r="CP57" s="34">
        <f>SUM(CP58)</f>
        <v>0</v>
      </c>
      <c r="CQ57" s="34">
        <f>SUM(CQ58)</f>
        <v>0</v>
      </c>
      <c r="CR57" s="34">
        <f t="shared" ref="CR57:CS58" si="586">SUM(CP57/12*$B$2)</f>
        <v>0</v>
      </c>
      <c r="CS57" s="34">
        <f t="shared" si="586"/>
        <v>0</v>
      </c>
      <c r="CT57" s="34">
        <f t="shared" ref="CT57" si="587">SUM(CT58)</f>
        <v>0</v>
      </c>
      <c r="CU57" s="34">
        <f t="shared" ref="CU57:CW57" si="588">SUM(CU58)</f>
        <v>0</v>
      </c>
      <c r="CV57" s="34">
        <f t="shared" si="588"/>
        <v>0</v>
      </c>
      <c r="CW57" s="34">
        <f t="shared" si="588"/>
        <v>0</v>
      </c>
      <c r="CX57" s="94">
        <f t="shared" si="31"/>
        <v>0</v>
      </c>
      <c r="CY57" s="94">
        <f t="shared" si="32"/>
        <v>0</v>
      </c>
      <c r="CZ57" s="249">
        <f t="shared" si="33"/>
        <v>0</v>
      </c>
      <c r="DA57" s="249">
        <f t="shared" si="33"/>
        <v>0</v>
      </c>
      <c r="DB57" s="348">
        <f t="shared" ref="DB57:DB58" si="589">$H57</f>
        <v>0</v>
      </c>
      <c r="DC57" s="347"/>
      <c r="DD57" s="34">
        <f>SUM(DD58)</f>
        <v>0</v>
      </c>
      <c r="DE57" s="34">
        <f>SUM(DE58)</f>
        <v>0</v>
      </c>
      <c r="DF57" s="34">
        <f t="shared" ref="DF57:DG58" si="590">SUM(DD57/12*$B$2)</f>
        <v>0</v>
      </c>
      <c r="DG57" s="34">
        <f t="shared" si="590"/>
        <v>0</v>
      </c>
      <c r="DH57" s="34">
        <f t="shared" ref="DH57" si="591">SUM(DH58)</f>
        <v>0</v>
      </c>
      <c r="DI57" s="34">
        <f t="shared" ref="DI57:DK57" si="592">SUM(DI58)</f>
        <v>0</v>
      </c>
      <c r="DJ57" s="34">
        <f t="shared" si="592"/>
        <v>0</v>
      </c>
      <c r="DK57" s="34">
        <f t="shared" si="592"/>
        <v>0</v>
      </c>
      <c r="DL57" s="94">
        <f t="shared" si="35"/>
        <v>0</v>
      </c>
      <c r="DM57" s="94">
        <f t="shared" si="36"/>
        <v>0</v>
      </c>
      <c r="DN57" s="249">
        <f t="shared" si="37"/>
        <v>0</v>
      </c>
      <c r="DO57" s="249">
        <f t="shared" si="37"/>
        <v>0</v>
      </c>
      <c r="DP57" s="348">
        <f t="shared" ref="DP57:DP58" si="593">$H57</f>
        <v>0</v>
      </c>
      <c r="DQ57" s="347"/>
      <c r="DR57" s="34">
        <f>SUM(DR58)</f>
        <v>0</v>
      </c>
      <c r="DS57" s="34">
        <f>SUM(DS58)</f>
        <v>0</v>
      </c>
      <c r="DT57" s="34">
        <f t="shared" ref="DT57:DU58" si="594">SUM(DR57/12*$B$2)</f>
        <v>0</v>
      </c>
      <c r="DU57" s="34">
        <f t="shared" si="594"/>
        <v>0</v>
      </c>
      <c r="DV57" s="34">
        <f t="shared" ref="DV57" si="595">SUM(DV58)</f>
        <v>0</v>
      </c>
      <c r="DW57" s="34">
        <f t="shared" ref="DW57:DY57" si="596">SUM(DW58)</f>
        <v>0</v>
      </c>
      <c r="DX57" s="34">
        <f t="shared" si="596"/>
        <v>0</v>
      </c>
      <c r="DY57" s="34">
        <f t="shared" si="596"/>
        <v>0</v>
      </c>
      <c r="DZ57" s="94">
        <f t="shared" si="39"/>
        <v>0</v>
      </c>
      <c r="EA57" s="94">
        <f t="shared" si="40"/>
        <v>0</v>
      </c>
      <c r="EB57" s="249">
        <f t="shared" si="41"/>
        <v>0</v>
      </c>
      <c r="EC57" s="249">
        <f t="shared" si="41"/>
        <v>0</v>
      </c>
      <c r="ED57" s="348">
        <f t="shared" ref="ED57:ED58" si="597">$H57</f>
        <v>0</v>
      </c>
      <c r="EE57" s="347"/>
      <c r="EF57" s="230">
        <f>SUM(EF58)</f>
        <v>75</v>
      </c>
      <c r="EG57" s="230">
        <f>SUM(EG58)</f>
        <v>8541295.9574999996</v>
      </c>
      <c r="EH57" s="230">
        <f t="shared" ref="EH57:EI58" si="598">SUM(EF57/12*$B$2)</f>
        <v>56.25</v>
      </c>
      <c r="EI57" s="230">
        <f t="shared" si="598"/>
        <v>6405971.9681249997</v>
      </c>
      <c r="EJ57" s="230">
        <f t="shared" ref="EJ57" si="599">SUM(EJ58)</f>
        <v>58</v>
      </c>
      <c r="EK57" s="230">
        <f t="shared" ref="EK57:EM57" si="600">SUM(EK58)</f>
        <v>6605269.1000000043</v>
      </c>
      <c r="EL57" s="34">
        <f t="shared" si="600"/>
        <v>0</v>
      </c>
      <c r="EM57" s="34">
        <f t="shared" si="600"/>
        <v>0</v>
      </c>
      <c r="EN57" s="260">
        <f t="shared" si="43"/>
        <v>58</v>
      </c>
      <c r="EO57" s="260">
        <f t="shared" si="44"/>
        <v>6605269.1000000043</v>
      </c>
      <c r="EP57" s="163">
        <f t="shared" si="45"/>
        <v>1.75</v>
      </c>
      <c r="EQ57" s="163">
        <f t="shared" si="45"/>
        <v>199297.13187500462</v>
      </c>
      <c r="ER57" s="348">
        <f t="shared" ref="ER57:ER58" si="601">$H57</f>
        <v>0</v>
      </c>
      <c r="ES57" s="347"/>
      <c r="ET57" s="34">
        <f>SUM(ET58)</f>
        <v>0</v>
      </c>
      <c r="EU57" s="34">
        <f>SUM(EU58)</f>
        <v>0</v>
      </c>
      <c r="EV57" s="34">
        <f t="shared" ref="EV57:EW58" si="602">SUM(ET57/12*$B$2)</f>
        <v>0</v>
      </c>
      <c r="EW57" s="34">
        <f t="shared" si="602"/>
        <v>0</v>
      </c>
      <c r="EX57" s="34">
        <f t="shared" ref="EX57" si="603">SUM(EX58)</f>
        <v>0</v>
      </c>
      <c r="EY57" s="34">
        <f t="shared" ref="EY57:FA57" si="604">SUM(EY58)</f>
        <v>0</v>
      </c>
      <c r="EZ57" s="34">
        <f t="shared" si="604"/>
        <v>0</v>
      </c>
      <c r="FA57" s="34">
        <f t="shared" si="604"/>
        <v>0</v>
      </c>
      <c r="FB57" s="94">
        <f t="shared" si="47"/>
        <v>0</v>
      </c>
      <c r="FC57" s="94">
        <f t="shared" si="48"/>
        <v>0</v>
      </c>
      <c r="FD57" s="249">
        <f t="shared" si="49"/>
        <v>0</v>
      </c>
      <c r="FE57" s="249">
        <f t="shared" si="49"/>
        <v>0</v>
      </c>
      <c r="FF57" s="348">
        <f t="shared" ref="FF57:FF58" si="605">$H57</f>
        <v>0</v>
      </c>
      <c r="FG57" s="347"/>
      <c r="FH57" s="34">
        <f>SUM(FH58)</f>
        <v>0</v>
      </c>
      <c r="FI57" s="34">
        <f>SUM(FI58)</f>
        <v>0</v>
      </c>
      <c r="FJ57" s="34">
        <f t="shared" ref="FJ57:FK58" si="606">SUM(FH57/12*$B$2)</f>
        <v>0</v>
      </c>
      <c r="FK57" s="34">
        <f t="shared" si="606"/>
        <v>0</v>
      </c>
      <c r="FL57" s="34">
        <f t="shared" ref="FL57" si="607">SUM(FL58)</f>
        <v>0</v>
      </c>
      <c r="FM57" s="34">
        <f t="shared" ref="FM57:FO57" si="608">SUM(FM58)</f>
        <v>0</v>
      </c>
      <c r="FN57" s="34">
        <f t="shared" si="608"/>
        <v>0</v>
      </c>
      <c r="FO57" s="34">
        <f t="shared" si="608"/>
        <v>0</v>
      </c>
      <c r="FP57" s="30">
        <f t="shared" si="51"/>
        <v>0</v>
      </c>
      <c r="FQ57" s="30">
        <f t="shared" si="52"/>
        <v>0</v>
      </c>
      <c r="FR57" s="249">
        <f t="shared" si="53"/>
        <v>0</v>
      </c>
      <c r="FS57" s="249">
        <f t="shared" si="53"/>
        <v>0</v>
      </c>
      <c r="FT57" s="348">
        <f t="shared" ref="FT57:FT58" si="609">$H57</f>
        <v>0</v>
      </c>
      <c r="FU57" s="347"/>
      <c r="FV57" s="34">
        <f>SUM(FV58)</f>
        <v>0</v>
      </c>
      <c r="FW57" s="34">
        <f>SUM(FW58)</f>
        <v>0</v>
      </c>
      <c r="FX57" s="34">
        <f t="shared" ref="FX57:FY58" si="610">SUM(FV57/12*$B$2)</f>
        <v>0</v>
      </c>
      <c r="FY57" s="34">
        <f t="shared" si="610"/>
        <v>0</v>
      </c>
      <c r="FZ57" s="34">
        <f t="shared" ref="FZ57" si="611">SUM(FZ58)</f>
        <v>0</v>
      </c>
      <c r="GA57" s="34">
        <f t="shared" ref="GA57:GC57" si="612">SUM(GA58)</f>
        <v>0</v>
      </c>
      <c r="GB57" s="34">
        <f t="shared" si="612"/>
        <v>0</v>
      </c>
      <c r="GC57" s="34">
        <f t="shared" si="612"/>
        <v>0</v>
      </c>
      <c r="GD57" s="94">
        <f t="shared" si="55"/>
        <v>0</v>
      </c>
      <c r="GE57" s="94">
        <f t="shared" si="56"/>
        <v>0</v>
      </c>
      <c r="GF57" s="249">
        <f t="shared" si="57"/>
        <v>0</v>
      </c>
      <c r="GG57" s="249">
        <f t="shared" si="57"/>
        <v>0</v>
      </c>
      <c r="GH57" s="348">
        <f t="shared" ref="GH57:GH58" si="613">$H57</f>
        <v>0</v>
      </c>
      <c r="GI57" s="347" t="e">
        <f t="shared" ref="GI57:GI58" si="614">GA57/FZ57</f>
        <v>#DIV/0!</v>
      </c>
      <c r="GJ57" s="34">
        <f>SUM(GJ58)</f>
        <v>0</v>
      </c>
      <c r="GK57" s="34">
        <f>SUM(GK58)</f>
        <v>0</v>
      </c>
      <c r="GL57" s="34">
        <f t="shared" ref="GL57:GM58" si="615">SUM(GJ57/12*$B$2)</f>
        <v>0</v>
      </c>
      <c r="GM57" s="34">
        <f t="shared" si="615"/>
        <v>0</v>
      </c>
      <c r="GN57" s="34">
        <f t="shared" ref="GN57" si="616">SUM(GN58)</f>
        <v>0</v>
      </c>
      <c r="GO57" s="34">
        <f t="shared" ref="GO57:GQ57" si="617">SUM(GO58)</f>
        <v>0</v>
      </c>
      <c r="GP57" s="34">
        <f t="shared" si="617"/>
        <v>0</v>
      </c>
      <c r="GQ57" s="34">
        <f t="shared" si="617"/>
        <v>0</v>
      </c>
      <c r="GR57" s="30">
        <f t="shared" si="59"/>
        <v>0</v>
      </c>
      <c r="GS57" s="30">
        <f t="shared" si="60"/>
        <v>0</v>
      </c>
      <c r="GT57" s="249">
        <f t="shared" si="61"/>
        <v>0</v>
      </c>
      <c r="GU57" s="249">
        <f t="shared" si="61"/>
        <v>0</v>
      </c>
      <c r="GV57" s="348">
        <f t="shared" ref="GV57:GV58" si="618">$H57</f>
        <v>0</v>
      </c>
      <c r="GW57" s="347"/>
      <c r="GX57" s="34">
        <f>SUM(GX58)</f>
        <v>0</v>
      </c>
      <c r="GY57" s="34">
        <f>SUM(GY58)</f>
        <v>0</v>
      </c>
      <c r="GZ57" s="34">
        <f t="shared" ref="GZ57:HA58" si="619">SUM(GX57/12*$B$2)</f>
        <v>0</v>
      </c>
      <c r="HA57" s="34">
        <f t="shared" si="619"/>
        <v>0</v>
      </c>
      <c r="HB57" s="34">
        <f t="shared" ref="HB57" si="620">SUM(HB58)</f>
        <v>0</v>
      </c>
      <c r="HC57" s="34">
        <f t="shared" ref="HC57:HE57" si="621">SUM(HC58)</f>
        <v>0</v>
      </c>
      <c r="HD57" s="34">
        <f t="shared" si="621"/>
        <v>0</v>
      </c>
      <c r="HE57" s="34">
        <f t="shared" si="621"/>
        <v>0</v>
      </c>
      <c r="HF57" s="94">
        <f t="shared" si="63"/>
        <v>0</v>
      </c>
      <c r="HG57" s="94">
        <f t="shared" si="64"/>
        <v>0</v>
      </c>
      <c r="HH57" s="249">
        <f t="shared" si="65"/>
        <v>0</v>
      </c>
      <c r="HI57" s="249">
        <f t="shared" si="65"/>
        <v>0</v>
      </c>
      <c r="HJ57" s="348">
        <f t="shared" ref="HJ57:HJ58" si="622">$H57</f>
        <v>0</v>
      </c>
      <c r="HK57" s="347" t="e">
        <f t="shared" ref="HK57:HK58" si="623">HC57/HB57</f>
        <v>#DIV/0!</v>
      </c>
      <c r="HL57" s="34">
        <f>SUM(HL58)</f>
        <v>0</v>
      </c>
      <c r="HM57" s="34">
        <f>SUM(HM58)</f>
        <v>0</v>
      </c>
      <c r="HN57" s="34">
        <f t="shared" ref="HN57:HO58" si="624">SUM(HL57/12*$B$2)</f>
        <v>0</v>
      </c>
      <c r="HO57" s="34">
        <f t="shared" si="624"/>
        <v>0</v>
      </c>
      <c r="HP57" s="34">
        <f t="shared" ref="HP57" si="625">SUM(HP58)</f>
        <v>0</v>
      </c>
      <c r="HQ57" s="34">
        <f t="shared" ref="HQ57:HS57" si="626">SUM(HQ58)</f>
        <v>0</v>
      </c>
      <c r="HR57" s="34">
        <f t="shared" si="626"/>
        <v>0</v>
      </c>
      <c r="HS57" s="34">
        <f t="shared" si="626"/>
        <v>0</v>
      </c>
      <c r="HT57" s="94">
        <f t="shared" si="67"/>
        <v>0</v>
      </c>
      <c r="HU57" s="94">
        <f t="shared" si="68"/>
        <v>0</v>
      </c>
      <c r="HV57" s="249">
        <f t="shared" si="69"/>
        <v>0</v>
      </c>
      <c r="HW57" s="249">
        <f t="shared" si="69"/>
        <v>0</v>
      </c>
      <c r="HX57" s="348">
        <f t="shared" ref="HX57:HX58" si="627">$H57</f>
        <v>0</v>
      </c>
      <c r="HY57" s="347" t="e">
        <f t="shared" ref="HY57:HY58" si="628">HQ57/HP57</f>
        <v>#DIV/0!</v>
      </c>
      <c r="HZ57" s="515">
        <f>SUM(HZ58)</f>
        <v>0</v>
      </c>
      <c r="IA57" s="515">
        <f>SUM(IA58)</f>
        <v>0</v>
      </c>
      <c r="IB57" s="515">
        <f t="shared" ref="IB57:IC57" si="629">SUM(HZ57/12*$B$2)</f>
        <v>0</v>
      </c>
      <c r="IC57" s="515">
        <f t="shared" si="629"/>
        <v>0</v>
      </c>
      <c r="ID57" s="515">
        <f t="shared" ref="ID57" si="630">SUM(ID58)</f>
        <v>0</v>
      </c>
      <c r="IE57" s="515">
        <f t="shared" ref="IE57:IG57" si="631">SUM(IE58)</f>
        <v>0</v>
      </c>
      <c r="IF57" s="34">
        <f t="shared" si="631"/>
        <v>0</v>
      </c>
      <c r="IG57" s="34">
        <f t="shared" si="631"/>
        <v>0</v>
      </c>
      <c r="IH57" s="94">
        <f t="shared" ref="IH57" si="632">SUM(ID57+IF57)</f>
        <v>0</v>
      </c>
      <c r="II57" s="94">
        <f t="shared" ref="II57" si="633">SUM(IE57+IG57)</f>
        <v>0</v>
      </c>
      <c r="IJ57" s="524">
        <f t="shared" si="71"/>
        <v>0</v>
      </c>
      <c r="IK57" s="524">
        <f t="shared" si="71"/>
        <v>0</v>
      </c>
      <c r="IL57" s="348">
        <f t="shared" ref="IL57:IL58" si="634">$H57</f>
        <v>0</v>
      </c>
      <c r="IM57" s="347" t="e">
        <f t="shared" ref="IM57:IM58" si="635">IE57/ID57</f>
        <v>#DIV/0!</v>
      </c>
      <c r="IN57" s="515">
        <f>SUM(IN58)</f>
        <v>0</v>
      </c>
      <c r="IO57" s="515">
        <f>SUM(IO58)</f>
        <v>0</v>
      </c>
      <c r="IP57" s="515">
        <f t="shared" ref="IP57:IQ57" si="636">SUM(IN57/12*$B$2)</f>
        <v>0</v>
      </c>
      <c r="IQ57" s="515">
        <f t="shared" si="636"/>
        <v>0</v>
      </c>
      <c r="IR57" s="515">
        <f t="shared" ref="IR57" si="637">SUM(IR58)</f>
        <v>0</v>
      </c>
      <c r="IS57" s="515">
        <f t="shared" ref="IS57:IU57" si="638">SUM(IS58)</f>
        <v>0</v>
      </c>
      <c r="IT57" s="34">
        <f t="shared" si="638"/>
        <v>0</v>
      </c>
      <c r="IU57" s="34">
        <f t="shared" si="638"/>
        <v>0</v>
      </c>
      <c r="IV57" s="94">
        <f t="shared" ref="IV57" si="639">SUM(IR57+IT57)</f>
        <v>0</v>
      </c>
      <c r="IW57" s="94">
        <f t="shared" ref="IW57" si="640">SUM(IS57+IU57)</f>
        <v>0</v>
      </c>
      <c r="IX57" s="524">
        <f t="shared" si="73"/>
        <v>0</v>
      </c>
      <c r="IY57" s="524">
        <f t="shared" si="73"/>
        <v>0</v>
      </c>
      <c r="IZ57" s="348">
        <f t="shared" ref="IZ57:IZ58" si="641">$H57</f>
        <v>0</v>
      </c>
      <c r="JA57" s="347" t="e">
        <f t="shared" ref="JA57:JA58" si="642">IS57/IR57</f>
        <v>#DIV/0!</v>
      </c>
      <c r="JB57" s="524">
        <f t="shared" ref="JB57:JE58" si="643">I57+W57+AK57+AY57+BM57+CA57+CP57+DD57+DR57+EF57+ET57+FH57+FV57+GJ57+GX57+HL57+HZ57+IN57</f>
        <v>75</v>
      </c>
      <c r="JC57" s="526">
        <f t="shared" si="643"/>
        <v>8541295.9574999996</v>
      </c>
      <c r="JD57" s="540">
        <f t="shared" si="643"/>
        <v>56.25</v>
      </c>
      <c r="JE57" s="526">
        <f t="shared" si="643"/>
        <v>6405971.9681249997</v>
      </c>
      <c r="JF57" s="524">
        <f t="shared" si="187"/>
        <v>58</v>
      </c>
      <c r="JG57" s="524">
        <f t="shared" si="187"/>
        <v>6605269.1000000043</v>
      </c>
      <c r="JH57" s="239">
        <f t="shared" si="187"/>
        <v>0</v>
      </c>
      <c r="JI57" s="239">
        <f t="shared" si="187"/>
        <v>0</v>
      </c>
      <c r="JJ57" s="239">
        <f t="shared" si="188"/>
        <v>58</v>
      </c>
      <c r="JK57" s="239">
        <f t="shared" si="188"/>
        <v>6605269.1000000043</v>
      </c>
      <c r="JL57" s="524">
        <f t="shared" si="75"/>
        <v>1.75</v>
      </c>
      <c r="JM57" s="524">
        <f t="shared" si="75"/>
        <v>199297.13187500462</v>
      </c>
      <c r="JN57" s="73">
        <f t="shared" ref="JN57:JO58" si="644">JF57/JD57</f>
        <v>1.0311111111111111</v>
      </c>
      <c r="JO57" s="73">
        <f t="shared" si="644"/>
        <v>1.0311111464219127</v>
      </c>
      <c r="JP57" s="55"/>
      <c r="JQ57" s="55"/>
      <c r="JR57" s="378">
        <f t="shared" ref="JR57" si="645">SUM(JP57-JQ57)</f>
        <v>0</v>
      </c>
      <c r="JS57" s="382"/>
    </row>
    <row r="58" spans="1:279" hidden="1" x14ac:dyDescent="0.2">
      <c r="A58" s="10">
        <v>1</v>
      </c>
      <c r="B58" s="10">
        <v>1</v>
      </c>
      <c r="C58" s="443"/>
      <c r="D58" s="432"/>
      <c r="E58" s="432"/>
      <c r="F58" s="436" t="s">
        <v>30</v>
      </c>
      <c r="G58" s="258">
        <v>9</v>
      </c>
      <c r="H58" s="257">
        <v>113883.9461</v>
      </c>
      <c r="I58" s="230">
        <f>VLOOKUP($G58,'ВМП план'!$A$8:$AS$56,12,0)</f>
        <v>0</v>
      </c>
      <c r="J58" s="230">
        <f>VLOOKUP($G58,'ВМП план'!$A$8:$AS$56,13,0)</f>
        <v>0</v>
      </c>
      <c r="K58" s="230">
        <f t="shared" si="561"/>
        <v>0</v>
      </c>
      <c r="L58" s="230">
        <f t="shared" si="562"/>
        <v>0</v>
      </c>
      <c r="M58" s="34">
        <f>SUM(M59:M66)</f>
        <v>0</v>
      </c>
      <c r="N58" s="34">
        <f t="shared" ref="N58:P58" si="646">SUM(N59:N66)</f>
        <v>0</v>
      </c>
      <c r="O58" s="34">
        <f t="shared" si="646"/>
        <v>0</v>
      </c>
      <c r="P58" s="34">
        <f t="shared" si="646"/>
        <v>0</v>
      </c>
      <c r="Q58" s="94">
        <f t="shared" si="7"/>
        <v>0</v>
      </c>
      <c r="R58" s="94">
        <f t="shared" si="8"/>
        <v>0</v>
      </c>
      <c r="S58" s="249">
        <f t="shared" si="9"/>
        <v>0</v>
      </c>
      <c r="T58" s="249">
        <f t="shared" si="9"/>
        <v>0</v>
      </c>
      <c r="U58" s="348">
        <f t="shared" si="564"/>
        <v>113883.9461</v>
      </c>
      <c r="V58" s="347"/>
      <c r="W58" s="230">
        <f>VLOOKUP($G58,'ВМП план'!$A$8:$AS$56,10,0)</f>
        <v>0</v>
      </c>
      <c r="X58" s="230">
        <f>VLOOKUP($G58,'ВМП план'!$A$8:$AS$56,11,0)</f>
        <v>0</v>
      </c>
      <c r="Y58" s="34">
        <f t="shared" si="565"/>
        <v>0</v>
      </c>
      <c r="Z58" s="34">
        <f t="shared" si="565"/>
        <v>0</v>
      </c>
      <c r="AA58" s="34">
        <f>SUM(AA59:AA66)</f>
        <v>0</v>
      </c>
      <c r="AB58" s="34">
        <f t="shared" ref="AB58:AD58" si="647">SUM(AB59:AB66)</f>
        <v>0</v>
      </c>
      <c r="AC58" s="34">
        <f t="shared" si="647"/>
        <v>0</v>
      </c>
      <c r="AD58" s="34">
        <f t="shared" si="647"/>
        <v>0</v>
      </c>
      <c r="AE58" s="94">
        <f t="shared" si="567"/>
        <v>0</v>
      </c>
      <c r="AF58" s="94">
        <f t="shared" si="568"/>
        <v>0</v>
      </c>
      <c r="AG58" s="249">
        <f t="shared" si="13"/>
        <v>0</v>
      </c>
      <c r="AH58" s="249">
        <f t="shared" si="13"/>
        <v>0</v>
      </c>
      <c r="AI58" s="348">
        <f t="shared" si="569"/>
        <v>113883.9461</v>
      </c>
      <c r="AJ58" s="347"/>
      <c r="AK58" s="322">
        <f>VLOOKUP($G58,'ВМП план'!$A$8:$AS$56,14,0)</f>
        <v>0</v>
      </c>
      <c r="AL58" s="230">
        <f>VLOOKUP($G58,'ВМП план'!$A$8:$AS$56,15,0)</f>
        <v>0</v>
      </c>
      <c r="AM58" s="34">
        <f t="shared" si="570"/>
        <v>0</v>
      </c>
      <c r="AN58" s="34">
        <f t="shared" si="570"/>
        <v>0</v>
      </c>
      <c r="AO58" s="34">
        <f>SUM(AO59:AO66)</f>
        <v>0</v>
      </c>
      <c r="AP58" s="34">
        <f t="shared" ref="AP58:AR58" si="648">SUM(AP59:AP66)</f>
        <v>0</v>
      </c>
      <c r="AQ58" s="34">
        <f t="shared" si="648"/>
        <v>0</v>
      </c>
      <c r="AR58" s="34">
        <f t="shared" si="648"/>
        <v>0</v>
      </c>
      <c r="AS58" s="94">
        <f t="shared" si="15"/>
        <v>0</v>
      </c>
      <c r="AT58" s="94">
        <f t="shared" si="16"/>
        <v>0</v>
      </c>
      <c r="AU58" s="249">
        <f t="shared" si="17"/>
        <v>0</v>
      </c>
      <c r="AV58" s="249">
        <f t="shared" si="17"/>
        <v>0</v>
      </c>
      <c r="AW58" s="348">
        <f t="shared" si="573"/>
        <v>113883.9461</v>
      </c>
      <c r="AX58" s="347"/>
      <c r="AY58" s="230">
        <f>VLOOKUP($G58,'ВМП план'!$A$8:$AS$56,16,0)</f>
        <v>0</v>
      </c>
      <c r="AZ58" s="230">
        <f>VLOOKUP($G58,'ВМП план'!$A$8:$AS$56,17,0)</f>
        <v>0</v>
      </c>
      <c r="BA58" s="34">
        <f t="shared" si="574"/>
        <v>0</v>
      </c>
      <c r="BB58" s="34">
        <f t="shared" si="574"/>
        <v>0</v>
      </c>
      <c r="BC58" s="34">
        <f>SUM(BC59:BC66)</f>
        <v>0</v>
      </c>
      <c r="BD58" s="34">
        <f t="shared" ref="BD58:BF58" si="649">SUM(BD59:BD66)</f>
        <v>0</v>
      </c>
      <c r="BE58" s="34">
        <f t="shared" si="649"/>
        <v>0</v>
      </c>
      <c r="BF58" s="34">
        <f t="shared" si="649"/>
        <v>0</v>
      </c>
      <c r="BG58" s="94">
        <f t="shared" si="19"/>
        <v>0</v>
      </c>
      <c r="BH58" s="94">
        <f t="shared" si="20"/>
        <v>0</v>
      </c>
      <c r="BI58" s="249">
        <f t="shared" si="21"/>
        <v>0</v>
      </c>
      <c r="BJ58" s="249">
        <f t="shared" si="21"/>
        <v>0</v>
      </c>
      <c r="BK58" s="348">
        <f t="shared" si="577"/>
        <v>113883.9461</v>
      </c>
      <c r="BL58" s="347"/>
      <c r="BM58" s="230">
        <f>VLOOKUP($G58,'ВМП план'!$A$8:$AS$56,8,0)</f>
        <v>0</v>
      </c>
      <c r="BN58" s="230">
        <f>VLOOKUP($G58,'ВМП план'!$A$8:$AS$56,9,0)</f>
        <v>0</v>
      </c>
      <c r="BO58" s="34">
        <f t="shared" si="578"/>
        <v>0</v>
      </c>
      <c r="BP58" s="34">
        <f t="shared" si="578"/>
        <v>0</v>
      </c>
      <c r="BQ58" s="34">
        <f>SUM(BQ59:BQ66)</f>
        <v>0</v>
      </c>
      <c r="BR58" s="34">
        <f t="shared" ref="BR58:BT58" si="650">SUM(BR59:BR66)</f>
        <v>0</v>
      </c>
      <c r="BS58" s="34">
        <f t="shared" si="650"/>
        <v>0</v>
      </c>
      <c r="BT58" s="34">
        <f t="shared" si="650"/>
        <v>0</v>
      </c>
      <c r="BU58" s="94">
        <f t="shared" si="23"/>
        <v>0</v>
      </c>
      <c r="BV58" s="94">
        <f t="shared" si="24"/>
        <v>0</v>
      </c>
      <c r="BW58" s="249">
        <f t="shared" si="25"/>
        <v>0</v>
      </c>
      <c r="BX58" s="249">
        <f t="shared" si="25"/>
        <v>0</v>
      </c>
      <c r="BY58" s="348">
        <f t="shared" si="581"/>
        <v>113883.9461</v>
      </c>
      <c r="BZ58" s="347"/>
      <c r="CA58" s="230">
        <f>VLOOKUP($G58,'ВМП план'!$A$8:$AS$56,18,0)</f>
        <v>0</v>
      </c>
      <c r="CB58" s="230">
        <f>VLOOKUP($G58,'ВМП план'!$A$8:$AS$56,19,0)</f>
        <v>0</v>
      </c>
      <c r="CC58" s="34">
        <f t="shared" si="582"/>
        <v>0</v>
      </c>
      <c r="CD58" s="34">
        <f t="shared" si="582"/>
        <v>0</v>
      </c>
      <c r="CE58" s="34">
        <f>SUM(CE59:CE66)</f>
        <v>0</v>
      </c>
      <c r="CF58" s="34">
        <f t="shared" ref="CF58:CH58" si="651">SUM(CF59:CF66)</f>
        <v>0</v>
      </c>
      <c r="CG58" s="34">
        <f t="shared" si="651"/>
        <v>0</v>
      </c>
      <c r="CH58" s="34">
        <f t="shared" si="651"/>
        <v>0</v>
      </c>
      <c r="CI58" s="30">
        <f t="shared" si="27"/>
        <v>0</v>
      </c>
      <c r="CJ58" s="30">
        <f t="shared" si="28"/>
        <v>0</v>
      </c>
      <c r="CK58" s="249">
        <f t="shared" si="29"/>
        <v>0</v>
      </c>
      <c r="CL58" s="249">
        <f t="shared" si="29"/>
        <v>0</v>
      </c>
      <c r="CM58" s="348">
        <f t="shared" si="585"/>
        <v>113883.9461</v>
      </c>
      <c r="CN58" s="347"/>
      <c r="CO58" s="347"/>
      <c r="CP58" s="230">
        <f>VLOOKUP($G58,'ВМП план'!$A$8:$AS$56,20,0)</f>
        <v>0</v>
      </c>
      <c r="CQ58" s="230">
        <f>VLOOKUP($G58,'ВМП план'!$A$8:$AS$56,21,0)</f>
        <v>0</v>
      </c>
      <c r="CR58" s="34">
        <f t="shared" si="586"/>
        <v>0</v>
      </c>
      <c r="CS58" s="34">
        <f t="shared" si="586"/>
        <v>0</v>
      </c>
      <c r="CT58" s="34">
        <f>SUM(CT59:CT66)</f>
        <v>0</v>
      </c>
      <c r="CU58" s="34">
        <f t="shared" ref="CU58:CW58" si="652">SUM(CU59:CU66)</f>
        <v>0</v>
      </c>
      <c r="CV58" s="34">
        <f t="shared" si="652"/>
        <v>0</v>
      </c>
      <c r="CW58" s="34">
        <f t="shared" si="652"/>
        <v>0</v>
      </c>
      <c r="CX58" s="94">
        <f t="shared" si="31"/>
        <v>0</v>
      </c>
      <c r="CY58" s="94">
        <f t="shared" si="32"/>
        <v>0</v>
      </c>
      <c r="CZ58" s="249">
        <f t="shared" si="33"/>
        <v>0</v>
      </c>
      <c r="DA58" s="249">
        <f t="shared" si="33"/>
        <v>0</v>
      </c>
      <c r="DB58" s="348">
        <f t="shared" si="589"/>
        <v>113883.9461</v>
      </c>
      <c r="DC58" s="347"/>
      <c r="DD58" s="230">
        <f>VLOOKUP($G58,'ВМП план'!$A$8:$AS$56,22,0)</f>
        <v>0</v>
      </c>
      <c r="DE58" s="230">
        <f>VLOOKUP($G58,'ВМП план'!$A$8:$AS$56,23,0)</f>
        <v>0</v>
      </c>
      <c r="DF58" s="34">
        <f t="shared" si="590"/>
        <v>0</v>
      </c>
      <c r="DG58" s="34">
        <f t="shared" si="590"/>
        <v>0</v>
      </c>
      <c r="DH58" s="34">
        <f>SUM(DH59:DH66)</f>
        <v>0</v>
      </c>
      <c r="DI58" s="34">
        <f t="shared" ref="DI58:DK58" si="653">SUM(DI59:DI66)</f>
        <v>0</v>
      </c>
      <c r="DJ58" s="34">
        <f t="shared" si="653"/>
        <v>0</v>
      </c>
      <c r="DK58" s="34">
        <f t="shared" si="653"/>
        <v>0</v>
      </c>
      <c r="DL58" s="94">
        <f t="shared" si="35"/>
        <v>0</v>
      </c>
      <c r="DM58" s="94">
        <f t="shared" si="36"/>
        <v>0</v>
      </c>
      <c r="DN58" s="249">
        <f t="shared" si="37"/>
        <v>0</v>
      </c>
      <c r="DO58" s="249">
        <f t="shared" si="37"/>
        <v>0</v>
      </c>
      <c r="DP58" s="348">
        <f t="shared" si="593"/>
        <v>113883.9461</v>
      </c>
      <c r="DQ58" s="347"/>
      <c r="DR58" s="230">
        <f>VLOOKUP($G58,'ВМП план'!$A$8:$AS$56,24,0)</f>
        <v>0</v>
      </c>
      <c r="DS58" s="230">
        <f>VLOOKUP($G58,'ВМП план'!$A$8:$AS$56,25,0)</f>
        <v>0</v>
      </c>
      <c r="DT58" s="34">
        <f t="shared" si="594"/>
        <v>0</v>
      </c>
      <c r="DU58" s="34">
        <f t="shared" si="594"/>
        <v>0</v>
      </c>
      <c r="DV58" s="34">
        <f>SUM(DV59:DV66)</f>
        <v>0</v>
      </c>
      <c r="DW58" s="34">
        <f t="shared" ref="DW58:DY58" si="654">SUM(DW59:DW66)</f>
        <v>0</v>
      </c>
      <c r="DX58" s="34">
        <f t="shared" si="654"/>
        <v>0</v>
      </c>
      <c r="DY58" s="34">
        <f t="shared" si="654"/>
        <v>0</v>
      </c>
      <c r="DZ58" s="94">
        <f t="shared" si="39"/>
        <v>0</v>
      </c>
      <c r="EA58" s="94">
        <f t="shared" si="40"/>
        <v>0</v>
      </c>
      <c r="EB58" s="249">
        <f t="shared" si="41"/>
        <v>0</v>
      </c>
      <c r="EC58" s="249">
        <f t="shared" si="41"/>
        <v>0</v>
      </c>
      <c r="ED58" s="348">
        <f t="shared" si="597"/>
        <v>113883.9461</v>
      </c>
      <c r="EE58" s="347"/>
      <c r="EF58" s="230">
        <f>VLOOKUP($G58,'ВМП план'!$A$8:$AS$56,26,0)</f>
        <v>75</v>
      </c>
      <c r="EG58" s="230">
        <f>VLOOKUP($G58,'ВМП план'!$A$8:$AS$56,27,0)</f>
        <v>8541295.9574999996</v>
      </c>
      <c r="EH58" s="230">
        <f t="shared" si="598"/>
        <v>56.25</v>
      </c>
      <c r="EI58" s="230">
        <f t="shared" si="598"/>
        <v>6405971.9681249997</v>
      </c>
      <c r="EJ58" s="230">
        <f>SUM(EJ59:EJ66)</f>
        <v>58</v>
      </c>
      <c r="EK58" s="230">
        <f t="shared" ref="EK58:EM58" si="655">SUM(EK59:EK66)</f>
        <v>6605269.1000000043</v>
      </c>
      <c r="EL58" s="34">
        <f t="shared" si="655"/>
        <v>0</v>
      </c>
      <c r="EM58" s="34">
        <f t="shared" si="655"/>
        <v>0</v>
      </c>
      <c r="EN58" s="260">
        <f t="shared" si="43"/>
        <v>58</v>
      </c>
      <c r="EO58" s="260">
        <f t="shared" si="44"/>
        <v>6605269.1000000043</v>
      </c>
      <c r="EP58" s="163">
        <f t="shared" si="45"/>
        <v>1.75</v>
      </c>
      <c r="EQ58" s="163">
        <f t="shared" si="45"/>
        <v>199297.13187500462</v>
      </c>
      <c r="ER58" s="348">
        <f t="shared" si="601"/>
        <v>113883.9461</v>
      </c>
      <c r="ES58" s="347">
        <f t="shared" ref="ES58" si="656">EK58/EJ58</f>
        <v>113883.95000000007</v>
      </c>
      <c r="ET58" s="230">
        <f>VLOOKUP($G58,'ВМП план'!$A$8:$AS$56,28,0)</f>
        <v>0</v>
      </c>
      <c r="EU58" s="230">
        <f>VLOOKUP($G58,'ВМП план'!$A$8:$AS$56,29,0)</f>
        <v>0</v>
      </c>
      <c r="EV58" s="34">
        <f t="shared" si="602"/>
        <v>0</v>
      </c>
      <c r="EW58" s="34">
        <f t="shared" si="602"/>
        <v>0</v>
      </c>
      <c r="EX58" s="34">
        <f>SUM(EX59:EX66)</f>
        <v>0</v>
      </c>
      <c r="EY58" s="34">
        <f t="shared" ref="EY58:FA58" si="657">SUM(EY59:EY66)</f>
        <v>0</v>
      </c>
      <c r="EZ58" s="34">
        <f t="shared" si="657"/>
        <v>0</v>
      </c>
      <c r="FA58" s="34">
        <f t="shared" si="657"/>
        <v>0</v>
      </c>
      <c r="FB58" s="94">
        <f t="shared" si="47"/>
        <v>0</v>
      </c>
      <c r="FC58" s="94">
        <f t="shared" si="48"/>
        <v>0</v>
      </c>
      <c r="FD58" s="249">
        <f t="shared" si="49"/>
        <v>0</v>
      </c>
      <c r="FE58" s="249">
        <f t="shared" si="49"/>
        <v>0</v>
      </c>
      <c r="FF58" s="348">
        <f t="shared" si="605"/>
        <v>113883.9461</v>
      </c>
      <c r="FG58" s="347"/>
      <c r="FH58" s="230">
        <f>VLOOKUP($G58,'ВМП план'!$A$8:$AS$56,30,0)</f>
        <v>0</v>
      </c>
      <c r="FI58" s="230">
        <f>VLOOKUP($G58,'ВМП план'!$A$8:$AS$56,31,0)</f>
        <v>0</v>
      </c>
      <c r="FJ58" s="34">
        <f t="shared" si="606"/>
        <v>0</v>
      </c>
      <c r="FK58" s="34">
        <f t="shared" si="606"/>
        <v>0</v>
      </c>
      <c r="FL58" s="34">
        <f>SUM(FL59:FL66)</f>
        <v>0</v>
      </c>
      <c r="FM58" s="34">
        <f t="shared" ref="FM58:FO58" si="658">SUM(FM59:FM66)</f>
        <v>0</v>
      </c>
      <c r="FN58" s="34">
        <f t="shared" si="658"/>
        <v>0</v>
      </c>
      <c r="FO58" s="34">
        <f t="shared" si="658"/>
        <v>0</v>
      </c>
      <c r="FP58" s="30">
        <f t="shared" si="51"/>
        <v>0</v>
      </c>
      <c r="FQ58" s="30">
        <f t="shared" si="52"/>
        <v>0</v>
      </c>
      <c r="FR58" s="249">
        <f t="shared" si="53"/>
        <v>0</v>
      </c>
      <c r="FS58" s="249">
        <f t="shared" si="53"/>
        <v>0</v>
      </c>
      <c r="FT58" s="348">
        <f t="shared" si="609"/>
        <v>113883.9461</v>
      </c>
      <c r="FU58" s="347"/>
      <c r="FV58" s="230">
        <f>VLOOKUP($G58,'ВМП план'!$A$8:$AS$56,42,0)</f>
        <v>0</v>
      </c>
      <c r="FW58" s="230">
        <f>VLOOKUP($G58,'ВМП план'!$A$8:$AS$56,43,0)</f>
        <v>0</v>
      </c>
      <c r="FX58" s="34">
        <f t="shared" si="610"/>
        <v>0</v>
      </c>
      <c r="FY58" s="34">
        <f t="shared" si="610"/>
        <v>0</v>
      </c>
      <c r="FZ58" s="34">
        <f>SUM(FZ59:FZ66)</f>
        <v>0</v>
      </c>
      <c r="GA58" s="34">
        <f t="shared" ref="GA58:GC58" si="659">SUM(GA59:GA66)</f>
        <v>0</v>
      </c>
      <c r="GB58" s="34">
        <f t="shared" si="659"/>
        <v>0</v>
      </c>
      <c r="GC58" s="34">
        <f t="shared" si="659"/>
        <v>0</v>
      </c>
      <c r="GD58" s="94">
        <f t="shared" si="55"/>
        <v>0</v>
      </c>
      <c r="GE58" s="94">
        <f t="shared" si="56"/>
        <v>0</v>
      </c>
      <c r="GF58" s="249">
        <f t="shared" si="57"/>
        <v>0</v>
      </c>
      <c r="GG58" s="249">
        <f t="shared" si="57"/>
        <v>0</v>
      </c>
      <c r="GH58" s="348">
        <f t="shared" si="613"/>
        <v>113883.9461</v>
      </c>
      <c r="GI58" s="347" t="e">
        <f t="shared" si="614"/>
        <v>#DIV/0!</v>
      </c>
      <c r="GJ58" s="230">
        <f>VLOOKUP($G58,'ВМП план'!$A$8:$AS$56,34,0)</f>
        <v>0</v>
      </c>
      <c r="GK58" s="230">
        <f>VLOOKUP($G58,'ВМП план'!$A$8:$AS$56,35,0)</f>
        <v>0</v>
      </c>
      <c r="GL58" s="34">
        <f t="shared" si="615"/>
        <v>0</v>
      </c>
      <c r="GM58" s="34">
        <f t="shared" si="615"/>
        <v>0</v>
      </c>
      <c r="GN58" s="34">
        <f>SUM(GN59:GN66)</f>
        <v>0</v>
      </c>
      <c r="GO58" s="34">
        <f t="shared" ref="GO58:GQ58" si="660">SUM(GO59:GO66)</f>
        <v>0</v>
      </c>
      <c r="GP58" s="34">
        <f t="shared" si="660"/>
        <v>0</v>
      </c>
      <c r="GQ58" s="34">
        <f t="shared" si="660"/>
        <v>0</v>
      </c>
      <c r="GR58" s="30">
        <f t="shared" si="59"/>
        <v>0</v>
      </c>
      <c r="GS58" s="30">
        <f t="shared" si="60"/>
        <v>0</v>
      </c>
      <c r="GT58" s="249">
        <f t="shared" si="61"/>
        <v>0</v>
      </c>
      <c r="GU58" s="249">
        <f t="shared" si="61"/>
        <v>0</v>
      </c>
      <c r="GV58" s="348">
        <f t="shared" si="618"/>
        <v>113883.9461</v>
      </c>
      <c r="GW58" s="347"/>
      <c r="GX58" s="230">
        <f>VLOOKUP($G58,'ВМП план'!$A$8:$AS$56,36,0)</f>
        <v>0</v>
      </c>
      <c r="GY58" s="230">
        <f>VLOOKUP($G58,'ВМП план'!$A$8:$AS$56,37,0)</f>
        <v>0</v>
      </c>
      <c r="GZ58" s="34">
        <f t="shared" si="619"/>
        <v>0</v>
      </c>
      <c r="HA58" s="34">
        <f t="shared" si="619"/>
        <v>0</v>
      </c>
      <c r="HB58" s="34">
        <f>SUM(HB59:HB66)</f>
        <v>0</v>
      </c>
      <c r="HC58" s="34">
        <f t="shared" ref="HC58:HE58" si="661">SUM(HC59:HC66)</f>
        <v>0</v>
      </c>
      <c r="HD58" s="34">
        <f t="shared" si="661"/>
        <v>0</v>
      </c>
      <c r="HE58" s="34">
        <f t="shared" si="661"/>
        <v>0</v>
      </c>
      <c r="HF58" s="94">
        <f t="shared" si="63"/>
        <v>0</v>
      </c>
      <c r="HG58" s="94">
        <f t="shared" si="64"/>
        <v>0</v>
      </c>
      <c r="HH58" s="249">
        <f t="shared" si="65"/>
        <v>0</v>
      </c>
      <c r="HI58" s="249">
        <f t="shared" si="65"/>
        <v>0</v>
      </c>
      <c r="HJ58" s="348">
        <f t="shared" si="622"/>
        <v>113883.9461</v>
      </c>
      <c r="HK58" s="347" t="e">
        <f t="shared" si="623"/>
        <v>#DIV/0!</v>
      </c>
      <c r="HL58" s="230">
        <f>VLOOKUP($G58,'ВМП план'!$A$8:$AS$56,38,0)</f>
        <v>0</v>
      </c>
      <c r="HM58" s="230">
        <f>VLOOKUP($G58,'ВМП план'!$A$8:$AS$56,39,0)</f>
        <v>0</v>
      </c>
      <c r="HN58" s="34">
        <f t="shared" si="624"/>
        <v>0</v>
      </c>
      <c r="HO58" s="34">
        <f t="shared" si="624"/>
        <v>0</v>
      </c>
      <c r="HP58" s="34">
        <f>SUM(HP59:HP66)</f>
        <v>0</v>
      </c>
      <c r="HQ58" s="34">
        <f t="shared" ref="HQ58:HS58" si="662">SUM(HQ59:HQ66)</f>
        <v>0</v>
      </c>
      <c r="HR58" s="34">
        <f t="shared" si="662"/>
        <v>0</v>
      </c>
      <c r="HS58" s="34">
        <f t="shared" si="662"/>
        <v>0</v>
      </c>
      <c r="HT58" s="94">
        <f t="shared" si="67"/>
        <v>0</v>
      </c>
      <c r="HU58" s="94">
        <f t="shared" si="68"/>
        <v>0</v>
      </c>
      <c r="HV58" s="249">
        <f t="shared" si="69"/>
        <v>0</v>
      </c>
      <c r="HW58" s="249">
        <f t="shared" si="69"/>
        <v>0</v>
      </c>
      <c r="HX58" s="348">
        <f t="shared" si="627"/>
        <v>113883.9461</v>
      </c>
      <c r="HY58" s="347" t="e">
        <f t="shared" si="628"/>
        <v>#DIV/0!</v>
      </c>
      <c r="HZ58" s="515">
        <f>VLOOKUP($G58,'ВМП план'!$A$8:$AS$56,32,0)</f>
        <v>0</v>
      </c>
      <c r="IA58" s="515">
        <f>VLOOKUP($G58,'ВМП план'!$A$8:$AS$56,33,0)</f>
        <v>0</v>
      </c>
      <c r="IB58" s="515">
        <f>SUM(HZ58/12*$B$2)</f>
        <v>0</v>
      </c>
      <c r="IC58" s="515">
        <f>SUM(IA58/12*$B$2)</f>
        <v>0</v>
      </c>
      <c r="ID58" s="524"/>
      <c r="IE58" s="524"/>
      <c r="IF58" s="249"/>
      <c r="IG58" s="249"/>
      <c r="IH58" s="249"/>
      <c r="II58" s="249"/>
      <c r="IJ58" s="524">
        <f t="shared" si="71"/>
        <v>0</v>
      </c>
      <c r="IK58" s="524">
        <f t="shared" si="71"/>
        <v>0</v>
      </c>
      <c r="IL58" s="348">
        <f t="shared" si="634"/>
        <v>113883.9461</v>
      </c>
      <c r="IM58" s="347" t="e">
        <f t="shared" si="635"/>
        <v>#DIV/0!</v>
      </c>
      <c r="IN58" s="515">
        <f>VLOOKUP($G58,'ВМП план'!$A$8:$AS$56,32,0)</f>
        <v>0</v>
      </c>
      <c r="IO58" s="515">
        <f>VLOOKUP($G58,'ВМП план'!$A$8:$AS$56,33,0)</f>
        <v>0</v>
      </c>
      <c r="IP58" s="515">
        <f>SUM(IN58/12*$B$2)</f>
        <v>0</v>
      </c>
      <c r="IQ58" s="515">
        <f>SUM(IO58/12*$B$2)</f>
        <v>0</v>
      </c>
      <c r="IR58" s="524"/>
      <c r="IS58" s="524"/>
      <c r="IT58" s="249"/>
      <c r="IU58" s="249"/>
      <c r="IV58" s="249"/>
      <c r="IW58" s="249"/>
      <c r="IX58" s="524">
        <f t="shared" si="73"/>
        <v>0</v>
      </c>
      <c r="IY58" s="524">
        <f t="shared" si="73"/>
        <v>0</v>
      </c>
      <c r="IZ58" s="348">
        <f t="shared" si="641"/>
        <v>113883.9461</v>
      </c>
      <c r="JA58" s="347" t="e">
        <f t="shared" si="642"/>
        <v>#DIV/0!</v>
      </c>
      <c r="JB58" s="524">
        <f t="shared" si="643"/>
        <v>75</v>
      </c>
      <c r="JC58" s="526">
        <f t="shared" si="643"/>
        <v>8541295.9574999996</v>
      </c>
      <c r="JD58" s="540">
        <f t="shared" si="643"/>
        <v>56.25</v>
      </c>
      <c r="JE58" s="526">
        <f t="shared" si="643"/>
        <v>6405971.9681249997</v>
      </c>
      <c r="JF58" s="524">
        <f>M58+AA58+AO58+BC58+BQ58+CE58+CT58+DH58+DV58+EJ58+EX58+FL58+FZ58+GN58+HB58+HP58+ID58</f>
        <v>58</v>
      </c>
      <c r="JG58" s="524">
        <f>N58+AB58+AP58+BD58+BR58+CF58+CU58+DI58+DW58+EK58+EY58+FM58+GA58+GO58+HC58+HQ58+IE58</f>
        <v>6605269.1000000043</v>
      </c>
      <c r="JH58" s="239">
        <f>O58+AC58+AQ58+BE58+BS58+CG58+CV58+DJ58+DX58+EL58+EZ58+FN58+GB58+GP58+HD58+HR58+IF58</f>
        <v>0</v>
      </c>
      <c r="JI58" s="239">
        <f>P58+AD58+AR58+BF58+BT58+CH58+CW58+DK58+DY58+EM58+FA58+FO58+GC58+GQ58+HE58+HS58+IG58</f>
        <v>0</v>
      </c>
      <c r="JJ58" s="239">
        <f t="shared" si="188"/>
        <v>58</v>
      </c>
      <c r="JK58" s="239">
        <f t="shared" si="188"/>
        <v>6605269.1000000043</v>
      </c>
      <c r="JL58" s="524">
        <f t="shared" si="75"/>
        <v>1.75</v>
      </c>
      <c r="JM58" s="524">
        <f t="shared" si="75"/>
        <v>199297.13187500462</v>
      </c>
      <c r="JN58" s="73">
        <f t="shared" si="644"/>
        <v>1.0311111111111111</v>
      </c>
      <c r="JO58" s="73">
        <f t="shared" si="644"/>
        <v>1.0311111464219127</v>
      </c>
      <c r="JP58" s="55">
        <f t="shared" ref="JP58" si="663">JC58/JB58</f>
        <v>113883.9461</v>
      </c>
      <c r="JQ58" s="55">
        <f t="shared" ref="JQ58:JQ62" si="664">JG58/JF58</f>
        <v>113883.95000000007</v>
      </c>
      <c r="JR58" s="378">
        <f>SUM($JP$58-JQ58)</f>
        <v>-3.9000000688247383E-3</v>
      </c>
      <c r="JS58" s="382"/>
    </row>
    <row r="59" spans="1:279" ht="153" hidden="1" x14ac:dyDescent="0.2">
      <c r="A59" s="10">
        <v>1</v>
      </c>
      <c r="B59" s="10">
        <v>1</v>
      </c>
      <c r="C59" s="425" t="s">
        <v>369</v>
      </c>
      <c r="D59" s="433" t="s">
        <v>326</v>
      </c>
      <c r="E59" s="426">
        <v>50</v>
      </c>
      <c r="F59" s="433" t="s">
        <v>326</v>
      </c>
      <c r="G59" s="142">
        <v>9</v>
      </c>
      <c r="H59" s="169">
        <v>113883.9461</v>
      </c>
      <c r="I59" s="30"/>
      <c r="J59" s="30"/>
      <c r="K59" s="30"/>
      <c r="L59" s="30"/>
      <c r="M59" s="30">
        <f>VLOOKUP($E59,'факт '!$D$8:$BM$167,3,0)</f>
        <v>0</v>
      </c>
      <c r="N59" s="30">
        <f>VLOOKUP($E59,'факт '!$D$8:$BM$167,4,0)</f>
        <v>0</v>
      </c>
      <c r="O59" s="30">
        <f>VLOOKUP($E59,'факт '!$D$8:$BM$167,5,0)</f>
        <v>0</v>
      </c>
      <c r="P59" s="30">
        <f>VLOOKUP($E59,'факт '!$D$8:$BM$167,6,0)</f>
        <v>0</v>
      </c>
      <c r="Q59" s="30">
        <f t="shared" ref="Q59:R63" si="665">M59+O59</f>
        <v>0</v>
      </c>
      <c r="R59" s="30">
        <f t="shared" si="665"/>
        <v>0</v>
      </c>
      <c r="S59" s="163">
        <f t="shared" si="9"/>
        <v>0</v>
      </c>
      <c r="T59" s="163">
        <f t="shared" si="9"/>
        <v>0</v>
      </c>
      <c r="U59" s="163"/>
      <c r="V59" s="163"/>
      <c r="W59" s="30"/>
      <c r="X59" s="30"/>
      <c r="Y59" s="30"/>
      <c r="Z59" s="30"/>
      <c r="AA59" s="30">
        <f>VLOOKUP($E59,'факт '!$D$8:$BM$167,9,0)</f>
        <v>0</v>
      </c>
      <c r="AB59" s="30">
        <f>VLOOKUP($E59,'факт '!$D$8:$BM$167,10,0)</f>
        <v>0</v>
      </c>
      <c r="AC59" s="30">
        <f>VLOOKUP($E59,'факт '!$D$8:$BM$167,11,0)</f>
        <v>0</v>
      </c>
      <c r="AD59" s="30">
        <f>VLOOKUP($E59,'факт '!$D$8:$BM$167,12,0)</f>
        <v>0</v>
      </c>
      <c r="AE59" s="30">
        <f t="shared" ref="AE59:AF63" si="666">AA59+AC59</f>
        <v>0</v>
      </c>
      <c r="AF59" s="30">
        <f t="shared" si="666"/>
        <v>0</v>
      </c>
      <c r="AG59" s="163">
        <f t="shared" si="13"/>
        <v>0</v>
      </c>
      <c r="AH59" s="163">
        <f t="shared" si="13"/>
        <v>0</v>
      </c>
      <c r="AI59" s="163"/>
      <c r="AJ59" s="163"/>
      <c r="AK59" s="323"/>
      <c r="AL59" s="30"/>
      <c r="AM59" s="30"/>
      <c r="AN59" s="30"/>
      <c r="AO59" s="30">
        <f>VLOOKUP($E59,'факт '!$D$8:$BM$167,7,0)</f>
        <v>0</v>
      </c>
      <c r="AP59" s="30">
        <f>VLOOKUP($E59,'факт '!$D$8:$BM$167,8,0)</f>
        <v>0</v>
      </c>
      <c r="AQ59" s="30"/>
      <c r="AR59" s="30"/>
      <c r="AS59" s="30">
        <f t="shared" ref="AS59:AT63" si="667">AO59+AQ59</f>
        <v>0</v>
      </c>
      <c r="AT59" s="30">
        <f t="shared" si="667"/>
        <v>0</v>
      </c>
      <c r="AU59" s="163">
        <f t="shared" si="17"/>
        <v>0</v>
      </c>
      <c r="AV59" s="163">
        <f t="shared" si="17"/>
        <v>0</v>
      </c>
      <c r="AW59" s="163"/>
      <c r="AX59" s="163"/>
      <c r="AY59" s="30"/>
      <c r="AZ59" s="30"/>
      <c r="BA59" s="30"/>
      <c r="BB59" s="30"/>
      <c r="BC59" s="30">
        <f>VLOOKUP($E59,'факт '!$D$8:$BM$167,13,0)</f>
        <v>0</v>
      </c>
      <c r="BD59" s="30">
        <f>VLOOKUP($E59,'факт '!$D$8:$BM$167,14,0)</f>
        <v>0</v>
      </c>
      <c r="BE59" s="30"/>
      <c r="BF59" s="30"/>
      <c r="BG59" s="30">
        <f t="shared" ref="BG59:BH63" si="668">BC59+BE59</f>
        <v>0</v>
      </c>
      <c r="BH59" s="30">
        <f t="shared" si="668"/>
        <v>0</v>
      </c>
      <c r="BI59" s="163">
        <f t="shared" si="21"/>
        <v>0</v>
      </c>
      <c r="BJ59" s="163">
        <f t="shared" si="21"/>
        <v>0</v>
      </c>
      <c r="BK59" s="163"/>
      <c r="BL59" s="163"/>
      <c r="BM59" s="30"/>
      <c r="BN59" s="30"/>
      <c r="BO59" s="30"/>
      <c r="BP59" s="30"/>
      <c r="BQ59" s="30">
        <f>VLOOKUP($E59,'факт '!$D$8:$BM$167,17,0)</f>
        <v>0</v>
      </c>
      <c r="BR59" s="30">
        <f>VLOOKUP($E59,'факт '!$D$8:$BM$167,18,0)</f>
        <v>0</v>
      </c>
      <c r="BS59" s="30">
        <f>VLOOKUP($E59,'факт '!$D$8:$BM$167,19,0)</f>
        <v>0</v>
      </c>
      <c r="BT59" s="30">
        <f>VLOOKUP($E59,'факт '!$D$8:$BM$167,20,0)</f>
        <v>0</v>
      </c>
      <c r="BU59" s="30">
        <f t="shared" ref="BU59:BV63" si="669">BQ59+BS59</f>
        <v>0</v>
      </c>
      <c r="BV59" s="30">
        <f t="shared" si="669"/>
        <v>0</v>
      </c>
      <c r="BW59" s="163">
        <f t="shared" si="25"/>
        <v>0</v>
      </c>
      <c r="BX59" s="163">
        <f t="shared" si="25"/>
        <v>0</v>
      </c>
      <c r="BY59" s="163"/>
      <c r="BZ59" s="163"/>
      <c r="CA59" s="30"/>
      <c r="CB59" s="30"/>
      <c r="CC59" s="30"/>
      <c r="CD59" s="30"/>
      <c r="CE59" s="30">
        <f>VLOOKUP($E59,'факт '!$D$8:$BM$167,21,0)</f>
        <v>0</v>
      </c>
      <c r="CF59" s="30">
        <f>VLOOKUP($E59,'факт '!$D$8:$BM$167,22,0)</f>
        <v>0</v>
      </c>
      <c r="CG59" s="30">
        <f>VLOOKUP($E59,'факт '!$D$8:$BM$167,23,0)</f>
        <v>0</v>
      </c>
      <c r="CH59" s="30">
        <f>VLOOKUP($E59,'факт '!$D$8:$BM$167,24,0)</f>
        <v>0</v>
      </c>
      <c r="CI59" s="30">
        <f t="shared" ref="CI59:CJ63" si="670">CE59+CG59</f>
        <v>0</v>
      </c>
      <c r="CJ59" s="30">
        <f t="shared" si="670"/>
        <v>0</v>
      </c>
      <c r="CK59" s="163">
        <f t="shared" si="29"/>
        <v>0</v>
      </c>
      <c r="CL59" s="163">
        <f t="shared" si="29"/>
        <v>0</v>
      </c>
      <c r="CM59" s="163"/>
      <c r="CN59" s="163"/>
      <c r="CO59" s="163"/>
      <c r="CP59" s="30"/>
      <c r="CQ59" s="30"/>
      <c r="CR59" s="30"/>
      <c r="CS59" s="30"/>
      <c r="CT59" s="30">
        <f>VLOOKUP($E59,'факт '!$D$8:$BM$167,25,0)</f>
        <v>0</v>
      </c>
      <c r="CU59" s="30">
        <f>VLOOKUP($E59,'факт '!$D$8:$BM$167,26,0)</f>
        <v>0</v>
      </c>
      <c r="CV59" s="30">
        <f>VLOOKUP($E59,'факт '!$D$8:$BM$167,27,0)</f>
        <v>0</v>
      </c>
      <c r="CW59" s="30">
        <f>VLOOKUP($E59,'факт '!$D$8:$BM$167,28,0)</f>
        <v>0</v>
      </c>
      <c r="CX59" s="30">
        <f t="shared" ref="CX59:CY63" si="671">CT59+CV59</f>
        <v>0</v>
      </c>
      <c r="CY59" s="30">
        <f t="shared" si="671"/>
        <v>0</v>
      </c>
      <c r="CZ59" s="163">
        <f t="shared" si="33"/>
        <v>0</v>
      </c>
      <c r="DA59" s="163">
        <f t="shared" si="33"/>
        <v>0</v>
      </c>
      <c r="DB59" s="163"/>
      <c r="DC59" s="163"/>
      <c r="DD59" s="30"/>
      <c r="DE59" s="30"/>
      <c r="DF59" s="30"/>
      <c r="DG59" s="30"/>
      <c r="DH59" s="30">
        <f>VLOOKUP($E59,'факт '!$D$8:$BM$167,29,0)</f>
        <v>0</v>
      </c>
      <c r="DI59" s="30">
        <f>VLOOKUP($E59,'факт '!$D$8:$BM$167,30,0)</f>
        <v>0</v>
      </c>
      <c r="DJ59" s="30">
        <f>VLOOKUP($E59,'факт '!$D$8:$BM$167,31,0)</f>
        <v>0</v>
      </c>
      <c r="DK59" s="30">
        <f>VLOOKUP($E59,'факт '!$D$8:$BM$167,32,0)</f>
        <v>0</v>
      </c>
      <c r="DL59" s="30">
        <f t="shared" ref="DL59:DM63" si="672">DH59+DJ59</f>
        <v>0</v>
      </c>
      <c r="DM59" s="30">
        <f t="shared" si="672"/>
        <v>0</v>
      </c>
      <c r="DN59" s="163">
        <f t="shared" si="37"/>
        <v>0</v>
      </c>
      <c r="DO59" s="163">
        <f t="shared" si="37"/>
        <v>0</v>
      </c>
      <c r="DP59" s="163"/>
      <c r="DQ59" s="163"/>
      <c r="DR59" s="30"/>
      <c r="DS59" s="30"/>
      <c r="DT59" s="30"/>
      <c r="DU59" s="30"/>
      <c r="DV59" s="30">
        <f>VLOOKUP($E59,'факт '!$D$8:$BM$167,33,0)</f>
        <v>0</v>
      </c>
      <c r="DW59" s="30">
        <f>VLOOKUP($E59,'факт '!$D$8:$BM$167,34,0)</f>
        <v>0</v>
      </c>
      <c r="DX59" s="30">
        <f>VLOOKUP($E59,'факт '!$D$8:$BM$167,35,0)</f>
        <v>0</v>
      </c>
      <c r="DY59" s="30">
        <f>VLOOKUP($E59,'факт '!$D$8:$BM$167,36,0)</f>
        <v>0</v>
      </c>
      <c r="DZ59" s="30">
        <f t="shared" ref="DZ59:EA63" si="673">DV59+DX59</f>
        <v>0</v>
      </c>
      <c r="EA59" s="30">
        <f t="shared" si="673"/>
        <v>0</v>
      </c>
      <c r="EB59" s="163">
        <f t="shared" si="41"/>
        <v>0</v>
      </c>
      <c r="EC59" s="163">
        <f t="shared" si="41"/>
        <v>0</v>
      </c>
      <c r="ED59" s="163"/>
      <c r="EE59" s="163"/>
      <c r="EF59" s="30"/>
      <c r="EG59" s="30"/>
      <c r="EH59" s="30"/>
      <c r="EI59" s="30"/>
      <c r="EJ59" s="30">
        <f>VLOOKUP($E59,'факт '!$D$8:$BM$167,15,0)</f>
        <v>46</v>
      </c>
      <c r="EK59" s="30">
        <f>VLOOKUP($E59,'факт '!$D$8:$BM$167,16,0)</f>
        <v>5238661.7000000039</v>
      </c>
      <c r="EL59" s="30"/>
      <c r="EM59" s="30"/>
      <c r="EN59" s="30">
        <f t="shared" ref="EN59:EO63" si="674">EJ59+EL59</f>
        <v>46</v>
      </c>
      <c r="EO59" s="30">
        <f t="shared" si="674"/>
        <v>5238661.7000000039</v>
      </c>
      <c r="EP59" s="163">
        <f t="shared" si="45"/>
        <v>46</v>
      </c>
      <c r="EQ59" s="163">
        <f t="shared" si="45"/>
        <v>5238661.7000000039</v>
      </c>
      <c r="ER59" s="393">
        <v>113883.9461</v>
      </c>
      <c r="ES59" s="347">
        <f>EK59/EJ59</f>
        <v>113883.95000000008</v>
      </c>
      <c r="ET59" s="30"/>
      <c r="EU59" s="30"/>
      <c r="EV59" s="30"/>
      <c r="EW59" s="30"/>
      <c r="EX59" s="30">
        <f>VLOOKUP($E59,'факт '!$D$8:$BM$167,37,0)</f>
        <v>0</v>
      </c>
      <c r="EY59" s="30">
        <f>VLOOKUP($E59,'факт '!$D$8:$BM$167,38,0)</f>
        <v>0</v>
      </c>
      <c r="EZ59" s="30">
        <f>VLOOKUP($E59,'факт '!$D$8:$BM$167,39,0)</f>
        <v>0</v>
      </c>
      <c r="FA59" s="30">
        <f>VLOOKUP($E59,'факт '!$D$8:$BM$167,40,0)</f>
        <v>0</v>
      </c>
      <c r="FB59" s="30">
        <f t="shared" ref="FB59:FC63" si="675">EX59+EZ59</f>
        <v>0</v>
      </c>
      <c r="FC59" s="30">
        <f t="shared" si="675"/>
        <v>0</v>
      </c>
      <c r="FD59" s="163">
        <f t="shared" si="49"/>
        <v>0</v>
      </c>
      <c r="FE59" s="163">
        <f t="shared" si="49"/>
        <v>0</v>
      </c>
      <c r="FF59" s="163"/>
      <c r="FG59" s="163"/>
      <c r="FH59" s="30"/>
      <c r="FI59" s="30"/>
      <c r="FJ59" s="30"/>
      <c r="FK59" s="30"/>
      <c r="FL59" s="30">
        <f>VLOOKUP($E59,'факт '!$D$8:$BM$167,45,0)</f>
        <v>0</v>
      </c>
      <c r="FM59" s="30">
        <f>VLOOKUP($E59,'факт '!$D$8:$BM$167,46,0)</f>
        <v>0</v>
      </c>
      <c r="FN59" s="30">
        <f>VLOOKUP($E59,'факт '!$D$8:$BM$167,47,0)</f>
        <v>0</v>
      </c>
      <c r="FO59" s="30">
        <f>VLOOKUP($E59,'факт '!$D$8:$BM$167,48,0)</f>
        <v>0</v>
      </c>
      <c r="FP59" s="30">
        <f t="shared" ref="FP59:FQ63" si="676">FL59+FN59</f>
        <v>0</v>
      </c>
      <c r="FQ59" s="30">
        <f t="shared" si="676"/>
        <v>0</v>
      </c>
      <c r="FR59" s="163">
        <f t="shared" si="53"/>
        <v>0</v>
      </c>
      <c r="FS59" s="163">
        <f t="shared" si="53"/>
        <v>0</v>
      </c>
      <c r="FT59" s="163"/>
      <c r="FU59" s="163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163">
        <f t="shared" si="57"/>
        <v>0</v>
      </c>
      <c r="GG59" s="163">
        <f t="shared" si="57"/>
        <v>0</v>
      </c>
      <c r="GH59" s="163"/>
      <c r="GI59" s="163"/>
      <c r="GJ59" s="30"/>
      <c r="GK59" s="30"/>
      <c r="GL59" s="30"/>
      <c r="GM59" s="30"/>
      <c r="GN59" s="30">
        <f>VLOOKUP($E59,'факт '!$D$8:$BM$167,41,0)</f>
        <v>0</v>
      </c>
      <c r="GO59" s="30">
        <f>VLOOKUP($E59,'факт '!$D$8:$BM$167,42,0)</f>
        <v>0</v>
      </c>
      <c r="GP59" s="30">
        <f>VLOOKUP($E59,'факт '!$D$8:$BM$167,43,0)</f>
        <v>0</v>
      </c>
      <c r="GQ59" s="30">
        <f>VLOOKUP($E59,'факт '!$D$8:$BM$167,44,0)</f>
        <v>0</v>
      </c>
      <c r="GR59" s="30">
        <f t="shared" ref="GR59:GS63" si="677">GN59+GP59</f>
        <v>0</v>
      </c>
      <c r="GS59" s="30">
        <f t="shared" si="677"/>
        <v>0</v>
      </c>
      <c r="GT59" s="163">
        <f t="shared" si="61"/>
        <v>0</v>
      </c>
      <c r="GU59" s="163">
        <f t="shared" si="61"/>
        <v>0</v>
      </c>
      <c r="GV59" s="163"/>
      <c r="GW59" s="163"/>
      <c r="GX59" s="30"/>
      <c r="GY59" s="30"/>
      <c r="GZ59" s="30"/>
      <c r="HA59" s="30"/>
      <c r="HB59" s="30">
        <f>VLOOKUP($E59,'факт '!$D$8:$BM$167,49,0)</f>
        <v>0</v>
      </c>
      <c r="HC59" s="30">
        <f>VLOOKUP($E59,'факт '!$D$8:$BM$167,50,0)</f>
        <v>0</v>
      </c>
      <c r="HD59" s="30"/>
      <c r="HE59" s="30"/>
      <c r="HF59" s="30">
        <f t="shared" ref="HF59:HG63" si="678">HB59+HD59</f>
        <v>0</v>
      </c>
      <c r="HG59" s="30">
        <f t="shared" si="678"/>
        <v>0</v>
      </c>
      <c r="HH59" s="163">
        <f t="shared" si="65"/>
        <v>0</v>
      </c>
      <c r="HI59" s="163">
        <f t="shared" si="65"/>
        <v>0</v>
      </c>
      <c r="HJ59" s="163"/>
      <c r="HK59" s="163"/>
      <c r="HL59" s="30"/>
      <c r="HM59" s="30"/>
      <c r="HN59" s="30"/>
      <c r="HO59" s="30"/>
      <c r="HP59" s="30">
        <f>VLOOKUP($E59,'факт '!$D$8:$BM$167,51,0)</f>
        <v>0</v>
      </c>
      <c r="HQ59" s="30">
        <f>VLOOKUP($E59,'факт '!$D$8:$BM$167,52,0)</f>
        <v>0</v>
      </c>
      <c r="HR59" s="30"/>
      <c r="HS59" s="30"/>
      <c r="HT59" s="30">
        <f t="shared" ref="HT59:HU63" si="679">HP59+HR59</f>
        <v>0</v>
      </c>
      <c r="HU59" s="30">
        <f t="shared" si="679"/>
        <v>0</v>
      </c>
      <c r="HV59" s="163">
        <f t="shared" si="69"/>
        <v>0</v>
      </c>
      <c r="HW59" s="163">
        <f t="shared" si="69"/>
        <v>0</v>
      </c>
      <c r="HX59" s="163"/>
      <c r="HY59" s="163"/>
      <c r="HZ59" s="163"/>
      <c r="IA59" s="163"/>
      <c r="IB59" s="163"/>
      <c r="IC59" s="163"/>
      <c r="ID59" s="30">
        <f>VLOOKUP($E59,'факт '!$D$8:$BM$167,53,0)</f>
        <v>0</v>
      </c>
      <c r="IE59" s="30">
        <f>VLOOKUP($E59,'факт '!$D$8:$BM$167,54,0)</f>
        <v>0</v>
      </c>
      <c r="IF59" s="163"/>
      <c r="IG59" s="163"/>
      <c r="IH59" s="163">
        <f t="shared" ref="IH59:II63" si="680">ID59+IF59</f>
        <v>0</v>
      </c>
      <c r="II59" s="163">
        <f t="shared" si="680"/>
        <v>0</v>
      </c>
      <c r="IJ59" s="163">
        <f t="shared" si="71"/>
        <v>0</v>
      </c>
      <c r="IK59" s="163">
        <f t="shared" si="71"/>
        <v>0</v>
      </c>
      <c r="IL59" s="163"/>
      <c r="IM59" s="163"/>
      <c r="IN59" s="163"/>
      <c r="IO59" s="163"/>
      <c r="IP59" s="163"/>
      <c r="IQ59" s="163"/>
      <c r="IR59" s="30">
        <f>VLOOKUP($E59,'факт '!$D$8:$BM$167,53,0)</f>
        <v>0</v>
      </c>
      <c r="IS59" s="30">
        <f>VLOOKUP($E59,'факт '!$D$8:$BM$167,54,0)</f>
        <v>0</v>
      </c>
      <c r="IT59" s="163"/>
      <c r="IU59" s="163"/>
      <c r="IV59" s="163">
        <f t="shared" ref="IV59:IW60" si="681">IR59+IT59</f>
        <v>0</v>
      </c>
      <c r="IW59" s="163">
        <f t="shared" si="681"/>
        <v>0</v>
      </c>
      <c r="IX59" s="163">
        <f t="shared" si="73"/>
        <v>0</v>
      </c>
      <c r="IY59" s="163">
        <f t="shared" si="73"/>
        <v>0</v>
      </c>
      <c r="IZ59" s="163"/>
      <c r="JA59" s="163"/>
      <c r="JB59" s="170"/>
      <c r="JC59" s="242"/>
      <c r="JD59" s="170"/>
      <c r="JE59" s="170"/>
      <c r="JF59" s="238">
        <f t="shared" ref="JF59:JI66" si="682">M59+AA59+AO59+BC59+BQ59+CE59+CT59+DH59+DV59+EJ59+EX59+FL59+FZ59+GN59+HB59+HP59+ID59</f>
        <v>46</v>
      </c>
      <c r="JG59" s="238">
        <f t="shared" si="682"/>
        <v>5238661.7000000039</v>
      </c>
      <c r="JH59" s="238">
        <f t="shared" si="682"/>
        <v>0</v>
      </c>
      <c r="JI59" s="238">
        <f t="shared" si="682"/>
        <v>0</v>
      </c>
      <c r="JJ59" s="238">
        <f t="shared" si="188"/>
        <v>46</v>
      </c>
      <c r="JK59" s="238">
        <f t="shared" si="188"/>
        <v>5238661.7000000039</v>
      </c>
      <c r="JL59" s="238">
        <f t="shared" si="75"/>
        <v>46</v>
      </c>
      <c r="JM59" s="238">
        <f t="shared" si="75"/>
        <v>5238661.7000000039</v>
      </c>
      <c r="JN59" s="48"/>
      <c r="JO59" s="18"/>
      <c r="JP59" s="55"/>
      <c r="JQ59" s="55">
        <f t="shared" si="664"/>
        <v>113883.95000000008</v>
      </c>
      <c r="JR59" s="378">
        <f>JQ59-$JP$58</f>
        <v>3.9000000833766535E-3</v>
      </c>
      <c r="JS59" s="382"/>
    </row>
    <row r="60" spans="1:279" ht="89.25" hidden="1" x14ac:dyDescent="0.2">
      <c r="A60" s="10">
        <v>1</v>
      </c>
      <c r="B60" s="10">
        <v>1</v>
      </c>
      <c r="C60" s="425" t="s">
        <v>369</v>
      </c>
      <c r="D60" s="433" t="s">
        <v>327</v>
      </c>
      <c r="E60" s="426">
        <v>51</v>
      </c>
      <c r="F60" s="433" t="s">
        <v>327</v>
      </c>
      <c r="G60" s="142">
        <v>9</v>
      </c>
      <c r="H60" s="169">
        <v>113883.9461</v>
      </c>
      <c r="I60" s="30"/>
      <c r="J60" s="30"/>
      <c r="K60" s="30"/>
      <c r="L60" s="30"/>
      <c r="M60" s="30">
        <f>VLOOKUP($E60,'факт '!$D$8:$BM$167,3,0)</f>
        <v>0</v>
      </c>
      <c r="N60" s="30">
        <f>VLOOKUP($E60,'факт '!$D$8:$BM$167,4,0)</f>
        <v>0</v>
      </c>
      <c r="O60" s="30">
        <f>VLOOKUP($E60,'факт '!$D$8:$BM$167,5,0)</f>
        <v>0</v>
      </c>
      <c r="P60" s="30">
        <f>VLOOKUP($E60,'факт '!$D$8:$BM$167,6,0)</f>
        <v>0</v>
      </c>
      <c r="Q60" s="30">
        <f t="shared" si="665"/>
        <v>0</v>
      </c>
      <c r="R60" s="30">
        <f t="shared" si="665"/>
        <v>0</v>
      </c>
      <c r="S60" s="163">
        <f t="shared" si="9"/>
        <v>0</v>
      </c>
      <c r="T60" s="163">
        <f t="shared" si="9"/>
        <v>0</v>
      </c>
      <c r="U60" s="163"/>
      <c r="V60" s="163"/>
      <c r="W60" s="30"/>
      <c r="X60" s="30"/>
      <c r="Y60" s="30"/>
      <c r="Z60" s="30"/>
      <c r="AA60" s="30">
        <f>VLOOKUP($E60,'факт '!$D$8:$BM$167,9,0)</f>
        <v>0</v>
      </c>
      <c r="AB60" s="30">
        <f>VLOOKUP($E60,'факт '!$D$8:$BM$167,10,0)</f>
        <v>0</v>
      </c>
      <c r="AC60" s="30">
        <f>VLOOKUP($E60,'факт '!$D$8:$BM$167,11,0)</f>
        <v>0</v>
      </c>
      <c r="AD60" s="30">
        <f>VLOOKUP($E60,'факт '!$D$8:$BM$167,12,0)</f>
        <v>0</v>
      </c>
      <c r="AE60" s="30">
        <f t="shared" si="666"/>
        <v>0</v>
      </c>
      <c r="AF60" s="30">
        <f t="shared" si="666"/>
        <v>0</v>
      </c>
      <c r="AG60" s="163">
        <f t="shared" si="13"/>
        <v>0</v>
      </c>
      <c r="AH60" s="163">
        <f t="shared" si="13"/>
        <v>0</v>
      </c>
      <c r="AI60" s="163"/>
      <c r="AJ60" s="163"/>
      <c r="AK60" s="323"/>
      <c r="AL60" s="30"/>
      <c r="AM60" s="30"/>
      <c r="AN60" s="30"/>
      <c r="AO60" s="30">
        <f>VLOOKUP($E60,'факт '!$D$8:$BM$167,7,0)</f>
        <v>0</v>
      </c>
      <c r="AP60" s="30">
        <f>VLOOKUP($E60,'факт '!$D$8:$BM$167,8,0)</f>
        <v>0</v>
      </c>
      <c r="AQ60" s="30"/>
      <c r="AR60" s="30"/>
      <c r="AS60" s="30">
        <f t="shared" si="667"/>
        <v>0</v>
      </c>
      <c r="AT60" s="30">
        <f t="shared" si="667"/>
        <v>0</v>
      </c>
      <c r="AU60" s="163">
        <f t="shared" si="17"/>
        <v>0</v>
      </c>
      <c r="AV60" s="163">
        <f t="shared" si="17"/>
        <v>0</v>
      </c>
      <c r="AW60" s="163"/>
      <c r="AX60" s="163"/>
      <c r="AY60" s="30"/>
      <c r="AZ60" s="30"/>
      <c r="BA60" s="30"/>
      <c r="BB60" s="30"/>
      <c r="BC60" s="30">
        <f>VLOOKUP($E60,'факт '!$D$8:$BM$167,13,0)</f>
        <v>0</v>
      </c>
      <c r="BD60" s="30">
        <f>VLOOKUP($E60,'факт '!$D$8:$BM$167,14,0)</f>
        <v>0</v>
      </c>
      <c r="BE60" s="30"/>
      <c r="BF60" s="30"/>
      <c r="BG60" s="30">
        <f t="shared" si="668"/>
        <v>0</v>
      </c>
      <c r="BH60" s="30">
        <f t="shared" si="668"/>
        <v>0</v>
      </c>
      <c r="BI60" s="163">
        <f t="shared" si="21"/>
        <v>0</v>
      </c>
      <c r="BJ60" s="163">
        <f t="shared" si="21"/>
        <v>0</v>
      </c>
      <c r="BK60" s="163"/>
      <c r="BL60" s="163"/>
      <c r="BM60" s="30"/>
      <c r="BN60" s="30"/>
      <c r="BO60" s="30"/>
      <c r="BP60" s="30"/>
      <c r="BQ60" s="30">
        <f>VLOOKUP($E60,'факт '!$D$8:$BM$167,17,0)</f>
        <v>0</v>
      </c>
      <c r="BR60" s="30">
        <f>VLOOKUP($E60,'факт '!$D$8:$BM$167,18,0)</f>
        <v>0</v>
      </c>
      <c r="BS60" s="30">
        <f>VLOOKUP($E60,'факт '!$D$8:$BM$167,19,0)</f>
        <v>0</v>
      </c>
      <c r="BT60" s="30">
        <f>VLOOKUP($E60,'факт '!$D$8:$BM$167,20,0)</f>
        <v>0</v>
      </c>
      <c r="BU60" s="30">
        <f t="shared" si="669"/>
        <v>0</v>
      </c>
      <c r="BV60" s="30">
        <f t="shared" si="669"/>
        <v>0</v>
      </c>
      <c r="BW60" s="163">
        <f t="shared" si="25"/>
        <v>0</v>
      </c>
      <c r="BX60" s="163">
        <f t="shared" si="25"/>
        <v>0</v>
      </c>
      <c r="BY60" s="163"/>
      <c r="BZ60" s="163"/>
      <c r="CA60" s="30"/>
      <c r="CB60" s="30"/>
      <c r="CC60" s="30"/>
      <c r="CD60" s="30"/>
      <c r="CE60" s="30">
        <f>VLOOKUP($E60,'факт '!$D$8:$BM$167,21,0)</f>
        <v>0</v>
      </c>
      <c r="CF60" s="30">
        <f>VLOOKUP($E60,'факт '!$D$8:$BM$167,22,0)</f>
        <v>0</v>
      </c>
      <c r="CG60" s="30">
        <f>VLOOKUP($E60,'факт '!$D$8:$BM$167,23,0)</f>
        <v>0</v>
      </c>
      <c r="CH60" s="30">
        <f>VLOOKUP($E60,'факт '!$D$8:$BM$167,24,0)</f>
        <v>0</v>
      </c>
      <c r="CI60" s="30">
        <f t="shared" si="670"/>
        <v>0</v>
      </c>
      <c r="CJ60" s="30">
        <f t="shared" si="670"/>
        <v>0</v>
      </c>
      <c r="CK60" s="163">
        <f t="shared" si="29"/>
        <v>0</v>
      </c>
      <c r="CL60" s="163">
        <f t="shared" si="29"/>
        <v>0</v>
      </c>
      <c r="CM60" s="163"/>
      <c r="CN60" s="163"/>
      <c r="CO60" s="163"/>
      <c r="CP60" s="30"/>
      <c r="CQ60" s="30"/>
      <c r="CR60" s="30"/>
      <c r="CS60" s="30"/>
      <c r="CT60" s="30">
        <f>VLOOKUP($E60,'факт '!$D$8:$BM$167,25,0)</f>
        <v>0</v>
      </c>
      <c r="CU60" s="30">
        <f>VLOOKUP($E60,'факт '!$D$8:$BM$167,26,0)</f>
        <v>0</v>
      </c>
      <c r="CV60" s="30">
        <f>VLOOKUP($E60,'факт '!$D$8:$BM$167,27,0)</f>
        <v>0</v>
      </c>
      <c r="CW60" s="30">
        <f>VLOOKUP($E60,'факт '!$D$8:$BM$167,28,0)</f>
        <v>0</v>
      </c>
      <c r="CX60" s="30">
        <f t="shared" si="671"/>
        <v>0</v>
      </c>
      <c r="CY60" s="30">
        <f t="shared" si="671"/>
        <v>0</v>
      </c>
      <c r="CZ60" s="163">
        <f t="shared" si="33"/>
        <v>0</v>
      </c>
      <c r="DA60" s="163">
        <f t="shared" si="33"/>
        <v>0</v>
      </c>
      <c r="DB60" s="163"/>
      <c r="DC60" s="163"/>
      <c r="DD60" s="30"/>
      <c r="DE60" s="30"/>
      <c r="DF60" s="30"/>
      <c r="DG60" s="30"/>
      <c r="DH60" s="30">
        <f>VLOOKUP($E60,'факт '!$D$8:$BM$167,29,0)</f>
        <v>0</v>
      </c>
      <c r="DI60" s="30">
        <f>VLOOKUP($E60,'факт '!$D$8:$BM$167,30,0)</f>
        <v>0</v>
      </c>
      <c r="DJ60" s="30">
        <f>VLOOKUP($E60,'факт '!$D$8:$BM$167,31,0)</f>
        <v>0</v>
      </c>
      <c r="DK60" s="30">
        <f>VLOOKUP($E60,'факт '!$D$8:$BM$167,32,0)</f>
        <v>0</v>
      </c>
      <c r="DL60" s="30">
        <f t="shared" si="672"/>
        <v>0</v>
      </c>
      <c r="DM60" s="30">
        <f t="shared" si="672"/>
        <v>0</v>
      </c>
      <c r="DN60" s="163">
        <f t="shared" si="37"/>
        <v>0</v>
      </c>
      <c r="DO60" s="163">
        <f t="shared" si="37"/>
        <v>0</v>
      </c>
      <c r="DP60" s="163"/>
      <c r="DQ60" s="163"/>
      <c r="DR60" s="30"/>
      <c r="DS60" s="30"/>
      <c r="DT60" s="30"/>
      <c r="DU60" s="30"/>
      <c r="DV60" s="30">
        <f>VLOOKUP($E60,'факт '!$D$8:$BM$167,33,0)</f>
        <v>0</v>
      </c>
      <c r="DW60" s="30">
        <f>VLOOKUP($E60,'факт '!$D$8:$BM$167,34,0)</f>
        <v>0</v>
      </c>
      <c r="DX60" s="30">
        <f>VLOOKUP($E60,'факт '!$D$8:$BM$167,35,0)</f>
        <v>0</v>
      </c>
      <c r="DY60" s="30">
        <f>VLOOKUP($E60,'факт '!$D$8:$BM$167,36,0)</f>
        <v>0</v>
      </c>
      <c r="DZ60" s="30">
        <f t="shared" si="673"/>
        <v>0</v>
      </c>
      <c r="EA60" s="30">
        <f t="shared" si="673"/>
        <v>0</v>
      </c>
      <c r="EB60" s="163">
        <f t="shared" si="41"/>
        <v>0</v>
      </c>
      <c r="EC60" s="163">
        <f t="shared" si="41"/>
        <v>0</v>
      </c>
      <c r="ED60" s="163"/>
      <c r="EE60" s="163"/>
      <c r="EF60" s="30"/>
      <c r="EG60" s="30"/>
      <c r="EH60" s="30"/>
      <c r="EI60" s="30"/>
      <c r="EJ60" s="30">
        <f>VLOOKUP($E60,'факт '!$D$8:$BM$167,15,0)</f>
        <v>2</v>
      </c>
      <c r="EK60" s="30">
        <f>VLOOKUP($E60,'факт '!$D$8:$BM$167,16,0)</f>
        <v>227767.9</v>
      </c>
      <c r="EL60" s="30"/>
      <c r="EM60" s="30"/>
      <c r="EN60" s="30">
        <f t="shared" si="674"/>
        <v>2</v>
      </c>
      <c r="EO60" s="30">
        <f t="shared" si="674"/>
        <v>227767.9</v>
      </c>
      <c r="EP60" s="163">
        <f t="shared" si="45"/>
        <v>2</v>
      </c>
      <c r="EQ60" s="163">
        <f t="shared" si="45"/>
        <v>227767.9</v>
      </c>
      <c r="ER60" s="393">
        <v>113883.9461</v>
      </c>
      <c r="ES60" s="347">
        <f t="shared" ref="ES60:ES63" si="683">EK60/EJ60</f>
        <v>113883.95</v>
      </c>
      <c r="ET60" s="30"/>
      <c r="EU60" s="30"/>
      <c r="EV60" s="30"/>
      <c r="EW60" s="30"/>
      <c r="EX60" s="30">
        <f>VLOOKUP($E60,'факт '!$D$8:$BM$167,37,0)</f>
        <v>0</v>
      </c>
      <c r="EY60" s="30">
        <f>VLOOKUP($E60,'факт '!$D$8:$BM$167,38,0)</f>
        <v>0</v>
      </c>
      <c r="EZ60" s="30">
        <f>VLOOKUP($E60,'факт '!$D$8:$BM$167,39,0)</f>
        <v>0</v>
      </c>
      <c r="FA60" s="30">
        <f>VLOOKUP($E60,'факт '!$D$8:$BM$167,40,0)</f>
        <v>0</v>
      </c>
      <c r="FB60" s="30">
        <f t="shared" si="675"/>
        <v>0</v>
      </c>
      <c r="FC60" s="30">
        <f t="shared" si="675"/>
        <v>0</v>
      </c>
      <c r="FD60" s="163">
        <f t="shared" si="49"/>
        <v>0</v>
      </c>
      <c r="FE60" s="163">
        <f t="shared" si="49"/>
        <v>0</v>
      </c>
      <c r="FF60" s="163"/>
      <c r="FG60" s="163"/>
      <c r="FH60" s="30"/>
      <c r="FI60" s="30"/>
      <c r="FJ60" s="30"/>
      <c r="FK60" s="30"/>
      <c r="FL60" s="30">
        <f>VLOOKUP($E60,'факт '!$D$8:$BM$167,45,0)</f>
        <v>0</v>
      </c>
      <c r="FM60" s="30">
        <f>VLOOKUP($E60,'факт '!$D$8:$BM$167,46,0)</f>
        <v>0</v>
      </c>
      <c r="FN60" s="30">
        <f>VLOOKUP($E60,'факт '!$D$8:$BM$167,47,0)</f>
        <v>0</v>
      </c>
      <c r="FO60" s="30">
        <f>VLOOKUP($E60,'факт '!$D$8:$BM$167,48,0)</f>
        <v>0</v>
      </c>
      <c r="FP60" s="30">
        <f t="shared" si="676"/>
        <v>0</v>
      </c>
      <c r="FQ60" s="30">
        <f t="shared" si="676"/>
        <v>0</v>
      </c>
      <c r="FR60" s="163">
        <f t="shared" si="53"/>
        <v>0</v>
      </c>
      <c r="FS60" s="163">
        <f t="shared" si="53"/>
        <v>0</v>
      </c>
      <c r="FT60" s="163"/>
      <c r="FU60" s="163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163">
        <f t="shared" si="57"/>
        <v>0</v>
      </c>
      <c r="GG60" s="163">
        <f t="shared" si="57"/>
        <v>0</v>
      </c>
      <c r="GH60" s="163"/>
      <c r="GI60" s="163"/>
      <c r="GJ60" s="30"/>
      <c r="GK60" s="30"/>
      <c r="GL60" s="30"/>
      <c r="GM60" s="30"/>
      <c r="GN60" s="30">
        <f>VLOOKUP($E60,'факт '!$D$8:$BM$167,41,0)</f>
        <v>0</v>
      </c>
      <c r="GO60" s="30">
        <f>VLOOKUP($E60,'факт '!$D$8:$BM$167,42,0)</f>
        <v>0</v>
      </c>
      <c r="GP60" s="30">
        <f>VLOOKUP($E60,'факт '!$D$8:$BM$167,43,0)</f>
        <v>0</v>
      </c>
      <c r="GQ60" s="30">
        <f>VLOOKUP($E60,'факт '!$D$8:$BM$167,44,0)</f>
        <v>0</v>
      </c>
      <c r="GR60" s="30">
        <f t="shared" si="677"/>
        <v>0</v>
      </c>
      <c r="GS60" s="30">
        <f t="shared" si="677"/>
        <v>0</v>
      </c>
      <c r="GT60" s="163">
        <f t="shared" si="61"/>
        <v>0</v>
      </c>
      <c r="GU60" s="163">
        <f t="shared" si="61"/>
        <v>0</v>
      </c>
      <c r="GV60" s="163"/>
      <c r="GW60" s="163"/>
      <c r="GX60" s="30"/>
      <c r="GY60" s="30"/>
      <c r="GZ60" s="30"/>
      <c r="HA60" s="30"/>
      <c r="HB60" s="30">
        <f>VLOOKUP($E60,'факт '!$D$8:$BM$167,49,0)</f>
        <v>0</v>
      </c>
      <c r="HC60" s="30">
        <f>VLOOKUP($E60,'факт '!$D$8:$BM$167,50,0)</f>
        <v>0</v>
      </c>
      <c r="HD60" s="30"/>
      <c r="HE60" s="30"/>
      <c r="HF60" s="30">
        <f t="shared" si="678"/>
        <v>0</v>
      </c>
      <c r="HG60" s="30">
        <f t="shared" si="678"/>
        <v>0</v>
      </c>
      <c r="HH60" s="163">
        <f t="shared" si="65"/>
        <v>0</v>
      </c>
      <c r="HI60" s="163">
        <f t="shared" si="65"/>
        <v>0</v>
      </c>
      <c r="HJ60" s="163"/>
      <c r="HK60" s="163"/>
      <c r="HL60" s="30"/>
      <c r="HM60" s="30"/>
      <c r="HN60" s="30"/>
      <c r="HO60" s="30"/>
      <c r="HP60" s="30">
        <f>VLOOKUP($E60,'факт '!$D$8:$BM$167,51,0)</f>
        <v>0</v>
      </c>
      <c r="HQ60" s="30">
        <f>VLOOKUP($E60,'факт '!$D$8:$BM$167,52,0)</f>
        <v>0</v>
      </c>
      <c r="HR60" s="30"/>
      <c r="HS60" s="30"/>
      <c r="HT60" s="30">
        <f t="shared" si="679"/>
        <v>0</v>
      </c>
      <c r="HU60" s="30">
        <f t="shared" si="679"/>
        <v>0</v>
      </c>
      <c r="HV60" s="163">
        <f t="shared" si="69"/>
        <v>0</v>
      </c>
      <c r="HW60" s="163">
        <f t="shared" si="69"/>
        <v>0</v>
      </c>
      <c r="HX60" s="163"/>
      <c r="HY60" s="163"/>
      <c r="HZ60" s="163"/>
      <c r="IA60" s="163"/>
      <c r="IB60" s="163"/>
      <c r="IC60" s="163"/>
      <c r="ID60" s="30">
        <f>VLOOKUP($E60,'факт '!$D$8:$BM$167,53,0)</f>
        <v>0</v>
      </c>
      <c r="IE60" s="30">
        <f>VLOOKUP($E60,'факт '!$D$8:$BM$167,54,0)</f>
        <v>0</v>
      </c>
      <c r="IF60" s="163"/>
      <c r="IG60" s="163"/>
      <c r="IH60" s="163">
        <f t="shared" si="680"/>
        <v>0</v>
      </c>
      <c r="II60" s="163">
        <f t="shared" si="680"/>
        <v>0</v>
      </c>
      <c r="IJ60" s="163">
        <f t="shared" si="71"/>
        <v>0</v>
      </c>
      <c r="IK60" s="163">
        <f t="shared" si="71"/>
        <v>0</v>
      </c>
      <c r="IL60" s="163"/>
      <c r="IM60" s="163"/>
      <c r="IN60" s="163"/>
      <c r="IO60" s="163"/>
      <c r="IP60" s="163"/>
      <c r="IQ60" s="163"/>
      <c r="IR60" s="30">
        <f>VLOOKUP($E60,'факт '!$D$8:$BM$167,53,0)</f>
        <v>0</v>
      </c>
      <c r="IS60" s="30">
        <f>VLOOKUP($E60,'факт '!$D$8:$BM$167,54,0)</f>
        <v>0</v>
      </c>
      <c r="IT60" s="163"/>
      <c r="IU60" s="163"/>
      <c r="IV60" s="163">
        <f t="shared" si="681"/>
        <v>0</v>
      </c>
      <c r="IW60" s="163">
        <f t="shared" si="681"/>
        <v>0</v>
      </c>
      <c r="IX60" s="163">
        <f t="shared" si="73"/>
        <v>0</v>
      </c>
      <c r="IY60" s="163">
        <f t="shared" si="73"/>
        <v>0</v>
      </c>
      <c r="IZ60" s="163"/>
      <c r="JA60" s="163"/>
      <c r="JB60" s="170"/>
      <c r="JC60" s="242"/>
      <c r="JD60" s="170"/>
      <c r="JE60" s="170"/>
      <c r="JF60" s="238">
        <f t="shared" si="682"/>
        <v>2</v>
      </c>
      <c r="JG60" s="238">
        <f t="shared" si="682"/>
        <v>227767.9</v>
      </c>
      <c r="JH60" s="238">
        <f t="shared" si="682"/>
        <v>0</v>
      </c>
      <c r="JI60" s="238">
        <f t="shared" si="682"/>
        <v>0</v>
      </c>
      <c r="JJ60" s="238">
        <f t="shared" si="188"/>
        <v>2</v>
      </c>
      <c r="JK60" s="238">
        <f t="shared" si="188"/>
        <v>227767.9</v>
      </c>
      <c r="JL60" s="238">
        <f t="shared" si="75"/>
        <v>2</v>
      </c>
      <c r="JM60" s="238">
        <f t="shared" si="75"/>
        <v>227767.9</v>
      </c>
      <c r="JN60" s="48"/>
      <c r="JO60" s="18"/>
      <c r="JP60" s="55"/>
      <c r="JQ60" s="55">
        <f t="shared" si="664"/>
        <v>113883.95</v>
      </c>
      <c r="JR60" s="378">
        <f t="shared" ref="JR60:JR62" si="684">JQ60-$JP$58</f>
        <v>3.8999999960651621E-3</v>
      </c>
      <c r="JS60" s="382"/>
    </row>
    <row r="61" spans="1:279" ht="42.75" hidden="1" customHeight="1" x14ac:dyDescent="0.2">
      <c r="A61" s="10"/>
      <c r="B61" s="10">
        <v>1</v>
      </c>
      <c r="C61" s="425" t="s">
        <v>369</v>
      </c>
      <c r="D61" s="433" t="s">
        <v>448</v>
      </c>
      <c r="E61" s="426">
        <v>53</v>
      </c>
      <c r="F61" s="433" t="s">
        <v>487</v>
      </c>
      <c r="G61" s="142">
        <v>9</v>
      </c>
      <c r="H61" s="169">
        <v>113883.9461</v>
      </c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163"/>
      <c r="T61" s="163"/>
      <c r="U61" s="163"/>
      <c r="V61" s="163"/>
      <c r="W61" s="30"/>
      <c r="X61" s="30"/>
      <c r="Y61" s="30"/>
      <c r="Z61" s="30"/>
      <c r="AA61" s="30"/>
      <c r="AB61" s="30"/>
      <c r="AC61" s="30"/>
      <c r="AD61" s="30"/>
      <c r="AE61" s="30"/>
      <c r="AF61" s="30"/>
      <c r="AG61" s="163"/>
      <c r="AH61" s="163"/>
      <c r="AI61" s="163"/>
      <c r="AJ61" s="163"/>
      <c r="AK61" s="323"/>
      <c r="AL61" s="30"/>
      <c r="AM61" s="30"/>
      <c r="AN61" s="30"/>
      <c r="AO61" s="30"/>
      <c r="AP61" s="30"/>
      <c r="AQ61" s="30"/>
      <c r="AR61" s="30"/>
      <c r="AS61" s="30"/>
      <c r="AT61" s="30"/>
      <c r="AU61" s="163"/>
      <c r="AV61" s="163"/>
      <c r="AW61" s="163"/>
      <c r="AX61" s="163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163"/>
      <c r="BJ61" s="163"/>
      <c r="BK61" s="163"/>
      <c r="BL61" s="163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163"/>
      <c r="BX61" s="163"/>
      <c r="BY61" s="163"/>
      <c r="BZ61" s="163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163"/>
      <c r="CL61" s="163"/>
      <c r="CM61" s="163"/>
      <c r="CN61" s="163"/>
      <c r="CO61" s="163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163"/>
      <c r="DA61" s="163"/>
      <c r="DB61" s="163"/>
      <c r="DC61" s="163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163"/>
      <c r="DO61" s="163"/>
      <c r="DP61" s="163"/>
      <c r="DQ61" s="163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163"/>
      <c r="EC61" s="163"/>
      <c r="ED61" s="163"/>
      <c r="EE61" s="163"/>
      <c r="EF61" s="30"/>
      <c r="EG61" s="30"/>
      <c r="EH61" s="30"/>
      <c r="EI61" s="30"/>
      <c r="EJ61" s="30">
        <f>VLOOKUP($E61,'факт '!$D$8:$BM$167,15,0)</f>
        <v>1</v>
      </c>
      <c r="EK61" s="30">
        <f>VLOOKUP($E61,'факт '!$D$8:$BM$167,16,0)</f>
        <v>113883.95</v>
      </c>
      <c r="EL61" s="30"/>
      <c r="EM61" s="30"/>
      <c r="EN61" s="30">
        <f t="shared" si="674"/>
        <v>1</v>
      </c>
      <c r="EO61" s="30">
        <f t="shared" si="674"/>
        <v>113883.95</v>
      </c>
      <c r="EP61" s="163">
        <f t="shared" si="45"/>
        <v>1</v>
      </c>
      <c r="EQ61" s="163">
        <f t="shared" si="45"/>
        <v>113883.95</v>
      </c>
      <c r="ER61" s="393">
        <v>113883.9461</v>
      </c>
      <c r="ES61" s="347">
        <f t="shared" si="683"/>
        <v>113883.95</v>
      </c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163"/>
      <c r="FE61" s="163"/>
      <c r="FF61" s="163"/>
      <c r="FG61" s="163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163"/>
      <c r="FS61" s="163"/>
      <c r="FT61" s="163"/>
      <c r="FU61" s="163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163"/>
      <c r="GG61" s="163"/>
      <c r="GH61" s="163"/>
      <c r="GI61" s="163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163"/>
      <c r="GU61" s="163"/>
      <c r="GV61" s="163"/>
      <c r="GW61" s="163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163"/>
      <c r="HI61" s="163"/>
      <c r="HJ61" s="163"/>
      <c r="HK61" s="163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163"/>
      <c r="HW61" s="163"/>
      <c r="HX61" s="163"/>
      <c r="HY61" s="163"/>
      <c r="HZ61" s="163"/>
      <c r="IA61" s="163"/>
      <c r="IB61" s="163"/>
      <c r="IC61" s="163"/>
      <c r="ID61" s="30"/>
      <c r="IE61" s="30"/>
      <c r="IF61" s="163"/>
      <c r="IG61" s="163"/>
      <c r="IH61" s="163"/>
      <c r="II61" s="163"/>
      <c r="IJ61" s="163"/>
      <c r="IK61" s="163"/>
      <c r="IL61" s="163"/>
      <c r="IM61" s="163"/>
      <c r="IN61" s="163"/>
      <c r="IO61" s="163"/>
      <c r="IP61" s="163"/>
      <c r="IQ61" s="163"/>
      <c r="IR61" s="30"/>
      <c r="IS61" s="30"/>
      <c r="IT61" s="163"/>
      <c r="IU61" s="163"/>
      <c r="IV61" s="163"/>
      <c r="IW61" s="163"/>
      <c r="IX61" s="163"/>
      <c r="IY61" s="163"/>
      <c r="IZ61" s="163"/>
      <c r="JA61" s="163"/>
      <c r="JB61" s="170"/>
      <c r="JC61" s="242"/>
      <c r="JD61" s="170"/>
      <c r="JE61" s="170"/>
      <c r="JF61" s="238">
        <f t="shared" si="682"/>
        <v>1</v>
      </c>
      <c r="JG61" s="238">
        <f t="shared" si="682"/>
        <v>113883.95</v>
      </c>
      <c r="JH61" s="238">
        <f t="shared" si="682"/>
        <v>0</v>
      </c>
      <c r="JI61" s="238">
        <f t="shared" si="682"/>
        <v>0</v>
      </c>
      <c r="JJ61" s="238">
        <f t="shared" si="188"/>
        <v>1</v>
      </c>
      <c r="JK61" s="238">
        <f t="shared" si="188"/>
        <v>113883.95</v>
      </c>
      <c r="JL61" s="238">
        <f t="shared" si="75"/>
        <v>1</v>
      </c>
      <c r="JM61" s="238">
        <f t="shared" si="75"/>
        <v>113883.95</v>
      </c>
      <c r="JN61" s="48"/>
      <c r="JO61" s="18"/>
      <c r="JP61" s="55"/>
      <c r="JQ61" s="55"/>
      <c r="JR61" s="378"/>
      <c r="JS61" s="382"/>
    </row>
    <row r="62" spans="1:279" ht="76.5" hidden="1" x14ac:dyDescent="0.2">
      <c r="A62" s="10">
        <v>1</v>
      </c>
      <c r="B62" s="10">
        <v>1</v>
      </c>
      <c r="C62" s="425" t="s">
        <v>369</v>
      </c>
      <c r="D62" s="426" t="s">
        <v>388</v>
      </c>
      <c r="E62" s="448">
        <v>55</v>
      </c>
      <c r="F62" s="428" t="s">
        <v>388</v>
      </c>
      <c r="G62" s="142">
        <v>9</v>
      </c>
      <c r="H62" s="169">
        <v>113883.9461</v>
      </c>
      <c r="I62" s="30"/>
      <c r="J62" s="30"/>
      <c r="K62" s="30"/>
      <c r="L62" s="30"/>
      <c r="M62" s="30">
        <f>VLOOKUP($E62,'факт '!$D$8:$BM$167,3,0)</f>
        <v>0</v>
      </c>
      <c r="N62" s="30">
        <f>VLOOKUP($E62,'факт '!$D$8:$BM$167,4,0)</f>
        <v>0</v>
      </c>
      <c r="O62" s="30">
        <f>VLOOKUP($E62,'факт '!$D$8:$BM$167,5,0)</f>
        <v>0</v>
      </c>
      <c r="P62" s="30">
        <f>VLOOKUP($E62,'факт '!$D$8:$BM$167,6,0)</f>
        <v>0</v>
      </c>
      <c r="Q62" s="30">
        <f t="shared" si="665"/>
        <v>0</v>
      </c>
      <c r="R62" s="30">
        <f t="shared" si="665"/>
        <v>0</v>
      </c>
      <c r="S62" s="163">
        <f t="shared" si="9"/>
        <v>0</v>
      </c>
      <c r="T62" s="163">
        <f t="shared" si="9"/>
        <v>0</v>
      </c>
      <c r="U62" s="163"/>
      <c r="V62" s="163"/>
      <c r="W62" s="30"/>
      <c r="X62" s="30"/>
      <c r="Y62" s="30"/>
      <c r="Z62" s="30"/>
      <c r="AA62" s="30">
        <f>VLOOKUP($E62,'факт '!$D$8:$BM$167,9,0)</f>
        <v>0</v>
      </c>
      <c r="AB62" s="30">
        <f>VLOOKUP($E62,'факт '!$D$8:$BM$167,10,0)</f>
        <v>0</v>
      </c>
      <c r="AC62" s="30">
        <f>VLOOKUP($E62,'факт '!$D$8:$BM$167,11,0)</f>
        <v>0</v>
      </c>
      <c r="AD62" s="30">
        <f>VLOOKUP($E62,'факт '!$D$8:$BM$167,12,0)</f>
        <v>0</v>
      </c>
      <c r="AE62" s="30">
        <f t="shared" si="666"/>
        <v>0</v>
      </c>
      <c r="AF62" s="30">
        <f t="shared" si="666"/>
        <v>0</v>
      </c>
      <c r="AG62" s="163">
        <f t="shared" si="13"/>
        <v>0</v>
      </c>
      <c r="AH62" s="163">
        <f t="shared" si="13"/>
        <v>0</v>
      </c>
      <c r="AI62" s="163"/>
      <c r="AJ62" s="163"/>
      <c r="AK62" s="323"/>
      <c r="AL62" s="30"/>
      <c r="AM62" s="30"/>
      <c r="AN62" s="30"/>
      <c r="AO62" s="30">
        <f>VLOOKUP($E62,'факт '!$D$8:$BM$167,7,0)</f>
        <v>0</v>
      </c>
      <c r="AP62" s="30">
        <f>VLOOKUP($E62,'факт '!$D$8:$BM$167,8,0)</f>
        <v>0</v>
      </c>
      <c r="AQ62" s="30"/>
      <c r="AR62" s="30"/>
      <c r="AS62" s="30">
        <f t="shared" si="667"/>
        <v>0</v>
      </c>
      <c r="AT62" s="30">
        <f t="shared" si="667"/>
        <v>0</v>
      </c>
      <c r="AU62" s="163">
        <f t="shared" si="17"/>
        <v>0</v>
      </c>
      <c r="AV62" s="163">
        <f t="shared" si="17"/>
        <v>0</v>
      </c>
      <c r="AW62" s="163"/>
      <c r="AX62" s="163"/>
      <c r="AY62" s="30"/>
      <c r="AZ62" s="30"/>
      <c r="BA62" s="30"/>
      <c r="BB62" s="30"/>
      <c r="BC62" s="30">
        <f>VLOOKUP($E62,'факт '!$D$8:$BM$167,13,0)</f>
        <v>0</v>
      </c>
      <c r="BD62" s="30">
        <f>VLOOKUP($E62,'факт '!$D$8:$BM$167,14,0)</f>
        <v>0</v>
      </c>
      <c r="BE62" s="30"/>
      <c r="BF62" s="30"/>
      <c r="BG62" s="30">
        <f t="shared" si="668"/>
        <v>0</v>
      </c>
      <c r="BH62" s="30">
        <f t="shared" si="668"/>
        <v>0</v>
      </c>
      <c r="BI62" s="163">
        <f t="shared" si="21"/>
        <v>0</v>
      </c>
      <c r="BJ62" s="163">
        <f t="shared" si="21"/>
        <v>0</v>
      </c>
      <c r="BK62" s="163"/>
      <c r="BL62" s="163"/>
      <c r="BM62" s="30"/>
      <c r="BN62" s="30"/>
      <c r="BO62" s="30"/>
      <c r="BP62" s="30"/>
      <c r="BQ62" s="30">
        <f>VLOOKUP($E62,'факт '!$D$8:$BM$167,17,0)</f>
        <v>0</v>
      </c>
      <c r="BR62" s="30">
        <f>VLOOKUP($E62,'факт '!$D$8:$BM$167,18,0)</f>
        <v>0</v>
      </c>
      <c r="BS62" s="30">
        <f>VLOOKUP($E62,'факт '!$D$8:$BM$167,19,0)</f>
        <v>0</v>
      </c>
      <c r="BT62" s="30">
        <f>VLOOKUP($E62,'факт '!$D$8:$BM$167,20,0)</f>
        <v>0</v>
      </c>
      <c r="BU62" s="30">
        <f t="shared" si="669"/>
        <v>0</v>
      </c>
      <c r="BV62" s="30">
        <f t="shared" si="669"/>
        <v>0</v>
      </c>
      <c r="BW62" s="163">
        <f t="shared" si="25"/>
        <v>0</v>
      </c>
      <c r="BX62" s="163">
        <f t="shared" si="25"/>
        <v>0</v>
      </c>
      <c r="BY62" s="163"/>
      <c r="BZ62" s="163"/>
      <c r="CA62" s="30"/>
      <c r="CB62" s="30"/>
      <c r="CC62" s="30"/>
      <c r="CD62" s="30"/>
      <c r="CE62" s="30">
        <f>VLOOKUP($E62,'факт '!$D$8:$BM$167,21,0)</f>
        <v>0</v>
      </c>
      <c r="CF62" s="30">
        <f>VLOOKUP($E62,'факт '!$D$8:$BM$167,22,0)</f>
        <v>0</v>
      </c>
      <c r="CG62" s="30">
        <f>VLOOKUP($E62,'факт '!$D$8:$BM$167,23,0)</f>
        <v>0</v>
      </c>
      <c r="CH62" s="30">
        <f>VLOOKUP($E62,'факт '!$D$8:$BM$167,24,0)</f>
        <v>0</v>
      </c>
      <c r="CI62" s="30">
        <f t="shared" si="670"/>
        <v>0</v>
      </c>
      <c r="CJ62" s="30">
        <f t="shared" si="670"/>
        <v>0</v>
      </c>
      <c r="CK62" s="163">
        <f t="shared" si="29"/>
        <v>0</v>
      </c>
      <c r="CL62" s="163">
        <f t="shared" si="29"/>
        <v>0</v>
      </c>
      <c r="CM62" s="163"/>
      <c r="CN62" s="163"/>
      <c r="CO62" s="163"/>
      <c r="CP62" s="30"/>
      <c r="CQ62" s="30"/>
      <c r="CR62" s="30"/>
      <c r="CS62" s="30"/>
      <c r="CT62" s="30">
        <f>VLOOKUP($E62,'факт '!$D$8:$BM$167,25,0)</f>
        <v>0</v>
      </c>
      <c r="CU62" s="30">
        <f>VLOOKUP($E62,'факт '!$D$8:$BM$167,26,0)</f>
        <v>0</v>
      </c>
      <c r="CV62" s="30">
        <f>VLOOKUP($E62,'факт '!$D$8:$BM$167,27,0)</f>
        <v>0</v>
      </c>
      <c r="CW62" s="30">
        <f>VLOOKUP($E62,'факт '!$D$8:$BM$167,28,0)</f>
        <v>0</v>
      </c>
      <c r="CX62" s="30">
        <f t="shared" si="671"/>
        <v>0</v>
      </c>
      <c r="CY62" s="30">
        <f t="shared" si="671"/>
        <v>0</v>
      </c>
      <c r="CZ62" s="163">
        <f t="shared" si="33"/>
        <v>0</v>
      </c>
      <c r="DA62" s="163">
        <f t="shared" si="33"/>
        <v>0</v>
      </c>
      <c r="DB62" s="163"/>
      <c r="DC62" s="163"/>
      <c r="DD62" s="30"/>
      <c r="DE62" s="30"/>
      <c r="DF62" s="30"/>
      <c r="DG62" s="30"/>
      <c r="DH62" s="30">
        <f>VLOOKUP($E62,'факт '!$D$8:$BM$167,29,0)</f>
        <v>0</v>
      </c>
      <c r="DI62" s="30">
        <f>VLOOKUP($E62,'факт '!$D$8:$BM$167,30,0)</f>
        <v>0</v>
      </c>
      <c r="DJ62" s="30">
        <f>VLOOKUP($E62,'факт '!$D$8:$BM$167,31,0)</f>
        <v>0</v>
      </c>
      <c r="DK62" s="30">
        <f>VLOOKUP($E62,'факт '!$D$8:$BM$167,32,0)</f>
        <v>0</v>
      </c>
      <c r="DL62" s="30">
        <f t="shared" si="672"/>
        <v>0</v>
      </c>
      <c r="DM62" s="30">
        <f t="shared" si="672"/>
        <v>0</v>
      </c>
      <c r="DN62" s="163">
        <f t="shared" si="37"/>
        <v>0</v>
      </c>
      <c r="DO62" s="163">
        <f t="shared" si="37"/>
        <v>0</v>
      </c>
      <c r="DP62" s="163"/>
      <c r="DQ62" s="163"/>
      <c r="DR62" s="30"/>
      <c r="DS62" s="30"/>
      <c r="DT62" s="30"/>
      <c r="DU62" s="30"/>
      <c r="DV62" s="30">
        <f>VLOOKUP($E62,'факт '!$D$8:$BM$167,33,0)</f>
        <v>0</v>
      </c>
      <c r="DW62" s="30">
        <f>VLOOKUP($E62,'факт '!$D$8:$BM$167,34,0)</f>
        <v>0</v>
      </c>
      <c r="DX62" s="30">
        <f>VLOOKUP($E62,'факт '!$D$8:$BM$167,35,0)</f>
        <v>0</v>
      </c>
      <c r="DY62" s="30">
        <f>VLOOKUP($E62,'факт '!$D$8:$BM$167,36,0)</f>
        <v>0</v>
      </c>
      <c r="DZ62" s="30">
        <f t="shared" si="673"/>
        <v>0</v>
      </c>
      <c r="EA62" s="30">
        <f t="shared" si="673"/>
        <v>0</v>
      </c>
      <c r="EB62" s="163">
        <f t="shared" si="41"/>
        <v>0</v>
      </c>
      <c r="EC62" s="163">
        <f t="shared" si="41"/>
        <v>0</v>
      </c>
      <c r="ED62" s="163"/>
      <c r="EE62" s="163"/>
      <c r="EF62" s="30"/>
      <c r="EG62" s="30"/>
      <c r="EH62" s="30"/>
      <c r="EI62" s="30"/>
      <c r="EJ62" s="30">
        <f>VLOOKUP($E62,'факт '!$D$8:$BM$167,15,0)</f>
        <v>1</v>
      </c>
      <c r="EK62" s="30">
        <f>VLOOKUP($E62,'факт '!$D$8:$BM$167,16,0)</f>
        <v>113883.95</v>
      </c>
      <c r="EL62" s="30"/>
      <c r="EM62" s="30"/>
      <c r="EN62" s="30">
        <f t="shared" si="674"/>
        <v>1</v>
      </c>
      <c r="EO62" s="30">
        <f t="shared" si="674"/>
        <v>113883.95</v>
      </c>
      <c r="EP62" s="163">
        <f t="shared" si="45"/>
        <v>1</v>
      </c>
      <c r="EQ62" s="163">
        <f t="shared" si="45"/>
        <v>113883.95</v>
      </c>
      <c r="ER62" s="393">
        <v>113883.9461</v>
      </c>
      <c r="ES62" s="347">
        <f t="shared" si="683"/>
        <v>113883.95</v>
      </c>
      <c r="ET62" s="30"/>
      <c r="EU62" s="30"/>
      <c r="EV62" s="30"/>
      <c r="EW62" s="30"/>
      <c r="EX62" s="30">
        <f>VLOOKUP($E62,'факт '!$D$8:$BM$167,37,0)</f>
        <v>0</v>
      </c>
      <c r="EY62" s="30">
        <f>VLOOKUP($E62,'факт '!$D$8:$BM$167,38,0)</f>
        <v>0</v>
      </c>
      <c r="EZ62" s="30">
        <f>VLOOKUP($E62,'факт '!$D$8:$BM$167,39,0)</f>
        <v>0</v>
      </c>
      <c r="FA62" s="30">
        <f>VLOOKUP($E62,'факт '!$D$8:$BM$167,40,0)</f>
        <v>0</v>
      </c>
      <c r="FB62" s="30">
        <f t="shared" si="675"/>
        <v>0</v>
      </c>
      <c r="FC62" s="30">
        <f t="shared" si="675"/>
        <v>0</v>
      </c>
      <c r="FD62" s="163">
        <f t="shared" si="49"/>
        <v>0</v>
      </c>
      <c r="FE62" s="163">
        <f t="shared" si="49"/>
        <v>0</v>
      </c>
      <c r="FF62" s="163"/>
      <c r="FG62" s="163"/>
      <c r="FH62" s="30"/>
      <c r="FI62" s="30"/>
      <c r="FJ62" s="30"/>
      <c r="FK62" s="30"/>
      <c r="FL62" s="30">
        <f>VLOOKUP($E62,'факт '!$D$8:$BM$167,45,0)</f>
        <v>0</v>
      </c>
      <c r="FM62" s="30">
        <f>VLOOKUP($E62,'факт '!$D$8:$BM$167,46,0)</f>
        <v>0</v>
      </c>
      <c r="FN62" s="30">
        <f>VLOOKUP($E62,'факт '!$D$8:$BM$167,47,0)</f>
        <v>0</v>
      </c>
      <c r="FO62" s="30">
        <f>VLOOKUP($E62,'факт '!$D$8:$BM$167,48,0)</f>
        <v>0</v>
      </c>
      <c r="FP62" s="30">
        <f t="shared" si="676"/>
        <v>0</v>
      </c>
      <c r="FQ62" s="30">
        <f t="shared" si="676"/>
        <v>0</v>
      </c>
      <c r="FR62" s="163">
        <f t="shared" si="53"/>
        <v>0</v>
      </c>
      <c r="FS62" s="163">
        <f t="shared" si="53"/>
        <v>0</v>
      </c>
      <c r="FT62" s="163"/>
      <c r="FU62" s="163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163">
        <f t="shared" si="57"/>
        <v>0</v>
      </c>
      <c r="GG62" s="163">
        <f t="shared" si="57"/>
        <v>0</v>
      </c>
      <c r="GH62" s="163"/>
      <c r="GI62" s="163"/>
      <c r="GJ62" s="30"/>
      <c r="GK62" s="30"/>
      <c r="GL62" s="30"/>
      <c r="GM62" s="30"/>
      <c r="GN62" s="30">
        <f>VLOOKUP($E62,'факт '!$D$8:$BM$167,41,0)</f>
        <v>0</v>
      </c>
      <c r="GO62" s="30">
        <f>VLOOKUP($E62,'факт '!$D$8:$BM$167,42,0)</f>
        <v>0</v>
      </c>
      <c r="GP62" s="30">
        <f>VLOOKUP($E62,'факт '!$D$8:$BM$167,43,0)</f>
        <v>0</v>
      </c>
      <c r="GQ62" s="30">
        <f>VLOOKUP($E62,'факт '!$D$8:$BM$167,44,0)</f>
        <v>0</v>
      </c>
      <c r="GR62" s="30">
        <f t="shared" si="677"/>
        <v>0</v>
      </c>
      <c r="GS62" s="30">
        <f t="shared" si="677"/>
        <v>0</v>
      </c>
      <c r="GT62" s="163">
        <f t="shared" si="61"/>
        <v>0</v>
      </c>
      <c r="GU62" s="163">
        <f t="shared" si="61"/>
        <v>0</v>
      </c>
      <c r="GV62" s="163"/>
      <c r="GW62" s="163"/>
      <c r="GX62" s="30"/>
      <c r="GY62" s="30"/>
      <c r="GZ62" s="30"/>
      <c r="HA62" s="30"/>
      <c r="HB62" s="30">
        <f>VLOOKUP($E62,'факт '!$D$8:$BM$167,49,0)</f>
        <v>0</v>
      </c>
      <c r="HC62" s="30">
        <f>VLOOKUP($E62,'факт '!$D$8:$BM$167,50,0)</f>
        <v>0</v>
      </c>
      <c r="HD62" s="30"/>
      <c r="HE62" s="30"/>
      <c r="HF62" s="30">
        <f t="shared" si="678"/>
        <v>0</v>
      </c>
      <c r="HG62" s="30">
        <f t="shared" si="678"/>
        <v>0</v>
      </c>
      <c r="HH62" s="163">
        <f t="shared" si="65"/>
        <v>0</v>
      </c>
      <c r="HI62" s="163">
        <f t="shared" si="65"/>
        <v>0</v>
      </c>
      <c r="HJ62" s="163"/>
      <c r="HK62" s="163"/>
      <c r="HL62" s="30"/>
      <c r="HM62" s="30"/>
      <c r="HN62" s="30"/>
      <c r="HO62" s="30"/>
      <c r="HP62" s="30">
        <f>VLOOKUP($E62,'факт '!$D$8:$BM$167,51,0)</f>
        <v>0</v>
      </c>
      <c r="HQ62" s="30">
        <f>VLOOKUP($E62,'факт '!$D$8:$BM$167,52,0)</f>
        <v>0</v>
      </c>
      <c r="HR62" s="30"/>
      <c r="HS62" s="30"/>
      <c r="HT62" s="30">
        <f t="shared" si="679"/>
        <v>0</v>
      </c>
      <c r="HU62" s="30">
        <f t="shared" si="679"/>
        <v>0</v>
      </c>
      <c r="HV62" s="163">
        <f t="shared" si="69"/>
        <v>0</v>
      </c>
      <c r="HW62" s="163">
        <f t="shared" si="69"/>
        <v>0</v>
      </c>
      <c r="HX62" s="163"/>
      <c r="HY62" s="163"/>
      <c r="HZ62" s="163"/>
      <c r="IA62" s="163"/>
      <c r="IB62" s="163"/>
      <c r="IC62" s="163"/>
      <c r="ID62" s="30">
        <f>VLOOKUP($E62,'факт '!$D$8:$BM$167,53,0)</f>
        <v>0</v>
      </c>
      <c r="IE62" s="30">
        <f>VLOOKUP($E62,'факт '!$D$8:$BM$167,54,0)</f>
        <v>0</v>
      </c>
      <c r="IF62" s="163"/>
      <c r="IG62" s="163"/>
      <c r="IH62" s="163">
        <f t="shared" si="680"/>
        <v>0</v>
      </c>
      <c r="II62" s="163">
        <f t="shared" si="680"/>
        <v>0</v>
      </c>
      <c r="IJ62" s="163">
        <f t="shared" si="71"/>
        <v>0</v>
      </c>
      <c r="IK62" s="163">
        <f t="shared" si="71"/>
        <v>0</v>
      </c>
      <c r="IL62" s="163"/>
      <c r="IM62" s="163"/>
      <c r="IN62" s="163"/>
      <c r="IO62" s="163"/>
      <c r="IP62" s="163"/>
      <c r="IQ62" s="163"/>
      <c r="IR62" s="30">
        <f>VLOOKUP($E62,'факт '!$D$8:$BM$167,53,0)</f>
        <v>0</v>
      </c>
      <c r="IS62" s="30">
        <f>VLOOKUP($E62,'факт '!$D$8:$BM$167,54,0)</f>
        <v>0</v>
      </c>
      <c r="IT62" s="163"/>
      <c r="IU62" s="163"/>
      <c r="IV62" s="163">
        <f t="shared" ref="IV62:IW63" si="685">IR62+IT62</f>
        <v>0</v>
      </c>
      <c r="IW62" s="163">
        <f t="shared" si="685"/>
        <v>0</v>
      </c>
      <c r="IX62" s="163">
        <f t="shared" ref="IX62:IY66" si="686">IR62-IP62</f>
        <v>0</v>
      </c>
      <c r="IY62" s="163">
        <f t="shared" si="686"/>
        <v>0</v>
      </c>
      <c r="IZ62" s="163"/>
      <c r="JA62" s="163"/>
      <c r="JB62" s="170"/>
      <c r="JC62" s="242"/>
      <c r="JD62" s="170"/>
      <c r="JE62" s="170"/>
      <c r="JF62" s="238">
        <f t="shared" si="682"/>
        <v>1</v>
      </c>
      <c r="JG62" s="238">
        <f t="shared" si="682"/>
        <v>113883.95</v>
      </c>
      <c r="JH62" s="238">
        <f t="shared" si="682"/>
        <v>0</v>
      </c>
      <c r="JI62" s="238">
        <f t="shared" si="682"/>
        <v>0</v>
      </c>
      <c r="JJ62" s="238">
        <f t="shared" si="188"/>
        <v>1</v>
      </c>
      <c r="JK62" s="238">
        <f t="shared" si="188"/>
        <v>113883.95</v>
      </c>
      <c r="JL62" s="238">
        <f t="shared" si="75"/>
        <v>1</v>
      </c>
      <c r="JM62" s="238">
        <f t="shared" si="75"/>
        <v>113883.95</v>
      </c>
      <c r="JN62" s="48"/>
      <c r="JO62" s="18"/>
      <c r="JP62" s="55"/>
      <c r="JQ62" s="55">
        <f t="shared" si="664"/>
        <v>113883.95</v>
      </c>
      <c r="JR62" s="378">
        <f t="shared" si="684"/>
        <v>3.8999999960651621E-3</v>
      </c>
      <c r="JS62" s="382"/>
    </row>
    <row r="63" spans="1:279" ht="63.75" hidden="1" x14ac:dyDescent="0.2">
      <c r="A63" s="10">
        <v>1</v>
      </c>
      <c r="B63" s="10">
        <v>1</v>
      </c>
      <c r="C63" s="429" t="s">
        <v>467</v>
      </c>
      <c r="D63" s="430" t="s">
        <v>468</v>
      </c>
      <c r="E63" s="448">
        <v>56</v>
      </c>
      <c r="F63" s="434" t="s">
        <v>469</v>
      </c>
      <c r="G63" s="142">
        <v>9</v>
      </c>
      <c r="H63" s="169">
        <v>113883.9461</v>
      </c>
      <c r="I63" s="30"/>
      <c r="J63" s="30"/>
      <c r="K63" s="30"/>
      <c r="L63" s="30"/>
      <c r="M63" s="30">
        <f>VLOOKUP($E63,'факт '!$D$8:$BM$167,3,0)</f>
        <v>0</v>
      </c>
      <c r="N63" s="30">
        <f>VLOOKUP($E63,'факт '!$D$8:$BM$167,4,0)</f>
        <v>0</v>
      </c>
      <c r="O63" s="30">
        <f>VLOOKUP($E63,'факт '!$D$8:$BM$167,5,0)</f>
        <v>0</v>
      </c>
      <c r="P63" s="30">
        <f>VLOOKUP($E63,'факт '!$D$8:$BM$167,6,0)</f>
        <v>0</v>
      </c>
      <c r="Q63" s="30">
        <f t="shared" si="665"/>
        <v>0</v>
      </c>
      <c r="R63" s="30">
        <f t="shared" si="665"/>
        <v>0</v>
      </c>
      <c r="S63" s="163">
        <f t="shared" si="9"/>
        <v>0</v>
      </c>
      <c r="T63" s="163">
        <f t="shared" si="9"/>
        <v>0</v>
      </c>
      <c r="U63" s="163"/>
      <c r="V63" s="163"/>
      <c r="W63" s="30"/>
      <c r="X63" s="30"/>
      <c r="Y63" s="30"/>
      <c r="Z63" s="30"/>
      <c r="AA63" s="30">
        <f>VLOOKUP($E63,'факт '!$D$8:$BM$167,9,0)</f>
        <v>0</v>
      </c>
      <c r="AB63" s="30">
        <f>VLOOKUP($E63,'факт '!$D$8:$BM$167,10,0)</f>
        <v>0</v>
      </c>
      <c r="AC63" s="30">
        <f>VLOOKUP($E63,'факт '!$D$8:$BM$167,11,0)</f>
        <v>0</v>
      </c>
      <c r="AD63" s="30">
        <f>VLOOKUP($E63,'факт '!$D$8:$BM$167,12,0)</f>
        <v>0</v>
      </c>
      <c r="AE63" s="30">
        <f t="shared" si="666"/>
        <v>0</v>
      </c>
      <c r="AF63" s="30">
        <f t="shared" si="666"/>
        <v>0</v>
      </c>
      <c r="AG63" s="163">
        <f t="shared" si="13"/>
        <v>0</v>
      </c>
      <c r="AH63" s="163">
        <f t="shared" si="13"/>
        <v>0</v>
      </c>
      <c r="AI63" s="163"/>
      <c r="AJ63" s="163"/>
      <c r="AK63" s="30"/>
      <c r="AL63" s="30"/>
      <c r="AM63" s="30"/>
      <c r="AN63" s="30"/>
      <c r="AO63" s="30">
        <f>VLOOKUP($E63,'факт '!$D$8:$BM$167,7,0)</f>
        <v>0</v>
      </c>
      <c r="AP63" s="30">
        <f>VLOOKUP($E63,'факт '!$D$8:$BM$167,8,0)</f>
        <v>0</v>
      </c>
      <c r="AQ63" s="30"/>
      <c r="AR63" s="30"/>
      <c r="AS63" s="30">
        <f t="shared" si="667"/>
        <v>0</v>
      </c>
      <c r="AT63" s="30">
        <f t="shared" si="667"/>
        <v>0</v>
      </c>
      <c r="AU63" s="163">
        <f t="shared" si="17"/>
        <v>0</v>
      </c>
      <c r="AV63" s="163">
        <f t="shared" si="17"/>
        <v>0</v>
      </c>
      <c r="AW63" s="163"/>
      <c r="AX63" s="163"/>
      <c r="AY63" s="30"/>
      <c r="AZ63" s="30"/>
      <c r="BA63" s="30"/>
      <c r="BB63" s="30"/>
      <c r="BC63" s="30">
        <f>VLOOKUP($E63,'факт '!$D$8:$BM$167,13,0)</f>
        <v>0</v>
      </c>
      <c r="BD63" s="30">
        <f>VLOOKUP($E63,'факт '!$D$8:$BM$167,14,0)</f>
        <v>0</v>
      </c>
      <c r="BE63" s="30"/>
      <c r="BF63" s="30"/>
      <c r="BG63" s="30">
        <f t="shared" si="668"/>
        <v>0</v>
      </c>
      <c r="BH63" s="30">
        <f t="shared" si="668"/>
        <v>0</v>
      </c>
      <c r="BI63" s="163">
        <f t="shared" si="21"/>
        <v>0</v>
      </c>
      <c r="BJ63" s="163">
        <f t="shared" si="21"/>
        <v>0</v>
      </c>
      <c r="BK63" s="163"/>
      <c r="BL63" s="163"/>
      <c r="BM63" s="30"/>
      <c r="BN63" s="30"/>
      <c r="BO63" s="30"/>
      <c r="BP63" s="30"/>
      <c r="BQ63" s="30">
        <f>VLOOKUP($E63,'факт '!$D$8:$BM$167,17,0)</f>
        <v>0</v>
      </c>
      <c r="BR63" s="30">
        <f>VLOOKUP($E63,'факт '!$D$8:$BM$167,18,0)</f>
        <v>0</v>
      </c>
      <c r="BS63" s="30">
        <f>VLOOKUP($E63,'факт '!$D$8:$BM$167,19,0)</f>
        <v>0</v>
      </c>
      <c r="BT63" s="30">
        <f>VLOOKUP($E63,'факт '!$D$8:$BM$167,20,0)</f>
        <v>0</v>
      </c>
      <c r="BU63" s="30">
        <f t="shared" si="669"/>
        <v>0</v>
      </c>
      <c r="BV63" s="30">
        <f t="shared" si="669"/>
        <v>0</v>
      </c>
      <c r="BW63" s="163">
        <f t="shared" si="25"/>
        <v>0</v>
      </c>
      <c r="BX63" s="163">
        <f t="shared" si="25"/>
        <v>0</v>
      </c>
      <c r="BY63" s="163"/>
      <c r="BZ63" s="163"/>
      <c r="CA63" s="30"/>
      <c r="CB63" s="30"/>
      <c r="CC63" s="30"/>
      <c r="CD63" s="30"/>
      <c r="CE63" s="30">
        <f>VLOOKUP($E63,'факт '!$D$8:$BM$167,21,0)</f>
        <v>0</v>
      </c>
      <c r="CF63" s="30">
        <f>VLOOKUP($E63,'факт '!$D$8:$BM$167,22,0)</f>
        <v>0</v>
      </c>
      <c r="CG63" s="30">
        <f>VLOOKUP($E63,'факт '!$D$8:$BM$167,23,0)</f>
        <v>0</v>
      </c>
      <c r="CH63" s="30">
        <f>VLOOKUP($E63,'факт '!$D$8:$BM$167,24,0)</f>
        <v>0</v>
      </c>
      <c r="CI63" s="30">
        <f t="shared" si="670"/>
        <v>0</v>
      </c>
      <c r="CJ63" s="30">
        <f t="shared" si="670"/>
        <v>0</v>
      </c>
      <c r="CK63" s="163">
        <f t="shared" si="29"/>
        <v>0</v>
      </c>
      <c r="CL63" s="163">
        <f t="shared" si="29"/>
        <v>0</v>
      </c>
      <c r="CM63" s="163"/>
      <c r="CN63" s="163"/>
      <c r="CO63" s="163"/>
      <c r="CP63" s="30"/>
      <c r="CQ63" s="30"/>
      <c r="CR63" s="30"/>
      <c r="CS63" s="30"/>
      <c r="CT63" s="30">
        <f>VLOOKUP($E63,'факт '!$D$8:$BM$167,25,0)</f>
        <v>0</v>
      </c>
      <c r="CU63" s="30">
        <f>VLOOKUP($E63,'факт '!$D$8:$BM$167,26,0)</f>
        <v>0</v>
      </c>
      <c r="CV63" s="30">
        <f>VLOOKUP($E63,'факт '!$D$8:$BM$167,27,0)</f>
        <v>0</v>
      </c>
      <c r="CW63" s="30">
        <f>VLOOKUP($E63,'факт '!$D$8:$BM$167,28,0)</f>
        <v>0</v>
      </c>
      <c r="CX63" s="30">
        <f t="shared" si="671"/>
        <v>0</v>
      </c>
      <c r="CY63" s="30">
        <f t="shared" si="671"/>
        <v>0</v>
      </c>
      <c r="CZ63" s="163">
        <f t="shared" si="33"/>
        <v>0</v>
      </c>
      <c r="DA63" s="163">
        <f t="shared" si="33"/>
        <v>0</v>
      </c>
      <c r="DB63" s="163"/>
      <c r="DC63" s="163"/>
      <c r="DD63" s="30"/>
      <c r="DE63" s="30"/>
      <c r="DF63" s="30"/>
      <c r="DG63" s="30"/>
      <c r="DH63" s="30">
        <f>VLOOKUP($E63,'факт '!$D$8:$BM$167,29,0)</f>
        <v>0</v>
      </c>
      <c r="DI63" s="30">
        <f>VLOOKUP($E63,'факт '!$D$8:$BM$167,30,0)</f>
        <v>0</v>
      </c>
      <c r="DJ63" s="30">
        <f>VLOOKUP($E63,'факт '!$D$8:$BM$167,31,0)</f>
        <v>0</v>
      </c>
      <c r="DK63" s="30">
        <f>VLOOKUP($E63,'факт '!$D$8:$BM$167,32,0)</f>
        <v>0</v>
      </c>
      <c r="DL63" s="30">
        <f t="shared" si="672"/>
        <v>0</v>
      </c>
      <c r="DM63" s="30">
        <f t="shared" si="672"/>
        <v>0</v>
      </c>
      <c r="DN63" s="163">
        <f t="shared" si="37"/>
        <v>0</v>
      </c>
      <c r="DO63" s="163">
        <f t="shared" si="37"/>
        <v>0</v>
      </c>
      <c r="DP63" s="163"/>
      <c r="DQ63" s="163"/>
      <c r="DR63" s="30"/>
      <c r="DS63" s="30"/>
      <c r="DT63" s="30"/>
      <c r="DU63" s="30"/>
      <c r="DV63" s="30">
        <f>VLOOKUP($E63,'факт '!$D$8:$BM$167,33,0)</f>
        <v>0</v>
      </c>
      <c r="DW63" s="30">
        <f>VLOOKUP($E63,'факт '!$D$8:$BM$167,34,0)</f>
        <v>0</v>
      </c>
      <c r="DX63" s="30">
        <f>VLOOKUP($E63,'факт '!$D$8:$BM$167,35,0)</f>
        <v>0</v>
      </c>
      <c r="DY63" s="30">
        <f>VLOOKUP($E63,'факт '!$D$8:$BM$167,36,0)</f>
        <v>0</v>
      </c>
      <c r="DZ63" s="30">
        <f t="shared" si="673"/>
        <v>0</v>
      </c>
      <c r="EA63" s="30">
        <f t="shared" si="673"/>
        <v>0</v>
      </c>
      <c r="EB63" s="163">
        <f t="shared" si="41"/>
        <v>0</v>
      </c>
      <c r="EC63" s="163">
        <f t="shared" si="41"/>
        <v>0</v>
      </c>
      <c r="ED63" s="163"/>
      <c r="EE63" s="163"/>
      <c r="EF63" s="30"/>
      <c r="EG63" s="30"/>
      <c r="EH63" s="30"/>
      <c r="EI63" s="30"/>
      <c r="EJ63" s="30">
        <f>VLOOKUP($E63,'факт '!$D$8:$BM$167,15,0)</f>
        <v>8</v>
      </c>
      <c r="EK63" s="30">
        <f>VLOOKUP($E63,'факт '!$D$8:$BM$167,16,0)</f>
        <v>911071.59999999986</v>
      </c>
      <c r="EL63" s="30"/>
      <c r="EM63" s="30"/>
      <c r="EN63" s="30">
        <f t="shared" si="674"/>
        <v>8</v>
      </c>
      <c r="EO63" s="30">
        <f t="shared" si="674"/>
        <v>911071.59999999986</v>
      </c>
      <c r="EP63" s="163">
        <f t="shared" si="45"/>
        <v>8</v>
      </c>
      <c r="EQ63" s="163">
        <f t="shared" si="45"/>
        <v>911071.59999999986</v>
      </c>
      <c r="ER63" s="393">
        <v>113883.9461</v>
      </c>
      <c r="ES63" s="347">
        <f t="shared" si="683"/>
        <v>113883.94999999998</v>
      </c>
      <c r="ET63" s="30"/>
      <c r="EU63" s="30"/>
      <c r="EV63" s="30"/>
      <c r="EW63" s="30"/>
      <c r="EX63" s="30">
        <f>VLOOKUP($E63,'факт '!$D$8:$BM$167,37,0)</f>
        <v>0</v>
      </c>
      <c r="EY63" s="30">
        <f>VLOOKUP($E63,'факт '!$D$8:$BM$167,38,0)</f>
        <v>0</v>
      </c>
      <c r="EZ63" s="30">
        <f>VLOOKUP($E63,'факт '!$D$8:$BM$167,39,0)</f>
        <v>0</v>
      </c>
      <c r="FA63" s="30">
        <f>VLOOKUP($E63,'факт '!$D$8:$BM$167,40,0)</f>
        <v>0</v>
      </c>
      <c r="FB63" s="30">
        <f t="shared" si="675"/>
        <v>0</v>
      </c>
      <c r="FC63" s="30">
        <f t="shared" si="675"/>
        <v>0</v>
      </c>
      <c r="FD63" s="163">
        <f t="shared" si="49"/>
        <v>0</v>
      </c>
      <c r="FE63" s="163">
        <f t="shared" si="49"/>
        <v>0</v>
      </c>
      <c r="FF63" s="163"/>
      <c r="FG63" s="163"/>
      <c r="FH63" s="30"/>
      <c r="FI63" s="30"/>
      <c r="FJ63" s="30"/>
      <c r="FK63" s="30"/>
      <c r="FL63" s="30">
        <f>VLOOKUP($E63,'факт '!$D$8:$BM$167,45,0)</f>
        <v>0</v>
      </c>
      <c r="FM63" s="30">
        <f>VLOOKUP($E63,'факт '!$D$8:$BM$167,46,0)</f>
        <v>0</v>
      </c>
      <c r="FN63" s="30">
        <f>VLOOKUP($E63,'факт '!$D$8:$BM$167,47,0)</f>
        <v>0</v>
      </c>
      <c r="FO63" s="30">
        <f>VLOOKUP($E63,'факт '!$D$8:$BM$167,48,0)</f>
        <v>0</v>
      </c>
      <c r="FP63" s="30">
        <f t="shared" si="676"/>
        <v>0</v>
      </c>
      <c r="FQ63" s="30">
        <f t="shared" si="676"/>
        <v>0</v>
      </c>
      <c r="FR63" s="163">
        <f t="shared" si="53"/>
        <v>0</v>
      </c>
      <c r="FS63" s="163">
        <f t="shared" si="53"/>
        <v>0</v>
      </c>
      <c r="FT63" s="163"/>
      <c r="FU63" s="163"/>
      <c r="FV63" s="30"/>
      <c r="FW63" s="30"/>
      <c r="FX63" s="30"/>
      <c r="FY63" s="30"/>
      <c r="FZ63" s="252"/>
      <c r="GA63" s="252"/>
      <c r="GB63" s="30"/>
      <c r="GC63" s="30"/>
      <c r="GD63" s="30"/>
      <c r="GE63" s="30"/>
      <c r="GF63" s="163">
        <f t="shared" si="57"/>
        <v>0</v>
      </c>
      <c r="GG63" s="163">
        <f t="shared" si="57"/>
        <v>0</v>
      </c>
      <c r="GH63" s="163"/>
      <c r="GI63" s="163"/>
      <c r="GJ63" s="30"/>
      <c r="GK63" s="30"/>
      <c r="GL63" s="30"/>
      <c r="GM63" s="30"/>
      <c r="GN63" s="30">
        <f>VLOOKUP($E63,'факт '!$D$8:$BM$167,41,0)</f>
        <v>0</v>
      </c>
      <c r="GO63" s="30">
        <f>VLOOKUP($E63,'факт '!$D$8:$BM$167,42,0)</f>
        <v>0</v>
      </c>
      <c r="GP63" s="30">
        <f>VLOOKUP($E63,'факт '!$D$8:$BM$167,43,0)</f>
        <v>0</v>
      </c>
      <c r="GQ63" s="30">
        <f>VLOOKUP($E63,'факт '!$D$8:$BM$167,44,0)</f>
        <v>0</v>
      </c>
      <c r="GR63" s="30">
        <f t="shared" si="677"/>
        <v>0</v>
      </c>
      <c r="GS63" s="30">
        <f t="shared" si="677"/>
        <v>0</v>
      </c>
      <c r="GT63" s="163">
        <f t="shared" si="61"/>
        <v>0</v>
      </c>
      <c r="GU63" s="163">
        <f t="shared" si="61"/>
        <v>0</v>
      </c>
      <c r="GV63" s="163"/>
      <c r="GW63" s="163"/>
      <c r="GX63" s="30"/>
      <c r="GY63" s="30"/>
      <c r="GZ63" s="30"/>
      <c r="HA63" s="30"/>
      <c r="HB63" s="30">
        <f>VLOOKUP($E63,'факт '!$D$8:$BM$167,49,0)</f>
        <v>0</v>
      </c>
      <c r="HC63" s="30">
        <f>VLOOKUP($E63,'факт '!$D$8:$BM$167,50,0)</f>
        <v>0</v>
      </c>
      <c r="HD63" s="30"/>
      <c r="HE63" s="30"/>
      <c r="HF63" s="30">
        <f t="shared" si="678"/>
        <v>0</v>
      </c>
      <c r="HG63" s="30">
        <f t="shared" si="678"/>
        <v>0</v>
      </c>
      <c r="HH63" s="163">
        <f t="shared" si="65"/>
        <v>0</v>
      </c>
      <c r="HI63" s="163">
        <f t="shared" si="65"/>
        <v>0</v>
      </c>
      <c r="HJ63" s="163"/>
      <c r="HK63" s="163"/>
      <c r="HL63" s="30"/>
      <c r="HM63" s="30"/>
      <c r="HN63" s="30"/>
      <c r="HO63" s="30"/>
      <c r="HP63" s="30">
        <f>VLOOKUP($E63,'факт '!$D$8:$BM$167,51,0)</f>
        <v>0</v>
      </c>
      <c r="HQ63" s="30">
        <f>VLOOKUP($E63,'факт '!$D$8:$BM$167,52,0)</f>
        <v>0</v>
      </c>
      <c r="HR63" s="30"/>
      <c r="HS63" s="30"/>
      <c r="HT63" s="30">
        <f t="shared" si="679"/>
        <v>0</v>
      </c>
      <c r="HU63" s="30">
        <f t="shared" si="679"/>
        <v>0</v>
      </c>
      <c r="HV63" s="163">
        <f t="shared" si="69"/>
        <v>0</v>
      </c>
      <c r="HW63" s="163">
        <f t="shared" si="69"/>
        <v>0</v>
      </c>
      <c r="HX63" s="163"/>
      <c r="HY63" s="163"/>
      <c r="HZ63" s="163"/>
      <c r="IA63" s="163"/>
      <c r="IB63" s="163"/>
      <c r="IC63" s="163"/>
      <c r="ID63" s="30">
        <f>VLOOKUP($E63,'факт '!$D$8:$BM$167,53,0)</f>
        <v>0</v>
      </c>
      <c r="IE63" s="30">
        <f>VLOOKUP($E63,'факт '!$D$8:$BM$167,54,0)</f>
        <v>0</v>
      </c>
      <c r="IF63" s="163"/>
      <c r="IG63" s="163"/>
      <c r="IH63" s="163">
        <f t="shared" si="680"/>
        <v>0</v>
      </c>
      <c r="II63" s="163">
        <f t="shared" si="680"/>
        <v>0</v>
      </c>
      <c r="IJ63" s="163">
        <f t="shared" si="71"/>
        <v>0</v>
      </c>
      <c r="IK63" s="163">
        <f t="shared" si="71"/>
        <v>0</v>
      </c>
      <c r="IL63" s="163"/>
      <c r="IM63" s="163"/>
      <c r="IN63" s="163"/>
      <c r="IO63" s="163"/>
      <c r="IP63" s="163"/>
      <c r="IQ63" s="163"/>
      <c r="IR63" s="30">
        <f>VLOOKUP($E63,'факт '!$D$8:$BM$167,53,0)</f>
        <v>0</v>
      </c>
      <c r="IS63" s="30">
        <f>VLOOKUP($E63,'факт '!$D$8:$BM$167,54,0)</f>
        <v>0</v>
      </c>
      <c r="IT63" s="163"/>
      <c r="IU63" s="163"/>
      <c r="IV63" s="163">
        <f t="shared" si="685"/>
        <v>0</v>
      </c>
      <c r="IW63" s="163">
        <f t="shared" si="685"/>
        <v>0</v>
      </c>
      <c r="IX63" s="163">
        <f t="shared" si="686"/>
        <v>0</v>
      </c>
      <c r="IY63" s="163">
        <f t="shared" si="686"/>
        <v>0</v>
      </c>
      <c r="IZ63" s="163"/>
      <c r="JA63" s="163"/>
      <c r="JB63" s="170"/>
      <c r="JC63" s="242"/>
      <c r="JD63" s="170"/>
      <c r="JE63" s="170"/>
      <c r="JF63" s="238">
        <f t="shared" si="682"/>
        <v>8</v>
      </c>
      <c r="JG63" s="238">
        <f t="shared" si="682"/>
        <v>911071.59999999986</v>
      </c>
      <c r="JH63" s="238">
        <f t="shared" si="682"/>
        <v>0</v>
      </c>
      <c r="JI63" s="238">
        <f t="shared" si="682"/>
        <v>0</v>
      </c>
      <c r="JJ63" s="238">
        <f t="shared" si="188"/>
        <v>8</v>
      </c>
      <c r="JK63" s="238">
        <f t="shared" si="188"/>
        <v>911071.59999999986</v>
      </c>
      <c r="JL63" s="238">
        <f t="shared" si="75"/>
        <v>8</v>
      </c>
      <c r="JM63" s="238">
        <f t="shared" si="75"/>
        <v>911071.59999999986</v>
      </c>
      <c r="JN63" s="48"/>
      <c r="JO63" s="18"/>
      <c r="JP63" s="55"/>
      <c r="JQ63" s="55"/>
      <c r="JR63" s="158"/>
    </row>
    <row r="64" spans="1:279" ht="12" hidden="1" x14ac:dyDescent="0.2">
      <c r="A64" s="10">
        <v>1</v>
      </c>
      <c r="B64" s="10"/>
      <c r="C64" s="18"/>
      <c r="D64" s="53"/>
      <c r="E64" s="143"/>
      <c r="F64" s="25"/>
      <c r="G64" s="39"/>
      <c r="H64" s="169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163">
        <f t="shared" si="9"/>
        <v>0</v>
      </c>
      <c r="T64" s="163">
        <f t="shared" si="9"/>
        <v>0</v>
      </c>
      <c r="U64" s="163"/>
      <c r="V64" s="163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163">
        <f t="shared" si="13"/>
        <v>0</v>
      </c>
      <c r="AH64" s="163">
        <f t="shared" si="13"/>
        <v>0</v>
      </c>
      <c r="AI64" s="163"/>
      <c r="AJ64" s="163"/>
      <c r="AK64" s="30"/>
      <c r="AL64" s="30"/>
      <c r="AM64" s="30"/>
      <c r="AN64" s="30"/>
      <c r="AO64" s="252"/>
      <c r="AP64" s="252"/>
      <c r="AQ64" s="30"/>
      <c r="AR64" s="30"/>
      <c r="AS64" s="30"/>
      <c r="AT64" s="30"/>
      <c r="AU64" s="163">
        <f t="shared" si="17"/>
        <v>0</v>
      </c>
      <c r="AV64" s="163">
        <f t="shared" si="17"/>
        <v>0</v>
      </c>
      <c r="AW64" s="163"/>
      <c r="AX64" s="163"/>
      <c r="AY64" s="30"/>
      <c r="AZ64" s="30"/>
      <c r="BA64" s="30"/>
      <c r="BB64" s="30"/>
      <c r="BC64" s="252"/>
      <c r="BD64" s="252"/>
      <c r="BE64" s="30"/>
      <c r="BF64" s="30"/>
      <c r="BG64" s="30"/>
      <c r="BH64" s="30"/>
      <c r="BI64" s="163">
        <f t="shared" si="21"/>
        <v>0</v>
      </c>
      <c r="BJ64" s="163">
        <f t="shared" si="21"/>
        <v>0</v>
      </c>
      <c r="BK64" s="163"/>
      <c r="BL64" s="163"/>
      <c r="BM64" s="30"/>
      <c r="BN64" s="30"/>
      <c r="BO64" s="30"/>
      <c r="BP64" s="30"/>
      <c r="BQ64" s="252"/>
      <c r="BR64" s="252"/>
      <c r="BS64" s="252"/>
      <c r="BT64" s="252"/>
      <c r="BU64" s="30"/>
      <c r="BV64" s="30"/>
      <c r="BW64" s="163">
        <f t="shared" si="25"/>
        <v>0</v>
      </c>
      <c r="BX64" s="163">
        <f t="shared" si="25"/>
        <v>0</v>
      </c>
      <c r="BY64" s="163"/>
      <c r="BZ64" s="163"/>
      <c r="CA64" s="30"/>
      <c r="CB64" s="30"/>
      <c r="CC64" s="30"/>
      <c r="CD64" s="30"/>
      <c r="CE64" s="252"/>
      <c r="CF64" s="252"/>
      <c r="CG64" s="30"/>
      <c r="CH64" s="30"/>
      <c r="CI64" s="30"/>
      <c r="CJ64" s="30"/>
      <c r="CK64" s="163">
        <f t="shared" si="29"/>
        <v>0</v>
      </c>
      <c r="CL64" s="163">
        <f t="shared" si="29"/>
        <v>0</v>
      </c>
      <c r="CM64" s="163"/>
      <c r="CN64" s="163"/>
      <c r="CO64" s="163"/>
      <c r="CP64" s="30"/>
      <c r="CQ64" s="30"/>
      <c r="CR64" s="30"/>
      <c r="CS64" s="30"/>
      <c r="CT64" s="252"/>
      <c r="CU64" s="252"/>
      <c r="CV64" s="30"/>
      <c r="CW64" s="30"/>
      <c r="CX64" s="30"/>
      <c r="CY64" s="30"/>
      <c r="CZ64" s="163">
        <f t="shared" si="33"/>
        <v>0</v>
      </c>
      <c r="DA64" s="163">
        <f t="shared" si="33"/>
        <v>0</v>
      </c>
      <c r="DB64" s="163"/>
      <c r="DC64" s="163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163">
        <f t="shared" si="37"/>
        <v>0</v>
      </c>
      <c r="DO64" s="163">
        <f t="shared" si="37"/>
        <v>0</v>
      </c>
      <c r="DP64" s="163"/>
      <c r="DQ64" s="163"/>
      <c r="DR64" s="30"/>
      <c r="DS64" s="30"/>
      <c r="DT64" s="30"/>
      <c r="DU64" s="30"/>
      <c r="DV64" s="252"/>
      <c r="DW64" s="252"/>
      <c r="DX64" s="30"/>
      <c r="DY64" s="30"/>
      <c r="DZ64" s="30"/>
      <c r="EA64" s="30"/>
      <c r="EB64" s="163">
        <f t="shared" si="41"/>
        <v>0</v>
      </c>
      <c r="EC64" s="163">
        <f t="shared" si="41"/>
        <v>0</v>
      </c>
      <c r="ED64" s="163"/>
      <c r="EE64" s="163"/>
      <c r="EF64" s="30"/>
      <c r="EG64" s="30"/>
      <c r="EH64" s="30"/>
      <c r="EI64" s="30"/>
      <c r="EJ64" s="252"/>
      <c r="EK64" s="252"/>
      <c r="EL64" s="30"/>
      <c r="EM64" s="30"/>
      <c r="EN64" s="30"/>
      <c r="EO64" s="30"/>
      <c r="EP64" s="163">
        <f t="shared" si="45"/>
        <v>0</v>
      </c>
      <c r="EQ64" s="163">
        <f t="shared" si="45"/>
        <v>0</v>
      </c>
      <c r="ER64" s="163"/>
      <c r="ES64" s="163"/>
      <c r="ET64" s="30"/>
      <c r="EU64" s="30"/>
      <c r="EV64" s="30"/>
      <c r="EW64" s="30"/>
      <c r="EX64" s="252"/>
      <c r="EY64" s="252"/>
      <c r="EZ64" s="30"/>
      <c r="FA64" s="30"/>
      <c r="FB64" s="30"/>
      <c r="FC64" s="30"/>
      <c r="FD64" s="163">
        <f t="shared" si="49"/>
        <v>0</v>
      </c>
      <c r="FE64" s="163">
        <f t="shared" si="49"/>
        <v>0</v>
      </c>
      <c r="FF64" s="163"/>
      <c r="FG64" s="163"/>
      <c r="FH64" s="30"/>
      <c r="FI64" s="30"/>
      <c r="FJ64" s="30"/>
      <c r="FK64" s="30"/>
      <c r="FL64" s="252"/>
      <c r="FM64" s="252"/>
      <c r="FN64" s="30"/>
      <c r="FO64" s="30"/>
      <c r="FP64" s="30"/>
      <c r="FQ64" s="30"/>
      <c r="FR64" s="163">
        <f t="shared" si="53"/>
        <v>0</v>
      </c>
      <c r="FS64" s="163">
        <f t="shared" si="53"/>
        <v>0</v>
      </c>
      <c r="FT64" s="163"/>
      <c r="FU64" s="163"/>
      <c r="FV64" s="30"/>
      <c r="FW64" s="30"/>
      <c r="FX64" s="30"/>
      <c r="FY64" s="30"/>
      <c r="FZ64" s="252"/>
      <c r="GA64" s="252"/>
      <c r="GB64" s="30"/>
      <c r="GC64" s="30"/>
      <c r="GD64" s="30"/>
      <c r="GE64" s="30"/>
      <c r="GF64" s="163">
        <f t="shared" si="57"/>
        <v>0</v>
      </c>
      <c r="GG64" s="163">
        <f t="shared" si="57"/>
        <v>0</v>
      </c>
      <c r="GH64" s="163"/>
      <c r="GI64" s="163"/>
      <c r="GJ64" s="30"/>
      <c r="GK64" s="30"/>
      <c r="GL64" s="30"/>
      <c r="GM64" s="30"/>
      <c r="GN64" s="252"/>
      <c r="GO64" s="252"/>
      <c r="GP64" s="30"/>
      <c r="GQ64" s="30"/>
      <c r="GR64" s="30"/>
      <c r="GS64" s="30"/>
      <c r="GT64" s="163">
        <f t="shared" si="61"/>
        <v>0</v>
      </c>
      <c r="GU64" s="163">
        <f t="shared" si="61"/>
        <v>0</v>
      </c>
      <c r="GV64" s="163"/>
      <c r="GW64" s="163"/>
      <c r="GX64" s="30"/>
      <c r="GY64" s="30"/>
      <c r="GZ64" s="30"/>
      <c r="HA64" s="30"/>
      <c r="HB64" s="252"/>
      <c r="HC64" s="252"/>
      <c r="HD64" s="30"/>
      <c r="HE64" s="30"/>
      <c r="HF64" s="30"/>
      <c r="HG64" s="30"/>
      <c r="HH64" s="163">
        <f t="shared" si="65"/>
        <v>0</v>
      </c>
      <c r="HI64" s="163">
        <f t="shared" si="65"/>
        <v>0</v>
      </c>
      <c r="HJ64" s="163"/>
      <c r="HK64" s="163"/>
      <c r="HL64" s="30"/>
      <c r="HM64" s="30"/>
      <c r="HN64" s="30"/>
      <c r="HO64" s="30"/>
      <c r="HP64" s="252"/>
      <c r="HQ64" s="252"/>
      <c r="HR64" s="30"/>
      <c r="HS64" s="30"/>
      <c r="HT64" s="30"/>
      <c r="HU64" s="30"/>
      <c r="HV64" s="163">
        <f t="shared" si="69"/>
        <v>0</v>
      </c>
      <c r="HW64" s="163">
        <f t="shared" si="69"/>
        <v>0</v>
      </c>
      <c r="HX64" s="163"/>
      <c r="HY64" s="163"/>
      <c r="HZ64" s="163"/>
      <c r="IA64" s="163"/>
      <c r="IB64" s="163"/>
      <c r="IC64" s="163"/>
      <c r="ID64" s="254"/>
      <c r="IE64" s="254"/>
      <c r="IF64" s="163"/>
      <c r="IG64" s="163"/>
      <c r="IH64" s="163"/>
      <c r="II64" s="163"/>
      <c r="IJ64" s="163">
        <f t="shared" si="71"/>
        <v>0</v>
      </c>
      <c r="IK64" s="163">
        <f t="shared" si="71"/>
        <v>0</v>
      </c>
      <c r="IL64" s="163"/>
      <c r="IM64" s="163"/>
      <c r="IN64" s="163"/>
      <c r="IO64" s="163"/>
      <c r="IP64" s="163"/>
      <c r="IQ64" s="163"/>
      <c r="IR64" s="254"/>
      <c r="IS64" s="254"/>
      <c r="IT64" s="163"/>
      <c r="IU64" s="163"/>
      <c r="IV64" s="163"/>
      <c r="IW64" s="163"/>
      <c r="IX64" s="163">
        <f t="shared" si="686"/>
        <v>0</v>
      </c>
      <c r="IY64" s="163">
        <f t="shared" si="686"/>
        <v>0</v>
      </c>
      <c r="IZ64" s="163"/>
      <c r="JA64" s="163"/>
      <c r="JB64" s="170"/>
      <c r="JC64" s="242"/>
      <c r="JD64" s="170"/>
      <c r="JE64" s="170"/>
      <c r="JF64" s="238">
        <f t="shared" si="682"/>
        <v>0</v>
      </c>
      <c r="JG64" s="238">
        <f t="shared" si="682"/>
        <v>0</v>
      </c>
      <c r="JH64" s="238">
        <f t="shared" si="682"/>
        <v>0</v>
      </c>
      <c r="JI64" s="238">
        <f t="shared" si="682"/>
        <v>0</v>
      </c>
      <c r="JJ64" s="238">
        <f t="shared" si="188"/>
        <v>0</v>
      </c>
      <c r="JK64" s="238">
        <f t="shared" si="188"/>
        <v>0</v>
      </c>
      <c r="JL64" s="238">
        <f t="shared" si="75"/>
        <v>0</v>
      </c>
      <c r="JM64" s="238">
        <f t="shared" si="75"/>
        <v>0</v>
      </c>
      <c r="JN64" s="48"/>
      <c r="JO64" s="18"/>
      <c r="JP64" s="55"/>
      <c r="JQ64" s="55"/>
      <c r="JR64" s="158"/>
    </row>
    <row r="65" spans="1:280" ht="12" hidden="1" x14ac:dyDescent="0.2">
      <c r="A65" s="10">
        <v>1</v>
      </c>
      <c r="B65" s="10"/>
      <c r="C65" s="18"/>
      <c r="D65" s="53"/>
      <c r="E65" s="25"/>
      <c r="F65" s="24"/>
      <c r="G65" s="39"/>
      <c r="H65" s="169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163">
        <f t="shared" si="9"/>
        <v>0</v>
      </c>
      <c r="T65" s="163">
        <f t="shared" si="9"/>
        <v>0</v>
      </c>
      <c r="U65" s="163"/>
      <c r="V65" s="163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163">
        <f t="shared" si="13"/>
        <v>0</v>
      </c>
      <c r="AH65" s="163">
        <f t="shared" si="13"/>
        <v>0</v>
      </c>
      <c r="AI65" s="163"/>
      <c r="AJ65" s="163"/>
      <c r="AK65" s="30"/>
      <c r="AL65" s="30"/>
      <c r="AM65" s="30"/>
      <c r="AN65" s="30"/>
      <c r="AO65" s="252"/>
      <c r="AP65" s="252"/>
      <c r="AQ65" s="30"/>
      <c r="AR65" s="30"/>
      <c r="AS65" s="30"/>
      <c r="AT65" s="30"/>
      <c r="AU65" s="163">
        <f t="shared" si="17"/>
        <v>0</v>
      </c>
      <c r="AV65" s="163">
        <f t="shared" si="17"/>
        <v>0</v>
      </c>
      <c r="AW65" s="163"/>
      <c r="AX65" s="163"/>
      <c r="AY65" s="30"/>
      <c r="AZ65" s="30"/>
      <c r="BA65" s="30"/>
      <c r="BB65" s="30"/>
      <c r="BC65" s="252"/>
      <c r="BD65" s="252"/>
      <c r="BE65" s="30"/>
      <c r="BF65" s="30"/>
      <c r="BG65" s="30"/>
      <c r="BH65" s="30"/>
      <c r="BI65" s="163">
        <f t="shared" si="21"/>
        <v>0</v>
      </c>
      <c r="BJ65" s="163">
        <f t="shared" si="21"/>
        <v>0</v>
      </c>
      <c r="BK65" s="163"/>
      <c r="BL65" s="163"/>
      <c r="BM65" s="30"/>
      <c r="BN65" s="30"/>
      <c r="BO65" s="30"/>
      <c r="BP65" s="30"/>
      <c r="BQ65" s="252"/>
      <c r="BR65" s="252"/>
      <c r="BS65" s="252"/>
      <c r="BT65" s="252"/>
      <c r="BU65" s="30"/>
      <c r="BV65" s="30"/>
      <c r="BW65" s="163">
        <f t="shared" si="25"/>
        <v>0</v>
      </c>
      <c r="BX65" s="163">
        <f t="shared" si="25"/>
        <v>0</v>
      </c>
      <c r="BY65" s="163"/>
      <c r="BZ65" s="163"/>
      <c r="CA65" s="30"/>
      <c r="CB65" s="30"/>
      <c r="CC65" s="30"/>
      <c r="CD65" s="30"/>
      <c r="CE65" s="252"/>
      <c r="CF65" s="252"/>
      <c r="CG65" s="30"/>
      <c r="CH65" s="30"/>
      <c r="CI65" s="30"/>
      <c r="CJ65" s="30"/>
      <c r="CK65" s="163">
        <f t="shared" si="29"/>
        <v>0</v>
      </c>
      <c r="CL65" s="163">
        <f t="shared" si="29"/>
        <v>0</v>
      </c>
      <c r="CM65" s="163"/>
      <c r="CN65" s="163"/>
      <c r="CO65" s="163"/>
      <c r="CP65" s="30"/>
      <c r="CQ65" s="30"/>
      <c r="CR65" s="30"/>
      <c r="CS65" s="30"/>
      <c r="CT65" s="252"/>
      <c r="CU65" s="252"/>
      <c r="CV65" s="30"/>
      <c r="CW65" s="30"/>
      <c r="CX65" s="30"/>
      <c r="CY65" s="30"/>
      <c r="CZ65" s="163">
        <f t="shared" si="33"/>
        <v>0</v>
      </c>
      <c r="DA65" s="163">
        <f t="shared" si="33"/>
        <v>0</v>
      </c>
      <c r="DB65" s="163"/>
      <c r="DC65" s="163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163">
        <f t="shared" si="37"/>
        <v>0</v>
      </c>
      <c r="DO65" s="163">
        <f t="shared" si="37"/>
        <v>0</v>
      </c>
      <c r="DP65" s="163"/>
      <c r="DQ65" s="163"/>
      <c r="DR65" s="30"/>
      <c r="DS65" s="30"/>
      <c r="DT65" s="30"/>
      <c r="DU65" s="30"/>
      <c r="DV65" s="252"/>
      <c r="DW65" s="252"/>
      <c r="DX65" s="30"/>
      <c r="DY65" s="30"/>
      <c r="DZ65" s="30"/>
      <c r="EA65" s="30"/>
      <c r="EB65" s="163">
        <f t="shared" si="41"/>
        <v>0</v>
      </c>
      <c r="EC65" s="163">
        <f t="shared" si="41"/>
        <v>0</v>
      </c>
      <c r="ED65" s="163"/>
      <c r="EE65" s="163"/>
      <c r="EF65" s="30"/>
      <c r="EG65" s="30"/>
      <c r="EH65" s="30"/>
      <c r="EI65" s="30"/>
      <c r="EJ65" s="252"/>
      <c r="EK65" s="252"/>
      <c r="EL65" s="30"/>
      <c r="EM65" s="30"/>
      <c r="EN65" s="30"/>
      <c r="EO65" s="30"/>
      <c r="EP65" s="163">
        <f t="shared" si="45"/>
        <v>0</v>
      </c>
      <c r="EQ65" s="163">
        <f t="shared" si="45"/>
        <v>0</v>
      </c>
      <c r="ER65" s="163"/>
      <c r="ES65" s="163"/>
      <c r="ET65" s="30"/>
      <c r="EU65" s="30"/>
      <c r="EV65" s="30"/>
      <c r="EW65" s="30"/>
      <c r="EX65" s="252"/>
      <c r="EY65" s="252"/>
      <c r="EZ65" s="30"/>
      <c r="FA65" s="30"/>
      <c r="FB65" s="30"/>
      <c r="FC65" s="30"/>
      <c r="FD65" s="163">
        <f t="shared" si="49"/>
        <v>0</v>
      </c>
      <c r="FE65" s="163">
        <f t="shared" si="49"/>
        <v>0</v>
      </c>
      <c r="FF65" s="163"/>
      <c r="FG65" s="163"/>
      <c r="FH65" s="30"/>
      <c r="FI65" s="30"/>
      <c r="FJ65" s="30"/>
      <c r="FK65" s="30"/>
      <c r="FL65" s="252"/>
      <c r="FM65" s="252"/>
      <c r="FN65" s="30"/>
      <c r="FO65" s="30"/>
      <c r="FP65" s="30"/>
      <c r="FQ65" s="30"/>
      <c r="FR65" s="163">
        <f t="shared" si="53"/>
        <v>0</v>
      </c>
      <c r="FS65" s="163">
        <f t="shared" si="53"/>
        <v>0</v>
      </c>
      <c r="FT65" s="163"/>
      <c r="FU65" s="163"/>
      <c r="FV65" s="30"/>
      <c r="FW65" s="30"/>
      <c r="FX65" s="30"/>
      <c r="FY65" s="30"/>
      <c r="FZ65" s="252"/>
      <c r="GA65" s="252"/>
      <c r="GB65" s="30"/>
      <c r="GC65" s="30"/>
      <c r="GD65" s="30"/>
      <c r="GE65" s="30"/>
      <c r="GF65" s="163">
        <f t="shared" si="57"/>
        <v>0</v>
      </c>
      <c r="GG65" s="163">
        <f t="shared" si="57"/>
        <v>0</v>
      </c>
      <c r="GH65" s="163"/>
      <c r="GI65" s="163"/>
      <c r="GJ65" s="30"/>
      <c r="GK65" s="30"/>
      <c r="GL65" s="30"/>
      <c r="GM65" s="30"/>
      <c r="GN65" s="252"/>
      <c r="GO65" s="252"/>
      <c r="GP65" s="30"/>
      <c r="GQ65" s="30"/>
      <c r="GR65" s="30"/>
      <c r="GS65" s="30"/>
      <c r="GT65" s="163">
        <f t="shared" si="61"/>
        <v>0</v>
      </c>
      <c r="GU65" s="163">
        <f t="shared" si="61"/>
        <v>0</v>
      </c>
      <c r="GV65" s="163"/>
      <c r="GW65" s="163"/>
      <c r="GX65" s="30"/>
      <c r="GY65" s="30"/>
      <c r="GZ65" s="30"/>
      <c r="HA65" s="30"/>
      <c r="HB65" s="252"/>
      <c r="HC65" s="252"/>
      <c r="HD65" s="30"/>
      <c r="HE65" s="30"/>
      <c r="HF65" s="30"/>
      <c r="HG65" s="30"/>
      <c r="HH65" s="163">
        <f t="shared" si="65"/>
        <v>0</v>
      </c>
      <c r="HI65" s="163">
        <f t="shared" si="65"/>
        <v>0</v>
      </c>
      <c r="HJ65" s="163"/>
      <c r="HK65" s="163"/>
      <c r="HL65" s="30"/>
      <c r="HM65" s="30"/>
      <c r="HN65" s="30"/>
      <c r="HO65" s="30"/>
      <c r="HP65" s="252"/>
      <c r="HQ65" s="252"/>
      <c r="HR65" s="30"/>
      <c r="HS65" s="30"/>
      <c r="HT65" s="30"/>
      <c r="HU65" s="30"/>
      <c r="HV65" s="163">
        <f t="shared" si="69"/>
        <v>0</v>
      </c>
      <c r="HW65" s="163">
        <f t="shared" si="69"/>
        <v>0</v>
      </c>
      <c r="HX65" s="163"/>
      <c r="HY65" s="163"/>
      <c r="HZ65" s="163"/>
      <c r="IA65" s="163"/>
      <c r="IB65" s="163"/>
      <c r="IC65" s="163"/>
      <c r="ID65" s="254"/>
      <c r="IE65" s="254"/>
      <c r="IF65" s="163"/>
      <c r="IG65" s="163"/>
      <c r="IH65" s="163"/>
      <c r="II65" s="163"/>
      <c r="IJ65" s="163">
        <f t="shared" si="71"/>
        <v>0</v>
      </c>
      <c r="IK65" s="163">
        <f t="shared" si="71"/>
        <v>0</v>
      </c>
      <c r="IL65" s="163"/>
      <c r="IM65" s="163"/>
      <c r="IN65" s="163"/>
      <c r="IO65" s="163"/>
      <c r="IP65" s="163"/>
      <c r="IQ65" s="163"/>
      <c r="IR65" s="254"/>
      <c r="IS65" s="254"/>
      <c r="IT65" s="163"/>
      <c r="IU65" s="163"/>
      <c r="IV65" s="163"/>
      <c r="IW65" s="163"/>
      <c r="IX65" s="163">
        <f t="shared" si="686"/>
        <v>0</v>
      </c>
      <c r="IY65" s="163">
        <f t="shared" si="686"/>
        <v>0</v>
      </c>
      <c r="IZ65" s="163"/>
      <c r="JA65" s="163"/>
      <c r="JB65" s="170"/>
      <c r="JC65" s="242"/>
      <c r="JD65" s="170"/>
      <c r="JE65" s="170"/>
      <c r="JF65" s="238">
        <f t="shared" si="682"/>
        <v>0</v>
      </c>
      <c r="JG65" s="238">
        <f t="shared" si="682"/>
        <v>0</v>
      </c>
      <c r="JH65" s="238">
        <f t="shared" si="682"/>
        <v>0</v>
      </c>
      <c r="JI65" s="238">
        <f t="shared" si="682"/>
        <v>0</v>
      </c>
      <c r="JJ65" s="238">
        <f t="shared" si="188"/>
        <v>0</v>
      </c>
      <c r="JK65" s="238">
        <f t="shared" si="188"/>
        <v>0</v>
      </c>
      <c r="JL65" s="238">
        <f t="shared" si="75"/>
        <v>0</v>
      </c>
      <c r="JM65" s="238">
        <f t="shared" si="75"/>
        <v>0</v>
      </c>
      <c r="JN65" s="48"/>
      <c r="JO65" s="18"/>
      <c r="JP65" s="55"/>
      <c r="JQ65" s="55"/>
      <c r="JR65" s="158"/>
    </row>
    <row r="66" spans="1:280" ht="12" hidden="1" x14ac:dyDescent="0.2">
      <c r="A66" s="10">
        <v>1</v>
      </c>
      <c r="B66" s="10"/>
      <c r="C66" s="18"/>
      <c r="D66" s="53"/>
      <c r="E66" s="25"/>
      <c r="F66" s="24"/>
      <c r="G66" s="25"/>
      <c r="H66" s="29"/>
      <c r="I66" s="30"/>
      <c r="J66" s="30"/>
      <c r="K66" s="30"/>
      <c r="L66" s="30"/>
      <c r="M66" s="30"/>
      <c r="N66" s="30"/>
      <c r="O66" s="30"/>
      <c r="P66" s="30"/>
      <c r="Q66" s="30">
        <f t="shared" si="7"/>
        <v>0</v>
      </c>
      <c r="R66" s="30">
        <f t="shared" si="8"/>
        <v>0</v>
      </c>
      <c r="S66" s="163">
        <f t="shared" si="9"/>
        <v>0</v>
      </c>
      <c r="T66" s="163">
        <f t="shared" si="9"/>
        <v>0</v>
      </c>
      <c r="U66" s="163"/>
      <c r="V66" s="163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163">
        <f t="shared" si="13"/>
        <v>0</v>
      </c>
      <c r="AH66" s="163">
        <f t="shared" si="13"/>
        <v>0</v>
      </c>
      <c r="AI66" s="163"/>
      <c r="AJ66" s="163"/>
      <c r="AK66" s="30"/>
      <c r="AL66" s="30"/>
      <c r="AM66" s="30"/>
      <c r="AN66" s="30"/>
      <c r="AO66" s="252"/>
      <c r="AP66" s="252"/>
      <c r="AQ66" s="30"/>
      <c r="AR66" s="30"/>
      <c r="AS66" s="30">
        <f t="shared" si="15"/>
        <v>0</v>
      </c>
      <c r="AT66" s="30">
        <f t="shared" si="16"/>
        <v>0</v>
      </c>
      <c r="AU66" s="163">
        <f t="shared" si="17"/>
        <v>0</v>
      </c>
      <c r="AV66" s="163">
        <f t="shared" si="17"/>
        <v>0</v>
      </c>
      <c r="AW66" s="163"/>
      <c r="AX66" s="163"/>
      <c r="AY66" s="30"/>
      <c r="AZ66" s="30"/>
      <c r="BA66" s="30"/>
      <c r="BB66" s="30"/>
      <c r="BC66" s="252"/>
      <c r="BD66" s="252"/>
      <c r="BE66" s="30"/>
      <c r="BF66" s="30"/>
      <c r="BG66" s="30">
        <f t="shared" si="19"/>
        <v>0</v>
      </c>
      <c r="BH66" s="30">
        <f t="shared" si="20"/>
        <v>0</v>
      </c>
      <c r="BI66" s="163">
        <f t="shared" si="21"/>
        <v>0</v>
      </c>
      <c r="BJ66" s="163">
        <f t="shared" si="21"/>
        <v>0</v>
      </c>
      <c r="BK66" s="163"/>
      <c r="BL66" s="163"/>
      <c r="BM66" s="30"/>
      <c r="BN66" s="30"/>
      <c r="BO66" s="30"/>
      <c r="BP66" s="30"/>
      <c r="BQ66" s="252"/>
      <c r="BR66" s="252"/>
      <c r="BS66" s="252"/>
      <c r="BT66" s="252"/>
      <c r="BU66" s="30">
        <f t="shared" ref="BU66:BV66" si="687">SUM(BQ66+BS66)</f>
        <v>0</v>
      </c>
      <c r="BV66" s="30">
        <f t="shared" si="687"/>
        <v>0</v>
      </c>
      <c r="BW66" s="163">
        <f t="shared" si="25"/>
        <v>0</v>
      </c>
      <c r="BX66" s="163">
        <f t="shared" si="25"/>
        <v>0</v>
      </c>
      <c r="BY66" s="163"/>
      <c r="BZ66" s="163"/>
      <c r="CA66" s="30"/>
      <c r="CB66" s="30"/>
      <c r="CC66" s="30"/>
      <c r="CD66" s="30"/>
      <c r="CE66" s="252"/>
      <c r="CF66" s="252"/>
      <c r="CG66" s="30"/>
      <c r="CH66" s="30"/>
      <c r="CI66" s="30">
        <f t="shared" si="27"/>
        <v>0</v>
      </c>
      <c r="CJ66" s="30">
        <f t="shared" si="28"/>
        <v>0</v>
      </c>
      <c r="CK66" s="163">
        <f t="shared" si="29"/>
        <v>0</v>
      </c>
      <c r="CL66" s="163">
        <f t="shared" si="29"/>
        <v>0</v>
      </c>
      <c r="CM66" s="163"/>
      <c r="CN66" s="163"/>
      <c r="CO66" s="163"/>
      <c r="CP66" s="30"/>
      <c r="CQ66" s="30"/>
      <c r="CR66" s="30"/>
      <c r="CS66" s="30"/>
      <c r="CT66" s="252"/>
      <c r="CU66" s="252"/>
      <c r="CV66" s="30"/>
      <c r="CW66" s="30"/>
      <c r="CX66" s="30">
        <f t="shared" si="31"/>
        <v>0</v>
      </c>
      <c r="CY66" s="30">
        <f t="shared" si="32"/>
        <v>0</v>
      </c>
      <c r="CZ66" s="163">
        <f t="shared" si="33"/>
        <v>0</v>
      </c>
      <c r="DA66" s="163">
        <f t="shared" si="33"/>
        <v>0</v>
      </c>
      <c r="DB66" s="163"/>
      <c r="DC66" s="163"/>
      <c r="DD66" s="30"/>
      <c r="DE66" s="30"/>
      <c r="DF66" s="30"/>
      <c r="DG66" s="30"/>
      <c r="DH66" s="30"/>
      <c r="DI66" s="30"/>
      <c r="DJ66" s="30"/>
      <c r="DK66" s="30"/>
      <c r="DL66" s="30">
        <f t="shared" si="35"/>
        <v>0</v>
      </c>
      <c r="DM66" s="30">
        <f t="shared" si="36"/>
        <v>0</v>
      </c>
      <c r="DN66" s="163">
        <f t="shared" si="37"/>
        <v>0</v>
      </c>
      <c r="DO66" s="163">
        <f t="shared" si="37"/>
        <v>0</v>
      </c>
      <c r="DP66" s="163"/>
      <c r="DQ66" s="163"/>
      <c r="DR66" s="30"/>
      <c r="DS66" s="30"/>
      <c r="DT66" s="30"/>
      <c r="DU66" s="30"/>
      <c r="DV66" s="252"/>
      <c r="DW66" s="252"/>
      <c r="DX66" s="30"/>
      <c r="DY66" s="30"/>
      <c r="DZ66" s="30">
        <f t="shared" si="39"/>
        <v>0</v>
      </c>
      <c r="EA66" s="30">
        <f t="shared" si="40"/>
        <v>0</v>
      </c>
      <c r="EB66" s="163">
        <f t="shared" si="41"/>
        <v>0</v>
      </c>
      <c r="EC66" s="163">
        <f t="shared" si="41"/>
        <v>0</v>
      </c>
      <c r="ED66" s="163"/>
      <c r="EE66" s="163"/>
      <c r="EF66" s="30"/>
      <c r="EG66" s="30"/>
      <c r="EH66" s="30"/>
      <c r="EI66" s="30"/>
      <c r="EJ66" s="252"/>
      <c r="EK66" s="252"/>
      <c r="EL66" s="30"/>
      <c r="EM66" s="30"/>
      <c r="EN66" s="30">
        <f t="shared" si="43"/>
        <v>0</v>
      </c>
      <c r="EO66" s="30">
        <f t="shared" si="44"/>
        <v>0</v>
      </c>
      <c r="EP66" s="163">
        <f t="shared" si="45"/>
        <v>0</v>
      </c>
      <c r="EQ66" s="163">
        <f t="shared" si="45"/>
        <v>0</v>
      </c>
      <c r="ER66" s="163"/>
      <c r="ES66" s="163"/>
      <c r="ET66" s="30"/>
      <c r="EU66" s="30"/>
      <c r="EV66" s="30"/>
      <c r="EW66" s="30"/>
      <c r="EX66" s="252"/>
      <c r="EY66" s="252"/>
      <c r="EZ66" s="30"/>
      <c r="FA66" s="30"/>
      <c r="FB66" s="30">
        <f t="shared" si="47"/>
        <v>0</v>
      </c>
      <c r="FC66" s="30">
        <f t="shared" si="48"/>
        <v>0</v>
      </c>
      <c r="FD66" s="163">
        <f t="shared" si="49"/>
        <v>0</v>
      </c>
      <c r="FE66" s="163">
        <f t="shared" si="49"/>
        <v>0</v>
      </c>
      <c r="FF66" s="163"/>
      <c r="FG66" s="163"/>
      <c r="FH66" s="30"/>
      <c r="FI66" s="30"/>
      <c r="FJ66" s="30"/>
      <c r="FK66" s="30"/>
      <c r="FL66" s="252"/>
      <c r="FM66" s="252"/>
      <c r="FN66" s="30"/>
      <c r="FO66" s="30"/>
      <c r="FP66" s="30">
        <f t="shared" si="51"/>
        <v>0</v>
      </c>
      <c r="FQ66" s="30">
        <f t="shared" si="52"/>
        <v>0</v>
      </c>
      <c r="FR66" s="163">
        <f t="shared" si="53"/>
        <v>0</v>
      </c>
      <c r="FS66" s="163">
        <f t="shared" si="53"/>
        <v>0</v>
      </c>
      <c r="FT66" s="163"/>
      <c r="FU66" s="163"/>
      <c r="FV66" s="30"/>
      <c r="FW66" s="30"/>
      <c r="FX66" s="30"/>
      <c r="FY66" s="30"/>
      <c r="FZ66" s="252"/>
      <c r="GA66" s="252"/>
      <c r="GB66" s="30"/>
      <c r="GC66" s="30"/>
      <c r="GD66" s="30">
        <f t="shared" si="55"/>
        <v>0</v>
      </c>
      <c r="GE66" s="30">
        <f t="shared" si="56"/>
        <v>0</v>
      </c>
      <c r="GF66" s="163">
        <f t="shared" si="57"/>
        <v>0</v>
      </c>
      <c r="GG66" s="163">
        <f t="shared" si="57"/>
        <v>0</v>
      </c>
      <c r="GH66" s="163"/>
      <c r="GI66" s="163"/>
      <c r="GJ66" s="30"/>
      <c r="GK66" s="30"/>
      <c r="GL66" s="30"/>
      <c r="GM66" s="30"/>
      <c r="GN66" s="252"/>
      <c r="GO66" s="252"/>
      <c r="GP66" s="30"/>
      <c r="GQ66" s="30"/>
      <c r="GR66" s="30">
        <f t="shared" si="59"/>
        <v>0</v>
      </c>
      <c r="GS66" s="30">
        <f t="shared" si="60"/>
        <v>0</v>
      </c>
      <c r="GT66" s="163">
        <f t="shared" si="61"/>
        <v>0</v>
      </c>
      <c r="GU66" s="163">
        <f t="shared" si="61"/>
        <v>0</v>
      </c>
      <c r="GV66" s="163"/>
      <c r="GW66" s="163"/>
      <c r="GX66" s="30"/>
      <c r="GY66" s="30"/>
      <c r="GZ66" s="30"/>
      <c r="HA66" s="30"/>
      <c r="HB66" s="252"/>
      <c r="HC66" s="252"/>
      <c r="HD66" s="30"/>
      <c r="HE66" s="30"/>
      <c r="HF66" s="30">
        <f t="shared" si="63"/>
        <v>0</v>
      </c>
      <c r="HG66" s="30">
        <f t="shared" si="64"/>
        <v>0</v>
      </c>
      <c r="HH66" s="163">
        <f t="shared" si="65"/>
        <v>0</v>
      </c>
      <c r="HI66" s="163">
        <f t="shared" si="65"/>
        <v>0</v>
      </c>
      <c r="HJ66" s="163"/>
      <c r="HK66" s="163"/>
      <c r="HL66" s="30"/>
      <c r="HM66" s="30"/>
      <c r="HN66" s="30"/>
      <c r="HO66" s="30"/>
      <c r="HP66" s="252"/>
      <c r="HQ66" s="252"/>
      <c r="HR66" s="30"/>
      <c r="HS66" s="30"/>
      <c r="HT66" s="30">
        <f t="shared" si="67"/>
        <v>0</v>
      </c>
      <c r="HU66" s="30">
        <f t="shared" si="68"/>
        <v>0</v>
      </c>
      <c r="HV66" s="163">
        <f t="shared" si="69"/>
        <v>0</v>
      </c>
      <c r="HW66" s="163">
        <f t="shared" si="69"/>
        <v>0</v>
      </c>
      <c r="HX66" s="163"/>
      <c r="HY66" s="163"/>
      <c r="HZ66" s="163"/>
      <c r="IA66" s="163"/>
      <c r="IB66" s="163"/>
      <c r="IC66" s="163"/>
      <c r="ID66" s="254"/>
      <c r="IE66" s="254"/>
      <c r="IF66" s="163"/>
      <c r="IG66" s="163"/>
      <c r="IH66" s="163"/>
      <c r="II66" s="163"/>
      <c r="IJ66" s="163">
        <f t="shared" si="71"/>
        <v>0</v>
      </c>
      <c r="IK66" s="163">
        <f t="shared" si="71"/>
        <v>0</v>
      </c>
      <c r="IL66" s="163"/>
      <c r="IM66" s="163"/>
      <c r="IN66" s="163"/>
      <c r="IO66" s="163"/>
      <c r="IP66" s="163"/>
      <c r="IQ66" s="163"/>
      <c r="IR66" s="254"/>
      <c r="IS66" s="254"/>
      <c r="IT66" s="163"/>
      <c r="IU66" s="163"/>
      <c r="IV66" s="163"/>
      <c r="IW66" s="163"/>
      <c r="IX66" s="163">
        <f t="shared" si="686"/>
        <v>0</v>
      </c>
      <c r="IY66" s="163">
        <f t="shared" si="686"/>
        <v>0</v>
      </c>
      <c r="IZ66" s="163"/>
      <c r="JA66" s="163"/>
      <c r="JB66" s="170"/>
      <c r="JC66" s="242"/>
      <c r="JD66" s="170"/>
      <c r="JE66" s="170"/>
      <c r="JF66" s="238">
        <f t="shared" si="682"/>
        <v>0</v>
      </c>
      <c r="JG66" s="238">
        <f t="shared" si="682"/>
        <v>0</v>
      </c>
      <c r="JH66" s="238">
        <f t="shared" si="682"/>
        <v>0</v>
      </c>
      <c r="JI66" s="238">
        <f t="shared" si="682"/>
        <v>0</v>
      </c>
      <c r="JJ66" s="238">
        <f t="shared" si="188"/>
        <v>0</v>
      </c>
      <c r="JK66" s="238">
        <f t="shared" si="188"/>
        <v>0</v>
      </c>
      <c r="JL66" s="238">
        <f t="shared" si="75"/>
        <v>0</v>
      </c>
      <c r="JM66" s="238">
        <f t="shared" si="75"/>
        <v>0</v>
      </c>
      <c r="JN66" s="48"/>
      <c r="JO66" s="18"/>
      <c r="JP66" s="55"/>
      <c r="JQ66" s="55"/>
      <c r="JR66" s="158"/>
    </row>
    <row r="67" spans="1:280" hidden="1" x14ac:dyDescent="0.2">
      <c r="A67" s="10">
        <v>1</v>
      </c>
      <c r="B67" s="10">
        <v>1</v>
      </c>
      <c r="C67" s="443"/>
      <c r="D67" s="432"/>
      <c r="E67" s="432"/>
      <c r="F67" s="437" t="s">
        <v>31</v>
      </c>
      <c r="G67" s="28"/>
      <c r="H67" s="257"/>
      <c r="I67" s="34">
        <f>SUM(I68,I88,I93,I98,I103,I108)</f>
        <v>0</v>
      </c>
      <c r="J67" s="34">
        <f t="shared" ref="J67:CE67" si="688">SUM(J68,J88,J93,J98,J103,J108)</f>
        <v>0</v>
      </c>
      <c r="K67" s="34">
        <f t="shared" si="688"/>
        <v>0</v>
      </c>
      <c r="L67" s="34">
        <f t="shared" si="688"/>
        <v>0</v>
      </c>
      <c r="M67" s="34">
        <f t="shared" si="688"/>
        <v>0</v>
      </c>
      <c r="N67" s="34">
        <f t="shared" si="688"/>
        <v>0</v>
      </c>
      <c r="O67" s="34">
        <f t="shared" si="688"/>
        <v>0</v>
      </c>
      <c r="P67" s="34">
        <f t="shared" si="688"/>
        <v>0</v>
      </c>
      <c r="Q67" s="34">
        <f t="shared" si="688"/>
        <v>0</v>
      </c>
      <c r="R67" s="34">
        <f t="shared" si="688"/>
        <v>0</v>
      </c>
      <c r="S67" s="34">
        <f t="shared" si="688"/>
        <v>0</v>
      </c>
      <c r="T67" s="34">
        <f t="shared" si="688"/>
        <v>0</v>
      </c>
      <c r="U67" s="348">
        <f t="shared" ref="U67:U68" si="689">$H67</f>
        <v>0</v>
      </c>
      <c r="V67" s="347"/>
      <c r="W67" s="34">
        <f t="shared" si="688"/>
        <v>233</v>
      </c>
      <c r="X67" s="34">
        <f t="shared" si="688"/>
        <v>58037775.848250002</v>
      </c>
      <c r="Y67" s="34">
        <f t="shared" si="688"/>
        <v>174.75</v>
      </c>
      <c r="Z67" s="34">
        <f t="shared" si="688"/>
        <v>43528331.886187494</v>
      </c>
      <c r="AA67" s="34">
        <f t="shared" si="688"/>
        <v>188</v>
      </c>
      <c r="AB67" s="34">
        <f t="shared" si="688"/>
        <v>44202562.150000013</v>
      </c>
      <c r="AC67" s="34">
        <f t="shared" si="688"/>
        <v>9</v>
      </c>
      <c r="AD67" s="34">
        <f t="shared" si="688"/>
        <v>2579386.8199999998</v>
      </c>
      <c r="AE67" s="34">
        <f t="shared" si="688"/>
        <v>197</v>
      </c>
      <c r="AF67" s="34">
        <f t="shared" si="688"/>
        <v>46781948.970000006</v>
      </c>
      <c r="AG67" s="34">
        <f t="shared" si="688"/>
        <v>13.25</v>
      </c>
      <c r="AH67" s="34">
        <f t="shared" si="688"/>
        <v>674230.26381251565</v>
      </c>
      <c r="AI67" s="348">
        <f t="shared" ref="AI67:AI68" si="690">$H67</f>
        <v>0</v>
      </c>
      <c r="AJ67" s="347"/>
      <c r="AK67" s="324">
        <f t="shared" si="688"/>
        <v>0</v>
      </c>
      <c r="AL67" s="34">
        <f t="shared" si="688"/>
        <v>0</v>
      </c>
      <c r="AM67" s="34">
        <f t="shared" si="688"/>
        <v>0</v>
      </c>
      <c r="AN67" s="34">
        <f t="shared" si="688"/>
        <v>0</v>
      </c>
      <c r="AO67" s="34">
        <f t="shared" si="688"/>
        <v>0</v>
      </c>
      <c r="AP67" s="34">
        <f t="shared" si="688"/>
        <v>0</v>
      </c>
      <c r="AQ67" s="34">
        <f t="shared" si="688"/>
        <v>0</v>
      </c>
      <c r="AR67" s="34">
        <f t="shared" si="688"/>
        <v>0</v>
      </c>
      <c r="AS67" s="34">
        <f t="shared" si="688"/>
        <v>0</v>
      </c>
      <c r="AT67" s="34">
        <f t="shared" si="688"/>
        <v>0</v>
      </c>
      <c r="AU67" s="34">
        <f t="shared" si="688"/>
        <v>0</v>
      </c>
      <c r="AV67" s="34">
        <f t="shared" si="688"/>
        <v>0</v>
      </c>
      <c r="AW67" s="348">
        <f t="shared" ref="AW67:AW68" si="691">$H67</f>
        <v>0</v>
      </c>
      <c r="AX67" s="347"/>
      <c r="AY67" s="34">
        <f t="shared" si="688"/>
        <v>0</v>
      </c>
      <c r="AZ67" s="34">
        <f t="shared" si="688"/>
        <v>0</v>
      </c>
      <c r="BA67" s="34">
        <f t="shared" si="688"/>
        <v>0</v>
      </c>
      <c r="BB67" s="34">
        <f t="shared" si="688"/>
        <v>0</v>
      </c>
      <c r="BC67" s="34">
        <f t="shared" si="688"/>
        <v>0</v>
      </c>
      <c r="BD67" s="34">
        <f t="shared" si="688"/>
        <v>0</v>
      </c>
      <c r="BE67" s="34">
        <f t="shared" si="688"/>
        <v>0</v>
      </c>
      <c r="BF67" s="34">
        <f t="shared" si="688"/>
        <v>0</v>
      </c>
      <c r="BG67" s="34">
        <f t="shared" si="688"/>
        <v>0</v>
      </c>
      <c r="BH67" s="34">
        <f t="shared" si="688"/>
        <v>0</v>
      </c>
      <c r="BI67" s="34">
        <f t="shared" si="688"/>
        <v>0</v>
      </c>
      <c r="BJ67" s="34">
        <f t="shared" si="688"/>
        <v>0</v>
      </c>
      <c r="BK67" s="348">
        <f t="shared" ref="BK67:BK68" si="692">$H67</f>
        <v>0</v>
      </c>
      <c r="BL67" s="347"/>
      <c r="BM67" s="34">
        <f t="shared" si="688"/>
        <v>0</v>
      </c>
      <c r="BN67" s="34">
        <f t="shared" si="688"/>
        <v>0</v>
      </c>
      <c r="BO67" s="34">
        <f t="shared" si="688"/>
        <v>0</v>
      </c>
      <c r="BP67" s="34">
        <f t="shared" si="688"/>
        <v>0</v>
      </c>
      <c r="BQ67" s="34">
        <f t="shared" si="688"/>
        <v>0</v>
      </c>
      <c r="BR67" s="34">
        <f t="shared" si="688"/>
        <v>0</v>
      </c>
      <c r="BS67" s="34">
        <f t="shared" si="688"/>
        <v>0</v>
      </c>
      <c r="BT67" s="34">
        <f t="shared" si="688"/>
        <v>0</v>
      </c>
      <c r="BU67" s="34">
        <f t="shared" si="688"/>
        <v>0</v>
      </c>
      <c r="BV67" s="34">
        <f t="shared" si="688"/>
        <v>0</v>
      </c>
      <c r="BW67" s="34">
        <f t="shared" si="688"/>
        <v>0</v>
      </c>
      <c r="BX67" s="34">
        <f t="shared" si="688"/>
        <v>0</v>
      </c>
      <c r="BY67" s="348">
        <f t="shared" ref="BY67:BY68" si="693">$H67</f>
        <v>0</v>
      </c>
      <c r="BZ67" s="347"/>
      <c r="CA67" s="34">
        <f t="shared" si="688"/>
        <v>0</v>
      </c>
      <c r="CB67" s="34">
        <f t="shared" si="688"/>
        <v>0</v>
      </c>
      <c r="CC67" s="34">
        <f t="shared" si="688"/>
        <v>0</v>
      </c>
      <c r="CD67" s="34">
        <f t="shared" si="688"/>
        <v>0</v>
      </c>
      <c r="CE67" s="34">
        <f t="shared" si="688"/>
        <v>0</v>
      </c>
      <c r="CF67" s="34">
        <f t="shared" ref="CF67:FB67" si="694">SUM(CF68,CF88,CF93,CF98,CF103,CF108)</f>
        <v>0</v>
      </c>
      <c r="CG67" s="34">
        <f t="shared" si="694"/>
        <v>0</v>
      </c>
      <c r="CH67" s="34">
        <f t="shared" si="694"/>
        <v>0</v>
      </c>
      <c r="CI67" s="34">
        <f t="shared" si="694"/>
        <v>0</v>
      </c>
      <c r="CJ67" s="34">
        <f t="shared" si="694"/>
        <v>0</v>
      </c>
      <c r="CK67" s="34">
        <f t="shared" si="694"/>
        <v>0</v>
      </c>
      <c r="CL67" s="34">
        <f t="shared" si="694"/>
        <v>0</v>
      </c>
      <c r="CM67" s="348">
        <f t="shared" ref="CM67:CM68" si="695">$H67</f>
        <v>0</v>
      </c>
      <c r="CN67" s="347"/>
      <c r="CO67" s="347"/>
      <c r="CP67" s="34">
        <f t="shared" si="694"/>
        <v>0</v>
      </c>
      <c r="CQ67" s="34">
        <f t="shared" si="694"/>
        <v>0</v>
      </c>
      <c r="CR67" s="34">
        <f t="shared" si="694"/>
        <v>0</v>
      </c>
      <c r="CS67" s="34">
        <f t="shared" si="694"/>
        <v>0</v>
      </c>
      <c r="CT67" s="34">
        <f t="shared" si="694"/>
        <v>0</v>
      </c>
      <c r="CU67" s="34">
        <f t="shared" si="694"/>
        <v>0</v>
      </c>
      <c r="CV67" s="34">
        <f t="shared" si="694"/>
        <v>0</v>
      </c>
      <c r="CW67" s="34">
        <f t="shared" si="694"/>
        <v>0</v>
      </c>
      <c r="CX67" s="34">
        <f t="shared" si="694"/>
        <v>0</v>
      </c>
      <c r="CY67" s="34">
        <f t="shared" si="694"/>
        <v>0</v>
      </c>
      <c r="CZ67" s="34">
        <f t="shared" si="694"/>
        <v>0</v>
      </c>
      <c r="DA67" s="34">
        <f t="shared" si="694"/>
        <v>0</v>
      </c>
      <c r="DB67" s="348">
        <f t="shared" ref="DB67:DB68" si="696">$H67</f>
        <v>0</v>
      </c>
      <c r="DC67" s="347"/>
      <c r="DD67" s="34">
        <f t="shared" si="694"/>
        <v>0</v>
      </c>
      <c r="DE67" s="34">
        <f t="shared" si="694"/>
        <v>0</v>
      </c>
      <c r="DF67" s="34">
        <f t="shared" si="694"/>
        <v>0</v>
      </c>
      <c r="DG67" s="34">
        <f t="shared" si="694"/>
        <v>0</v>
      </c>
      <c r="DH67" s="34">
        <f t="shared" si="694"/>
        <v>0</v>
      </c>
      <c r="DI67" s="34">
        <f t="shared" si="694"/>
        <v>0</v>
      </c>
      <c r="DJ67" s="34">
        <f t="shared" si="694"/>
        <v>0</v>
      </c>
      <c r="DK67" s="34">
        <f t="shared" si="694"/>
        <v>0</v>
      </c>
      <c r="DL67" s="34">
        <f t="shared" si="694"/>
        <v>0</v>
      </c>
      <c r="DM67" s="34">
        <f t="shared" si="694"/>
        <v>0</v>
      </c>
      <c r="DN67" s="34">
        <f t="shared" si="694"/>
        <v>0</v>
      </c>
      <c r="DO67" s="34">
        <f t="shared" si="694"/>
        <v>0</v>
      </c>
      <c r="DP67" s="348">
        <f t="shared" ref="DP67:DP68" si="697">$H67</f>
        <v>0</v>
      </c>
      <c r="DQ67" s="347"/>
      <c r="DR67" s="34">
        <f t="shared" si="694"/>
        <v>0</v>
      </c>
      <c r="DS67" s="34">
        <f t="shared" si="694"/>
        <v>0</v>
      </c>
      <c r="DT67" s="34">
        <f t="shared" si="694"/>
        <v>0</v>
      </c>
      <c r="DU67" s="34">
        <f t="shared" si="694"/>
        <v>0</v>
      </c>
      <c r="DV67" s="34">
        <f t="shared" si="694"/>
        <v>0</v>
      </c>
      <c r="DW67" s="34">
        <f t="shared" si="694"/>
        <v>0</v>
      </c>
      <c r="DX67" s="34">
        <f t="shared" si="694"/>
        <v>0</v>
      </c>
      <c r="DY67" s="34">
        <f t="shared" si="694"/>
        <v>0</v>
      </c>
      <c r="DZ67" s="34">
        <f t="shared" si="694"/>
        <v>0</v>
      </c>
      <c r="EA67" s="34">
        <f t="shared" si="694"/>
        <v>0</v>
      </c>
      <c r="EB67" s="34">
        <f t="shared" si="694"/>
        <v>0</v>
      </c>
      <c r="EC67" s="34">
        <f t="shared" si="694"/>
        <v>0</v>
      </c>
      <c r="ED67" s="348">
        <f t="shared" ref="ED67:ED68" si="698">$H67</f>
        <v>0</v>
      </c>
      <c r="EE67" s="347"/>
      <c r="EF67" s="34">
        <f t="shared" si="694"/>
        <v>0</v>
      </c>
      <c r="EG67" s="34">
        <f t="shared" si="694"/>
        <v>0</v>
      </c>
      <c r="EH67" s="34">
        <f t="shared" si="694"/>
        <v>0</v>
      </c>
      <c r="EI67" s="34">
        <f t="shared" si="694"/>
        <v>0</v>
      </c>
      <c r="EJ67" s="34">
        <f t="shared" si="694"/>
        <v>0</v>
      </c>
      <c r="EK67" s="34">
        <f t="shared" si="694"/>
        <v>0</v>
      </c>
      <c r="EL67" s="34">
        <f t="shared" si="694"/>
        <v>0</v>
      </c>
      <c r="EM67" s="34">
        <f t="shared" si="694"/>
        <v>0</v>
      </c>
      <c r="EN67" s="34">
        <f t="shared" si="694"/>
        <v>0</v>
      </c>
      <c r="EO67" s="34">
        <f t="shared" si="694"/>
        <v>0</v>
      </c>
      <c r="EP67" s="163">
        <f t="shared" ref="EP67:EQ84" si="699">EJ67-EH67</f>
        <v>0</v>
      </c>
      <c r="EQ67" s="163">
        <f t="shared" si="699"/>
        <v>0</v>
      </c>
      <c r="ER67" s="348">
        <f t="shared" ref="ER67:ER68" si="700">$H67</f>
        <v>0</v>
      </c>
      <c r="ES67" s="347"/>
      <c r="ET67" s="34">
        <f t="shared" si="694"/>
        <v>0</v>
      </c>
      <c r="EU67" s="34">
        <f t="shared" si="694"/>
        <v>0</v>
      </c>
      <c r="EV67" s="34">
        <f t="shared" si="694"/>
        <v>0</v>
      </c>
      <c r="EW67" s="34">
        <f t="shared" si="694"/>
        <v>0</v>
      </c>
      <c r="EX67" s="34">
        <f t="shared" si="694"/>
        <v>0</v>
      </c>
      <c r="EY67" s="34">
        <f t="shared" si="694"/>
        <v>0</v>
      </c>
      <c r="EZ67" s="34">
        <f t="shared" si="694"/>
        <v>0</v>
      </c>
      <c r="FA67" s="34">
        <f t="shared" si="694"/>
        <v>0</v>
      </c>
      <c r="FB67" s="34">
        <f t="shared" si="694"/>
        <v>0</v>
      </c>
      <c r="FC67" s="34">
        <f t="shared" ref="FC67:HZ67" si="701">SUM(FC68,FC88,FC93,FC98,FC103,FC108)</f>
        <v>0</v>
      </c>
      <c r="FD67" s="34">
        <f t="shared" si="701"/>
        <v>0</v>
      </c>
      <c r="FE67" s="34">
        <f t="shared" si="701"/>
        <v>0</v>
      </c>
      <c r="FF67" s="348">
        <f t="shared" ref="FF67:FF68" si="702">$H67</f>
        <v>0</v>
      </c>
      <c r="FG67" s="347"/>
      <c r="FH67" s="34">
        <f t="shared" si="701"/>
        <v>0</v>
      </c>
      <c r="FI67" s="34">
        <f t="shared" si="701"/>
        <v>0</v>
      </c>
      <c r="FJ67" s="34">
        <f t="shared" si="701"/>
        <v>0</v>
      </c>
      <c r="FK67" s="34">
        <f t="shared" si="701"/>
        <v>0</v>
      </c>
      <c r="FL67" s="34">
        <f t="shared" si="701"/>
        <v>0</v>
      </c>
      <c r="FM67" s="34">
        <f t="shared" si="701"/>
        <v>0</v>
      </c>
      <c r="FN67" s="34">
        <f t="shared" si="701"/>
        <v>0</v>
      </c>
      <c r="FO67" s="34">
        <f t="shared" si="701"/>
        <v>0</v>
      </c>
      <c r="FP67" s="34">
        <f t="shared" si="701"/>
        <v>0</v>
      </c>
      <c r="FQ67" s="34">
        <f t="shared" si="701"/>
        <v>0</v>
      </c>
      <c r="FR67" s="34">
        <f t="shared" si="701"/>
        <v>0</v>
      </c>
      <c r="FS67" s="34">
        <f t="shared" si="701"/>
        <v>0</v>
      </c>
      <c r="FT67" s="348">
        <f t="shared" ref="FT67:FT68" si="703">$H67</f>
        <v>0</v>
      </c>
      <c r="FU67" s="347"/>
      <c r="FV67" s="34">
        <f t="shared" si="701"/>
        <v>0</v>
      </c>
      <c r="FW67" s="34">
        <f t="shared" si="701"/>
        <v>0</v>
      </c>
      <c r="FX67" s="34">
        <f t="shared" si="701"/>
        <v>0</v>
      </c>
      <c r="FY67" s="34">
        <f t="shared" si="701"/>
        <v>0</v>
      </c>
      <c r="FZ67" s="34">
        <f t="shared" si="701"/>
        <v>0</v>
      </c>
      <c r="GA67" s="34">
        <f t="shared" si="701"/>
        <v>0</v>
      </c>
      <c r="GB67" s="34">
        <f t="shared" si="701"/>
        <v>0</v>
      </c>
      <c r="GC67" s="34">
        <f t="shared" si="701"/>
        <v>0</v>
      </c>
      <c r="GD67" s="34">
        <f t="shared" si="701"/>
        <v>0</v>
      </c>
      <c r="GE67" s="34">
        <f t="shared" si="701"/>
        <v>0</v>
      </c>
      <c r="GF67" s="34">
        <f t="shared" si="701"/>
        <v>0</v>
      </c>
      <c r="GG67" s="34">
        <f t="shared" si="701"/>
        <v>0</v>
      </c>
      <c r="GH67" s="348">
        <f t="shared" ref="GH67:GH68" si="704">$H67</f>
        <v>0</v>
      </c>
      <c r="GI67" s="347" t="e">
        <f t="shared" ref="GI67:GI68" si="705">GA67/FZ67</f>
        <v>#DIV/0!</v>
      </c>
      <c r="GJ67" s="34">
        <f t="shared" si="701"/>
        <v>0</v>
      </c>
      <c r="GK67" s="34">
        <f t="shared" si="701"/>
        <v>0</v>
      </c>
      <c r="GL67" s="34">
        <f t="shared" si="701"/>
        <v>0</v>
      </c>
      <c r="GM67" s="34">
        <f t="shared" si="701"/>
        <v>0</v>
      </c>
      <c r="GN67" s="34">
        <f t="shared" si="701"/>
        <v>0</v>
      </c>
      <c r="GO67" s="34">
        <f t="shared" si="701"/>
        <v>0</v>
      </c>
      <c r="GP67" s="34">
        <f t="shared" si="701"/>
        <v>0</v>
      </c>
      <c r="GQ67" s="34">
        <f t="shared" si="701"/>
        <v>0</v>
      </c>
      <c r="GR67" s="34">
        <f t="shared" si="701"/>
        <v>0</v>
      </c>
      <c r="GS67" s="34">
        <f t="shared" si="701"/>
        <v>0</v>
      </c>
      <c r="GT67" s="34">
        <f t="shared" si="701"/>
        <v>0</v>
      </c>
      <c r="GU67" s="34">
        <f t="shared" si="701"/>
        <v>0</v>
      </c>
      <c r="GV67" s="348">
        <f t="shared" ref="GV67:GV68" si="706">$H67</f>
        <v>0</v>
      </c>
      <c r="GW67" s="347"/>
      <c r="GX67" s="34">
        <f t="shared" si="701"/>
        <v>0</v>
      </c>
      <c r="GY67" s="34">
        <f t="shared" si="701"/>
        <v>0</v>
      </c>
      <c r="GZ67" s="34">
        <f t="shared" si="701"/>
        <v>0</v>
      </c>
      <c r="HA67" s="34">
        <f t="shared" si="701"/>
        <v>0</v>
      </c>
      <c r="HB67" s="34">
        <f t="shared" si="701"/>
        <v>0</v>
      </c>
      <c r="HC67" s="34">
        <f t="shared" si="701"/>
        <v>0</v>
      </c>
      <c r="HD67" s="34">
        <f t="shared" si="701"/>
        <v>0</v>
      </c>
      <c r="HE67" s="34">
        <f t="shared" si="701"/>
        <v>0</v>
      </c>
      <c r="HF67" s="34">
        <f t="shared" si="701"/>
        <v>0</v>
      </c>
      <c r="HG67" s="34">
        <f t="shared" si="701"/>
        <v>0</v>
      </c>
      <c r="HH67" s="34">
        <f t="shared" si="701"/>
        <v>0</v>
      </c>
      <c r="HI67" s="34">
        <f t="shared" si="701"/>
        <v>0</v>
      </c>
      <c r="HJ67" s="348">
        <f t="shared" ref="HJ67:HJ68" si="707">$H67</f>
        <v>0</v>
      </c>
      <c r="HK67" s="347" t="e">
        <f t="shared" ref="HK67:HK68" si="708">HC67/HB67</f>
        <v>#DIV/0!</v>
      </c>
      <c r="HL67" s="34">
        <f t="shared" si="701"/>
        <v>0</v>
      </c>
      <c r="HM67" s="34">
        <f t="shared" si="701"/>
        <v>0</v>
      </c>
      <c r="HN67" s="34">
        <f t="shared" si="701"/>
        <v>0</v>
      </c>
      <c r="HO67" s="34">
        <f t="shared" si="701"/>
        <v>0</v>
      </c>
      <c r="HP67" s="34">
        <f t="shared" si="701"/>
        <v>0</v>
      </c>
      <c r="HQ67" s="34">
        <f t="shared" si="701"/>
        <v>0</v>
      </c>
      <c r="HR67" s="34">
        <f t="shared" si="701"/>
        <v>0</v>
      </c>
      <c r="HS67" s="34">
        <f t="shared" si="701"/>
        <v>0</v>
      </c>
      <c r="HT67" s="34">
        <f t="shared" si="701"/>
        <v>0</v>
      </c>
      <c r="HU67" s="34">
        <f t="shared" si="701"/>
        <v>0</v>
      </c>
      <c r="HV67" s="34">
        <f t="shared" si="701"/>
        <v>0</v>
      </c>
      <c r="HW67" s="34">
        <f t="shared" si="701"/>
        <v>0</v>
      </c>
      <c r="HX67" s="348">
        <f t="shared" ref="HX67:HX68" si="709">$H67</f>
        <v>0</v>
      </c>
      <c r="HY67" s="347" t="e">
        <f t="shared" ref="HY67:HY68" si="710">HQ67/HP67</f>
        <v>#DIV/0!</v>
      </c>
      <c r="HZ67" s="515">
        <f t="shared" si="701"/>
        <v>0</v>
      </c>
      <c r="IA67" s="515">
        <f t="shared" ref="IA67:JK67" si="711">SUM(IA68,IA88,IA93,IA98,IA103,IA108)</f>
        <v>0</v>
      </c>
      <c r="IB67" s="515">
        <f t="shared" si="711"/>
        <v>0</v>
      </c>
      <c r="IC67" s="515">
        <f t="shared" si="711"/>
        <v>0</v>
      </c>
      <c r="ID67" s="515">
        <f t="shared" si="711"/>
        <v>0</v>
      </c>
      <c r="IE67" s="515">
        <f t="shared" si="711"/>
        <v>0</v>
      </c>
      <c r="IF67" s="34">
        <f t="shared" si="711"/>
        <v>0</v>
      </c>
      <c r="IG67" s="34">
        <f t="shared" si="711"/>
        <v>0</v>
      </c>
      <c r="IH67" s="34">
        <f t="shared" si="711"/>
        <v>0</v>
      </c>
      <c r="II67" s="34">
        <f t="shared" si="711"/>
        <v>0</v>
      </c>
      <c r="IJ67" s="515">
        <f t="shared" si="711"/>
        <v>0</v>
      </c>
      <c r="IK67" s="515">
        <f t="shared" si="711"/>
        <v>0</v>
      </c>
      <c r="IL67" s="348">
        <f t="shared" ref="IL67:IL68" si="712">$H67</f>
        <v>0</v>
      </c>
      <c r="IM67" s="347" t="e">
        <f t="shared" ref="IM67:IM68" si="713">IE67/ID67</f>
        <v>#DIV/0!</v>
      </c>
      <c r="IN67" s="515">
        <f t="shared" ref="IN67:IY67" si="714">SUM(IN68,IN88,IN93,IN98,IN103,IN108)</f>
        <v>0</v>
      </c>
      <c r="IO67" s="515">
        <f t="shared" si="714"/>
        <v>0</v>
      </c>
      <c r="IP67" s="515">
        <f t="shared" si="714"/>
        <v>0</v>
      </c>
      <c r="IQ67" s="515">
        <f t="shared" si="714"/>
        <v>0</v>
      </c>
      <c r="IR67" s="515">
        <f t="shared" si="714"/>
        <v>0</v>
      </c>
      <c r="IS67" s="515">
        <f t="shared" si="714"/>
        <v>0</v>
      </c>
      <c r="IT67" s="34">
        <f t="shared" si="714"/>
        <v>0</v>
      </c>
      <c r="IU67" s="34">
        <f t="shared" si="714"/>
        <v>0</v>
      </c>
      <c r="IV67" s="34">
        <f t="shared" si="714"/>
        <v>0</v>
      </c>
      <c r="IW67" s="34">
        <f t="shared" si="714"/>
        <v>0</v>
      </c>
      <c r="IX67" s="515">
        <f t="shared" si="714"/>
        <v>0</v>
      </c>
      <c r="IY67" s="515">
        <f t="shared" si="714"/>
        <v>0</v>
      </c>
      <c r="IZ67" s="348">
        <f t="shared" ref="IZ67:IZ68" si="715">$H67</f>
        <v>0</v>
      </c>
      <c r="JA67" s="347" t="e">
        <f t="shared" ref="JA67:JA68" si="716">IS67/IR67</f>
        <v>#DIV/0!</v>
      </c>
      <c r="JB67" s="524">
        <f t="shared" ref="JB67:JE68" si="717">I67+W67+AK67+AY67+BM67+CA67+CP67+DD67+DR67+EF67+ET67+FH67+FV67+GJ67+GX67+HL67+HZ67+IN67</f>
        <v>233</v>
      </c>
      <c r="JC67" s="526">
        <f t="shared" si="717"/>
        <v>58037775.848250002</v>
      </c>
      <c r="JD67" s="540">
        <f t="shared" si="717"/>
        <v>174.75</v>
      </c>
      <c r="JE67" s="526">
        <f t="shared" si="717"/>
        <v>43528331.886187494</v>
      </c>
      <c r="JF67" s="515">
        <f t="shared" si="711"/>
        <v>188</v>
      </c>
      <c r="JG67" s="515">
        <f t="shared" si="711"/>
        <v>44202562.150000013</v>
      </c>
      <c r="JH67" s="34">
        <f t="shared" si="711"/>
        <v>9</v>
      </c>
      <c r="JI67" s="34">
        <f t="shared" si="711"/>
        <v>2579386.8199999998</v>
      </c>
      <c r="JJ67" s="34">
        <f t="shared" si="711"/>
        <v>197</v>
      </c>
      <c r="JK67" s="34">
        <f t="shared" si="711"/>
        <v>46781948.970000006</v>
      </c>
      <c r="JL67" s="524">
        <f t="shared" si="75"/>
        <v>13.25</v>
      </c>
      <c r="JM67" s="524">
        <f t="shared" si="75"/>
        <v>674230.26381251961</v>
      </c>
      <c r="JN67" s="73">
        <f t="shared" ref="JN67:JO68" si="718">JF67/JD67</f>
        <v>1.0758226037195995</v>
      </c>
      <c r="JO67" s="73">
        <f t="shared" si="718"/>
        <v>1.0154894578909068</v>
      </c>
      <c r="JP67" s="55"/>
      <c r="JQ67" s="55"/>
      <c r="JR67" s="378"/>
      <c r="JS67" s="382">
        <f t="shared" ref="JS67:JS72" si="719">JI67/JH67</f>
        <v>286598.53555555554</v>
      </c>
    </row>
    <row r="68" spans="1:280" hidden="1" x14ac:dyDescent="0.2">
      <c r="A68" s="10">
        <v>1</v>
      </c>
      <c r="B68" s="10">
        <v>1</v>
      </c>
      <c r="C68" s="443"/>
      <c r="D68" s="432"/>
      <c r="E68" s="432"/>
      <c r="F68" s="436" t="s">
        <v>32</v>
      </c>
      <c r="G68" s="258">
        <v>12</v>
      </c>
      <c r="H68" s="257">
        <v>183396.06999999998</v>
      </c>
      <c r="I68" s="230">
        <f>VLOOKUP($G68,'ВМП план'!$A$8:$AS$56,12,0)</f>
        <v>0</v>
      </c>
      <c r="J68" s="230">
        <f>VLOOKUP($G68,'ВМП план'!$A$8:$AS$56,13,0)</f>
        <v>0</v>
      </c>
      <c r="K68" s="230">
        <f t="shared" ref="K68" si="720">SUM(I68/12*$B$2)</f>
        <v>0</v>
      </c>
      <c r="L68" s="230">
        <f t="shared" ref="L68" si="721">SUM(J68/12*$B$2)</f>
        <v>0</v>
      </c>
      <c r="M68" s="94">
        <f>SUM(M69:M87)</f>
        <v>0</v>
      </c>
      <c r="N68" s="94">
        <f t="shared" ref="N68:P68" si="722">SUM(N69:N87)</f>
        <v>0</v>
      </c>
      <c r="O68" s="94">
        <f t="shared" si="722"/>
        <v>0</v>
      </c>
      <c r="P68" s="94">
        <f t="shared" si="722"/>
        <v>0</v>
      </c>
      <c r="Q68" s="94">
        <f t="shared" si="7"/>
        <v>0</v>
      </c>
      <c r="R68" s="94">
        <f t="shared" si="8"/>
        <v>0</v>
      </c>
      <c r="S68" s="249">
        <f t="shared" si="9"/>
        <v>0</v>
      </c>
      <c r="T68" s="249">
        <f t="shared" si="9"/>
        <v>0</v>
      </c>
      <c r="U68" s="348">
        <f t="shared" si="689"/>
        <v>183396.06999999998</v>
      </c>
      <c r="V68" s="347"/>
      <c r="W68" s="230">
        <f>VLOOKUP($G68,'ВМП план'!$A$8:$AS$56,10,0)</f>
        <v>110</v>
      </c>
      <c r="X68" s="230">
        <f>VLOOKUP($G68,'ВМП план'!$A$8:$AS$56,11,0)</f>
        <v>20173567.699999999</v>
      </c>
      <c r="Y68" s="34">
        <f t="shared" ref="Y68" si="723">SUM(W68/12*$B$2)</f>
        <v>82.5</v>
      </c>
      <c r="Z68" s="34">
        <f t="shared" ref="Z68" si="724">SUM(X68/12*$B$2)</f>
        <v>15130175.774999999</v>
      </c>
      <c r="AA68" s="34">
        <f>SUM(AA69:AA87)</f>
        <v>109</v>
      </c>
      <c r="AB68" s="34">
        <f t="shared" ref="AB68:AD68" si="725">SUM(AB69:AB87)</f>
        <v>19990171.630000006</v>
      </c>
      <c r="AC68" s="34">
        <f t="shared" si="725"/>
        <v>2</v>
      </c>
      <c r="AD68" s="34">
        <f t="shared" si="725"/>
        <v>366792.14</v>
      </c>
      <c r="AE68" s="34">
        <f t="shared" ref="AE68" si="726">SUM(AA68+AC68)</f>
        <v>111</v>
      </c>
      <c r="AF68" s="34">
        <f t="shared" ref="AF68" si="727">SUM(AB68+AD68)</f>
        <v>20356963.770000007</v>
      </c>
      <c r="AG68" s="502">
        <f t="shared" si="13"/>
        <v>26.5</v>
      </c>
      <c r="AH68" s="502">
        <f t="shared" si="13"/>
        <v>4859995.8550000079</v>
      </c>
      <c r="AI68" s="348">
        <f t="shared" si="690"/>
        <v>183396.06999999998</v>
      </c>
      <c r="AJ68" s="348">
        <f t="shared" ref="AJ68" si="728">AB68/AA68</f>
        <v>183396.07000000007</v>
      </c>
      <c r="AK68" s="322">
        <f>VLOOKUP($G68,'ВМП план'!$A$8:$AS$56,14,0)</f>
        <v>0</v>
      </c>
      <c r="AL68" s="230">
        <f>VLOOKUP($G68,'ВМП план'!$A$8:$AS$56,15,0)</f>
        <v>0</v>
      </c>
      <c r="AM68" s="34">
        <f t="shared" ref="AM68" si="729">SUM(AK68/12*$B$2)</f>
        <v>0</v>
      </c>
      <c r="AN68" s="34">
        <f t="shared" ref="AN68" si="730">SUM(AL68/12*$B$2)</f>
        <v>0</v>
      </c>
      <c r="AO68" s="94">
        <f>SUM(AO69:AO87)</f>
        <v>0</v>
      </c>
      <c r="AP68" s="94">
        <f t="shared" ref="AP68:AR68" si="731">SUM(AP69:AP87)</f>
        <v>0</v>
      </c>
      <c r="AQ68" s="94">
        <f t="shared" si="731"/>
        <v>0</v>
      </c>
      <c r="AR68" s="94">
        <f t="shared" si="731"/>
        <v>0</v>
      </c>
      <c r="AS68" s="94">
        <f t="shared" si="15"/>
        <v>0</v>
      </c>
      <c r="AT68" s="94">
        <f t="shared" si="16"/>
        <v>0</v>
      </c>
      <c r="AU68" s="249">
        <f t="shared" si="17"/>
        <v>0</v>
      </c>
      <c r="AV68" s="249">
        <f t="shared" si="17"/>
        <v>0</v>
      </c>
      <c r="AW68" s="348">
        <f t="shared" si="691"/>
        <v>183396.06999999998</v>
      </c>
      <c r="AX68" s="347"/>
      <c r="AY68" s="230">
        <f>VLOOKUP($G68,'ВМП план'!$A$8:$AS$56,16,0)</f>
        <v>0</v>
      </c>
      <c r="AZ68" s="230">
        <f>VLOOKUP($G68,'ВМП план'!$A$8:$AS$56,17,0)</f>
        <v>0</v>
      </c>
      <c r="BA68" s="34">
        <f t="shared" ref="BA68" si="732">SUM(AY68/12*$B$2)</f>
        <v>0</v>
      </c>
      <c r="BB68" s="34">
        <f t="shared" ref="BB68" si="733">SUM(AZ68/12*$B$2)</f>
        <v>0</v>
      </c>
      <c r="BC68" s="94">
        <f>SUM(BC69:BC87)</f>
        <v>0</v>
      </c>
      <c r="BD68" s="94">
        <f t="shared" ref="BD68:BF68" si="734">SUM(BD69:BD87)</f>
        <v>0</v>
      </c>
      <c r="BE68" s="94">
        <f t="shared" si="734"/>
        <v>0</v>
      </c>
      <c r="BF68" s="94">
        <f t="shared" si="734"/>
        <v>0</v>
      </c>
      <c r="BG68" s="94">
        <f t="shared" si="19"/>
        <v>0</v>
      </c>
      <c r="BH68" s="94">
        <f t="shared" si="20"/>
        <v>0</v>
      </c>
      <c r="BI68" s="249">
        <f t="shared" si="21"/>
        <v>0</v>
      </c>
      <c r="BJ68" s="249">
        <f t="shared" si="21"/>
        <v>0</v>
      </c>
      <c r="BK68" s="348">
        <f t="shared" si="692"/>
        <v>183396.06999999998</v>
      </c>
      <c r="BL68" s="347"/>
      <c r="BM68" s="230">
        <f>VLOOKUP($G68,'ВМП план'!$A$8:$AS$56,8,0)</f>
        <v>0</v>
      </c>
      <c r="BN68" s="230">
        <f>VLOOKUP($G68,'ВМП план'!$A$8:$AS$56,9,0)</f>
        <v>0</v>
      </c>
      <c r="BO68" s="34">
        <f t="shared" ref="BO68" si="735">SUM(BM68/12*$B$2)</f>
        <v>0</v>
      </c>
      <c r="BP68" s="34">
        <f t="shared" ref="BP68" si="736">SUM(BN68/12*$B$2)</f>
        <v>0</v>
      </c>
      <c r="BQ68" s="94">
        <f>SUM(BQ69:BQ87)</f>
        <v>0</v>
      </c>
      <c r="BR68" s="94">
        <f t="shared" ref="BR68:BT68" si="737">SUM(BR69:BR87)</f>
        <v>0</v>
      </c>
      <c r="BS68" s="94">
        <f t="shared" si="737"/>
        <v>0</v>
      </c>
      <c r="BT68" s="94">
        <f t="shared" si="737"/>
        <v>0</v>
      </c>
      <c r="BU68" s="94">
        <f t="shared" si="23"/>
        <v>0</v>
      </c>
      <c r="BV68" s="94">
        <f t="shared" si="24"/>
        <v>0</v>
      </c>
      <c r="BW68" s="249">
        <f t="shared" si="25"/>
        <v>0</v>
      </c>
      <c r="BX68" s="249">
        <f t="shared" si="25"/>
        <v>0</v>
      </c>
      <c r="BY68" s="348">
        <f t="shared" si="693"/>
        <v>183396.06999999998</v>
      </c>
      <c r="BZ68" s="347"/>
      <c r="CA68" s="230">
        <f>VLOOKUP($G68,'ВМП план'!$A$8:$AS$56,18,0)</f>
        <v>0</v>
      </c>
      <c r="CB68" s="230">
        <f>VLOOKUP($G68,'ВМП план'!$A$8:$AS$56,19,0)</f>
        <v>0</v>
      </c>
      <c r="CC68" s="34">
        <f t="shared" ref="CC68" si="738">SUM(CA68/12*$B$2)</f>
        <v>0</v>
      </c>
      <c r="CD68" s="34">
        <f t="shared" ref="CD68" si="739">SUM(CB68/12*$B$2)</f>
        <v>0</v>
      </c>
      <c r="CE68" s="94">
        <f>SUM(CE69:CE87)</f>
        <v>0</v>
      </c>
      <c r="CF68" s="94">
        <f t="shared" ref="CF68:CH68" si="740">SUM(CF69:CF87)</f>
        <v>0</v>
      </c>
      <c r="CG68" s="94">
        <f t="shared" si="740"/>
        <v>0</v>
      </c>
      <c r="CH68" s="94">
        <f t="shared" si="740"/>
        <v>0</v>
      </c>
      <c r="CI68" s="30">
        <f t="shared" si="27"/>
        <v>0</v>
      </c>
      <c r="CJ68" s="30">
        <f t="shared" si="28"/>
        <v>0</v>
      </c>
      <c r="CK68" s="249">
        <f t="shared" si="29"/>
        <v>0</v>
      </c>
      <c r="CL68" s="249">
        <f t="shared" si="29"/>
        <v>0</v>
      </c>
      <c r="CM68" s="348">
        <f t="shared" si="695"/>
        <v>183396.06999999998</v>
      </c>
      <c r="CN68" s="347"/>
      <c r="CO68" s="347"/>
      <c r="CP68" s="230">
        <f>VLOOKUP($G68,'ВМП план'!$A$8:$AS$56,20,0)</f>
        <v>0</v>
      </c>
      <c r="CQ68" s="230">
        <f>VLOOKUP($G68,'ВМП план'!$A$8:$AS$56,21,0)</f>
        <v>0</v>
      </c>
      <c r="CR68" s="34">
        <f t="shared" ref="CR68" si="741">SUM(CP68/12*$B$2)</f>
        <v>0</v>
      </c>
      <c r="CS68" s="34">
        <f t="shared" ref="CS68" si="742">SUM(CQ68/12*$B$2)</f>
        <v>0</v>
      </c>
      <c r="CT68" s="94">
        <f>SUM(CT69:CT87)</f>
        <v>0</v>
      </c>
      <c r="CU68" s="94">
        <f t="shared" ref="CU68:CW68" si="743">SUM(CU69:CU87)</f>
        <v>0</v>
      </c>
      <c r="CV68" s="94">
        <f t="shared" si="743"/>
        <v>0</v>
      </c>
      <c r="CW68" s="94">
        <f t="shared" si="743"/>
        <v>0</v>
      </c>
      <c r="CX68" s="94">
        <f t="shared" si="31"/>
        <v>0</v>
      </c>
      <c r="CY68" s="94">
        <f t="shared" si="32"/>
        <v>0</v>
      </c>
      <c r="CZ68" s="249">
        <f t="shared" si="33"/>
        <v>0</v>
      </c>
      <c r="DA68" s="249">
        <f t="shared" si="33"/>
        <v>0</v>
      </c>
      <c r="DB68" s="348">
        <f t="shared" si="696"/>
        <v>183396.06999999998</v>
      </c>
      <c r="DC68" s="347"/>
      <c r="DD68" s="230">
        <f>VLOOKUP($G68,'ВМП план'!$A$8:$AS$56,22,0)</f>
        <v>0</v>
      </c>
      <c r="DE68" s="230">
        <f>VLOOKUP($G68,'ВМП план'!$A$8:$AS$56,23,0)</f>
        <v>0</v>
      </c>
      <c r="DF68" s="34">
        <f t="shared" ref="DF68" si="744">SUM(DD68/12*$B$2)</f>
        <v>0</v>
      </c>
      <c r="DG68" s="34">
        <f t="shared" ref="DG68" si="745">SUM(DE68/12*$B$2)</f>
        <v>0</v>
      </c>
      <c r="DH68" s="94">
        <f>SUM(DH69:DH87)</f>
        <v>0</v>
      </c>
      <c r="DI68" s="94">
        <f t="shared" ref="DI68:DK68" si="746">SUM(DI69:DI87)</f>
        <v>0</v>
      </c>
      <c r="DJ68" s="94">
        <f t="shared" si="746"/>
        <v>0</v>
      </c>
      <c r="DK68" s="94">
        <f t="shared" si="746"/>
        <v>0</v>
      </c>
      <c r="DL68" s="94">
        <f t="shared" si="35"/>
        <v>0</v>
      </c>
      <c r="DM68" s="94">
        <f t="shared" si="36"/>
        <v>0</v>
      </c>
      <c r="DN68" s="249">
        <f t="shared" si="37"/>
        <v>0</v>
      </c>
      <c r="DO68" s="249">
        <f t="shared" si="37"/>
        <v>0</v>
      </c>
      <c r="DP68" s="348">
        <f t="shared" si="697"/>
        <v>183396.06999999998</v>
      </c>
      <c r="DQ68" s="347"/>
      <c r="DR68" s="230">
        <f>VLOOKUP($G68,'ВМП план'!$A$8:$AS$56,24,0)</f>
        <v>0</v>
      </c>
      <c r="DS68" s="230">
        <f>VLOOKUP($G68,'ВМП план'!$A$8:$AS$56,25,0)</f>
        <v>0</v>
      </c>
      <c r="DT68" s="34">
        <f t="shared" ref="DT68" si="747">SUM(DR68/12*$B$2)</f>
        <v>0</v>
      </c>
      <c r="DU68" s="34">
        <f t="shared" ref="DU68" si="748">SUM(DS68/12*$B$2)</f>
        <v>0</v>
      </c>
      <c r="DV68" s="94">
        <f>SUM(DV69:DV87)</f>
        <v>0</v>
      </c>
      <c r="DW68" s="94">
        <f t="shared" ref="DW68:DY68" si="749">SUM(DW69:DW87)</f>
        <v>0</v>
      </c>
      <c r="DX68" s="94">
        <f t="shared" si="749"/>
        <v>0</v>
      </c>
      <c r="DY68" s="94">
        <f t="shared" si="749"/>
        <v>0</v>
      </c>
      <c r="DZ68" s="94">
        <f t="shared" si="39"/>
        <v>0</v>
      </c>
      <c r="EA68" s="94">
        <f t="shared" si="40"/>
        <v>0</v>
      </c>
      <c r="EB68" s="249">
        <f t="shared" si="41"/>
        <v>0</v>
      </c>
      <c r="EC68" s="249">
        <f t="shared" si="41"/>
        <v>0</v>
      </c>
      <c r="ED68" s="348">
        <f t="shared" si="698"/>
        <v>183396.06999999998</v>
      </c>
      <c r="EE68" s="347"/>
      <c r="EF68" s="230">
        <f>VLOOKUP($G68,'ВМП план'!$A$8:$AS$56,26,0)</f>
        <v>0</v>
      </c>
      <c r="EG68" s="230">
        <f>VLOOKUP($G68,'ВМП план'!$A$8:$AS$56,27,0)</f>
        <v>0</v>
      </c>
      <c r="EH68" s="34">
        <f t="shared" ref="EH68" si="750">SUM(EF68/12*$B$2)</f>
        <v>0</v>
      </c>
      <c r="EI68" s="34">
        <f t="shared" ref="EI68" si="751">SUM(EG68/12*$B$2)</f>
        <v>0</v>
      </c>
      <c r="EJ68" s="94">
        <f>SUM(EJ69:EJ87)</f>
        <v>0</v>
      </c>
      <c r="EK68" s="94">
        <f t="shared" ref="EK68:EM68" si="752">SUM(EK69:EK87)</f>
        <v>0</v>
      </c>
      <c r="EL68" s="94">
        <f t="shared" si="752"/>
        <v>0</v>
      </c>
      <c r="EM68" s="94">
        <f t="shared" si="752"/>
        <v>0</v>
      </c>
      <c r="EN68" s="94">
        <f t="shared" si="43"/>
        <v>0</v>
      </c>
      <c r="EO68" s="94">
        <f t="shared" si="44"/>
        <v>0</v>
      </c>
      <c r="EP68" s="163">
        <f t="shared" si="699"/>
        <v>0</v>
      </c>
      <c r="EQ68" s="163">
        <f t="shared" si="699"/>
        <v>0</v>
      </c>
      <c r="ER68" s="348">
        <f t="shared" si="700"/>
        <v>183396.06999999998</v>
      </c>
      <c r="ES68" s="347"/>
      <c r="ET68" s="230">
        <f>VLOOKUP($G68,'ВМП план'!$A$8:$AS$56,28,0)</f>
        <v>0</v>
      </c>
      <c r="EU68" s="230">
        <f>VLOOKUP($G68,'ВМП план'!$A$8:$AS$56,29,0)</f>
        <v>0</v>
      </c>
      <c r="EV68" s="34">
        <f t="shared" ref="EV68" si="753">SUM(ET68/12*$B$2)</f>
        <v>0</v>
      </c>
      <c r="EW68" s="34">
        <f t="shared" ref="EW68" si="754">SUM(EU68/12*$B$2)</f>
        <v>0</v>
      </c>
      <c r="EX68" s="94">
        <f>SUM(EX69:EX87)</f>
        <v>0</v>
      </c>
      <c r="EY68" s="94">
        <f t="shared" ref="EY68:FA68" si="755">SUM(EY69:EY87)</f>
        <v>0</v>
      </c>
      <c r="EZ68" s="94">
        <f t="shared" si="755"/>
        <v>0</v>
      </c>
      <c r="FA68" s="94">
        <f t="shared" si="755"/>
        <v>0</v>
      </c>
      <c r="FB68" s="94">
        <f t="shared" si="47"/>
        <v>0</v>
      </c>
      <c r="FC68" s="94">
        <f t="shared" si="48"/>
        <v>0</v>
      </c>
      <c r="FD68" s="249">
        <f t="shared" si="49"/>
        <v>0</v>
      </c>
      <c r="FE68" s="249">
        <f t="shared" si="49"/>
        <v>0</v>
      </c>
      <c r="FF68" s="348">
        <f t="shared" si="702"/>
        <v>183396.06999999998</v>
      </c>
      <c r="FG68" s="347"/>
      <c r="FH68" s="230">
        <f>VLOOKUP($G68,'ВМП план'!$A$8:$AS$56,30,0)</f>
        <v>0</v>
      </c>
      <c r="FI68" s="230">
        <f>VLOOKUP($G68,'ВМП план'!$A$8:$AS$56,31,0)</f>
        <v>0</v>
      </c>
      <c r="FJ68" s="34">
        <f t="shared" ref="FJ68" si="756">SUM(FH68/12*$B$2)</f>
        <v>0</v>
      </c>
      <c r="FK68" s="34">
        <f t="shared" ref="FK68" si="757">SUM(FI68/12*$B$2)</f>
        <v>0</v>
      </c>
      <c r="FL68" s="94">
        <f>SUM(FL69:FL87)</f>
        <v>0</v>
      </c>
      <c r="FM68" s="94">
        <f t="shared" ref="FM68:FO68" si="758">SUM(FM69:FM87)</f>
        <v>0</v>
      </c>
      <c r="FN68" s="94">
        <f t="shared" si="758"/>
        <v>0</v>
      </c>
      <c r="FO68" s="94">
        <f t="shared" si="758"/>
        <v>0</v>
      </c>
      <c r="FP68" s="30">
        <f t="shared" si="51"/>
        <v>0</v>
      </c>
      <c r="FQ68" s="30">
        <f t="shared" si="52"/>
        <v>0</v>
      </c>
      <c r="FR68" s="249">
        <f t="shared" si="53"/>
        <v>0</v>
      </c>
      <c r="FS68" s="249">
        <f t="shared" si="53"/>
        <v>0</v>
      </c>
      <c r="FT68" s="348">
        <f t="shared" si="703"/>
        <v>183396.06999999998</v>
      </c>
      <c r="FU68" s="347"/>
      <c r="FV68" s="230">
        <f>VLOOKUP($G68,'ВМП план'!$A$8:$AS$56,42,0)</f>
        <v>0</v>
      </c>
      <c r="FW68" s="230">
        <f>VLOOKUP($G68,'ВМП план'!$A$8:$AS$56,43,0)</f>
        <v>0</v>
      </c>
      <c r="FX68" s="34">
        <f t="shared" ref="FX68" si="759">SUM(FV68/12*$B$2)</f>
        <v>0</v>
      </c>
      <c r="FY68" s="34">
        <f t="shared" ref="FY68" si="760">SUM(FW68/12*$B$2)</f>
        <v>0</v>
      </c>
      <c r="FZ68" s="94">
        <f>SUM(FZ69:FZ87)</f>
        <v>0</v>
      </c>
      <c r="GA68" s="94">
        <f t="shared" ref="GA68:GC68" si="761">SUM(GA69:GA87)</f>
        <v>0</v>
      </c>
      <c r="GB68" s="94">
        <f t="shared" si="761"/>
        <v>0</v>
      </c>
      <c r="GC68" s="94">
        <f t="shared" si="761"/>
        <v>0</v>
      </c>
      <c r="GD68" s="94">
        <f t="shared" si="55"/>
        <v>0</v>
      </c>
      <c r="GE68" s="94">
        <f t="shared" si="56"/>
        <v>0</v>
      </c>
      <c r="GF68" s="249">
        <f t="shared" si="57"/>
        <v>0</v>
      </c>
      <c r="GG68" s="249">
        <f t="shared" si="57"/>
        <v>0</v>
      </c>
      <c r="GH68" s="348">
        <f t="shared" si="704"/>
        <v>183396.06999999998</v>
      </c>
      <c r="GI68" s="347" t="e">
        <f t="shared" si="705"/>
        <v>#DIV/0!</v>
      </c>
      <c r="GJ68" s="230">
        <f>VLOOKUP($G68,'ВМП план'!$A$8:$AS$56,34,0)</f>
        <v>0</v>
      </c>
      <c r="GK68" s="230">
        <f>VLOOKUP($G68,'ВМП план'!$A$8:$AS$56,35,0)</f>
        <v>0</v>
      </c>
      <c r="GL68" s="34">
        <f t="shared" ref="GL68" si="762">SUM(GJ68/12*$B$2)</f>
        <v>0</v>
      </c>
      <c r="GM68" s="34">
        <f t="shared" ref="GM68" si="763">SUM(GK68/12*$B$2)</f>
        <v>0</v>
      </c>
      <c r="GN68" s="94">
        <f>SUM(GN69:GN87)</f>
        <v>0</v>
      </c>
      <c r="GO68" s="94">
        <f t="shared" ref="GO68:GQ68" si="764">SUM(GO69:GO87)</f>
        <v>0</v>
      </c>
      <c r="GP68" s="94">
        <f t="shared" si="764"/>
        <v>0</v>
      </c>
      <c r="GQ68" s="94">
        <f t="shared" si="764"/>
        <v>0</v>
      </c>
      <c r="GR68" s="30">
        <f t="shared" si="59"/>
        <v>0</v>
      </c>
      <c r="GS68" s="30">
        <f t="shared" si="60"/>
        <v>0</v>
      </c>
      <c r="GT68" s="249">
        <f t="shared" si="61"/>
        <v>0</v>
      </c>
      <c r="GU68" s="249">
        <f t="shared" si="61"/>
        <v>0</v>
      </c>
      <c r="GV68" s="348">
        <f t="shared" si="706"/>
        <v>183396.06999999998</v>
      </c>
      <c r="GW68" s="347"/>
      <c r="GX68" s="230">
        <f>VLOOKUP($G68,'ВМП план'!$A$8:$AS$56,36,0)</f>
        <v>0</v>
      </c>
      <c r="GY68" s="230">
        <f>VLOOKUP($G68,'ВМП план'!$A$8:$AS$56,37,0)</f>
        <v>0</v>
      </c>
      <c r="GZ68" s="34">
        <f t="shared" ref="GZ68" si="765">SUM(GX68/12*$B$2)</f>
        <v>0</v>
      </c>
      <c r="HA68" s="34">
        <f t="shared" ref="HA68" si="766">SUM(GY68/12*$B$2)</f>
        <v>0</v>
      </c>
      <c r="HB68" s="94">
        <f>SUM(HB69:HB87)</f>
        <v>0</v>
      </c>
      <c r="HC68" s="94">
        <f t="shared" ref="HC68:HE68" si="767">SUM(HC69:HC87)</f>
        <v>0</v>
      </c>
      <c r="HD68" s="94">
        <f t="shared" si="767"/>
        <v>0</v>
      </c>
      <c r="HE68" s="94">
        <f t="shared" si="767"/>
        <v>0</v>
      </c>
      <c r="HF68" s="94">
        <f t="shared" si="63"/>
        <v>0</v>
      </c>
      <c r="HG68" s="94">
        <f t="shared" si="64"/>
        <v>0</v>
      </c>
      <c r="HH68" s="249">
        <f t="shared" si="65"/>
        <v>0</v>
      </c>
      <c r="HI68" s="249">
        <f t="shared" si="65"/>
        <v>0</v>
      </c>
      <c r="HJ68" s="348">
        <f t="shared" si="707"/>
        <v>183396.06999999998</v>
      </c>
      <c r="HK68" s="347" t="e">
        <f t="shared" si="708"/>
        <v>#DIV/0!</v>
      </c>
      <c r="HL68" s="230">
        <f>VLOOKUP($G68,'ВМП план'!$A$8:$AS$56,38,0)</f>
        <v>0</v>
      </c>
      <c r="HM68" s="230">
        <f>VLOOKUP($G68,'ВМП план'!$A$8:$AS$56,39,0)</f>
        <v>0</v>
      </c>
      <c r="HN68" s="34">
        <f t="shared" ref="HN68" si="768">SUM(HL68/12*$B$2)</f>
        <v>0</v>
      </c>
      <c r="HO68" s="34">
        <f t="shared" ref="HO68" si="769">SUM(HM68/12*$B$2)</f>
        <v>0</v>
      </c>
      <c r="HP68" s="94">
        <f>SUM(HP69:HP87)</f>
        <v>0</v>
      </c>
      <c r="HQ68" s="94">
        <f t="shared" ref="HQ68:HS68" si="770">SUM(HQ69:HQ87)</f>
        <v>0</v>
      </c>
      <c r="HR68" s="94">
        <f t="shared" si="770"/>
        <v>0</v>
      </c>
      <c r="HS68" s="94">
        <f t="shared" si="770"/>
        <v>0</v>
      </c>
      <c r="HT68" s="94">
        <f t="shared" si="67"/>
        <v>0</v>
      </c>
      <c r="HU68" s="94">
        <f t="shared" si="68"/>
        <v>0</v>
      </c>
      <c r="HV68" s="249">
        <f t="shared" si="69"/>
        <v>0</v>
      </c>
      <c r="HW68" s="249">
        <f t="shared" si="69"/>
        <v>0</v>
      </c>
      <c r="HX68" s="348">
        <f t="shared" si="709"/>
        <v>183396.06999999998</v>
      </c>
      <c r="HY68" s="347" t="e">
        <f t="shared" si="710"/>
        <v>#DIV/0!</v>
      </c>
      <c r="HZ68" s="515">
        <f>VLOOKUP($G68,'ВМП план'!$A$8:$AS$56,32,0)</f>
        <v>0</v>
      </c>
      <c r="IA68" s="515">
        <f>VLOOKUP($G68,'ВМП план'!$A$8:$AS$56,33,0)</f>
        <v>0</v>
      </c>
      <c r="IB68" s="515">
        <f>SUM(HZ68/12*$B$2)</f>
        <v>0</v>
      </c>
      <c r="IC68" s="515">
        <f>SUM(IA68/12*$B$2)</f>
        <v>0</v>
      </c>
      <c r="ID68" s="524"/>
      <c r="IE68" s="524"/>
      <c r="IF68" s="249"/>
      <c r="IG68" s="249"/>
      <c r="IH68" s="249"/>
      <c r="II68" s="249"/>
      <c r="IJ68" s="524">
        <f t="shared" si="71"/>
        <v>0</v>
      </c>
      <c r="IK68" s="524">
        <f t="shared" si="71"/>
        <v>0</v>
      </c>
      <c r="IL68" s="348">
        <f t="shared" si="712"/>
        <v>183396.06999999998</v>
      </c>
      <c r="IM68" s="347" t="e">
        <f t="shared" si="713"/>
        <v>#DIV/0!</v>
      </c>
      <c r="IN68" s="515">
        <f>VLOOKUP($G68,'ВМП план'!$A$8:$AS$56,32,0)</f>
        <v>0</v>
      </c>
      <c r="IO68" s="515">
        <f>VLOOKUP($G68,'ВМП план'!$A$8:$AS$56,33,0)</f>
        <v>0</v>
      </c>
      <c r="IP68" s="515">
        <f>SUM(IN68/12*$B$2)</f>
        <v>0</v>
      </c>
      <c r="IQ68" s="515">
        <f>SUM(IO68/12*$B$2)</f>
        <v>0</v>
      </c>
      <c r="IR68" s="524"/>
      <c r="IS68" s="524"/>
      <c r="IT68" s="249"/>
      <c r="IU68" s="249"/>
      <c r="IV68" s="249"/>
      <c r="IW68" s="249"/>
      <c r="IX68" s="524">
        <f t="shared" ref="IX68:IY131" si="771">IR68-IP68</f>
        <v>0</v>
      </c>
      <c r="IY68" s="524">
        <f t="shared" si="771"/>
        <v>0</v>
      </c>
      <c r="IZ68" s="348">
        <f t="shared" si="715"/>
        <v>183396.06999999998</v>
      </c>
      <c r="JA68" s="347" t="e">
        <f t="shared" si="716"/>
        <v>#DIV/0!</v>
      </c>
      <c r="JB68" s="524">
        <f t="shared" si="717"/>
        <v>110</v>
      </c>
      <c r="JC68" s="526">
        <f t="shared" si="717"/>
        <v>20173567.699999999</v>
      </c>
      <c r="JD68" s="540">
        <f t="shared" si="717"/>
        <v>82.5</v>
      </c>
      <c r="JE68" s="526">
        <f t="shared" si="717"/>
        <v>15130175.774999999</v>
      </c>
      <c r="JF68" s="524">
        <f>M68+AA68+AO68+BC68+BQ68+CE68+CT68+DH68+DV68+EJ68+EX68+FL68+FZ68+GN68+HB68+HP68+ID68</f>
        <v>109</v>
      </c>
      <c r="JG68" s="524">
        <f>N68+AB68+AP68+BD68+BR68+CF68+CU68+DI68+DW68+EK68+EY68+FM68+GA68+GO68+HC68+HQ68+IE68</f>
        <v>19990171.630000006</v>
      </c>
      <c r="JH68" s="239">
        <f>O68+AC68+AQ68+BE68+BS68+CG68+CV68+DJ68+DX68+EL68+EZ68+FN68+GB68+GP68+HD68+HR68+IF68</f>
        <v>2</v>
      </c>
      <c r="JI68" s="239">
        <f>P68+AD68+AR68+BF68+BT68+CH68+CW68+DK68+DY68+EM68+FA68+FO68+GC68+GQ68+HE68+HS68+IG68</f>
        <v>366792.14</v>
      </c>
      <c r="JJ68" s="239">
        <f t="shared" si="188"/>
        <v>111</v>
      </c>
      <c r="JK68" s="239">
        <f t="shared" si="188"/>
        <v>20356963.770000007</v>
      </c>
      <c r="JL68" s="524">
        <f t="shared" si="75"/>
        <v>26.5</v>
      </c>
      <c r="JM68" s="524">
        <f t="shared" si="75"/>
        <v>4859995.8550000079</v>
      </c>
      <c r="JN68" s="73">
        <f t="shared" si="718"/>
        <v>1.3212121212121213</v>
      </c>
      <c r="JO68" s="73">
        <f t="shared" si="718"/>
        <v>1.3212121212121217</v>
      </c>
      <c r="JP68" s="55">
        <f t="shared" ref="JP68" si="772">JC68/JB68</f>
        <v>183396.07</v>
      </c>
      <c r="JQ68" s="55">
        <f t="shared" ref="JQ68:JQ82" si="773">JG68/JF68</f>
        <v>183396.07000000007</v>
      </c>
      <c r="JR68" s="378">
        <f>SUM($JP$68-JQ68)</f>
        <v>-5.8207660913467407E-11</v>
      </c>
      <c r="JS68" s="382">
        <f t="shared" si="719"/>
        <v>183396.07</v>
      </c>
      <c r="JT68" s="383">
        <f>JP68-JS68</f>
        <v>0</v>
      </c>
    </row>
    <row r="69" spans="1:280" ht="114.75" hidden="1" x14ac:dyDescent="0.2">
      <c r="A69" s="10">
        <v>1</v>
      </c>
      <c r="B69" s="10">
        <v>1</v>
      </c>
      <c r="C69" s="425" t="s">
        <v>166</v>
      </c>
      <c r="D69" s="426" t="s">
        <v>276</v>
      </c>
      <c r="E69" s="427">
        <v>59</v>
      </c>
      <c r="F69" s="426" t="s">
        <v>140</v>
      </c>
      <c r="G69" s="142">
        <v>12</v>
      </c>
      <c r="H69" s="169">
        <v>183396.06999999998</v>
      </c>
      <c r="I69" s="30"/>
      <c r="J69" s="30"/>
      <c r="K69" s="30"/>
      <c r="L69" s="30"/>
      <c r="M69" s="30">
        <f>VLOOKUP($E69,'факт '!$D$8:$BM$167,3,0)</f>
        <v>0</v>
      </c>
      <c r="N69" s="30">
        <f>VLOOKUP($E69,'факт '!$D$8:$BM$167,4,0)</f>
        <v>0</v>
      </c>
      <c r="O69" s="30">
        <f>VLOOKUP($E69,'факт '!$D$8:$BM$167,5,0)</f>
        <v>0</v>
      </c>
      <c r="P69" s="30">
        <f>VLOOKUP($E69,'факт '!$D$8:$BM$167,6,0)</f>
        <v>0</v>
      </c>
      <c r="Q69" s="30">
        <f t="shared" ref="Q69:R84" si="774">M69+O69</f>
        <v>0</v>
      </c>
      <c r="R69" s="30">
        <f t="shared" si="774"/>
        <v>0</v>
      </c>
      <c r="S69" s="163">
        <f t="shared" ref="S69:T84" si="775">M69-K69</f>
        <v>0</v>
      </c>
      <c r="T69" s="163">
        <f t="shared" si="775"/>
        <v>0</v>
      </c>
      <c r="U69" s="163"/>
      <c r="V69" s="163"/>
      <c r="W69" s="30"/>
      <c r="X69" s="30"/>
      <c r="Y69" s="30"/>
      <c r="Z69" s="30"/>
      <c r="AA69" s="30">
        <f>VLOOKUP($E69,'факт '!$D$8:$BM$167,9,0)</f>
        <v>13</v>
      </c>
      <c r="AB69" s="30">
        <f>VLOOKUP($E69,'факт '!$D$8:$BM$167,10,0)</f>
        <v>2384148.91</v>
      </c>
      <c r="AC69" s="30">
        <f>VLOOKUP($E69,'факт '!$D$8:$BM$167,11,0)</f>
        <v>0</v>
      </c>
      <c r="AD69" s="30">
        <f>VLOOKUP($E69,'факт '!$D$8:$BM$167,12,0)</f>
        <v>0</v>
      </c>
      <c r="AE69" s="30">
        <f t="shared" ref="AE69:AF84" si="776">AA69+AC69</f>
        <v>13</v>
      </c>
      <c r="AF69" s="30">
        <f t="shared" si="776"/>
        <v>2384148.91</v>
      </c>
      <c r="AG69" s="163">
        <f t="shared" ref="AG69:AH84" si="777">AA69-Y69</f>
        <v>13</v>
      </c>
      <c r="AH69" s="163">
        <f t="shared" si="777"/>
        <v>2384148.91</v>
      </c>
      <c r="AI69" s="163"/>
      <c r="AJ69" s="347">
        <f>AB69/AA69</f>
        <v>183396.07</v>
      </c>
      <c r="AK69" s="323"/>
      <c r="AL69" s="30"/>
      <c r="AM69" s="30"/>
      <c r="AN69" s="30"/>
      <c r="AO69" s="30">
        <f>VLOOKUP($E69,'факт '!$D$8:$BM$167,7,0)</f>
        <v>0</v>
      </c>
      <c r="AP69" s="30">
        <f>VLOOKUP($E69,'факт '!$D$8:$BM$167,8,0)</f>
        <v>0</v>
      </c>
      <c r="AQ69" s="30"/>
      <c r="AR69" s="30"/>
      <c r="AS69" s="30">
        <f t="shared" ref="AS69:AT84" si="778">AO69+AQ69</f>
        <v>0</v>
      </c>
      <c r="AT69" s="30">
        <f t="shared" si="778"/>
        <v>0</v>
      </c>
      <c r="AU69" s="163">
        <f t="shared" ref="AU69:AV84" si="779">AO69-AM69</f>
        <v>0</v>
      </c>
      <c r="AV69" s="163">
        <f t="shared" si="779"/>
        <v>0</v>
      </c>
      <c r="AW69" s="163"/>
      <c r="AX69" s="163"/>
      <c r="AY69" s="30"/>
      <c r="AZ69" s="30"/>
      <c r="BA69" s="30"/>
      <c r="BB69" s="30"/>
      <c r="BC69" s="30">
        <f>VLOOKUP($E69,'факт '!$D$8:$BM$167,13,0)</f>
        <v>0</v>
      </c>
      <c r="BD69" s="30">
        <f>VLOOKUP($E69,'факт '!$D$8:$BM$167,14,0)</f>
        <v>0</v>
      </c>
      <c r="BE69" s="30"/>
      <c r="BF69" s="30"/>
      <c r="BG69" s="30">
        <f t="shared" ref="BG69:BH84" si="780">BC69+BE69</f>
        <v>0</v>
      </c>
      <c r="BH69" s="30">
        <f t="shared" si="780"/>
        <v>0</v>
      </c>
      <c r="BI69" s="163">
        <f t="shared" ref="BI69:BJ84" si="781">BC69-BA69</f>
        <v>0</v>
      </c>
      <c r="BJ69" s="163">
        <f t="shared" si="781"/>
        <v>0</v>
      </c>
      <c r="BK69" s="163"/>
      <c r="BL69" s="163"/>
      <c r="BM69" s="30"/>
      <c r="BN69" s="30"/>
      <c r="BO69" s="30"/>
      <c r="BP69" s="30"/>
      <c r="BQ69" s="30">
        <f>VLOOKUP($E69,'факт '!$D$8:$BM$167,17,0)</f>
        <v>0</v>
      </c>
      <c r="BR69" s="30">
        <f>VLOOKUP($E69,'факт '!$D$8:$BM$167,18,0)</f>
        <v>0</v>
      </c>
      <c r="BS69" s="30">
        <f>VLOOKUP($E69,'факт '!$D$8:$BM$167,19,0)</f>
        <v>0</v>
      </c>
      <c r="BT69" s="30">
        <f>VLOOKUP($E69,'факт '!$D$8:$BM$167,20,0)</f>
        <v>0</v>
      </c>
      <c r="BU69" s="30">
        <f t="shared" ref="BU69:BV84" si="782">BQ69+BS69</f>
        <v>0</v>
      </c>
      <c r="BV69" s="30">
        <f t="shared" si="782"/>
        <v>0</v>
      </c>
      <c r="BW69" s="163">
        <f t="shared" ref="BW69:BX84" si="783">BQ69-BO69</f>
        <v>0</v>
      </c>
      <c r="BX69" s="163">
        <f t="shared" si="783"/>
        <v>0</v>
      </c>
      <c r="BY69" s="163"/>
      <c r="BZ69" s="163"/>
      <c r="CA69" s="30"/>
      <c r="CB69" s="30"/>
      <c r="CC69" s="30"/>
      <c r="CD69" s="30"/>
      <c r="CE69" s="30">
        <f>VLOOKUP($E69,'факт '!$D$8:$BM$167,21,0)</f>
        <v>0</v>
      </c>
      <c r="CF69" s="30">
        <f>VLOOKUP($E69,'факт '!$D$8:$BM$167,22,0)</f>
        <v>0</v>
      </c>
      <c r="CG69" s="30">
        <f>VLOOKUP($E69,'факт '!$D$8:$BM$167,23,0)</f>
        <v>0</v>
      </c>
      <c r="CH69" s="30">
        <f>VLOOKUP($E69,'факт '!$D$8:$BM$167,24,0)</f>
        <v>0</v>
      </c>
      <c r="CI69" s="30">
        <f t="shared" ref="CI69:CJ84" si="784">CE69+CG69</f>
        <v>0</v>
      </c>
      <c r="CJ69" s="30">
        <f t="shared" si="784"/>
        <v>0</v>
      </c>
      <c r="CK69" s="163">
        <f t="shared" ref="CK69:CL84" si="785">CE69-CC69</f>
        <v>0</v>
      </c>
      <c r="CL69" s="163">
        <f t="shared" si="785"/>
        <v>0</v>
      </c>
      <c r="CM69" s="163"/>
      <c r="CN69" s="163"/>
      <c r="CO69" s="163"/>
      <c r="CP69" s="30"/>
      <c r="CQ69" s="30"/>
      <c r="CR69" s="30"/>
      <c r="CS69" s="30"/>
      <c r="CT69" s="30">
        <f>VLOOKUP($E69,'факт '!$D$8:$BM$167,25,0)</f>
        <v>0</v>
      </c>
      <c r="CU69" s="30">
        <f>VLOOKUP($E69,'факт '!$D$8:$BM$167,26,0)</f>
        <v>0</v>
      </c>
      <c r="CV69" s="30">
        <f>VLOOKUP($E69,'факт '!$D$8:$BM$167,27,0)</f>
        <v>0</v>
      </c>
      <c r="CW69" s="30">
        <f>VLOOKUP($E69,'факт '!$D$8:$BM$167,28,0)</f>
        <v>0</v>
      </c>
      <c r="CX69" s="30">
        <f t="shared" ref="CX69:CY84" si="786">CT69+CV69</f>
        <v>0</v>
      </c>
      <c r="CY69" s="30">
        <f t="shared" si="786"/>
        <v>0</v>
      </c>
      <c r="CZ69" s="163">
        <f t="shared" ref="CZ69:DA84" si="787">CT69-CR69</f>
        <v>0</v>
      </c>
      <c r="DA69" s="163">
        <f t="shared" si="787"/>
        <v>0</v>
      </c>
      <c r="DB69" s="163"/>
      <c r="DC69" s="163"/>
      <c r="DD69" s="30"/>
      <c r="DE69" s="30"/>
      <c r="DF69" s="30"/>
      <c r="DG69" s="30"/>
      <c r="DH69" s="30">
        <f>VLOOKUP($E69,'факт '!$D$8:$BM$167,29,0)</f>
        <v>0</v>
      </c>
      <c r="DI69" s="30">
        <f>VLOOKUP($E69,'факт '!$D$8:$BM$167,30,0)</f>
        <v>0</v>
      </c>
      <c r="DJ69" s="30">
        <f>VLOOKUP($E69,'факт '!$D$8:$BM$167,31,0)</f>
        <v>0</v>
      </c>
      <c r="DK69" s="30">
        <f>VLOOKUP($E69,'факт '!$D$8:$BM$167,32,0)</f>
        <v>0</v>
      </c>
      <c r="DL69" s="30">
        <f t="shared" ref="DL69:DM84" si="788">DH69+DJ69</f>
        <v>0</v>
      </c>
      <c r="DM69" s="30">
        <f t="shared" si="788"/>
        <v>0</v>
      </c>
      <c r="DN69" s="163">
        <f t="shared" ref="DN69:DO84" si="789">DH69-DF69</f>
        <v>0</v>
      </c>
      <c r="DO69" s="163">
        <f t="shared" si="789"/>
        <v>0</v>
      </c>
      <c r="DP69" s="163"/>
      <c r="DQ69" s="163"/>
      <c r="DR69" s="30"/>
      <c r="DS69" s="30"/>
      <c r="DT69" s="30"/>
      <c r="DU69" s="30"/>
      <c r="DV69" s="30">
        <f>VLOOKUP($E69,'факт '!$D$8:$BM$167,33,0)</f>
        <v>0</v>
      </c>
      <c r="DW69" s="30">
        <f>VLOOKUP($E69,'факт '!$D$8:$BM$167,34,0)</f>
        <v>0</v>
      </c>
      <c r="DX69" s="30">
        <f>VLOOKUP($E69,'факт '!$D$8:$BM$167,35,0)</f>
        <v>0</v>
      </c>
      <c r="DY69" s="30">
        <f>VLOOKUP($E69,'факт '!$D$8:$BM$167,36,0)</f>
        <v>0</v>
      </c>
      <c r="DZ69" s="30">
        <f t="shared" ref="DZ69:EA84" si="790">DV69+DX69</f>
        <v>0</v>
      </c>
      <c r="EA69" s="30">
        <f t="shared" si="790"/>
        <v>0</v>
      </c>
      <c r="EB69" s="163">
        <f t="shared" ref="EB69:EC84" si="791">DV69-DT69</f>
        <v>0</v>
      </c>
      <c r="EC69" s="163">
        <f t="shared" si="791"/>
        <v>0</v>
      </c>
      <c r="ED69" s="163"/>
      <c r="EE69" s="163"/>
      <c r="EF69" s="30"/>
      <c r="EG69" s="30"/>
      <c r="EH69" s="30"/>
      <c r="EI69" s="30"/>
      <c r="EJ69" s="30">
        <f>VLOOKUP($E69,'факт '!$D$8:$BM$167,15,0)</f>
        <v>0</v>
      </c>
      <c r="EK69" s="30">
        <f>VLOOKUP($E69,'факт '!$D$8:$BM$167,16,0)</f>
        <v>0</v>
      </c>
      <c r="EL69" s="30"/>
      <c r="EM69" s="30"/>
      <c r="EN69" s="30">
        <f t="shared" ref="EN69:EO84" si="792">EJ69+EL69</f>
        <v>0</v>
      </c>
      <c r="EO69" s="30">
        <f t="shared" si="792"/>
        <v>0</v>
      </c>
      <c r="EP69" s="163">
        <f t="shared" si="699"/>
        <v>0</v>
      </c>
      <c r="EQ69" s="163">
        <f t="shared" si="699"/>
        <v>0</v>
      </c>
      <c r="ER69" s="163"/>
      <c r="ES69" s="163"/>
      <c r="ET69" s="30"/>
      <c r="EU69" s="30"/>
      <c r="EV69" s="30"/>
      <c r="EW69" s="30"/>
      <c r="EX69" s="30">
        <f>VLOOKUP($E69,'факт '!$D$8:$BM$167,37,0)</f>
        <v>0</v>
      </c>
      <c r="EY69" s="30">
        <f>VLOOKUP($E69,'факт '!$D$8:$BM$167,38,0)</f>
        <v>0</v>
      </c>
      <c r="EZ69" s="30">
        <f>VLOOKUP($E69,'факт '!$D$8:$BM$167,39,0)</f>
        <v>0</v>
      </c>
      <c r="FA69" s="30">
        <f>VLOOKUP($E69,'факт '!$D$8:$BM$167,40,0)</f>
        <v>0</v>
      </c>
      <c r="FB69" s="30">
        <f t="shared" ref="FB69:FC84" si="793">EX69+EZ69</f>
        <v>0</v>
      </c>
      <c r="FC69" s="30">
        <f t="shared" si="793"/>
        <v>0</v>
      </c>
      <c r="FD69" s="163">
        <f t="shared" ref="FD69:FE84" si="794">EX69-EV69</f>
        <v>0</v>
      </c>
      <c r="FE69" s="163">
        <f t="shared" si="794"/>
        <v>0</v>
      </c>
      <c r="FF69" s="163"/>
      <c r="FG69" s="163"/>
      <c r="FH69" s="30"/>
      <c r="FI69" s="30"/>
      <c r="FJ69" s="30"/>
      <c r="FK69" s="30"/>
      <c r="FL69" s="30">
        <f>VLOOKUP($E69,'факт '!$D$8:$BM$167,45,0)</f>
        <v>0</v>
      </c>
      <c r="FM69" s="30">
        <f>VLOOKUP($E69,'факт '!$D$8:$BM$167,46,0)</f>
        <v>0</v>
      </c>
      <c r="FN69" s="30">
        <f>VLOOKUP($E69,'факт '!$D$8:$BM$167,47,0)</f>
        <v>0</v>
      </c>
      <c r="FO69" s="30">
        <f>VLOOKUP($E69,'факт '!$D$8:$BM$167,48,0)</f>
        <v>0</v>
      </c>
      <c r="FP69" s="30">
        <f t="shared" ref="FP69:FQ84" si="795">FL69+FN69</f>
        <v>0</v>
      </c>
      <c r="FQ69" s="30">
        <f t="shared" si="795"/>
        <v>0</v>
      </c>
      <c r="FR69" s="163">
        <f t="shared" ref="FR69:FS84" si="796">FL69-FJ69</f>
        <v>0</v>
      </c>
      <c r="FS69" s="163">
        <f t="shared" si="796"/>
        <v>0</v>
      </c>
      <c r="FT69" s="163"/>
      <c r="FU69" s="163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163">
        <f t="shared" si="57"/>
        <v>0</v>
      </c>
      <c r="GG69" s="163">
        <f t="shared" si="57"/>
        <v>0</v>
      </c>
      <c r="GH69" s="163"/>
      <c r="GI69" s="163"/>
      <c r="GJ69" s="30"/>
      <c r="GK69" s="30"/>
      <c r="GL69" s="30"/>
      <c r="GM69" s="30"/>
      <c r="GN69" s="30">
        <f>VLOOKUP($E69,'факт '!$D$8:$BM$167,41,0)</f>
        <v>0</v>
      </c>
      <c r="GO69" s="30">
        <f>VLOOKUP($E69,'факт '!$D$8:$BM$167,42,0)</f>
        <v>0</v>
      </c>
      <c r="GP69" s="30">
        <f>VLOOKUP($E69,'факт '!$D$8:$BM$167,43,0)</f>
        <v>0</v>
      </c>
      <c r="GQ69" s="30">
        <f>VLOOKUP($E69,'факт '!$D$8:$BM$167,44,0)</f>
        <v>0</v>
      </c>
      <c r="GR69" s="30">
        <f t="shared" ref="GR69:GS84" si="797">GN69+GP69</f>
        <v>0</v>
      </c>
      <c r="GS69" s="30">
        <f t="shared" si="797"/>
        <v>0</v>
      </c>
      <c r="GT69" s="163">
        <f t="shared" ref="GT69:GU84" si="798">GN69-GL69</f>
        <v>0</v>
      </c>
      <c r="GU69" s="163">
        <f t="shared" si="798"/>
        <v>0</v>
      </c>
      <c r="GV69" s="163"/>
      <c r="GW69" s="163"/>
      <c r="GX69" s="30"/>
      <c r="GY69" s="30"/>
      <c r="GZ69" s="30"/>
      <c r="HA69" s="30"/>
      <c r="HB69" s="30">
        <f>VLOOKUP($E69,'факт '!$D$8:$BM$167,49,0)</f>
        <v>0</v>
      </c>
      <c r="HC69" s="30">
        <f>VLOOKUP($E69,'факт '!$D$8:$BM$167,50,0)</f>
        <v>0</v>
      </c>
      <c r="HD69" s="30"/>
      <c r="HE69" s="30"/>
      <c r="HF69" s="30">
        <f t="shared" ref="HF69:HG84" si="799">HB69+HD69</f>
        <v>0</v>
      </c>
      <c r="HG69" s="30">
        <f t="shared" si="799"/>
        <v>0</v>
      </c>
      <c r="HH69" s="163">
        <f t="shared" ref="HH69:HI84" si="800">HB69-GZ69</f>
        <v>0</v>
      </c>
      <c r="HI69" s="163">
        <f t="shared" si="800"/>
        <v>0</v>
      </c>
      <c r="HJ69" s="163"/>
      <c r="HK69" s="163"/>
      <c r="HL69" s="30"/>
      <c r="HM69" s="30"/>
      <c r="HN69" s="30"/>
      <c r="HO69" s="30"/>
      <c r="HP69" s="30">
        <f>VLOOKUP($E69,'факт '!$D$8:$BM$167,51,0)</f>
        <v>0</v>
      </c>
      <c r="HQ69" s="30">
        <f>VLOOKUP($E69,'факт '!$D$8:$BM$167,52,0)</f>
        <v>0</v>
      </c>
      <c r="HR69" s="30"/>
      <c r="HS69" s="30"/>
      <c r="HT69" s="30">
        <f t="shared" ref="HT69:HU84" si="801">HP69+HR69</f>
        <v>0</v>
      </c>
      <c r="HU69" s="30">
        <f t="shared" si="801"/>
        <v>0</v>
      </c>
      <c r="HV69" s="163">
        <f t="shared" ref="HV69:HW84" si="802">HP69-HN69</f>
        <v>0</v>
      </c>
      <c r="HW69" s="163">
        <f t="shared" si="802"/>
        <v>0</v>
      </c>
      <c r="HX69" s="163"/>
      <c r="HY69" s="163"/>
      <c r="HZ69" s="163"/>
      <c r="IA69" s="163"/>
      <c r="IB69" s="163"/>
      <c r="IC69" s="163"/>
      <c r="ID69" s="30">
        <f>VLOOKUP($E69,'факт '!$D$8:$BM$167,53,0)</f>
        <v>0</v>
      </c>
      <c r="IE69" s="30">
        <f>VLOOKUP($E69,'факт '!$D$8:$BM$167,54,0)</f>
        <v>0</v>
      </c>
      <c r="IF69" s="163"/>
      <c r="IG69" s="163"/>
      <c r="IH69" s="163">
        <f t="shared" ref="IH69:II84" si="803">ID69+IF69</f>
        <v>0</v>
      </c>
      <c r="II69" s="163">
        <f t="shared" si="803"/>
        <v>0</v>
      </c>
      <c r="IJ69" s="163">
        <f t="shared" ref="IJ69:IK84" si="804">ID69-IB69</f>
        <v>0</v>
      </c>
      <c r="IK69" s="163">
        <f t="shared" si="804"/>
        <v>0</v>
      </c>
      <c r="IL69" s="163"/>
      <c r="IM69" s="163"/>
      <c r="IN69" s="163"/>
      <c r="IO69" s="163"/>
      <c r="IP69" s="163"/>
      <c r="IQ69" s="163"/>
      <c r="IR69" s="30">
        <f>VLOOKUP($E69,'факт '!$D$8:$BM$167,53,0)</f>
        <v>0</v>
      </c>
      <c r="IS69" s="30">
        <f>VLOOKUP($E69,'факт '!$D$8:$BM$167,54,0)</f>
        <v>0</v>
      </c>
      <c r="IT69" s="163"/>
      <c r="IU69" s="163"/>
      <c r="IV69" s="163">
        <f t="shared" ref="IV69:IW84" si="805">IR69+IT69</f>
        <v>0</v>
      </c>
      <c r="IW69" s="163">
        <f t="shared" si="805"/>
        <v>0</v>
      </c>
      <c r="IX69" s="163">
        <f t="shared" si="771"/>
        <v>0</v>
      </c>
      <c r="IY69" s="163">
        <f t="shared" si="771"/>
        <v>0</v>
      </c>
      <c r="IZ69" s="163"/>
      <c r="JA69" s="163"/>
      <c r="JB69" s="170"/>
      <c r="JC69" s="242"/>
      <c r="JD69" s="170"/>
      <c r="JE69" s="170"/>
      <c r="JF69" s="238">
        <f t="shared" ref="JF69:JI84" si="806">M69+AA69+AO69+BC69+BQ69+CE69+CT69+DH69+DV69+EJ69+EX69+FL69+FZ69+GN69+HB69+HP69+ID69</f>
        <v>13</v>
      </c>
      <c r="JG69" s="238">
        <f t="shared" si="806"/>
        <v>2384148.91</v>
      </c>
      <c r="JH69" s="238">
        <f t="shared" si="806"/>
        <v>0</v>
      </c>
      <c r="JI69" s="238">
        <f t="shared" si="806"/>
        <v>0</v>
      </c>
      <c r="JJ69" s="238">
        <f t="shared" si="188"/>
        <v>13</v>
      </c>
      <c r="JK69" s="238">
        <f t="shared" si="188"/>
        <v>2384148.91</v>
      </c>
      <c r="JL69" s="238">
        <f t="shared" si="75"/>
        <v>13</v>
      </c>
      <c r="JM69" s="238">
        <f t="shared" si="75"/>
        <v>2384148.91</v>
      </c>
      <c r="JN69" s="48"/>
      <c r="JO69" s="18"/>
      <c r="JP69" s="55"/>
      <c r="JQ69" s="55">
        <f t="shared" si="773"/>
        <v>183396.07</v>
      </c>
      <c r="JR69" s="378">
        <f>JQ69-$JP$68</f>
        <v>0</v>
      </c>
      <c r="JS69" s="382"/>
    </row>
    <row r="70" spans="1:280" ht="114.75" hidden="1" x14ac:dyDescent="0.2">
      <c r="A70" s="10">
        <v>1</v>
      </c>
      <c r="B70" s="10">
        <v>1</v>
      </c>
      <c r="C70" s="425" t="s">
        <v>166</v>
      </c>
      <c r="D70" s="426" t="s">
        <v>276</v>
      </c>
      <c r="E70" s="427">
        <v>60</v>
      </c>
      <c r="F70" s="426" t="s">
        <v>277</v>
      </c>
      <c r="G70" s="142">
        <v>12</v>
      </c>
      <c r="H70" s="169">
        <v>183396.06999999998</v>
      </c>
      <c r="I70" s="30"/>
      <c r="J70" s="30"/>
      <c r="K70" s="30"/>
      <c r="L70" s="30"/>
      <c r="M70" s="30">
        <f>VLOOKUP($E70,'факт '!$D$8:$BM$167,3,0)</f>
        <v>0</v>
      </c>
      <c r="N70" s="30">
        <f>VLOOKUP($E70,'факт '!$D$8:$BM$167,4,0)</f>
        <v>0</v>
      </c>
      <c r="O70" s="30">
        <f>VLOOKUP($E70,'факт '!$D$8:$BM$167,5,0)</f>
        <v>0</v>
      </c>
      <c r="P70" s="30">
        <f>VLOOKUP($E70,'факт '!$D$8:$BM$167,6,0)</f>
        <v>0</v>
      </c>
      <c r="Q70" s="30">
        <f t="shared" si="774"/>
        <v>0</v>
      </c>
      <c r="R70" s="30">
        <f t="shared" si="774"/>
        <v>0</v>
      </c>
      <c r="S70" s="163">
        <f t="shared" si="775"/>
        <v>0</v>
      </c>
      <c r="T70" s="163">
        <f t="shared" si="775"/>
        <v>0</v>
      </c>
      <c r="U70" s="163"/>
      <c r="V70" s="163"/>
      <c r="W70" s="30"/>
      <c r="X70" s="30"/>
      <c r="Y70" s="30"/>
      <c r="Z70" s="30"/>
      <c r="AA70" s="30">
        <f>VLOOKUP($E70,'факт '!$D$8:$BM$167,9,0)</f>
        <v>4</v>
      </c>
      <c r="AB70" s="30">
        <f>VLOOKUP($E70,'факт '!$D$8:$BM$167,10,0)</f>
        <v>733584.28</v>
      </c>
      <c r="AC70" s="30">
        <f>VLOOKUP($E70,'факт '!$D$8:$BM$167,11,0)</f>
        <v>0</v>
      </c>
      <c r="AD70" s="30">
        <f>VLOOKUP($E70,'факт '!$D$8:$BM$167,12,0)</f>
        <v>0</v>
      </c>
      <c r="AE70" s="30">
        <f t="shared" si="776"/>
        <v>4</v>
      </c>
      <c r="AF70" s="30">
        <f t="shared" si="776"/>
        <v>733584.28</v>
      </c>
      <c r="AG70" s="163">
        <f t="shared" si="777"/>
        <v>4</v>
      </c>
      <c r="AH70" s="163">
        <f t="shared" si="777"/>
        <v>733584.28</v>
      </c>
      <c r="AI70" s="163"/>
      <c r="AJ70" s="347">
        <f t="shared" ref="AJ70:AJ84" si="807">AB70/AA70</f>
        <v>183396.07</v>
      </c>
      <c r="AK70" s="323"/>
      <c r="AL70" s="30"/>
      <c r="AM70" s="30"/>
      <c r="AN70" s="30"/>
      <c r="AO70" s="30">
        <f>VLOOKUP($E70,'факт '!$D$8:$BM$167,7,0)</f>
        <v>0</v>
      </c>
      <c r="AP70" s="30">
        <f>VLOOKUP($E70,'факт '!$D$8:$BM$167,8,0)</f>
        <v>0</v>
      </c>
      <c r="AQ70" s="30"/>
      <c r="AR70" s="30"/>
      <c r="AS70" s="30">
        <f t="shared" si="778"/>
        <v>0</v>
      </c>
      <c r="AT70" s="30">
        <f t="shared" si="778"/>
        <v>0</v>
      </c>
      <c r="AU70" s="163">
        <f t="shared" si="779"/>
        <v>0</v>
      </c>
      <c r="AV70" s="163">
        <f t="shared" si="779"/>
        <v>0</v>
      </c>
      <c r="AW70" s="163"/>
      <c r="AX70" s="163"/>
      <c r="AY70" s="30"/>
      <c r="AZ70" s="30"/>
      <c r="BA70" s="30"/>
      <c r="BB70" s="30"/>
      <c r="BC70" s="30">
        <f>VLOOKUP($E70,'факт '!$D$8:$BM$167,13,0)</f>
        <v>0</v>
      </c>
      <c r="BD70" s="30">
        <f>VLOOKUP($E70,'факт '!$D$8:$BM$167,14,0)</f>
        <v>0</v>
      </c>
      <c r="BE70" s="30"/>
      <c r="BF70" s="30"/>
      <c r="BG70" s="30">
        <f t="shared" si="780"/>
        <v>0</v>
      </c>
      <c r="BH70" s="30">
        <f t="shared" si="780"/>
        <v>0</v>
      </c>
      <c r="BI70" s="163">
        <f t="shared" si="781"/>
        <v>0</v>
      </c>
      <c r="BJ70" s="163">
        <f t="shared" si="781"/>
        <v>0</v>
      </c>
      <c r="BK70" s="163"/>
      <c r="BL70" s="163"/>
      <c r="BM70" s="30"/>
      <c r="BN70" s="30"/>
      <c r="BO70" s="30"/>
      <c r="BP70" s="30"/>
      <c r="BQ70" s="30">
        <f>VLOOKUP($E70,'факт '!$D$8:$BM$167,17,0)</f>
        <v>0</v>
      </c>
      <c r="BR70" s="30">
        <f>VLOOKUP($E70,'факт '!$D$8:$BM$167,18,0)</f>
        <v>0</v>
      </c>
      <c r="BS70" s="30">
        <f>VLOOKUP($E70,'факт '!$D$8:$BM$167,19,0)</f>
        <v>0</v>
      </c>
      <c r="BT70" s="30">
        <f>VLOOKUP($E70,'факт '!$D$8:$BM$167,20,0)</f>
        <v>0</v>
      </c>
      <c r="BU70" s="30">
        <f t="shared" si="782"/>
        <v>0</v>
      </c>
      <c r="BV70" s="30">
        <f t="shared" si="782"/>
        <v>0</v>
      </c>
      <c r="BW70" s="163">
        <f t="shared" si="783"/>
        <v>0</v>
      </c>
      <c r="BX70" s="163">
        <f t="shared" si="783"/>
        <v>0</v>
      </c>
      <c r="BY70" s="163"/>
      <c r="BZ70" s="163"/>
      <c r="CA70" s="30"/>
      <c r="CB70" s="30"/>
      <c r="CC70" s="30"/>
      <c r="CD70" s="30"/>
      <c r="CE70" s="30">
        <f>VLOOKUP($E70,'факт '!$D$8:$BM$167,21,0)</f>
        <v>0</v>
      </c>
      <c r="CF70" s="30">
        <f>VLOOKUP($E70,'факт '!$D$8:$BM$167,22,0)</f>
        <v>0</v>
      </c>
      <c r="CG70" s="30">
        <f>VLOOKUP($E70,'факт '!$D$8:$BM$167,23,0)</f>
        <v>0</v>
      </c>
      <c r="CH70" s="30">
        <f>VLOOKUP($E70,'факт '!$D$8:$BM$167,24,0)</f>
        <v>0</v>
      </c>
      <c r="CI70" s="30">
        <f t="shared" si="784"/>
        <v>0</v>
      </c>
      <c r="CJ70" s="30">
        <f t="shared" si="784"/>
        <v>0</v>
      </c>
      <c r="CK70" s="163">
        <f t="shared" si="785"/>
        <v>0</v>
      </c>
      <c r="CL70" s="163">
        <f t="shared" si="785"/>
        <v>0</v>
      </c>
      <c r="CM70" s="163"/>
      <c r="CN70" s="163"/>
      <c r="CO70" s="163"/>
      <c r="CP70" s="30"/>
      <c r="CQ70" s="30"/>
      <c r="CR70" s="30"/>
      <c r="CS70" s="30"/>
      <c r="CT70" s="30">
        <f>VLOOKUP($E70,'факт '!$D$8:$BM$167,25,0)</f>
        <v>0</v>
      </c>
      <c r="CU70" s="30">
        <f>VLOOKUP($E70,'факт '!$D$8:$BM$167,26,0)</f>
        <v>0</v>
      </c>
      <c r="CV70" s="30">
        <f>VLOOKUP($E70,'факт '!$D$8:$BM$167,27,0)</f>
        <v>0</v>
      </c>
      <c r="CW70" s="30">
        <f>VLOOKUP($E70,'факт '!$D$8:$BM$167,28,0)</f>
        <v>0</v>
      </c>
      <c r="CX70" s="30">
        <f t="shared" si="786"/>
        <v>0</v>
      </c>
      <c r="CY70" s="30">
        <f t="shared" si="786"/>
        <v>0</v>
      </c>
      <c r="CZ70" s="163">
        <f t="shared" si="787"/>
        <v>0</v>
      </c>
      <c r="DA70" s="163">
        <f t="shared" si="787"/>
        <v>0</v>
      </c>
      <c r="DB70" s="163"/>
      <c r="DC70" s="163"/>
      <c r="DD70" s="30"/>
      <c r="DE70" s="30"/>
      <c r="DF70" s="30"/>
      <c r="DG70" s="30"/>
      <c r="DH70" s="30">
        <f>VLOOKUP($E70,'факт '!$D$8:$BM$167,29,0)</f>
        <v>0</v>
      </c>
      <c r="DI70" s="30">
        <f>VLOOKUP($E70,'факт '!$D$8:$BM$167,30,0)</f>
        <v>0</v>
      </c>
      <c r="DJ70" s="30">
        <f>VLOOKUP($E70,'факт '!$D$8:$BM$167,31,0)</f>
        <v>0</v>
      </c>
      <c r="DK70" s="30">
        <f>VLOOKUP($E70,'факт '!$D$8:$BM$167,32,0)</f>
        <v>0</v>
      </c>
      <c r="DL70" s="30">
        <f t="shared" si="788"/>
        <v>0</v>
      </c>
      <c r="DM70" s="30">
        <f t="shared" si="788"/>
        <v>0</v>
      </c>
      <c r="DN70" s="163">
        <f t="shared" si="789"/>
        <v>0</v>
      </c>
      <c r="DO70" s="163">
        <f t="shared" si="789"/>
        <v>0</v>
      </c>
      <c r="DP70" s="163"/>
      <c r="DQ70" s="163"/>
      <c r="DR70" s="30"/>
      <c r="DS70" s="30"/>
      <c r="DT70" s="30"/>
      <c r="DU70" s="30"/>
      <c r="DV70" s="30">
        <f>VLOOKUP($E70,'факт '!$D$8:$BM$167,33,0)</f>
        <v>0</v>
      </c>
      <c r="DW70" s="30">
        <f>VLOOKUP($E70,'факт '!$D$8:$BM$167,34,0)</f>
        <v>0</v>
      </c>
      <c r="DX70" s="30">
        <f>VLOOKUP($E70,'факт '!$D$8:$BM$167,35,0)</f>
        <v>0</v>
      </c>
      <c r="DY70" s="30">
        <f>VLOOKUP($E70,'факт '!$D$8:$BM$167,36,0)</f>
        <v>0</v>
      </c>
      <c r="DZ70" s="30">
        <f t="shared" si="790"/>
        <v>0</v>
      </c>
      <c r="EA70" s="30">
        <f t="shared" si="790"/>
        <v>0</v>
      </c>
      <c r="EB70" s="163">
        <f t="shared" si="791"/>
        <v>0</v>
      </c>
      <c r="EC70" s="163">
        <f t="shared" si="791"/>
        <v>0</v>
      </c>
      <c r="ED70" s="163"/>
      <c r="EE70" s="163"/>
      <c r="EF70" s="30"/>
      <c r="EG70" s="30"/>
      <c r="EH70" s="30"/>
      <c r="EI70" s="30"/>
      <c r="EJ70" s="30">
        <f>VLOOKUP($E70,'факт '!$D$8:$BM$167,15,0)</f>
        <v>0</v>
      </c>
      <c r="EK70" s="30">
        <f>VLOOKUP($E70,'факт '!$D$8:$BM$167,16,0)</f>
        <v>0</v>
      </c>
      <c r="EL70" s="30"/>
      <c r="EM70" s="30"/>
      <c r="EN70" s="30">
        <f t="shared" si="792"/>
        <v>0</v>
      </c>
      <c r="EO70" s="30">
        <f t="shared" si="792"/>
        <v>0</v>
      </c>
      <c r="EP70" s="163">
        <f t="shared" si="699"/>
        <v>0</v>
      </c>
      <c r="EQ70" s="163">
        <f t="shared" si="699"/>
        <v>0</v>
      </c>
      <c r="ER70" s="163"/>
      <c r="ES70" s="163"/>
      <c r="ET70" s="30"/>
      <c r="EU70" s="30"/>
      <c r="EV70" s="30"/>
      <c r="EW70" s="30"/>
      <c r="EX70" s="30">
        <f>VLOOKUP($E70,'факт '!$D$8:$BM$167,37,0)</f>
        <v>0</v>
      </c>
      <c r="EY70" s="30">
        <f>VLOOKUP($E70,'факт '!$D$8:$BM$167,38,0)</f>
        <v>0</v>
      </c>
      <c r="EZ70" s="30">
        <f>VLOOKUP($E70,'факт '!$D$8:$BM$167,39,0)</f>
        <v>0</v>
      </c>
      <c r="FA70" s="30">
        <f>VLOOKUP($E70,'факт '!$D$8:$BM$167,40,0)</f>
        <v>0</v>
      </c>
      <c r="FB70" s="30">
        <f t="shared" si="793"/>
        <v>0</v>
      </c>
      <c r="FC70" s="30">
        <f t="shared" si="793"/>
        <v>0</v>
      </c>
      <c r="FD70" s="163">
        <f t="shared" si="794"/>
        <v>0</v>
      </c>
      <c r="FE70" s="163">
        <f t="shared" si="794"/>
        <v>0</v>
      </c>
      <c r="FF70" s="163"/>
      <c r="FG70" s="163"/>
      <c r="FH70" s="30"/>
      <c r="FI70" s="30"/>
      <c r="FJ70" s="30"/>
      <c r="FK70" s="30"/>
      <c r="FL70" s="30">
        <f>VLOOKUP($E70,'факт '!$D$8:$BM$167,45,0)</f>
        <v>0</v>
      </c>
      <c r="FM70" s="30">
        <f>VLOOKUP($E70,'факт '!$D$8:$BM$167,46,0)</f>
        <v>0</v>
      </c>
      <c r="FN70" s="30">
        <f>VLOOKUP($E70,'факт '!$D$8:$BM$167,47,0)</f>
        <v>0</v>
      </c>
      <c r="FO70" s="30">
        <f>VLOOKUP($E70,'факт '!$D$8:$BM$167,48,0)</f>
        <v>0</v>
      </c>
      <c r="FP70" s="30">
        <f t="shared" si="795"/>
        <v>0</v>
      </c>
      <c r="FQ70" s="30">
        <f t="shared" si="795"/>
        <v>0</v>
      </c>
      <c r="FR70" s="163">
        <f t="shared" si="796"/>
        <v>0</v>
      </c>
      <c r="FS70" s="163">
        <f t="shared" si="796"/>
        <v>0</v>
      </c>
      <c r="FT70" s="163"/>
      <c r="FU70" s="163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163">
        <f t="shared" si="57"/>
        <v>0</v>
      </c>
      <c r="GG70" s="163">
        <f t="shared" si="57"/>
        <v>0</v>
      </c>
      <c r="GH70" s="163"/>
      <c r="GI70" s="163"/>
      <c r="GJ70" s="30"/>
      <c r="GK70" s="30"/>
      <c r="GL70" s="30"/>
      <c r="GM70" s="30"/>
      <c r="GN70" s="30">
        <f>VLOOKUP($E70,'факт '!$D$8:$BM$167,41,0)</f>
        <v>0</v>
      </c>
      <c r="GO70" s="30">
        <f>VLOOKUP($E70,'факт '!$D$8:$BM$167,42,0)</f>
        <v>0</v>
      </c>
      <c r="GP70" s="30">
        <f>VLOOKUP($E70,'факт '!$D$8:$BM$167,43,0)</f>
        <v>0</v>
      </c>
      <c r="GQ70" s="30">
        <f>VLOOKUP($E70,'факт '!$D$8:$BM$167,44,0)</f>
        <v>0</v>
      </c>
      <c r="GR70" s="30">
        <f t="shared" si="797"/>
        <v>0</v>
      </c>
      <c r="GS70" s="30">
        <f t="shared" si="797"/>
        <v>0</v>
      </c>
      <c r="GT70" s="163">
        <f t="shared" si="798"/>
        <v>0</v>
      </c>
      <c r="GU70" s="163">
        <f t="shared" si="798"/>
        <v>0</v>
      </c>
      <c r="GV70" s="163"/>
      <c r="GW70" s="163"/>
      <c r="GX70" s="30"/>
      <c r="GY70" s="30"/>
      <c r="GZ70" s="30"/>
      <c r="HA70" s="30"/>
      <c r="HB70" s="30">
        <f>VLOOKUP($E70,'факт '!$D$8:$BM$167,49,0)</f>
        <v>0</v>
      </c>
      <c r="HC70" s="30">
        <f>VLOOKUP($E70,'факт '!$D$8:$BM$167,50,0)</f>
        <v>0</v>
      </c>
      <c r="HD70" s="30"/>
      <c r="HE70" s="30"/>
      <c r="HF70" s="30">
        <f t="shared" si="799"/>
        <v>0</v>
      </c>
      <c r="HG70" s="30">
        <f t="shared" si="799"/>
        <v>0</v>
      </c>
      <c r="HH70" s="163">
        <f t="shared" si="800"/>
        <v>0</v>
      </c>
      <c r="HI70" s="163">
        <f t="shared" si="800"/>
        <v>0</v>
      </c>
      <c r="HJ70" s="163"/>
      <c r="HK70" s="163"/>
      <c r="HL70" s="30"/>
      <c r="HM70" s="30"/>
      <c r="HN70" s="30"/>
      <c r="HO70" s="30"/>
      <c r="HP70" s="30">
        <f>VLOOKUP($E70,'факт '!$D$8:$BM$167,51,0)</f>
        <v>0</v>
      </c>
      <c r="HQ70" s="30">
        <f>VLOOKUP($E70,'факт '!$D$8:$BM$167,52,0)</f>
        <v>0</v>
      </c>
      <c r="HR70" s="30"/>
      <c r="HS70" s="30"/>
      <c r="HT70" s="30">
        <f t="shared" si="801"/>
        <v>0</v>
      </c>
      <c r="HU70" s="30">
        <f t="shared" si="801"/>
        <v>0</v>
      </c>
      <c r="HV70" s="163">
        <f t="shared" si="802"/>
        <v>0</v>
      </c>
      <c r="HW70" s="163">
        <f t="shared" si="802"/>
        <v>0</v>
      </c>
      <c r="HX70" s="163"/>
      <c r="HY70" s="163"/>
      <c r="HZ70" s="163"/>
      <c r="IA70" s="163"/>
      <c r="IB70" s="163"/>
      <c r="IC70" s="163"/>
      <c r="ID70" s="30">
        <f>VLOOKUP($E70,'факт '!$D$8:$BM$167,53,0)</f>
        <v>0</v>
      </c>
      <c r="IE70" s="30">
        <f>VLOOKUP($E70,'факт '!$D$8:$BM$167,54,0)</f>
        <v>0</v>
      </c>
      <c r="IF70" s="163"/>
      <c r="IG70" s="163"/>
      <c r="IH70" s="163">
        <f t="shared" si="803"/>
        <v>0</v>
      </c>
      <c r="II70" s="163">
        <f t="shared" si="803"/>
        <v>0</v>
      </c>
      <c r="IJ70" s="163">
        <f t="shared" si="804"/>
        <v>0</v>
      </c>
      <c r="IK70" s="163">
        <f t="shared" si="804"/>
        <v>0</v>
      </c>
      <c r="IL70" s="163"/>
      <c r="IM70" s="163"/>
      <c r="IN70" s="163"/>
      <c r="IO70" s="163"/>
      <c r="IP70" s="163"/>
      <c r="IQ70" s="163"/>
      <c r="IR70" s="30">
        <f>VLOOKUP($E70,'факт '!$D$8:$BM$167,53,0)</f>
        <v>0</v>
      </c>
      <c r="IS70" s="30">
        <f>VLOOKUP($E70,'факт '!$D$8:$BM$167,54,0)</f>
        <v>0</v>
      </c>
      <c r="IT70" s="163"/>
      <c r="IU70" s="163"/>
      <c r="IV70" s="163">
        <f t="shared" si="805"/>
        <v>0</v>
      </c>
      <c r="IW70" s="163">
        <f t="shared" si="805"/>
        <v>0</v>
      </c>
      <c r="IX70" s="163">
        <f t="shared" si="771"/>
        <v>0</v>
      </c>
      <c r="IY70" s="163">
        <f t="shared" si="771"/>
        <v>0</v>
      </c>
      <c r="IZ70" s="163"/>
      <c r="JA70" s="163"/>
      <c r="JB70" s="170"/>
      <c r="JC70" s="242"/>
      <c r="JD70" s="170"/>
      <c r="JE70" s="170"/>
      <c r="JF70" s="238">
        <f t="shared" si="806"/>
        <v>4</v>
      </c>
      <c r="JG70" s="238">
        <f t="shared" si="806"/>
        <v>733584.28</v>
      </c>
      <c r="JH70" s="238">
        <f t="shared" si="806"/>
        <v>0</v>
      </c>
      <c r="JI70" s="238">
        <f t="shared" si="806"/>
        <v>0</v>
      </c>
      <c r="JJ70" s="238">
        <f t="shared" si="188"/>
        <v>4</v>
      </c>
      <c r="JK70" s="238">
        <f t="shared" si="188"/>
        <v>733584.28</v>
      </c>
      <c r="JL70" s="238">
        <f t="shared" si="75"/>
        <v>4</v>
      </c>
      <c r="JM70" s="238">
        <f t="shared" si="75"/>
        <v>733584.28</v>
      </c>
      <c r="JN70" s="48"/>
      <c r="JO70" s="18"/>
      <c r="JP70" s="55"/>
      <c r="JQ70" s="55">
        <f t="shared" si="773"/>
        <v>183396.07</v>
      </c>
      <c r="JR70" s="378">
        <f t="shared" ref="JR70:JR82" si="808">JQ70-$JP$68</f>
        <v>0</v>
      </c>
      <c r="JS70" s="382"/>
    </row>
    <row r="71" spans="1:280" ht="114.75" hidden="1" x14ac:dyDescent="0.2">
      <c r="A71" s="10">
        <v>1</v>
      </c>
      <c r="B71" s="10">
        <v>1</v>
      </c>
      <c r="C71" s="425" t="s">
        <v>166</v>
      </c>
      <c r="D71" s="426" t="s">
        <v>276</v>
      </c>
      <c r="E71" s="427">
        <v>61</v>
      </c>
      <c r="F71" s="426" t="s">
        <v>106</v>
      </c>
      <c r="G71" s="142">
        <v>12</v>
      </c>
      <c r="H71" s="169">
        <v>183396.06999999998</v>
      </c>
      <c r="I71" s="30"/>
      <c r="J71" s="30"/>
      <c r="K71" s="30"/>
      <c r="L71" s="30"/>
      <c r="M71" s="30">
        <f>VLOOKUP($E71,'факт '!$D$8:$BM$167,3,0)</f>
        <v>0</v>
      </c>
      <c r="N71" s="30">
        <f>VLOOKUP($E71,'факт '!$D$8:$BM$167,4,0)</f>
        <v>0</v>
      </c>
      <c r="O71" s="30">
        <f>VLOOKUP($E71,'факт '!$D$8:$BM$167,5,0)</f>
        <v>0</v>
      </c>
      <c r="P71" s="30">
        <f>VLOOKUP($E71,'факт '!$D$8:$BM$167,6,0)</f>
        <v>0</v>
      </c>
      <c r="Q71" s="30">
        <f t="shared" si="774"/>
        <v>0</v>
      </c>
      <c r="R71" s="30">
        <f t="shared" si="774"/>
        <v>0</v>
      </c>
      <c r="S71" s="163">
        <f t="shared" si="775"/>
        <v>0</v>
      </c>
      <c r="T71" s="163">
        <f t="shared" si="775"/>
        <v>0</v>
      </c>
      <c r="U71" s="163"/>
      <c r="V71" s="163"/>
      <c r="W71" s="30"/>
      <c r="X71" s="30"/>
      <c r="Y71" s="30"/>
      <c r="Z71" s="30"/>
      <c r="AA71" s="30">
        <f>VLOOKUP($E71,'факт '!$D$8:$BM$167,9,0)</f>
        <v>3</v>
      </c>
      <c r="AB71" s="30">
        <f>VLOOKUP($E71,'факт '!$D$8:$BM$167,10,0)</f>
        <v>550188.21</v>
      </c>
      <c r="AC71" s="30">
        <f>VLOOKUP($E71,'факт '!$D$8:$BM$167,11,0)</f>
        <v>0</v>
      </c>
      <c r="AD71" s="30">
        <f>VLOOKUP($E71,'факт '!$D$8:$BM$167,12,0)</f>
        <v>0</v>
      </c>
      <c r="AE71" s="30">
        <f t="shared" si="776"/>
        <v>3</v>
      </c>
      <c r="AF71" s="30">
        <f t="shared" si="776"/>
        <v>550188.21</v>
      </c>
      <c r="AG71" s="163">
        <f t="shared" si="777"/>
        <v>3</v>
      </c>
      <c r="AH71" s="163">
        <f t="shared" si="777"/>
        <v>550188.21</v>
      </c>
      <c r="AI71" s="163"/>
      <c r="AJ71" s="347">
        <f t="shared" si="807"/>
        <v>183396.06999999998</v>
      </c>
      <c r="AK71" s="323"/>
      <c r="AL71" s="30"/>
      <c r="AM71" s="30"/>
      <c r="AN71" s="30"/>
      <c r="AO71" s="30">
        <f>VLOOKUP($E71,'факт '!$D$8:$BM$167,7,0)</f>
        <v>0</v>
      </c>
      <c r="AP71" s="30">
        <f>VLOOKUP($E71,'факт '!$D$8:$BM$167,8,0)</f>
        <v>0</v>
      </c>
      <c r="AQ71" s="30"/>
      <c r="AR71" s="30"/>
      <c r="AS71" s="30">
        <f t="shared" si="778"/>
        <v>0</v>
      </c>
      <c r="AT71" s="30">
        <f t="shared" si="778"/>
        <v>0</v>
      </c>
      <c r="AU71" s="163">
        <f t="shared" si="779"/>
        <v>0</v>
      </c>
      <c r="AV71" s="163">
        <f t="shared" si="779"/>
        <v>0</v>
      </c>
      <c r="AW71" s="163"/>
      <c r="AX71" s="163"/>
      <c r="AY71" s="30"/>
      <c r="AZ71" s="30"/>
      <c r="BA71" s="30"/>
      <c r="BB71" s="30"/>
      <c r="BC71" s="30">
        <f>VLOOKUP($E71,'факт '!$D$8:$BM$167,13,0)</f>
        <v>0</v>
      </c>
      <c r="BD71" s="30">
        <f>VLOOKUP($E71,'факт '!$D$8:$BM$167,14,0)</f>
        <v>0</v>
      </c>
      <c r="BE71" s="30"/>
      <c r="BF71" s="30"/>
      <c r="BG71" s="30">
        <f t="shared" si="780"/>
        <v>0</v>
      </c>
      <c r="BH71" s="30">
        <f t="shared" si="780"/>
        <v>0</v>
      </c>
      <c r="BI71" s="163">
        <f t="shared" si="781"/>
        <v>0</v>
      </c>
      <c r="BJ71" s="163">
        <f t="shared" si="781"/>
        <v>0</v>
      </c>
      <c r="BK71" s="163"/>
      <c r="BL71" s="163"/>
      <c r="BM71" s="30"/>
      <c r="BN71" s="30"/>
      <c r="BO71" s="30"/>
      <c r="BP71" s="30"/>
      <c r="BQ71" s="30">
        <f>VLOOKUP($E71,'факт '!$D$8:$BM$167,17,0)</f>
        <v>0</v>
      </c>
      <c r="BR71" s="30">
        <f>VLOOKUP($E71,'факт '!$D$8:$BM$167,18,0)</f>
        <v>0</v>
      </c>
      <c r="BS71" s="30">
        <f>VLOOKUP($E71,'факт '!$D$8:$BM$167,19,0)</f>
        <v>0</v>
      </c>
      <c r="BT71" s="30">
        <f>VLOOKUP($E71,'факт '!$D$8:$BM$167,20,0)</f>
        <v>0</v>
      </c>
      <c r="BU71" s="30">
        <f t="shared" si="782"/>
        <v>0</v>
      </c>
      <c r="BV71" s="30">
        <f t="shared" si="782"/>
        <v>0</v>
      </c>
      <c r="BW71" s="163">
        <f t="shared" si="783"/>
        <v>0</v>
      </c>
      <c r="BX71" s="163">
        <f t="shared" si="783"/>
        <v>0</v>
      </c>
      <c r="BY71" s="163"/>
      <c r="BZ71" s="163"/>
      <c r="CA71" s="30"/>
      <c r="CB71" s="30"/>
      <c r="CC71" s="30"/>
      <c r="CD71" s="30"/>
      <c r="CE71" s="30">
        <f>VLOOKUP($E71,'факт '!$D$8:$BM$167,21,0)</f>
        <v>0</v>
      </c>
      <c r="CF71" s="30">
        <f>VLOOKUP($E71,'факт '!$D$8:$BM$167,22,0)</f>
        <v>0</v>
      </c>
      <c r="CG71" s="30">
        <f>VLOOKUP($E71,'факт '!$D$8:$BM$167,23,0)</f>
        <v>0</v>
      </c>
      <c r="CH71" s="30">
        <f>VLOOKUP($E71,'факт '!$D$8:$BM$167,24,0)</f>
        <v>0</v>
      </c>
      <c r="CI71" s="30">
        <f t="shared" si="784"/>
        <v>0</v>
      </c>
      <c r="CJ71" s="30">
        <f t="shared" si="784"/>
        <v>0</v>
      </c>
      <c r="CK71" s="163">
        <f t="shared" si="785"/>
        <v>0</v>
      </c>
      <c r="CL71" s="163">
        <f t="shared" si="785"/>
        <v>0</v>
      </c>
      <c r="CM71" s="163"/>
      <c r="CN71" s="163"/>
      <c r="CO71" s="163"/>
      <c r="CP71" s="30"/>
      <c r="CQ71" s="30"/>
      <c r="CR71" s="30"/>
      <c r="CS71" s="30"/>
      <c r="CT71" s="30">
        <f>VLOOKUP($E71,'факт '!$D$8:$BM$167,25,0)</f>
        <v>0</v>
      </c>
      <c r="CU71" s="30">
        <f>VLOOKUP($E71,'факт '!$D$8:$BM$167,26,0)</f>
        <v>0</v>
      </c>
      <c r="CV71" s="30">
        <f>VLOOKUP($E71,'факт '!$D$8:$BM$167,27,0)</f>
        <v>0</v>
      </c>
      <c r="CW71" s="30">
        <f>VLOOKUP($E71,'факт '!$D$8:$BM$167,28,0)</f>
        <v>0</v>
      </c>
      <c r="CX71" s="30">
        <f t="shared" si="786"/>
        <v>0</v>
      </c>
      <c r="CY71" s="30">
        <f t="shared" si="786"/>
        <v>0</v>
      </c>
      <c r="CZ71" s="163">
        <f t="shared" si="787"/>
        <v>0</v>
      </c>
      <c r="DA71" s="163">
        <f t="shared" si="787"/>
        <v>0</v>
      </c>
      <c r="DB71" s="163"/>
      <c r="DC71" s="163"/>
      <c r="DD71" s="30"/>
      <c r="DE71" s="30"/>
      <c r="DF71" s="30"/>
      <c r="DG71" s="30"/>
      <c r="DH71" s="30">
        <f>VLOOKUP($E71,'факт '!$D$8:$BM$167,29,0)</f>
        <v>0</v>
      </c>
      <c r="DI71" s="30">
        <f>VLOOKUP($E71,'факт '!$D$8:$BM$167,30,0)</f>
        <v>0</v>
      </c>
      <c r="DJ71" s="30">
        <f>VLOOKUP($E71,'факт '!$D$8:$BM$167,31,0)</f>
        <v>0</v>
      </c>
      <c r="DK71" s="30">
        <f>VLOOKUP($E71,'факт '!$D$8:$BM$167,32,0)</f>
        <v>0</v>
      </c>
      <c r="DL71" s="30">
        <f t="shared" si="788"/>
        <v>0</v>
      </c>
      <c r="DM71" s="30">
        <f t="shared" si="788"/>
        <v>0</v>
      </c>
      <c r="DN71" s="163">
        <f t="shared" si="789"/>
        <v>0</v>
      </c>
      <c r="DO71" s="163">
        <f t="shared" si="789"/>
        <v>0</v>
      </c>
      <c r="DP71" s="163"/>
      <c r="DQ71" s="163"/>
      <c r="DR71" s="30"/>
      <c r="DS71" s="30"/>
      <c r="DT71" s="30"/>
      <c r="DU71" s="30"/>
      <c r="DV71" s="30">
        <f>VLOOKUP($E71,'факт '!$D$8:$BM$167,33,0)</f>
        <v>0</v>
      </c>
      <c r="DW71" s="30">
        <f>VLOOKUP($E71,'факт '!$D$8:$BM$167,34,0)</f>
        <v>0</v>
      </c>
      <c r="DX71" s="30">
        <f>VLOOKUP($E71,'факт '!$D$8:$BM$167,35,0)</f>
        <v>0</v>
      </c>
      <c r="DY71" s="30">
        <f>VLOOKUP($E71,'факт '!$D$8:$BM$167,36,0)</f>
        <v>0</v>
      </c>
      <c r="DZ71" s="30">
        <f t="shared" si="790"/>
        <v>0</v>
      </c>
      <c r="EA71" s="30">
        <f t="shared" si="790"/>
        <v>0</v>
      </c>
      <c r="EB71" s="163">
        <f t="shared" si="791"/>
        <v>0</v>
      </c>
      <c r="EC71" s="163">
        <f t="shared" si="791"/>
        <v>0</v>
      </c>
      <c r="ED71" s="163"/>
      <c r="EE71" s="163"/>
      <c r="EF71" s="30"/>
      <c r="EG71" s="30"/>
      <c r="EH71" s="30"/>
      <c r="EI71" s="30"/>
      <c r="EJ71" s="30">
        <f>VLOOKUP($E71,'факт '!$D$8:$BM$167,15,0)</f>
        <v>0</v>
      </c>
      <c r="EK71" s="30">
        <f>VLOOKUP($E71,'факт '!$D$8:$BM$167,16,0)</f>
        <v>0</v>
      </c>
      <c r="EL71" s="30"/>
      <c r="EM71" s="30"/>
      <c r="EN71" s="30">
        <f t="shared" si="792"/>
        <v>0</v>
      </c>
      <c r="EO71" s="30">
        <f t="shared" si="792"/>
        <v>0</v>
      </c>
      <c r="EP71" s="163">
        <f t="shared" si="699"/>
        <v>0</v>
      </c>
      <c r="EQ71" s="163">
        <f t="shared" si="699"/>
        <v>0</v>
      </c>
      <c r="ER71" s="163"/>
      <c r="ES71" s="163"/>
      <c r="ET71" s="30"/>
      <c r="EU71" s="30"/>
      <c r="EV71" s="30"/>
      <c r="EW71" s="30"/>
      <c r="EX71" s="30">
        <f>VLOOKUP($E71,'факт '!$D$8:$BM$167,37,0)</f>
        <v>0</v>
      </c>
      <c r="EY71" s="30">
        <f>VLOOKUP($E71,'факт '!$D$8:$BM$167,38,0)</f>
        <v>0</v>
      </c>
      <c r="EZ71" s="30">
        <f>VLOOKUP($E71,'факт '!$D$8:$BM$167,39,0)</f>
        <v>0</v>
      </c>
      <c r="FA71" s="30">
        <f>VLOOKUP($E71,'факт '!$D$8:$BM$167,40,0)</f>
        <v>0</v>
      </c>
      <c r="FB71" s="30">
        <f t="shared" si="793"/>
        <v>0</v>
      </c>
      <c r="FC71" s="30">
        <f t="shared" si="793"/>
        <v>0</v>
      </c>
      <c r="FD71" s="163">
        <f t="shared" si="794"/>
        <v>0</v>
      </c>
      <c r="FE71" s="163">
        <f t="shared" si="794"/>
        <v>0</v>
      </c>
      <c r="FF71" s="163"/>
      <c r="FG71" s="163"/>
      <c r="FH71" s="30"/>
      <c r="FI71" s="30"/>
      <c r="FJ71" s="30"/>
      <c r="FK71" s="30"/>
      <c r="FL71" s="30">
        <f>VLOOKUP($E71,'факт '!$D$8:$BM$167,45,0)</f>
        <v>0</v>
      </c>
      <c r="FM71" s="30">
        <f>VLOOKUP($E71,'факт '!$D$8:$BM$167,46,0)</f>
        <v>0</v>
      </c>
      <c r="FN71" s="30">
        <f>VLOOKUP($E71,'факт '!$D$8:$BM$167,47,0)</f>
        <v>0</v>
      </c>
      <c r="FO71" s="30">
        <f>VLOOKUP($E71,'факт '!$D$8:$BM$167,48,0)</f>
        <v>0</v>
      </c>
      <c r="FP71" s="30">
        <f t="shared" si="795"/>
        <v>0</v>
      </c>
      <c r="FQ71" s="30">
        <f t="shared" si="795"/>
        <v>0</v>
      </c>
      <c r="FR71" s="163">
        <f t="shared" si="796"/>
        <v>0</v>
      </c>
      <c r="FS71" s="163">
        <f t="shared" si="796"/>
        <v>0</v>
      </c>
      <c r="FT71" s="163"/>
      <c r="FU71" s="163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163">
        <f t="shared" si="57"/>
        <v>0</v>
      </c>
      <c r="GG71" s="163">
        <f t="shared" si="57"/>
        <v>0</v>
      </c>
      <c r="GH71" s="163"/>
      <c r="GI71" s="163"/>
      <c r="GJ71" s="30"/>
      <c r="GK71" s="30"/>
      <c r="GL71" s="30"/>
      <c r="GM71" s="30"/>
      <c r="GN71" s="30">
        <f>VLOOKUP($E71,'факт '!$D$8:$BM$167,41,0)</f>
        <v>0</v>
      </c>
      <c r="GO71" s="30">
        <f>VLOOKUP($E71,'факт '!$D$8:$BM$167,42,0)</f>
        <v>0</v>
      </c>
      <c r="GP71" s="30">
        <f>VLOOKUP($E71,'факт '!$D$8:$BM$167,43,0)</f>
        <v>0</v>
      </c>
      <c r="GQ71" s="30">
        <f>VLOOKUP($E71,'факт '!$D$8:$BM$167,44,0)</f>
        <v>0</v>
      </c>
      <c r="GR71" s="30">
        <f t="shared" si="797"/>
        <v>0</v>
      </c>
      <c r="GS71" s="30">
        <f t="shared" si="797"/>
        <v>0</v>
      </c>
      <c r="GT71" s="163">
        <f t="shared" si="798"/>
        <v>0</v>
      </c>
      <c r="GU71" s="163">
        <f t="shared" si="798"/>
        <v>0</v>
      </c>
      <c r="GV71" s="163"/>
      <c r="GW71" s="163"/>
      <c r="GX71" s="30"/>
      <c r="GY71" s="30"/>
      <c r="GZ71" s="30"/>
      <c r="HA71" s="30"/>
      <c r="HB71" s="30">
        <f>VLOOKUP($E71,'факт '!$D$8:$BM$167,49,0)</f>
        <v>0</v>
      </c>
      <c r="HC71" s="30">
        <f>VLOOKUP($E71,'факт '!$D$8:$BM$167,50,0)</f>
        <v>0</v>
      </c>
      <c r="HD71" s="30"/>
      <c r="HE71" s="30"/>
      <c r="HF71" s="30">
        <f t="shared" si="799"/>
        <v>0</v>
      </c>
      <c r="HG71" s="30">
        <f t="shared" si="799"/>
        <v>0</v>
      </c>
      <c r="HH71" s="163">
        <f t="shared" si="800"/>
        <v>0</v>
      </c>
      <c r="HI71" s="163">
        <f t="shared" si="800"/>
        <v>0</v>
      </c>
      <c r="HJ71" s="163"/>
      <c r="HK71" s="163"/>
      <c r="HL71" s="30"/>
      <c r="HM71" s="30"/>
      <c r="HN71" s="30"/>
      <c r="HO71" s="30"/>
      <c r="HP71" s="30">
        <f>VLOOKUP($E71,'факт '!$D$8:$BM$167,51,0)</f>
        <v>0</v>
      </c>
      <c r="HQ71" s="30">
        <f>VLOOKUP($E71,'факт '!$D$8:$BM$167,52,0)</f>
        <v>0</v>
      </c>
      <c r="HR71" s="30"/>
      <c r="HS71" s="30"/>
      <c r="HT71" s="30">
        <f t="shared" si="801"/>
        <v>0</v>
      </c>
      <c r="HU71" s="30">
        <f t="shared" si="801"/>
        <v>0</v>
      </c>
      <c r="HV71" s="163">
        <f t="shared" si="802"/>
        <v>0</v>
      </c>
      <c r="HW71" s="163">
        <f t="shared" si="802"/>
        <v>0</v>
      </c>
      <c r="HX71" s="163"/>
      <c r="HY71" s="163"/>
      <c r="HZ71" s="163"/>
      <c r="IA71" s="163"/>
      <c r="IB71" s="163"/>
      <c r="IC71" s="163"/>
      <c r="ID71" s="30">
        <f>VLOOKUP($E71,'факт '!$D$8:$BM$167,53,0)</f>
        <v>0</v>
      </c>
      <c r="IE71" s="30">
        <f>VLOOKUP($E71,'факт '!$D$8:$BM$167,54,0)</f>
        <v>0</v>
      </c>
      <c r="IF71" s="163"/>
      <c r="IG71" s="163"/>
      <c r="IH71" s="163">
        <f t="shared" si="803"/>
        <v>0</v>
      </c>
      <c r="II71" s="163">
        <f t="shared" si="803"/>
        <v>0</v>
      </c>
      <c r="IJ71" s="163">
        <f t="shared" si="804"/>
        <v>0</v>
      </c>
      <c r="IK71" s="163">
        <f t="shared" si="804"/>
        <v>0</v>
      </c>
      <c r="IL71" s="163"/>
      <c r="IM71" s="163"/>
      <c r="IN71" s="163"/>
      <c r="IO71" s="163"/>
      <c r="IP71" s="163"/>
      <c r="IQ71" s="163"/>
      <c r="IR71" s="30">
        <f>VLOOKUP($E71,'факт '!$D$8:$BM$167,53,0)</f>
        <v>0</v>
      </c>
      <c r="IS71" s="30">
        <f>VLOOKUP($E71,'факт '!$D$8:$BM$167,54,0)</f>
        <v>0</v>
      </c>
      <c r="IT71" s="163"/>
      <c r="IU71" s="163"/>
      <c r="IV71" s="163">
        <f t="shared" si="805"/>
        <v>0</v>
      </c>
      <c r="IW71" s="163">
        <f t="shared" si="805"/>
        <v>0</v>
      </c>
      <c r="IX71" s="163">
        <f t="shared" si="771"/>
        <v>0</v>
      </c>
      <c r="IY71" s="163">
        <f t="shared" si="771"/>
        <v>0</v>
      </c>
      <c r="IZ71" s="163"/>
      <c r="JA71" s="163"/>
      <c r="JB71" s="170"/>
      <c r="JC71" s="242"/>
      <c r="JD71" s="170"/>
      <c r="JE71" s="170"/>
      <c r="JF71" s="238">
        <f t="shared" si="806"/>
        <v>3</v>
      </c>
      <c r="JG71" s="238">
        <f t="shared" si="806"/>
        <v>550188.21</v>
      </c>
      <c r="JH71" s="238">
        <f t="shared" si="806"/>
        <v>0</v>
      </c>
      <c r="JI71" s="238">
        <f t="shared" si="806"/>
        <v>0</v>
      </c>
      <c r="JJ71" s="238">
        <f t="shared" si="188"/>
        <v>3</v>
      </c>
      <c r="JK71" s="238">
        <f t="shared" si="188"/>
        <v>550188.21</v>
      </c>
      <c r="JL71" s="238">
        <f t="shared" si="75"/>
        <v>3</v>
      </c>
      <c r="JM71" s="238">
        <f t="shared" si="75"/>
        <v>550188.21</v>
      </c>
      <c r="JN71" s="48"/>
      <c r="JO71" s="18"/>
      <c r="JP71" s="55"/>
      <c r="JQ71" s="55">
        <f t="shared" si="773"/>
        <v>183396.06999999998</v>
      </c>
      <c r="JR71" s="378">
        <f t="shared" si="808"/>
        <v>0</v>
      </c>
      <c r="JS71" s="382"/>
    </row>
    <row r="72" spans="1:280" ht="89.25" hidden="1" x14ac:dyDescent="0.2">
      <c r="A72" s="10">
        <v>1</v>
      </c>
      <c r="B72" s="10">
        <v>1</v>
      </c>
      <c r="C72" s="425" t="s">
        <v>225</v>
      </c>
      <c r="D72" s="426" t="s">
        <v>239</v>
      </c>
      <c r="E72" s="427">
        <v>72</v>
      </c>
      <c r="F72" s="426" t="s">
        <v>140</v>
      </c>
      <c r="G72" s="142">
        <v>12</v>
      </c>
      <c r="H72" s="169">
        <v>183396.06999999998</v>
      </c>
      <c r="I72" s="30"/>
      <c r="J72" s="30"/>
      <c r="K72" s="30"/>
      <c r="L72" s="30"/>
      <c r="M72" s="30">
        <f>VLOOKUP($E72,'факт '!$D$8:$BM$167,3,0)</f>
        <v>0</v>
      </c>
      <c r="N72" s="30">
        <f>VLOOKUP($E72,'факт '!$D$8:$BM$167,4,0)</f>
        <v>0</v>
      </c>
      <c r="O72" s="30">
        <f>VLOOKUP($E72,'факт '!$D$8:$BM$167,5,0)</f>
        <v>0</v>
      </c>
      <c r="P72" s="30">
        <f>VLOOKUP($E72,'факт '!$D$8:$BM$167,6,0)</f>
        <v>0</v>
      </c>
      <c r="Q72" s="30">
        <f t="shared" si="774"/>
        <v>0</v>
      </c>
      <c r="R72" s="30">
        <f t="shared" si="774"/>
        <v>0</v>
      </c>
      <c r="S72" s="163">
        <f t="shared" si="775"/>
        <v>0</v>
      </c>
      <c r="T72" s="163">
        <f t="shared" si="775"/>
        <v>0</v>
      </c>
      <c r="U72" s="163"/>
      <c r="V72" s="163"/>
      <c r="W72" s="30"/>
      <c r="X72" s="30"/>
      <c r="Y72" s="30"/>
      <c r="Z72" s="30"/>
      <c r="AA72" s="30">
        <f>VLOOKUP($E72,'факт '!$D$8:$BM$167,9,0)</f>
        <v>8</v>
      </c>
      <c r="AB72" s="30">
        <f>VLOOKUP($E72,'факт '!$D$8:$BM$167,10,0)</f>
        <v>1467168.5600000003</v>
      </c>
      <c r="AC72" s="30">
        <f>VLOOKUP($E72,'факт '!$D$8:$BM$167,11,0)</f>
        <v>1</v>
      </c>
      <c r="AD72" s="30">
        <f>VLOOKUP($E72,'факт '!$D$8:$BM$167,12,0)</f>
        <v>183396.07</v>
      </c>
      <c r="AE72" s="30">
        <f t="shared" si="776"/>
        <v>9</v>
      </c>
      <c r="AF72" s="30">
        <f t="shared" si="776"/>
        <v>1650564.6300000004</v>
      </c>
      <c r="AG72" s="163">
        <f t="shared" si="777"/>
        <v>8</v>
      </c>
      <c r="AH72" s="163">
        <f t="shared" si="777"/>
        <v>1467168.5600000003</v>
      </c>
      <c r="AI72" s="163"/>
      <c r="AJ72" s="347">
        <f t="shared" si="807"/>
        <v>183396.07000000004</v>
      </c>
      <c r="AK72" s="323"/>
      <c r="AL72" s="30"/>
      <c r="AM72" s="30"/>
      <c r="AN72" s="30"/>
      <c r="AO72" s="30">
        <f>VLOOKUP($E72,'факт '!$D$8:$BM$167,7,0)</f>
        <v>0</v>
      </c>
      <c r="AP72" s="30">
        <f>VLOOKUP($E72,'факт '!$D$8:$BM$167,8,0)</f>
        <v>0</v>
      </c>
      <c r="AQ72" s="30"/>
      <c r="AR72" s="30"/>
      <c r="AS72" s="30">
        <f t="shared" si="778"/>
        <v>0</v>
      </c>
      <c r="AT72" s="30">
        <f t="shared" si="778"/>
        <v>0</v>
      </c>
      <c r="AU72" s="163">
        <f t="shared" si="779"/>
        <v>0</v>
      </c>
      <c r="AV72" s="163">
        <f t="shared" si="779"/>
        <v>0</v>
      </c>
      <c r="AW72" s="163"/>
      <c r="AX72" s="163"/>
      <c r="AY72" s="30"/>
      <c r="AZ72" s="30"/>
      <c r="BA72" s="30"/>
      <c r="BB72" s="30"/>
      <c r="BC72" s="30">
        <f>VLOOKUP($E72,'факт '!$D$8:$BM$167,13,0)</f>
        <v>0</v>
      </c>
      <c r="BD72" s="30">
        <f>VLOOKUP($E72,'факт '!$D$8:$BM$167,14,0)</f>
        <v>0</v>
      </c>
      <c r="BE72" s="30"/>
      <c r="BF72" s="30"/>
      <c r="BG72" s="30">
        <f t="shared" si="780"/>
        <v>0</v>
      </c>
      <c r="BH72" s="30">
        <f t="shared" si="780"/>
        <v>0</v>
      </c>
      <c r="BI72" s="163">
        <f t="shared" si="781"/>
        <v>0</v>
      </c>
      <c r="BJ72" s="163">
        <f t="shared" si="781"/>
        <v>0</v>
      </c>
      <c r="BK72" s="163"/>
      <c r="BL72" s="163"/>
      <c r="BM72" s="30"/>
      <c r="BN72" s="30"/>
      <c r="BO72" s="30"/>
      <c r="BP72" s="30"/>
      <c r="BQ72" s="30">
        <f>VLOOKUP($E72,'факт '!$D$8:$BM$167,17,0)</f>
        <v>0</v>
      </c>
      <c r="BR72" s="30">
        <f>VLOOKUP($E72,'факт '!$D$8:$BM$167,18,0)</f>
        <v>0</v>
      </c>
      <c r="BS72" s="30">
        <f>VLOOKUP($E72,'факт '!$D$8:$BM$167,19,0)</f>
        <v>0</v>
      </c>
      <c r="BT72" s="30">
        <f>VLOOKUP($E72,'факт '!$D$8:$BM$167,20,0)</f>
        <v>0</v>
      </c>
      <c r="BU72" s="30">
        <f t="shared" si="782"/>
        <v>0</v>
      </c>
      <c r="BV72" s="30">
        <f t="shared" si="782"/>
        <v>0</v>
      </c>
      <c r="BW72" s="163">
        <f t="shared" si="783"/>
        <v>0</v>
      </c>
      <c r="BX72" s="163">
        <f t="shared" si="783"/>
        <v>0</v>
      </c>
      <c r="BY72" s="163"/>
      <c r="BZ72" s="163"/>
      <c r="CA72" s="30"/>
      <c r="CB72" s="30"/>
      <c r="CC72" s="30"/>
      <c r="CD72" s="30"/>
      <c r="CE72" s="30">
        <f>VLOOKUP($E72,'факт '!$D$8:$BM$167,21,0)</f>
        <v>0</v>
      </c>
      <c r="CF72" s="30">
        <f>VLOOKUP($E72,'факт '!$D$8:$BM$167,22,0)</f>
        <v>0</v>
      </c>
      <c r="CG72" s="30">
        <f>VLOOKUP($E72,'факт '!$D$8:$BM$167,23,0)</f>
        <v>0</v>
      </c>
      <c r="CH72" s="30">
        <f>VLOOKUP($E72,'факт '!$D$8:$BM$167,24,0)</f>
        <v>0</v>
      </c>
      <c r="CI72" s="30">
        <f t="shared" si="784"/>
        <v>0</v>
      </c>
      <c r="CJ72" s="30">
        <f t="shared" si="784"/>
        <v>0</v>
      </c>
      <c r="CK72" s="163">
        <f t="shared" si="785"/>
        <v>0</v>
      </c>
      <c r="CL72" s="163">
        <f t="shared" si="785"/>
        <v>0</v>
      </c>
      <c r="CM72" s="163"/>
      <c r="CN72" s="163"/>
      <c r="CO72" s="163"/>
      <c r="CP72" s="30"/>
      <c r="CQ72" s="30"/>
      <c r="CR72" s="30"/>
      <c r="CS72" s="30"/>
      <c r="CT72" s="30">
        <f>VLOOKUP($E72,'факт '!$D$8:$BM$167,25,0)</f>
        <v>0</v>
      </c>
      <c r="CU72" s="30">
        <f>VLOOKUP($E72,'факт '!$D$8:$BM$167,26,0)</f>
        <v>0</v>
      </c>
      <c r="CV72" s="30">
        <f>VLOOKUP($E72,'факт '!$D$8:$BM$167,27,0)</f>
        <v>0</v>
      </c>
      <c r="CW72" s="30">
        <f>VLOOKUP($E72,'факт '!$D$8:$BM$167,28,0)</f>
        <v>0</v>
      </c>
      <c r="CX72" s="30">
        <f t="shared" si="786"/>
        <v>0</v>
      </c>
      <c r="CY72" s="30">
        <f t="shared" si="786"/>
        <v>0</v>
      </c>
      <c r="CZ72" s="163">
        <f t="shared" si="787"/>
        <v>0</v>
      </c>
      <c r="DA72" s="163">
        <f t="shared" si="787"/>
        <v>0</v>
      </c>
      <c r="DB72" s="163"/>
      <c r="DC72" s="163"/>
      <c r="DD72" s="30"/>
      <c r="DE72" s="30"/>
      <c r="DF72" s="30"/>
      <c r="DG72" s="30"/>
      <c r="DH72" s="30">
        <f>VLOOKUP($E72,'факт '!$D$8:$BM$167,29,0)</f>
        <v>0</v>
      </c>
      <c r="DI72" s="30">
        <f>VLOOKUP($E72,'факт '!$D$8:$BM$167,30,0)</f>
        <v>0</v>
      </c>
      <c r="DJ72" s="30">
        <f>VLOOKUP($E72,'факт '!$D$8:$BM$167,31,0)</f>
        <v>0</v>
      </c>
      <c r="DK72" s="30">
        <f>VLOOKUP($E72,'факт '!$D$8:$BM$167,32,0)</f>
        <v>0</v>
      </c>
      <c r="DL72" s="30">
        <f t="shared" si="788"/>
        <v>0</v>
      </c>
      <c r="DM72" s="30">
        <f t="shared" si="788"/>
        <v>0</v>
      </c>
      <c r="DN72" s="163">
        <f t="shared" si="789"/>
        <v>0</v>
      </c>
      <c r="DO72" s="163">
        <f t="shared" si="789"/>
        <v>0</v>
      </c>
      <c r="DP72" s="163"/>
      <c r="DQ72" s="163"/>
      <c r="DR72" s="30"/>
      <c r="DS72" s="30"/>
      <c r="DT72" s="30"/>
      <c r="DU72" s="30"/>
      <c r="DV72" s="30">
        <f>VLOOKUP($E72,'факт '!$D$8:$BM$167,33,0)</f>
        <v>0</v>
      </c>
      <c r="DW72" s="30">
        <f>VLOOKUP($E72,'факт '!$D$8:$BM$167,34,0)</f>
        <v>0</v>
      </c>
      <c r="DX72" s="30">
        <f>VLOOKUP($E72,'факт '!$D$8:$BM$167,35,0)</f>
        <v>0</v>
      </c>
      <c r="DY72" s="30">
        <f>VLOOKUP($E72,'факт '!$D$8:$BM$167,36,0)</f>
        <v>0</v>
      </c>
      <c r="DZ72" s="30">
        <f t="shared" si="790"/>
        <v>0</v>
      </c>
      <c r="EA72" s="30">
        <f t="shared" si="790"/>
        <v>0</v>
      </c>
      <c r="EB72" s="163">
        <f t="shared" si="791"/>
        <v>0</v>
      </c>
      <c r="EC72" s="163">
        <f t="shared" si="791"/>
        <v>0</v>
      </c>
      <c r="ED72" s="163"/>
      <c r="EE72" s="163"/>
      <c r="EF72" s="30"/>
      <c r="EG72" s="30"/>
      <c r="EH72" s="30"/>
      <c r="EI72" s="30"/>
      <c r="EJ72" s="30">
        <f>VLOOKUP($E72,'факт '!$D$8:$BM$167,15,0)</f>
        <v>0</v>
      </c>
      <c r="EK72" s="30">
        <f>VLOOKUP($E72,'факт '!$D$8:$BM$167,16,0)</f>
        <v>0</v>
      </c>
      <c r="EL72" s="30"/>
      <c r="EM72" s="30"/>
      <c r="EN72" s="30">
        <f t="shared" si="792"/>
        <v>0</v>
      </c>
      <c r="EO72" s="30">
        <f t="shared" si="792"/>
        <v>0</v>
      </c>
      <c r="EP72" s="163">
        <f t="shared" si="699"/>
        <v>0</v>
      </c>
      <c r="EQ72" s="163">
        <f t="shared" si="699"/>
        <v>0</v>
      </c>
      <c r="ER72" s="163"/>
      <c r="ES72" s="163"/>
      <c r="ET72" s="30"/>
      <c r="EU72" s="30"/>
      <c r="EV72" s="30"/>
      <c r="EW72" s="30"/>
      <c r="EX72" s="30">
        <f>VLOOKUP($E72,'факт '!$D$8:$BM$167,37,0)</f>
        <v>0</v>
      </c>
      <c r="EY72" s="30">
        <f>VLOOKUP($E72,'факт '!$D$8:$BM$167,38,0)</f>
        <v>0</v>
      </c>
      <c r="EZ72" s="30">
        <f>VLOOKUP($E72,'факт '!$D$8:$BM$167,39,0)</f>
        <v>0</v>
      </c>
      <c r="FA72" s="30">
        <f>VLOOKUP($E72,'факт '!$D$8:$BM$167,40,0)</f>
        <v>0</v>
      </c>
      <c r="FB72" s="30">
        <f t="shared" si="793"/>
        <v>0</v>
      </c>
      <c r="FC72" s="30">
        <f t="shared" si="793"/>
        <v>0</v>
      </c>
      <c r="FD72" s="163">
        <f t="shared" si="794"/>
        <v>0</v>
      </c>
      <c r="FE72" s="163">
        <f t="shared" si="794"/>
        <v>0</v>
      </c>
      <c r="FF72" s="163"/>
      <c r="FG72" s="163"/>
      <c r="FH72" s="30"/>
      <c r="FI72" s="30"/>
      <c r="FJ72" s="30"/>
      <c r="FK72" s="30"/>
      <c r="FL72" s="30">
        <f>VLOOKUP($E72,'факт '!$D$8:$BM$167,45,0)</f>
        <v>0</v>
      </c>
      <c r="FM72" s="30">
        <f>VLOOKUP($E72,'факт '!$D$8:$BM$167,46,0)</f>
        <v>0</v>
      </c>
      <c r="FN72" s="30">
        <f>VLOOKUP($E72,'факт '!$D$8:$BM$167,47,0)</f>
        <v>0</v>
      </c>
      <c r="FO72" s="30">
        <f>VLOOKUP($E72,'факт '!$D$8:$BM$167,48,0)</f>
        <v>0</v>
      </c>
      <c r="FP72" s="30">
        <f t="shared" si="795"/>
        <v>0</v>
      </c>
      <c r="FQ72" s="30">
        <f t="shared" si="795"/>
        <v>0</v>
      </c>
      <c r="FR72" s="163">
        <f t="shared" si="796"/>
        <v>0</v>
      </c>
      <c r="FS72" s="163">
        <f t="shared" si="796"/>
        <v>0</v>
      </c>
      <c r="FT72" s="163"/>
      <c r="FU72" s="163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163">
        <f t="shared" si="57"/>
        <v>0</v>
      </c>
      <c r="GG72" s="163">
        <f t="shared" si="57"/>
        <v>0</v>
      </c>
      <c r="GH72" s="163"/>
      <c r="GI72" s="163"/>
      <c r="GJ72" s="30"/>
      <c r="GK72" s="30"/>
      <c r="GL72" s="30"/>
      <c r="GM72" s="30"/>
      <c r="GN72" s="30">
        <f>VLOOKUP($E72,'факт '!$D$8:$BM$167,41,0)</f>
        <v>0</v>
      </c>
      <c r="GO72" s="30">
        <f>VLOOKUP($E72,'факт '!$D$8:$BM$167,42,0)</f>
        <v>0</v>
      </c>
      <c r="GP72" s="30">
        <f>VLOOKUP($E72,'факт '!$D$8:$BM$167,43,0)</f>
        <v>0</v>
      </c>
      <c r="GQ72" s="30">
        <f>VLOOKUP($E72,'факт '!$D$8:$BM$167,44,0)</f>
        <v>0</v>
      </c>
      <c r="GR72" s="30">
        <f t="shared" si="797"/>
        <v>0</v>
      </c>
      <c r="GS72" s="30">
        <f t="shared" si="797"/>
        <v>0</v>
      </c>
      <c r="GT72" s="163">
        <f t="shared" si="798"/>
        <v>0</v>
      </c>
      <c r="GU72" s="163">
        <f t="shared" si="798"/>
        <v>0</v>
      </c>
      <c r="GV72" s="163"/>
      <c r="GW72" s="163"/>
      <c r="GX72" s="30"/>
      <c r="GY72" s="30"/>
      <c r="GZ72" s="30"/>
      <c r="HA72" s="30"/>
      <c r="HB72" s="30">
        <f>VLOOKUP($E72,'факт '!$D$8:$BM$167,49,0)</f>
        <v>0</v>
      </c>
      <c r="HC72" s="30">
        <f>VLOOKUP($E72,'факт '!$D$8:$BM$167,50,0)</f>
        <v>0</v>
      </c>
      <c r="HD72" s="30"/>
      <c r="HE72" s="30"/>
      <c r="HF72" s="30">
        <f t="shared" si="799"/>
        <v>0</v>
      </c>
      <c r="HG72" s="30">
        <f t="shared" si="799"/>
        <v>0</v>
      </c>
      <c r="HH72" s="163">
        <f t="shared" si="800"/>
        <v>0</v>
      </c>
      <c r="HI72" s="163">
        <f t="shared" si="800"/>
        <v>0</v>
      </c>
      <c r="HJ72" s="163"/>
      <c r="HK72" s="163"/>
      <c r="HL72" s="30"/>
      <c r="HM72" s="30"/>
      <c r="HN72" s="30"/>
      <c r="HO72" s="30"/>
      <c r="HP72" s="30">
        <f>VLOOKUP($E72,'факт '!$D$8:$BM$167,51,0)</f>
        <v>0</v>
      </c>
      <c r="HQ72" s="30">
        <f>VLOOKUP($E72,'факт '!$D$8:$BM$167,52,0)</f>
        <v>0</v>
      </c>
      <c r="HR72" s="30"/>
      <c r="HS72" s="30"/>
      <c r="HT72" s="30">
        <f t="shared" si="801"/>
        <v>0</v>
      </c>
      <c r="HU72" s="30">
        <f t="shared" si="801"/>
        <v>0</v>
      </c>
      <c r="HV72" s="163">
        <f t="shared" si="802"/>
        <v>0</v>
      </c>
      <c r="HW72" s="163">
        <f t="shared" si="802"/>
        <v>0</v>
      </c>
      <c r="HX72" s="163"/>
      <c r="HY72" s="163"/>
      <c r="HZ72" s="163"/>
      <c r="IA72" s="163"/>
      <c r="IB72" s="163"/>
      <c r="IC72" s="163"/>
      <c r="ID72" s="30">
        <f>VLOOKUP($E72,'факт '!$D$8:$BM$167,53,0)</f>
        <v>0</v>
      </c>
      <c r="IE72" s="30">
        <f>VLOOKUP($E72,'факт '!$D$8:$BM$167,54,0)</f>
        <v>0</v>
      </c>
      <c r="IF72" s="163"/>
      <c r="IG72" s="163"/>
      <c r="IH72" s="163">
        <f t="shared" si="803"/>
        <v>0</v>
      </c>
      <c r="II72" s="163">
        <f t="shared" si="803"/>
        <v>0</v>
      </c>
      <c r="IJ72" s="163">
        <f t="shared" si="804"/>
        <v>0</v>
      </c>
      <c r="IK72" s="163">
        <f t="shared" si="804"/>
        <v>0</v>
      </c>
      <c r="IL72" s="163"/>
      <c r="IM72" s="163"/>
      <c r="IN72" s="163"/>
      <c r="IO72" s="163"/>
      <c r="IP72" s="163"/>
      <c r="IQ72" s="163"/>
      <c r="IR72" s="30">
        <f>VLOOKUP($E72,'факт '!$D$8:$BM$167,53,0)</f>
        <v>0</v>
      </c>
      <c r="IS72" s="30">
        <f>VLOOKUP($E72,'факт '!$D$8:$BM$167,54,0)</f>
        <v>0</v>
      </c>
      <c r="IT72" s="163"/>
      <c r="IU72" s="163"/>
      <c r="IV72" s="163">
        <f t="shared" si="805"/>
        <v>0</v>
      </c>
      <c r="IW72" s="163">
        <f t="shared" si="805"/>
        <v>0</v>
      </c>
      <c r="IX72" s="163">
        <f t="shared" si="771"/>
        <v>0</v>
      </c>
      <c r="IY72" s="163">
        <f t="shared" si="771"/>
        <v>0</v>
      </c>
      <c r="IZ72" s="163"/>
      <c r="JA72" s="163"/>
      <c r="JB72" s="170"/>
      <c r="JC72" s="242"/>
      <c r="JD72" s="170"/>
      <c r="JE72" s="170"/>
      <c r="JF72" s="238">
        <f t="shared" si="806"/>
        <v>8</v>
      </c>
      <c r="JG72" s="238">
        <f t="shared" si="806"/>
        <v>1467168.5600000003</v>
      </c>
      <c r="JH72" s="238">
        <f t="shared" si="806"/>
        <v>1</v>
      </c>
      <c r="JI72" s="238">
        <f t="shared" si="806"/>
        <v>183396.07</v>
      </c>
      <c r="JJ72" s="238">
        <f t="shared" si="188"/>
        <v>9</v>
      </c>
      <c r="JK72" s="238">
        <f t="shared" si="188"/>
        <v>1650564.6300000004</v>
      </c>
      <c r="JL72" s="238">
        <f t="shared" si="75"/>
        <v>8</v>
      </c>
      <c r="JM72" s="238">
        <f t="shared" si="75"/>
        <v>1467168.5600000003</v>
      </c>
      <c r="JN72" s="48"/>
      <c r="JO72" s="18"/>
      <c r="JP72" s="55"/>
      <c r="JQ72" s="55">
        <f t="shared" si="773"/>
        <v>183396.07000000004</v>
      </c>
      <c r="JR72" s="378">
        <f t="shared" si="808"/>
        <v>0</v>
      </c>
      <c r="JS72" s="382">
        <f t="shared" si="719"/>
        <v>183396.07</v>
      </c>
    </row>
    <row r="73" spans="1:280" ht="38.25" hidden="1" x14ac:dyDescent="0.2">
      <c r="A73" s="10">
        <v>1</v>
      </c>
      <c r="B73" s="10">
        <v>1</v>
      </c>
      <c r="C73" s="425" t="s">
        <v>166</v>
      </c>
      <c r="D73" s="426"/>
      <c r="E73" s="427">
        <v>67</v>
      </c>
      <c r="F73" s="428" t="s">
        <v>328</v>
      </c>
      <c r="G73" s="142">
        <v>12</v>
      </c>
      <c r="H73" s="169">
        <v>183396.06999999998</v>
      </c>
      <c r="I73" s="30"/>
      <c r="J73" s="30"/>
      <c r="K73" s="30"/>
      <c r="L73" s="30"/>
      <c r="M73" s="30">
        <f>VLOOKUP($E73,'факт '!$D$8:$BM$167,3,0)</f>
        <v>0</v>
      </c>
      <c r="N73" s="30">
        <f>VLOOKUP($E73,'факт '!$D$8:$BM$167,4,0)</f>
        <v>0</v>
      </c>
      <c r="O73" s="30">
        <f>VLOOKUP($E73,'факт '!$D$8:$BM$167,5,0)</f>
        <v>0</v>
      </c>
      <c r="P73" s="30">
        <f>VLOOKUP($E73,'факт '!$D$8:$BM$167,6,0)</f>
        <v>0</v>
      </c>
      <c r="Q73" s="30">
        <f t="shared" si="774"/>
        <v>0</v>
      </c>
      <c r="R73" s="30">
        <f t="shared" si="774"/>
        <v>0</v>
      </c>
      <c r="S73" s="163">
        <f t="shared" si="775"/>
        <v>0</v>
      </c>
      <c r="T73" s="163">
        <f t="shared" si="775"/>
        <v>0</v>
      </c>
      <c r="U73" s="163"/>
      <c r="V73" s="163"/>
      <c r="W73" s="30"/>
      <c r="X73" s="30"/>
      <c r="Y73" s="30"/>
      <c r="Z73" s="30"/>
      <c r="AA73" s="30">
        <f>VLOOKUP($E73,'факт '!$D$8:$BM$167,9,0)</f>
        <v>2</v>
      </c>
      <c r="AB73" s="30">
        <f>VLOOKUP($E73,'факт '!$D$8:$BM$167,10,0)</f>
        <v>366792.14</v>
      </c>
      <c r="AC73" s="30">
        <f>VLOOKUP($E73,'факт '!$D$8:$BM$167,11,0)</f>
        <v>0</v>
      </c>
      <c r="AD73" s="30">
        <f>VLOOKUP($E73,'факт '!$D$8:$BM$167,12,0)</f>
        <v>0</v>
      </c>
      <c r="AE73" s="30">
        <f t="shared" si="776"/>
        <v>2</v>
      </c>
      <c r="AF73" s="30">
        <f t="shared" si="776"/>
        <v>366792.14</v>
      </c>
      <c r="AG73" s="163">
        <f t="shared" si="777"/>
        <v>2</v>
      </c>
      <c r="AH73" s="163">
        <f t="shared" si="777"/>
        <v>366792.14</v>
      </c>
      <c r="AI73" s="163"/>
      <c r="AJ73" s="347">
        <f t="shared" si="807"/>
        <v>183396.07</v>
      </c>
      <c r="AK73" s="323"/>
      <c r="AL73" s="30"/>
      <c r="AM73" s="30"/>
      <c r="AN73" s="30"/>
      <c r="AO73" s="30">
        <f>VLOOKUP($E73,'факт '!$D$8:$BM$167,7,0)</f>
        <v>0</v>
      </c>
      <c r="AP73" s="30">
        <f>VLOOKUP($E73,'факт '!$D$8:$BM$167,8,0)</f>
        <v>0</v>
      </c>
      <c r="AQ73" s="30"/>
      <c r="AR73" s="30"/>
      <c r="AS73" s="30">
        <f t="shared" si="778"/>
        <v>0</v>
      </c>
      <c r="AT73" s="30">
        <f t="shared" si="778"/>
        <v>0</v>
      </c>
      <c r="AU73" s="163">
        <f t="shared" si="779"/>
        <v>0</v>
      </c>
      <c r="AV73" s="163">
        <f t="shared" si="779"/>
        <v>0</v>
      </c>
      <c r="AW73" s="163"/>
      <c r="AX73" s="163"/>
      <c r="AY73" s="30"/>
      <c r="AZ73" s="30"/>
      <c r="BA73" s="30"/>
      <c r="BB73" s="30"/>
      <c r="BC73" s="30">
        <f>VLOOKUP($E73,'факт '!$D$8:$BM$167,13,0)</f>
        <v>0</v>
      </c>
      <c r="BD73" s="30">
        <f>VLOOKUP($E73,'факт '!$D$8:$BM$167,14,0)</f>
        <v>0</v>
      </c>
      <c r="BE73" s="30"/>
      <c r="BF73" s="30"/>
      <c r="BG73" s="30">
        <f t="shared" si="780"/>
        <v>0</v>
      </c>
      <c r="BH73" s="30">
        <f t="shared" si="780"/>
        <v>0</v>
      </c>
      <c r="BI73" s="163">
        <f t="shared" si="781"/>
        <v>0</v>
      </c>
      <c r="BJ73" s="163">
        <f t="shared" si="781"/>
        <v>0</v>
      </c>
      <c r="BK73" s="163"/>
      <c r="BL73" s="163"/>
      <c r="BM73" s="30"/>
      <c r="BN73" s="30"/>
      <c r="BO73" s="30"/>
      <c r="BP73" s="30"/>
      <c r="BQ73" s="30">
        <f>VLOOKUP($E73,'факт '!$D$8:$BM$167,17,0)</f>
        <v>0</v>
      </c>
      <c r="BR73" s="30">
        <f>VLOOKUP($E73,'факт '!$D$8:$BM$167,18,0)</f>
        <v>0</v>
      </c>
      <c r="BS73" s="30">
        <f>VLOOKUP($E73,'факт '!$D$8:$BM$167,19,0)</f>
        <v>0</v>
      </c>
      <c r="BT73" s="30">
        <f>VLOOKUP($E73,'факт '!$D$8:$BM$167,20,0)</f>
        <v>0</v>
      </c>
      <c r="BU73" s="30">
        <f t="shared" si="782"/>
        <v>0</v>
      </c>
      <c r="BV73" s="30">
        <f t="shared" si="782"/>
        <v>0</v>
      </c>
      <c r="BW73" s="163">
        <f t="shared" si="783"/>
        <v>0</v>
      </c>
      <c r="BX73" s="163">
        <f t="shared" si="783"/>
        <v>0</v>
      </c>
      <c r="BY73" s="163"/>
      <c r="BZ73" s="163"/>
      <c r="CA73" s="30"/>
      <c r="CB73" s="30"/>
      <c r="CC73" s="30"/>
      <c r="CD73" s="30"/>
      <c r="CE73" s="30">
        <f>VLOOKUP($E73,'факт '!$D$8:$BM$167,21,0)</f>
        <v>0</v>
      </c>
      <c r="CF73" s="30">
        <f>VLOOKUP($E73,'факт '!$D$8:$BM$167,22,0)</f>
        <v>0</v>
      </c>
      <c r="CG73" s="30">
        <f>VLOOKUP($E73,'факт '!$D$8:$BM$167,23,0)</f>
        <v>0</v>
      </c>
      <c r="CH73" s="30">
        <f>VLOOKUP($E73,'факт '!$D$8:$BM$167,24,0)</f>
        <v>0</v>
      </c>
      <c r="CI73" s="30">
        <f t="shared" si="784"/>
        <v>0</v>
      </c>
      <c r="CJ73" s="30">
        <f t="shared" si="784"/>
        <v>0</v>
      </c>
      <c r="CK73" s="163">
        <f t="shared" si="785"/>
        <v>0</v>
      </c>
      <c r="CL73" s="163">
        <f t="shared" si="785"/>
        <v>0</v>
      </c>
      <c r="CM73" s="163"/>
      <c r="CN73" s="163"/>
      <c r="CO73" s="163"/>
      <c r="CP73" s="30"/>
      <c r="CQ73" s="30"/>
      <c r="CR73" s="30"/>
      <c r="CS73" s="30"/>
      <c r="CT73" s="30">
        <f>VLOOKUP($E73,'факт '!$D$8:$BM$167,25,0)</f>
        <v>0</v>
      </c>
      <c r="CU73" s="30">
        <f>VLOOKUP($E73,'факт '!$D$8:$BM$167,26,0)</f>
        <v>0</v>
      </c>
      <c r="CV73" s="30">
        <f>VLOOKUP($E73,'факт '!$D$8:$BM$167,27,0)</f>
        <v>0</v>
      </c>
      <c r="CW73" s="30">
        <f>VLOOKUP($E73,'факт '!$D$8:$BM$167,28,0)</f>
        <v>0</v>
      </c>
      <c r="CX73" s="30">
        <f t="shared" si="786"/>
        <v>0</v>
      </c>
      <c r="CY73" s="30">
        <f t="shared" si="786"/>
        <v>0</v>
      </c>
      <c r="CZ73" s="163">
        <f t="shared" si="787"/>
        <v>0</v>
      </c>
      <c r="DA73" s="163">
        <f t="shared" si="787"/>
        <v>0</v>
      </c>
      <c r="DB73" s="163"/>
      <c r="DC73" s="163"/>
      <c r="DD73" s="30"/>
      <c r="DE73" s="30"/>
      <c r="DF73" s="30"/>
      <c r="DG73" s="30"/>
      <c r="DH73" s="30">
        <f>VLOOKUP($E73,'факт '!$D$8:$BM$167,29,0)</f>
        <v>0</v>
      </c>
      <c r="DI73" s="30">
        <f>VLOOKUP($E73,'факт '!$D$8:$BM$167,30,0)</f>
        <v>0</v>
      </c>
      <c r="DJ73" s="30">
        <f>VLOOKUP($E73,'факт '!$D$8:$BM$167,31,0)</f>
        <v>0</v>
      </c>
      <c r="DK73" s="30">
        <f>VLOOKUP($E73,'факт '!$D$8:$BM$167,32,0)</f>
        <v>0</v>
      </c>
      <c r="DL73" s="30">
        <f t="shared" si="788"/>
        <v>0</v>
      </c>
      <c r="DM73" s="30">
        <f t="shared" si="788"/>
        <v>0</v>
      </c>
      <c r="DN73" s="163">
        <f t="shared" si="789"/>
        <v>0</v>
      </c>
      <c r="DO73" s="163">
        <f t="shared" si="789"/>
        <v>0</v>
      </c>
      <c r="DP73" s="163"/>
      <c r="DQ73" s="163"/>
      <c r="DR73" s="30"/>
      <c r="DS73" s="30"/>
      <c r="DT73" s="30"/>
      <c r="DU73" s="30"/>
      <c r="DV73" s="30">
        <f>VLOOKUP($E73,'факт '!$D$8:$BM$167,33,0)</f>
        <v>0</v>
      </c>
      <c r="DW73" s="30">
        <f>VLOOKUP($E73,'факт '!$D$8:$BM$167,34,0)</f>
        <v>0</v>
      </c>
      <c r="DX73" s="30">
        <f>VLOOKUP($E73,'факт '!$D$8:$BM$167,35,0)</f>
        <v>0</v>
      </c>
      <c r="DY73" s="30">
        <f>VLOOKUP($E73,'факт '!$D$8:$BM$167,36,0)</f>
        <v>0</v>
      </c>
      <c r="DZ73" s="30">
        <f t="shared" si="790"/>
        <v>0</v>
      </c>
      <c r="EA73" s="30">
        <f t="shared" si="790"/>
        <v>0</v>
      </c>
      <c r="EB73" s="163">
        <f t="shared" si="791"/>
        <v>0</v>
      </c>
      <c r="EC73" s="163">
        <f t="shared" si="791"/>
        <v>0</v>
      </c>
      <c r="ED73" s="163"/>
      <c r="EE73" s="163"/>
      <c r="EF73" s="30"/>
      <c r="EG73" s="30"/>
      <c r="EH73" s="30"/>
      <c r="EI73" s="30"/>
      <c r="EJ73" s="30">
        <f>VLOOKUP($E73,'факт '!$D$8:$BM$167,15,0)</f>
        <v>0</v>
      </c>
      <c r="EK73" s="30">
        <f>VLOOKUP($E73,'факт '!$D$8:$BM$167,16,0)</f>
        <v>0</v>
      </c>
      <c r="EL73" s="30"/>
      <c r="EM73" s="30"/>
      <c r="EN73" s="30">
        <f t="shared" si="792"/>
        <v>0</v>
      </c>
      <c r="EO73" s="30">
        <f t="shared" si="792"/>
        <v>0</v>
      </c>
      <c r="EP73" s="163">
        <f t="shared" si="699"/>
        <v>0</v>
      </c>
      <c r="EQ73" s="163">
        <f t="shared" si="699"/>
        <v>0</v>
      </c>
      <c r="ER73" s="163"/>
      <c r="ES73" s="163"/>
      <c r="ET73" s="30"/>
      <c r="EU73" s="30"/>
      <c r="EV73" s="30"/>
      <c r="EW73" s="30"/>
      <c r="EX73" s="30">
        <f>VLOOKUP($E73,'факт '!$D$8:$BM$167,37,0)</f>
        <v>0</v>
      </c>
      <c r="EY73" s="30">
        <f>VLOOKUP($E73,'факт '!$D$8:$BM$167,38,0)</f>
        <v>0</v>
      </c>
      <c r="EZ73" s="30">
        <f>VLOOKUP($E73,'факт '!$D$8:$BM$167,39,0)</f>
        <v>0</v>
      </c>
      <c r="FA73" s="30">
        <f>VLOOKUP($E73,'факт '!$D$8:$BM$167,40,0)</f>
        <v>0</v>
      </c>
      <c r="FB73" s="30">
        <f t="shared" si="793"/>
        <v>0</v>
      </c>
      <c r="FC73" s="30">
        <f t="shared" si="793"/>
        <v>0</v>
      </c>
      <c r="FD73" s="163">
        <f t="shared" si="794"/>
        <v>0</v>
      </c>
      <c r="FE73" s="163">
        <f t="shared" si="794"/>
        <v>0</v>
      </c>
      <c r="FF73" s="163"/>
      <c r="FG73" s="163"/>
      <c r="FH73" s="30"/>
      <c r="FI73" s="30"/>
      <c r="FJ73" s="30"/>
      <c r="FK73" s="30"/>
      <c r="FL73" s="30">
        <f>VLOOKUP($E73,'факт '!$D$8:$BM$167,45,0)</f>
        <v>0</v>
      </c>
      <c r="FM73" s="30">
        <f>VLOOKUP($E73,'факт '!$D$8:$BM$167,46,0)</f>
        <v>0</v>
      </c>
      <c r="FN73" s="30">
        <f>VLOOKUP($E73,'факт '!$D$8:$BM$167,47,0)</f>
        <v>0</v>
      </c>
      <c r="FO73" s="30">
        <f>VLOOKUP($E73,'факт '!$D$8:$BM$167,48,0)</f>
        <v>0</v>
      </c>
      <c r="FP73" s="30">
        <f t="shared" si="795"/>
        <v>0</v>
      </c>
      <c r="FQ73" s="30">
        <f t="shared" si="795"/>
        <v>0</v>
      </c>
      <c r="FR73" s="163">
        <f t="shared" si="796"/>
        <v>0</v>
      </c>
      <c r="FS73" s="163">
        <f t="shared" si="796"/>
        <v>0</v>
      </c>
      <c r="FT73" s="163"/>
      <c r="FU73" s="163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163">
        <f t="shared" si="57"/>
        <v>0</v>
      </c>
      <c r="GG73" s="163">
        <f t="shared" si="57"/>
        <v>0</v>
      </c>
      <c r="GH73" s="163"/>
      <c r="GI73" s="163"/>
      <c r="GJ73" s="30"/>
      <c r="GK73" s="30"/>
      <c r="GL73" s="30"/>
      <c r="GM73" s="30"/>
      <c r="GN73" s="30">
        <f>VLOOKUP($E73,'факт '!$D$8:$BM$167,41,0)</f>
        <v>0</v>
      </c>
      <c r="GO73" s="30">
        <f>VLOOKUP($E73,'факт '!$D$8:$BM$167,42,0)</f>
        <v>0</v>
      </c>
      <c r="GP73" s="30">
        <f>VLOOKUP($E73,'факт '!$D$8:$BM$167,43,0)</f>
        <v>0</v>
      </c>
      <c r="GQ73" s="30">
        <f>VLOOKUP($E73,'факт '!$D$8:$BM$167,44,0)</f>
        <v>0</v>
      </c>
      <c r="GR73" s="30">
        <f t="shared" si="797"/>
        <v>0</v>
      </c>
      <c r="GS73" s="30">
        <f t="shared" si="797"/>
        <v>0</v>
      </c>
      <c r="GT73" s="163">
        <f t="shared" si="798"/>
        <v>0</v>
      </c>
      <c r="GU73" s="163">
        <f t="shared" si="798"/>
        <v>0</v>
      </c>
      <c r="GV73" s="163"/>
      <c r="GW73" s="163"/>
      <c r="GX73" s="30"/>
      <c r="GY73" s="30"/>
      <c r="GZ73" s="30"/>
      <c r="HA73" s="30"/>
      <c r="HB73" s="30">
        <f>VLOOKUP($E73,'факт '!$D$8:$BM$167,49,0)</f>
        <v>0</v>
      </c>
      <c r="HC73" s="30">
        <f>VLOOKUP($E73,'факт '!$D$8:$BM$167,50,0)</f>
        <v>0</v>
      </c>
      <c r="HD73" s="30"/>
      <c r="HE73" s="30"/>
      <c r="HF73" s="30">
        <f t="shared" si="799"/>
        <v>0</v>
      </c>
      <c r="HG73" s="30">
        <f t="shared" si="799"/>
        <v>0</v>
      </c>
      <c r="HH73" s="163">
        <f t="shared" si="800"/>
        <v>0</v>
      </c>
      <c r="HI73" s="163">
        <f t="shared" si="800"/>
        <v>0</v>
      </c>
      <c r="HJ73" s="163"/>
      <c r="HK73" s="163"/>
      <c r="HL73" s="30"/>
      <c r="HM73" s="30"/>
      <c r="HN73" s="30"/>
      <c r="HO73" s="30"/>
      <c r="HP73" s="30">
        <f>VLOOKUP($E73,'факт '!$D$8:$BM$167,51,0)</f>
        <v>0</v>
      </c>
      <c r="HQ73" s="30">
        <f>VLOOKUP($E73,'факт '!$D$8:$BM$167,52,0)</f>
        <v>0</v>
      </c>
      <c r="HR73" s="30"/>
      <c r="HS73" s="30"/>
      <c r="HT73" s="30">
        <f t="shared" si="801"/>
        <v>0</v>
      </c>
      <c r="HU73" s="30">
        <f t="shared" si="801"/>
        <v>0</v>
      </c>
      <c r="HV73" s="163">
        <f t="shared" si="802"/>
        <v>0</v>
      </c>
      <c r="HW73" s="163">
        <f t="shared" si="802"/>
        <v>0</v>
      </c>
      <c r="HX73" s="163"/>
      <c r="HY73" s="163"/>
      <c r="HZ73" s="163"/>
      <c r="IA73" s="163"/>
      <c r="IB73" s="163"/>
      <c r="IC73" s="163"/>
      <c r="ID73" s="30">
        <f>VLOOKUP($E73,'факт '!$D$8:$BM$167,53,0)</f>
        <v>0</v>
      </c>
      <c r="IE73" s="30">
        <f>VLOOKUP($E73,'факт '!$D$8:$BM$167,54,0)</f>
        <v>0</v>
      </c>
      <c r="IF73" s="163"/>
      <c r="IG73" s="163"/>
      <c r="IH73" s="163">
        <f t="shared" si="803"/>
        <v>0</v>
      </c>
      <c r="II73" s="163">
        <f t="shared" si="803"/>
        <v>0</v>
      </c>
      <c r="IJ73" s="163">
        <f t="shared" si="804"/>
        <v>0</v>
      </c>
      <c r="IK73" s="163">
        <f t="shared" si="804"/>
        <v>0</v>
      </c>
      <c r="IL73" s="163"/>
      <c r="IM73" s="163"/>
      <c r="IN73" s="163"/>
      <c r="IO73" s="163"/>
      <c r="IP73" s="163"/>
      <c r="IQ73" s="163"/>
      <c r="IR73" s="30">
        <f>VLOOKUP($E73,'факт '!$D$8:$BM$167,53,0)</f>
        <v>0</v>
      </c>
      <c r="IS73" s="30">
        <f>VLOOKUP($E73,'факт '!$D$8:$BM$167,54,0)</f>
        <v>0</v>
      </c>
      <c r="IT73" s="163"/>
      <c r="IU73" s="163"/>
      <c r="IV73" s="163">
        <f t="shared" si="805"/>
        <v>0</v>
      </c>
      <c r="IW73" s="163">
        <f t="shared" si="805"/>
        <v>0</v>
      </c>
      <c r="IX73" s="163">
        <f t="shared" si="771"/>
        <v>0</v>
      </c>
      <c r="IY73" s="163">
        <f t="shared" si="771"/>
        <v>0</v>
      </c>
      <c r="IZ73" s="163"/>
      <c r="JA73" s="163"/>
      <c r="JB73" s="170"/>
      <c r="JC73" s="242"/>
      <c r="JD73" s="170"/>
      <c r="JE73" s="170"/>
      <c r="JF73" s="238">
        <f t="shared" si="806"/>
        <v>2</v>
      </c>
      <c r="JG73" s="238">
        <f t="shared" si="806"/>
        <v>366792.14</v>
      </c>
      <c r="JH73" s="238">
        <f t="shared" si="806"/>
        <v>0</v>
      </c>
      <c r="JI73" s="238">
        <f t="shared" si="806"/>
        <v>0</v>
      </c>
      <c r="JJ73" s="238">
        <f t="shared" si="188"/>
        <v>2</v>
      </c>
      <c r="JK73" s="238">
        <f t="shared" si="188"/>
        <v>366792.14</v>
      </c>
      <c r="JL73" s="238">
        <f t="shared" si="75"/>
        <v>2</v>
      </c>
      <c r="JM73" s="238">
        <f t="shared" si="75"/>
        <v>366792.14</v>
      </c>
      <c r="JN73" s="48"/>
      <c r="JO73" s="18"/>
      <c r="JP73" s="55"/>
      <c r="JQ73" s="55">
        <f t="shared" si="773"/>
        <v>183396.07</v>
      </c>
      <c r="JR73" s="378">
        <f t="shared" si="808"/>
        <v>0</v>
      </c>
      <c r="JS73" s="382"/>
    </row>
    <row r="74" spans="1:280" ht="25.5" hidden="1" x14ac:dyDescent="0.2">
      <c r="A74" s="10">
        <v>1</v>
      </c>
      <c r="B74" s="10">
        <v>1</v>
      </c>
      <c r="C74" s="425" t="s">
        <v>225</v>
      </c>
      <c r="D74" s="426"/>
      <c r="E74" s="427">
        <v>71</v>
      </c>
      <c r="F74" s="428" t="s">
        <v>106</v>
      </c>
      <c r="G74" s="142">
        <v>12</v>
      </c>
      <c r="H74" s="169">
        <v>183396.06999999998</v>
      </c>
      <c r="I74" s="30"/>
      <c r="J74" s="30"/>
      <c r="K74" s="30"/>
      <c r="L74" s="30"/>
      <c r="M74" s="30">
        <f>VLOOKUP($E74,'факт '!$D$8:$BM$167,3,0)</f>
        <v>0</v>
      </c>
      <c r="N74" s="30">
        <f>VLOOKUP($E74,'факт '!$D$8:$BM$167,4,0)</f>
        <v>0</v>
      </c>
      <c r="O74" s="30">
        <f>VLOOKUP($E74,'факт '!$D$8:$BM$167,5,0)</f>
        <v>0</v>
      </c>
      <c r="P74" s="30">
        <f>VLOOKUP($E74,'факт '!$D$8:$BM$167,6,0)</f>
        <v>0</v>
      </c>
      <c r="Q74" s="30">
        <f t="shared" si="774"/>
        <v>0</v>
      </c>
      <c r="R74" s="30">
        <f t="shared" si="774"/>
        <v>0</v>
      </c>
      <c r="S74" s="163">
        <f t="shared" si="775"/>
        <v>0</v>
      </c>
      <c r="T74" s="163">
        <f t="shared" si="775"/>
        <v>0</v>
      </c>
      <c r="U74" s="163"/>
      <c r="V74" s="163"/>
      <c r="W74" s="30"/>
      <c r="X74" s="30"/>
      <c r="Y74" s="30"/>
      <c r="Z74" s="30"/>
      <c r="AA74" s="30">
        <f>VLOOKUP($E74,'факт '!$D$8:$BM$167,9,0)</f>
        <v>12</v>
      </c>
      <c r="AB74" s="30">
        <f>VLOOKUP($E74,'факт '!$D$8:$BM$167,10,0)</f>
        <v>2200752.8400000003</v>
      </c>
      <c r="AC74" s="30">
        <f>VLOOKUP($E74,'факт '!$D$8:$BM$167,11,0)</f>
        <v>0</v>
      </c>
      <c r="AD74" s="30">
        <f>VLOOKUP($E74,'факт '!$D$8:$BM$167,12,0)</f>
        <v>0</v>
      </c>
      <c r="AE74" s="30">
        <f t="shared" si="776"/>
        <v>12</v>
      </c>
      <c r="AF74" s="30">
        <f t="shared" si="776"/>
        <v>2200752.8400000003</v>
      </c>
      <c r="AG74" s="163">
        <f t="shared" si="777"/>
        <v>12</v>
      </c>
      <c r="AH74" s="163">
        <f t="shared" si="777"/>
        <v>2200752.8400000003</v>
      </c>
      <c r="AI74" s="163"/>
      <c r="AJ74" s="347">
        <f t="shared" si="807"/>
        <v>183396.07000000004</v>
      </c>
      <c r="AK74" s="323"/>
      <c r="AL74" s="30"/>
      <c r="AM74" s="30"/>
      <c r="AN74" s="30"/>
      <c r="AO74" s="30">
        <f>VLOOKUP($E74,'факт '!$D$8:$BM$167,7,0)</f>
        <v>0</v>
      </c>
      <c r="AP74" s="30">
        <f>VLOOKUP($E74,'факт '!$D$8:$BM$167,8,0)</f>
        <v>0</v>
      </c>
      <c r="AQ74" s="30"/>
      <c r="AR74" s="30"/>
      <c r="AS74" s="30">
        <f t="shared" si="778"/>
        <v>0</v>
      </c>
      <c r="AT74" s="30">
        <f t="shared" si="778"/>
        <v>0</v>
      </c>
      <c r="AU74" s="163">
        <f t="shared" si="779"/>
        <v>0</v>
      </c>
      <c r="AV74" s="163">
        <f t="shared" si="779"/>
        <v>0</v>
      </c>
      <c r="AW74" s="163"/>
      <c r="AX74" s="163"/>
      <c r="AY74" s="30"/>
      <c r="AZ74" s="30"/>
      <c r="BA74" s="30"/>
      <c r="BB74" s="30"/>
      <c r="BC74" s="30">
        <f>VLOOKUP($E74,'факт '!$D$8:$BM$167,13,0)</f>
        <v>0</v>
      </c>
      <c r="BD74" s="30">
        <f>VLOOKUP($E74,'факт '!$D$8:$BM$167,14,0)</f>
        <v>0</v>
      </c>
      <c r="BE74" s="30"/>
      <c r="BF74" s="30"/>
      <c r="BG74" s="30">
        <f t="shared" si="780"/>
        <v>0</v>
      </c>
      <c r="BH74" s="30">
        <f t="shared" si="780"/>
        <v>0</v>
      </c>
      <c r="BI74" s="163">
        <f t="shared" si="781"/>
        <v>0</v>
      </c>
      <c r="BJ74" s="163">
        <f t="shared" si="781"/>
        <v>0</v>
      </c>
      <c r="BK74" s="163"/>
      <c r="BL74" s="163"/>
      <c r="BM74" s="30"/>
      <c r="BN74" s="30"/>
      <c r="BO74" s="30"/>
      <c r="BP74" s="30"/>
      <c r="BQ74" s="30">
        <f>VLOOKUP($E74,'факт '!$D$8:$BM$167,17,0)</f>
        <v>0</v>
      </c>
      <c r="BR74" s="30">
        <f>VLOOKUP($E74,'факт '!$D$8:$BM$167,18,0)</f>
        <v>0</v>
      </c>
      <c r="BS74" s="30">
        <f>VLOOKUP($E74,'факт '!$D$8:$BM$167,19,0)</f>
        <v>0</v>
      </c>
      <c r="BT74" s="30">
        <f>VLOOKUP($E74,'факт '!$D$8:$BM$167,20,0)</f>
        <v>0</v>
      </c>
      <c r="BU74" s="30">
        <f t="shared" si="782"/>
        <v>0</v>
      </c>
      <c r="BV74" s="30">
        <f t="shared" si="782"/>
        <v>0</v>
      </c>
      <c r="BW74" s="163">
        <f t="shared" si="783"/>
        <v>0</v>
      </c>
      <c r="BX74" s="163">
        <f t="shared" si="783"/>
        <v>0</v>
      </c>
      <c r="BY74" s="163"/>
      <c r="BZ74" s="163"/>
      <c r="CA74" s="30"/>
      <c r="CB74" s="30"/>
      <c r="CC74" s="30"/>
      <c r="CD74" s="30"/>
      <c r="CE74" s="30">
        <f>VLOOKUP($E74,'факт '!$D$8:$BM$167,21,0)</f>
        <v>0</v>
      </c>
      <c r="CF74" s="30">
        <f>VLOOKUP($E74,'факт '!$D$8:$BM$167,22,0)</f>
        <v>0</v>
      </c>
      <c r="CG74" s="30">
        <f>VLOOKUP($E74,'факт '!$D$8:$BM$167,23,0)</f>
        <v>0</v>
      </c>
      <c r="CH74" s="30">
        <f>VLOOKUP($E74,'факт '!$D$8:$BM$167,24,0)</f>
        <v>0</v>
      </c>
      <c r="CI74" s="30">
        <f t="shared" si="784"/>
        <v>0</v>
      </c>
      <c r="CJ74" s="30">
        <f t="shared" si="784"/>
        <v>0</v>
      </c>
      <c r="CK74" s="163">
        <f t="shared" si="785"/>
        <v>0</v>
      </c>
      <c r="CL74" s="163">
        <f t="shared" si="785"/>
        <v>0</v>
      </c>
      <c r="CM74" s="163"/>
      <c r="CN74" s="163"/>
      <c r="CO74" s="163"/>
      <c r="CP74" s="30"/>
      <c r="CQ74" s="30"/>
      <c r="CR74" s="30"/>
      <c r="CS74" s="30"/>
      <c r="CT74" s="30">
        <f>VLOOKUP($E74,'факт '!$D$8:$BM$167,25,0)</f>
        <v>0</v>
      </c>
      <c r="CU74" s="30">
        <f>VLOOKUP($E74,'факт '!$D$8:$BM$167,26,0)</f>
        <v>0</v>
      </c>
      <c r="CV74" s="30">
        <f>VLOOKUP($E74,'факт '!$D$8:$BM$167,27,0)</f>
        <v>0</v>
      </c>
      <c r="CW74" s="30">
        <f>VLOOKUP($E74,'факт '!$D$8:$BM$167,28,0)</f>
        <v>0</v>
      </c>
      <c r="CX74" s="30">
        <f t="shared" si="786"/>
        <v>0</v>
      </c>
      <c r="CY74" s="30">
        <f t="shared" si="786"/>
        <v>0</v>
      </c>
      <c r="CZ74" s="163">
        <f t="shared" si="787"/>
        <v>0</v>
      </c>
      <c r="DA74" s="163">
        <f t="shared" si="787"/>
        <v>0</v>
      </c>
      <c r="DB74" s="163"/>
      <c r="DC74" s="163"/>
      <c r="DD74" s="30"/>
      <c r="DE74" s="30"/>
      <c r="DF74" s="30"/>
      <c r="DG74" s="30"/>
      <c r="DH74" s="30">
        <f>VLOOKUP($E74,'факт '!$D$8:$BM$167,29,0)</f>
        <v>0</v>
      </c>
      <c r="DI74" s="30">
        <f>VLOOKUP($E74,'факт '!$D$8:$BM$167,30,0)</f>
        <v>0</v>
      </c>
      <c r="DJ74" s="30">
        <f>VLOOKUP($E74,'факт '!$D$8:$BM$167,31,0)</f>
        <v>0</v>
      </c>
      <c r="DK74" s="30">
        <f>VLOOKUP($E74,'факт '!$D$8:$BM$167,32,0)</f>
        <v>0</v>
      </c>
      <c r="DL74" s="30">
        <f t="shared" si="788"/>
        <v>0</v>
      </c>
      <c r="DM74" s="30">
        <f t="shared" si="788"/>
        <v>0</v>
      </c>
      <c r="DN74" s="163">
        <f t="shared" si="789"/>
        <v>0</v>
      </c>
      <c r="DO74" s="163">
        <f t="shared" si="789"/>
        <v>0</v>
      </c>
      <c r="DP74" s="163"/>
      <c r="DQ74" s="163"/>
      <c r="DR74" s="30"/>
      <c r="DS74" s="30"/>
      <c r="DT74" s="30"/>
      <c r="DU74" s="30"/>
      <c r="DV74" s="30">
        <f>VLOOKUP($E74,'факт '!$D$8:$BM$167,33,0)</f>
        <v>0</v>
      </c>
      <c r="DW74" s="30">
        <f>VLOOKUP($E74,'факт '!$D$8:$BM$167,34,0)</f>
        <v>0</v>
      </c>
      <c r="DX74" s="30">
        <f>VLOOKUP($E74,'факт '!$D$8:$BM$167,35,0)</f>
        <v>0</v>
      </c>
      <c r="DY74" s="30">
        <f>VLOOKUP($E74,'факт '!$D$8:$BM$167,36,0)</f>
        <v>0</v>
      </c>
      <c r="DZ74" s="30">
        <f t="shared" si="790"/>
        <v>0</v>
      </c>
      <c r="EA74" s="30">
        <f t="shared" si="790"/>
        <v>0</v>
      </c>
      <c r="EB74" s="163">
        <f t="shared" si="791"/>
        <v>0</v>
      </c>
      <c r="EC74" s="163">
        <f t="shared" si="791"/>
        <v>0</v>
      </c>
      <c r="ED74" s="163"/>
      <c r="EE74" s="163"/>
      <c r="EF74" s="30"/>
      <c r="EG74" s="30"/>
      <c r="EH74" s="30"/>
      <c r="EI74" s="30"/>
      <c r="EJ74" s="30">
        <f>VLOOKUP($E74,'факт '!$D$8:$BM$167,15,0)</f>
        <v>0</v>
      </c>
      <c r="EK74" s="30">
        <f>VLOOKUP($E74,'факт '!$D$8:$BM$167,16,0)</f>
        <v>0</v>
      </c>
      <c r="EL74" s="30"/>
      <c r="EM74" s="30"/>
      <c r="EN74" s="30">
        <f t="shared" si="792"/>
        <v>0</v>
      </c>
      <c r="EO74" s="30">
        <f t="shared" si="792"/>
        <v>0</v>
      </c>
      <c r="EP74" s="163">
        <f t="shared" si="699"/>
        <v>0</v>
      </c>
      <c r="EQ74" s="163">
        <f t="shared" si="699"/>
        <v>0</v>
      </c>
      <c r="ER74" s="163"/>
      <c r="ES74" s="163"/>
      <c r="ET74" s="30"/>
      <c r="EU74" s="30"/>
      <c r="EV74" s="30"/>
      <c r="EW74" s="30"/>
      <c r="EX74" s="30">
        <f>VLOOKUP($E74,'факт '!$D$8:$BM$167,37,0)</f>
        <v>0</v>
      </c>
      <c r="EY74" s="30">
        <f>VLOOKUP($E74,'факт '!$D$8:$BM$167,38,0)</f>
        <v>0</v>
      </c>
      <c r="EZ74" s="30">
        <f>VLOOKUP($E74,'факт '!$D$8:$BM$167,39,0)</f>
        <v>0</v>
      </c>
      <c r="FA74" s="30">
        <f>VLOOKUP($E74,'факт '!$D$8:$BM$167,40,0)</f>
        <v>0</v>
      </c>
      <c r="FB74" s="30">
        <f t="shared" si="793"/>
        <v>0</v>
      </c>
      <c r="FC74" s="30">
        <f t="shared" si="793"/>
        <v>0</v>
      </c>
      <c r="FD74" s="163">
        <f t="shared" si="794"/>
        <v>0</v>
      </c>
      <c r="FE74" s="163">
        <f t="shared" si="794"/>
        <v>0</v>
      </c>
      <c r="FF74" s="163"/>
      <c r="FG74" s="163"/>
      <c r="FH74" s="30"/>
      <c r="FI74" s="30"/>
      <c r="FJ74" s="30"/>
      <c r="FK74" s="30"/>
      <c r="FL74" s="30">
        <f>VLOOKUP($E74,'факт '!$D$8:$BM$167,45,0)</f>
        <v>0</v>
      </c>
      <c r="FM74" s="30">
        <f>VLOOKUP($E74,'факт '!$D$8:$BM$167,46,0)</f>
        <v>0</v>
      </c>
      <c r="FN74" s="30">
        <f>VLOOKUP($E74,'факт '!$D$8:$BM$167,47,0)</f>
        <v>0</v>
      </c>
      <c r="FO74" s="30">
        <f>VLOOKUP($E74,'факт '!$D$8:$BM$167,48,0)</f>
        <v>0</v>
      </c>
      <c r="FP74" s="30">
        <f t="shared" si="795"/>
        <v>0</v>
      </c>
      <c r="FQ74" s="30">
        <f t="shared" si="795"/>
        <v>0</v>
      </c>
      <c r="FR74" s="163">
        <f t="shared" si="796"/>
        <v>0</v>
      </c>
      <c r="FS74" s="163">
        <f t="shared" si="796"/>
        <v>0</v>
      </c>
      <c r="FT74" s="163"/>
      <c r="FU74" s="163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163">
        <f t="shared" si="57"/>
        <v>0</v>
      </c>
      <c r="GG74" s="163">
        <f t="shared" si="57"/>
        <v>0</v>
      </c>
      <c r="GH74" s="163"/>
      <c r="GI74" s="163"/>
      <c r="GJ74" s="30"/>
      <c r="GK74" s="30"/>
      <c r="GL74" s="30"/>
      <c r="GM74" s="30"/>
      <c r="GN74" s="30">
        <f>VLOOKUP($E74,'факт '!$D$8:$BM$167,41,0)</f>
        <v>0</v>
      </c>
      <c r="GO74" s="30">
        <f>VLOOKUP($E74,'факт '!$D$8:$BM$167,42,0)</f>
        <v>0</v>
      </c>
      <c r="GP74" s="30">
        <f>VLOOKUP($E74,'факт '!$D$8:$BM$167,43,0)</f>
        <v>0</v>
      </c>
      <c r="GQ74" s="30">
        <f>VLOOKUP($E74,'факт '!$D$8:$BM$167,44,0)</f>
        <v>0</v>
      </c>
      <c r="GR74" s="30">
        <f t="shared" si="797"/>
        <v>0</v>
      </c>
      <c r="GS74" s="30">
        <f t="shared" si="797"/>
        <v>0</v>
      </c>
      <c r="GT74" s="163">
        <f t="shared" si="798"/>
        <v>0</v>
      </c>
      <c r="GU74" s="163">
        <f t="shared" si="798"/>
        <v>0</v>
      </c>
      <c r="GV74" s="163"/>
      <c r="GW74" s="163"/>
      <c r="GX74" s="30"/>
      <c r="GY74" s="30"/>
      <c r="GZ74" s="30"/>
      <c r="HA74" s="30"/>
      <c r="HB74" s="30">
        <f>VLOOKUP($E74,'факт '!$D$8:$BM$167,49,0)</f>
        <v>0</v>
      </c>
      <c r="HC74" s="30">
        <f>VLOOKUP($E74,'факт '!$D$8:$BM$167,50,0)</f>
        <v>0</v>
      </c>
      <c r="HD74" s="30"/>
      <c r="HE74" s="30"/>
      <c r="HF74" s="30">
        <f t="shared" si="799"/>
        <v>0</v>
      </c>
      <c r="HG74" s="30">
        <f t="shared" si="799"/>
        <v>0</v>
      </c>
      <c r="HH74" s="163">
        <f t="shared" si="800"/>
        <v>0</v>
      </c>
      <c r="HI74" s="163">
        <f t="shared" si="800"/>
        <v>0</v>
      </c>
      <c r="HJ74" s="163"/>
      <c r="HK74" s="163"/>
      <c r="HL74" s="30"/>
      <c r="HM74" s="30"/>
      <c r="HN74" s="30"/>
      <c r="HO74" s="30"/>
      <c r="HP74" s="30">
        <f>VLOOKUP($E74,'факт '!$D$8:$BM$167,51,0)</f>
        <v>0</v>
      </c>
      <c r="HQ74" s="30">
        <f>VLOOKUP($E74,'факт '!$D$8:$BM$167,52,0)</f>
        <v>0</v>
      </c>
      <c r="HR74" s="30"/>
      <c r="HS74" s="30"/>
      <c r="HT74" s="30">
        <f t="shared" si="801"/>
        <v>0</v>
      </c>
      <c r="HU74" s="30">
        <f t="shared" si="801"/>
        <v>0</v>
      </c>
      <c r="HV74" s="163">
        <f t="shared" si="802"/>
        <v>0</v>
      </c>
      <c r="HW74" s="163">
        <f t="shared" si="802"/>
        <v>0</v>
      </c>
      <c r="HX74" s="163"/>
      <c r="HY74" s="163"/>
      <c r="HZ74" s="163"/>
      <c r="IA74" s="163"/>
      <c r="IB74" s="163"/>
      <c r="IC74" s="163"/>
      <c r="ID74" s="30">
        <f>VLOOKUP($E74,'факт '!$D$8:$BM$167,53,0)</f>
        <v>0</v>
      </c>
      <c r="IE74" s="30">
        <f>VLOOKUP($E74,'факт '!$D$8:$BM$167,54,0)</f>
        <v>0</v>
      </c>
      <c r="IF74" s="163"/>
      <c r="IG74" s="163"/>
      <c r="IH74" s="163">
        <f t="shared" si="803"/>
        <v>0</v>
      </c>
      <c r="II74" s="163">
        <f t="shared" si="803"/>
        <v>0</v>
      </c>
      <c r="IJ74" s="163">
        <f t="shared" si="804"/>
        <v>0</v>
      </c>
      <c r="IK74" s="163">
        <f t="shared" si="804"/>
        <v>0</v>
      </c>
      <c r="IL74" s="163"/>
      <c r="IM74" s="163"/>
      <c r="IN74" s="163"/>
      <c r="IO74" s="163"/>
      <c r="IP74" s="163"/>
      <c r="IQ74" s="163"/>
      <c r="IR74" s="30">
        <f>VLOOKUP($E74,'факт '!$D$8:$BM$167,53,0)</f>
        <v>0</v>
      </c>
      <c r="IS74" s="30">
        <f>VLOOKUP($E74,'факт '!$D$8:$BM$167,54,0)</f>
        <v>0</v>
      </c>
      <c r="IT74" s="163"/>
      <c r="IU74" s="163"/>
      <c r="IV74" s="163">
        <f t="shared" si="805"/>
        <v>0</v>
      </c>
      <c r="IW74" s="163">
        <f t="shared" si="805"/>
        <v>0</v>
      </c>
      <c r="IX74" s="163">
        <f t="shared" si="771"/>
        <v>0</v>
      </c>
      <c r="IY74" s="163">
        <f t="shared" si="771"/>
        <v>0</v>
      </c>
      <c r="IZ74" s="163"/>
      <c r="JA74" s="163"/>
      <c r="JB74" s="170"/>
      <c r="JC74" s="242"/>
      <c r="JD74" s="170"/>
      <c r="JE74" s="170"/>
      <c r="JF74" s="238">
        <f t="shared" si="806"/>
        <v>12</v>
      </c>
      <c r="JG74" s="238">
        <f t="shared" si="806"/>
        <v>2200752.8400000003</v>
      </c>
      <c r="JH74" s="238">
        <f t="shared" si="806"/>
        <v>0</v>
      </c>
      <c r="JI74" s="238">
        <f t="shared" si="806"/>
        <v>0</v>
      </c>
      <c r="JJ74" s="238">
        <f t="shared" si="188"/>
        <v>12</v>
      </c>
      <c r="JK74" s="238">
        <f t="shared" si="188"/>
        <v>2200752.8400000003</v>
      </c>
      <c r="JL74" s="238">
        <f t="shared" si="75"/>
        <v>12</v>
      </c>
      <c r="JM74" s="238">
        <f t="shared" si="75"/>
        <v>2200752.8400000003</v>
      </c>
      <c r="JN74" s="48"/>
      <c r="JO74" s="18"/>
      <c r="JP74" s="55"/>
      <c r="JQ74" s="55">
        <f t="shared" si="773"/>
        <v>183396.07000000004</v>
      </c>
      <c r="JR74" s="378">
        <f t="shared" si="808"/>
        <v>0</v>
      </c>
      <c r="JS74" s="382"/>
    </row>
    <row r="75" spans="1:280" s="8" customFormat="1" ht="25.5" hidden="1" x14ac:dyDescent="0.2">
      <c r="A75" s="10">
        <v>1</v>
      </c>
      <c r="B75" s="10">
        <v>1</v>
      </c>
      <c r="C75" s="425" t="s">
        <v>372</v>
      </c>
      <c r="D75" s="425"/>
      <c r="E75" s="427">
        <v>75</v>
      </c>
      <c r="F75" s="428" t="s">
        <v>106</v>
      </c>
      <c r="G75" s="142">
        <v>12</v>
      </c>
      <c r="H75" s="169">
        <v>183396.06999999998</v>
      </c>
      <c r="I75" s="281"/>
      <c r="J75" s="281"/>
      <c r="K75" s="281"/>
      <c r="L75" s="281"/>
      <c r="M75" s="30">
        <f>VLOOKUP($E75,'факт '!$D$8:$BM$167,3,0)</f>
        <v>0</v>
      </c>
      <c r="N75" s="30">
        <f>VLOOKUP($E75,'факт '!$D$8:$BM$167,4,0)</f>
        <v>0</v>
      </c>
      <c r="O75" s="30">
        <f>VLOOKUP($E75,'факт '!$D$8:$BM$167,5,0)</f>
        <v>0</v>
      </c>
      <c r="P75" s="30">
        <f>VLOOKUP($E75,'факт '!$D$8:$BM$167,6,0)</f>
        <v>0</v>
      </c>
      <c r="Q75" s="30">
        <f t="shared" si="774"/>
        <v>0</v>
      </c>
      <c r="R75" s="30">
        <f t="shared" si="774"/>
        <v>0</v>
      </c>
      <c r="S75" s="163">
        <f t="shared" si="775"/>
        <v>0</v>
      </c>
      <c r="T75" s="163">
        <f t="shared" si="775"/>
        <v>0</v>
      </c>
      <c r="U75" s="282"/>
      <c r="V75" s="282"/>
      <c r="W75" s="281"/>
      <c r="X75" s="281"/>
      <c r="Y75" s="281"/>
      <c r="Z75" s="281"/>
      <c r="AA75" s="30">
        <f>VLOOKUP($E75,'факт '!$D$8:$BM$167,9,0)</f>
        <v>2</v>
      </c>
      <c r="AB75" s="30">
        <f>VLOOKUP($E75,'факт '!$D$8:$BM$167,10,0)</f>
        <v>366792.14</v>
      </c>
      <c r="AC75" s="30">
        <f>VLOOKUP($E75,'факт '!$D$8:$BM$167,11,0)</f>
        <v>0</v>
      </c>
      <c r="AD75" s="30">
        <f>VLOOKUP($E75,'факт '!$D$8:$BM$167,12,0)</f>
        <v>0</v>
      </c>
      <c r="AE75" s="30">
        <f t="shared" si="776"/>
        <v>2</v>
      </c>
      <c r="AF75" s="30">
        <f t="shared" si="776"/>
        <v>366792.14</v>
      </c>
      <c r="AG75" s="163">
        <f t="shared" si="777"/>
        <v>2</v>
      </c>
      <c r="AH75" s="163">
        <f t="shared" si="777"/>
        <v>366792.14</v>
      </c>
      <c r="AI75" s="282"/>
      <c r="AJ75" s="347">
        <f t="shared" si="807"/>
        <v>183396.07</v>
      </c>
      <c r="AK75" s="326"/>
      <c r="AL75" s="281"/>
      <c r="AM75" s="281"/>
      <c r="AN75" s="281"/>
      <c r="AO75" s="30">
        <f>VLOOKUP($E75,'факт '!$D$8:$BM$167,7,0)</f>
        <v>0</v>
      </c>
      <c r="AP75" s="30">
        <f>VLOOKUP($E75,'факт '!$D$8:$BM$167,8,0)</f>
        <v>0</v>
      </c>
      <c r="AQ75" s="30"/>
      <c r="AR75" s="30"/>
      <c r="AS75" s="30">
        <f t="shared" si="778"/>
        <v>0</v>
      </c>
      <c r="AT75" s="30">
        <f t="shared" si="778"/>
        <v>0</v>
      </c>
      <c r="AU75" s="163">
        <f t="shared" si="779"/>
        <v>0</v>
      </c>
      <c r="AV75" s="163">
        <f t="shared" si="779"/>
        <v>0</v>
      </c>
      <c r="AW75" s="282"/>
      <c r="AX75" s="282"/>
      <c r="AY75" s="281"/>
      <c r="AZ75" s="281"/>
      <c r="BA75" s="281"/>
      <c r="BB75" s="281"/>
      <c r="BC75" s="30">
        <f>VLOOKUP($E75,'факт '!$D$8:$BM$167,13,0)</f>
        <v>0</v>
      </c>
      <c r="BD75" s="30">
        <f>VLOOKUP($E75,'факт '!$D$8:$BM$167,14,0)</f>
        <v>0</v>
      </c>
      <c r="BE75" s="30"/>
      <c r="BF75" s="30"/>
      <c r="BG75" s="30">
        <f t="shared" si="780"/>
        <v>0</v>
      </c>
      <c r="BH75" s="30">
        <f t="shared" si="780"/>
        <v>0</v>
      </c>
      <c r="BI75" s="163">
        <f t="shared" si="781"/>
        <v>0</v>
      </c>
      <c r="BJ75" s="163">
        <f t="shared" si="781"/>
        <v>0</v>
      </c>
      <c r="BK75" s="282"/>
      <c r="BL75" s="282"/>
      <c r="BM75" s="281"/>
      <c r="BN75" s="281"/>
      <c r="BO75" s="281"/>
      <c r="BP75" s="281"/>
      <c r="BQ75" s="30">
        <f>VLOOKUP($E75,'факт '!$D$8:$BM$167,17,0)</f>
        <v>0</v>
      </c>
      <c r="BR75" s="30">
        <f>VLOOKUP($E75,'факт '!$D$8:$BM$167,18,0)</f>
        <v>0</v>
      </c>
      <c r="BS75" s="30">
        <f>VLOOKUP($E75,'факт '!$D$8:$BM$167,19,0)</f>
        <v>0</v>
      </c>
      <c r="BT75" s="30">
        <f>VLOOKUP($E75,'факт '!$D$8:$BM$167,20,0)</f>
        <v>0</v>
      </c>
      <c r="BU75" s="30">
        <f t="shared" si="782"/>
        <v>0</v>
      </c>
      <c r="BV75" s="30">
        <f t="shared" si="782"/>
        <v>0</v>
      </c>
      <c r="BW75" s="163">
        <f t="shared" si="783"/>
        <v>0</v>
      </c>
      <c r="BX75" s="163">
        <f t="shared" si="783"/>
        <v>0</v>
      </c>
      <c r="BY75" s="282"/>
      <c r="BZ75" s="282"/>
      <c r="CA75" s="281"/>
      <c r="CB75" s="281"/>
      <c r="CC75" s="281"/>
      <c r="CD75" s="281"/>
      <c r="CE75" s="30">
        <f>VLOOKUP($E75,'факт '!$D$8:$BM$167,21,0)</f>
        <v>0</v>
      </c>
      <c r="CF75" s="30">
        <f>VLOOKUP($E75,'факт '!$D$8:$BM$167,22,0)</f>
        <v>0</v>
      </c>
      <c r="CG75" s="30">
        <f>VLOOKUP($E75,'факт '!$D$8:$BM$167,23,0)</f>
        <v>0</v>
      </c>
      <c r="CH75" s="30">
        <f>VLOOKUP($E75,'факт '!$D$8:$BM$167,24,0)</f>
        <v>0</v>
      </c>
      <c r="CI75" s="30">
        <f t="shared" si="784"/>
        <v>0</v>
      </c>
      <c r="CJ75" s="30">
        <f t="shared" si="784"/>
        <v>0</v>
      </c>
      <c r="CK75" s="163">
        <f t="shared" si="785"/>
        <v>0</v>
      </c>
      <c r="CL75" s="163">
        <f t="shared" si="785"/>
        <v>0</v>
      </c>
      <c r="CM75" s="282"/>
      <c r="CN75" s="282"/>
      <c r="CO75" s="282"/>
      <c r="CP75" s="281"/>
      <c r="CQ75" s="281"/>
      <c r="CR75" s="281"/>
      <c r="CS75" s="281"/>
      <c r="CT75" s="30">
        <f>VLOOKUP($E75,'факт '!$D$8:$BM$167,25,0)</f>
        <v>0</v>
      </c>
      <c r="CU75" s="30">
        <f>VLOOKUP($E75,'факт '!$D$8:$BM$167,26,0)</f>
        <v>0</v>
      </c>
      <c r="CV75" s="30">
        <f>VLOOKUP($E75,'факт '!$D$8:$BM$167,27,0)</f>
        <v>0</v>
      </c>
      <c r="CW75" s="30">
        <f>VLOOKUP($E75,'факт '!$D$8:$BM$167,28,0)</f>
        <v>0</v>
      </c>
      <c r="CX75" s="30">
        <f t="shared" si="786"/>
        <v>0</v>
      </c>
      <c r="CY75" s="30">
        <f t="shared" si="786"/>
        <v>0</v>
      </c>
      <c r="CZ75" s="163">
        <f t="shared" si="787"/>
        <v>0</v>
      </c>
      <c r="DA75" s="163">
        <f t="shared" si="787"/>
        <v>0</v>
      </c>
      <c r="DB75" s="282"/>
      <c r="DC75" s="282"/>
      <c r="DD75" s="281"/>
      <c r="DE75" s="281"/>
      <c r="DF75" s="281"/>
      <c r="DG75" s="281"/>
      <c r="DH75" s="30">
        <f>VLOOKUP($E75,'факт '!$D$8:$BM$167,29,0)</f>
        <v>0</v>
      </c>
      <c r="DI75" s="30">
        <f>VLOOKUP($E75,'факт '!$D$8:$BM$167,30,0)</f>
        <v>0</v>
      </c>
      <c r="DJ75" s="30">
        <f>VLOOKUP($E75,'факт '!$D$8:$BM$167,31,0)</f>
        <v>0</v>
      </c>
      <c r="DK75" s="30">
        <f>VLOOKUP($E75,'факт '!$D$8:$BM$167,32,0)</f>
        <v>0</v>
      </c>
      <c r="DL75" s="30">
        <f t="shared" si="788"/>
        <v>0</v>
      </c>
      <c r="DM75" s="30">
        <f t="shared" si="788"/>
        <v>0</v>
      </c>
      <c r="DN75" s="163">
        <f t="shared" si="789"/>
        <v>0</v>
      </c>
      <c r="DO75" s="163">
        <f t="shared" si="789"/>
        <v>0</v>
      </c>
      <c r="DP75" s="282"/>
      <c r="DQ75" s="282"/>
      <c r="DR75" s="281"/>
      <c r="DS75" s="281"/>
      <c r="DT75" s="281"/>
      <c r="DU75" s="281"/>
      <c r="DV75" s="30">
        <f>VLOOKUP($E75,'факт '!$D$8:$BM$167,33,0)</f>
        <v>0</v>
      </c>
      <c r="DW75" s="30">
        <f>VLOOKUP($E75,'факт '!$D$8:$BM$167,34,0)</f>
        <v>0</v>
      </c>
      <c r="DX75" s="30">
        <f>VLOOKUP($E75,'факт '!$D$8:$BM$167,35,0)</f>
        <v>0</v>
      </c>
      <c r="DY75" s="30">
        <f>VLOOKUP($E75,'факт '!$D$8:$BM$167,36,0)</f>
        <v>0</v>
      </c>
      <c r="DZ75" s="30">
        <f t="shared" si="790"/>
        <v>0</v>
      </c>
      <c r="EA75" s="30">
        <f t="shared" si="790"/>
        <v>0</v>
      </c>
      <c r="EB75" s="163">
        <f t="shared" si="791"/>
        <v>0</v>
      </c>
      <c r="EC75" s="163">
        <f t="shared" si="791"/>
        <v>0</v>
      </c>
      <c r="ED75" s="282"/>
      <c r="EE75" s="282"/>
      <c r="EF75" s="281"/>
      <c r="EG75" s="281"/>
      <c r="EH75" s="281"/>
      <c r="EI75" s="281"/>
      <c r="EJ75" s="30">
        <f>VLOOKUP($E75,'факт '!$D$8:$BM$167,15,0)</f>
        <v>0</v>
      </c>
      <c r="EK75" s="30">
        <f>VLOOKUP($E75,'факт '!$D$8:$BM$167,16,0)</f>
        <v>0</v>
      </c>
      <c r="EL75" s="30"/>
      <c r="EM75" s="30"/>
      <c r="EN75" s="30">
        <f t="shared" si="792"/>
        <v>0</v>
      </c>
      <c r="EO75" s="30">
        <f t="shared" si="792"/>
        <v>0</v>
      </c>
      <c r="EP75" s="163">
        <f t="shared" si="699"/>
        <v>0</v>
      </c>
      <c r="EQ75" s="163">
        <f t="shared" si="699"/>
        <v>0</v>
      </c>
      <c r="ER75" s="282"/>
      <c r="ES75" s="282"/>
      <c r="ET75" s="281"/>
      <c r="EU75" s="281"/>
      <c r="EV75" s="281"/>
      <c r="EW75" s="281"/>
      <c r="EX75" s="30">
        <f>VLOOKUP($E75,'факт '!$D$8:$BM$167,37,0)</f>
        <v>0</v>
      </c>
      <c r="EY75" s="30">
        <f>VLOOKUP($E75,'факт '!$D$8:$BM$167,38,0)</f>
        <v>0</v>
      </c>
      <c r="EZ75" s="30">
        <f>VLOOKUP($E75,'факт '!$D$8:$BM$167,39,0)</f>
        <v>0</v>
      </c>
      <c r="FA75" s="30">
        <f>VLOOKUP($E75,'факт '!$D$8:$BM$167,40,0)</f>
        <v>0</v>
      </c>
      <c r="FB75" s="30">
        <f t="shared" si="793"/>
        <v>0</v>
      </c>
      <c r="FC75" s="30">
        <f t="shared" si="793"/>
        <v>0</v>
      </c>
      <c r="FD75" s="163">
        <f t="shared" si="794"/>
        <v>0</v>
      </c>
      <c r="FE75" s="163">
        <f t="shared" si="794"/>
        <v>0</v>
      </c>
      <c r="FF75" s="282"/>
      <c r="FG75" s="282"/>
      <c r="FH75" s="281"/>
      <c r="FI75" s="281"/>
      <c r="FJ75" s="281"/>
      <c r="FK75" s="281"/>
      <c r="FL75" s="30">
        <f>VLOOKUP($E75,'факт '!$D$8:$BM$167,45,0)</f>
        <v>0</v>
      </c>
      <c r="FM75" s="30">
        <f>VLOOKUP($E75,'факт '!$D$8:$BM$167,46,0)</f>
        <v>0</v>
      </c>
      <c r="FN75" s="30">
        <f>VLOOKUP($E75,'факт '!$D$8:$BM$167,47,0)</f>
        <v>0</v>
      </c>
      <c r="FO75" s="30">
        <f>VLOOKUP($E75,'факт '!$D$8:$BM$167,48,0)</f>
        <v>0</v>
      </c>
      <c r="FP75" s="30">
        <f t="shared" si="795"/>
        <v>0</v>
      </c>
      <c r="FQ75" s="30">
        <f t="shared" si="795"/>
        <v>0</v>
      </c>
      <c r="FR75" s="163">
        <f t="shared" si="796"/>
        <v>0</v>
      </c>
      <c r="FS75" s="163">
        <f t="shared" si="796"/>
        <v>0</v>
      </c>
      <c r="FT75" s="282"/>
      <c r="FU75" s="282"/>
      <c r="FV75" s="281"/>
      <c r="FW75" s="281"/>
      <c r="FX75" s="281"/>
      <c r="FY75" s="281"/>
      <c r="FZ75" s="281"/>
      <c r="GA75" s="281"/>
      <c r="GB75" s="281"/>
      <c r="GC75" s="281"/>
      <c r="GD75" s="281"/>
      <c r="GE75" s="281"/>
      <c r="GF75" s="282">
        <f t="shared" si="57"/>
        <v>0</v>
      </c>
      <c r="GG75" s="282">
        <f t="shared" si="57"/>
        <v>0</v>
      </c>
      <c r="GH75" s="282"/>
      <c r="GI75" s="282"/>
      <c r="GJ75" s="281"/>
      <c r="GK75" s="281"/>
      <c r="GL75" s="281"/>
      <c r="GM75" s="281"/>
      <c r="GN75" s="30">
        <f>VLOOKUP($E75,'факт '!$D$8:$BM$167,41,0)</f>
        <v>0</v>
      </c>
      <c r="GO75" s="30">
        <f>VLOOKUP($E75,'факт '!$D$8:$BM$167,42,0)</f>
        <v>0</v>
      </c>
      <c r="GP75" s="30">
        <f>VLOOKUP($E75,'факт '!$D$8:$BM$167,43,0)</f>
        <v>0</v>
      </c>
      <c r="GQ75" s="30">
        <f>VLOOKUP($E75,'факт '!$D$8:$BM$167,44,0)</f>
        <v>0</v>
      </c>
      <c r="GR75" s="30">
        <f t="shared" si="797"/>
        <v>0</v>
      </c>
      <c r="GS75" s="30">
        <f t="shared" si="797"/>
        <v>0</v>
      </c>
      <c r="GT75" s="163">
        <f t="shared" si="798"/>
        <v>0</v>
      </c>
      <c r="GU75" s="163">
        <f t="shared" si="798"/>
        <v>0</v>
      </c>
      <c r="GV75" s="282"/>
      <c r="GW75" s="282"/>
      <c r="GX75" s="281"/>
      <c r="GY75" s="281"/>
      <c r="GZ75" s="281"/>
      <c r="HA75" s="281"/>
      <c r="HB75" s="30">
        <f>VLOOKUP($E75,'факт '!$D$8:$BM$167,49,0)</f>
        <v>0</v>
      </c>
      <c r="HC75" s="30">
        <f>VLOOKUP($E75,'факт '!$D$8:$BM$167,50,0)</f>
        <v>0</v>
      </c>
      <c r="HD75" s="30"/>
      <c r="HE75" s="30"/>
      <c r="HF75" s="30">
        <f t="shared" si="799"/>
        <v>0</v>
      </c>
      <c r="HG75" s="30">
        <f t="shared" si="799"/>
        <v>0</v>
      </c>
      <c r="HH75" s="163">
        <f t="shared" si="800"/>
        <v>0</v>
      </c>
      <c r="HI75" s="163">
        <f t="shared" si="800"/>
        <v>0</v>
      </c>
      <c r="HJ75" s="282"/>
      <c r="HK75" s="282"/>
      <c r="HL75" s="281"/>
      <c r="HM75" s="281"/>
      <c r="HN75" s="281"/>
      <c r="HO75" s="281"/>
      <c r="HP75" s="30">
        <f>VLOOKUP($E75,'факт '!$D$8:$BM$167,51,0)</f>
        <v>0</v>
      </c>
      <c r="HQ75" s="30">
        <f>VLOOKUP($E75,'факт '!$D$8:$BM$167,52,0)</f>
        <v>0</v>
      </c>
      <c r="HR75" s="30"/>
      <c r="HS75" s="30"/>
      <c r="HT75" s="30">
        <f t="shared" si="801"/>
        <v>0</v>
      </c>
      <c r="HU75" s="30">
        <f t="shared" si="801"/>
        <v>0</v>
      </c>
      <c r="HV75" s="163">
        <f t="shared" si="802"/>
        <v>0</v>
      </c>
      <c r="HW75" s="163">
        <f t="shared" si="802"/>
        <v>0</v>
      </c>
      <c r="HX75" s="282"/>
      <c r="HY75" s="282"/>
      <c r="HZ75" s="282"/>
      <c r="IA75" s="282"/>
      <c r="IB75" s="282"/>
      <c r="IC75" s="282"/>
      <c r="ID75" s="30">
        <f>VLOOKUP($E75,'факт '!$D$8:$BM$167,53,0)</f>
        <v>0</v>
      </c>
      <c r="IE75" s="30">
        <f>VLOOKUP($E75,'факт '!$D$8:$BM$167,54,0)</f>
        <v>0</v>
      </c>
      <c r="IF75" s="163"/>
      <c r="IG75" s="163"/>
      <c r="IH75" s="163">
        <f t="shared" si="803"/>
        <v>0</v>
      </c>
      <c r="II75" s="163">
        <f t="shared" si="803"/>
        <v>0</v>
      </c>
      <c r="IJ75" s="163">
        <f t="shared" si="804"/>
        <v>0</v>
      </c>
      <c r="IK75" s="163">
        <f t="shared" si="804"/>
        <v>0</v>
      </c>
      <c r="IL75" s="282"/>
      <c r="IM75" s="282"/>
      <c r="IN75" s="282"/>
      <c r="IO75" s="282"/>
      <c r="IP75" s="282"/>
      <c r="IQ75" s="282"/>
      <c r="IR75" s="30">
        <f>VLOOKUP($E75,'факт '!$D$8:$BM$167,53,0)</f>
        <v>0</v>
      </c>
      <c r="IS75" s="30">
        <f>VLOOKUP($E75,'факт '!$D$8:$BM$167,54,0)</f>
        <v>0</v>
      </c>
      <c r="IT75" s="163"/>
      <c r="IU75" s="163"/>
      <c r="IV75" s="163">
        <f t="shared" si="805"/>
        <v>0</v>
      </c>
      <c r="IW75" s="163">
        <f t="shared" si="805"/>
        <v>0</v>
      </c>
      <c r="IX75" s="163">
        <f t="shared" si="771"/>
        <v>0</v>
      </c>
      <c r="IY75" s="163">
        <f t="shared" si="771"/>
        <v>0</v>
      </c>
      <c r="IZ75" s="282"/>
      <c r="JA75" s="282"/>
      <c r="JB75" s="283"/>
      <c r="JC75" s="284"/>
      <c r="JD75" s="283"/>
      <c r="JE75" s="283"/>
      <c r="JF75" s="238">
        <f t="shared" si="806"/>
        <v>2</v>
      </c>
      <c r="JG75" s="238">
        <f t="shared" si="806"/>
        <v>366792.14</v>
      </c>
      <c r="JH75" s="238">
        <f t="shared" si="806"/>
        <v>0</v>
      </c>
      <c r="JI75" s="238">
        <f t="shared" si="806"/>
        <v>0</v>
      </c>
      <c r="JJ75" s="238">
        <f t="shared" si="188"/>
        <v>2</v>
      </c>
      <c r="JK75" s="238">
        <f t="shared" si="188"/>
        <v>366792.14</v>
      </c>
      <c r="JL75" s="238">
        <f t="shared" si="75"/>
        <v>2</v>
      </c>
      <c r="JM75" s="238">
        <f t="shared" si="75"/>
        <v>366792.14</v>
      </c>
      <c r="JN75" s="285"/>
      <c r="JO75" s="286"/>
      <c r="JP75" s="287"/>
      <c r="JQ75" s="55">
        <f t="shared" si="773"/>
        <v>183396.07</v>
      </c>
      <c r="JR75" s="378">
        <f t="shared" si="808"/>
        <v>0</v>
      </c>
      <c r="JS75" s="382"/>
    </row>
    <row r="76" spans="1:280" s="8" customFormat="1" ht="25.5" hidden="1" x14ac:dyDescent="0.2">
      <c r="A76" s="10">
        <v>1</v>
      </c>
      <c r="B76" s="10">
        <v>1</v>
      </c>
      <c r="C76" s="425" t="s">
        <v>372</v>
      </c>
      <c r="D76" s="425"/>
      <c r="E76" s="427">
        <v>76</v>
      </c>
      <c r="F76" s="428" t="s">
        <v>373</v>
      </c>
      <c r="G76" s="142">
        <v>12</v>
      </c>
      <c r="H76" s="169">
        <v>183396.06999999998</v>
      </c>
      <c r="I76" s="281"/>
      <c r="J76" s="281"/>
      <c r="K76" s="281"/>
      <c r="L76" s="281"/>
      <c r="M76" s="30">
        <f>VLOOKUP($E76,'факт '!$D$8:$BM$167,3,0)</f>
        <v>0</v>
      </c>
      <c r="N76" s="30">
        <f>VLOOKUP($E76,'факт '!$D$8:$BM$167,4,0)</f>
        <v>0</v>
      </c>
      <c r="O76" s="30">
        <f>VLOOKUP($E76,'факт '!$D$8:$BM$167,5,0)</f>
        <v>0</v>
      </c>
      <c r="P76" s="30">
        <f>VLOOKUP($E76,'факт '!$D$8:$BM$167,6,0)</f>
        <v>0</v>
      </c>
      <c r="Q76" s="30">
        <f t="shared" si="774"/>
        <v>0</v>
      </c>
      <c r="R76" s="30">
        <f t="shared" si="774"/>
        <v>0</v>
      </c>
      <c r="S76" s="163">
        <f t="shared" si="775"/>
        <v>0</v>
      </c>
      <c r="T76" s="163">
        <f t="shared" si="775"/>
        <v>0</v>
      </c>
      <c r="U76" s="282"/>
      <c r="V76" s="282"/>
      <c r="W76" s="281"/>
      <c r="X76" s="281"/>
      <c r="Y76" s="281"/>
      <c r="Z76" s="281"/>
      <c r="AA76" s="30">
        <f>VLOOKUP($E76,'факт '!$D$8:$BM$167,9,0)</f>
        <v>3</v>
      </c>
      <c r="AB76" s="30">
        <f>VLOOKUP($E76,'факт '!$D$8:$BM$167,10,0)</f>
        <v>550188.21</v>
      </c>
      <c r="AC76" s="30">
        <f>VLOOKUP($E76,'факт '!$D$8:$BM$167,11,0)</f>
        <v>0</v>
      </c>
      <c r="AD76" s="30">
        <f>VLOOKUP($E76,'факт '!$D$8:$BM$167,12,0)</f>
        <v>0</v>
      </c>
      <c r="AE76" s="30">
        <f t="shared" si="776"/>
        <v>3</v>
      </c>
      <c r="AF76" s="30">
        <f t="shared" si="776"/>
        <v>550188.21</v>
      </c>
      <c r="AG76" s="163">
        <f t="shared" si="777"/>
        <v>3</v>
      </c>
      <c r="AH76" s="163">
        <f t="shared" si="777"/>
        <v>550188.21</v>
      </c>
      <c r="AI76" s="282"/>
      <c r="AJ76" s="347">
        <f t="shared" si="807"/>
        <v>183396.06999999998</v>
      </c>
      <c r="AK76" s="326"/>
      <c r="AL76" s="281"/>
      <c r="AM76" s="281"/>
      <c r="AN76" s="281"/>
      <c r="AO76" s="30">
        <f>VLOOKUP($E76,'факт '!$D$8:$BM$167,7,0)</f>
        <v>0</v>
      </c>
      <c r="AP76" s="30">
        <f>VLOOKUP($E76,'факт '!$D$8:$BM$167,8,0)</f>
        <v>0</v>
      </c>
      <c r="AQ76" s="30"/>
      <c r="AR76" s="30"/>
      <c r="AS76" s="30">
        <f t="shared" si="778"/>
        <v>0</v>
      </c>
      <c r="AT76" s="30">
        <f t="shared" si="778"/>
        <v>0</v>
      </c>
      <c r="AU76" s="163">
        <f t="shared" si="779"/>
        <v>0</v>
      </c>
      <c r="AV76" s="163">
        <f t="shared" si="779"/>
        <v>0</v>
      </c>
      <c r="AW76" s="282"/>
      <c r="AX76" s="282"/>
      <c r="AY76" s="281"/>
      <c r="AZ76" s="281"/>
      <c r="BA76" s="281"/>
      <c r="BB76" s="281"/>
      <c r="BC76" s="30">
        <f>VLOOKUP($E76,'факт '!$D$8:$BM$167,13,0)</f>
        <v>0</v>
      </c>
      <c r="BD76" s="30">
        <f>VLOOKUP($E76,'факт '!$D$8:$BM$167,14,0)</f>
        <v>0</v>
      </c>
      <c r="BE76" s="30"/>
      <c r="BF76" s="30"/>
      <c r="BG76" s="30">
        <f t="shared" si="780"/>
        <v>0</v>
      </c>
      <c r="BH76" s="30">
        <f t="shared" si="780"/>
        <v>0</v>
      </c>
      <c r="BI76" s="163">
        <f t="shared" si="781"/>
        <v>0</v>
      </c>
      <c r="BJ76" s="163">
        <f t="shared" si="781"/>
        <v>0</v>
      </c>
      <c r="BK76" s="282"/>
      <c r="BL76" s="282"/>
      <c r="BM76" s="281"/>
      <c r="BN76" s="281"/>
      <c r="BO76" s="281"/>
      <c r="BP76" s="281"/>
      <c r="BQ76" s="30">
        <f>VLOOKUP($E76,'факт '!$D$8:$BM$167,17,0)</f>
        <v>0</v>
      </c>
      <c r="BR76" s="30">
        <f>VLOOKUP($E76,'факт '!$D$8:$BM$167,18,0)</f>
        <v>0</v>
      </c>
      <c r="BS76" s="30">
        <f>VLOOKUP($E76,'факт '!$D$8:$BM$167,19,0)</f>
        <v>0</v>
      </c>
      <c r="BT76" s="30">
        <f>VLOOKUP($E76,'факт '!$D$8:$BM$167,20,0)</f>
        <v>0</v>
      </c>
      <c r="BU76" s="30">
        <f t="shared" si="782"/>
        <v>0</v>
      </c>
      <c r="BV76" s="30">
        <f t="shared" si="782"/>
        <v>0</v>
      </c>
      <c r="BW76" s="163">
        <f t="shared" si="783"/>
        <v>0</v>
      </c>
      <c r="BX76" s="163">
        <f t="shared" si="783"/>
        <v>0</v>
      </c>
      <c r="BY76" s="282"/>
      <c r="BZ76" s="282"/>
      <c r="CA76" s="281"/>
      <c r="CB76" s="281"/>
      <c r="CC76" s="281"/>
      <c r="CD76" s="281"/>
      <c r="CE76" s="30">
        <f>VLOOKUP($E76,'факт '!$D$8:$BM$167,21,0)</f>
        <v>0</v>
      </c>
      <c r="CF76" s="30">
        <f>VLOOKUP($E76,'факт '!$D$8:$BM$167,22,0)</f>
        <v>0</v>
      </c>
      <c r="CG76" s="30">
        <f>VLOOKUP($E76,'факт '!$D$8:$BM$167,23,0)</f>
        <v>0</v>
      </c>
      <c r="CH76" s="30">
        <f>VLOOKUP($E76,'факт '!$D$8:$BM$167,24,0)</f>
        <v>0</v>
      </c>
      <c r="CI76" s="30">
        <f t="shared" si="784"/>
        <v>0</v>
      </c>
      <c r="CJ76" s="30">
        <f t="shared" si="784"/>
        <v>0</v>
      </c>
      <c r="CK76" s="163">
        <f t="shared" si="785"/>
        <v>0</v>
      </c>
      <c r="CL76" s="163">
        <f t="shared" si="785"/>
        <v>0</v>
      </c>
      <c r="CM76" s="282"/>
      <c r="CN76" s="282"/>
      <c r="CO76" s="282"/>
      <c r="CP76" s="281"/>
      <c r="CQ76" s="281"/>
      <c r="CR76" s="281"/>
      <c r="CS76" s="281"/>
      <c r="CT76" s="30">
        <f>VLOOKUP($E76,'факт '!$D$8:$BM$167,25,0)</f>
        <v>0</v>
      </c>
      <c r="CU76" s="30">
        <f>VLOOKUP($E76,'факт '!$D$8:$BM$167,26,0)</f>
        <v>0</v>
      </c>
      <c r="CV76" s="30">
        <f>VLOOKUP($E76,'факт '!$D$8:$BM$167,27,0)</f>
        <v>0</v>
      </c>
      <c r="CW76" s="30">
        <f>VLOOKUP($E76,'факт '!$D$8:$BM$167,28,0)</f>
        <v>0</v>
      </c>
      <c r="CX76" s="30">
        <f t="shared" si="786"/>
        <v>0</v>
      </c>
      <c r="CY76" s="30">
        <f t="shared" si="786"/>
        <v>0</v>
      </c>
      <c r="CZ76" s="163">
        <f t="shared" si="787"/>
        <v>0</v>
      </c>
      <c r="DA76" s="163">
        <f t="shared" si="787"/>
        <v>0</v>
      </c>
      <c r="DB76" s="282"/>
      <c r="DC76" s="282"/>
      <c r="DD76" s="281"/>
      <c r="DE76" s="281"/>
      <c r="DF76" s="281"/>
      <c r="DG76" s="281"/>
      <c r="DH76" s="30">
        <f>VLOOKUP($E76,'факт '!$D$8:$BM$167,29,0)</f>
        <v>0</v>
      </c>
      <c r="DI76" s="30">
        <f>VLOOKUP($E76,'факт '!$D$8:$BM$167,30,0)</f>
        <v>0</v>
      </c>
      <c r="DJ76" s="30">
        <f>VLOOKUP($E76,'факт '!$D$8:$BM$167,31,0)</f>
        <v>0</v>
      </c>
      <c r="DK76" s="30">
        <f>VLOOKUP($E76,'факт '!$D$8:$BM$167,32,0)</f>
        <v>0</v>
      </c>
      <c r="DL76" s="30">
        <f t="shared" si="788"/>
        <v>0</v>
      </c>
      <c r="DM76" s="30">
        <f t="shared" si="788"/>
        <v>0</v>
      </c>
      <c r="DN76" s="163">
        <f t="shared" si="789"/>
        <v>0</v>
      </c>
      <c r="DO76" s="163">
        <f t="shared" si="789"/>
        <v>0</v>
      </c>
      <c r="DP76" s="282"/>
      <c r="DQ76" s="282"/>
      <c r="DR76" s="281"/>
      <c r="DS76" s="281"/>
      <c r="DT76" s="281"/>
      <c r="DU76" s="281"/>
      <c r="DV76" s="30">
        <f>VLOOKUP($E76,'факт '!$D$8:$BM$167,33,0)</f>
        <v>0</v>
      </c>
      <c r="DW76" s="30">
        <f>VLOOKUP($E76,'факт '!$D$8:$BM$167,34,0)</f>
        <v>0</v>
      </c>
      <c r="DX76" s="30">
        <f>VLOOKUP($E76,'факт '!$D$8:$BM$167,35,0)</f>
        <v>0</v>
      </c>
      <c r="DY76" s="30">
        <f>VLOOKUP($E76,'факт '!$D$8:$BM$167,36,0)</f>
        <v>0</v>
      </c>
      <c r="DZ76" s="30">
        <f t="shared" si="790"/>
        <v>0</v>
      </c>
      <c r="EA76" s="30">
        <f t="shared" si="790"/>
        <v>0</v>
      </c>
      <c r="EB76" s="163">
        <f t="shared" si="791"/>
        <v>0</v>
      </c>
      <c r="EC76" s="163">
        <f t="shared" si="791"/>
        <v>0</v>
      </c>
      <c r="ED76" s="282"/>
      <c r="EE76" s="282"/>
      <c r="EF76" s="281"/>
      <c r="EG76" s="281"/>
      <c r="EH76" s="281"/>
      <c r="EI76" s="281"/>
      <c r="EJ76" s="30">
        <f>VLOOKUP($E76,'факт '!$D$8:$BM$167,15,0)</f>
        <v>0</v>
      </c>
      <c r="EK76" s="30">
        <f>VLOOKUP($E76,'факт '!$D$8:$BM$167,16,0)</f>
        <v>0</v>
      </c>
      <c r="EL76" s="30"/>
      <c r="EM76" s="30"/>
      <c r="EN76" s="30">
        <f t="shared" si="792"/>
        <v>0</v>
      </c>
      <c r="EO76" s="30">
        <f t="shared" si="792"/>
        <v>0</v>
      </c>
      <c r="EP76" s="163">
        <f t="shared" si="699"/>
        <v>0</v>
      </c>
      <c r="EQ76" s="163">
        <f t="shared" si="699"/>
        <v>0</v>
      </c>
      <c r="ER76" s="282"/>
      <c r="ES76" s="282"/>
      <c r="ET76" s="281"/>
      <c r="EU76" s="281"/>
      <c r="EV76" s="281"/>
      <c r="EW76" s="281"/>
      <c r="EX76" s="30">
        <f>VLOOKUP($E76,'факт '!$D$8:$BM$167,37,0)</f>
        <v>0</v>
      </c>
      <c r="EY76" s="30">
        <f>VLOOKUP($E76,'факт '!$D$8:$BM$167,38,0)</f>
        <v>0</v>
      </c>
      <c r="EZ76" s="30">
        <f>VLOOKUP($E76,'факт '!$D$8:$BM$167,39,0)</f>
        <v>0</v>
      </c>
      <c r="FA76" s="30">
        <f>VLOOKUP($E76,'факт '!$D$8:$BM$167,40,0)</f>
        <v>0</v>
      </c>
      <c r="FB76" s="30">
        <f t="shared" si="793"/>
        <v>0</v>
      </c>
      <c r="FC76" s="30">
        <f t="shared" si="793"/>
        <v>0</v>
      </c>
      <c r="FD76" s="163">
        <f t="shared" si="794"/>
        <v>0</v>
      </c>
      <c r="FE76" s="163">
        <f t="shared" si="794"/>
        <v>0</v>
      </c>
      <c r="FF76" s="282"/>
      <c r="FG76" s="282"/>
      <c r="FH76" s="281"/>
      <c r="FI76" s="281"/>
      <c r="FJ76" s="281"/>
      <c r="FK76" s="281"/>
      <c r="FL76" s="30">
        <f>VLOOKUP($E76,'факт '!$D$8:$BM$167,45,0)</f>
        <v>0</v>
      </c>
      <c r="FM76" s="30">
        <f>VLOOKUP($E76,'факт '!$D$8:$BM$167,46,0)</f>
        <v>0</v>
      </c>
      <c r="FN76" s="30">
        <f>VLOOKUP($E76,'факт '!$D$8:$BM$167,47,0)</f>
        <v>0</v>
      </c>
      <c r="FO76" s="30">
        <f>VLOOKUP($E76,'факт '!$D$8:$BM$167,48,0)</f>
        <v>0</v>
      </c>
      <c r="FP76" s="30">
        <f t="shared" si="795"/>
        <v>0</v>
      </c>
      <c r="FQ76" s="30">
        <f t="shared" si="795"/>
        <v>0</v>
      </c>
      <c r="FR76" s="163">
        <f t="shared" si="796"/>
        <v>0</v>
      </c>
      <c r="FS76" s="163">
        <f t="shared" si="796"/>
        <v>0</v>
      </c>
      <c r="FT76" s="282"/>
      <c r="FU76" s="282"/>
      <c r="FV76" s="281"/>
      <c r="FW76" s="281"/>
      <c r="FX76" s="281"/>
      <c r="FY76" s="281"/>
      <c r="FZ76" s="281"/>
      <c r="GA76" s="281"/>
      <c r="GB76" s="281"/>
      <c r="GC76" s="281"/>
      <c r="GD76" s="281"/>
      <c r="GE76" s="281"/>
      <c r="GF76" s="282">
        <f t="shared" ref="GF76:GG139" si="809">FZ76-FX76</f>
        <v>0</v>
      </c>
      <c r="GG76" s="282">
        <f t="shared" si="809"/>
        <v>0</v>
      </c>
      <c r="GH76" s="282"/>
      <c r="GI76" s="282"/>
      <c r="GJ76" s="281"/>
      <c r="GK76" s="281"/>
      <c r="GL76" s="281"/>
      <c r="GM76" s="281"/>
      <c r="GN76" s="30">
        <f>VLOOKUP($E76,'факт '!$D$8:$BM$167,41,0)</f>
        <v>0</v>
      </c>
      <c r="GO76" s="30">
        <f>VLOOKUP($E76,'факт '!$D$8:$BM$167,42,0)</f>
        <v>0</v>
      </c>
      <c r="GP76" s="30">
        <f>VLOOKUP($E76,'факт '!$D$8:$BM$167,43,0)</f>
        <v>0</v>
      </c>
      <c r="GQ76" s="30">
        <f>VLOOKUP($E76,'факт '!$D$8:$BM$167,44,0)</f>
        <v>0</v>
      </c>
      <c r="GR76" s="30">
        <f t="shared" si="797"/>
        <v>0</v>
      </c>
      <c r="GS76" s="30">
        <f t="shared" si="797"/>
        <v>0</v>
      </c>
      <c r="GT76" s="163">
        <f t="shared" si="798"/>
        <v>0</v>
      </c>
      <c r="GU76" s="163">
        <f t="shared" si="798"/>
        <v>0</v>
      </c>
      <c r="GV76" s="282"/>
      <c r="GW76" s="282"/>
      <c r="GX76" s="281"/>
      <c r="GY76" s="281"/>
      <c r="GZ76" s="281"/>
      <c r="HA76" s="281"/>
      <c r="HB76" s="30">
        <f>VLOOKUP($E76,'факт '!$D$8:$BM$167,49,0)</f>
        <v>0</v>
      </c>
      <c r="HC76" s="30">
        <f>VLOOKUP($E76,'факт '!$D$8:$BM$167,50,0)</f>
        <v>0</v>
      </c>
      <c r="HD76" s="30"/>
      <c r="HE76" s="30"/>
      <c r="HF76" s="30">
        <f t="shared" si="799"/>
        <v>0</v>
      </c>
      <c r="HG76" s="30">
        <f t="shared" si="799"/>
        <v>0</v>
      </c>
      <c r="HH76" s="163">
        <f t="shared" si="800"/>
        <v>0</v>
      </c>
      <c r="HI76" s="163">
        <f t="shared" si="800"/>
        <v>0</v>
      </c>
      <c r="HJ76" s="282"/>
      <c r="HK76" s="282"/>
      <c r="HL76" s="281"/>
      <c r="HM76" s="281"/>
      <c r="HN76" s="281"/>
      <c r="HO76" s="281"/>
      <c r="HP76" s="30">
        <f>VLOOKUP($E76,'факт '!$D$8:$BM$167,51,0)</f>
        <v>0</v>
      </c>
      <c r="HQ76" s="30">
        <f>VLOOKUP($E76,'факт '!$D$8:$BM$167,52,0)</f>
        <v>0</v>
      </c>
      <c r="HR76" s="30"/>
      <c r="HS76" s="30"/>
      <c r="HT76" s="30">
        <f t="shared" si="801"/>
        <v>0</v>
      </c>
      <c r="HU76" s="30">
        <f t="shared" si="801"/>
        <v>0</v>
      </c>
      <c r="HV76" s="163">
        <f t="shared" si="802"/>
        <v>0</v>
      </c>
      <c r="HW76" s="163">
        <f t="shared" si="802"/>
        <v>0</v>
      </c>
      <c r="HX76" s="282"/>
      <c r="HY76" s="282"/>
      <c r="HZ76" s="282"/>
      <c r="IA76" s="282"/>
      <c r="IB76" s="282"/>
      <c r="IC76" s="282"/>
      <c r="ID76" s="30">
        <f>VLOOKUP($E76,'факт '!$D$8:$BM$167,53,0)</f>
        <v>0</v>
      </c>
      <c r="IE76" s="30">
        <f>VLOOKUP($E76,'факт '!$D$8:$BM$167,54,0)</f>
        <v>0</v>
      </c>
      <c r="IF76" s="163"/>
      <c r="IG76" s="163"/>
      <c r="IH76" s="163">
        <f t="shared" si="803"/>
        <v>0</v>
      </c>
      <c r="II76" s="163">
        <f t="shared" si="803"/>
        <v>0</v>
      </c>
      <c r="IJ76" s="163">
        <f t="shared" si="804"/>
        <v>0</v>
      </c>
      <c r="IK76" s="163">
        <f t="shared" si="804"/>
        <v>0</v>
      </c>
      <c r="IL76" s="282"/>
      <c r="IM76" s="282"/>
      <c r="IN76" s="282"/>
      <c r="IO76" s="282"/>
      <c r="IP76" s="282"/>
      <c r="IQ76" s="282"/>
      <c r="IR76" s="30">
        <f>VLOOKUP($E76,'факт '!$D$8:$BM$167,53,0)</f>
        <v>0</v>
      </c>
      <c r="IS76" s="30">
        <f>VLOOKUP($E76,'факт '!$D$8:$BM$167,54,0)</f>
        <v>0</v>
      </c>
      <c r="IT76" s="163"/>
      <c r="IU76" s="163"/>
      <c r="IV76" s="163">
        <f t="shared" si="805"/>
        <v>0</v>
      </c>
      <c r="IW76" s="163">
        <f t="shared" si="805"/>
        <v>0</v>
      </c>
      <c r="IX76" s="163">
        <f t="shared" si="771"/>
        <v>0</v>
      </c>
      <c r="IY76" s="163">
        <f t="shared" si="771"/>
        <v>0</v>
      </c>
      <c r="IZ76" s="282"/>
      <c r="JA76" s="282"/>
      <c r="JB76" s="283"/>
      <c r="JC76" s="284"/>
      <c r="JD76" s="283"/>
      <c r="JE76" s="283"/>
      <c r="JF76" s="238">
        <f t="shared" si="806"/>
        <v>3</v>
      </c>
      <c r="JG76" s="238">
        <f t="shared" si="806"/>
        <v>550188.21</v>
      </c>
      <c r="JH76" s="238">
        <f t="shared" si="806"/>
        <v>0</v>
      </c>
      <c r="JI76" s="238">
        <f t="shared" si="806"/>
        <v>0</v>
      </c>
      <c r="JJ76" s="238">
        <f t="shared" si="188"/>
        <v>3</v>
      </c>
      <c r="JK76" s="238">
        <f t="shared" si="188"/>
        <v>550188.21</v>
      </c>
      <c r="JL76" s="238">
        <f t="shared" ref="JL76:JL84" si="810">SUM(JF76-JD76)</f>
        <v>3</v>
      </c>
      <c r="JM76" s="238">
        <f t="shared" ref="JM76:JM139" si="811">SUM(JG76-JE76)</f>
        <v>550188.21</v>
      </c>
      <c r="JN76" s="285"/>
      <c r="JO76" s="286"/>
      <c r="JP76" s="287"/>
      <c r="JQ76" s="55">
        <f t="shared" si="773"/>
        <v>183396.06999999998</v>
      </c>
      <c r="JR76" s="378">
        <f t="shared" si="808"/>
        <v>0</v>
      </c>
      <c r="JS76" s="382"/>
    </row>
    <row r="77" spans="1:280" s="8" customFormat="1" ht="25.5" hidden="1" x14ac:dyDescent="0.2">
      <c r="A77" s="10">
        <v>1</v>
      </c>
      <c r="B77" s="10">
        <v>1</v>
      </c>
      <c r="C77" s="425" t="s">
        <v>374</v>
      </c>
      <c r="D77" s="425"/>
      <c r="E77" s="427">
        <v>85</v>
      </c>
      <c r="F77" s="428" t="s">
        <v>375</v>
      </c>
      <c r="G77" s="142">
        <v>12</v>
      </c>
      <c r="H77" s="169">
        <v>183396.06999999998</v>
      </c>
      <c r="I77" s="281"/>
      <c r="J77" s="281"/>
      <c r="K77" s="281"/>
      <c r="L77" s="281"/>
      <c r="M77" s="30">
        <f>VLOOKUP($E77,'факт '!$D$8:$BM$167,3,0)</f>
        <v>0</v>
      </c>
      <c r="N77" s="30">
        <f>VLOOKUP($E77,'факт '!$D$8:$BM$167,4,0)</f>
        <v>0</v>
      </c>
      <c r="O77" s="30">
        <f>VLOOKUP($E77,'факт '!$D$8:$BM$167,5,0)</f>
        <v>0</v>
      </c>
      <c r="P77" s="30">
        <f>VLOOKUP($E77,'факт '!$D$8:$BM$167,6,0)</f>
        <v>0</v>
      </c>
      <c r="Q77" s="30">
        <f t="shared" si="774"/>
        <v>0</v>
      </c>
      <c r="R77" s="30">
        <f t="shared" si="774"/>
        <v>0</v>
      </c>
      <c r="S77" s="163">
        <f t="shared" si="775"/>
        <v>0</v>
      </c>
      <c r="T77" s="163">
        <f t="shared" si="775"/>
        <v>0</v>
      </c>
      <c r="U77" s="282"/>
      <c r="V77" s="282"/>
      <c r="W77" s="281"/>
      <c r="X77" s="281"/>
      <c r="Y77" s="281"/>
      <c r="Z77" s="281"/>
      <c r="AA77" s="30">
        <f>VLOOKUP($E77,'факт '!$D$8:$BM$167,9,0)</f>
        <v>11</v>
      </c>
      <c r="AB77" s="30">
        <f>VLOOKUP($E77,'факт '!$D$8:$BM$167,10,0)</f>
        <v>2017356.7700000005</v>
      </c>
      <c r="AC77" s="30">
        <f>VLOOKUP($E77,'факт '!$D$8:$BM$167,11,0)</f>
        <v>0</v>
      </c>
      <c r="AD77" s="30">
        <f>VLOOKUP($E77,'факт '!$D$8:$BM$167,12,0)</f>
        <v>0</v>
      </c>
      <c r="AE77" s="30">
        <f t="shared" si="776"/>
        <v>11</v>
      </c>
      <c r="AF77" s="30">
        <f t="shared" si="776"/>
        <v>2017356.7700000005</v>
      </c>
      <c r="AG77" s="163">
        <f t="shared" si="777"/>
        <v>11</v>
      </c>
      <c r="AH77" s="163">
        <f t="shared" si="777"/>
        <v>2017356.7700000005</v>
      </c>
      <c r="AI77" s="282"/>
      <c r="AJ77" s="347">
        <f t="shared" si="807"/>
        <v>183396.07000000004</v>
      </c>
      <c r="AK77" s="326"/>
      <c r="AL77" s="281"/>
      <c r="AM77" s="281"/>
      <c r="AN77" s="281"/>
      <c r="AO77" s="30">
        <f>VLOOKUP($E77,'факт '!$D$8:$BM$167,7,0)</f>
        <v>0</v>
      </c>
      <c r="AP77" s="30">
        <f>VLOOKUP($E77,'факт '!$D$8:$BM$167,8,0)</f>
        <v>0</v>
      </c>
      <c r="AQ77" s="30"/>
      <c r="AR77" s="30"/>
      <c r="AS77" s="30">
        <f t="shared" si="778"/>
        <v>0</v>
      </c>
      <c r="AT77" s="30">
        <f t="shared" si="778"/>
        <v>0</v>
      </c>
      <c r="AU77" s="163">
        <f t="shared" si="779"/>
        <v>0</v>
      </c>
      <c r="AV77" s="163">
        <f t="shared" si="779"/>
        <v>0</v>
      </c>
      <c r="AW77" s="282"/>
      <c r="AX77" s="282"/>
      <c r="AY77" s="281"/>
      <c r="AZ77" s="281"/>
      <c r="BA77" s="281"/>
      <c r="BB77" s="281"/>
      <c r="BC77" s="30">
        <f>VLOOKUP($E77,'факт '!$D$8:$BM$167,13,0)</f>
        <v>0</v>
      </c>
      <c r="BD77" s="30">
        <f>VLOOKUP($E77,'факт '!$D$8:$BM$167,14,0)</f>
        <v>0</v>
      </c>
      <c r="BE77" s="30"/>
      <c r="BF77" s="30"/>
      <c r="BG77" s="30">
        <f t="shared" si="780"/>
        <v>0</v>
      </c>
      <c r="BH77" s="30">
        <f t="shared" si="780"/>
        <v>0</v>
      </c>
      <c r="BI77" s="163">
        <f t="shared" si="781"/>
        <v>0</v>
      </c>
      <c r="BJ77" s="163">
        <f t="shared" si="781"/>
        <v>0</v>
      </c>
      <c r="BK77" s="282"/>
      <c r="BL77" s="282"/>
      <c r="BM77" s="281"/>
      <c r="BN77" s="281"/>
      <c r="BO77" s="281"/>
      <c r="BP77" s="281"/>
      <c r="BQ77" s="30">
        <f>VLOOKUP($E77,'факт '!$D$8:$BM$167,17,0)</f>
        <v>0</v>
      </c>
      <c r="BR77" s="30">
        <f>VLOOKUP($E77,'факт '!$D$8:$BM$167,18,0)</f>
        <v>0</v>
      </c>
      <c r="BS77" s="30">
        <f>VLOOKUP($E77,'факт '!$D$8:$BM$167,19,0)</f>
        <v>0</v>
      </c>
      <c r="BT77" s="30">
        <f>VLOOKUP($E77,'факт '!$D$8:$BM$167,20,0)</f>
        <v>0</v>
      </c>
      <c r="BU77" s="30">
        <f t="shared" si="782"/>
        <v>0</v>
      </c>
      <c r="BV77" s="30">
        <f t="shared" si="782"/>
        <v>0</v>
      </c>
      <c r="BW77" s="163">
        <f t="shared" si="783"/>
        <v>0</v>
      </c>
      <c r="BX77" s="163">
        <f t="shared" si="783"/>
        <v>0</v>
      </c>
      <c r="BY77" s="282"/>
      <c r="BZ77" s="282"/>
      <c r="CA77" s="281"/>
      <c r="CB77" s="281"/>
      <c r="CC77" s="281"/>
      <c r="CD77" s="281"/>
      <c r="CE77" s="30">
        <f>VLOOKUP($E77,'факт '!$D$8:$BM$167,21,0)</f>
        <v>0</v>
      </c>
      <c r="CF77" s="30">
        <f>VLOOKUP($E77,'факт '!$D$8:$BM$167,22,0)</f>
        <v>0</v>
      </c>
      <c r="CG77" s="30">
        <f>VLOOKUP($E77,'факт '!$D$8:$BM$167,23,0)</f>
        <v>0</v>
      </c>
      <c r="CH77" s="30">
        <f>VLOOKUP($E77,'факт '!$D$8:$BM$167,24,0)</f>
        <v>0</v>
      </c>
      <c r="CI77" s="30">
        <f t="shared" si="784"/>
        <v>0</v>
      </c>
      <c r="CJ77" s="30">
        <f t="shared" si="784"/>
        <v>0</v>
      </c>
      <c r="CK77" s="163">
        <f t="shared" si="785"/>
        <v>0</v>
      </c>
      <c r="CL77" s="163">
        <f t="shared" si="785"/>
        <v>0</v>
      </c>
      <c r="CM77" s="282"/>
      <c r="CN77" s="282"/>
      <c r="CO77" s="282"/>
      <c r="CP77" s="281"/>
      <c r="CQ77" s="281"/>
      <c r="CR77" s="281"/>
      <c r="CS77" s="281"/>
      <c r="CT77" s="30">
        <f>VLOOKUP($E77,'факт '!$D$8:$BM$167,25,0)</f>
        <v>0</v>
      </c>
      <c r="CU77" s="30">
        <f>VLOOKUP($E77,'факт '!$D$8:$BM$167,26,0)</f>
        <v>0</v>
      </c>
      <c r="CV77" s="30">
        <f>VLOOKUP($E77,'факт '!$D$8:$BM$167,27,0)</f>
        <v>0</v>
      </c>
      <c r="CW77" s="30">
        <f>VLOOKUP($E77,'факт '!$D$8:$BM$167,28,0)</f>
        <v>0</v>
      </c>
      <c r="CX77" s="30">
        <f t="shared" si="786"/>
        <v>0</v>
      </c>
      <c r="CY77" s="30">
        <f t="shared" si="786"/>
        <v>0</v>
      </c>
      <c r="CZ77" s="163">
        <f t="shared" si="787"/>
        <v>0</v>
      </c>
      <c r="DA77" s="163">
        <f t="shared" si="787"/>
        <v>0</v>
      </c>
      <c r="DB77" s="282"/>
      <c r="DC77" s="282"/>
      <c r="DD77" s="281"/>
      <c r="DE77" s="281"/>
      <c r="DF77" s="281"/>
      <c r="DG77" s="281"/>
      <c r="DH77" s="30">
        <f>VLOOKUP($E77,'факт '!$D$8:$BM$167,29,0)</f>
        <v>0</v>
      </c>
      <c r="DI77" s="30">
        <f>VLOOKUP($E77,'факт '!$D$8:$BM$167,30,0)</f>
        <v>0</v>
      </c>
      <c r="DJ77" s="30">
        <f>VLOOKUP($E77,'факт '!$D$8:$BM$167,31,0)</f>
        <v>0</v>
      </c>
      <c r="DK77" s="30">
        <f>VLOOKUP($E77,'факт '!$D$8:$BM$167,32,0)</f>
        <v>0</v>
      </c>
      <c r="DL77" s="30">
        <f t="shared" si="788"/>
        <v>0</v>
      </c>
      <c r="DM77" s="30">
        <f t="shared" si="788"/>
        <v>0</v>
      </c>
      <c r="DN77" s="163">
        <f t="shared" si="789"/>
        <v>0</v>
      </c>
      <c r="DO77" s="163">
        <f t="shared" si="789"/>
        <v>0</v>
      </c>
      <c r="DP77" s="282"/>
      <c r="DQ77" s="282"/>
      <c r="DR77" s="281"/>
      <c r="DS77" s="281"/>
      <c r="DT77" s="281"/>
      <c r="DU77" s="281"/>
      <c r="DV77" s="30">
        <f>VLOOKUP($E77,'факт '!$D$8:$BM$167,33,0)</f>
        <v>0</v>
      </c>
      <c r="DW77" s="30">
        <f>VLOOKUP($E77,'факт '!$D$8:$BM$167,34,0)</f>
        <v>0</v>
      </c>
      <c r="DX77" s="30">
        <f>VLOOKUP($E77,'факт '!$D$8:$BM$167,35,0)</f>
        <v>0</v>
      </c>
      <c r="DY77" s="30">
        <f>VLOOKUP($E77,'факт '!$D$8:$BM$167,36,0)</f>
        <v>0</v>
      </c>
      <c r="DZ77" s="30">
        <f t="shared" si="790"/>
        <v>0</v>
      </c>
      <c r="EA77" s="30">
        <f t="shared" si="790"/>
        <v>0</v>
      </c>
      <c r="EB77" s="163">
        <f t="shared" si="791"/>
        <v>0</v>
      </c>
      <c r="EC77" s="163">
        <f t="shared" si="791"/>
        <v>0</v>
      </c>
      <c r="ED77" s="282"/>
      <c r="EE77" s="282"/>
      <c r="EF77" s="281"/>
      <c r="EG77" s="281"/>
      <c r="EH77" s="281"/>
      <c r="EI77" s="281"/>
      <c r="EJ77" s="30">
        <f>VLOOKUP($E77,'факт '!$D$8:$BM$167,15,0)</f>
        <v>0</v>
      </c>
      <c r="EK77" s="30">
        <f>VLOOKUP($E77,'факт '!$D$8:$BM$167,16,0)</f>
        <v>0</v>
      </c>
      <c r="EL77" s="30"/>
      <c r="EM77" s="30"/>
      <c r="EN77" s="30">
        <f t="shared" si="792"/>
        <v>0</v>
      </c>
      <c r="EO77" s="30">
        <f t="shared" si="792"/>
        <v>0</v>
      </c>
      <c r="EP77" s="163">
        <f t="shared" si="699"/>
        <v>0</v>
      </c>
      <c r="EQ77" s="163">
        <f t="shared" si="699"/>
        <v>0</v>
      </c>
      <c r="ER77" s="282"/>
      <c r="ES77" s="282"/>
      <c r="ET77" s="281"/>
      <c r="EU77" s="281"/>
      <c r="EV77" s="281"/>
      <c r="EW77" s="281"/>
      <c r="EX77" s="30">
        <f>VLOOKUP($E77,'факт '!$D$8:$BM$167,37,0)</f>
        <v>0</v>
      </c>
      <c r="EY77" s="30">
        <f>VLOOKUP($E77,'факт '!$D$8:$BM$167,38,0)</f>
        <v>0</v>
      </c>
      <c r="EZ77" s="30">
        <f>VLOOKUP($E77,'факт '!$D$8:$BM$167,39,0)</f>
        <v>0</v>
      </c>
      <c r="FA77" s="30">
        <f>VLOOKUP($E77,'факт '!$D$8:$BM$167,40,0)</f>
        <v>0</v>
      </c>
      <c r="FB77" s="30">
        <f t="shared" si="793"/>
        <v>0</v>
      </c>
      <c r="FC77" s="30">
        <f t="shared" si="793"/>
        <v>0</v>
      </c>
      <c r="FD77" s="163">
        <f t="shared" si="794"/>
        <v>0</v>
      </c>
      <c r="FE77" s="163">
        <f t="shared" si="794"/>
        <v>0</v>
      </c>
      <c r="FF77" s="282"/>
      <c r="FG77" s="282"/>
      <c r="FH77" s="281"/>
      <c r="FI77" s="281"/>
      <c r="FJ77" s="281"/>
      <c r="FK77" s="281"/>
      <c r="FL77" s="30">
        <f>VLOOKUP($E77,'факт '!$D$8:$BM$167,45,0)</f>
        <v>0</v>
      </c>
      <c r="FM77" s="30">
        <f>VLOOKUP($E77,'факт '!$D$8:$BM$167,46,0)</f>
        <v>0</v>
      </c>
      <c r="FN77" s="30">
        <f>VLOOKUP($E77,'факт '!$D$8:$BM$167,47,0)</f>
        <v>0</v>
      </c>
      <c r="FO77" s="30">
        <f>VLOOKUP($E77,'факт '!$D$8:$BM$167,48,0)</f>
        <v>0</v>
      </c>
      <c r="FP77" s="30">
        <f t="shared" si="795"/>
        <v>0</v>
      </c>
      <c r="FQ77" s="30">
        <f t="shared" si="795"/>
        <v>0</v>
      </c>
      <c r="FR77" s="163">
        <f t="shared" si="796"/>
        <v>0</v>
      </c>
      <c r="FS77" s="163">
        <f t="shared" si="796"/>
        <v>0</v>
      </c>
      <c r="FT77" s="282"/>
      <c r="FU77" s="282"/>
      <c r="FV77" s="281"/>
      <c r="FW77" s="281"/>
      <c r="FX77" s="281"/>
      <c r="FY77" s="281"/>
      <c r="FZ77" s="281"/>
      <c r="GA77" s="281"/>
      <c r="GB77" s="281"/>
      <c r="GC77" s="281"/>
      <c r="GD77" s="281"/>
      <c r="GE77" s="281"/>
      <c r="GF77" s="282">
        <f t="shared" si="809"/>
        <v>0</v>
      </c>
      <c r="GG77" s="282">
        <f t="shared" si="809"/>
        <v>0</v>
      </c>
      <c r="GH77" s="282"/>
      <c r="GI77" s="282"/>
      <c r="GJ77" s="281"/>
      <c r="GK77" s="281"/>
      <c r="GL77" s="281"/>
      <c r="GM77" s="281"/>
      <c r="GN77" s="30">
        <f>VLOOKUP($E77,'факт '!$D$8:$BM$167,41,0)</f>
        <v>0</v>
      </c>
      <c r="GO77" s="30">
        <f>VLOOKUP($E77,'факт '!$D$8:$BM$167,42,0)</f>
        <v>0</v>
      </c>
      <c r="GP77" s="30">
        <f>VLOOKUP($E77,'факт '!$D$8:$BM$167,43,0)</f>
        <v>0</v>
      </c>
      <c r="GQ77" s="30">
        <f>VLOOKUP($E77,'факт '!$D$8:$BM$167,44,0)</f>
        <v>0</v>
      </c>
      <c r="GR77" s="30">
        <f t="shared" si="797"/>
        <v>0</v>
      </c>
      <c r="GS77" s="30">
        <f t="shared" si="797"/>
        <v>0</v>
      </c>
      <c r="GT77" s="163">
        <f t="shared" si="798"/>
        <v>0</v>
      </c>
      <c r="GU77" s="163">
        <f t="shared" si="798"/>
        <v>0</v>
      </c>
      <c r="GV77" s="282"/>
      <c r="GW77" s="282"/>
      <c r="GX77" s="281"/>
      <c r="GY77" s="281"/>
      <c r="GZ77" s="281"/>
      <c r="HA77" s="281"/>
      <c r="HB77" s="30">
        <f>VLOOKUP($E77,'факт '!$D$8:$BM$167,49,0)</f>
        <v>0</v>
      </c>
      <c r="HC77" s="30">
        <f>VLOOKUP($E77,'факт '!$D$8:$BM$167,50,0)</f>
        <v>0</v>
      </c>
      <c r="HD77" s="30"/>
      <c r="HE77" s="30"/>
      <c r="HF77" s="30">
        <f t="shared" si="799"/>
        <v>0</v>
      </c>
      <c r="HG77" s="30">
        <f t="shared" si="799"/>
        <v>0</v>
      </c>
      <c r="HH77" s="163">
        <f t="shared" si="800"/>
        <v>0</v>
      </c>
      <c r="HI77" s="163">
        <f t="shared" si="800"/>
        <v>0</v>
      </c>
      <c r="HJ77" s="282"/>
      <c r="HK77" s="282"/>
      <c r="HL77" s="281"/>
      <c r="HM77" s="281"/>
      <c r="HN77" s="281"/>
      <c r="HO77" s="281"/>
      <c r="HP77" s="30">
        <f>VLOOKUP($E77,'факт '!$D$8:$BM$167,51,0)</f>
        <v>0</v>
      </c>
      <c r="HQ77" s="30">
        <f>VLOOKUP($E77,'факт '!$D$8:$BM$167,52,0)</f>
        <v>0</v>
      </c>
      <c r="HR77" s="30"/>
      <c r="HS77" s="30"/>
      <c r="HT77" s="30">
        <f t="shared" si="801"/>
        <v>0</v>
      </c>
      <c r="HU77" s="30">
        <f t="shared" si="801"/>
        <v>0</v>
      </c>
      <c r="HV77" s="163">
        <f t="shared" si="802"/>
        <v>0</v>
      </c>
      <c r="HW77" s="163">
        <f t="shared" si="802"/>
        <v>0</v>
      </c>
      <c r="HX77" s="282"/>
      <c r="HY77" s="282"/>
      <c r="HZ77" s="282"/>
      <c r="IA77" s="282"/>
      <c r="IB77" s="282"/>
      <c r="IC77" s="282"/>
      <c r="ID77" s="30">
        <f>VLOOKUP($E77,'факт '!$D$8:$BM$167,53,0)</f>
        <v>0</v>
      </c>
      <c r="IE77" s="30">
        <f>VLOOKUP($E77,'факт '!$D$8:$BM$167,54,0)</f>
        <v>0</v>
      </c>
      <c r="IF77" s="163"/>
      <c r="IG77" s="163"/>
      <c r="IH77" s="163">
        <f t="shared" si="803"/>
        <v>0</v>
      </c>
      <c r="II77" s="163">
        <f t="shared" si="803"/>
        <v>0</v>
      </c>
      <c r="IJ77" s="163">
        <f t="shared" si="804"/>
        <v>0</v>
      </c>
      <c r="IK77" s="163">
        <f t="shared" si="804"/>
        <v>0</v>
      </c>
      <c r="IL77" s="282"/>
      <c r="IM77" s="282"/>
      <c r="IN77" s="282"/>
      <c r="IO77" s="282"/>
      <c r="IP77" s="282"/>
      <c r="IQ77" s="282"/>
      <c r="IR77" s="30">
        <f>VLOOKUP($E77,'факт '!$D$8:$BM$167,53,0)</f>
        <v>0</v>
      </c>
      <c r="IS77" s="30">
        <f>VLOOKUP($E77,'факт '!$D$8:$BM$167,54,0)</f>
        <v>0</v>
      </c>
      <c r="IT77" s="163"/>
      <c r="IU77" s="163"/>
      <c r="IV77" s="163">
        <f t="shared" si="805"/>
        <v>0</v>
      </c>
      <c r="IW77" s="163">
        <f t="shared" si="805"/>
        <v>0</v>
      </c>
      <c r="IX77" s="163">
        <f t="shared" si="771"/>
        <v>0</v>
      </c>
      <c r="IY77" s="163">
        <f t="shared" si="771"/>
        <v>0</v>
      </c>
      <c r="IZ77" s="282"/>
      <c r="JA77" s="282"/>
      <c r="JB77" s="283"/>
      <c r="JC77" s="284"/>
      <c r="JD77" s="283"/>
      <c r="JE77" s="283"/>
      <c r="JF77" s="238">
        <f t="shared" si="806"/>
        <v>11</v>
      </c>
      <c r="JG77" s="238">
        <f t="shared" si="806"/>
        <v>2017356.7700000005</v>
      </c>
      <c r="JH77" s="238">
        <f t="shared" si="806"/>
        <v>0</v>
      </c>
      <c r="JI77" s="238">
        <f t="shared" si="806"/>
        <v>0</v>
      </c>
      <c r="JJ77" s="238">
        <f t="shared" si="188"/>
        <v>11</v>
      </c>
      <c r="JK77" s="238">
        <f t="shared" si="188"/>
        <v>2017356.7700000005</v>
      </c>
      <c r="JL77" s="238">
        <f t="shared" si="810"/>
        <v>11</v>
      </c>
      <c r="JM77" s="238">
        <f t="shared" si="811"/>
        <v>2017356.7700000005</v>
      </c>
      <c r="JN77" s="285"/>
      <c r="JO77" s="286"/>
      <c r="JP77" s="287"/>
      <c r="JQ77" s="55">
        <f t="shared" si="773"/>
        <v>183396.07000000004</v>
      </c>
      <c r="JR77" s="378">
        <f t="shared" si="808"/>
        <v>0</v>
      </c>
      <c r="JS77" s="382"/>
    </row>
    <row r="78" spans="1:280" s="8" customFormat="1" ht="76.5" hidden="1" x14ac:dyDescent="0.2">
      <c r="A78" s="10">
        <v>1</v>
      </c>
      <c r="B78" s="10">
        <v>1</v>
      </c>
      <c r="C78" s="425" t="s">
        <v>376</v>
      </c>
      <c r="D78" s="425"/>
      <c r="E78" s="427">
        <v>89</v>
      </c>
      <c r="F78" s="428" t="s">
        <v>377</v>
      </c>
      <c r="G78" s="142">
        <v>12</v>
      </c>
      <c r="H78" s="169">
        <v>183396.06999999998</v>
      </c>
      <c r="I78" s="281"/>
      <c r="J78" s="281"/>
      <c r="K78" s="281"/>
      <c r="L78" s="281"/>
      <c r="M78" s="30">
        <f>VLOOKUP($E78,'факт '!$D$8:$BM$167,3,0)</f>
        <v>0</v>
      </c>
      <c r="N78" s="30">
        <f>VLOOKUP($E78,'факт '!$D$8:$BM$167,4,0)</f>
        <v>0</v>
      </c>
      <c r="O78" s="30">
        <f>VLOOKUP($E78,'факт '!$D$8:$BM$167,5,0)</f>
        <v>0</v>
      </c>
      <c r="P78" s="30">
        <f>VLOOKUP($E78,'факт '!$D$8:$BM$167,6,0)</f>
        <v>0</v>
      </c>
      <c r="Q78" s="30">
        <f t="shared" si="774"/>
        <v>0</v>
      </c>
      <c r="R78" s="30">
        <f t="shared" si="774"/>
        <v>0</v>
      </c>
      <c r="S78" s="163">
        <f t="shared" si="775"/>
        <v>0</v>
      </c>
      <c r="T78" s="163">
        <f t="shared" si="775"/>
        <v>0</v>
      </c>
      <c r="U78" s="282"/>
      <c r="V78" s="282"/>
      <c r="W78" s="281"/>
      <c r="X78" s="281"/>
      <c r="Y78" s="281"/>
      <c r="Z78" s="281"/>
      <c r="AA78" s="30">
        <f>VLOOKUP($E78,'факт '!$D$8:$BM$167,9,0)</f>
        <v>25</v>
      </c>
      <c r="AB78" s="30">
        <f>VLOOKUP($E78,'факт '!$D$8:$BM$167,10,0)</f>
        <v>4584901.7499999991</v>
      </c>
      <c r="AC78" s="30">
        <f>VLOOKUP($E78,'факт '!$D$8:$BM$167,11,0)</f>
        <v>0</v>
      </c>
      <c r="AD78" s="30">
        <f>VLOOKUP($E78,'факт '!$D$8:$BM$167,12,0)</f>
        <v>0</v>
      </c>
      <c r="AE78" s="30">
        <f t="shared" si="776"/>
        <v>25</v>
      </c>
      <c r="AF78" s="30">
        <f t="shared" si="776"/>
        <v>4584901.7499999991</v>
      </c>
      <c r="AG78" s="163">
        <f t="shared" si="777"/>
        <v>25</v>
      </c>
      <c r="AH78" s="163">
        <f t="shared" si="777"/>
        <v>4584901.7499999991</v>
      </c>
      <c r="AI78" s="282"/>
      <c r="AJ78" s="347">
        <f t="shared" si="807"/>
        <v>183396.06999999995</v>
      </c>
      <c r="AK78" s="326"/>
      <c r="AL78" s="281"/>
      <c r="AM78" s="281"/>
      <c r="AN78" s="281"/>
      <c r="AO78" s="30">
        <f>VLOOKUP($E78,'факт '!$D$8:$BM$167,7,0)</f>
        <v>0</v>
      </c>
      <c r="AP78" s="30">
        <f>VLOOKUP($E78,'факт '!$D$8:$BM$167,8,0)</f>
        <v>0</v>
      </c>
      <c r="AQ78" s="30"/>
      <c r="AR78" s="30"/>
      <c r="AS78" s="30">
        <f t="shared" si="778"/>
        <v>0</v>
      </c>
      <c r="AT78" s="30">
        <f t="shared" si="778"/>
        <v>0</v>
      </c>
      <c r="AU78" s="163">
        <f t="shared" si="779"/>
        <v>0</v>
      </c>
      <c r="AV78" s="163">
        <f t="shared" si="779"/>
        <v>0</v>
      </c>
      <c r="AW78" s="282"/>
      <c r="AX78" s="282"/>
      <c r="AY78" s="281"/>
      <c r="AZ78" s="281"/>
      <c r="BA78" s="281"/>
      <c r="BB78" s="281"/>
      <c r="BC78" s="30">
        <f>VLOOKUP($E78,'факт '!$D$8:$BM$167,13,0)</f>
        <v>0</v>
      </c>
      <c r="BD78" s="30">
        <f>VLOOKUP($E78,'факт '!$D$8:$BM$167,14,0)</f>
        <v>0</v>
      </c>
      <c r="BE78" s="30"/>
      <c r="BF78" s="30"/>
      <c r="BG78" s="30">
        <f t="shared" si="780"/>
        <v>0</v>
      </c>
      <c r="BH78" s="30">
        <f t="shared" si="780"/>
        <v>0</v>
      </c>
      <c r="BI78" s="163">
        <f t="shared" si="781"/>
        <v>0</v>
      </c>
      <c r="BJ78" s="163">
        <f t="shared" si="781"/>
        <v>0</v>
      </c>
      <c r="BK78" s="282"/>
      <c r="BL78" s="282"/>
      <c r="BM78" s="281"/>
      <c r="BN78" s="281"/>
      <c r="BO78" s="281"/>
      <c r="BP78" s="281"/>
      <c r="BQ78" s="30">
        <f>VLOOKUP($E78,'факт '!$D$8:$BM$167,17,0)</f>
        <v>0</v>
      </c>
      <c r="BR78" s="30">
        <f>VLOOKUP($E78,'факт '!$D$8:$BM$167,18,0)</f>
        <v>0</v>
      </c>
      <c r="BS78" s="30">
        <f>VLOOKUP($E78,'факт '!$D$8:$BM$167,19,0)</f>
        <v>0</v>
      </c>
      <c r="BT78" s="30">
        <f>VLOOKUP($E78,'факт '!$D$8:$BM$167,20,0)</f>
        <v>0</v>
      </c>
      <c r="BU78" s="30">
        <f t="shared" si="782"/>
        <v>0</v>
      </c>
      <c r="BV78" s="30">
        <f t="shared" si="782"/>
        <v>0</v>
      </c>
      <c r="BW78" s="163">
        <f t="shared" si="783"/>
        <v>0</v>
      </c>
      <c r="BX78" s="163">
        <f t="shared" si="783"/>
        <v>0</v>
      </c>
      <c r="BY78" s="282"/>
      <c r="BZ78" s="282"/>
      <c r="CA78" s="281"/>
      <c r="CB78" s="281"/>
      <c r="CC78" s="281"/>
      <c r="CD78" s="281"/>
      <c r="CE78" s="30">
        <f>VLOOKUP($E78,'факт '!$D$8:$BM$167,21,0)</f>
        <v>0</v>
      </c>
      <c r="CF78" s="30">
        <f>VLOOKUP($E78,'факт '!$D$8:$BM$167,22,0)</f>
        <v>0</v>
      </c>
      <c r="CG78" s="30">
        <f>VLOOKUP($E78,'факт '!$D$8:$BM$167,23,0)</f>
        <v>0</v>
      </c>
      <c r="CH78" s="30">
        <f>VLOOKUP($E78,'факт '!$D$8:$BM$167,24,0)</f>
        <v>0</v>
      </c>
      <c r="CI78" s="30">
        <f t="shared" si="784"/>
        <v>0</v>
      </c>
      <c r="CJ78" s="30">
        <f t="shared" si="784"/>
        <v>0</v>
      </c>
      <c r="CK78" s="163">
        <f t="shared" si="785"/>
        <v>0</v>
      </c>
      <c r="CL78" s="163">
        <f t="shared" si="785"/>
        <v>0</v>
      </c>
      <c r="CM78" s="282"/>
      <c r="CN78" s="282"/>
      <c r="CO78" s="282"/>
      <c r="CP78" s="281"/>
      <c r="CQ78" s="281"/>
      <c r="CR78" s="281"/>
      <c r="CS78" s="281"/>
      <c r="CT78" s="30">
        <f>VLOOKUP($E78,'факт '!$D$8:$BM$167,25,0)</f>
        <v>0</v>
      </c>
      <c r="CU78" s="30">
        <f>VLOOKUP($E78,'факт '!$D$8:$BM$167,26,0)</f>
        <v>0</v>
      </c>
      <c r="CV78" s="30">
        <f>VLOOKUP($E78,'факт '!$D$8:$BM$167,27,0)</f>
        <v>0</v>
      </c>
      <c r="CW78" s="30">
        <f>VLOOKUP($E78,'факт '!$D$8:$BM$167,28,0)</f>
        <v>0</v>
      </c>
      <c r="CX78" s="30">
        <f t="shared" si="786"/>
        <v>0</v>
      </c>
      <c r="CY78" s="30">
        <f t="shared" si="786"/>
        <v>0</v>
      </c>
      <c r="CZ78" s="163">
        <f t="shared" si="787"/>
        <v>0</v>
      </c>
      <c r="DA78" s="163">
        <f t="shared" si="787"/>
        <v>0</v>
      </c>
      <c r="DB78" s="282"/>
      <c r="DC78" s="282"/>
      <c r="DD78" s="281"/>
      <c r="DE78" s="281"/>
      <c r="DF78" s="281"/>
      <c r="DG78" s="281"/>
      <c r="DH78" s="30">
        <f>VLOOKUP($E78,'факт '!$D$8:$BM$167,29,0)</f>
        <v>0</v>
      </c>
      <c r="DI78" s="30">
        <f>VLOOKUP($E78,'факт '!$D$8:$BM$167,30,0)</f>
        <v>0</v>
      </c>
      <c r="DJ78" s="30">
        <f>VLOOKUP($E78,'факт '!$D$8:$BM$167,31,0)</f>
        <v>0</v>
      </c>
      <c r="DK78" s="30">
        <f>VLOOKUP($E78,'факт '!$D$8:$BM$167,32,0)</f>
        <v>0</v>
      </c>
      <c r="DL78" s="30">
        <f t="shared" si="788"/>
        <v>0</v>
      </c>
      <c r="DM78" s="30">
        <f t="shared" si="788"/>
        <v>0</v>
      </c>
      <c r="DN78" s="163">
        <f t="shared" si="789"/>
        <v>0</v>
      </c>
      <c r="DO78" s="163">
        <f t="shared" si="789"/>
        <v>0</v>
      </c>
      <c r="DP78" s="282"/>
      <c r="DQ78" s="282"/>
      <c r="DR78" s="281"/>
      <c r="DS78" s="281"/>
      <c r="DT78" s="281"/>
      <c r="DU78" s="281"/>
      <c r="DV78" s="30">
        <f>VLOOKUP($E78,'факт '!$D$8:$BM$167,33,0)</f>
        <v>0</v>
      </c>
      <c r="DW78" s="30">
        <f>VLOOKUP($E78,'факт '!$D$8:$BM$167,34,0)</f>
        <v>0</v>
      </c>
      <c r="DX78" s="30">
        <f>VLOOKUP($E78,'факт '!$D$8:$BM$167,35,0)</f>
        <v>0</v>
      </c>
      <c r="DY78" s="30">
        <f>VLOOKUP($E78,'факт '!$D$8:$BM$167,36,0)</f>
        <v>0</v>
      </c>
      <c r="DZ78" s="30">
        <f t="shared" si="790"/>
        <v>0</v>
      </c>
      <c r="EA78" s="30">
        <f t="shared" si="790"/>
        <v>0</v>
      </c>
      <c r="EB78" s="163">
        <f t="shared" si="791"/>
        <v>0</v>
      </c>
      <c r="EC78" s="163">
        <f t="shared" si="791"/>
        <v>0</v>
      </c>
      <c r="ED78" s="282"/>
      <c r="EE78" s="282"/>
      <c r="EF78" s="281"/>
      <c r="EG78" s="281"/>
      <c r="EH78" s="281"/>
      <c r="EI78" s="281"/>
      <c r="EJ78" s="30">
        <f>VLOOKUP($E78,'факт '!$D$8:$BM$167,15,0)</f>
        <v>0</v>
      </c>
      <c r="EK78" s="30">
        <f>VLOOKUP($E78,'факт '!$D$8:$BM$167,16,0)</f>
        <v>0</v>
      </c>
      <c r="EL78" s="30"/>
      <c r="EM78" s="30"/>
      <c r="EN78" s="30">
        <f t="shared" si="792"/>
        <v>0</v>
      </c>
      <c r="EO78" s="30">
        <f t="shared" si="792"/>
        <v>0</v>
      </c>
      <c r="EP78" s="163">
        <f t="shared" si="699"/>
        <v>0</v>
      </c>
      <c r="EQ78" s="163">
        <f t="shared" si="699"/>
        <v>0</v>
      </c>
      <c r="ER78" s="282"/>
      <c r="ES78" s="282"/>
      <c r="ET78" s="281"/>
      <c r="EU78" s="281"/>
      <c r="EV78" s="281"/>
      <c r="EW78" s="281"/>
      <c r="EX78" s="30">
        <f>VLOOKUP($E78,'факт '!$D$8:$BM$167,37,0)</f>
        <v>0</v>
      </c>
      <c r="EY78" s="30">
        <f>VLOOKUP($E78,'факт '!$D$8:$BM$167,38,0)</f>
        <v>0</v>
      </c>
      <c r="EZ78" s="30">
        <f>VLOOKUP($E78,'факт '!$D$8:$BM$167,39,0)</f>
        <v>0</v>
      </c>
      <c r="FA78" s="30">
        <f>VLOOKUP($E78,'факт '!$D$8:$BM$167,40,0)</f>
        <v>0</v>
      </c>
      <c r="FB78" s="30">
        <f t="shared" si="793"/>
        <v>0</v>
      </c>
      <c r="FC78" s="30">
        <f t="shared" si="793"/>
        <v>0</v>
      </c>
      <c r="FD78" s="163">
        <f t="shared" si="794"/>
        <v>0</v>
      </c>
      <c r="FE78" s="163">
        <f t="shared" si="794"/>
        <v>0</v>
      </c>
      <c r="FF78" s="282"/>
      <c r="FG78" s="282"/>
      <c r="FH78" s="281"/>
      <c r="FI78" s="281"/>
      <c r="FJ78" s="281"/>
      <c r="FK78" s="281"/>
      <c r="FL78" s="30">
        <f>VLOOKUP($E78,'факт '!$D$8:$BM$167,45,0)</f>
        <v>0</v>
      </c>
      <c r="FM78" s="30">
        <f>VLOOKUP($E78,'факт '!$D$8:$BM$167,46,0)</f>
        <v>0</v>
      </c>
      <c r="FN78" s="30">
        <f>VLOOKUP($E78,'факт '!$D$8:$BM$167,47,0)</f>
        <v>0</v>
      </c>
      <c r="FO78" s="30">
        <f>VLOOKUP($E78,'факт '!$D$8:$BM$167,48,0)</f>
        <v>0</v>
      </c>
      <c r="FP78" s="30">
        <f t="shared" si="795"/>
        <v>0</v>
      </c>
      <c r="FQ78" s="30">
        <f t="shared" si="795"/>
        <v>0</v>
      </c>
      <c r="FR78" s="163">
        <f t="shared" si="796"/>
        <v>0</v>
      </c>
      <c r="FS78" s="163">
        <f t="shared" si="796"/>
        <v>0</v>
      </c>
      <c r="FT78" s="282"/>
      <c r="FU78" s="282"/>
      <c r="FV78" s="281"/>
      <c r="FW78" s="281"/>
      <c r="FX78" s="281"/>
      <c r="FY78" s="281"/>
      <c r="FZ78" s="281"/>
      <c r="GA78" s="281"/>
      <c r="GB78" s="281"/>
      <c r="GC78" s="281"/>
      <c r="GD78" s="281"/>
      <c r="GE78" s="281"/>
      <c r="GF78" s="282">
        <f t="shared" si="809"/>
        <v>0</v>
      </c>
      <c r="GG78" s="282">
        <f t="shared" si="809"/>
        <v>0</v>
      </c>
      <c r="GH78" s="282"/>
      <c r="GI78" s="282"/>
      <c r="GJ78" s="281"/>
      <c r="GK78" s="281"/>
      <c r="GL78" s="281"/>
      <c r="GM78" s="281"/>
      <c r="GN78" s="30">
        <f>VLOOKUP($E78,'факт '!$D$8:$BM$167,41,0)</f>
        <v>0</v>
      </c>
      <c r="GO78" s="30">
        <f>VLOOKUP($E78,'факт '!$D$8:$BM$167,42,0)</f>
        <v>0</v>
      </c>
      <c r="GP78" s="30">
        <f>VLOOKUP($E78,'факт '!$D$8:$BM$167,43,0)</f>
        <v>0</v>
      </c>
      <c r="GQ78" s="30">
        <f>VLOOKUP($E78,'факт '!$D$8:$BM$167,44,0)</f>
        <v>0</v>
      </c>
      <c r="GR78" s="30">
        <f t="shared" si="797"/>
        <v>0</v>
      </c>
      <c r="GS78" s="30">
        <f t="shared" si="797"/>
        <v>0</v>
      </c>
      <c r="GT78" s="163">
        <f t="shared" si="798"/>
        <v>0</v>
      </c>
      <c r="GU78" s="163">
        <f t="shared" si="798"/>
        <v>0</v>
      </c>
      <c r="GV78" s="282"/>
      <c r="GW78" s="282"/>
      <c r="GX78" s="281"/>
      <c r="GY78" s="281"/>
      <c r="GZ78" s="281"/>
      <c r="HA78" s="281"/>
      <c r="HB78" s="30">
        <f>VLOOKUP($E78,'факт '!$D$8:$BM$167,49,0)</f>
        <v>0</v>
      </c>
      <c r="HC78" s="30">
        <f>VLOOKUP($E78,'факт '!$D$8:$BM$167,50,0)</f>
        <v>0</v>
      </c>
      <c r="HD78" s="30"/>
      <c r="HE78" s="30"/>
      <c r="HF78" s="30">
        <f t="shared" si="799"/>
        <v>0</v>
      </c>
      <c r="HG78" s="30">
        <f t="shared" si="799"/>
        <v>0</v>
      </c>
      <c r="HH78" s="163">
        <f t="shared" si="800"/>
        <v>0</v>
      </c>
      <c r="HI78" s="163">
        <f t="shared" si="800"/>
        <v>0</v>
      </c>
      <c r="HJ78" s="282"/>
      <c r="HK78" s="282"/>
      <c r="HL78" s="281"/>
      <c r="HM78" s="281"/>
      <c r="HN78" s="281"/>
      <c r="HO78" s="281"/>
      <c r="HP78" s="30">
        <f>VLOOKUP($E78,'факт '!$D$8:$BM$167,51,0)</f>
        <v>0</v>
      </c>
      <c r="HQ78" s="30">
        <f>VLOOKUP($E78,'факт '!$D$8:$BM$167,52,0)</f>
        <v>0</v>
      </c>
      <c r="HR78" s="30"/>
      <c r="HS78" s="30"/>
      <c r="HT78" s="30">
        <f t="shared" si="801"/>
        <v>0</v>
      </c>
      <c r="HU78" s="30">
        <f t="shared" si="801"/>
        <v>0</v>
      </c>
      <c r="HV78" s="163">
        <f t="shared" si="802"/>
        <v>0</v>
      </c>
      <c r="HW78" s="163">
        <f t="shared" si="802"/>
        <v>0</v>
      </c>
      <c r="HX78" s="282"/>
      <c r="HY78" s="282"/>
      <c r="HZ78" s="282"/>
      <c r="IA78" s="282"/>
      <c r="IB78" s="282"/>
      <c r="IC78" s="282"/>
      <c r="ID78" s="30">
        <f>VLOOKUP($E78,'факт '!$D$8:$BM$167,53,0)</f>
        <v>0</v>
      </c>
      <c r="IE78" s="30">
        <f>VLOOKUP($E78,'факт '!$D$8:$BM$167,54,0)</f>
        <v>0</v>
      </c>
      <c r="IF78" s="163"/>
      <c r="IG78" s="163"/>
      <c r="IH78" s="163">
        <f t="shared" si="803"/>
        <v>0</v>
      </c>
      <c r="II78" s="163">
        <f t="shared" si="803"/>
        <v>0</v>
      </c>
      <c r="IJ78" s="163">
        <f t="shared" si="804"/>
        <v>0</v>
      </c>
      <c r="IK78" s="163">
        <f t="shared" si="804"/>
        <v>0</v>
      </c>
      <c r="IL78" s="282"/>
      <c r="IM78" s="282"/>
      <c r="IN78" s="282"/>
      <c r="IO78" s="282"/>
      <c r="IP78" s="282"/>
      <c r="IQ78" s="282"/>
      <c r="IR78" s="30">
        <f>VLOOKUP($E78,'факт '!$D$8:$BM$167,53,0)</f>
        <v>0</v>
      </c>
      <c r="IS78" s="30">
        <f>VLOOKUP($E78,'факт '!$D$8:$BM$167,54,0)</f>
        <v>0</v>
      </c>
      <c r="IT78" s="163"/>
      <c r="IU78" s="163"/>
      <c r="IV78" s="163">
        <f t="shared" si="805"/>
        <v>0</v>
      </c>
      <c r="IW78" s="163">
        <f t="shared" si="805"/>
        <v>0</v>
      </c>
      <c r="IX78" s="163">
        <f t="shared" si="771"/>
        <v>0</v>
      </c>
      <c r="IY78" s="163">
        <f t="shared" si="771"/>
        <v>0</v>
      </c>
      <c r="IZ78" s="282"/>
      <c r="JA78" s="282"/>
      <c r="JB78" s="283"/>
      <c r="JC78" s="284"/>
      <c r="JD78" s="283"/>
      <c r="JE78" s="283"/>
      <c r="JF78" s="238">
        <f t="shared" si="806"/>
        <v>25</v>
      </c>
      <c r="JG78" s="238">
        <f t="shared" si="806"/>
        <v>4584901.7499999991</v>
      </c>
      <c r="JH78" s="238">
        <f t="shared" si="806"/>
        <v>0</v>
      </c>
      <c r="JI78" s="238">
        <f t="shared" si="806"/>
        <v>0</v>
      </c>
      <c r="JJ78" s="238">
        <f t="shared" si="188"/>
        <v>25</v>
      </c>
      <c r="JK78" s="238">
        <f t="shared" si="188"/>
        <v>4584901.7499999991</v>
      </c>
      <c r="JL78" s="238">
        <f t="shared" si="810"/>
        <v>25</v>
      </c>
      <c r="JM78" s="238">
        <f t="shared" si="811"/>
        <v>4584901.7499999991</v>
      </c>
      <c r="JN78" s="285"/>
      <c r="JO78" s="286"/>
      <c r="JP78" s="287"/>
      <c r="JQ78" s="55">
        <f t="shared" si="773"/>
        <v>183396.06999999995</v>
      </c>
      <c r="JR78" s="378">
        <f t="shared" si="808"/>
        <v>0</v>
      </c>
      <c r="JS78" s="382"/>
    </row>
    <row r="79" spans="1:280" ht="25.5" hidden="1" x14ac:dyDescent="0.2">
      <c r="A79" s="10">
        <v>1</v>
      </c>
      <c r="B79" s="10">
        <v>1</v>
      </c>
      <c r="C79" s="425" t="s">
        <v>166</v>
      </c>
      <c r="D79" s="425"/>
      <c r="E79" s="427">
        <v>58</v>
      </c>
      <c r="F79" s="428" t="s">
        <v>106</v>
      </c>
      <c r="G79" s="142">
        <v>12</v>
      </c>
      <c r="H79" s="169">
        <v>183396.06999999998</v>
      </c>
      <c r="I79" s="30"/>
      <c r="J79" s="30"/>
      <c r="K79" s="30"/>
      <c r="L79" s="30"/>
      <c r="M79" s="30">
        <f>VLOOKUP($E79,'факт '!$D$8:$BM$167,3,0)</f>
        <v>0</v>
      </c>
      <c r="N79" s="30">
        <f>VLOOKUP($E79,'факт '!$D$8:$BM$167,4,0)</f>
        <v>0</v>
      </c>
      <c r="O79" s="30">
        <f>VLOOKUP($E79,'факт '!$D$8:$BM$167,5,0)</f>
        <v>0</v>
      </c>
      <c r="P79" s="30">
        <f>VLOOKUP($E79,'факт '!$D$8:$BM$167,6,0)</f>
        <v>0</v>
      </c>
      <c r="Q79" s="30">
        <f t="shared" si="774"/>
        <v>0</v>
      </c>
      <c r="R79" s="30">
        <f t="shared" si="774"/>
        <v>0</v>
      </c>
      <c r="S79" s="163">
        <f t="shared" si="775"/>
        <v>0</v>
      </c>
      <c r="T79" s="163">
        <f t="shared" si="775"/>
        <v>0</v>
      </c>
      <c r="U79" s="163"/>
      <c r="V79" s="163"/>
      <c r="W79" s="30"/>
      <c r="X79" s="30"/>
      <c r="Y79" s="30"/>
      <c r="Z79" s="30"/>
      <c r="AA79" s="30">
        <f>VLOOKUP($E79,'факт '!$D$8:$BM$167,9,0)</f>
        <v>3</v>
      </c>
      <c r="AB79" s="30">
        <f>VLOOKUP($E79,'факт '!$D$8:$BM$167,10,0)</f>
        <v>550188.21</v>
      </c>
      <c r="AC79" s="30">
        <f>VLOOKUP($E79,'факт '!$D$8:$BM$167,11,0)</f>
        <v>0</v>
      </c>
      <c r="AD79" s="30">
        <f>VLOOKUP($E79,'факт '!$D$8:$BM$167,12,0)</f>
        <v>0</v>
      </c>
      <c r="AE79" s="30">
        <f t="shared" si="776"/>
        <v>3</v>
      </c>
      <c r="AF79" s="30">
        <f t="shared" si="776"/>
        <v>550188.21</v>
      </c>
      <c r="AG79" s="163">
        <f t="shared" si="777"/>
        <v>3</v>
      </c>
      <c r="AH79" s="163">
        <f t="shared" si="777"/>
        <v>550188.21</v>
      </c>
      <c r="AI79" s="163"/>
      <c r="AJ79" s="347">
        <f t="shared" si="807"/>
        <v>183396.06999999998</v>
      </c>
      <c r="AK79" s="323"/>
      <c r="AL79" s="30"/>
      <c r="AM79" s="30"/>
      <c r="AN79" s="30"/>
      <c r="AO79" s="30">
        <f>VLOOKUP($E79,'факт '!$D$8:$BM$167,7,0)</f>
        <v>0</v>
      </c>
      <c r="AP79" s="30">
        <f>VLOOKUP($E79,'факт '!$D$8:$BM$167,8,0)</f>
        <v>0</v>
      </c>
      <c r="AQ79" s="30"/>
      <c r="AR79" s="30"/>
      <c r="AS79" s="30">
        <f t="shared" si="778"/>
        <v>0</v>
      </c>
      <c r="AT79" s="30">
        <f t="shared" si="778"/>
        <v>0</v>
      </c>
      <c r="AU79" s="163">
        <f t="shared" si="779"/>
        <v>0</v>
      </c>
      <c r="AV79" s="163">
        <f t="shared" si="779"/>
        <v>0</v>
      </c>
      <c r="AW79" s="163"/>
      <c r="AX79" s="163"/>
      <c r="AY79" s="30"/>
      <c r="AZ79" s="30"/>
      <c r="BA79" s="30"/>
      <c r="BB79" s="30"/>
      <c r="BC79" s="30">
        <f>VLOOKUP($E79,'факт '!$D$8:$BM$167,13,0)</f>
        <v>0</v>
      </c>
      <c r="BD79" s="30">
        <f>VLOOKUP($E79,'факт '!$D$8:$BM$167,14,0)</f>
        <v>0</v>
      </c>
      <c r="BE79" s="30"/>
      <c r="BF79" s="30"/>
      <c r="BG79" s="30">
        <f t="shared" si="780"/>
        <v>0</v>
      </c>
      <c r="BH79" s="30">
        <f t="shared" si="780"/>
        <v>0</v>
      </c>
      <c r="BI79" s="163">
        <f t="shared" si="781"/>
        <v>0</v>
      </c>
      <c r="BJ79" s="163">
        <f t="shared" si="781"/>
        <v>0</v>
      </c>
      <c r="BK79" s="163"/>
      <c r="BL79" s="163"/>
      <c r="BM79" s="30"/>
      <c r="BN79" s="30"/>
      <c r="BO79" s="30"/>
      <c r="BP79" s="30"/>
      <c r="BQ79" s="30">
        <f>VLOOKUP($E79,'факт '!$D$8:$BM$167,17,0)</f>
        <v>0</v>
      </c>
      <c r="BR79" s="30">
        <f>VLOOKUP($E79,'факт '!$D$8:$BM$167,18,0)</f>
        <v>0</v>
      </c>
      <c r="BS79" s="30">
        <f>VLOOKUP($E79,'факт '!$D$8:$BM$167,19,0)</f>
        <v>0</v>
      </c>
      <c r="BT79" s="30">
        <f>VLOOKUP($E79,'факт '!$D$8:$BM$167,20,0)</f>
        <v>0</v>
      </c>
      <c r="BU79" s="30">
        <f t="shared" si="782"/>
        <v>0</v>
      </c>
      <c r="BV79" s="30">
        <f t="shared" si="782"/>
        <v>0</v>
      </c>
      <c r="BW79" s="163">
        <f t="shared" si="783"/>
        <v>0</v>
      </c>
      <c r="BX79" s="163">
        <f t="shared" si="783"/>
        <v>0</v>
      </c>
      <c r="BY79" s="163"/>
      <c r="BZ79" s="163"/>
      <c r="CA79" s="30"/>
      <c r="CB79" s="30"/>
      <c r="CC79" s="30"/>
      <c r="CD79" s="30"/>
      <c r="CE79" s="30">
        <f>VLOOKUP($E79,'факт '!$D$8:$BM$167,21,0)</f>
        <v>0</v>
      </c>
      <c r="CF79" s="30">
        <f>VLOOKUP($E79,'факт '!$D$8:$BM$167,22,0)</f>
        <v>0</v>
      </c>
      <c r="CG79" s="30">
        <f>VLOOKUP($E79,'факт '!$D$8:$BM$167,23,0)</f>
        <v>0</v>
      </c>
      <c r="CH79" s="30">
        <f>VLOOKUP($E79,'факт '!$D$8:$BM$167,24,0)</f>
        <v>0</v>
      </c>
      <c r="CI79" s="30">
        <f t="shared" si="784"/>
        <v>0</v>
      </c>
      <c r="CJ79" s="30">
        <f t="shared" si="784"/>
        <v>0</v>
      </c>
      <c r="CK79" s="163">
        <f t="shared" si="785"/>
        <v>0</v>
      </c>
      <c r="CL79" s="163">
        <f t="shared" si="785"/>
        <v>0</v>
      </c>
      <c r="CM79" s="163"/>
      <c r="CN79" s="163"/>
      <c r="CO79" s="163"/>
      <c r="CP79" s="30"/>
      <c r="CQ79" s="30"/>
      <c r="CR79" s="30"/>
      <c r="CS79" s="30"/>
      <c r="CT79" s="30">
        <f>VLOOKUP($E79,'факт '!$D$8:$BM$167,25,0)</f>
        <v>0</v>
      </c>
      <c r="CU79" s="30">
        <f>VLOOKUP($E79,'факт '!$D$8:$BM$167,26,0)</f>
        <v>0</v>
      </c>
      <c r="CV79" s="30">
        <f>VLOOKUP($E79,'факт '!$D$8:$BM$167,27,0)</f>
        <v>0</v>
      </c>
      <c r="CW79" s="30">
        <f>VLOOKUP($E79,'факт '!$D$8:$BM$167,28,0)</f>
        <v>0</v>
      </c>
      <c r="CX79" s="30">
        <f t="shared" si="786"/>
        <v>0</v>
      </c>
      <c r="CY79" s="30">
        <f t="shared" si="786"/>
        <v>0</v>
      </c>
      <c r="CZ79" s="163">
        <f t="shared" si="787"/>
        <v>0</v>
      </c>
      <c r="DA79" s="163">
        <f t="shared" si="787"/>
        <v>0</v>
      </c>
      <c r="DB79" s="163"/>
      <c r="DC79" s="163"/>
      <c r="DD79" s="30"/>
      <c r="DE79" s="30"/>
      <c r="DF79" s="30"/>
      <c r="DG79" s="30"/>
      <c r="DH79" s="30">
        <f>VLOOKUP($E79,'факт '!$D$8:$BM$167,29,0)</f>
        <v>0</v>
      </c>
      <c r="DI79" s="30">
        <f>VLOOKUP($E79,'факт '!$D$8:$BM$167,30,0)</f>
        <v>0</v>
      </c>
      <c r="DJ79" s="30">
        <f>VLOOKUP($E79,'факт '!$D$8:$BM$167,31,0)</f>
        <v>0</v>
      </c>
      <c r="DK79" s="30">
        <f>VLOOKUP($E79,'факт '!$D$8:$BM$167,32,0)</f>
        <v>0</v>
      </c>
      <c r="DL79" s="30">
        <f t="shared" si="788"/>
        <v>0</v>
      </c>
      <c r="DM79" s="30">
        <f t="shared" si="788"/>
        <v>0</v>
      </c>
      <c r="DN79" s="163">
        <f t="shared" si="789"/>
        <v>0</v>
      </c>
      <c r="DO79" s="163">
        <f t="shared" si="789"/>
        <v>0</v>
      </c>
      <c r="DP79" s="163"/>
      <c r="DQ79" s="163"/>
      <c r="DR79" s="30"/>
      <c r="DS79" s="30"/>
      <c r="DT79" s="30"/>
      <c r="DU79" s="30"/>
      <c r="DV79" s="30">
        <f>VLOOKUP($E79,'факт '!$D$8:$BM$167,33,0)</f>
        <v>0</v>
      </c>
      <c r="DW79" s="30">
        <f>VLOOKUP($E79,'факт '!$D$8:$BM$167,34,0)</f>
        <v>0</v>
      </c>
      <c r="DX79" s="30">
        <f>VLOOKUP($E79,'факт '!$D$8:$BM$167,35,0)</f>
        <v>0</v>
      </c>
      <c r="DY79" s="30">
        <f>VLOOKUP($E79,'факт '!$D$8:$BM$167,36,0)</f>
        <v>0</v>
      </c>
      <c r="DZ79" s="30">
        <f t="shared" si="790"/>
        <v>0</v>
      </c>
      <c r="EA79" s="30">
        <f t="shared" si="790"/>
        <v>0</v>
      </c>
      <c r="EB79" s="163">
        <f t="shared" si="791"/>
        <v>0</v>
      </c>
      <c r="EC79" s="163">
        <f t="shared" si="791"/>
        <v>0</v>
      </c>
      <c r="ED79" s="163"/>
      <c r="EE79" s="163"/>
      <c r="EF79" s="30"/>
      <c r="EG79" s="30"/>
      <c r="EH79" s="30"/>
      <c r="EI79" s="30"/>
      <c r="EJ79" s="30">
        <f>VLOOKUP($E79,'факт '!$D$8:$BM$167,15,0)</f>
        <v>0</v>
      </c>
      <c r="EK79" s="30">
        <f>VLOOKUP($E79,'факт '!$D$8:$BM$167,16,0)</f>
        <v>0</v>
      </c>
      <c r="EL79" s="30"/>
      <c r="EM79" s="30"/>
      <c r="EN79" s="30">
        <f t="shared" si="792"/>
        <v>0</v>
      </c>
      <c r="EO79" s="30">
        <f t="shared" si="792"/>
        <v>0</v>
      </c>
      <c r="EP79" s="163">
        <f t="shared" si="699"/>
        <v>0</v>
      </c>
      <c r="EQ79" s="163">
        <f t="shared" si="699"/>
        <v>0</v>
      </c>
      <c r="ER79" s="163"/>
      <c r="ES79" s="163"/>
      <c r="ET79" s="30"/>
      <c r="EU79" s="30"/>
      <c r="EV79" s="30"/>
      <c r="EW79" s="30"/>
      <c r="EX79" s="30">
        <f>VLOOKUP($E79,'факт '!$D$8:$BM$167,37,0)</f>
        <v>0</v>
      </c>
      <c r="EY79" s="30">
        <f>VLOOKUP($E79,'факт '!$D$8:$BM$167,38,0)</f>
        <v>0</v>
      </c>
      <c r="EZ79" s="30">
        <f>VLOOKUP($E79,'факт '!$D$8:$BM$167,39,0)</f>
        <v>0</v>
      </c>
      <c r="FA79" s="30">
        <f>VLOOKUP($E79,'факт '!$D$8:$BM$167,40,0)</f>
        <v>0</v>
      </c>
      <c r="FB79" s="30">
        <f t="shared" si="793"/>
        <v>0</v>
      </c>
      <c r="FC79" s="30">
        <f t="shared" si="793"/>
        <v>0</v>
      </c>
      <c r="FD79" s="163">
        <f t="shared" si="794"/>
        <v>0</v>
      </c>
      <c r="FE79" s="163">
        <f t="shared" si="794"/>
        <v>0</v>
      </c>
      <c r="FF79" s="163"/>
      <c r="FG79" s="163"/>
      <c r="FH79" s="30"/>
      <c r="FI79" s="30"/>
      <c r="FJ79" s="30"/>
      <c r="FK79" s="30"/>
      <c r="FL79" s="30">
        <f>VLOOKUP($E79,'факт '!$D$8:$BM$167,45,0)</f>
        <v>0</v>
      </c>
      <c r="FM79" s="30">
        <f>VLOOKUP($E79,'факт '!$D$8:$BM$167,46,0)</f>
        <v>0</v>
      </c>
      <c r="FN79" s="30">
        <f>VLOOKUP($E79,'факт '!$D$8:$BM$167,47,0)</f>
        <v>0</v>
      </c>
      <c r="FO79" s="30">
        <f>VLOOKUP($E79,'факт '!$D$8:$BM$167,48,0)</f>
        <v>0</v>
      </c>
      <c r="FP79" s="30">
        <f t="shared" si="795"/>
        <v>0</v>
      </c>
      <c r="FQ79" s="30">
        <f t="shared" si="795"/>
        <v>0</v>
      </c>
      <c r="FR79" s="163">
        <f t="shared" si="796"/>
        <v>0</v>
      </c>
      <c r="FS79" s="163">
        <f t="shared" si="796"/>
        <v>0</v>
      </c>
      <c r="FT79" s="163"/>
      <c r="FU79" s="163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163">
        <f t="shared" si="809"/>
        <v>0</v>
      </c>
      <c r="GG79" s="163">
        <f t="shared" si="809"/>
        <v>0</v>
      </c>
      <c r="GH79" s="163"/>
      <c r="GI79" s="163"/>
      <c r="GJ79" s="30"/>
      <c r="GK79" s="30"/>
      <c r="GL79" s="30"/>
      <c r="GM79" s="30"/>
      <c r="GN79" s="30">
        <f>VLOOKUP($E79,'факт '!$D$8:$BM$167,41,0)</f>
        <v>0</v>
      </c>
      <c r="GO79" s="30">
        <f>VLOOKUP($E79,'факт '!$D$8:$BM$167,42,0)</f>
        <v>0</v>
      </c>
      <c r="GP79" s="30">
        <f>VLOOKUP($E79,'факт '!$D$8:$BM$167,43,0)</f>
        <v>0</v>
      </c>
      <c r="GQ79" s="30">
        <f>VLOOKUP($E79,'факт '!$D$8:$BM$167,44,0)</f>
        <v>0</v>
      </c>
      <c r="GR79" s="30">
        <f t="shared" si="797"/>
        <v>0</v>
      </c>
      <c r="GS79" s="30">
        <f t="shared" si="797"/>
        <v>0</v>
      </c>
      <c r="GT79" s="163">
        <f t="shared" si="798"/>
        <v>0</v>
      </c>
      <c r="GU79" s="163">
        <f t="shared" si="798"/>
        <v>0</v>
      </c>
      <c r="GV79" s="163"/>
      <c r="GW79" s="163"/>
      <c r="GX79" s="30"/>
      <c r="GY79" s="30"/>
      <c r="GZ79" s="30"/>
      <c r="HA79" s="30"/>
      <c r="HB79" s="30">
        <f>VLOOKUP($E79,'факт '!$D$8:$BM$167,49,0)</f>
        <v>0</v>
      </c>
      <c r="HC79" s="30">
        <f>VLOOKUP($E79,'факт '!$D$8:$BM$167,50,0)</f>
        <v>0</v>
      </c>
      <c r="HD79" s="30"/>
      <c r="HE79" s="30"/>
      <c r="HF79" s="30">
        <f t="shared" si="799"/>
        <v>0</v>
      </c>
      <c r="HG79" s="30">
        <f t="shared" si="799"/>
        <v>0</v>
      </c>
      <c r="HH79" s="163">
        <f t="shared" si="800"/>
        <v>0</v>
      </c>
      <c r="HI79" s="163">
        <f t="shared" si="800"/>
        <v>0</v>
      </c>
      <c r="HJ79" s="163"/>
      <c r="HK79" s="163"/>
      <c r="HL79" s="30"/>
      <c r="HM79" s="30"/>
      <c r="HN79" s="30"/>
      <c r="HO79" s="30"/>
      <c r="HP79" s="30">
        <f>VLOOKUP($E79,'факт '!$D$8:$BM$167,51,0)</f>
        <v>0</v>
      </c>
      <c r="HQ79" s="30">
        <f>VLOOKUP($E79,'факт '!$D$8:$BM$167,52,0)</f>
        <v>0</v>
      </c>
      <c r="HR79" s="30"/>
      <c r="HS79" s="30"/>
      <c r="HT79" s="30">
        <f t="shared" si="801"/>
        <v>0</v>
      </c>
      <c r="HU79" s="30">
        <f t="shared" si="801"/>
        <v>0</v>
      </c>
      <c r="HV79" s="163">
        <f t="shared" si="802"/>
        <v>0</v>
      </c>
      <c r="HW79" s="163">
        <f t="shared" si="802"/>
        <v>0</v>
      </c>
      <c r="HX79" s="163"/>
      <c r="HY79" s="163"/>
      <c r="HZ79" s="163"/>
      <c r="IA79" s="163"/>
      <c r="IB79" s="163"/>
      <c r="IC79" s="163"/>
      <c r="ID79" s="30">
        <f>VLOOKUP($E79,'факт '!$D$8:$BM$167,53,0)</f>
        <v>0</v>
      </c>
      <c r="IE79" s="30">
        <f>VLOOKUP($E79,'факт '!$D$8:$BM$167,54,0)</f>
        <v>0</v>
      </c>
      <c r="IF79" s="163"/>
      <c r="IG79" s="163"/>
      <c r="IH79" s="163">
        <f t="shared" si="803"/>
        <v>0</v>
      </c>
      <c r="II79" s="163">
        <f t="shared" si="803"/>
        <v>0</v>
      </c>
      <c r="IJ79" s="163">
        <f t="shared" si="804"/>
        <v>0</v>
      </c>
      <c r="IK79" s="163">
        <f t="shared" si="804"/>
        <v>0</v>
      </c>
      <c r="IL79" s="163"/>
      <c r="IM79" s="163"/>
      <c r="IN79" s="163"/>
      <c r="IO79" s="163"/>
      <c r="IP79" s="163"/>
      <c r="IQ79" s="163"/>
      <c r="IR79" s="30">
        <f>VLOOKUP($E79,'факт '!$D$8:$BM$167,53,0)</f>
        <v>0</v>
      </c>
      <c r="IS79" s="30">
        <f>VLOOKUP($E79,'факт '!$D$8:$BM$167,54,0)</f>
        <v>0</v>
      </c>
      <c r="IT79" s="163"/>
      <c r="IU79" s="163"/>
      <c r="IV79" s="163">
        <f t="shared" si="805"/>
        <v>0</v>
      </c>
      <c r="IW79" s="163">
        <f t="shared" si="805"/>
        <v>0</v>
      </c>
      <c r="IX79" s="163">
        <f t="shared" si="771"/>
        <v>0</v>
      </c>
      <c r="IY79" s="163">
        <f t="shared" si="771"/>
        <v>0</v>
      </c>
      <c r="IZ79" s="163"/>
      <c r="JA79" s="163"/>
      <c r="JB79" s="170"/>
      <c r="JC79" s="242"/>
      <c r="JD79" s="170"/>
      <c r="JE79" s="170"/>
      <c r="JF79" s="238">
        <f t="shared" si="806"/>
        <v>3</v>
      </c>
      <c r="JG79" s="238">
        <f t="shared" si="806"/>
        <v>550188.21</v>
      </c>
      <c r="JH79" s="238">
        <f t="shared" si="806"/>
        <v>0</v>
      </c>
      <c r="JI79" s="238">
        <f t="shared" si="806"/>
        <v>0</v>
      </c>
      <c r="JJ79" s="238">
        <f t="shared" si="188"/>
        <v>3</v>
      </c>
      <c r="JK79" s="238">
        <f t="shared" si="188"/>
        <v>550188.21</v>
      </c>
      <c r="JL79" s="238">
        <f t="shared" si="810"/>
        <v>3</v>
      </c>
      <c r="JM79" s="238">
        <f t="shared" si="811"/>
        <v>550188.21</v>
      </c>
      <c r="JN79" s="48"/>
      <c r="JO79" s="18"/>
      <c r="JP79" s="55"/>
      <c r="JQ79" s="55">
        <f t="shared" si="773"/>
        <v>183396.06999999998</v>
      </c>
      <c r="JR79" s="378">
        <f t="shared" si="808"/>
        <v>0</v>
      </c>
      <c r="JS79" s="382"/>
    </row>
    <row r="80" spans="1:280" ht="38.25" hidden="1" x14ac:dyDescent="0.2">
      <c r="A80" s="10">
        <v>1</v>
      </c>
      <c r="B80" s="10">
        <v>1</v>
      </c>
      <c r="C80" s="425" t="s">
        <v>166</v>
      </c>
      <c r="D80" s="425"/>
      <c r="E80" s="427">
        <v>65</v>
      </c>
      <c r="F80" s="428" t="s">
        <v>140</v>
      </c>
      <c r="G80" s="142">
        <v>12</v>
      </c>
      <c r="H80" s="169">
        <v>183396.06999999998</v>
      </c>
      <c r="I80" s="30"/>
      <c r="J80" s="30"/>
      <c r="K80" s="30"/>
      <c r="L80" s="30"/>
      <c r="M80" s="30">
        <f>VLOOKUP($E80,'факт '!$D$8:$BM$167,3,0)</f>
        <v>0</v>
      </c>
      <c r="N80" s="30">
        <f>VLOOKUP($E80,'факт '!$D$8:$BM$167,4,0)</f>
        <v>0</v>
      </c>
      <c r="O80" s="30">
        <f>VLOOKUP($E80,'факт '!$D$8:$BM$167,5,0)</f>
        <v>0</v>
      </c>
      <c r="P80" s="30">
        <f>VLOOKUP($E80,'факт '!$D$8:$BM$167,6,0)</f>
        <v>0</v>
      </c>
      <c r="Q80" s="30">
        <f t="shared" si="774"/>
        <v>0</v>
      </c>
      <c r="R80" s="30">
        <f t="shared" si="774"/>
        <v>0</v>
      </c>
      <c r="S80" s="163">
        <f t="shared" si="775"/>
        <v>0</v>
      </c>
      <c r="T80" s="163">
        <f t="shared" si="775"/>
        <v>0</v>
      </c>
      <c r="U80" s="163"/>
      <c r="V80" s="163"/>
      <c r="W80" s="30"/>
      <c r="X80" s="30"/>
      <c r="Y80" s="30"/>
      <c r="Z80" s="30"/>
      <c r="AA80" s="30">
        <f>VLOOKUP($E80,'факт '!$D$8:$BM$167,9,0)</f>
        <v>3</v>
      </c>
      <c r="AB80" s="30">
        <f>VLOOKUP($E80,'факт '!$D$8:$BM$167,10,0)</f>
        <v>550188.21</v>
      </c>
      <c r="AC80" s="30">
        <f>VLOOKUP($E80,'факт '!$D$8:$BM$167,11,0)</f>
        <v>1</v>
      </c>
      <c r="AD80" s="30">
        <f>VLOOKUP($E80,'факт '!$D$8:$BM$167,12,0)</f>
        <v>183396.07</v>
      </c>
      <c r="AE80" s="30">
        <f t="shared" si="776"/>
        <v>4</v>
      </c>
      <c r="AF80" s="30">
        <f t="shared" si="776"/>
        <v>733584.28</v>
      </c>
      <c r="AG80" s="163">
        <f t="shared" si="777"/>
        <v>3</v>
      </c>
      <c r="AH80" s="163">
        <f t="shared" si="777"/>
        <v>550188.21</v>
      </c>
      <c r="AI80" s="163"/>
      <c r="AJ80" s="347">
        <f t="shared" si="807"/>
        <v>183396.06999999998</v>
      </c>
      <c r="AK80" s="323"/>
      <c r="AL80" s="30"/>
      <c r="AM80" s="30"/>
      <c r="AN80" s="30"/>
      <c r="AO80" s="30">
        <f>VLOOKUP($E80,'факт '!$D$8:$BM$167,7,0)</f>
        <v>0</v>
      </c>
      <c r="AP80" s="30">
        <f>VLOOKUP($E80,'факт '!$D$8:$BM$167,8,0)</f>
        <v>0</v>
      </c>
      <c r="AQ80" s="30"/>
      <c r="AR80" s="30"/>
      <c r="AS80" s="30">
        <f t="shared" si="778"/>
        <v>0</v>
      </c>
      <c r="AT80" s="30">
        <f t="shared" si="778"/>
        <v>0</v>
      </c>
      <c r="AU80" s="163">
        <f t="shared" si="779"/>
        <v>0</v>
      </c>
      <c r="AV80" s="163">
        <f t="shared" si="779"/>
        <v>0</v>
      </c>
      <c r="AW80" s="163"/>
      <c r="AX80" s="163"/>
      <c r="AY80" s="30"/>
      <c r="AZ80" s="30"/>
      <c r="BA80" s="30"/>
      <c r="BB80" s="30"/>
      <c r="BC80" s="30">
        <f>VLOOKUP($E80,'факт '!$D$8:$BM$167,13,0)</f>
        <v>0</v>
      </c>
      <c r="BD80" s="30">
        <f>VLOOKUP($E80,'факт '!$D$8:$BM$167,14,0)</f>
        <v>0</v>
      </c>
      <c r="BE80" s="30"/>
      <c r="BF80" s="30"/>
      <c r="BG80" s="30">
        <f t="shared" si="780"/>
        <v>0</v>
      </c>
      <c r="BH80" s="30">
        <f t="shared" si="780"/>
        <v>0</v>
      </c>
      <c r="BI80" s="163">
        <f t="shared" si="781"/>
        <v>0</v>
      </c>
      <c r="BJ80" s="163">
        <f t="shared" si="781"/>
        <v>0</v>
      </c>
      <c r="BK80" s="163"/>
      <c r="BL80" s="163"/>
      <c r="BM80" s="30"/>
      <c r="BN80" s="30"/>
      <c r="BO80" s="30"/>
      <c r="BP80" s="30"/>
      <c r="BQ80" s="30">
        <f>VLOOKUP($E80,'факт '!$D$8:$BM$167,17,0)</f>
        <v>0</v>
      </c>
      <c r="BR80" s="30">
        <f>VLOOKUP($E80,'факт '!$D$8:$BM$167,18,0)</f>
        <v>0</v>
      </c>
      <c r="BS80" s="30">
        <f>VLOOKUP($E80,'факт '!$D$8:$BM$167,19,0)</f>
        <v>0</v>
      </c>
      <c r="BT80" s="30">
        <f>VLOOKUP($E80,'факт '!$D$8:$BM$167,20,0)</f>
        <v>0</v>
      </c>
      <c r="BU80" s="30">
        <f t="shared" si="782"/>
        <v>0</v>
      </c>
      <c r="BV80" s="30">
        <f t="shared" si="782"/>
        <v>0</v>
      </c>
      <c r="BW80" s="163">
        <f t="shared" si="783"/>
        <v>0</v>
      </c>
      <c r="BX80" s="163">
        <f t="shared" si="783"/>
        <v>0</v>
      </c>
      <c r="BY80" s="163"/>
      <c r="BZ80" s="163"/>
      <c r="CA80" s="30"/>
      <c r="CB80" s="30"/>
      <c r="CC80" s="30"/>
      <c r="CD80" s="30"/>
      <c r="CE80" s="30">
        <f>VLOOKUP($E80,'факт '!$D$8:$BM$167,21,0)</f>
        <v>0</v>
      </c>
      <c r="CF80" s="30">
        <f>VLOOKUP($E80,'факт '!$D$8:$BM$167,22,0)</f>
        <v>0</v>
      </c>
      <c r="CG80" s="30">
        <f>VLOOKUP($E80,'факт '!$D$8:$BM$167,23,0)</f>
        <v>0</v>
      </c>
      <c r="CH80" s="30">
        <f>VLOOKUP($E80,'факт '!$D$8:$BM$167,24,0)</f>
        <v>0</v>
      </c>
      <c r="CI80" s="30">
        <f t="shared" si="784"/>
        <v>0</v>
      </c>
      <c r="CJ80" s="30">
        <f t="shared" si="784"/>
        <v>0</v>
      </c>
      <c r="CK80" s="163">
        <f t="shared" si="785"/>
        <v>0</v>
      </c>
      <c r="CL80" s="163">
        <f t="shared" si="785"/>
        <v>0</v>
      </c>
      <c r="CM80" s="163"/>
      <c r="CN80" s="163"/>
      <c r="CO80" s="163"/>
      <c r="CP80" s="30"/>
      <c r="CQ80" s="30"/>
      <c r="CR80" s="30"/>
      <c r="CS80" s="30"/>
      <c r="CT80" s="30">
        <f>VLOOKUP($E80,'факт '!$D$8:$BM$167,25,0)</f>
        <v>0</v>
      </c>
      <c r="CU80" s="30">
        <f>VLOOKUP($E80,'факт '!$D$8:$BM$167,26,0)</f>
        <v>0</v>
      </c>
      <c r="CV80" s="30">
        <f>VLOOKUP($E80,'факт '!$D$8:$BM$167,27,0)</f>
        <v>0</v>
      </c>
      <c r="CW80" s="30">
        <f>VLOOKUP($E80,'факт '!$D$8:$BM$167,28,0)</f>
        <v>0</v>
      </c>
      <c r="CX80" s="30">
        <f t="shared" si="786"/>
        <v>0</v>
      </c>
      <c r="CY80" s="30">
        <f t="shared" si="786"/>
        <v>0</v>
      </c>
      <c r="CZ80" s="163">
        <f t="shared" si="787"/>
        <v>0</v>
      </c>
      <c r="DA80" s="163">
        <f t="shared" si="787"/>
        <v>0</v>
      </c>
      <c r="DB80" s="163"/>
      <c r="DC80" s="163"/>
      <c r="DD80" s="30"/>
      <c r="DE80" s="30"/>
      <c r="DF80" s="30"/>
      <c r="DG80" s="30"/>
      <c r="DH80" s="30">
        <f>VLOOKUP($E80,'факт '!$D$8:$BM$167,29,0)</f>
        <v>0</v>
      </c>
      <c r="DI80" s="30">
        <f>VLOOKUP($E80,'факт '!$D$8:$BM$167,30,0)</f>
        <v>0</v>
      </c>
      <c r="DJ80" s="30">
        <f>VLOOKUP($E80,'факт '!$D$8:$BM$167,31,0)</f>
        <v>0</v>
      </c>
      <c r="DK80" s="30">
        <f>VLOOKUP($E80,'факт '!$D$8:$BM$167,32,0)</f>
        <v>0</v>
      </c>
      <c r="DL80" s="30">
        <f t="shared" si="788"/>
        <v>0</v>
      </c>
      <c r="DM80" s="30">
        <f t="shared" si="788"/>
        <v>0</v>
      </c>
      <c r="DN80" s="163">
        <f t="shared" si="789"/>
        <v>0</v>
      </c>
      <c r="DO80" s="163">
        <f t="shared" si="789"/>
        <v>0</v>
      </c>
      <c r="DP80" s="163"/>
      <c r="DQ80" s="163"/>
      <c r="DR80" s="30"/>
      <c r="DS80" s="30"/>
      <c r="DT80" s="30"/>
      <c r="DU80" s="30"/>
      <c r="DV80" s="30">
        <f>VLOOKUP($E80,'факт '!$D$8:$BM$167,33,0)</f>
        <v>0</v>
      </c>
      <c r="DW80" s="30">
        <f>VLOOKUP($E80,'факт '!$D$8:$BM$167,34,0)</f>
        <v>0</v>
      </c>
      <c r="DX80" s="30">
        <f>VLOOKUP($E80,'факт '!$D$8:$BM$167,35,0)</f>
        <v>0</v>
      </c>
      <c r="DY80" s="30">
        <f>VLOOKUP($E80,'факт '!$D$8:$BM$167,36,0)</f>
        <v>0</v>
      </c>
      <c r="DZ80" s="30">
        <f t="shared" si="790"/>
        <v>0</v>
      </c>
      <c r="EA80" s="30">
        <f t="shared" si="790"/>
        <v>0</v>
      </c>
      <c r="EB80" s="163">
        <f t="shared" si="791"/>
        <v>0</v>
      </c>
      <c r="EC80" s="163">
        <f t="shared" si="791"/>
        <v>0</v>
      </c>
      <c r="ED80" s="163"/>
      <c r="EE80" s="163"/>
      <c r="EF80" s="30"/>
      <c r="EG80" s="30"/>
      <c r="EH80" s="30"/>
      <c r="EI80" s="30"/>
      <c r="EJ80" s="30">
        <f>VLOOKUP($E80,'факт '!$D$8:$BM$167,15,0)</f>
        <v>0</v>
      </c>
      <c r="EK80" s="30">
        <f>VLOOKUP($E80,'факт '!$D$8:$BM$167,16,0)</f>
        <v>0</v>
      </c>
      <c r="EL80" s="30"/>
      <c r="EM80" s="30"/>
      <c r="EN80" s="30">
        <f t="shared" si="792"/>
        <v>0</v>
      </c>
      <c r="EO80" s="30">
        <f t="shared" si="792"/>
        <v>0</v>
      </c>
      <c r="EP80" s="163">
        <f t="shared" si="699"/>
        <v>0</v>
      </c>
      <c r="EQ80" s="163">
        <f t="shared" si="699"/>
        <v>0</v>
      </c>
      <c r="ER80" s="163"/>
      <c r="ES80" s="163"/>
      <c r="ET80" s="30"/>
      <c r="EU80" s="30"/>
      <c r="EV80" s="30"/>
      <c r="EW80" s="30"/>
      <c r="EX80" s="30">
        <f>VLOOKUP($E80,'факт '!$D$8:$BM$167,37,0)</f>
        <v>0</v>
      </c>
      <c r="EY80" s="30">
        <f>VLOOKUP($E80,'факт '!$D$8:$BM$167,38,0)</f>
        <v>0</v>
      </c>
      <c r="EZ80" s="30">
        <f>VLOOKUP($E80,'факт '!$D$8:$BM$167,39,0)</f>
        <v>0</v>
      </c>
      <c r="FA80" s="30">
        <f>VLOOKUP($E80,'факт '!$D$8:$BM$167,40,0)</f>
        <v>0</v>
      </c>
      <c r="FB80" s="30">
        <f t="shared" si="793"/>
        <v>0</v>
      </c>
      <c r="FC80" s="30">
        <f t="shared" si="793"/>
        <v>0</v>
      </c>
      <c r="FD80" s="163">
        <f t="shared" si="794"/>
        <v>0</v>
      </c>
      <c r="FE80" s="163">
        <f t="shared" si="794"/>
        <v>0</v>
      </c>
      <c r="FF80" s="163"/>
      <c r="FG80" s="163"/>
      <c r="FH80" s="30"/>
      <c r="FI80" s="30"/>
      <c r="FJ80" s="30"/>
      <c r="FK80" s="30"/>
      <c r="FL80" s="30">
        <f>VLOOKUP($E80,'факт '!$D$8:$BM$167,45,0)</f>
        <v>0</v>
      </c>
      <c r="FM80" s="30">
        <f>VLOOKUP($E80,'факт '!$D$8:$BM$167,46,0)</f>
        <v>0</v>
      </c>
      <c r="FN80" s="30">
        <f>VLOOKUP($E80,'факт '!$D$8:$BM$167,47,0)</f>
        <v>0</v>
      </c>
      <c r="FO80" s="30">
        <f>VLOOKUP($E80,'факт '!$D$8:$BM$167,48,0)</f>
        <v>0</v>
      </c>
      <c r="FP80" s="30">
        <f t="shared" si="795"/>
        <v>0</v>
      </c>
      <c r="FQ80" s="30">
        <f t="shared" si="795"/>
        <v>0</v>
      </c>
      <c r="FR80" s="163">
        <f t="shared" si="796"/>
        <v>0</v>
      </c>
      <c r="FS80" s="163">
        <f t="shared" si="796"/>
        <v>0</v>
      </c>
      <c r="FT80" s="163"/>
      <c r="FU80" s="163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163">
        <f t="shared" si="809"/>
        <v>0</v>
      </c>
      <c r="GG80" s="163">
        <f t="shared" si="809"/>
        <v>0</v>
      </c>
      <c r="GH80" s="163"/>
      <c r="GI80" s="163"/>
      <c r="GJ80" s="30"/>
      <c r="GK80" s="30"/>
      <c r="GL80" s="30"/>
      <c r="GM80" s="30"/>
      <c r="GN80" s="30">
        <f>VLOOKUP($E80,'факт '!$D$8:$BM$167,41,0)</f>
        <v>0</v>
      </c>
      <c r="GO80" s="30">
        <f>VLOOKUP($E80,'факт '!$D$8:$BM$167,42,0)</f>
        <v>0</v>
      </c>
      <c r="GP80" s="30">
        <f>VLOOKUP($E80,'факт '!$D$8:$BM$167,43,0)</f>
        <v>0</v>
      </c>
      <c r="GQ80" s="30">
        <f>VLOOKUP($E80,'факт '!$D$8:$BM$167,44,0)</f>
        <v>0</v>
      </c>
      <c r="GR80" s="30">
        <f t="shared" si="797"/>
        <v>0</v>
      </c>
      <c r="GS80" s="30">
        <f t="shared" si="797"/>
        <v>0</v>
      </c>
      <c r="GT80" s="163">
        <f t="shared" si="798"/>
        <v>0</v>
      </c>
      <c r="GU80" s="163">
        <f t="shared" si="798"/>
        <v>0</v>
      </c>
      <c r="GV80" s="163"/>
      <c r="GW80" s="163"/>
      <c r="GX80" s="30"/>
      <c r="GY80" s="30"/>
      <c r="GZ80" s="30"/>
      <c r="HA80" s="30"/>
      <c r="HB80" s="30">
        <f>VLOOKUP($E80,'факт '!$D$8:$BM$167,49,0)</f>
        <v>0</v>
      </c>
      <c r="HC80" s="30">
        <f>VLOOKUP($E80,'факт '!$D$8:$BM$167,50,0)</f>
        <v>0</v>
      </c>
      <c r="HD80" s="30"/>
      <c r="HE80" s="30"/>
      <c r="HF80" s="30">
        <f t="shared" si="799"/>
        <v>0</v>
      </c>
      <c r="HG80" s="30">
        <f t="shared" si="799"/>
        <v>0</v>
      </c>
      <c r="HH80" s="163">
        <f t="shared" si="800"/>
        <v>0</v>
      </c>
      <c r="HI80" s="163">
        <f t="shared" si="800"/>
        <v>0</v>
      </c>
      <c r="HJ80" s="163"/>
      <c r="HK80" s="163"/>
      <c r="HL80" s="30"/>
      <c r="HM80" s="30"/>
      <c r="HN80" s="30"/>
      <c r="HO80" s="30"/>
      <c r="HP80" s="30">
        <f>VLOOKUP($E80,'факт '!$D$8:$BM$167,51,0)</f>
        <v>0</v>
      </c>
      <c r="HQ80" s="30">
        <f>VLOOKUP($E80,'факт '!$D$8:$BM$167,52,0)</f>
        <v>0</v>
      </c>
      <c r="HR80" s="30"/>
      <c r="HS80" s="30"/>
      <c r="HT80" s="30">
        <f t="shared" si="801"/>
        <v>0</v>
      </c>
      <c r="HU80" s="30">
        <f t="shared" si="801"/>
        <v>0</v>
      </c>
      <c r="HV80" s="163">
        <f t="shared" si="802"/>
        <v>0</v>
      </c>
      <c r="HW80" s="163">
        <f t="shared" si="802"/>
        <v>0</v>
      </c>
      <c r="HX80" s="163"/>
      <c r="HY80" s="163"/>
      <c r="HZ80" s="163"/>
      <c r="IA80" s="163"/>
      <c r="IB80" s="163"/>
      <c r="IC80" s="163"/>
      <c r="ID80" s="30">
        <f>VLOOKUP($E80,'факт '!$D$8:$BM$167,53,0)</f>
        <v>0</v>
      </c>
      <c r="IE80" s="30">
        <f>VLOOKUP($E80,'факт '!$D$8:$BM$167,54,0)</f>
        <v>0</v>
      </c>
      <c r="IF80" s="163"/>
      <c r="IG80" s="163"/>
      <c r="IH80" s="163">
        <f t="shared" si="803"/>
        <v>0</v>
      </c>
      <c r="II80" s="163">
        <f t="shared" si="803"/>
        <v>0</v>
      </c>
      <c r="IJ80" s="163">
        <f t="shared" si="804"/>
        <v>0</v>
      </c>
      <c r="IK80" s="163">
        <f t="shared" si="804"/>
        <v>0</v>
      </c>
      <c r="IL80" s="163"/>
      <c r="IM80" s="163"/>
      <c r="IN80" s="163"/>
      <c r="IO80" s="163"/>
      <c r="IP80" s="163"/>
      <c r="IQ80" s="163"/>
      <c r="IR80" s="30">
        <f>VLOOKUP($E80,'факт '!$D$8:$BM$167,53,0)</f>
        <v>0</v>
      </c>
      <c r="IS80" s="30">
        <f>VLOOKUP($E80,'факт '!$D$8:$BM$167,54,0)</f>
        <v>0</v>
      </c>
      <c r="IT80" s="163"/>
      <c r="IU80" s="163"/>
      <c r="IV80" s="163">
        <f t="shared" si="805"/>
        <v>0</v>
      </c>
      <c r="IW80" s="163">
        <f t="shared" si="805"/>
        <v>0</v>
      </c>
      <c r="IX80" s="163">
        <f t="shared" si="771"/>
        <v>0</v>
      </c>
      <c r="IY80" s="163">
        <f t="shared" si="771"/>
        <v>0</v>
      </c>
      <c r="IZ80" s="163"/>
      <c r="JA80" s="163"/>
      <c r="JB80" s="170"/>
      <c r="JC80" s="242"/>
      <c r="JD80" s="170"/>
      <c r="JE80" s="170"/>
      <c r="JF80" s="238">
        <f t="shared" si="806"/>
        <v>3</v>
      </c>
      <c r="JG80" s="238">
        <f t="shared" si="806"/>
        <v>550188.21</v>
      </c>
      <c r="JH80" s="238">
        <f t="shared" si="806"/>
        <v>1</v>
      </c>
      <c r="JI80" s="238">
        <f t="shared" si="806"/>
        <v>183396.07</v>
      </c>
      <c r="JJ80" s="238">
        <f t="shared" si="188"/>
        <v>4</v>
      </c>
      <c r="JK80" s="238">
        <f t="shared" si="188"/>
        <v>733584.28</v>
      </c>
      <c r="JL80" s="238">
        <f t="shared" si="810"/>
        <v>3</v>
      </c>
      <c r="JM80" s="238">
        <f t="shared" si="811"/>
        <v>550188.21</v>
      </c>
      <c r="JN80" s="48"/>
      <c r="JO80" s="18"/>
      <c r="JP80" s="55"/>
      <c r="JQ80" s="55">
        <f t="shared" si="773"/>
        <v>183396.06999999998</v>
      </c>
      <c r="JR80" s="378">
        <f t="shared" si="808"/>
        <v>0</v>
      </c>
      <c r="JS80" s="382"/>
    </row>
    <row r="81" spans="1:279" ht="25.5" hidden="1" x14ac:dyDescent="0.2">
      <c r="A81" s="10">
        <v>1</v>
      </c>
      <c r="B81" s="10">
        <v>1</v>
      </c>
      <c r="C81" s="425" t="s">
        <v>374</v>
      </c>
      <c r="D81" s="425"/>
      <c r="E81" s="427">
        <v>84</v>
      </c>
      <c r="F81" s="428" t="s">
        <v>389</v>
      </c>
      <c r="G81" s="142">
        <v>12</v>
      </c>
      <c r="H81" s="169">
        <v>183396.06999999998</v>
      </c>
      <c r="I81" s="30"/>
      <c r="J81" s="30"/>
      <c r="K81" s="30"/>
      <c r="L81" s="30"/>
      <c r="M81" s="30">
        <f>VLOOKUP($E81,'факт '!$D$8:$BM$167,3,0)</f>
        <v>0</v>
      </c>
      <c r="N81" s="30">
        <f>VLOOKUP($E81,'факт '!$D$8:$BM$167,4,0)</f>
        <v>0</v>
      </c>
      <c r="O81" s="30">
        <f>VLOOKUP($E81,'факт '!$D$8:$BM$167,5,0)</f>
        <v>0</v>
      </c>
      <c r="P81" s="30">
        <f>VLOOKUP($E81,'факт '!$D$8:$BM$167,6,0)</f>
        <v>0</v>
      </c>
      <c r="Q81" s="30">
        <f t="shared" si="774"/>
        <v>0</v>
      </c>
      <c r="R81" s="30">
        <f t="shared" si="774"/>
        <v>0</v>
      </c>
      <c r="S81" s="163">
        <f t="shared" si="775"/>
        <v>0</v>
      </c>
      <c r="T81" s="163">
        <f t="shared" si="775"/>
        <v>0</v>
      </c>
      <c r="U81" s="163"/>
      <c r="V81" s="163"/>
      <c r="W81" s="30"/>
      <c r="X81" s="30"/>
      <c r="Y81" s="30"/>
      <c r="Z81" s="30"/>
      <c r="AA81" s="30">
        <f>VLOOKUP($E81,'факт '!$D$8:$BM$167,9,0)</f>
        <v>2</v>
      </c>
      <c r="AB81" s="30">
        <f>VLOOKUP($E81,'факт '!$D$8:$BM$167,10,0)</f>
        <v>366792.14</v>
      </c>
      <c r="AC81" s="30">
        <f>VLOOKUP($E81,'факт '!$D$8:$BM$167,11,0)</f>
        <v>0</v>
      </c>
      <c r="AD81" s="30">
        <f>VLOOKUP($E81,'факт '!$D$8:$BM$167,12,0)</f>
        <v>0</v>
      </c>
      <c r="AE81" s="30">
        <f t="shared" si="776"/>
        <v>2</v>
      </c>
      <c r="AF81" s="30">
        <f t="shared" si="776"/>
        <v>366792.14</v>
      </c>
      <c r="AG81" s="163">
        <f t="shared" si="777"/>
        <v>2</v>
      </c>
      <c r="AH81" s="163">
        <f t="shared" si="777"/>
        <v>366792.14</v>
      </c>
      <c r="AI81" s="163"/>
      <c r="AJ81" s="347">
        <f t="shared" si="807"/>
        <v>183396.07</v>
      </c>
      <c r="AK81" s="323"/>
      <c r="AL81" s="30"/>
      <c r="AM81" s="30"/>
      <c r="AN81" s="30"/>
      <c r="AO81" s="30">
        <f>VLOOKUP($E81,'факт '!$D$8:$BM$167,7,0)</f>
        <v>0</v>
      </c>
      <c r="AP81" s="30">
        <f>VLOOKUP($E81,'факт '!$D$8:$BM$167,8,0)</f>
        <v>0</v>
      </c>
      <c r="AQ81" s="30"/>
      <c r="AR81" s="30"/>
      <c r="AS81" s="30">
        <f t="shared" si="778"/>
        <v>0</v>
      </c>
      <c r="AT81" s="30">
        <f t="shared" si="778"/>
        <v>0</v>
      </c>
      <c r="AU81" s="163">
        <f t="shared" si="779"/>
        <v>0</v>
      </c>
      <c r="AV81" s="163">
        <f t="shared" si="779"/>
        <v>0</v>
      </c>
      <c r="AW81" s="163"/>
      <c r="AX81" s="163"/>
      <c r="AY81" s="30"/>
      <c r="AZ81" s="30"/>
      <c r="BA81" s="30"/>
      <c r="BB81" s="30"/>
      <c r="BC81" s="30">
        <f>VLOOKUP($E81,'факт '!$D$8:$BM$167,13,0)</f>
        <v>0</v>
      </c>
      <c r="BD81" s="30">
        <f>VLOOKUP($E81,'факт '!$D$8:$BM$167,14,0)</f>
        <v>0</v>
      </c>
      <c r="BE81" s="30"/>
      <c r="BF81" s="30"/>
      <c r="BG81" s="30">
        <f t="shared" si="780"/>
        <v>0</v>
      </c>
      <c r="BH81" s="30">
        <f t="shared" si="780"/>
        <v>0</v>
      </c>
      <c r="BI81" s="163">
        <f t="shared" si="781"/>
        <v>0</v>
      </c>
      <c r="BJ81" s="163">
        <f t="shared" si="781"/>
        <v>0</v>
      </c>
      <c r="BK81" s="163"/>
      <c r="BL81" s="163"/>
      <c r="BM81" s="30"/>
      <c r="BN81" s="30"/>
      <c r="BO81" s="30"/>
      <c r="BP81" s="30"/>
      <c r="BQ81" s="30">
        <f>VLOOKUP($E81,'факт '!$D$8:$BM$167,17,0)</f>
        <v>0</v>
      </c>
      <c r="BR81" s="30">
        <f>VLOOKUP($E81,'факт '!$D$8:$BM$167,18,0)</f>
        <v>0</v>
      </c>
      <c r="BS81" s="30">
        <f>VLOOKUP($E81,'факт '!$D$8:$BM$167,19,0)</f>
        <v>0</v>
      </c>
      <c r="BT81" s="30">
        <f>VLOOKUP($E81,'факт '!$D$8:$BM$167,20,0)</f>
        <v>0</v>
      </c>
      <c r="BU81" s="30">
        <f t="shared" si="782"/>
        <v>0</v>
      </c>
      <c r="BV81" s="30">
        <f t="shared" si="782"/>
        <v>0</v>
      </c>
      <c r="BW81" s="163">
        <f t="shared" si="783"/>
        <v>0</v>
      </c>
      <c r="BX81" s="163">
        <f t="shared" si="783"/>
        <v>0</v>
      </c>
      <c r="BY81" s="163"/>
      <c r="BZ81" s="163"/>
      <c r="CA81" s="30"/>
      <c r="CB81" s="30"/>
      <c r="CC81" s="30"/>
      <c r="CD81" s="30"/>
      <c r="CE81" s="30">
        <f>VLOOKUP($E81,'факт '!$D$8:$BM$167,21,0)</f>
        <v>0</v>
      </c>
      <c r="CF81" s="30">
        <f>VLOOKUP($E81,'факт '!$D$8:$BM$167,22,0)</f>
        <v>0</v>
      </c>
      <c r="CG81" s="30">
        <f>VLOOKUP($E81,'факт '!$D$8:$BM$167,23,0)</f>
        <v>0</v>
      </c>
      <c r="CH81" s="30">
        <f>VLOOKUP($E81,'факт '!$D$8:$BM$167,24,0)</f>
        <v>0</v>
      </c>
      <c r="CI81" s="30">
        <f t="shared" si="784"/>
        <v>0</v>
      </c>
      <c r="CJ81" s="30">
        <f t="shared" si="784"/>
        <v>0</v>
      </c>
      <c r="CK81" s="163">
        <f t="shared" si="785"/>
        <v>0</v>
      </c>
      <c r="CL81" s="163">
        <f t="shared" si="785"/>
        <v>0</v>
      </c>
      <c r="CM81" s="163"/>
      <c r="CN81" s="163"/>
      <c r="CO81" s="163"/>
      <c r="CP81" s="30"/>
      <c r="CQ81" s="30"/>
      <c r="CR81" s="30"/>
      <c r="CS81" s="30"/>
      <c r="CT81" s="30">
        <f>VLOOKUP($E81,'факт '!$D$8:$BM$167,25,0)</f>
        <v>0</v>
      </c>
      <c r="CU81" s="30">
        <f>VLOOKUP($E81,'факт '!$D$8:$BM$167,26,0)</f>
        <v>0</v>
      </c>
      <c r="CV81" s="30">
        <f>VLOOKUP($E81,'факт '!$D$8:$BM$167,27,0)</f>
        <v>0</v>
      </c>
      <c r="CW81" s="30">
        <f>VLOOKUP($E81,'факт '!$D$8:$BM$167,28,0)</f>
        <v>0</v>
      </c>
      <c r="CX81" s="30">
        <f t="shared" si="786"/>
        <v>0</v>
      </c>
      <c r="CY81" s="30">
        <f t="shared" si="786"/>
        <v>0</v>
      </c>
      <c r="CZ81" s="163">
        <f t="shared" si="787"/>
        <v>0</v>
      </c>
      <c r="DA81" s="163">
        <f t="shared" si="787"/>
        <v>0</v>
      </c>
      <c r="DB81" s="163"/>
      <c r="DC81" s="163"/>
      <c r="DD81" s="30"/>
      <c r="DE81" s="30"/>
      <c r="DF81" s="30"/>
      <c r="DG81" s="30"/>
      <c r="DH81" s="30">
        <f>VLOOKUP($E81,'факт '!$D$8:$BM$167,29,0)</f>
        <v>0</v>
      </c>
      <c r="DI81" s="30">
        <f>VLOOKUP($E81,'факт '!$D$8:$BM$167,30,0)</f>
        <v>0</v>
      </c>
      <c r="DJ81" s="30">
        <f>VLOOKUP($E81,'факт '!$D$8:$BM$167,31,0)</f>
        <v>0</v>
      </c>
      <c r="DK81" s="30">
        <f>VLOOKUP($E81,'факт '!$D$8:$BM$167,32,0)</f>
        <v>0</v>
      </c>
      <c r="DL81" s="30">
        <f t="shared" si="788"/>
        <v>0</v>
      </c>
      <c r="DM81" s="30">
        <f t="shared" si="788"/>
        <v>0</v>
      </c>
      <c r="DN81" s="163">
        <f t="shared" si="789"/>
        <v>0</v>
      </c>
      <c r="DO81" s="163">
        <f t="shared" si="789"/>
        <v>0</v>
      </c>
      <c r="DP81" s="163"/>
      <c r="DQ81" s="163"/>
      <c r="DR81" s="30"/>
      <c r="DS81" s="30"/>
      <c r="DT81" s="30"/>
      <c r="DU81" s="30"/>
      <c r="DV81" s="30">
        <f>VLOOKUP($E81,'факт '!$D$8:$BM$167,33,0)</f>
        <v>0</v>
      </c>
      <c r="DW81" s="30">
        <f>VLOOKUP($E81,'факт '!$D$8:$BM$167,34,0)</f>
        <v>0</v>
      </c>
      <c r="DX81" s="30">
        <f>VLOOKUP($E81,'факт '!$D$8:$BM$167,35,0)</f>
        <v>0</v>
      </c>
      <c r="DY81" s="30">
        <f>VLOOKUP($E81,'факт '!$D$8:$BM$167,36,0)</f>
        <v>0</v>
      </c>
      <c r="DZ81" s="30">
        <f t="shared" si="790"/>
        <v>0</v>
      </c>
      <c r="EA81" s="30">
        <f t="shared" si="790"/>
        <v>0</v>
      </c>
      <c r="EB81" s="163">
        <f t="shared" si="791"/>
        <v>0</v>
      </c>
      <c r="EC81" s="163">
        <f t="shared" si="791"/>
        <v>0</v>
      </c>
      <c r="ED81" s="163"/>
      <c r="EE81" s="163"/>
      <c r="EF81" s="30"/>
      <c r="EG81" s="30"/>
      <c r="EH81" s="30"/>
      <c r="EI81" s="30"/>
      <c r="EJ81" s="30">
        <f>VLOOKUP($E81,'факт '!$D$8:$BM$167,15,0)</f>
        <v>0</v>
      </c>
      <c r="EK81" s="30">
        <f>VLOOKUP($E81,'факт '!$D$8:$BM$167,16,0)</f>
        <v>0</v>
      </c>
      <c r="EL81" s="30"/>
      <c r="EM81" s="30"/>
      <c r="EN81" s="30">
        <f t="shared" si="792"/>
        <v>0</v>
      </c>
      <c r="EO81" s="30">
        <f t="shared" si="792"/>
        <v>0</v>
      </c>
      <c r="EP81" s="163">
        <f t="shared" si="699"/>
        <v>0</v>
      </c>
      <c r="EQ81" s="163">
        <f t="shared" si="699"/>
        <v>0</v>
      </c>
      <c r="ER81" s="163"/>
      <c r="ES81" s="163"/>
      <c r="ET81" s="30"/>
      <c r="EU81" s="30"/>
      <c r="EV81" s="30"/>
      <c r="EW81" s="30"/>
      <c r="EX81" s="30">
        <f>VLOOKUP($E81,'факт '!$D$8:$BM$167,37,0)</f>
        <v>0</v>
      </c>
      <c r="EY81" s="30">
        <f>VLOOKUP($E81,'факт '!$D$8:$BM$167,38,0)</f>
        <v>0</v>
      </c>
      <c r="EZ81" s="30">
        <f>VLOOKUP($E81,'факт '!$D$8:$BM$167,39,0)</f>
        <v>0</v>
      </c>
      <c r="FA81" s="30">
        <f>VLOOKUP($E81,'факт '!$D$8:$BM$167,40,0)</f>
        <v>0</v>
      </c>
      <c r="FB81" s="30">
        <f t="shared" si="793"/>
        <v>0</v>
      </c>
      <c r="FC81" s="30">
        <f t="shared" si="793"/>
        <v>0</v>
      </c>
      <c r="FD81" s="163">
        <f t="shared" si="794"/>
        <v>0</v>
      </c>
      <c r="FE81" s="163">
        <f t="shared" si="794"/>
        <v>0</v>
      </c>
      <c r="FF81" s="163"/>
      <c r="FG81" s="163"/>
      <c r="FH81" s="30"/>
      <c r="FI81" s="30"/>
      <c r="FJ81" s="30"/>
      <c r="FK81" s="30"/>
      <c r="FL81" s="30">
        <f>VLOOKUP($E81,'факт '!$D$8:$BM$167,45,0)</f>
        <v>0</v>
      </c>
      <c r="FM81" s="30">
        <f>VLOOKUP($E81,'факт '!$D$8:$BM$167,46,0)</f>
        <v>0</v>
      </c>
      <c r="FN81" s="30">
        <f>VLOOKUP($E81,'факт '!$D$8:$BM$167,47,0)</f>
        <v>0</v>
      </c>
      <c r="FO81" s="30">
        <f>VLOOKUP($E81,'факт '!$D$8:$BM$167,48,0)</f>
        <v>0</v>
      </c>
      <c r="FP81" s="30">
        <f t="shared" si="795"/>
        <v>0</v>
      </c>
      <c r="FQ81" s="30">
        <f t="shared" si="795"/>
        <v>0</v>
      </c>
      <c r="FR81" s="163">
        <f t="shared" si="796"/>
        <v>0</v>
      </c>
      <c r="FS81" s="163">
        <f t="shared" si="796"/>
        <v>0</v>
      </c>
      <c r="FT81" s="163"/>
      <c r="FU81" s="163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163">
        <f t="shared" si="809"/>
        <v>0</v>
      </c>
      <c r="GG81" s="163">
        <f t="shared" si="809"/>
        <v>0</v>
      </c>
      <c r="GH81" s="163"/>
      <c r="GI81" s="163"/>
      <c r="GJ81" s="30"/>
      <c r="GK81" s="30"/>
      <c r="GL81" s="30"/>
      <c r="GM81" s="30"/>
      <c r="GN81" s="30">
        <f>VLOOKUP($E81,'факт '!$D$8:$BM$167,41,0)</f>
        <v>0</v>
      </c>
      <c r="GO81" s="30">
        <f>VLOOKUP($E81,'факт '!$D$8:$BM$167,42,0)</f>
        <v>0</v>
      </c>
      <c r="GP81" s="30">
        <f>VLOOKUP($E81,'факт '!$D$8:$BM$167,43,0)</f>
        <v>0</v>
      </c>
      <c r="GQ81" s="30">
        <f>VLOOKUP($E81,'факт '!$D$8:$BM$167,44,0)</f>
        <v>0</v>
      </c>
      <c r="GR81" s="30">
        <f t="shared" si="797"/>
        <v>0</v>
      </c>
      <c r="GS81" s="30">
        <f t="shared" si="797"/>
        <v>0</v>
      </c>
      <c r="GT81" s="163">
        <f t="shared" si="798"/>
        <v>0</v>
      </c>
      <c r="GU81" s="163">
        <f t="shared" si="798"/>
        <v>0</v>
      </c>
      <c r="GV81" s="163"/>
      <c r="GW81" s="163"/>
      <c r="GX81" s="30"/>
      <c r="GY81" s="30"/>
      <c r="GZ81" s="30"/>
      <c r="HA81" s="30"/>
      <c r="HB81" s="30">
        <f>VLOOKUP($E81,'факт '!$D$8:$BM$167,49,0)</f>
        <v>0</v>
      </c>
      <c r="HC81" s="30">
        <f>VLOOKUP($E81,'факт '!$D$8:$BM$167,50,0)</f>
        <v>0</v>
      </c>
      <c r="HD81" s="30"/>
      <c r="HE81" s="30"/>
      <c r="HF81" s="30">
        <f t="shared" si="799"/>
        <v>0</v>
      </c>
      <c r="HG81" s="30">
        <f t="shared" si="799"/>
        <v>0</v>
      </c>
      <c r="HH81" s="163">
        <f t="shared" si="800"/>
        <v>0</v>
      </c>
      <c r="HI81" s="163">
        <f t="shared" si="800"/>
        <v>0</v>
      </c>
      <c r="HJ81" s="163"/>
      <c r="HK81" s="163"/>
      <c r="HL81" s="30"/>
      <c r="HM81" s="30"/>
      <c r="HN81" s="30"/>
      <c r="HO81" s="30"/>
      <c r="HP81" s="30">
        <f>VLOOKUP($E81,'факт '!$D$8:$BM$167,51,0)</f>
        <v>0</v>
      </c>
      <c r="HQ81" s="30">
        <f>VLOOKUP($E81,'факт '!$D$8:$BM$167,52,0)</f>
        <v>0</v>
      </c>
      <c r="HR81" s="30"/>
      <c r="HS81" s="30"/>
      <c r="HT81" s="30">
        <f t="shared" si="801"/>
        <v>0</v>
      </c>
      <c r="HU81" s="30">
        <f t="shared" si="801"/>
        <v>0</v>
      </c>
      <c r="HV81" s="163">
        <f t="shared" si="802"/>
        <v>0</v>
      </c>
      <c r="HW81" s="163">
        <f t="shared" si="802"/>
        <v>0</v>
      </c>
      <c r="HX81" s="163"/>
      <c r="HY81" s="163"/>
      <c r="HZ81" s="163"/>
      <c r="IA81" s="163"/>
      <c r="IB81" s="163"/>
      <c r="IC81" s="163"/>
      <c r="ID81" s="30">
        <f>VLOOKUP($E81,'факт '!$D$8:$BM$167,53,0)</f>
        <v>0</v>
      </c>
      <c r="IE81" s="30">
        <f>VLOOKUP($E81,'факт '!$D$8:$BM$167,54,0)</f>
        <v>0</v>
      </c>
      <c r="IF81" s="163"/>
      <c r="IG81" s="163"/>
      <c r="IH81" s="163">
        <f t="shared" si="803"/>
        <v>0</v>
      </c>
      <c r="II81" s="163">
        <f t="shared" si="803"/>
        <v>0</v>
      </c>
      <c r="IJ81" s="163">
        <f t="shared" si="804"/>
        <v>0</v>
      </c>
      <c r="IK81" s="163">
        <f t="shared" si="804"/>
        <v>0</v>
      </c>
      <c r="IL81" s="163"/>
      <c r="IM81" s="163"/>
      <c r="IN81" s="163"/>
      <c r="IO81" s="163"/>
      <c r="IP81" s="163"/>
      <c r="IQ81" s="163"/>
      <c r="IR81" s="30">
        <f>VLOOKUP($E81,'факт '!$D$8:$BM$167,53,0)</f>
        <v>0</v>
      </c>
      <c r="IS81" s="30">
        <f>VLOOKUP($E81,'факт '!$D$8:$BM$167,54,0)</f>
        <v>0</v>
      </c>
      <c r="IT81" s="163"/>
      <c r="IU81" s="163"/>
      <c r="IV81" s="163">
        <f t="shared" si="805"/>
        <v>0</v>
      </c>
      <c r="IW81" s="163">
        <f t="shared" si="805"/>
        <v>0</v>
      </c>
      <c r="IX81" s="163">
        <f t="shared" si="771"/>
        <v>0</v>
      </c>
      <c r="IY81" s="163">
        <f t="shared" si="771"/>
        <v>0</v>
      </c>
      <c r="IZ81" s="163"/>
      <c r="JA81" s="163"/>
      <c r="JB81" s="170"/>
      <c r="JC81" s="242"/>
      <c r="JD81" s="170"/>
      <c r="JE81" s="170"/>
      <c r="JF81" s="238">
        <f t="shared" si="806"/>
        <v>2</v>
      </c>
      <c r="JG81" s="238">
        <f t="shared" si="806"/>
        <v>366792.14</v>
      </c>
      <c r="JH81" s="238">
        <f t="shared" si="806"/>
        <v>0</v>
      </c>
      <c r="JI81" s="238">
        <f t="shared" si="806"/>
        <v>0</v>
      </c>
      <c r="JJ81" s="238">
        <f t="shared" si="188"/>
        <v>2</v>
      </c>
      <c r="JK81" s="238">
        <f t="shared" si="188"/>
        <v>366792.14</v>
      </c>
      <c r="JL81" s="238">
        <f t="shared" si="810"/>
        <v>2</v>
      </c>
      <c r="JM81" s="238">
        <f t="shared" si="811"/>
        <v>366792.14</v>
      </c>
      <c r="JN81" s="48"/>
      <c r="JO81" s="18"/>
      <c r="JP81" s="55"/>
      <c r="JQ81" s="55">
        <f t="shared" si="773"/>
        <v>183396.07</v>
      </c>
      <c r="JR81" s="378">
        <f t="shared" si="808"/>
        <v>0</v>
      </c>
      <c r="JS81" s="382"/>
    </row>
    <row r="82" spans="1:279" ht="38.25" hidden="1" x14ac:dyDescent="0.2">
      <c r="A82" s="10">
        <v>1</v>
      </c>
      <c r="B82" s="10">
        <v>1</v>
      </c>
      <c r="C82" s="445" t="s">
        <v>425</v>
      </c>
      <c r="D82" s="446"/>
      <c r="E82" s="451">
        <v>88</v>
      </c>
      <c r="F82" s="446" t="s">
        <v>426</v>
      </c>
      <c r="G82" s="142">
        <v>12</v>
      </c>
      <c r="H82" s="169">
        <v>183396.06999999998</v>
      </c>
      <c r="I82" s="30"/>
      <c r="J82" s="30"/>
      <c r="K82" s="30"/>
      <c r="L82" s="30"/>
      <c r="M82" s="30">
        <f>VLOOKUP($E82,'факт '!$D$8:$BM$167,3,0)</f>
        <v>0</v>
      </c>
      <c r="N82" s="30">
        <f>VLOOKUP($E82,'факт '!$D$8:$BM$167,4,0)</f>
        <v>0</v>
      </c>
      <c r="O82" s="30">
        <f>VLOOKUP($E82,'факт '!$D$8:$BM$167,5,0)</f>
        <v>0</v>
      </c>
      <c r="P82" s="30">
        <f>VLOOKUP($E82,'факт '!$D$8:$BM$167,6,0)</f>
        <v>0</v>
      </c>
      <c r="Q82" s="30">
        <f t="shared" si="774"/>
        <v>0</v>
      </c>
      <c r="R82" s="30">
        <f t="shared" si="774"/>
        <v>0</v>
      </c>
      <c r="S82" s="163">
        <f t="shared" si="775"/>
        <v>0</v>
      </c>
      <c r="T82" s="163">
        <f t="shared" si="775"/>
        <v>0</v>
      </c>
      <c r="U82" s="163"/>
      <c r="V82" s="163"/>
      <c r="W82" s="30"/>
      <c r="X82" s="30"/>
      <c r="Y82" s="30"/>
      <c r="Z82" s="30"/>
      <c r="AA82" s="30">
        <f>VLOOKUP($E82,'факт '!$D$8:$BM$167,9,0)</f>
        <v>9</v>
      </c>
      <c r="AB82" s="30">
        <f>VLOOKUP($E82,'факт '!$D$8:$BM$167,10,0)</f>
        <v>1650564.6300000004</v>
      </c>
      <c r="AC82" s="30">
        <f>VLOOKUP($E82,'факт '!$D$8:$BM$167,11,0)</f>
        <v>0</v>
      </c>
      <c r="AD82" s="30">
        <f>VLOOKUP($E82,'факт '!$D$8:$BM$167,12,0)</f>
        <v>0</v>
      </c>
      <c r="AE82" s="30">
        <f t="shared" si="776"/>
        <v>9</v>
      </c>
      <c r="AF82" s="30">
        <f t="shared" si="776"/>
        <v>1650564.6300000004</v>
      </c>
      <c r="AG82" s="163">
        <f t="shared" si="777"/>
        <v>9</v>
      </c>
      <c r="AH82" s="163">
        <f t="shared" si="777"/>
        <v>1650564.6300000004</v>
      </c>
      <c r="AI82" s="163"/>
      <c r="AJ82" s="347">
        <f t="shared" si="807"/>
        <v>183396.07000000004</v>
      </c>
      <c r="AK82" s="30"/>
      <c r="AL82" s="30"/>
      <c r="AM82" s="30"/>
      <c r="AN82" s="30"/>
      <c r="AO82" s="30">
        <f>VLOOKUP($E82,'факт '!$D$8:$BM$167,7,0)</f>
        <v>0</v>
      </c>
      <c r="AP82" s="30">
        <f>VLOOKUP($E82,'факт '!$D$8:$BM$167,8,0)</f>
        <v>0</v>
      </c>
      <c r="AQ82" s="30"/>
      <c r="AR82" s="30"/>
      <c r="AS82" s="30">
        <f t="shared" si="778"/>
        <v>0</v>
      </c>
      <c r="AT82" s="30">
        <f t="shared" si="778"/>
        <v>0</v>
      </c>
      <c r="AU82" s="163">
        <f t="shared" si="779"/>
        <v>0</v>
      </c>
      <c r="AV82" s="163">
        <f t="shared" si="779"/>
        <v>0</v>
      </c>
      <c r="AW82" s="163"/>
      <c r="AX82" s="163"/>
      <c r="AY82" s="30"/>
      <c r="AZ82" s="30"/>
      <c r="BA82" s="30"/>
      <c r="BB82" s="30"/>
      <c r="BC82" s="30">
        <f>VLOOKUP($E82,'факт '!$D$8:$BM$167,13,0)</f>
        <v>0</v>
      </c>
      <c r="BD82" s="30">
        <f>VLOOKUP($E82,'факт '!$D$8:$BM$167,14,0)</f>
        <v>0</v>
      </c>
      <c r="BE82" s="30"/>
      <c r="BF82" s="30"/>
      <c r="BG82" s="30">
        <f t="shared" si="780"/>
        <v>0</v>
      </c>
      <c r="BH82" s="30">
        <f t="shared" si="780"/>
        <v>0</v>
      </c>
      <c r="BI82" s="163">
        <f t="shared" si="781"/>
        <v>0</v>
      </c>
      <c r="BJ82" s="163">
        <f t="shared" si="781"/>
        <v>0</v>
      </c>
      <c r="BK82" s="163"/>
      <c r="BL82" s="163"/>
      <c r="BM82" s="30"/>
      <c r="BN82" s="30"/>
      <c r="BO82" s="30"/>
      <c r="BP82" s="30"/>
      <c r="BQ82" s="30">
        <f>VLOOKUP($E82,'факт '!$D$8:$BM$167,17,0)</f>
        <v>0</v>
      </c>
      <c r="BR82" s="30">
        <f>VLOOKUP($E82,'факт '!$D$8:$BM$167,18,0)</f>
        <v>0</v>
      </c>
      <c r="BS82" s="30">
        <f>VLOOKUP($E82,'факт '!$D$8:$BM$167,19,0)</f>
        <v>0</v>
      </c>
      <c r="BT82" s="30">
        <f>VLOOKUP($E82,'факт '!$D$8:$BM$167,20,0)</f>
        <v>0</v>
      </c>
      <c r="BU82" s="30">
        <f t="shared" si="782"/>
        <v>0</v>
      </c>
      <c r="BV82" s="30">
        <f t="shared" si="782"/>
        <v>0</v>
      </c>
      <c r="BW82" s="163">
        <f t="shared" si="783"/>
        <v>0</v>
      </c>
      <c r="BX82" s="163">
        <f t="shared" si="783"/>
        <v>0</v>
      </c>
      <c r="BY82" s="163"/>
      <c r="BZ82" s="163"/>
      <c r="CA82" s="30"/>
      <c r="CB82" s="30"/>
      <c r="CC82" s="30"/>
      <c r="CD82" s="30"/>
      <c r="CE82" s="30">
        <f>VLOOKUP($E82,'факт '!$D$8:$BM$167,21,0)</f>
        <v>0</v>
      </c>
      <c r="CF82" s="30">
        <f>VLOOKUP($E82,'факт '!$D$8:$BM$167,22,0)</f>
        <v>0</v>
      </c>
      <c r="CG82" s="30">
        <f>VLOOKUP($E82,'факт '!$D$8:$BM$167,23,0)</f>
        <v>0</v>
      </c>
      <c r="CH82" s="30">
        <f>VLOOKUP($E82,'факт '!$D$8:$BM$167,24,0)</f>
        <v>0</v>
      </c>
      <c r="CI82" s="30">
        <f t="shared" si="784"/>
        <v>0</v>
      </c>
      <c r="CJ82" s="30">
        <f t="shared" si="784"/>
        <v>0</v>
      </c>
      <c r="CK82" s="163">
        <f t="shared" si="785"/>
        <v>0</v>
      </c>
      <c r="CL82" s="163">
        <f t="shared" si="785"/>
        <v>0</v>
      </c>
      <c r="CM82" s="163"/>
      <c r="CN82" s="163"/>
      <c r="CO82" s="163"/>
      <c r="CP82" s="30"/>
      <c r="CQ82" s="30"/>
      <c r="CR82" s="30"/>
      <c r="CS82" s="30"/>
      <c r="CT82" s="30">
        <f>VLOOKUP($E82,'факт '!$D$8:$BM$167,25,0)</f>
        <v>0</v>
      </c>
      <c r="CU82" s="30">
        <f>VLOOKUP($E82,'факт '!$D$8:$BM$167,26,0)</f>
        <v>0</v>
      </c>
      <c r="CV82" s="30">
        <f>VLOOKUP($E82,'факт '!$D$8:$BM$167,27,0)</f>
        <v>0</v>
      </c>
      <c r="CW82" s="30">
        <f>VLOOKUP($E82,'факт '!$D$8:$BM$167,28,0)</f>
        <v>0</v>
      </c>
      <c r="CX82" s="30">
        <f t="shared" si="786"/>
        <v>0</v>
      </c>
      <c r="CY82" s="30">
        <f t="shared" si="786"/>
        <v>0</v>
      </c>
      <c r="CZ82" s="163">
        <f t="shared" si="787"/>
        <v>0</v>
      </c>
      <c r="DA82" s="163">
        <f t="shared" si="787"/>
        <v>0</v>
      </c>
      <c r="DB82" s="163"/>
      <c r="DC82" s="163"/>
      <c r="DD82" s="30"/>
      <c r="DE82" s="30"/>
      <c r="DF82" s="30"/>
      <c r="DG82" s="30"/>
      <c r="DH82" s="30">
        <f>VLOOKUP($E82,'факт '!$D$8:$BM$167,29,0)</f>
        <v>0</v>
      </c>
      <c r="DI82" s="30">
        <f>VLOOKUP($E82,'факт '!$D$8:$BM$167,30,0)</f>
        <v>0</v>
      </c>
      <c r="DJ82" s="30">
        <f>VLOOKUP($E82,'факт '!$D$8:$BM$167,31,0)</f>
        <v>0</v>
      </c>
      <c r="DK82" s="30">
        <f>VLOOKUP($E82,'факт '!$D$8:$BM$167,32,0)</f>
        <v>0</v>
      </c>
      <c r="DL82" s="30">
        <f t="shared" si="788"/>
        <v>0</v>
      </c>
      <c r="DM82" s="30">
        <f t="shared" si="788"/>
        <v>0</v>
      </c>
      <c r="DN82" s="163">
        <f t="shared" si="789"/>
        <v>0</v>
      </c>
      <c r="DO82" s="163">
        <f t="shared" si="789"/>
        <v>0</v>
      </c>
      <c r="DP82" s="163"/>
      <c r="DQ82" s="163"/>
      <c r="DR82" s="30"/>
      <c r="DS82" s="30"/>
      <c r="DT82" s="30"/>
      <c r="DU82" s="30"/>
      <c r="DV82" s="30">
        <f>VLOOKUP($E82,'факт '!$D$8:$BM$167,33,0)</f>
        <v>0</v>
      </c>
      <c r="DW82" s="30">
        <f>VLOOKUP($E82,'факт '!$D$8:$BM$167,34,0)</f>
        <v>0</v>
      </c>
      <c r="DX82" s="30">
        <f>VLOOKUP($E82,'факт '!$D$8:$BM$167,35,0)</f>
        <v>0</v>
      </c>
      <c r="DY82" s="30">
        <f>VLOOKUP($E82,'факт '!$D$8:$BM$167,36,0)</f>
        <v>0</v>
      </c>
      <c r="DZ82" s="30">
        <f t="shared" si="790"/>
        <v>0</v>
      </c>
      <c r="EA82" s="30">
        <f t="shared" si="790"/>
        <v>0</v>
      </c>
      <c r="EB82" s="163">
        <f t="shared" si="791"/>
        <v>0</v>
      </c>
      <c r="EC82" s="163">
        <f t="shared" si="791"/>
        <v>0</v>
      </c>
      <c r="ED82" s="163"/>
      <c r="EE82" s="163"/>
      <c r="EF82" s="30"/>
      <c r="EG82" s="30"/>
      <c r="EH82" s="30"/>
      <c r="EI82" s="30"/>
      <c r="EJ82" s="30">
        <f>VLOOKUP($E82,'факт '!$D$8:$BM$167,15,0)</f>
        <v>0</v>
      </c>
      <c r="EK82" s="30">
        <f>VLOOKUP($E82,'факт '!$D$8:$BM$167,16,0)</f>
        <v>0</v>
      </c>
      <c r="EL82" s="30"/>
      <c r="EM82" s="30"/>
      <c r="EN82" s="30">
        <f t="shared" si="792"/>
        <v>0</v>
      </c>
      <c r="EO82" s="30">
        <f t="shared" si="792"/>
        <v>0</v>
      </c>
      <c r="EP82" s="163">
        <f t="shared" si="699"/>
        <v>0</v>
      </c>
      <c r="EQ82" s="163">
        <f t="shared" si="699"/>
        <v>0</v>
      </c>
      <c r="ER82" s="163"/>
      <c r="ES82" s="163"/>
      <c r="ET82" s="30"/>
      <c r="EU82" s="30"/>
      <c r="EV82" s="30"/>
      <c r="EW82" s="30"/>
      <c r="EX82" s="30">
        <f>VLOOKUP($E82,'факт '!$D$8:$BM$167,37,0)</f>
        <v>0</v>
      </c>
      <c r="EY82" s="30">
        <f>VLOOKUP($E82,'факт '!$D$8:$BM$167,38,0)</f>
        <v>0</v>
      </c>
      <c r="EZ82" s="30">
        <f>VLOOKUP($E82,'факт '!$D$8:$BM$167,39,0)</f>
        <v>0</v>
      </c>
      <c r="FA82" s="30">
        <f>VLOOKUP($E82,'факт '!$D$8:$BM$167,40,0)</f>
        <v>0</v>
      </c>
      <c r="FB82" s="30">
        <f t="shared" si="793"/>
        <v>0</v>
      </c>
      <c r="FC82" s="30">
        <f t="shared" si="793"/>
        <v>0</v>
      </c>
      <c r="FD82" s="163">
        <f t="shared" si="794"/>
        <v>0</v>
      </c>
      <c r="FE82" s="163">
        <f t="shared" si="794"/>
        <v>0</v>
      </c>
      <c r="FF82" s="163"/>
      <c r="FG82" s="163"/>
      <c r="FH82" s="30"/>
      <c r="FI82" s="30"/>
      <c r="FJ82" s="30"/>
      <c r="FK82" s="30"/>
      <c r="FL82" s="30">
        <f>VLOOKUP($E82,'факт '!$D$8:$BM$167,45,0)</f>
        <v>0</v>
      </c>
      <c r="FM82" s="30">
        <f>VLOOKUP($E82,'факт '!$D$8:$BM$167,46,0)</f>
        <v>0</v>
      </c>
      <c r="FN82" s="30">
        <f>VLOOKUP($E82,'факт '!$D$8:$BM$167,47,0)</f>
        <v>0</v>
      </c>
      <c r="FO82" s="30">
        <f>VLOOKUP($E82,'факт '!$D$8:$BM$167,48,0)</f>
        <v>0</v>
      </c>
      <c r="FP82" s="30">
        <f t="shared" si="795"/>
        <v>0</v>
      </c>
      <c r="FQ82" s="30">
        <f t="shared" si="795"/>
        <v>0</v>
      </c>
      <c r="FR82" s="163">
        <f t="shared" si="796"/>
        <v>0</v>
      </c>
      <c r="FS82" s="163">
        <f t="shared" si="796"/>
        <v>0</v>
      </c>
      <c r="FT82" s="163"/>
      <c r="FU82" s="163"/>
      <c r="FV82" s="30"/>
      <c r="FW82" s="30"/>
      <c r="FX82" s="30"/>
      <c r="FY82" s="30"/>
      <c r="FZ82" s="252"/>
      <c r="GA82" s="252"/>
      <c r="GB82" s="30"/>
      <c r="GC82" s="30"/>
      <c r="GD82" s="30"/>
      <c r="GE82" s="30"/>
      <c r="GF82" s="163">
        <f t="shared" si="809"/>
        <v>0</v>
      </c>
      <c r="GG82" s="163">
        <f t="shared" si="809"/>
        <v>0</v>
      </c>
      <c r="GH82" s="163"/>
      <c r="GI82" s="163"/>
      <c r="GJ82" s="30"/>
      <c r="GK82" s="30"/>
      <c r="GL82" s="30"/>
      <c r="GM82" s="30"/>
      <c r="GN82" s="30">
        <f>VLOOKUP($E82,'факт '!$D$8:$BM$167,41,0)</f>
        <v>0</v>
      </c>
      <c r="GO82" s="30">
        <f>VLOOKUP($E82,'факт '!$D$8:$BM$167,42,0)</f>
        <v>0</v>
      </c>
      <c r="GP82" s="30">
        <f>VLOOKUP($E82,'факт '!$D$8:$BM$167,43,0)</f>
        <v>0</v>
      </c>
      <c r="GQ82" s="30">
        <f>VLOOKUP($E82,'факт '!$D$8:$BM$167,44,0)</f>
        <v>0</v>
      </c>
      <c r="GR82" s="30">
        <f t="shared" si="797"/>
        <v>0</v>
      </c>
      <c r="GS82" s="30">
        <f t="shared" si="797"/>
        <v>0</v>
      </c>
      <c r="GT82" s="163">
        <f t="shared" si="798"/>
        <v>0</v>
      </c>
      <c r="GU82" s="163">
        <f t="shared" si="798"/>
        <v>0</v>
      </c>
      <c r="GV82" s="163"/>
      <c r="GW82" s="163"/>
      <c r="GX82" s="30"/>
      <c r="GY82" s="30"/>
      <c r="GZ82" s="30"/>
      <c r="HA82" s="30"/>
      <c r="HB82" s="30">
        <f>VLOOKUP($E82,'факт '!$D$8:$BM$167,49,0)</f>
        <v>0</v>
      </c>
      <c r="HC82" s="30">
        <f>VLOOKUP($E82,'факт '!$D$8:$BM$167,50,0)</f>
        <v>0</v>
      </c>
      <c r="HD82" s="30"/>
      <c r="HE82" s="30"/>
      <c r="HF82" s="30">
        <f t="shared" si="799"/>
        <v>0</v>
      </c>
      <c r="HG82" s="30">
        <f t="shared" si="799"/>
        <v>0</v>
      </c>
      <c r="HH82" s="163">
        <f t="shared" si="800"/>
        <v>0</v>
      </c>
      <c r="HI82" s="163">
        <f t="shared" si="800"/>
        <v>0</v>
      </c>
      <c r="HJ82" s="163"/>
      <c r="HK82" s="163"/>
      <c r="HL82" s="30"/>
      <c r="HM82" s="30"/>
      <c r="HN82" s="30"/>
      <c r="HO82" s="30"/>
      <c r="HP82" s="30">
        <f>VLOOKUP($E82,'факт '!$D$8:$BM$167,51,0)</f>
        <v>0</v>
      </c>
      <c r="HQ82" s="30">
        <f>VLOOKUP($E82,'факт '!$D$8:$BM$167,52,0)</f>
        <v>0</v>
      </c>
      <c r="HR82" s="30"/>
      <c r="HS82" s="30"/>
      <c r="HT82" s="30">
        <f t="shared" si="801"/>
        <v>0</v>
      </c>
      <c r="HU82" s="30">
        <f t="shared" si="801"/>
        <v>0</v>
      </c>
      <c r="HV82" s="163">
        <f t="shared" si="802"/>
        <v>0</v>
      </c>
      <c r="HW82" s="163">
        <f t="shared" si="802"/>
        <v>0</v>
      </c>
      <c r="HX82" s="163"/>
      <c r="HY82" s="163"/>
      <c r="HZ82" s="163"/>
      <c r="IA82" s="163"/>
      <c r="IB82" s="163"/>
      <c r="IC82" s="163"/>
      <c r="ID82" s="30">
        <f>VLOOKUP($E82,'факт '!$D$8:$BM$167,53,0)</f>
        <v>0</v>
      </c>
      <c r="IE82" s="30">
        <f>VLOOKUP($E82,'факт '!$D$8:$BM$167,54,0)</f>
        <v>0</v>
      </c>
      <c r="IF82" s="163"/>
      <c r="IG82" s="163"/>
      <c r="IH82" s="163">
        <f t="shared" si="803"/>
        <v>0</v>
      </c>
      <c r="II82" s="163">
        <f t="shared" si="803"/>
        <v>0</v>
      </c>
      <c r="IJ82" s="163">
        <f t="shared" si="804"/>
        <v>0</v>
      </c>
      <c r="IK82" s="163">
        <f t="shared" si="804"/>
        <v>0</v>
      </c>
      <c r="IL82" s="163"/>
      <c r="IM82" s="163"/>
      <c r="IN82" s="163"/>
      <c r="IO82" s="163"/>
      <c r="IP82" s="163"/>
      <c r="IQ82" s="163"/>
      <c r="IR82" s="30">
        <f>VLOOKUP($E82,'факт '!$D$8:$BM$167,53,0)</f>
        <v>0</v>
      </c>
      <c r="IS82" s="30">
        <f>VLOOKUP($E82,'факт '!$D$8:$BM$167,54,0)</f>
        <v>0</v>
      </c>
      <c r="IT82" s="163"/>
      <c r="IU82" s="163"/>
      <c r="IV82" s="163">
        <f t="shared" si="805"/>
        <v>0</v>
      </c>
      <c r="IW82" s="163">
        <f t="shared" si="805"/>
        <v>0</v>
      </c>
      <c r="IX82" s="163">
        <f t="shared" si="771"/>
        <v>0</v>
      </c>
      <c r="IY82" s="163">
        <f t="shared" si="771"/>
        <v>0</v>
      </c>
      <c r="IZ82" s="163"/>
      <c r="JA82" s="163"/>
      <c r="JB82" s="170"/>
      <c r="JC82" s="242"/>
      <c r="JD82" s="170"/>
      <c r="JE82" s="170"/>
      <c r="JF82" s="238">
        <f t="shared" si="806"/>
        <v>9</v>
      </c>
      <c r="JG82" s="238">
        <f t="shared" si="806"/>
        <v>1650564.6300000004</v>
      </c>
      <c r="JH82" s="238">
        <f t="shared" si="806"/>
        <v>0</v>
      </c>
      <c r="JI82" s="238">
        <f t="shared" si="806"/>
        <v>0</v>
      </c>
      <c r="JJ82" s="238">
        <f t="shared" si="188"/>
        <v>9</v>
      </c>
      <c r="JK82" s="238">
        <f t="shared" si="188"/>
        <v>1650564.6300000004</v>
      </c>
      <c r="JL82" s="238">
        <f t="shared" si="810"/>
        <v>9</v>
      </c>
      <c r="JM82" s="238">
        <f t="shared" si="811"/>
        <v>1650564.6300000004</v>
      </c>
      <c r="JN82" s="48"/>
      <c r="JO82" s="18"/>
      <c r="JP82" s="55"/>
      <c r="JQ82" s="55">
        <f t="shared" si="773"/>
        <v>183396.07000000004</v>
      </c>
      <c r="JR82" s="378">
        <f t="shared" si="808"/>
        <v>0</v>
      </c>
      <c r="JS82" s="382"/>
    </row>
    <row r="83" spans="1:279" ht="25.5" hidden="1" x14ac:dyDescent="0.2">
      <c r="A83" s="10">
        <v>1</v>
      </c>
      <c r="B83" s="10">
        <v>1</v>
      </c>
      <c r="C83" s="429" t="s">
        <v>166</v>
      </c>
      <c r="D83" s="430"/>
      <c r="E83" s="431">
        <v>64</v>
      </c>
      <c r="F83" s="434" t="s">
        <v>106</v>
      </c>
      <c r="G83" s="142">
        <v>12</v>
      </c>
      <c r="H83" s="169">
        <v>183396.06999999998</v>
      </c>
      <c r="I83" s="30"/>
      <c r="J83" s="30"/>
      <c r="K83" s="30"/>
      <c r="L83" s="30"/>
      <c r="M83" s="30">
        <f>VLOOKUP($E83,'факт '!$D$8:$BM$167,3,0)</f>
        <v>0</v>
      </c>
      <c r="N83" s="30">
        <f>VLOOKUP($E83,'факт '!$D$8:$BM$167,4,0)</f>
        <v>0</v>
      </c>
      <c r="O83" s="30">
        <f>VLOOKUP($E83,'факт '!$D$8:$BM$167,5,0)</f>
        <v>0</v>
      </c>
      <c r="P83" s="30">
        <f>VLOOKUP($E83,'факт '!$D$8:$BM$167,6,0)</f>
        <v>0</v>
      </c>
      <c r="Q83" s="30">
        <f t="shared" si="774"/>
        <v>0</v>
      </c>
      <c r="R83" s="30">
        <f t="shared" si="774"/>
        <v>0</v>
      </c>
      <c r="S83" s="163">
        <f t="shared" si="775"/>
        <v>0</v>
      </c>
      <c r="T83" s="163">
        <f t="shared" si="775"/>
        <v>0</v>
      </c>
      <c r="U83" s="163"/>
      <c r="V83" s="163"/>
      <c r="W83" s="30"/>
      <c r="X83" s="30"/>
      <c r="Y83" s="30"/>
      <c r="Z83" s="30"/>
      <c r="AA83" s="30">
        <f>VLOOKUP($E83,'факт '!$D$8:$BM$167,9,0)</f>
        <v>2</v>
      </c>
      <c r="AB83" s="30">
        <f>VLOOKUP($E83,'факт '!$D$8:$BM$167,10,0)</f>
        <v>366792.14</v>
      </c>
      <c r="AC83" s="30">
        <f>VLOOKUP($E83,'факт '!$D$8:$BM$167,11,0)</f>
        <v>0</v>
      </c>
      <c r="AD83" s="30">
        <f>VLOOKUP($E83,'факт '!$D$8:$BM$167,12,0)</f>
        <v>0</v>
      </c>
      <c r="AE83" s="30">
        <f t="shared" si="776"/>
        <v>2</v>
      </c>
      <c r="AF83" s="30">
        <f t="shared" si="776"/>
        <v>366792.14</v>
      </c>
      <c r="AG83" s="163">
        <f t="shared" si="777"/>
        <v>2</v>
      </c>
      <c r="AH83" s="163">
        <f t="shared" si="777"/>
        <v>366792.14</v>
      </c>
      <c r="AI83" s="163"/>
      <c r="AJ83" s="347">
        <f t="shared" si="807"/>
        <v>183396.07</v>
      </c>
      <c r="AK83" s="30"/>
      <c r="AL83" s="30"/>
      <c r="AM83" s="30"/>
      <c r="AN83" s="30"/>
      <c r="AO83" s="30">
        <f>VLOOKUP($E83,'факт '!$D$8:$BM$167,7,0)</f>
        <v>0</v>
      </c>
      <c r="AP83" s="30">
        <f>VLOOKUP($E83,'факт '!$D$8:$BM$167,8,0)</f>
        <v>0</v>
      </c>
      <c r="AQ83" s="30"/>
      <c r="AR83" s="30"/>
      <c r="AS83" s="30">
        <f t="shared" si="778"/>
        <v>0</v>
      </c>
      <c r="AT83" s="30">
        <f t="shared" si="778"/>
        <v>0</v>
      </c>
      <c r="AU83" s="163">
        <f t="shared" si="779"/>
        <v>0</v>
      </c>
      <c r="AV83" s="163">
        <f t="shared" si="779"/>
        <v>0</v>
      </c>
      <c r="AW83" s="163"/>
      <c r="AX83" s="163"/>
      <c r="AY83" s="30"/>
      <c r="AZ83" s="30"/>
      <c r="BA83" s="30"/>
      <c r="BB83" s="30"/>
      <c r="BC83" s="30">
        <f>VLOOKUP($E83,'факт '!$D$8:$BM$167,13,0)</f>
        <v>0</v>
      </c>
      <c r="BD83" s="30">
        <f>VLOOKUP($E83,'факт '!$D$8:$BM$167,14,0)</f>
        <v>0</v>
      </c>
      <c r="BE83" s="30"/>
      <c r="BF83" s="30"/>
      <c r="BG83" s="30">
        <f t="shared" si="780"/>
        <v>0</v>
      </c>
      <c r="BH83" s="30">
        <f t="shared" si="780"/>
        <v>0</v>
      </c>
      <c r="BI83" s="163">
        <f t="shared" si="781"/>
        <v>0</v>
      </c>
      <c r="BJ83" s="163">
        <f t="shared" si="781"/>
        <v>0</v>
      </c>
      <c r="BK83" s="163"/>
      <c r="BL83" s="163"/>
      <c r="BM83" s="30"/>
      <c r="BN83" s="30"/>
      <c r="BO83" s="30"/>
      <c r="BP83" s="30"/>
      <c r="BQ83" s="30">
        <f>VLOOKUP($E83,'факт '!$D$8:$BM$167,17,0)</f>
        <v>0</v>
      </c>
      <c r="BR83" s="30">
        <f>VLOOKUP($E83,'факт '!$D$8:$BM$167,18,0)</f>
        <v>0</v>
      </c>
      <c r="BS83" s="30">
        <f>VLOOKUP($E83,'факт '!$D$8:$BM$167,19,0)</f>
        <v>0</v>
      </c>
      <c r="BT83" s="30">
        <f>VLOOKUP($E83,'факт '!$D$8:$BM$167,20,0)</f>
        <v>0</v>
      </c>
      <c r="BU83" s="30">
        <f t="shared" si="782"/>
        <v>0</v>
      </c>
      <c r="BV83" s="30">
        <f t="shared" si="782"/>
        <v>0</v>
      </c>
      <c r="BW83" s="163">
        <f t="shared" si="783"/>
        <v>0</v>
      </c>
      <c r="BX83" s="163">
        <f t="shared" si="783"/>
        <v>0</v>
      </c>
      <c r="BY83" s="163"/>
      <c r="BZ83" s="163"/>
      <c r="CA83" s="30"/>
      <c r="CB83" s="30"/>
      <c r="CC83" s="30"/>
      <c r="CD83" s="30"/>
      <c r="CE83" s="30">
        <f>VLOOKUP($E83,'факт '!$D$8:$BM$167,21,0)</f>
        <v>0</v>
      </c>
      <c r="CF83" s="30">
        <f>VLOOKUP($E83,'факт '!$D$8:$BM$167,22,0)</f>
        <v>0</v>
      </c>
      <c r="CG83" s="30">
        <f>VLOOKUP($E83,'факт '!$D$8:$BM$167,23,0)</f>
        <v>0</v>
      </c>
      <c r="CH83" s="30">
        <f>VLOOKUP($E83,'факт '!$D$8:$BM$167,24,0)</f>
        <v>0</v>
      </c>
      <c r="CI83" s="30">
        <f t="shared" si="784"/>
        <v>0</v>
      </c>
      <c r="CJ83" s="30">
        <f t="shared" si="784"/>
        <v>0</v>
      </c>
      <c r="CK83" s="163">
        <f t="shared" si="785"/>
        <v>0</v>
      </c>
      <c r="CL83" s="163">
        <f t="shared" si="785"/>
        <v>0</v>
      </c>
      <c r="CM83" s="163"/>
      <c r="CN83" s="163"/>
      <c r="CO83" s="163"/>
      <c r="CP83" s="30"/>
      <c r="CQ83" s="30"/>
      <c r="CR83" s="30"/>
      <c r="CS83" s="30"/>
      <c r="CT83" s="30">
        <f>VLOOKUP($E83,'факт '!$D$8:$BM$167,25,0)</f>
        <v>0</v>
      </c>
      <c r="CU83" s="30">
        <f>VLOOKUP($E83,'факт '!$D$8:$BM$167,26,0)</f>
        <v>0</v>
      </c>
      <c r="CV83" s="30">
        <f>VLOOKUP($E83,'факт '!$D$8:$BM$167,27,0)</f>
        <v>0</v>
      </c>
      <c r="CW83" s="30">
        <f>VLOOKUP($E83,'факт '!$D$8:$BM$167,28,0)</f>
        <v>0</v>
      </c>
      <c r="CX83" s="30">
        <f t="shared" si="786"/>
        <v>0</v>
      </c>
      <c r="CY83" s="30">
        <f t="shared" si="786"/>
        <v>0</v>
      </c>
      <c r="CZ83" s="163">
        <f t="shared" si="787"/>
        <v>0</v>
      </c>
      <c r="DA83" s="163">
        <f t="shared" si="787"/>
        <v>0</v>
      </c>
      <c r="DB83" s="163"/>
      <c r="DC83" s="163"/>
      <c r="DD83" s="30"/>
      <c r="DE83" s="30"/>
      <c r="DF83" s="30"/>
      <c r="DG83" s="30"/>
      <c r="DH83" s="30">
        <f>VLOOKUP($E83,'факт '!$D$8:$BM$167,29,0)</f>
        <v>0</v>
      </c>
      <c r="DI83" s="30">
        <f>VLOOKUP($E83,'факт '!$D$8:$BM$167,30,0)</f>
        <v>0</v>
      </c>
      <c r="DJ83" s="30">
        <f>VLOOKUP($E83,'факт '!$D$8:$BM$167,31,0)</f>
        <v>0</v>
      </c>
      <c r="DK83" s="30">
        <f>VLOOKUP($E83,'факт '!$D$8:$BM$167,32,0)</f>
        <v>0</v>
      </c>
      <c r="DL83" s="30">
        <f t="shared" si="788"/>
        <v>0</v>
      </c>
      <c r="DM83" s="30">
        <f t="shared" si="788"/>
        <v>0</v>
      </c>
      <c r="DN83" s="163">
        <f t="shared" si="789"/>
        <v>0</v>
      </c>
      <c r="DO83" s="163">
        <f t="shared" si="789"/>
        <v>0</v>
      </c>
      <c r="DP83" s="163"/>
      <c r="DQ83" s="163"/>
      <c r="DR83" s="30"/>
      <c r="DS83" s="30"/>
      <c r="DT83" s="30"/>
      <c r="DU83" s="30"/>
      <c r="DV83" s="30">
        <f>VLOOKUP($E83,'факт '!$D$8:$BM$167,33,0)</f>
        <v>0</v>
      </c>
      <c r="DW83" s="30">
        <f>VLOOKUP($E83,'факт '!$D$8:$BM$167,34,0)</f>
        <v>0</v>
      </c>
      <c r="DX83" s="30">
        <f>VLOOKUP($E83,'факт '!$D$8:$BM$167,35,0)</f>
        <v>0</v>
      </c>
      <c r="DY83" s="30">
        <f>VLOOKUP($E83,'факт '!$D$8:$BM$167,36,0)</f>
        <v>0</v>
      </c>
      <c r="DZ83" s="30">
        <f t="shared" si="790"/>
        <v>0</v>
      </c>
      <c r="EA83" s="30">
        <f t="shared" si="790"/>
        <v>0</v>
      </c>
      <c r="EB83" s="163">
        <f t="shared" si="791"/>
        <v>0</v>
      </c>
      <c r="EC83" s="163">
        <f t="shared" si="791"/>
        <v>0</v>
      </c>
      <c r="ED83" s="163"/>
      <c r="EE83" s="163"/>
      <c r="EF83" s="30"/>
      <c r="EG83" s="30"/>
      <c r="EH83" s="30"/>
      <c r="EI83" s="30"/>
      <c r="EJ83" s="30">
        <f>VLOOKUP($E83,'факт '!$D$8:$BM$167,15,0)</f>
        <v>0</v>
      </c>
      <c r="EK83" s="30">
        <f>VLOOKUP($E83,'факт '!$D$8:$BM$167,16,0)</f>
        <v>0</v>
      </c>
      <c r="EL83" s="30"/>
      <c r="EM83" s="30"/>
      <c r="EN83" s="30">
        <f t="shared" si="792"/>
        <v>0</v>
      </c>
      <c r="EO83" s="30">
        <f t="shared" si="792"/>
        <v>0</v>
      </c>
      <c r="EP83" s="163">
        <f t="shared" si="699"/>
        <v>0</v>
      </c>
      <c r="EQ83" s="163">
        <f t="shared" si="699"/>
        <v>0</v>
      </c>
      <c r="ER83" s="163"/>
      <c r="ES83" s="163"/>
      <c r="ET83" s="30"/>
      <c r="EU83" s="30"/>
      <c r="EV83" s="30"/>
      <c r="EW83" s="30"/>
      <c r="EX83" s="30">
        <f>VLOOKUP($E83,'факт '!$D$8:$BM$167,37,0)</f>
        <v>0</v>
      </c>
      <c r="EY83" s="30">
        <f>VLOOKUP($E83,'факт '!$D$8:$BM$167,38,0)</f>
        <v>0</v>
      </c>
      <c r="EZ83" s="30">
        <f>VLOOKUP($E83,'факт '!$D$8:$BM$167,39,0)</f>
        <v>0</v>
      </c>
      <c r="FA83" s="30">
        <f>VLOOKUP($E83,'факт '!$D$8:$BM$167,40,0)</f>
        <v>0</v>
      </c>
      <c r="FB83" s="30">
        <f t="shared" si="793"/>
        <v>0</v>
      </c>
      <c r="FC83" s="30">
        <f t="shared" si="793"/>
        <v>0</v>
      </c>
      <c r="FD83" s="163">
        <f t="shared" si="794"/>
        <v>0</v>
      </c>
      <c r="FE83" s="163">
        <f t="shared" si="794"/>
        <v>0</v>
      </c>
      <c r="FF83" s="163"/>
      <c r="FG83" s="163"/>
      <c r="FH83" s="30"/>
      <c r="FI83" s="30"/>
      <c r="FJ83" s="30"/>
      <c r="FK83" s="30"/>
      <c r="FL83" s="30">
        <f>VLOOKUP($E83,'факт '!$D$8:$BM$167,45,0)</f>
        <v>0</v>
      </c>
      <c r="FM83" s="30">
        <f>VLOOKUP($E83,'факт '!$D$8:$BM$167,46,0)</f>
        <v>0</v>
      </c>
      <c r="FN83" s="30">
        <f>VLOOKUP($E83,'факт '!$D$8:$BM$167,47,0)</f>
        <v>0</v>
      </c>
      <c r="FO83" s="30">
        <f>VLOOKUP($E83,'факт '!$D$8:$BM$167,48,0)</f>
        <v>0</v>
      </c>
      <c r="FP83" s="30">
        <f t="shared" si="795"/>
        <v>0</v>
      </c>
      <c r="FQ83" s="30">
        <f t="shared" si="795"/>
        <v>0</v>
      </c>
      <c r="FR83" s="163">
        <f t="shared" si="796"/>
        <v>0</v>
      </c>
      <c r="FS83" s="163">
        <f t="shared" si="796"/>
        <v>0</v>
      </c>
      <c r="FT83" s="163"/>
      <c r="FU83" s="163"/>
      <c r="FV83" s="30"/>
      <c r="FW83" s="30"/>
      <c r="FX83" s="30"/>
      <c r="FY83" s="30"/>
      <c r="FZ83" s="252"/>
      <c r="GA83" s="252"/>
      <c r="GB83" s="30"/>
      <c r="GC83" s="30"/>
      <c r="GD83" s="30"/>
      <c r="GE83" s="30"/>
      <c r="GF83" s="163">
        <f t="shared" si="809"/>
        <v>0</v>
      </c>
      <c r="GG83" s="163">
        <f t="shared" si="809"/>
        <v>0</v>
      </c>
      <c r="GH83" s="163"/>
      <c r="GI83" s="163"/>
      <c r="GJ83" s="30"/>
      <c r="GK83" s="30"/>
      <c r="GL83" s="30"/>
      <c r="GM83" s="30"/>
      <c r="GN83" s="30">
        <f>VLOOKUP($E83,'факт '!$D$8:$BM$167,41,0)</f>
        <v>0</v>
      </c>
      <c r="GO83" s="30">
        <f>VLOOKUP($E83,'факт '!$D$8:$BM$167,42,0)</f>
        <v>0</v>
      </c>
      <c r="GP83" s="30">
        <f>VLOOKUP($E83,'факт '!$D$8:$BM$167,43,0)</f>
        <v>0</v>
      </c>
      <c r="GQ83" s="30">
        <f>VLOOKUP($E83,'факт '!$D$8:$BM$167,44,0)</f>
        <v>0</v>
      </c>
      <c r="GR83" s="30">
        <f t="shared" si="797"/>
        <v>0</v>
      </c>
      <c r="GS83" s="30">
        <f t="shared" si="797"/>
        <v>0</v>
      </c>
      <c r="GT83" s="163">
        <f t="shared" si="798"/>
        <v>0</v>
      </c>
      <c r="GU83" s="163">
        <f t="shared" si="798"/>
        <v>0</v>
      </c>
      <c r="GV83" s="163"/>
      <c r="GW83" s="163"/>
      <c r="GX83" s="30"/>
      <c r="GY83" s="30"/>
      <c r="GZ83" s="30"/>
      <c r="HA83" s="30"/>
      <c r="HB83" s="30">
        <f>VLOOKUP($E83,'факт '!$D$8:$BM$167,49,0)</f>
        <v>0</v>
      </c>
      <c r="HC83" s="30">
        <f>VLOOKUP($E83,'факт '!$D$8:$BM$167,50,0)</f>
        <v>0</v>
      </c>
      <c r="HD83" s="30"/>
      <c r="HE83" s="30"/>
      <c r="HF83" s="30">
        <f t="shared" si="799"/>
        <v>0</v>
      </c>
      <c r="HG83" s="30">
        <f t="shared" si="799"/>
        <v>0</v>
      </c>
      <c r="HH83" s="163">
        <f t="shared" si="800"/>
        <v>0</v>
      </c>
      <c r="HI83" s="163">
        <f t="shared" si="800"/>
        <v>0</v>
      </c>
      <c r="HJ83" s="163"/>
      <c r="HK83" s="163"/>
      <c r="HL83" s="30"/>
      <c r="HM83" s="30"/>
      <c r="HN83" s="30"/>
      <c r="HO83" s="30"/>
      <c r="HP83" s="30">
        <f>VLOOKUP($E83,'факт '!$D$8:$BM$167,51,0)</f>
        <v>0</v>
      </c>
      <c r="HQ83" s="30">
        <f>VLOOKUP($E83,'факт '!$D$8:$BM$167,52,0)</f>
        <v>0</v>
      </c>
      <c r="HR83" s="30"/>
      <c r="HS83" s="30"/>
      <c r="HT83" s="30">
        <f t="shared" si="801"/>
        <v>0</v>
      </c>
      <c r="HU83" s="30">
        <f t="shared" si="801"/>
        <v>0</v>
      </c>
      <c r="HV83" s="163">
        <f t="shared" si="802"/>
        <v>0</v>
      </c>
      <c r="HW83" s="163">
        <f t="shared" si="802"/>
        <v>0</v>
      </c>
      <c r="HX83" s="163"/>
      <c r="HY83" s="163"/>
      <c r="HZ83" s="163"/>
      <c r="IA83" s="163"/>
      <c r="IB83" s="163"/>
      <c r="IC83" s="163"/>
      <c r="ID83" s="30">
        <f>VLOOKUP($E83,'факт '!$D$8:$BM$167,53,0)</f>
        <v>0</v>
      </c>
      <c r="IE83" s="30">
        <f>VLOOKUP($E83,'факт '!$D$8:$BM$167,54,0)</f>
        <v>0</v>
      </c>
      <c r="IF83" s="163"/>
      <c r="IG83" s="163"/>
      <c r="IH83" s="163">
        <f t="shared" si="803"/>
        <v>0</v>
      </c>
      <c r="II83" s="163">
        <f t="shared" si="803"/>
        <v>0</v>
      </c>
      <c r="IJ83" s="163">
        <f t="shared" si="804"/>
        <v>0</v>
      </c>
      <c r="IK83" s="163">
        <f t="shared" si="804"/>
        <v>0</v>
      </c>
      <c r="IL83" s="163"/>
      <c r="IM83" s="163"/>
      <c r="IN83" s="163"/>
      <c r="IO83" s="163"/>
      <c r="IP83" s="163"/>
      <c r="IQ83" s="163"/>
      <c r="IR83" s="30">
        <f>VLOOKUP($E83,'факт '!$D$8:$BM$167,53,0)</f>
        <v>0</v>
      </c>
      <c r="IS83" s="30">
        <f>VLOOKUP($E83,'факт '!$D$8:$BM$167,54,0)</f>
        <v>0</v>
      </c>
      <c r="IT83" s="163"/>
      <c r="IU83" s="163"/>
      <c r="IV83" s="163">
        <f t="shared" si="805"/>
        <v>0</v>
      </c>
      <c r="IW83" s="163">
        <f t="shared" si="805"/>
        <v>0</v>
      </c>
      <c r="IX83" s="163">
        <f t="shared" si="771"/>
        <v>0</v>
      </c>
      <c r="IY83" s="163">
        <f t="shared" si="771"/>
        <v>0</v>
      </c>
      <c r="IZ83" s="163"/>
      <c r="JA83" s="163"/>
      <c r="JB83" s="170"/>
      <c r="JC83" s="242"/>
      <c r="JD83" s="170"/>
      <c r="JE83" s="170"/>
      <c r="JF83" s="238">
        <f t="shared" si="806"/>
        <v>2</v>
      </c>
      <c r="JG83" s="238">
        <f t="shared" si="806"/>
        <v>366792.14</v>
      </c>
      <c r="JH83" s="238">
        <f t="shared" si="806"/>
        <v>0</v>
      </c>
      <c r="JI83" s="238">
        <f t="shared" si="806"/>
        <v>0</v>
      </c>
      <c r="JJ83" s="238">
        <f t="shared" si="188"/>
        <v>2</v>
      </c>
      <c r="JK83" s="238">
        <f t="shared" si="188"/>
        <v>366792.14</v>
      </c>
      <c r="JL83" s="238">
        <f t="shared" si="810"/>
        <v>2</v>
      </c>
      <c r="JM83" s="238">
        <f t="shared" si="811"/>
        <v>366792.14</v>
      </c>
      <c r="JN83" s="48"/>
      <c r="JO83" s="18"/>
      <c r="JP83" s="55"/>
      <c r="JQ83" s="55"/>
      <c r="JR83" s="158"/>
    </row>
    <row r="84" spans="1:279" ht="127.5" hidden="1" x14ac:dyDescent="0.2">
      <c r="A84" s="10">
        <v>1</v>
      </c>
      <c r="B84" s="10">
        <v>1</v>
      </c>
      <c r="C84" s="429" t="s">
        <v>470</v>
      </c>
      <c r="D84" s="430" t="s">
        <v>471</v>
      </c>
      <c r="E84" s="434">
        <v>83</v>
      </c>
      <c r="F84" s="438" t="s">
        <v>472</v>
      </c>
      <c r="G84" s="142">
        <v>12</v>
      </c>
      <c r="H84" s="169">
        <v>183396.06999999998</v>
      </c>
      <c r="I84" s="30"/>
      <c r="J84" s="30"/>
      <c r="K84" s="30"/>
      <c r="L84" s="30"/>
      <c r="M84" s="30">
        <f>VLOOKUP($E84,'факт '!$D$8:$BM$167,3,0)</f>
        <v>0</v>
      </c>
      <c r="N84" s="30">
        <f>VLOOKUP($E84,'факт '!$D$8:$BM$167,4,0)</f>
        <v>0</v>
      </c>
      <c r="O84" s="30">
        <f>VLOOKUP($E84,'факт '!$D$8:$BM$167,5,0)</f>
        <v>0</v>
      </c>
      <c r="P84" s="30">
        <f>VLOOKUP($E84,'факт '!$D$8:$BM$167,6,0)</f>
        <v>0</v>
      </c>
      <c r="Q84" s="30">
        <f t="shared" si="774"/>
        <v>0</v>
      </c>
      <c r="R84" s="30">
        <f t="shared" si="774"/>
        <v>0</v>
      </c>
      <c r="S84" s="163">
        <f t="shared" si="775"/>
        <v>0</v>
      </c>
      <c r="T84" s="163">
        <f t="shared" si="775"/>
        <v>0</v>
      </c>
      <c r="U84" s="163"/>
      <c r="V84" s="163"/>
      <c r="W84" s="30"/>
      <c r="X84" s="30"/>
      <c r="Y84" s="30"/>
      <c r="Z84" s="30"/>
      <c r="AA84" s="30">
        <f>VLOOKUP($E84,'факт '!$D$8:$BM$167,9,0)</f>
        <v>6</v>
      </c>
      <c r="AB84" s="30">
        <f>VLOOKUP($E84,'факт '!$D$8:$BM$167,10,0)</f>
        <v>1100376.4200000002</v>
      </c>
      <c r="AC84" s="30">
        <f>VLOOKUP($E84,'факт '!$D$8:$BM$167,11,0)</f>
        <v>0</v>
      </c>
      <c r="AD84" s="30">
        <f>VLOOKUP($E84,'факт '!$D$8:$BM$167,12,0)</f>
        <v>0</v>
      </c>
      <c r="AE84" s="30">
        <f t="shared" si="776"/>
        <v>6</v>
      </c>
      <c r="AF84" s="30">
        <f t="shared" si="776"/>
        <v>1100376.4200000002</v>
      </c>
      <c r="AG84" s="163">
        <f t="shared" si="777"/>
        <v>6</v>
      </c>
      <c r="AH84" s="163">
        <f t="shared" si="777"/>
        <v>1100376.4200000002</v>
      </c>
      <c r="AI84" s="163"/>
      <c r="AJ84" s="347">
        <f t="shared" si="807"/>
        <v>183396.07000000004</v>
      </c>
      <c r="AK84" s="30"/>
      <c r="AL84" s="30"/>
      <c r="AM84" s="30"/>
      <c r="AN84" s="30"/>
      <c r="AO84" s="30">
        <f>VLOOKUP($E84,'факт '!$D$8:$BM$167,7,0)</f>
        <v>0</v>
      </c>
      <c r="AP84" s="30">
        <f>VLOOKUP($E84,'факт '!$D$8:$BM$167,8,0)</f>
        <v>0</v>
      </c>
      <c r="AQ84" s="30"/>
      <c r="AR84" s="30"/>
      <c r="AS84" s="30">
        <f t="shared" si="778"/>
        <v>0</v>
      </c>
      <c r="AT84" s="30">
        <f t="shared" si="778"/>
        <v>0</v>
      </c>
      <c r="AU84" s="163">
        <f t="shared" si="779"/>
        <v>0</v>
      </c>
      <c r="AV84" s="163">
        <f t="shared" si="779"/>
        <v>0</v>
      </c>
      <c r="AW84" s="163"/>
      <c r="AX84" s="163"/>
      <c r="AY84" s="30"/>
      <c r="AZ84" s="30"/>
      <c r="BA84" s="30"/>
      <c r="BB84" s="30"/>
      <c r="BC84" s="30">
        <f>VLOOKUP($E84,'факт '!$D$8:$BM$167,13,0)</f>
        <v>0</v>
      </c>
      <c r="BD84" s="30">
        <f>VLOOKUP($E84,'факт '!$D$8:$BM$167,14,0)</f>
        <v>0</v>
      </c>
      <c r="BE84" s="30"/>
      <c r="BF84" s="30"/>
      <c r="BG84" s="30">
        <f t="shared" si="780"/>
        <v>0</v>
      </c>
      <c r="BH84" s="30">
        <f t="shared" si="780"/>
        <v>0</v>
      </c>
      <c r="BI84" s="163">
        <f t="shared" si="781"/>
        <v>0</v>
      </c>
      <c r="BJ84" s="163">
        <f t="shared" si="781"/>
        <v>0</v>
      </c>
      <c r="BK84" s="163"/>
      <c r="BL84" s="163"/>
      <c r="BM84" s="30"/>
      <c r="BN84" s="30"/>
      <c r="BO84" s="30"/>
      <c r="BP84" s="30"/>
      <c r="BQ84" s="30">
        <f>VLOOKUP($E84,'факт '!$D$8:$BM$167,17,0)</f>
        <v>0</v>
      </c>
      <c r="BR84" s="30">
        <f>VLOOKUP($E84,'факт '!$D$8:$BM$167,18,0)</f>
        <v>0</v>
      </c>
      <c r="BS84" s="30">
        <f>VLOOKUP($E84,'факт '!$D$8:$BM$167,19,0)</f>
        <v>0</v>
      </c>
      <c r="BT84" s="30">
        <f>VLOOKUP($E84,'факт '!$D$8:$BM$167,20,0)</f>
        <v>0</v>
      </c>
      <c r="BU84" s="30">
        <f t="shared" si="782"/>
        <v>0</v>
      </c>
      <c r="BV84" s="30">
        <f t="shared" si="782"/>
        <v>0</v>
      </c>
      <c r="BW84" s="163">
        <f t="shared" si="783"/>
        <v>0</v>
      </c>
      <c r="BX84" s="163">
        <f t="shared" si="783"/>
        <v>0</v>
      </c>
      <c r="BY84" s="163"/>
      <c r="BZ84" s="163"/>
      <c r="CA84" s="30"/>
      <c r="CB84" s="30"/>
      <c r="CC84" s="30"/>
      <c r="CD84" s="30"/>
      <c r="CE84" s="30">
        <f>VLOOKUP($E84,'факт '!$D$8:$BM$167,21,0)</f>
        <v>0</v>
      </c>
      <c r="CF84" s="30">
        <f>VLOOKUP($E84,'факт '!$D$8:$BM$167,22,0)</f>
        <v>0</v>
      </c>
      <c r="CG84" s="30">
        <f>VLOOKUP($E84,'факт '!$D$8:$BM$167,23,0)</f>
        <v>0</v>
      </c>
      <c r="CH84" s="30">
        <f>VLOOKUP($E84,'факт '!$D$8:$BM$167,24,0)</f>
        <v>0</v>
      </c>
      <c r="CI84" s="30">
        <f t="shared" si="784"/>
        <v>0</v>
      </c>
      <c r="CJ84" s="30">
        <f t="shared" si="784"/>
        <v>0</v>
      </c>
      <c r="CK84" s="163">
        <f t="shared" si="785"/>
        <v>0</v>
      </c>
      <c r="CL84" s="163">
        <f t="shared" si="785"/>
        <v>0</v>
      </c>
      <c r="CM84" s="163"/>
      <c r="CN84" s="163"/>
      <c r="CO84" s="163"/>
      <c r="CP84" s="30"/>
      <c r="CQ84" s="30"/>
      <c r="CR84" s="30"/>
      <c r="CS84" s="30"/>
      <c r="CT84" s="30">
        <f>VLOOKUP($E84,'факт '!$D$8:$BM$167,25,0)</f>
        <v>0</v>
      </c>
      <c r="CU84" s="30">
        <f>VLOOKUP($E84,'факт '!$D$8:$BM$167,26,0)</f>
        <v>0</v>
      </c>
      <c r="CV84" s="30">
        <f>VLOOKUP($E84,'факт '!$D$8:$BM$167,27,0)</f>
        <v>0</v>
      </c>
      <c r="CW84" s="30">
        <f>VLOOKUP($E84,'факт '!$D$8:$BM$167,28,0)</f>
        <v>0</v>
      </c>
      <c r="CX84" s="30">
        <f t="shared" si="786"/>
        <v>0</v>
      </c>
      <c r="CY84" s="30">
        <f t="shared" si="786"/>
        <v>0</v>
      </c>
      <c r="CZ84" s="163">
        <f t="shared" si="787"/>
        <v>0</v>
      </c>
      <c r="DA84" s="163">
        <f t="shared" si="787"/>
        <v>0</v>
      </c>
      <c r="DB84" s="163"/>
      <c r="DC84" s="163"/>
      <c r="DD84" s="30"/>
      <c r="DE84" s="30"/>
      <c r="DF84" s="30"/>
      <c r="DG84" s="30"/>
      <c r="DH84" s="30">
        <f>VLOOKUP($E84,'факт '!$D$8:$BM$167,29,0)</f>
        <v>0</v>
      </c>
      <c r="DI84" s="30">
        <f>VLOOKUP($E84,'факт '!$D$8:$BM$167,30,0)</f>
        <v>0</v>
      </c>
      <c r="DJ84" s="30">
        <f>VLOOKUP($E84,'факт '!$D$8:$BM$167,31,0)</f>
        <v>0</v>
      </c>
      <c r="DK84" s="30">
        <f>VLOOKUP($E84,'факт '!$D$8:$BM$167,32,0)</f>
        <v>0</v>
      </c>
      <c r="DL84" s="30">
        <f t="shared" si="788"/>
        <v>0</v>
      </c>
      <c r="DM84" s="30">
        <f t="shared" si="788"/>
        <v>0</v>
      </c>
      <c r="DN84" s="163">
        <f t="shared" si="789"/>
        <v>0</v>
      </c>
      <c r="DO84" s="163">
        <f t="shared" si="789"/>
        <v>0</v>
      </c>
      <c r="DP84" s="163"/>
      <c r="DQ84" s="163"/>
      <c r="DR84" s="30"/>
      <c r="DS84" s="30"/>
      <c r="DT84" s="30"/>
      <c r="DU84" s="30"/>
      <c r="DV84" s="30">
        <f>VLOOKUP($E84,'факт '!$D$8:$BM$167,33,0)</f>
        <v>0</v>
      </c>
      <c r="DW84" s="30">
        <f>VLOOKUP($E84,'факт '!$D$8:$BM$167,34,0)</f>
        <v>0</v>
      </c>
      <c r="DX84" s="30">
        <f>VLOOKUP($E84,'факт '!$D$8:$BM$167,35,0)</f>
        <v>0</v>
      </c>
      <c r="DY84" s="30">
        <f>VLOOKUP($E84,'факт '!$D$8:$BM$167,36,0)</f>
        <v>0</v>
      </c>
      <c r="DZ84" s="30">
        <f t="shared" si="790"/>
        <v>0</v>
      </c>
      <c r="EA84" s="30">
        <f t="shared" si="790"/>
        <v>0</v>
      </c>
      <c r="EB84" s="163">
        <f t="shared" si="791"/>
        <v>0</v>
      </c>
      <c r="EC84" s="163">
        <f t="shared" si="791"/>
        <v>0</v>
      </c>
      <c r="ED84" s="163"/>
      <c r="EE84" s="163"/>
      <c r="EF84" s="30"/>
      <c r="EG84" s="30"/>
      <c r="EH84" s="30"/>
      <c r="EI84" s="30"/>
      <c r="EJ84" s="30">
        <f>VLOOKUP($E84,'факт '!$D$8:$BM$167,15,0)</f>
        <v>0</v>
      </c>
      <c r="EK84" s="30">
        <f>VLOOKUP($E84,'факт '!$D$8:$BM$167,16,0)</f>
        <v>0</v>
      </c>
      <c r="EL84" s="30"/>
      <c r="EM84" s="30"/>
      <c r="EN84" s="30">
        <f t="shared" si="792"/>
        <v>0</v>
      </c>
      <c r="EO84" s="30">
        <f t="shared" si="792"/>
        <v>0</v>
      </c>
      <c r="EP84" s="163">
        <f t="shared" si="699"/>
        <v>0</v>
      </c>
      <c r="EQ84" s="163">
        <f t="shared" si="699"/>
        <v>0</v>
      </c>
      <c r="ER84" s="163"/>
      <c r="ES84" s="163"/>
      <c r="ET84" s="30"/>
      <c r="EU84" s="30"/>
      <c r="EV84" s="30"/>
      <c r="EW84" s="30"/>
      <c r="EX84" s="30">
        <f>VLOOKUP($E84,'факт '!$D$8:$BM$167,37,0)</f>
        <v>0</v>
      </c>
      <c r="EY84" s="30">
        <f>VLOOKUP($E84,'факт '!$D$8:$BM$167,38,0)</f>
        <v>0</v>
      </c>
      <c r="EZ84" s="30">
        <f>VLOOKUP($E84,'факт '!$D$8:$BM$167,39,0)</f>
        <v>0</v>
      </c>
      <c r="FA84" s="30">
        <f>VLOOKUP($E84,'факт '!$D$8:$BM$167,40,0)</f>
        <v>0</v>
      </c>
      <c r="FB84" s="30">
        <f t="shared" si="793"/>
        <v>0</v>
      </c>
      <c r="FC84" s="30">
        <f t="shared" si="793"/>
        <v>0</v>
      </c>
      <c r="FD84" s="163">
        <f t="shared" si="794"/>
        <v>0</v>
      </c>
      <c r="FE84" s="163">
        <f t="shared" si="794"/>
        <v>0</v>
      </c>
      <c r="FF84" s="163"/>
      <c r="FG84" s="163"/>
      <c r="FH84" s="30"/>
      <c r="FI84" s="30"/>
      <c r="FJ84" s="30"/>
      <c r="FK84" s="30"/>
      <c r="FL84" s="30">
        <f>VLOOKUP($E84,'факт '!$D$8:$BM$167,45,0)</f>
        <v>0</v>
      </c>
      <c r="FM84" s="30">
        <f>VLOOKUP($E84,'факт '!$D$8:$BM$167,46,0)</f>
        <v>0</v>
      </c>
      <c r="FN84" s="30">
        <f>VLOOKUP($E84,'факт '!$D$8:$BM$167,47,0)</f>
        <v>0</v>
      </c>
      <c r="FO84" s="30">
        <f>VLOOKUP($E84,'факт '!$D$8:$BM$167,48,0)</f>
        <v>0</v>
      </c>
      <c r="FP84" s="30">
        <f t="shared" si="795"/>
        <v>0</v>
      </c>
      <c r="FQ84" s="30">
        <f t="shared" si="795"/>
        <v>0</v>
      </c>
      <c r="FR84" s="163">
        <f t="shared" si="796"/>
        <v>0</v>
      </c>
      <c r="FS84" s="163">
        <f t="shared" si="796"/>
        <v>0</v>
      </c>
      <c r="FT84" s="163"/>
      <c r="FU84" s="163"/>
      <c r="FV84" s="30"/>
      <c r="FW84" s="30"/>
      <c r="FX84" s="30"/>
      <c r="FY84" s="30"/>
      <c r="FZ84" s="252"/>
      <c r="GA84" s="252"/>
      <c r="GB84" s="30"/>
      <c r="GC84" s="30"/>
      <c r="GD84" s="30"/>
      <c r="GE84" s="30"/>
      <c r="GF84" s="163">
        <f t="shared" si="809"/>
        <v>0</v>
      </c>
      <c r="GG84" s="163">
        <f t="shared" si="809"/>
        <v>0</v>
      </c>
      <c r="GH84" s="163"/>
      <c r="GI84" s="163"/>
      <c r="GJ84" s="30"/>
      <c r="GK84" s="30"/>
      <c r="GL84" s="30"/>
      <c r="GM84" s="30"/>
      <c r="GN84" s="30">
        <f>VLOOKUP($E84,'факт '!$D$8:$BM$167,41,0)</f>
        <v>0</v>
      </c>
      <c r="GO84" s="30">
        <f>VLOOKUP($E84,'факт '!$D$8:$BM$167,42,0)</f>
        <v>0</v>
      </c>
      <c r="GP84" s="30">
        <f>VLOOKUP($E84,'факт '!$D$8:$BM$167,43,0)</f>
        <v>0</v>
      </c>
      <c r="GQ84" s="30">
        <f>VLOOKUP($E84,'факт '!$D$8:$BM$167,44,0)</f>
        <v>0</v>
      </c>
      <c r="GR84" s="30">
        <f t="shared" si="797"/>
        <v>0</v>
      </c>
      <c r="GS84" s="30">
        <f t="shared" si="797"/>
        <v>0</v>
      </c>
      <c r="GT84" s="163">
        <f t="shared" si="798"/>
        <v>0</v>
      </c>
      <c r="GU84" s="163">
        <f t="shared" si="798"/>
        <v>0</v>
      </c>
      <c r="GV84" s="163"/>
      <c r="GW84" s="163"/>
      <c r="GX84" s="30"/>
      <c r="GY84" s="30"/>
      <c r="GZ84" s="30"/>
      <c r="HA84" s="30"/>
      <c r="HB84" s="30">
        <f>VLOOKUP($E84,'факт '!$D$8:$BM$167,49,0)</f>
        <v>0</v>
      </c>
      <c r="HC84" s="30">
        <f>VLOOKUP($E84,'факт '!$D$8:$BM$167,50,0)</f>
        <v>0</v>
      </c>
      <c r="HD84" s="30"/>
      <c r="HE84" s="30"/>
      <c r="HF84" s="30">
        <f t="shared" si="799"/>
        <v>0</v>
      </c>
      <c r="HG84" s="30">
        <f t="shared" si="799"/>
        <v>0</v>
      </c>
      <c r="HH84" s="163">
        <f t="shared" si="800"/>
        <v>0</v>
      </c>
      <c r="HI84" s="163">
        <f t="shared" si="800"/>
        <v>0</v>
      </c>
      <c r="HJ84" s="163"/>
      <c r="HK84" s="163"/>
      <c r="HL84" s="30"/>
      <c r="HM84" s="30"/>
      <c r="HN84" s="30"/>
      <c r="HO84" s="30"/>
      <c r="HP84" s="30">
        <f>VLOOKUP($E84,'факт '!$D$8:$BM$167,51,0)</f>
        <v>0</v>
      </c>
      <c r="HQ84" s="30">
        <f>VLOOKUP($E84,'факт '!$D$8:$BM$167,52,0)</f>
        <v>0</v>
      </c>
      <c r="HR84" s="30"/>
      <c r="HS84" s="30"/>
      <c r="HT84" s="30">
        <f t="shared" si="801"/>
        <v>0</v>
      </c>
      <c r="HU84" s="30">
        <f t="shared" si="801"/>
        <v>0</v>
      </c>
      <c r="HV84" s="163">
        <f t="shared" si="802"/>
        <v>0</v>
      </c>
      <c r="HW84" s="163">
        <f t="shared" si="802"/>
        <v>0</v>
      </c>
      <c r="HX84" s="163"/>
      <c r="HY84" s="163"/>
      <c r="HZ84" s="163"/>
      <c r="IA84" s="163"/>
      <c r="IB84" s="163"/>
      <c r="IC84" s="163"/>
      <c r="ID84" s="30">
        <f>VLOOKUP($E84,'факт '!$D$8:$BM$167,53,0)</f>
        <v>0</v>
      </c>
      <c r="IE84" s="30">
        <f>VLOOKUP($E84,'факт '!$D$8:$BM$167,54,0)</f>
        <v>0</v>
      </c>
      <c r="IF84" s="163"/>
      <c r="IG84" s="163"/>
      <c r="IH84" s="163">
        <f t="shared" si="803"/>
        <v>0</v>
      </c>
      <c r="II84" s="163">
        <f t="shared" si="803"/>
        <v>0</v>
      </c>
      <c r="IJ84" s="163">
        <f t="shared" si="804"/>
        <v>0</v>
      </c>
      <c r="IK84" s="163">
        <f t="shared" si="804"/>
        <v>0</v>
      </c>
      <c r="IL84" s="163"/>
      <c r="IM84" s="163"/>
      <c r="IN84" s="163"/>
      <c r="IO84" s="163"/>
      <c r="IP84" s="163"/>
      <c r="IQ84" s="163"/>
      <c r="IR84" s="30">
        <f>VLOOKUP($E84,'факт '!$D$8:$BM$167,53,0)</f>
        <v>0</v>
      </c>
      <c r="IS84" s="30">
        <f>VLOOKUP($E84,'факт '!$D$8:$BM$167,54,0)</f>
        <v>0</v>
      </c>
      <c r="IT84" s="163"/>
      <c r="IU84" s="163"/>
      <c r="IV84" s="163">
        <f t="shared" si="805"/>
        <v>0</v>
      </c>
      <c r="IW84" s="163">
        <f t="shared" si="805"/>
        <v>0</v>
      </c>
      <c r="IX84" s="163">
        <f t="shared" si="771"/>
        <v>0</v>
      </c>
      <c r="IY84" s="163">
        <f t="shared" si="771"/>
        <v>0</v>
      </c>
      <c r="IZ84" s="163"/>
      <c r="JA84" s="163"/>
      <c r="JB84" s="170"/>
      <c r="JC84" s="242"/>
      <c r="JD84" s="170"/>
      <c r="JE84" s="170"/>
      <c r="JF84" s="238">
        <f t="shared" si="806"/>
        <v>6</v>
      </c>
      <c r="JG84" s="238">
        <f t="shared" si="806"/>
        <v>1100376.4200000002</v>
      </c>
      <c r="JH84" s="238">
        <f t="shared" si="806"/>
        <v>0</v>
      </c>
      <c r="JI84" s="238">
        <f t="shared" si="806"/>
        <v>0</v>
      </c>
      <c r="JJ84" s="238">
        <f t="shared" si="188"/>
        <v>6</v>
      </c>
      <c r="JK84" s="238">
        <f t="shared" si="188"/>
        <v>1100376.4200000002</v>
      </c>
      <c r="JL84" s="238">
        <f t="shared" si="810"/>
        <v>6</v>
      </c>
      <c r="JM84" s="238">
        <f t="shared" si="811"/>
        <v>1100376.4200000002</v>
      </c>
      <c r="JN84" s="48"/>
      <c r="JO84" s="18"/>
      <c r="JP84" s="55"/>
      <c r="JQ84" s="55"/>
      <c r="JR84" s="158"/>
    </row>
    <row r="85" spans="1:279" ht="45" hidden="1" x14ac:dyDescent="0.2">
      <c r="A85" s="10">
        <v>1</v>
      </c>
      <c r="B85" s="10">
        <v>1</v>
      </c>
      <c r="C85" s="195" t="s">
        <v>374</v>
      </c>
      <c r="D85" s="341" t="s">
        <v>450</v>
      </c>
      <c r="E85" s="196">
        <v>86</v>
      </c>
      <c r="F85" s="197" t="s">
        <v>426</v>
      </c>
      <c r="G85" s="142">
        <v>12</v>
      </c>
      <c r="H85" s="169">
        <v>183396.06999999998</v>
      </c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163">
        <f t="shared" ref="S85:T147" si="812">M85-K85</f>
        <v>0</v>
      </c>
      <c r="T85" s="163">
        <f t="shared" si="812"/>
        <v>0</v>
      </c>
      <c r="U85" s="163"/>
      <c r="V85" s="163"/>
      <c r="W85" s="30"/>
      <c r="X85" s="30"/>
      <c r="Y85" s="30"/>
      <c r="Z85" s="30"/>
      <c r="AA85" s="30">
        <f>VLOOKUP($E85,'факт '!$D$8:$BM$167,9,0)</f>
        <v>1</v>
      </c>
      <c r="AB85" s="30">
        <f>VLOOKUP($E85,'факт '!$D$8:$BM$167,10,0)</f>
        <v>183396.07</v>
      </c>
      <c r="AC85" s="30">
        <f>VLOOKUP($E85,'факт '!$D$8:$BM$167,11,0)</f>
        <v>0</v>
      </c>
      <c r="AD85" s="30">
        <f>VLOOKUP($E85,'факт '!$D$8:$BM$167,12,0)</f>
        <v>0</v>
      </c>
      <c r="AE85" s="30">
        <f t="shared" ref="AE85:AF85" si="813">AA85+AC85</f>
        <v>1</v>
      </c>
      <c r="AF85" s="30">
        <f t="shared" si="813"/>
        <v>183396.07</v>
      </c>
      <c r="AG85" s="163">
        <f t="shared" ref="AG85:AH100" si="814">AA85-Y85</f>
        <v>1</v>
      </c>
      <c r="AH85" s="163">
        <f t="shared" si="814"/>
        <v>183396.07</v>
      </c>
      <c r="AI85" s="163"/>
      <c r="AJ85" s="163"/>
      <c r="AK85" s="30"/>
      <c r="AL85" s="30"/>
      <c r="AM85" s="30"/>
      <c r="AN85" s="30"/>
      <c r="AO85" s="252"/>
      <c r="AP85" s="252"/>
      <c r="AQ85" s="30"/>
      <c r="AR85" s="30"/>
      <c r="AS85" s="30"/>
      <c r="AT85" s="30"/>
      <c r="AU85" s="163">
        <f t="shared" ref="AU85:AV147" si="815">AO85-AM85</f>
        <v>0</v>
      </c>
      <c r="AV85" s="163">
        <f t="shared" si="815"/>
        <v>0</v>
      </c>
      <c r="AW85" s="163"/>
      <c r="AX85" s="163"/>
      <c r="AY85" s="30"/>
      <c r="AZ85" s="30"/>
      <c r="BA85" s="30"/>
      <c r="BB85" s="30"/>
      <c r="BC85" s="252"/>
      <c r="BD85" s="252"/>
      <c r="BE85" s="30"/>
      <c r="BF85" s="30"/>
      <c r="BG85" s="30"/>
      <c r="BH85" s="30"/>
      <c r="BI85" s="163">
        <f t="shared" ref="BI85:BJ147" si="816">BC85-BA85</f>
        <v>0</v>
      </c>
      <c r="BJ85" s="163">
        <f t="shared" si="816"/>
        <v>0</v>
      </c>
      <c r="BK85" s="163"/>
      <c r="BL85" s="163"/>
      <c r="BM85" s="30"/>
      <c r="BN85" s="30"/>
      <c r="BO85" s="30"/>
      <c r="BP85" s="30"/>
      <c r="BQ85" s="252"/>
      <c r="BR85" s="252"/>
      <c r="BS85" s="252"/>
      <c r="BT85" s="252"/>
      <c r="BU85" s="30"/>
      <c r="BV85" s="30"/>
      <c r="BW85" s="163">
        <f t="shared" ref="BW85:BX147" si="817">BQ85-BO85</f>
        <v>0</v>
      </c>
      <c r="BX85" s="163">
        <f t="shared" si="817"/>
        <v>0</v>
      </c>
      <c r="BY85" s="163"/>
      <c r="BZ85" s="163"/>
      <c r="CA85" s="30"/>
      <c r="CB85" s="30"/>
      <c r="CC85" s="30"/>
      <c r="CD85" s="30"/>
      <c r="CE85" s="252"/>
      <c r="CF85" s="252"/>
      <c r="CG85" s="30"/>
      <c r="CH85" s="30"/>
      <c r="CI85" s="30"/>
      <c r="CJ85" s="30"/>
      <c r="CK85" s="163">
        <f t="shared" ref="CK85:CL147" si="818">CE85-CC85</f>
        <v>0</v>
      </c>
      <c r="CL85" s="163">
        <f t="shared" si="818"/>
        <v>0</v>
      </c>
      <c r="CM85" s="163"/>
      <c r="CN85" s="163"/>
      <c r="CO85" s="163"/>
      <c r="CP85" s="30"/>
      <c r="CQ85" s="30"/>
      <c r="CR85" s="30"/>
      <c r="CS85" s="30"/>
      <c r="CT85" s="252"/>
      <c r="CU85" s="252"/>
      <c r="CV85" s="30"/>
      <c r="CW85" s="30"/>
      <c r="CX85" s="30"/>
      <c r="CY85" s="30"/>
      <c r="CZ85" s="163">
        <f t="shared" ref="CZ85:DA139" si="819">CT85-CR85</f>
        <v>0</v>
      </c>
      <c r="DA85" s="163">
        <f t="shared" si="819"/>
        <v>0</v>
      </c>
      <c r="DB85" s="163"/>
      <c r="DC85" s="163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163">
        <f t="shared" ref="DN85:DO139" si="820">DH85-DF85</f>
        <v>0</v>
      </c>
      <c r="DO85" s="163">
        <f t="shared" si="820"/>
        <v>0</v>
      </c>
      <c r="DP85" s="163"/>
      <c r="DQ85" s="163"/>
      <c r="DR85" s="30"/>
      <c r="DS85" s="30"/>
      <c r="DT85" s="30"/>
      <c r="DU85" s="30"/>
      <c r="DV85" s="252"/>
      <c r="DW85" s="252"/>
      <c r="DX85" s="30"/>
      <c r="DY85" s="30"/>
      <c r="DZ85" s="30"/>
      <c r="EA85" s="30"/>
      <c r="EB85" s="163">
        <f t="shared" ref="EB85:EC147" si="821">DV85-DT85</f>
        <v>0</v>
      </c>
      <c r="EC85" s="163">
        <f t="shared" si="821"/>
        <v>0</v>
      </c>
      <c r="ED85" s="163"/>
      <c r="EE85" s="163"/>
      <c r="EF85" s="30"/>
      <c r="EG85" s="30"/>
      <c r="EH85" s="30"/>
      <c r="EI85" s="30"/>
      <c r="EJ85" s="252"/>
      <c r="EK85" s="252"/>
      <c r="EL85" s="30"/>
      <c r="EM85" s="30"/>
      <c r="EN85" s="30"/>
      <c r="EO85" s="30"/>
      <c r="EP85" s="163">
        <f t="shared" ref="EP85:EQ147" si="822">EJ85-EH85</f>
        <v>0</v>
      </c>
      <c r="EQ85" s="163">
        <f t="shared" si="822"/>
        <v>0</v>
      </c>
      <c r="ER85" s="163"/>
      <c r="ES85" s="163"/>
      <c r="ET85" s="30"/>
      <c r="EU85" s="30"/>
      <c r="EV85" s="30"/>
      <c r="EW85" s="30"/>
      <c r="EX85" s="252"/>
      <c r="EY85" s="252"/>
      <c r="EZ85" s="30"/>
      <c r="FA85" s="30"/>
      <c r="FB85" s="30"/>
      <c r="FC85" s="30"/>
      <c r="FD85" s="163">
        <f t="shared" ref="FD85:FE147" si="823">EX85-EV85</f>
        <v>0</v>
      </c>
      <c r="FE85" s="163">
        <f t="shared" si="823"/>
        <v>0</v>
      </c>
      <c r="FF85" s="163"/>
      <c r="FG85" s="163"/>
      <c r="FH85" s="30"/>
      <c r="FI85" s="30"/>
      <c r="FJ85" s="30"/>
      <c r="FK85" s="30"/>
      <c r="FL85" s="252"/>
      <c r="FM85" s="252"/>
      <c r="FN85" s="30"/>
      <c r="FO85" s="30"/>
      <c r="FP85" s="30"/>
      <c r="FQ85" s="30"/>
      <c r="FR85" s="163">
        <f t="shared" ref="FR85:FS147" si="824">FL85-FJ85</f>
        <v>0</v>
      </c>
      <c r="FS85" s="163">
        <f t="shared" si="824"/>
        <v>0</v>
      </c>
      <c r="FT85" s="163"/>
      <c r="FU85" s="163"/>
      <c r="FV85" s="30"/>
      <c r="FW85" s="30"/>
      <c r="FX85" s="30"/>
      <c r="FY85" s="30"/>
      <c r="FZ85" s="252"/>
      <c r="GA85" s="252"/>
      <c r="GB85" s="30"/>
      <c r="GC85" s="30"/>
      <c r="GD85" s="30"/>
      <c r="GE85" s="30"/>
      <c r="GF85" s="163">
        <f t="shared" si="809"/>
        <v>0</v>
      </c>
      <c r="GG85" s="163">
        <f t="shared" si="809"/>
        <v>0</v>
      </c>
      <c r="GH85" s="163"/>
      <c r="GI85" s="163"/>
      <c r="GJ85" s="30"/>
      <c r="GK85" s="30"/>
      <c r="GL85" s="30"/>
      <c r="GM85" s="30"/>
      <c r="GN85" s="252"/>
      <c r="GO85" s="252"/>
      <c r="GP85" s="30"/>
      <c r="GQ85" s="30"/>
      <c r="GR85" s="30"/>
      <c r="GS85" s="30"/>
      <c r="GT85" s="163">
        <f t="shared" ref="GT85:GU147" si="825">GN85-GL85</f>
        <v>0</v>
      </c>
      <c r="GU85" s="163">
        <f t="shared" si="825"/>
        <v>0</v>
      </c>
      <c r="GV85" s="163"/>
      <c r="GW85" s="163"/>
      <c r="GX85" s="30"/>
      <c r="GY85" s="30"/>
      <c r="GZ85" s="30"/>
      <c r="HA85" s="30"/>
      <c r="HB85" s="252"/>
      <c r="HC85" s="252"/>
      <c r="HD85" s="30"/>
      <c r="HE85" s="30"/>
      <c r="HF85" s="30"/>
      <c r="HG85" s="30"/>
      <c r="HH85" s="163">
        <f t="shared" ref="HH85:HI139" si="826">HB85-GZ85</f>
        <v>0</v>
      </c>
      <c r="HI85" s="163">
        <f t="shared" si="826"/>
        <v>0</v>
      </c>
      <c r="HJ85" s="163"/>
      <c r="HK85" s="163"/>
      <c r="HL85" s="30"/>
      <c r="HM85" s="30"/>
      <c r="HN85" s="30"/>
      <c r="HO85" s="30"/>
      <c r="HP85" s="252"/>
      <c r="HQ85" s="252"/>
      <c r="HR85" s="30"/>
      <c r="HS85" s="30"/>
      <c r="HT85" s="30"/>
      <c r="HU85" s="30"/>
      <c r="HV85" s="163">
        <f t="shared" ref="HV85:HW139" si="827">HP85-HN85</f>
        <v>0</v>
      </c>
      <c r="HW85" s="163">
        <f t="shared" si="827"/>
        <v>0</v>
      </c>
      <c r="HX85" s="163"/>
      <c r="HY85" s="163"/>
      <c r="HZ85" s="163"/>
      <c r="IA85" s="163"/>
      <c r="IB85" s="163"/>
      <c r="IC85" s="163"/>
      <c r="ID85" s="254"/>
      <c r="IE85" s="254"/>
      <c r="IF85" s="163"/>
      <c r="IG85" s="163"/>
      <c r="IH85" s="163"/>
      <c r="II85" s="163"/>
      <c r="IJ85" s="163">
        <f t="shared" ref="IJ85:IK139" si="828">ID85-IB85</f>
        <v>0</v>
      </c>
      <c r="IK85" s="163">
        <f t="shared" si="828"/>
        <v>0</v>
      </c>
      <c r="IL85" s="163"/>
      <c r="IM85" s="163"/>
      <c r="IN85" s="163"/>
      <c r="IO85" s="163"/>
      <c r="IP85" s="163"/>
      <c r="IQ85" s="163"/>
      <c r="IR85" s="254"/>
      <c r="IS85" s="254"/>
      <c r="IT85" s="163"/>
      <c r="IU85" s="163"/>
      <c r="IV85" s="163"/>
      <c r="IW85" s="163"/>
      <c r="IX85" s="163">
        <f t="shared" si="771"/>
        <v>0</v>
      </c>
      <c r="IY85" s="163">
        <f t="shared" si="771"/>
        <v>0</v>
      </c>
      <c r="IZ85" s="163"/>
      <c r="JA85" s="163"/>
      <c r="JB85" s="170"/>
      <c r="JC85" s="242"/>
      <c r="JD85" s="170"/>
      <c r="JE85" s="170"/>
      <c r="JF85" s="238">
        <f t="shared" ref="JF85:JI87" si="829">M85+AA85+AO85+BC85+BQ85+CE85+CT85+DH85+DV85+EJ85+EX85+FL85+FZ85+GN85+HB85+HP85+ID85</f>
        <v>1</v>
      </c>
      <c r="JG85" s="238">
        <f t="shared" si="829"/>
        <v>183396.07</v>
      </c>
      <c r="JH85" s="238">
        <f t="shared" si="829"/>
        <v>0</v>
      </c>
      <c r="JI85" s="238">
        <f t="shared" si="829"/>
        <v>0</v>
      </c>
      <c r="JJ85" s="238">
        <f t="shared" si="188"/>
        <v>1</v>
      </c>
      <c r="JK85" s="238">
        <f t="shared" si="188"/>
        <v>183396.07</v>
      </c>
      <c r="JL85" s="238">
        <f t="shared" ref="JL85:JM140" si="830">SUM(JF85-JD85)</f>
        <v>1</v>
      </c>
      <c r="JM85" s="238">
        <f t="shared" si="811"/>
        <v>183396.07</v>
      </c>
      <c r="JN85" s="48"/>
      <c r="JO85" s="18"/>
      <c r="JP85" s="55"/>
      <c r="JQ85" s="55"/>
      <c r="JR85" s="158"/>
    </row>
    <row r="86" spans="1:279" ht="12" hidden="1" x14ac:dyDescent="0.2">
      <c r="A86" s="10">
        <v>1</v>
      </c>
      <c r="B86" s="10"/>
      <c r="C86" s="18"/>
      <c r="D86" s="53"/>
      <c r="E86" s="25"/>
      <c r="F86" s="24"/>
      <c r="G86" s="25"/>
      <c r="H86" s="29"/>
      <c r="I86" s="30"/>
      <c r="J86" s="30"/>
      <c r="K86" s="30"/>
      <c r="L86" s="30"/>
      <c r="M86" s="30"/>
      <c r="N86" s="30"/>
      <c r="O86" s="30"/>
      <c r="P86" s="30"/>
      <c r="Q86" s="30">
        <f t="shared" si="7"/>
        <v>0</v>
      </c>
      <c r="R86" s="30">
        <f t="shared" si="8"/>
        <v>0</v>
      </c>
      <c r="S86" s="163">
        <f t="shared" si="812"/>
        <v>0</v>
      </c>
      <c r="T86" s="163">
        <f t="shared" si="812"/>
        <v>0</v>
      </c>
      <c r="U86" s="163"/>
      <c r="V86" s="163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163">
        <f t="shared" si="814"/>
        <v>0</v>
      </c>
      <c r="AH86" s="163">
        <f t="shared" si="814"/>
        <v>0</v>
      </c>
      <c r="AI86" s="163"/>
      <c r="AJ86" s="163"/>
      <c r="AK86" s="30"/>
      <c r="AL86" s="30"/>
      <c r="AM86" s="30"/>
      <c r="AN86" s="30"/>
      <c r="AO86" s="252"/>
      <c r="AP86" s="252"/>
      <c r="AQ86" s="30"/>
      <c r="AR86" s="30"/>
      <c r="AS86" s="30">
        <f t="shared" si="15"/>
        <v>0</v>
      </c>
      <c r="AT86" s="30">
        <f t="shared" si="16"/>
        <v>0</v>
      </c>
      <c r="AU86" s="163">
        <f t="shared" si="815"/>
        <v>0</v>
      </c>
      <c r="AV86" s="163">
        <f t="shared" si="815"/>
        <v>0</v>
      </c>
      <c r="AW86" s="163"/>
      <c r="AX86" s="163"/>
      <c r="AY86" s="30"/>
      <c r="AZ86" s="30"/>
      <c r="BA86" s="30"/>
      <c r="BB86" s="30"/>
      <c r="BC86" s="252"/>
      <c r="BD86" s="252"/>
      <c r="BE86" s="30"/>
      <c r="BF86" s="30"/>
      <c r="BG86" s="30">
        <f t="shared" si="19"/>
        <v>0</v>
      </c>
      <c r="BH86" s="30">
        <f t="shared" si="20"/>
        <v>0</v>
      </c>
      <c r="BI86" s="163">
        <f t="shared" si="816"/>
        <v>0</v>
      </c>
      <c r="BJ86" s="163">
        <f t="shared" si="816"/>
        <v>0</v>
      </c>
      <c r="BK86" s="163"/>
      <c r="BL86" s="163"/>
      <c r="BM86" s="30"/>
      <c r="BN86" s="30"/>
      <c r="BO86" s="30"/>
      <c r="BP86" s="30"/>
      <c r="BQ86" s="252"/>
      <c r="BR86" s="252"/>
      <c r="BS86" s="252"/>
      <c r="BT86" s="252"/>
      <c r="BU86" s="30">
        <f t="shared" ref="BU86:BV87" si="831">SUM(BQ86+BS86)</f>
        <v>0</v>
      </c>
      <c r="BV86" s="30">
        <f t="shared" si="831"/>
        <v>0</v>
      </c>
      <c r="BW86" s="163">
        <f t="shared" si="817"/>
        <v>0</v>
      </c>
      <c r="BX86" s="163">
        <f t="shared" si="817"/>
        <v>0</v>
      </c>
      <c r="BY86" s="163"/>
      <c r="BZ86" s="163"/>
      <c r="CA86" s="30"/>
      <c r="CB86" s="30"/>
      <c r="CC86" s="30"/>
      <c r="CD86" s="30"/>
      <c r="CE86" s="252"/>
      <c r="CF86" s="252"/>
      <c r="CG86" s="30"/>
      <c r="CH86" s="30"/>
      <c r="CI86" s="30">
        <f t="shared" si="27"/>
        <v>0</v>
      </c>
      <c r="CJ86" s="30">
        <f t="shared" si="28"/>
        <v>0</v>
      </c>
      <c r="CK86" s="163">
        <f t="shared" si="818"/>
        <v>0</v>
      </c>
      <c r="CL86" s="163">
        <f t="shared" si="818"/>
        <v>0</v>
      </c>
      <c r="CM86" s="163"/>
      <c r="CN86" s="163"/>
      <c r="CO86" s="163"/>
      <c r="CP86" s="30"/>
      <c r="CQ86" s="30"/>
      <c r="CR86" s="30"/>
      <c r="CS86" s="30"/>
      <c r="CT86" s="252"/>
      <c r="CU86" s="252"/>
      <c r="CV86" s="30"/>
      <c r="CW86" s="30"/>
      <c r="CX86" s="30">
        <f t="shared" si="31"/>
        <v>0</v>
      </c>
      <c r="CY86" s="30">
        <f t="shared" si="32"/>
        <v>0</v>
      </c>
      <c r="CZ86" s="163">
        <f t="shared" si="819"/>
        <v>0</v>
      </c>
      <c r="DA86" s="163">
        <f t="shared" si="819"/>
        <v>0</v>
      </c>
      <c r="DB86" s="163"/>
      <c r="DC86" s="163"/>
      <c r="DD86" s="30"/>
      <c r="DE86" s="30"/>
      <c r="DF86" s="30"/>
      <c r="DG86" s="30"/>
      <c r="DH86" s="30"/>
      <c r="DI86" s="30"/>
      <c r="DJ86" s="30"/>
      <c r="DK86" s="30"/>
      <c r="DL86" s="30">
        <f t="shared" si="35"/>
        <v>0</v>
      </c>
      <c r="DM86" s="30">
        <f t="shared" si="36"/>
        <v>0</v>
      </c>
      <c r="DN86" s="163">
        <f t="shared" si="820"/>
        <v>0</v>
      </c>
      <c r="DO86" s="163">
        <f t="shared" si="820"/>
        <v>0</v>
      </c>
      <c r="DP86" s="163"/>
      <c r="DQ86" s="163"/>
      <c r="DR86" s="30"/>
      <c r="DS86" s="30"/>
      <c r="DT86" s="30"/>
      <c r="DU86" s="30"/>
      <c r="DV86" s="252"/>
      <c r="DW86" s="252"/>
      <c r="DX86" s="30"/>
      <c r="DY86" s="30"/>
      <c r="DZ86" s="30">
        <f t="shared" si="39"/>
        <v>0</v>
      </c>
      <c r="EA86" s="30">
        <f t="shared" si="40"/>
        <v>0</v>
      </c>
      <c r="EB86" s="163">
        <f t="shared" si="821"/>
        <v>0</v>
      </c>
      <c r="EC86" s="163">
        <f t="shared" si="821"/>
        <v>0</v>
      </c>
      <c r="ED86" s="163"/>
      <c r="EE86" s="163"/>
      <c r="EF86" s="30"/>
      <c r="EG86" s="30"/>
      <c r="EH86" s="30"/>
      <c r="EI86" s="30"/>
      <c r="EJ86" s="252"/>
      <c r="EK86" s="252"/>
      <c r="EL86" s="30"/>
      <c r="EM86" s="30"/>
      <c r="EN86" s="30">
        <f t="shared" si="43"/>
        <v>0</v>
      </c>
      <c r="EO86" s="30">
        <f t="shared" si="44"/>
        <v>0</v>
      </c>
      <c r="EP86" s="163">
        <f t="shared" si="822"/>
        <v>0</v>
      </c>
      <c r="EQ86" s="163">
        <f t="shared" si="822"/>
        <v>0</v>
      </c>
      <c r="ER86" s="163"/>
      <c r="ES86" s="163"/>
      <c r="ET86" s="30"/>
      <c r="EU86" s="30"/>
      <c r="EV86" s="30"/>
      <c r="EW86" s="30"/>
      <c r="EX86" s="252"/>
      <c r="EY86" s="252"/>
      <c r="EZ86" s="30"/>
      <c r="FA86" s="30"/>
      <c r="FB86" s="30">
        <f t="shared" si="47"/>
        <v>0</v>
      </c>
      <c r="FC86" s="30">
        <f t="shared" si="48"/>
        <v>0</v>
      </c>
      <c r="FD86" s="163">
        <f t="shared" si="823"/>
        <v>0</v>
      </c>
      <c r="FE86" s="163">
        <f t="shared" si="823"/>
        <v>0</v>
      </c>
      <c r="FF86" s="163"/>
      <c r="FG86" s="163"/>
      <c r="FH86" s="30"/>
      <c r="FI86" s="30"/>
      <c r="FJ86" s="30"/>
      <c r="FK86" s="30"/>
      <c r="FL86" s="252"/>
      <c r="FM86" s="252"/>
      <c r="FN86" s="30"/>
      <c r="FO86" s="30"/>
      <c r="FP86" s="30">
        <f t="shared" si="51"/>
        <v>0</v>
      </c>
      <c r="FQ86" s="30">
        <f t="shared" si="52"/>
        <v>0</v>
      </c>
      <c r="FR86" s="163">
        <f t="shared" si="824"/>
        <v>0</v>
      </c>
      <c r="FS86" s="163">
        <f t="shared" si="824"/>
        <v>0</v>
      </c>
      <c r="FT86" s="163"/>
      <c r="FU86" s="163"/>
      <c r="FV86" s="30"/>
      <c r="FW86" s="30"/>
      <c r="FX86" s="30"/>
      <c r="FY86" s="30"/>
      <c r="FZ86" s="252"/>
      <c r="GA86" s="252"/>
      <c r="GB86" s="30"/>
      <c r="GC86" s="30"/>
      <c r="GD86" s="30">
        <f t="shared" si="55"/>
        <v>0</v>
      </c>
      <c r="GE86" s="30">
        <f t="shared" si="56"/>
        <v>0</v>
      </c>
      <c r="GF86" s="163">
        <f t="shared" si="809"/>
        <v>0</v>
      </c>
      <c r="GG86" s="163">
        <f t="shared" si="809"/>
        <v>0</v>
      </c>
      <c r="GH86" s="163"/>
      <c r="GI86" s="163"/>
      <c r="GJ86" s="30"/>
      <c r="GK86" s="30"/>
      <c r="GL86" s="30"/>
      <c r="GM86" s="30"/>
      <c r="GN86" s="252"/>
      <c r="GO86" s="252"/>
      <c r="GP86" s="30"/>
      <c r="GQ86" s="30"/>
      <c r="GR86" s="30">
        <f t="shared" si="59"/>
        <v>0</v>
      </c>
      <c r="GS86" s="30">
        <f t="shared" si="60"/>
        <v>0</v>
      </c>
      <c r="GT86" s="163">
        <f t="shared" si="825"/>
        <v>0</v>
      </c>
      <c r="GU86" s="163">
        <f t="shared" si="825"/>
        <v>0</v>
      </c>
      <c r="GV86" s="163"/>
      <c r="GW86" s="163"/>
      <c r="GX86" s="30"/>
      <c r="GY86" s="30"/>
      <c r="GZ86" s="30"/>
      <c r="HA86" s="30"/>
      <c r="HB86" s="252"/>
      <c r="HC86" s="252"/>
      <c r="HD86" s="30"/>
      <c r="HE86" s="30"/>
      <c r="HF86" s="30">
        <f t="shared" si="63"/>
        <v>0</v>
      </c>
      <c r="HG86" s="30">
        <f t="shared" si="64"/>
        <v>0</v>
      </c>
      <c r="HH86" s="163">
        <f t="shared" si="826"/>
        <v>0</v>
      </c>
      <c r="HI86" s="163">
        <f t="shared" si="826"/>
        <v>0</v>
      </c>
      <c r="HJ86" s="163"/>
      <c r="HK86" s="163"/>
      <c r="HL86" s="30"/>
      <c r="HM86" s="30"/>
      <c r="HN86" s="30"/>
      <c r="HO86" s="30"/>
      <c r="HP86" s="252"/>
      <c r="HQ86" s="252"/>
      <c r="HR86" s="30"/>
      <c r="HS86" s="30"/>
      <c r="HT86" s="30">
        <f t="shared" si="67"/>
        <v>0</v>
      </c>
      <c r="HU86" s="30">
        <f t="shared" si="68"/>
        <v>0</v>
      </c>
      <c r="HV86" s="163">
        <f t="shared" si="827"/>
        <v>0</v>
      </c>
      <c r="HW86" s="163">
        <f t="shared" si="827"/>
        <v>0</v>
      </c>
      <c r="HX86" s="163"/>
      <c r="HY86" s="163"/>
      <c r="HZ86" s="163"/>
      <c r="IA86" s="163"/>
      <c r="IB86" s="163"/>
      <c r="IC86" s="163"/>
      <c r="ID86" s="254"/>
      <c r="IE86" s="254"/>
      <c r="IF86" s="163"/>
      <c r="IG86" s="163"/>
      <c r="IH86" s="163"/>
      <c r="II86" s="163"/>
      <c r="IJ86" s="163">
        <f t="shared" si="828"/>
        <v>0</v>
      </c>
      <c r="IK86" s="163">
        <f t="shared" si="828"/>
        <v>0</v>
      </c>
      <c r="IL86" s="163"/>
      <c r="IM86" s="163"/>
      <c r="IN86" s="163"/>
      <c r="IO86" s="163"/>
      <c r="IP86" s="163"/>
      <c r="IQ86" s="163"/>
      <c r="IR86" s="254"/>
      <c r="IS86" s="254"/>
      <c r="IT86" s="163"/>
      <c r="IU86" s="163"/>
      <c r="IV86" s="163"/>
      <c r="IW86" s="163"/>
      <c r="IX86" s="163">
        <f t="shared" si="771"/>
        <v>0</v>
      </c>
      <c r="IY86" s="163">
        <f t="shared" si="771"/>
        <v>0</v>
      </c>
      <c r="IZ86" s="163"/>
      <c r="JA86" s="163"/>
      <c r="JB86" s="170"/>
      <c r="JC86" s="242"/>
      <c r="JD86" s="170"/>
      <c r="JE86" s="170"/>
      <c r="JF86" s="238">
        <f t="shared" si="829"/>
        <v>0</v>
      </c>
      <c r="JG86" s="238">
        <f t="shared" si="829"/>
        <v>0</v>
      </c>
      <c r="JH86" s="238">
        <f t="shared" si="829"/>
        <v>0</v>
      </c>
      <c r="JI86" s="238">
        <f t="shared" si="829"/>
        <v>0</v>
      </c>
      <c r="JJ86" s="238">
        <f t="shared" si="188"/>
        <v>0</v>
      </c>
      <c r="JK86" s="238">
        <f t="shared" si="188"/>
        <v>0</v>
      </c>
      <c r="JL86" s="238">
        <f t="shared" si="830"/>
        <v>0</v>
      </c>
      <c r="JM86" s="238">
        <f t="shared" si="811"/>
        <v>0</v>
      </c>
      <c r="JN86" s="48"/>
      <c r="JO86" s="18"/>
      <c r="JP86" s="55"/>
      <c r="JQ86" s="55"/>
      <c r="JR86" s="158"/>
    </row>
    <row r="87" spans="1:279" ht="12" hidden="1" x14ac:dyDescent="0.2">
      <c r="A87" s="10">
        <v>1</v>
      </c>
      <c r="B87" s="10"/>
      <c r="C87" s="18"/>
      <c r="D87" s="53"/>
      <c r="E87" s="25"/>
      <c r="F87" s="24"/>
      <c r="G87" s="25"/>
      <c r="H87" s="29"/>
      <c r="I87" s="30"/>
      <c r="J87" s="30"/>
      <c r="K87" s="30"/>
      <c r="L87" s="30"/>
      <c r="M87" s="30"/>
      <c r="N87" s="30"/>
      <c r="O87" s="30"/>
      <c r="P87" s="30"/>
      <c r="Q87" s="30">
        <f t="shared" ref="Q87:R174" si="832">SUM(M87+O87)</f>
        <v>0</v>
      </c>
      <c r="R87" s="30">
        <f t="shared" si="832"/>
        <v>0</v>
      </c>
      <c r="S87" s="163">
        <f t="shared" si="812"/>
        <v>0</v>
      </c>
      <c r="T87" s="163">
        <f t="shared" si="812"/>
        <v>0</v>
      </c>
      <c r="U87" s="163"/>
      <c r="V87" s="163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163">
        <f t="shared" si="814"/>
        <v>0</v>
      </c>
      <c r="AH87" s="163">
        <f t="shared" si="814"/>
        <v>0</v>
      </c>
      <c r="AI87" s="163"/>
      <c r="AJ87" s="163"/>
      <c r="AK87" s="30"/>
      <c r="AL87" s="30"/>
      <c r="AM87" s="30"/>
      <c r="AN87" s="30"/>
      <c r="AO87" s="252"/>
      <c r="AP87" s="252"/>
      <c r="AQ87" s="30"/>
      <c r="AR87" s="30"/>
      <c r="AS87" s="30">
        <f t="shared" ref="AS87:AT174" si="833">SUM(AO87+AQ87)</f>
        <v>0</v>
      </c>
      <c r="AT87" s="30">
        <f t="shared" si="833"/>
        <v>0</v>
      </c>
      <c r="AU87" s="163">
        <f t="shared" si="815"/>
        <v>0</v>
      </c>
      <c r="AV87" s="163">
        <f t="shared" si="815"/>
        <v>0</v>
      </c>
      <c r="AW87" s="163"/>
      <c r="AX87" s="163"/>
      <c r="AY87" s="30"/>
      <c r="AZ87" s="30"/>
      <c r="BA87" s="30"/>
      <c r="BB87" s="30"/>
      <c r="BC87" s="252"/>
      <c r="BD87" s="252"/>
      <c r="BE87" s="30"/>
      <c r="BF87" s="30"/>
      <c r="BG87" s="30">
        <f t="shared" ref="BG87:BH174" si="834">SUM(BC87+BE87)</f>
        <v>0</v>
      </c>
      <c r="BH87" s="30">
        <f t="shared" si="834"/>
        <v>0</v>
      </c>
      <c r="BI87" s="163">
        <f t="shared" si="816"/>
        <v>0</v>
      </c>
      <c r="BJ87" s="163">
        <f t="shared" si="816"/>
        <v>0</v>
      </c>
      <c r="BK87" s="163"/>
      <c r="BL87" s="163"/>
      <c r="BM87" s="30"/>
      <c r="BN87" s="30"/>
      <c r="BO87" s="30"/>
      <c r="BP87" s="30"/>
      <c r="BQ87" s="252"/>
      <c r="BR87" s="252"/>
      <c r="BS87" s="252"/>
      <c r="BT87" s="252"/>
      <c r="BU87" s="30">
        <f t="shared" si="831"/>
        <v>0</v>
      </c>
      <c r="BV87" s="30">
        <f t="shared" si="831"/>
        <v>0</v>
      </c>
      <c r="BW87" s="163">
        <f t="shared" si="817"/>
        <v>0</v>
      </c>
      <c r="BX87" s="163">
        <f t="shared" si="817"/>
        <v>0</v>
      </c>
      <c r="BY87" s="163"/>
      <c r="BZ87" s="163"/>
      <c r="CA87" s="30"/>
      <c r="CB87" s="30"/>
      <c r="CC87" s="30"/>
      <c r="CD87" s="30"/>
      <c r="CE87" s="252"/>
      <c r="CF87" s="252"/>
      <c r="CG87" s="30"/>
      <c r="CH87" s="30"/>
      <c r="CI87" s="30">
        <f t="shared" ref="CI87:CJ174" si="835">SUM(CE87+CG87)</f>
        <v>0</v>
      </c>
      <c r="CJ87" s="30">
        <f t="shared" si="835"/>
        <v>0</v>
      </c>
      <c r="CK87" s="163">
        <f t="shared" si="818"/>
        <v>0</v>
      </c>
      <c r="CL87" s="163">
        <f t="shared" si="818"/>
        <v>0</v>
      </c>
      <c r="CM87" s="163"/>
      <c r="CN87" s="163"/>
      <c r="CO87" s="163"/>
      <c r="CP87" s="30"/>
      <c r="CQ87" s="30"/>
      <c r="CR87" s="30"/>
      <c r="CS87" s="30"/>
      <c r="CT87" s="252"/>
      <c r="CU87" s="252"/>
      <c r="CV87" s="30"/>
      <c r="CW87" s="30"/>
      <c r="CX87" s="30">
        <f t="shared" ref="CX87:CY174" si="836">SUM(CT87+CV87)</f>
        <v>0</v>
      </c>
      <c r="CY87" s="30">
        <f t="shared" si="836"/>
        <v>0</v>
      </c>
      <c r="CZ87" s="163">
        <f t="shared" si="819"/>
        <v>0</v>
      </c>
      <c r="DA87" s="163">
        <f t="shared" si="819"/>
        <v>0</v>
      </c>
      <c r="DB87" s="163"/>
      <c r="DC87" s="163"/>
      <c r="DD87" s="30"/>
      <c r="DE87" s="30"/>
      <c r="DF87" s="30"/>
      <c r="DG87" s="30"/>
      <c r="DH87" s="30"/>
      <c r="DI87" s="30"/>
      <c r="DJ87" s="30"/>
      <c r="DK87" s="30"/>
      <c r="DL87" s="30">
        <f t="shared" ref="DL87:DM174" si="837">SUM(DH87+DJ87)</f>
        <v>0</v>
      </c>
      <c r="DM87" s="30">
        <f t="shared" si="837"/>
        <v>0</v>
      </c>
      <c r="DN87" s="163">
        <f t="shared" si="820"/>
        <v>0</v>
      </c>
      <c r="DO87" s="163">
        <f t="shared" si="820"/>
        <v>0</v>
      </c>
      <c r="DP87" s="163"/>
      <c r="DQ87" s="163"/>
      <c r="DR87" s="30"/>
      <c r="DS87" s="30"/>
      <c r="DT87" s="30"/>
      <c r="DU87" s="30"/>
      <c r="DV87" s="252"/>
      <c r="DW87" s="252"/>
      <c r="DX87" s="30"/>
      <c r="DY87" s="30"/>
      <c r="DZ87" s="30">
        <f t="shared" ref="DZ87:EA174" si="838">SUM(DV87+DX87)</f>
        <v>0</v>
      </c>
      <c r="EA87" s="30">
        <f t="shared" si="838"/>
        <v>0</v>
      </c>
      <c r="EB87" s="163">
        <f t="shared" si="821"/>
        <v>0</v>
      </c>
      <c r="EC87" s="163">
        <f t="shared" si="821"/>
        <v>0</v>
      </c>
      <c r="ED87" s="163"/>
      <c r="EE87" s="163"/>
      <c r="EF87" s="30"/>
      <c r="EG87" s="30"/>
      <c r="EH87" s="30"/>
      <c r="EI87" s="30"/>
      <c r="EJ87" s="252"/>
      <c r="EK87" s="252"/>
      <c r="EL87" s="30"/>
      <c r="EM87" s="30"/>
      <c r="EN87" s="30">
        <f t="shared" ref="EN87:EO174" si="839">SUM(EJ87+EL87)</f>
        <v>0</v>
      </c>
      <c r="EO87" s="30">
        <f t="shared" si="839"/>
        <v>0</v>
      </c>
      <c r="EP87" s="163">
        <f t="shared" si="822"/>
        <v>0</v>
      </c>
      <c r="EQ87" s="163">
        <f t="shared" si="822"/>
        <v>0</v>
      </c>
      <c r="ER87" s="163"/>
      <c r="ES87" s="163"/>
      <c r="ET87" s="30"/>
      <c r="EU87" s="30"/>
      <c r="EV87" s="30"/>
      <c r="EW87" s="30"/>
      <c r="EX87" s="252"/>
      <c r="EY87" s="252"/>
      <c r="EZ87" s="30"/>
      <c r="FA87" s="30"/>
      <c r="FB87" s="30">
        <f t="shared" ref="FB87:FC174" si="840">SUM(EX87+EZ87)</f>
        <v>0</v>
      </c>
      <c r="FC87" s="30">
        <f t="shared" si="840"/>
        <v>0</v>
      </c>
      <c r="FD87" s="163">
        <f t="shared" si="823"/>
        <v>0</v>
      </c>
      <c r="FE87" s="163">
        <f t="shared" si="823"/>
        <v>0</v>
      </c>
      <c r="FF87" s="163"/>
      <c r="FG87" s="163"/>
      <c r="FH87" s="30"/>
      <c r="FI87" s="30"/>
      <c r="FJ87" s="30"/>
      <c r="FK87" s="30"/>
      <c r="FL87" s="252"/>
      <c r="FM87" s="252"/>
      <c r="FN87" s="30"/>
      <c r="FO87" s="30"/>
      <c r="FP87" s="30">
        <f t="shared" ref="FP87:FQ174" si="841">SUM(FL87+FN87)</f>
        <v>0</v>
      </c>
      <c r="FQ87" s="30">
        <f t="shared" si="841"/>
        <v>0</v>
      </c>
      <c r="FR87" s="163">
        <f t="shared" si="824"/>
        <v>0</v>
      </c>
      <c r="FS87" s="163">
        <f t="shared" si="824"/>
        <v>0</v>
      </c>
      <c r="FT87" s="163"/>
      <c r="FU87" s="163"/>
      <c r="FV87" s="30"/>
      <c r="FW87" s="30"/>
      <c r="FX87" s="30"/>
      <c r="FY87" s="30"/>
      <c r="FZ87" s="252"/>
      <c r="GA87" s="252"/>
      <c r="GB87" s="30"/>
      <c r="GC87" s="30"/>
      <c r="GD87" s="30">
        <f t="shared" ref="GD87:GE174" si="842">SUM(FZ87+GB87)</f>
        <v>0</v>
      </c>
      <c r="GE87" s="30">
        <f t="shared" si="842"/>
        <v>0</v>
      </c>
      <c r="GF87" s="163">
        <f t="shared" si="809"/>
        <v>0</v>
      </c>
      <c r="GG87" s="163">
        <f t="shared" si="809"/>
        <v>0</v>
      </c>
      <c r="GH87" s="163"/>
      <c r="GI87" s="163"/>
      <c r="GJ87" s="30"/>
      <c r="GK87" s="30"/>
      <c r="GL87" s="30"/>
      <c r="GM87" s="30"/>
      <c r="GN87" s="252"/>
      <c r="GO87" s="252"/>
      <c r="GP87" s="30"/>
      <c r="GQ87" s="30"/>
      <c r="GR87" s="30">
        <f t="shared" ref="GR87:GS174" si="843">SUM(GN87+GP87)</f>
        <v>0</v>
      </c>
      <c r="GS87" s="30">
        <f t="shared" si="843"/>
        <v>0</v>
      </c>
      <c r="GT87" s="163">
        <f t="shared" si="825"/>
        <v>0</v>
      </c>
      <c r="GU87" s="163">
        <f t="shared" si="825"/>
        <v>0</v>
      </c>
      <c r="GV87" s="163"/>
      <c r="GW87" s="163"/>
      <c r="GX87" s="30"/>
      <c r="GY87" s="30"/>
      <c r="GZ87" s="30"/>
      <c r="HA87" s="30"/>
      <c r="HB87" s="252"/>
      <c r="HC87" s="252"/>
      <c r="HD87" s="30"/>
      <c r="HE87" s="30"/>
      <c r="HF87" s="30">
        <f t="shared" ref="HF87:HG174" si="844">SUM(HB87+HD87)</f>
        <v>0</v>
      </c>
      <c r="HG87" s="30">
        <f t="shared" si="844"/>
        <v>0</v>
      </c>
      <c r="HH87" s="163">
        <f t="shared" si="826"/>
        <v>0</v>
      </c>
      <c r="HI87" s="163">
        <f t="shared" si="826"/>
        <v>0</v>
      </c>
      <c r="HJ87" s="163"/>
      <c r="HK87" s="163"/>
      <c r="HL87" s="30"/>
      <c r="HM87" s="30"/>
      <c r="HN87" s="30"/>
      <c r="HO87" s="30"/>
      <c r="HP87" s="252"/>
      <c r="HQ87" s="252"/>
      <c r="HR87" s="30"/>
      <c r="HS87" s="30"/>
      <c r="HT87" s="30">
        <f t="shared" ref="HT87:HU174" si="845">SUM(HP87+HR87)</f>
        <v>0</v>
      </c>
      <c r="HU87" s="30">
        <f t="shared" si="845"/>
        <v>0</v>
      </c>
      <c r="HV87" s="163">
        <f t="shared" si="827"/>
        <v>0</v>
      </c>
      <c r="HW87" s="163">
        <f t="shared" si="827"/>
        <v>0</v>
      </c>
      <c r="HX87" s="163"/>
      <c r="HY87" s="163"/>
      <c r="HZ87" s="163"/>
      <c r="IA87" s="163"/>
      <c r="IB87" s="163"/>
      <c r="IC87" s="163"/>
      <c r="ID87" s="254"/>
      <c r="IE87" s="254"/>
      <c r="IF87" s="163"/>
      <c r="IG87" s="163"/>
      <c r="IH87" s="163"/>
      <c r="II87" s="163"/>
      <c r="IJ87" s="163">
        <f t="shared" si="828"/>
        <v>0</v>
      </c>
      <c r="IK87" s="163">
        <f t="shared" si="828"/>
        <v>0</v>
      </c>
      <c r="IL87" s="163"/>
      <c r="IM87" s="163"/>
      <c r="IN87" s="163"/>
      <c r="IO87" s="163"/>
      <c r="IP87" s="163"/>
      <c r="IQ87" s="163"/>
      <c r="IR87" s="254"/>
      <c r="IS87" s="254"/>
      <c r="IT87" s="163"/>
      <c r="IU87" s="163"/>
      <c r="IV87" s="163"/>
      <c r="IW87" s="163"/>
      <c r="IX87" s="163">
        <f t="shared" si="771"/>
        <v>0</v>
      </c>
      <c r="IY87" s="163">
        <f t="shared" si="771"/>
        <v>0</v>
      </c>
      <c r="IZ87" s="163"/>
      <c r="JA87" s="163"/>
      <c r="JB87" s="170"/>
      <c r="JC87" s="242"/>
      <c r="JD87" s="170"/>
      <c r="JE87" s="170"/>
      <c r="JF87" s="238">
        <f t="shared" si="829"/>
        <v>0</v>
      </c>
      <c r="JG87" s="238">
        <f t="shared" si="829"/>
        <v>0</v>
      </c>
      <c r="JH87" s="238">
        <f t="shared" si="829"/>
        <v>0</v>
      </c>
      <c r="JI87" s="238">
        <f t="shared" si="829"/>
        <v>0</v>
      </c>
      <c r="JJ87" s="238">
        <f t="shared" si="188"/>
        <v>0</v>
      </c>
      <c r="JK87" s="238">
        <f t="shared" si="188"/>
        <v>0</v>
      </c>
      <c r="JL87" s="238">
        <f t="shared" si="830"/>
        <v>0</v>
      </c>
      <c r="JM87" s="238">
        <f t="shared" si="811"/>
        <v>0</v>
      </c>
      <c r="JN87" s="48"/>
      <c r="JO87" s="18"/>
      <c r="JP87" s="55"/>
      <c r="JQ87" s="55"/>
      <c r="JR87" s="158"/>
    </row>
    <row r="88" spans="1:279" hidden="1" x14ac:dyDescent="0.2">
      <c r="A88" s="10">
        <v>1</v>
      </c>
      <c r="B88" s="10">
        <v>1</v>
      </c>
      <c r="C88" s="443"/>
      <c r="D88" s="432"/>
      <c r="E88" s="432"/>
      <c r="F88" s="436" t="s">
        <v>33</v>
      </c>
      <c r="G88" s="258">
        <v>13</v>
      </c>
      <c r="H88" s="257">
        <v>261969.93679999997</v>
      </c>
      <c r="I88" s="230">
        <f>VLOOKUP($G88,'ВМП план'!$A$8:$AS$56,12,0)</f>
        <v>0</v>
      </c>
      <c r="J88" s="230">
        <f>VLOOKUP($G88,'ВМП план'!$A$8:$AS$56,13,0)</f>
        <v>0</v>
      </c>
      <c r="K88" s="230">
        <f>SUM(I88/12*$B$2)</f>
        <v>0</v>
      </c>
      <c r="L88" s="230">
        <f>SUM(J88/12*$B$2)</f>
        <v>0</v>
      </c>
      <c r="M88" s="94">
        <f>SUM(M89:M92)</f>
        <v>0</v>
      </c>
      <c r="N88" s="94">
        <f t="shared" ref="N88:P88" si="846">SUM(N89:N92)</f>
        <v>0</v>
      </c>
      <c r="O88" s="94">
        <f t="shared" si="846"/>
        <v>0</v>
      </c>
      <c r="P88" s="94">
        <f t="shared" si="846"/>
        <v>0</v>
      </c>
      <c r="Q88" s="94">
        <f t="shared" si="832"/>
        <v>0</v>
      </c>
      <c r="R88" s="94">
        <f t="shared" si="832"/>
        <v>0</v>
      </c>
      <c r="S88" s="249">
        <f t="shared" si="812"/>
        <v>0</v>
      </c>
      <c r="T88" s="249">
        <f t="shared" si="812"/>
        <v>0</v>
      </c>
      <c r="U88" s="348">
        <f>$H88</f>
        <v>261969.93679999997</v>
      </c>
      <c r="V88" s="347"/>
      <c r="W88" s="230">
        <f>VLOOKUP($G88,'ВМП план'!$A$8:$AS$56,10,0)</f>
        <v>0</v>
      </c>
      <c r="X88" s="230">
        <f>VLOOKUP($G88,'ВМП план'!$A$8:$AS$56,11,0)</f>
        <v>0</v>
      </c>
      <c r="Y88" s="34">
        <f>SUM(W88/12*$B$2)</f>
        <v>0</v>
      </c>
      <c r="Z88" s="34">
        <f>SUM(X88/12*$B$2)</f>
        <v>0</v>
      </c>
      <c r="AA88" s="34">
        <f>SUM(AA89:AA92)</f>
        <v>0</v>
      </c>
      <c r="AB88" s="34">
        <f t="shared" ref="AB88:AD88" si="847">SUM(AB89:AB92)</f>
        <v>0</v>
      </c>
      <c r="AC88" s="94">
        <f t="shared" si="847"/>
        <v>0</v>
      </c>
      <c r="AD88" s="94">
        <f t="shared" si="847"/>
        <v>0</v>
      </c>
      <c r="AE88" s="94">
        <f t="shared" ref="AE88" si="848">SUM(AA88+AC88)</f>
        <v>0</v>
      </c>
      <c r="AF88" s="94">
        <f t="shared" ref="AF88" si="849">SUM(AB88+AD88)</f>
        <v>0</v>
      </c>
      <c r="AG88" s="249">
        <f t="shared" si="814"/>
        <v>0</v>
      </c>
      <c r="AH88" s="249">
        <f t="shared" si="814"/>
        <v>0</v>
      </c>
      <c r="AI88" s="348">
        <f>$H88</f>
        <v>261969.93679999997</v>
      </c>
      <c r="AJ88" s="347"/>
      <c r="AK88" s="322">
        <f>VLOOKUP($G88,'ВМП план'!$A$8:$AS$56,14,0)</f>
        <v>0</v>
      </c>
      <c r="AL88" s="230">
        <f>VLOOKUP($G88,'ВМП план'!$A$8:$AS$56,15,0)</f>
        <v>0</v>
      </c>
      <c r="AM88" s="34">
        <f>SUM(AK88/12*$B$2)</f>
        <v>0</v>
      </c>
      <c r="AN88" s="34">
        <f>SUM(AL88/12*$B$2)</f>
        <v>0</v>
      </c>
      <c r="AO88" s="94">
        <f>SUM(AO89:AO92)</f>
        <v>0</v>
      </c>
      <c r="AP88" s="94">
        <f t="shared" ref="AP88:AR88" si="850">SUM(AP89:AP92)</f>
        <v>0</v>
      </c>
      <c r="AQ88" s="94">
        <f t="shared" si="850"/>
        <v>0</v>
      </c>
      <c r="AR88" s="94">
        <f t="shared" si="850"/>
        <v>0</v>
      </c>
      <c r="AS88" s="94">
        <f t="shared" si="833"/>
        <v>0</v>
      </c>
      <c r="AT88" s="94">
        <f t="shared" si="833"/>
        <v>0</v>
      </c>
      <c r="AU88" s="249">
        <f t="shared" si="815"/>
        <v>0</v>
      </c>
      <c r="AV88" s="249">
        <f t="shared" si="815"/>
        <v>0</v>
      </c>
      <c r="AW88" s="348">
        <f>$H88</f>
        <v>261969.93679999997</v>
      </c>
      <c r="AX88" s="347"/>
      <c r="AY88" s="230">
        <f>VLOOKUP($G88,'ВМП план'!$A$8:$AS$56,16,0)</f>
        <v>0</v>
      </c>
      <c r="AZ88" s="230">
        <f>VLOOKUP($G88,'ВМП план'!$A$8:$AS$56,17,0)</f>
        <v>0</v>
      </c>
      <c r="BA88" s="34">
        <f>SUM(AY88/12*$B$2)</f>
        <v>0</v>
      </c>
      <c r="BB88" s="34">
        <f>SUM(AZ88/12*$B$2)</f>
        <v>0</v>
      </c>
      <c r="BC88" s="94">
        <f>SUM(BC89:BC92)</f>
        <v>0</v>
      </c>
      <c r="BD88" s="94">
        <f t="shared" ref="BD88:BF88" si="851">SUM(BD89:BD92)</f>
        <v>0</v>
      </c>
      <c r="BE88" s="94">
        <f t="shared" si="851"/>
        <v>0</v>
      </c>
      <c r="BF88" s="94">
        <f t="shared" si="851"/>
        <v>0</v>
      </c>
      <c r="BG88" s="94">
        <f t="shared" si="834"/>
        <v>0</v>
      </c>
      <c r="BH88" s="94">
        <f t="shared" si="834"/>
        <v>0</v>
      </c>
      <c r="BI88" s="249">
        <f t="shared" si="816"/>
        <v>0</v>
      </c>
      <c r="BJ88" s="249">
        <f t="shared" si="816"/>
        <v>0</v>
      </c>
      <c r="BK88" s="348">
        <f>$H88</f>
        <v>261969.93679999997</v>
      </c>
      <c r="BL88" s="347"/>
      <c r="BM88" s="230">
        <f>VLOOKUP($G88,'ВМП план'!$A$8:$AS$56,8,0)</f>
        <v>0</v>
      </c>
      <c r="BN88" s="230">
        <f>VLOOKUP($G88,'ВМП план'!$A$8:$AS$56,9,0)</f>
        <v>0</v>
      </c>
      <c r="BO88" s="34">
        <f>SUM(BM88/12*$B$2)</f>
        <v>0</v>
      </c>
      <c r="BP88" s="34">
        <f>SUM(BN88/12*$B$2)</f>
        <v>0</v>
      </c>
      <c r="BQ88" s="94">
        <f>SUM(BQ89:BQ92)</f>
        <v>0</v>
      </c>
      <c r="BR88" s="94">
        <f t="shared" ref="BR88:BT88" si="852">SUM(BR89:BR92)</f>
        <v>0</v>
      </c>
      <c r="BS88" s="94">
        <f t="shared" si="852"/>
        <v>0</v>
      </c>
      <c r="BT88" s="94">
        <f t="shared" si="852"/>
        <v>0</v>
      </c>
      <c r="BU88" s="94">
        <f t="shared" ref="BU88:BU174" si="853">SUM(BQ88+BS88)</f>
        <v>0</v>
      </c>
      <c r="BV88" s="94">
        <f t="shared" ref="BV88:BV174" si="854">SUM(BR88+BT88)</f>
        <v>0</v>
      </c>
      <c r="BW88" s="249">
        <f t="shared" si="817"/>
        <v>0</v>
      </c>
      <c r="BX88" s="249">
        <f t="shared" si="817"/>
        <v>0</v>
      </c>
      <c r="BY88" s="348">
        <f>$H88</f>
        <v>261969.93679999997</v>
      </c>
      <c r="BZ88" s="347"/>
      <c r="CA88" s="230">
        <f>VLOOKUP($G88,'ВМП план'!$A$8:$AS$56,18,0)</f>
        <v>0</v>
      </c>
      <c r="CB88" s="230">
        <f>VLOOKUP($G88,'ВМП план'!$A$8:$AS$56,19,0)</f>
        <v>0</v>
      </c>
      <c r="CC88" s="34">
        <f>SUM(CA88/12*$B$2)</f>
        <v>0</v>
      </c>
      <c r="CD88" s="34">
        <f>SUM(CB88/12*$B$2)</f>
        <v>0</v>
      </c>
      <c r="CE88" s="94">
        <f>SUM(CE89:CE92)</f>
        <v>0</v>
      </c>
      <c r="CF88" s="94">
        <f t="shared" ref="CF88:CH88" si="855">SUM(CF89:CF92)</f>
        <v>0</v>
      </c>
      <c r="CG88" s="94">
        <f t="shared" si="855"/>
        <v>0</v>
      </c>
      <c r="CH88" s="94">
        <f t="shared" si="855"/>
        <v>0</v>
      </c>
      <c r="CI88" s="30">
        <f t="shared" si="835"/>
        <v>0</v>
      </c>
      <c r="CJ88" s="30">
        <f t="shared" si="835"/>
        <v>0</v>
      </c>
      <c r="CK88" s="249">
        <f t="shared" si="818"/>
        <v>0</v>
      </c>
      <c r="CL88" s="249">
        <f t="shared" si="818"/>
        <v>0</v>
      </c>
      <c r="CM88" s="348">
        <f>$H88</f>
        <v>261969.93679999997</v>
      </c>
      <c r="CN88" s="347"/>
      <c r="CO88" s="347"/>
      <c r="CP88" s="230">
        <f>VLOOKUP($G88,'ВМП план'!$A$8:$AS$56,20,0)</f>
        <v>0</v>
      </c>
      <c r="CQ88" s="230">
        <f>VLOOKUP($G88,'ВМП план'!$A$8:$AS$56,21,0)</f>
        <v>0</v>
      </c>
      <c r="CR88" s="34">
        <f>SUM(CP88/12*$B$2)</f>
        <v>0</v>
      </c>
      <c r="CS88" s="34">
        <f>SUM(CQ88/12*$B$2)</f>
        <v>0</v>
      </c>
      <c r="CT88" s="94">
        <f>SUM(CT89:CT92)</f>
        <v>0</v>
      </c>
      <c r="CU88" s="94">
        <f t="shared" ref="CU88:CW88" si="856">SUM(CU89:CU92)</f>
        <v>0</v>
      </c>
      <c r="CV88" s="94">
        <f t="shared" si="856"/>
        <v>0</v>
      </c>
      <c r="CW88" s="94">
        <f t="shared" si="856"/>
        <v>0</v>
      </c>
      <c r="CX88" s="94">
        <f t="shared" si="836"/>
        <v>0</v>
      </c>
      <c r="CY88" s="94">
        <f t="shared" si="836"/>
        <v>0</v>
      </c>
      <c r="CZ88" s="249">
        <f t="shared" si="819"/>
        <v>0</v>
      </c>
      <c r="DA88" s="249">
        <f t="shared" si="819"/>
        <v>0</v>
      </c>
      <c r="DB88" s="348">
        <f>$H88</f>
        <v>261969.93679999997</v>
      </c>
      <c r="DC88" s="347"/>
      <c r="DD88" s="230">
        <f>VLOOKUP($G88,'ВМП план'!$A$8:$AS$56,22,0)</f>
        <v>0</v>
      </c>
      <c r="DE88" s="230">
        <f>VLOOKUP($G88,'ВМП план'!$A$8:$AS$56,23,0)</f>
        <v>0</v>
      </c>
      <c r="DF88" s="34">
        <f>SUM(DD88/12*$B$2)</f>
        <v>0</v>
      </c>
      <c r="DG88" s="34">
        <f>SUM(DE88/12*$B$2)</f>
        <v>0</v>
      </c>
      <c r="DH88" s="94">
        <f>SUM(DH89:DH92)</f>
        <v>0</v>
      </c>
      <c r="DI88" s="94">
        <f t="shared" ref="DI88:DK88" si="857">SUM(DI89:DI92)</f>
        <v>0</v>
      </c>
      <c r="DJ88" s="94">
        <f t="shared" si="857"/>
        <v>0</v>
      </c>
      <c r="DK88" s="94">
        <f t="shared" si="857"/>
        <v>0</v>
      </c>
      <c r="DL88" s="94">
        <f t="shared" si="837"/>
        <v>0</v>
      </c>
      <c r="DM88" s="94">
        <f t="shared" si="837"/>
        <v>0</v>
      </c>
      <c r="DN88" s="249">
        <f t="shared" si="820"/>
        <v>0</v>
      </c>
      <c r="DO88" s="249">
        <f t="shared" si="820"/>
        <v>0</v>
      </c>
      <c r="DP88" s="348">
        <f>$H88</f>
        <v>261969.93679999997</v>
      </c>
      <c r="DQ88" s="347"/>
      <c r="DR88" s="230">
        <f>VLOOKUP($G88,'ВМП план'!$A$8:$AS$56,24,0)</f>
        <v>0</v>
      </c>
      <c r="DS88" s="230">
        <f>VLOOKUP($G88,'ВМП план'!$A$8:$AS$56,25,0)</f>
        <v>0</v>
      </c>
      <c r="DT88" s="34">
        <f>SUM(DR88/12*$B$2)</f>
        <v>0</v>
      </c>
      <c r="DU88" s="34">
        <f>SUM(DS88/12*$B$2)</f>
        <v>0</v>
      </c>
      <c r="DV88" s="94">
        <f>SUM(DV89:DV92)</f>
        <v>0</v>
      </c>
      <c r="DW88" s="94">
        <f t="shared" ref="DW88:DY88" si="858">SUM(DW89:DW92)</f>
        <v>0</v>
      </c>
      <c r="DX88" s="94">
        <f t="shared" si="858"/>
        <v>0</v>
      </c>
      <c r="DY88" s="94">
        <f t="shared" si="858"/>
        <v>0</v>
      </c>
      <c r="DZ88" s="94">
        <f t="shared" si="838"/>
        <v>0</v>
      </c>
      <c r="EA88" s="94">
        <f t="shared" si="838"/>
        <v>0</v>
      </c>
      <c r="EB88" s="249">
        <f t="shared" si="821"/>
        <v>0</v>
      </c>
      <c r="EC88" s="249">
        <f t="shared" si="821"/>
        <v>0</v>
      </c>
      <c r="ED88" s="348">
        <f>$H88</f>
        <v>261969.93679999997</v>
      </c>
      <c r="EE88" s="347"/>
      <c r="EF88" s="230">
        <f>VLOOKUP($G88,'ВМП план'!$A$8:$AS$56,26,0)</f>
        <v>0</v>
      </c>
      <c r="EG88" s="230">
        <f>VLOOKUP($G88,'ВМП план'!$A$8:$AS$56,27,0)</f>
        <v>0</v>
      </c>
      <c r="EH88" s="34">
        <f>SUM(EF88/12*$B$2)</f>
        <v>0</v>
      </c>
      <c r="EI88" s="34">
        <f>SUM(EG88/12*$B$2)</f>
        <v>0</v>
      </c>
      <c r="EJ88" s="94">
        <f>SUM(EJ89:EJ92)</f>
        <v>0</v>
      </c>
      <c r="EK88" s="94">
        <f t="shared" ref="EK88:EM88" si="859">SUM(EK89:EK92)</f>
        <v>0</v>
      </c>
      <c r="EL88" s="94">
        <f t="shared" si="859"/>
        <v>0</v>
      </c>
      <c r="EM88" s="94">
        <f t="shared" si="859"/>
        <v>0</v>
      </c>
      <c r="EN88" s="94">
        <f t="shared" si="839"/>
        <v>0</v>
      </c>
      <c r="EO88" s="94">
        <f t="shared" si="839"/>
        <v>0</v>
      </c>
      <c r="EP88" s="249">
        <f t="shared" si="822"/>
        <v>0</v>
      </c>
      <c r="EQ88" s="249">
        <f t="shared" si="822"/>
        <v>0</v>
      </c>
      <c r="ER88" s="348">
        <f>$H88</f>
        <v>261969.93679999997</v>
      </c>
      <c r="ES88" s="347"/>
      <c r="ET88" s="230">
        <f>VLOOKUP($G88,'ВМП план'!$A$8:$AS$56,28,0)</f>
        <v>0</v>
      </c>
      <c r="EU88" s="230">
        <f>VLOOKUP($G88,'ВМП план'!$A$8:$AS$56,29,0)</f>
        <v>0</v>
      </c>
      <c r="EV88" s="34">
        <f>SUM(ET88/12*$B$2)</f>
        <v>0</v>
      </c>
      <c r="EW88" s="34">
        <f>SUM(EU88/12*$B$2)</f>
        <v>0</v>
      </c>
      <c r="EX88" s="94">
        <f>SUM(EX89:EX92)</f>
        <v>0</v>
      </c>
      <c r="EY88" s="94">
        <f t="shared" ref="EY88:FA88" si="860">SUM(EY89:EY92)</f>
        <v>0</v>
      </c>
      <c r="EZ88" s="94">
        <f t="shared" si="860"/>
        <v>0</v>
      </c>
      <c r="FA88" s="94">
        <f t="shared" si="860"/>
        <v>0</v>
      </c>
      <c r="FB88" s="94">
        <f t="shared" si="840"/>
        <v>0</v>
      </c>
      <c r="FC88" s="94">
        <f t="shared" si="840"/>
        <v>0</v>
      </c>
      <c r="FD88" s="249">
        <f t="shared" si="823"/>
        <v>0</v>
      </c>
      <c r="FE88" s="249">
        <f t="shared" si="823"/>
        <v>0</v>
      </c>
      <c r="FF88" s="348">
        <f>$H88</f>
        <v>261969.93679999997</v>
      </c>
      <c r="FG88" s="347"/>
      <c r="FH88" s="230">
        <f>VLOOKUP($G88,'ВМП план'!$A$8:$AS$56,30,0)</f>
        <v>0</v>
      </c>
      <c r="FI88" s="230">
        <f>VLOOKUP($G88,'ВМП план'!$A$8:$AS$56,31,0)</f>
        <v>0</v>
      </c>
      <c r="FJ88" s="34">
        <f>SUM(FH88/12*$B$2)</f>
        <v>0</v>
      </c>
      <c r="FK88" s="34">
        <f>SUM(FI88/12*$B$2)</f>
        <v>0</v>
      </c>
      <c r="FL88" s="94">
        <f>SUM(FL89:FL92)</f>
        <v>0</v>
      </c>
      <c r="FM88" s="94">
        <f t="shared" ref="FM88:FO88" si="861">SUM(FM89:FM92)</f>
        <v>0</v>
      </c>
      <c r="FN88" s="94">
        <f t="shared" si="861"/>
        <v>0</v>
      </c>
      <c r="FO88" s="94">
        <f t="shared" si="861"/>
        <v>0</v>
      </c>
      <c r="FP88" s="30">
        <f t="shared" si="841"/>
        <v>0</v>
      </c>
      <c r="FQ88" s="30">
        <f t="shared" si="841"/>
        <v>0</v>
      </c>
      <c r="FR88" s="249">
        <f t="shared" si="824"/>
        <v>0</v>
      </c>
      <c r="FS88" s="249">
        <f t="shared" si="824"/>
        <v>0</v>
      </c>
      <c r="FT88" s="348">
        <f>$H88</f>
        <v>261969.93679999997</v>
      </c>
      <c r="FU88" s="347"/>
      <c r="FV88" s="230">
        <f>VLOOKUP($G88,'ВМП план'!$A$8:$AS$56,42,0)</f>
        <v>0</v>
      </c>
      <c r="FW88" s="230">
        <f>VLOOKUP($G88,'ВМП план'!$A$8:$AS$56,43,0)</f>
        <v>0</v>
      </c>
      <c r="FX88" s="34">
        <f>SUM(FV88/12*$B$2)</f>
        <v>0</v>
      </c>
      <c r="FY88" s="34">
        <f>SUM(FW88/12*$B$2)</f>
        <v>0</v>
      </c>
      <c r="FZ88" s="94">
        <f>SUM(FZ89:FZ92)</f>
        <v>0</v>
      </c>
      <c r="GA88" s="94">
        <f t="shared" ref="GA88:GC88" si="862">SUM(GA89:GA92)</f>
        <v>0</v>
      </c>
      <c r="GB88" s="94">
        <f t="shared" si="862"/>
        <v>0</v>
      </c>
      <c r="GC88" s="94">
        <f t="shared" si="862"/>
        <v>0</v>
      </c>
      <c r="GD88" s="94">
        <f t="shared" si="842"/>
        <v>0</v>
      </c>
      <c r="GE88" s="94">
        <f t="shared" si="842"/>
        <v>0</v>
      </c>
      <c r="GF88" s="249">
        <f t="shared" si="809"/>
        <v>0</v>
      </c>
      <c r="GG88" s="249">
        <f t="shared" si="809"/>
        <v>0</v>
      </c>
      <c r="GH88" s="348">
        <f>$H88</f>
        <v>261969.93679999997</v>
      </c>
      <c r="GI88" s="347" t="e">
        <f>GA88/FZ88</f>
        <v>#DIV/0!</v>
      </c>
      <c r="GJ88" s="230">
        <f>VLOOKUP($G88,'ВМП план'!$A$8:$AS$56,34,0)</f>
        <v>0</v>
      </c>
      <c r="GK88" s="230">
        <f>VLOOKUP($G88,'ВМП план'!$A$8:$AS$56,35,0)</f>
        <v>0</v>
      </c>
      <c r="GL88" s="34">
        <f>SUM(GJ88/12*$B$2)</f>
        <v>0</v>
      </c>
      <c r="GM88" s="34">
        <f>SUM(GK88/12*$B$2)</f>
        <v>0</v>
      </c>
      <c r="GN88" s="94">
        <f>SUM(GN89:GN92)</f>
        <v>0</v>
      </c>
      <c r="GO88" s="94">
        <f t="shared" ref="GO88:GQ88" si="863">SUM(GO89:GO92)</f>
        <v>0</v>
      </c>
      <c r="GP88" s="94">
        <f t="shared" si="863"/>
        <v>0</v>
      </c>
      <c r="GQ88" s="94">
        <f t="shared" si="863"/>
        <v>0</v>
      </c>
      <c r="GR88" s="30">
        <f t="shared" si="843"/>
        <v>0</v>
      </c>
      <c r="GS88" s="30">
        <f t="shared" si="843"/>
        <v>0</v>
      </c>
      <c r="GT88" s="249">
        <f t="shared" si="825"/>
        <v>0</v>
      </c>
      <c r="GU88" s="249">
        <f t="shared" si="825"/>
        <v>0</v>
      </c>
      <c r="GV88" s="348">
        <f>$H88</f>
        <v>261969.93679999997</v>
      </c>
      <c r="GW88" s="347"/>
      <c r="GX88" s="230">
        <f>VLOOKUP($G88,'ВМП план'!$A$8:$AS$56,36,0)</f>
        <v>0</v>
      </c>
      <c r="GY88" s="230">
        <f>VLOOKUP($G88,'ВМП план'!$A$8:$AS$56,37,0)</f>
        <v>0</v>
      </c>
      <c r="GZ88" s="34">
        <f>SUM(GX88/12*$B$2)</f>
        <v>0</v>
      </c>
      <c r="HA88" s="34">
        <f>SUM(GY88/12*$B$2)</f>
        <v>0</v>
      </c>
      <c r="HB88" s="94">
        <f>SUM(HB89:HB92)</f>
        <v>0</v>
      </c>
      <c r="HC88" s="94">
        <f t="shared" ref="HC88:HE88" si="864">SUM(HC89:HC92)</f>
        <v>0</v>
      </c>
      <c r="HD88" s="94">
        <f t="shared" si="864"/>
        <v>0</v>
      </c>
      <c r="HE88" s="94">
        <f t="shared" si="864"/>
        <v>0</v>
      </c>
      <c r="HF88" s="94">
        <f t="shared" si="844"/>
        <v>0</v>
      </c>
      <c r="HG88" s="94">
        <f t="shared" si="844"/>
        <v>0</v>
      </c>
      <c r="HH88" s="249">
        <f t="shared" si="826"/>
        <v>0</v>
      </c>
      <c r="HI88" s="249">
        <f t="shared" si="826"/>
        <v>0</v>
      </c>
      <c r="HJ88" s="348">
        <f>$H88</f>
        <v>261969.93679999997</v>
      </c>
      <c r="HK88" s="347" t="e">
        <f>HC88/HB88</f>
        <v>#DIV/0!</v>
      </c>
      <c r="HL88" s="230">
        <f>VLOOKUP($G88,'ВМП план'!$A$8:$AS$56,38,0)</f>
        <v>0</v>
      </c>
      <c r="HM88" s="230">
        <f>VLOOKUP($G88,'ВМП план'!$A$8:$AS$56,39,0)</f>
        <v>0</v>
      </c>
      <c r="HN88" s="34">
        <f>SUM(HL88/12*$B$2)</f>
        <v>0</v>
      </c>
      <c r="HO88" s="34">
        <f>SUM(HM88/12*$B$2)</f>
        <v>0</v>
      </c>
      <c r="HP88" s="94">
        <f>SUM(HP89:HP92)</f>
        <v>0</v>
      </c>
      <c r="HQ88" s="94">
        <f t="shared" ref="HQ88:HS88" si="865">SUM(HQ89:HQ92)</f>
        <v>0</v>
      </c>
      <c r="HR88" s="94">
        <f t="shared" si="865"/>
        <v>0</v>
      </c>
      <c r="HS88" s="94">
        <f t="shared" si="865"/>
        <v>0</v>
      </c>
      <c r="HT88" s="94">
        <f t="shared" si="845"/>
        <v>0</v>
      </c>
      <c r="HU88" s="94">
        <f t="shared" si="845"/>
        <v>0</v>
      </c>
      <c r="HV88" s="249">
        <f t="shared" si="827"/>
        <v>0</v>
      </c>
      <c r="HW88" s="249">
        <f t="shared" si="827"/>
        <v>0</v>
      </c>
      <c r="HX88" s="348">
        <f>$H88</f>
        <v>261969.93679999997</v>
      </c>
      <c r="HY88" s="347" t="e">
        <f>HQ88/HP88</f>
        <v>#DIV/0!</v>
      </c>
      <c r="HZ88" s="515">
        <f>VLOOKUP($G88,'ВМП план'!$A$8:$AS$56,32,0)</f>
        <v>0</v>
      </c>
      <c r="IA88" s="515">
        <f>VLOOKUP($G88,'ВМП план'!$A$8:$AS$56,33,0)</f>
        <v>0</v>
      </c>
      <c r="IB88" s="515">
        <f>SUM(HZ88/12*$B$2)</f>
        <v>0</v>
      </c>
      <c r="IC88" s="515">
        <f>SUM(IA88/12*$B$2)</f>
        <v>0</v>
      </c>
      <c r="ID88" s="524"/>
      <c r="IE88" s="524"/>
      <c r="IF88" s="249"/>
      <c r="IG88" s="249"/>
      <c r="IH88" s="249"/>
      <c r="II88" s="249"/>
      <c r="IJ88" s="524">
        <f t="shared" si="828"/>
        <v>0</v>
      </c>
      <c r="IK88" s="524">
        <f t="shared" si="828"/>
        <v>0</v>
      </c>
      <c r="IL88" s="348">
        <f>$H88</f>
        <v>261969.93679999997</v>
      </c>
      <c r="IM88" s="347" t="e">
        <f>IE88/ID88</f>
        <v>#DIV/0!</v>
      </c>
      <c r="IN88" s="515">
        <f>VLOOKUP($G88,'ВМП план'!$A$8:$AS$56,32,0)</f>
        <v>0</v>
      </c>
      <c r="IO88" s="515">
        <f>VLOOKUP($G88,'ВМП план'!$A$8:$AS$56,33,0)</f>
        <v>0</v>
      </c>
      <c r="IP88" s="515">
        <f>SUM(IN88/12*$B$2)</f>
        <v>0</v>
      </c>
      <c r="IQ88" s="515">
        <f>SUM(IO88/12*$B$2)</f>
        <v>0</v>
      </c>
      <c r="IR88" s="524"/>
      <c r="IS88" s="524"/>
      <c r="IT88" s="249"/>
      <c r="IU88" s="249"/>
      <c r="IV88" s="249"/>
      <c r="IW88" s="249"/>
      <c r="IX88" s="524">
        <f t="shared" si="771"/>
        <v>0</v>
      </c>
      <c r="IY88" s="524">
        <f t="shared" si="771"/>
        <v>0</v>
      </c>
      <c r="IZ88" s="348">
        <f>$H88</f>
        <v>261969.93679999997</v>
      </c>
      <c r="JA88" s="347" t="e">
        <f>IS88/IR88</f>
        <v>#DIV/0!</v>
      </c>
      <c r="JB88" s="524">
        <f>I88+W88+AK88+AY88+BM88+CA88+CP88+DD88+DR88+EF88+ET88+FH88+FV88+GJ88+GX88+HL88+HZ88+IN88</f>
        <v>0</v>
      </c>
      <c r="JC88" s="526">
        <f>J88+X88+AL88+AZ88+BN88+CB88+CQ88+DE88+DS88+EG88+EU88+FI88+FW88+GK88+GY88+HM88+IA88+IO88</f>
        <v>0</v>
      </c>
      <c r="JD88" s="540">
        <f t="shared" ref="JD88:JE88" si="866">K88+Y88+AM88+BA88+BO88+CC88+CR88+DF88+DT88+EH88+EV88+FJ88+FX88+GL88+GZ88+HN88+IB88+IP88</f>
        <v>0</v>
      </c>
      <c r="JE88" s="526">
        <f t="shared" si="866"/>
        <v>0</v>
      </c>
      <c r="JF88" s="524">
        <f>M88+AA88+AO88+BC88+BQ88+CE88+CT88+DH88+DV88+EJ88+EX88+FL88+FZ88+GN88+HB88+HP88+ID88</f>
        <v>0</v>
      </c>
      <c r="JG88" s="524">
        <f>N88+AB88+AP88+BD88+BR88+CF88+CU88+DI88+DW88+EK88+EY88+FM88+GA88+GO88+HC88+HQ88+IE88</f>
        <v>0</v>
      </c>
      <c r="JH88" s="239">
        <f>O88+AC88+AQ88+BE88+BS88+CG88+CV88+DJ88+DX88+EL88+EZ88+FN88+GB88+GP88+HD88+HR88+IF88</f>
        <v>0</v>
      </c>
      <c r="JI88" s="239">
        <f>P88+AD88+AR88+BF88+BT88+CH88+CW88+DK88+DY88+EM88+FA88+FO88+GC88+GQ88+HE88+HS88+IG88</f>
        <v>0</v>
      </c>
      <c r="JJ88" s="239">
        <f t="shared" ref="JJ88:JK151" si="867">SUM(JF88+JH88)</f>
        <v>0</v>
      </c>
      <c r="JK88" s="239">
        <f t="shared" si="867"/>
        <v>0</v>
      </c>
      <c r="JL88" s="524">
        <f t="shared" si="830"/>
        <v>0</v>
      </c>
      <c r="JM88" s="524">
        <f t="shared" si="811"/>
        <v>0</v>
      </c>
      <c r="JN88" s="73"/>
      <c r="JO88" s="73"/>
      <c r="JP88" s="55"/>
      <c r="JQ88" s="55"/>
      <c r="JR88" s="378">
        <f>SUM(JP88-JQ88)</f>
        <v>0</v>
      </c>
      <c r="JS88" s="382"/>
    </row>
    <row r="89" spans="1:279" ht="12" hidden="1" x14ac:dyDescent="0.2">
      <c r="A89" s="10">
        <v>1</v>
      </c>
      <c r="B89" s="10"/>
      <c r="C89" s="18"/>
      <c r="D89" s="53"/>
      <c r="E89" s="25"/>
      <c r="F89" s="24"/>
      <c r="G89" s="25"/>
      <c r="H89" s="29"/>
      <c r="I89" s="30"/>
      <c r="J89" s="30"/>
      <c r="K89" s="30"/>
      <c r="L89" s="30"/>
      <c r="M89" s="30"/>
      <c r="N89" s="30"/>
      <c r="O89" s="30"/>
      <c r="P89" s="30"/>
      <c r="Q89" s="30">
        <f t="shared" si="832"/>
        <v>0</v>
      </c>
      <c r="R89" s="30">
        <f t="shared" si="832"/>
        <v>0</v>
      </c>
      <c r="S89" s="163">
        <f t="shared" si="812"/>
        <v>0</v>
      </c>
      <c r="T89" s="163">
        <f t="shared" si="812"/>
        <v>0</v>
      </c>
      <c r="U89" s="163"/>
      <c r="V89" s="163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163">
        <f t="shared" si="814"/>
        <v>0</v>
      </c>
      <c r="AH89" s="163">
        <f t="shared" si="814"/>
        <v>0</v>
      </c>
      <c r="AI89" s="163"/>
      <c r="AJ89" s="163"/>
      <c r="AK89" s="30"/>
      <c r="AL89" s="30"/>
      <c r="AM89" s="30"/>
      <c r="AN89" s="30"/>
      <c r="AO89" s="252"/>
      <c r="AP89" s="252"/>
      <c r="AQ89" s="30"/>
      <c r="AR89" s="30"/>
      <c r="AS89" s="30">
        <f t="shared" si="833"/>
        <v>0</v>
      </c>
      <c r="AT89" s="30">
        <f t="shared" si="833"/>
        <v>0</v>
      </c>
      <c r="AU89" s="163">
        <f t="shared" si="815"/>
        <v>0</v>
      </c>
      <c r="AV89" s="163">
        <f t="shared" si="815"/>
        <v>0</v>
      </c>
      <c r="AW89" s="163"/>
      <c r="AX89" s="163"/>
      <c r="AY89" s="30"/>
      <c r="AZ89" s="30"/>
      <c r="BA89" s="30"/>
      <c r="BB89" s="30"/>
      <c r="BC89" s="252"/>
      <c r="BD89" s="252"/>
      <c r="BE89" s="30"/>
      <c r="BF89" s="30"/>
      <c r="BG89" s="30">
        <f t="shared" si="834"/>
        <v>0</v>
      </c>
      <c r="BH89" s="30">
        <f t="shared" si="834"/>
        <v>0</v>
      </c>
      <c r="BI89" s="163">
        <f t="shared" si="816"/>
        <v>0</v>
      </c>
      <c r="BJ89" s="163">
        <f t="shared" si="816"/>
        <v>0</v>
      </c>
      <c r="BK89" s="163"/>
      <c r="BL89" s="163"/>
      <c r="BM89" s="30"/>
      <c r="BN89" s="30"/>
      <c r="BO89" s="30"/>
      <c r="BP89" s="30"/>
      <c r="BQ89" s="252"/>
      <c r="BR89" s="252"/>
      <c r="BS89" s="252"/>
      <c r="BT89" s="252"/>
      <c r="BU89" s="30">
        <f t="shared" ref="BU89:BV92" si="868">SUM(BQ89+BS89)</f>
        <v>0</v>
      </c>
      <c r="BV89" s="30">
        <f t="shared" si="868"/>
        <v>0</v>
      </c>
      <c r="BW89" s="163">
        <f t="shared" si="817"/>
        <v>0</v>
      </c>
      <c r="BX89" s="163">
        <f t="shared" si="817"/>
        <v>0</v>
      </c>
      <c r="BY89" s="163"/>
      <c r="BZ89" s="163"/>
      <c r="CA89" s="30"/>
      <c r="CB89" s="30"/>
      <c r="CC89" s="30"/>
      <c r="CD89" s="30"/>
      <c r="CE89" s="252"/>
      <c r="CF89" s="252"/>
      <c r="CG89" s="30"/>
      <c r="CH89" s="30"/>
      <c r="CI89" s="30">
        <f t="shared" si="835"/>
        <v>0</v>
      </c>
      <c r="CJ89" s="30">
        <f t="shared" si="835"/>
        <v>0</v>
      </c>
      <c r="CK89" s="163">
        <f t="shared" si="818"/>
        <v>0</v>
      </c>
      <c r="CL89" s="163">
        <f t="shared" si="818"/>
        <v>0</v>
      </c>
      <c r="CM89" s="163"/>
      <c r="CN89" s="163"/>
      <c r="CO89" s="163"/>
      <c r="CP89" s="30"/>
      <c r="CQ89" s="30"/>
      <c r="CR89" s="30"/>
      <c r="CS89" s="30"/>
      <c r="CT89" s="252"/>
      <c r="CU89" s="252"/>
      <c r="CV89" s="30"/>
      <c r="CW89" s="30"/>
      <c r="CX89" s="30">
        <f t="shared" si="836"/>
        <v>0</v>
      </c>
      <c r="CY89" s="30">
        <f t="shared" si="836"/>
        <v>0</v>
      </c>
      <c r="CZ89" s="163">
        <f t="shared" si="819"/>
        <v>0</v>
      </c>
      <c r="DA89" s="163">
        <f t="shared" si="819"/>
        <v>0</v>
      </c>
      <c r="DB89" s="163"/>
      <c r="DC89" s="163"/>
      <c r="DD89" s="30"/>
      <c r="DE89" s="30"/>
      <c r="DF89" s="30"/>
      <c r="DG89" s="30"/>
      <c r="DH89" s="30"/>
      <c r="DI89" s="30"/>
      <c r="DJ89" s="30"/>
      <c r="DK89" s="30"/>
      <c r="DL89" s="30">
        <f t="shared" si="837"/>
        <v>0</v>
      </c>
      <c r="DM89" s="30">
        <f t="shared" si="837"/>
        <v>0</v>
      </c>
      <c r="DN89" s="163">
        <f t="shared" si="820"/>
        <v>0</v>
      </c>
      <c r="DO89" s="163">
        <f t="shared" si="820"/>
        <v>0</v>
      </c>
      <c r="DP89" s="163"/>
      <c r="DQ89" s="163"/>
      <c r="DR89" s="30"/>
      <c r="DS89" s="30"/>
      <c r="DT89" s="30"/>
      <c r="DU89" s="30"/>
      <c r="DV89" s="252"/>
      <c r="DW89" s="252"/>
      <c r="DX89" s="30"/>
      <c r="DY89" s="30"/>
      <c r="DZ89" s="30">
        <f t="shared" si="838"/>
        <v>0</v>
      </c>
      <c r="EA89" s="30">
        <f t="shared" si="838"/>
        <v>0</v>
      </c>
      <c r="EB89" s="163">
        <f t="shared" si="821"/>
        <v>0</v>
      </c>
      <c r="EC89" s="163">
        <f t="shared" si="821"/>
        <v>0</v>
      </c>
      <c r="ED89" s="163"/>
      <c r="EE89" s="163"/>
      <c r="EF89" s="30"/>
      <c r="EG89" s="30"/>
      <c r="EH89" s="30"/>
      <c r="EI89" s="30"/>
      <c r="EJ89" s="252"/>
      <c r="EK89" s="252"/>
      <c r="EL89" s="30"/>
      <c r="EM89" s="30"/>
      <c r="EN89" s="30">
        <f t="shared" si="839"/>
        <v>0</v>
      </c>
      <c r="EO89" s="30">
        <f t="shared" si="839"/>
        <v>0</v>
      </c>
      <c r="EP89" s="163">
        <f t="shared" si="822"/>
        <v>0</v>
      </c>
      <c r="EQ89" s="163">
        <f t="shared" si="822"/>
        <v>0</v>
      </c>
      <c r="ER89" s="163"/>
      <c r="ES89" s="163"/>
      <c r="ET89" s="30"/>
      <c r="EU89" s="30"/>
      <c r="EV89" s="30"/>
      <c r="EW89" s="30"/>
      <c r="EX89" s="252"/>
      <c r="EY89" s="252"/>
      <c r="EZ89" s="30"/>
      <c r="FA89" s="30"/>
      <c r="FB89" s="30">
        <f t="shared" si="840"/>
        <v>0</v>
      </c>
      <c r="FC89" s="30">
        <f t="shared" si="840"/>
        <v>0</v>
      </c>
      <c r="FD89" s="163">
        <f t="shared" si="823"/>
        <v>0</v>
      </c>
      <c r="FE89" s="163">
        <f t="shared" si="823"/>
        <v>0</v>
      </c>
      <c r="FF89" s="163"/>
      <c r="FG89" s="163"/>
      <c r="FH89" s="30"/>
      <c r="FI89" s="30"/>
      <c r="FJ89" s="30"/>
      <c r="FK89" s="30"/>
      <c r="FL89" s="252"/>
      <c r="FM89" s="252"/>
      <c r="FN89" s="30"/>
      <c r="FO89" s="30"/>
      <c r="FP89" s="30">
        <f t="shared" si="841"/>
        <v>0</v>
      </c>
      <c r="FQ89" s="30">
        <f t="shared" si="841"/>
        <v>0</v>
      </c>
      <c r="FR89" s="163">
        <f t="shared" si="824"/>
        <v>0</v>
      </c>
      <c r="FS89" s="163">
        <f t="shared" si="824"/>
        <v>0</v>
      </c>
      <c r="FT89" s="163"/>
      <c r="FU89" s="163"/>
      <c r="FV89" s="30"/>
      <c r="FW89" s="30"/>
      <c r="FX89" s="30"/>
      <c r="FY89" s="30"/>
      <c r="FZ89" s="252"/>
      <c r="GA89" s="252"/>
      <c r="GB89" s="30"/>
      <c r="GC89" s="30"/>
      <c r="GD89" s="30">
        <f t="shared" si="842"/>
        <v>0</v>
      </c>
      <c r="GE89" s="30">
        <f t="shared" si="842"/>
        <v>0</v>
      </c>
      <c r="GF89" s="163">
        <f t="shared" si="809"/>
        <v>0</v>
      </c>
      <c r="GG89" s="163">
        <f t="shared" si="809"/>
        <v>0</v>
      </c>
      <c r="GH89" s="163"/>
      <c r="GI89" s="163"/>
      <c r="GJ89" s="30"/>
      <c r="GK89" s="30"/>
      <c r="GL89" s="30"/>
      <c r="GM89" s="30"/>
      <c r="GN89" s="252"/>
      <c r="GO89" s="252"/>
      <c r="GP89" s="30"/>
      <c r="GQ89" s="30"/>
      <c r="GR89" s="30">
        <f t="shared" si="843"/>
        <v>0</v>
      </c>
      <c r="GS89" s="30">
        <f t="shared" si="843"/>
        <v>0</v>
      </c>
      <c r="GT89" s="163">
        <f t="shared" si="825"/>
        <v>0</v>
      </c>
      <c r="GU89" s="163">
        <f t="shared" si="825"/>
        <v>0</v>
      </c>
      <c r="GV89" s="163"/>
      <c r="GW89" s="163"/>
      <c r="GX89" s="30"/>
      <c r="GY89" s="30"/>
      <c r="GZ89" s="30"/>
      <c r="HA89" s="30"/>
      <c r="HB89" s="252"/>
      <c r="HC89" s="252"/>
      <c r="HD89" s="30"/>
      <c r="HE89" s="30"/>
      <c r="HF89" s="30">
        <f t="shared" si="844"/>
        <v>0</v>
      </c>
      <c r="HG89" s="30">
        <f t="shared" si="844"/>
        <v>0</v>
      </c>
      <c r="HH89" s="163">
        <f t="shared" si="826"/>
        <v>0</v>
      </c>
      <c r="HI89" s="163">
        <f t="shared" si="826"/>
        <v>0</v>
      </c>
      <c r="HJ89" s="163"/>
      <c r="HK89" s="163"/>
      <c r="HL89" s="30"/>
      <c r="HM89" s="30"/>
      <c r="HN89" s="30"/>
      <c r="HO89" s="30"/>
      <c r="HP89" s="252"/>
      <c r="HQ89" s="252"/>
      <c r="HR89" s="30"/>
      <c r="HS89" s="30"/>
      <c r="HT89" s="30">
        <f t="shared" si="845"/>
        <v>0</v>
      </c>
      <c r="HU89" s="30">
        <f t="shared" si="845"/>
        <v>0</v>
      </c>
      <c r="HV89" s="163">
        <f t="shared" si="827"/>
        <v>0</v>
      </c>
      <c r="HW89" s="163">
        <f t="shared" si="827"/>
        <v>0</v>
      </c>
      <c r="HX89" s="163"/>
      <c r="HY89" s="163"/>
      <c r="HZ89" s="163"/>
      <c r="IA89" s="163"/>
      <c r="IB89" s="163"/>
      <c r="IC89" s="163"/>
      <c r="ID89" s="254"/>
      <c r="IE89" s="254"/>
      <c r="IF89" s="163"/>
      <c r="IG89" s="163"/>
      <c r="IH89" s="163"/>
      <c r="II89" s="163"/>
      <c r="IJ89" s="163">
        <f t="shared" si="828"/>
        <v>0</v>
      </c>
      <c r="IK89" s="163">
        <f t="shared" si="828"/>
        <v>0</v>
      </c>
      <c r="IL89" s="163"/>
      <c r="IM89" s="163"/>
      <c r="IN89" s="163"/>
      <c r="IO89" s="163"/>
      <c r="IP89" s="163"/>
      <c r="IQ89" s="163"/>
      <c r="IR89" s="254"/>
      <c r="IS89" s="254"/>
      <c r="IT89" s="163"/>
      <c r="IU89" s="163"/>
      <c r="IV89" s="163"/>
      <c r="IW89" s="163"/>
      <c r="IX89" s="163">
        <f t="shared" si="771"/>
        <v>0</v>
      </c>
      <c r="IY89" s="163">
        <f t="shared" si="771"/>
        <v>0</v>
      </c>
      <c r="IZ89" s="163"/>
      <c r="JA89" s="163"/>
      <c r="JB89" s="170"/>
      <c r="JC89" s="242"/>
      <c r="JD89" s="170"/>
      <c r="JE89" s="170"/>
      <c r="JF89" s="238">
        <f t="shared" ref="JF89:JI103" si="869">M89+AA89+AO89+BC89+BQ89+CE89+CT89+DH89+DV89+EJ89+EX89+FL89+FZ89+GN89+HB89+HP89+ID89</f>
        <v>0</v>
      </c>
      <c r="JG89" s="238">
        <f t="shared" si="869"/>
        <v>0</v>
      </c>
      <c r="JH89" s="238">
        <f t="shared" si="869"/>
        <v>0</v>
      </c>
      <c r="JI89" s="238">
        <f t="shared" si="869"/>
        <v>0</v>
      </c>
      <c r="JJ89" s="238">
        <f t="shared" si="867"/>
        <v>0</v>
      </c>
      <c r="JK89" s="238">
        <f t="shared" si="867"/>
        <v>0</v>
      </c>
      <c r="JL89" s="238">
        <f t="shared" si="830"/>
        <v>0</v>
      </c>
      <c r="JM89" s="238">
        <f t="shared" si="811"/>
        <v>0</v>
      </c>
      <c r="JN89" s="48"/>
      <c r="JO89" s="18"/>
      <c r="JP89" s="55"/>
      <c r="JQ89" s="55"/>
      <c r="JR89" s="158"/>
    </row>
    <row r="90" spans="1:279" ht="12" hidden="1" x14ac:dyDescent="0.2">
      <c r="A90" s="10">
        <v>1</v>
      </c>
      <c r="B90" s="10"/>
      <c r="C90" s="18"/>
      <c r="D90" s="53"/>
      <c r="E90" s="25"/>
      <c r="F90" s="24"/>
      <c r="G90" s="25"/>
      <c r="H90" s="29"/>
      <c r="I90" s="30"/>
      <c r="J90" s="30"/>
      <c r="K90" s="30"/>
      <c r="L90" s="30"/>
      <c r="M90" s="30"/>
      <c r="N90" s="30"/>
      <c r="O90" s="30"/>
      <c r="P90" s="30"/>
      <c r="Q90" s="30">
        <f t="shared" si="832"/>
        <v>0</v>
      </c>
      <c r="R90" s="30">
        <f t="shared" si="832"/>
        <v>0</v>
      </c>
      <c r="S90" s="163">
        <f t="shared" si="812"/>
        <v>0</v>
      </c>
      <c r="T90" s="163">
        <f t="shared" si="812"/>
        <v>0</v>
      </c>
      <c r="U90" s="163"/>
      <c r="V90" s="163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163">
        <f t="shared" si="814"/>
        <v>0</v>
      </c>
      <c r="AH90" s="163">
        <f t="shared" si="814"/>
        <v>0</v>
      </c>
      <c r="AI90" s="163"/>
      <c r="AJ90" s="163"/>
      <c r="AK90" s="30"/>
      <c r="AL90" s="30"/>
      <c r="AM90" s="30"/>
      <c r="AN90" s="30"/>
      <c r="AO90" s="252"/>
      <c r="AP90" s="252"/>
      <c r="AQ90" s="30"/>
      <c r="AR90" s="30"/>
      <c r="AS90" s="30">
        <f t="shared" si="833"/>
        <v>0</v>
      </c>
      <c r="AT90" s="30">
        <f t="shared" si="833"/>
        <v>0</v>
      </c>
      <c r="AU90" s="163">
        <f t="shared" si="815"/>
        <v>0</v>
      </c>
      <c r="AV90" s="163">
        <f t="shared" si="815"/>
        <v>0</v>
      </c>
      <c r="AW90" s="163"/>
      <c r="AX90" s="163"/>
      <c r="AY90" s="30"/>
      <c r="AZ90" s="30"/>
      <c r="BA90" s="30"/>
      <c r="BB90" s="30"/>
      <c r="BC90" s="252"/>
      <c r="BD90" s="252"/>
      <c r="BE90" s="30"/>
      <c r="BF90" s="30"/>
      <c r="BG90" s="30">
        <f t="shared" si="834"/>
        <v>0</v>
      </c>
      <c r="BH90" s="30">
        <f t="shared" si="834"/>
        <v>0</v>
      </c>
      <c r="BI90" s="163">
        <f t="shared" si="816"/>
        <v>0</v>
      </c>
      <c r="BJ90" s="163">
        <f t="shared" si="816"/>
        <v>0</v>
      </c>
      <c r="BK90" s="163"/>
      <c r="BL90" s="163"/>
      <c r="BM90" s="30"/>
      <c r="BN90" s="30"/>
      <c r="BO90" s="30"/>
      <c r="BP90" s="30"/>
      <c r="BQ90" s="252"/>
      <c r="BR90" s="252"/>
      <c r="BS90" s="252"/>
      <c r="BT90" s="252"/>
      <c r="BU90" s="30">
        <f t="shared" si="868"/>
        <v>0</v>
      </c>
      <c r="BV90" s="30">
        <f t="shared" si="868"/>
        <v>0</v>
      </c>
      <c r="BW90" s="163">
        <f t="shared" si="817"/>
        <v>0</v>
      </c>
      <c r="BX90" s="163">
        <f t="shared" si="817"/>
        <v>0</v>
      </c>
      <c r="BY90" s="163"/>
      <c r="BZ90" s="163"/>
      <c r="CA90" s="30"/>
      <c r="CB90" s="30"/>
      <c r="CC90" s="30"/>
      <c r="CD90" s="30"/>
      <c r="CE90" s="252"/>
      <c r="CF90" s="252"/>
      <c r="CG90" s="30"/>
      <c r="CH90" s="30"/>
      <c r="CI90" s="30">
        <f t="shared" si="835"/>
        <v>0</v>
      </c>
      <c r="CJ90" s="30">
        <f t="shared" si="835"/>
        <v>0</v>
      </c>
      <c r="CK90" s="163">
        <f t="shared" si="818"/>
        <v>0</v>
      </c>
      <c r="CL90" s="163">
        <f t="shared" si="818"/>
        <v>0</v>
      </c>
      <c r="CM90" s="163"/>
      <c r="CN90" s="163"/>
      <c r="CO90" s="163"/>
      <c r="CP90" s="30"/>
      <c r="CQ90" s="30"/>
      <c r="CR90" s="30"/>
      <c r="CS90" s="30"/>
      <c r="CT90" s="252"/>
      <c r="CU90" s="252"/>
      <c r="CV90" s="30"/>
      <c r="CW90" s="30"/>
      <c r="CX90" s="30">
        <f t="shared" si="836"/>
        <v>0</v>
      </c>
      <c r="CY90" s="30">
        <f t="shared" si="836"/>
        <v>0</v>
      </c>
      <c r="CZ90" s="163">
        <f t="shared" si="819"/>
        <v>0</v>
      </c>
      <c r="DA90" s="163">
        <f t="shared" si="819"/>
        <v>0</v>
      </c>
      <c r="DB90" s="163"/>
      <c r="DC90" s="163"/>
      <c r="DD90" s="30"/>
      <c r="DE90" s="30"/>
      <c r="DF90" s="30"/>
      <c r="DG90" s="30"/>
      <c r="DH90" s="30"/>
      <c r="DI90" s="30"/>
      <c r="DJ90" s="30"/>
      <c r="DK90" s="30"/>
      <c r="DL90" s="30">
        <f t="shared" si="837"/>
        <v>0</v>
      </c>
      <c r="DM90" s="30">
        <f t="shared" si="837"/>
        <v>0</v>
      </c>
      <c r="DN90" s="163">
        <f t="shared" si="820"/>
        <v>0</v>
      </c>
      <c r="DO90" s="163">
        <f t="shared" si="820"/>
        <v>0</v>
      </c>
      <c r="DP90" s="163"/>
      <c r="DQ90" s="163"/>
      <c r="DR90" s="30"/>
      <c r="DS90" s="30"/>
      <c r="DT90" s="30"/>
      <c r="DU90" s="30"/>
      <c r="DV90" s="252"/>
      <c r="DW90" s="252"/>
      <c r="DX90" s="30"/>
      <c r="DY90" s="30"/>
      <c r="DZ90" s="30">
        <f t="shared" si="838"/>
        <v>0</v>
      </c>
      <c r="EA90" s="30">
        <f t="shared" si="838"/>
        <v>0</v>
      </c>
      <c r="EB90" s="163">
        <f t="shared" si="821"/>
        <v>0</v>
      </c>
      <c r="EC90" s="163">
        <f t="shared" si="821"/>
        <v>0</v>
      </c>
      <c r="ED90" s="163"/>
      <c r="EE90" s="163"/>
      <c r="EF90" s="30"/>
      <c r="EG90" s="30"/>
      <c r="EH90" s="30"/>
      <c r="EI90" s="30"/>
      <c r="EJ90" s="252"/>
      <c r="EK90" s="252"/>
      <c r="EL90" s="30"/>
      <c r="EM90" s="30"/>
      <c r="EN90" s="30">
        <f t="shared" si="839"/>
        <v>0</v>
      </c>
      <c r="EO90" s="30">
        <f t="shared" si="839"/>
        <v>0</v>
      </c>
      <c r="EP90" s="163">
        <f t="shared" si="822"/>
        <v>0</v>
      </c>
      <c r="EQ90" s="163">
        <f t="shared" si="822"/>
        <v>0</v>
      </c>
      <c r="ER90" s="163"/>
      <c r="ES90" s="163"/>
      <c r="ET90" s="30"/>
      <c r="EU90" s="30"/>
      <c r="EV90" s="30"/>
      <c r="EW90" s="30"/>
      <c r="EX90" s="252"/>
      <c r="EY90" s="252"/>
      <c r="EZ90" s="30"/>
      <c r="FA90" s="30"/>
      <c r="FB90" s="30">
        <f t="shared" si="840"/>
        <v>0</v>
      </c>
      <c r="FC90" s="30">
        <f t="shared" si="840"/>
        <v>0</v>
      </c>
      <c r="FD90" s="163">
        <f t="shared" si="823"/>
        <v>0</v>
      </c>
      <c r="FE90" s="163">
        <f t="shared" si="823"/>
        <v>0</v>
      </c>
      <c r="FF90" s="163"/>
      <c r="FG90" s="163"/>
      <c r="FH90" s="30"/>
      <c r="FI90" s="30"/>
      <c r="FJ90" s="30"/>
      <c r="FK90" s="30"/>
      <c r="FL90" s="252"/>
      <c r="FM90" s="252"/>
      <c r="FN90" s="30"/>
      <c r="FO90" s="30"/>
      <c r="FP90" s="30">
        <f t="shared" si="841"/>
        <v>0</v>
      </c>
      <c r="FQ90" s="30">
        <f t="shared" si="841"/>
        <v>0</v>
      </c>
      <c r="FR90" s="163">
        <f t="shared" si="824"/>
        <v>0</v>
      </c>
      <c r="FS90" s="163">
        <f t="shared" si="824"/>
        <v>0</v>
      </c>
      <c r="FT90" s="163"/>
      <c r="FU90" s="163"/>
      <c r="FV90" s="30"/>
      <c r="FW90" s="30"/>
      <c r="FX90" s="30"/>
      <c r="FY90" s="30"/>
      <c r="FZ90" s="252"/>
      <c r="GA90" s="252"/>
      <c r="GB90" s="30"/>
      <c r="GC90" s="30"/>
      <c r="GD90" s="30">
        <f t="shared" si="842"/>
        <v>0</v>
      </c>
      <c r="GE90" s="30">
        <f t="shared" si="842"/>
        <v>0</v>
      </c>
      <c r="GF90" s="163">
        <f t="shared" si="809"/>
        <v>0</v>
      </c>
      <c r="GG90" s="163">
        <f t="shared" si="809"/>
        <v>0</v>
      </c>
      <c r="GH90" s="163"/>
      <c r="GI90" s="163"/>
      <c r="GJ90" s="30"/>
      <c r="GK90" s="30"/>
      <c r="GL90" s="30"/>
      <c r="GM90" s="30"/>
      <c r="GN90" s="252"/>
      <c r="GO90" s="252"/>
      <c r="GP90" s="30"/>
      <c r="GQ90" s="30"/>
      <c r="GR90" s="30">
        <f t="shared" si="843"/>
        <v>0</v>
      </c>
      <c r="GS90" s="30">
        <f t="shared" si="843"/>
        <v>0</v>
      </c>
      <c r="GT90" s="163">
        <f t="shared" si="825"/>
        <v>0</v>
      </c>
      <c r="GU90" s="163">
        <f t="shared" si="825"/>
        <v>0</v>
      </c>
      <c r="GV90" s="163"/>
      <c r="GW90" s="163"/>
      <c r="GX90" s="30"/>
      <c r="GY90" s="30"/>
      <c r="GZ90" s="30"/>
      <c r="HA90" s="30"/>
      <c r="HB90" s="252"/>
      <c r="HC90" s="252"/>
      <c r="HD90" s="30"/>
      <c r="HE90" s="30"/>
      <c r="HF90" s="30">
        <f t="shared" si="844"/>
        <v>0</v>
      </c>
      <c r="HG90" s="30">
        <f t="shared" si="844"/>
        <v>0</v>
      </c>
      <c r="HH90" s="163">
        <f t="shared" si="826"/>
        <v>0</v>
      </c>
      <c r="HI90" s="163">
        <f t="shared" si="826"/>
        <v>0</v>
      </c>
      <c r="HJ90" s="163"/>
      <c r="HK90" s="163"/>
      <c r="HL90" s="30"/>
      <c r="HM90" s="30"/>
      <c r="HN90" s="30"/>
      <c r="HO90" s="30"/>
      <c r="HP90" s="252"/>
      <c r="HQ90" s="252"/>
      <c r="HR90" s="30"/>
      <c r="HS90" s="30"/>
      <c r="HT90" s="30">
        <f t="shared" si="845"/>
        <v>0</v>
      </c>
      <c r="HU90" s="30">
        <f t="shared" si="845"/>
        <v>0</v>
      </c>
      <c r="HV90" s="163">
        <f t="shared" si="827"/>
        <v>0</v>
      </c>
      <c r="HW90" s="163">
        <f t="shared" si="827"/>
        <v>0</v>
      </c>
      <c r="HX90" s="163"/>
      <c r="HY90" s="163"/>
      <c r="HZ90" s="163"/>
      <c r="IA90" s="163"/>
      <c r="IB90" s="163"/>
      <c r="IC90" s="163"/>
      <c r="ID90" s="254"/>
      <c r="IE90" s="254"/>
      <c r="IF90" s="163"/>
      <c r="IG90" s="163"/>
      <c r="IH90" s="163"/>
      <c r="II90" s="163"/>
      <c r="IJ90" s="163">
        <f t="shared" si="828"/>
        <v>0</v>
      </c>
      <c r="IK90" s="163">
        <f t="shared" si="828"/>
        <v>0</v>
      </c>
      <c r="IL90" s="163"/>
      <c r="IM90" s="163"/>
      <c r="IN90" s="163"/>
      <c r="IO90" s="163"/>
      <c r="IP90" s="163"/>
      <c r="IQ90" s="163"/>
      <c r="IR90" s="254"/>
      <c r="IS90" s="254"/>
      <c r="IT90" s="163"/>
      <c r="IU90" s="163"/>
      <c r="IV90" s="163"/>
      <c r="IW90" s="163"/>
      <c r="IX90" s="163">
        <f t="shared" si="771"/>
        <v>0</v>
      </c>
      <c r="IY90" s="163">
        <f t="shared" si="771"/>
        <v>0</v>
      </c>
      <c r="IZ90" s="163"/>
      <c r="JA90" s="163"/>
      <c r="JB90" s="170"/>
      <c r="JC90" s="242"/>
      <c r="JD90" s="170"/>
      <c r="JE90" s="170"/>
      <c r="JF90" s="238">
        <f t="shared" si="869"/>
        <v>0</v>
      </c>
      <c r="JG90" s="238">
        <f t="shared" si="869"/>
        <v>0</v>
      </c>
      <c r="JH90" s="238">
        <f t="shared" si="869"/>
        <v>0</v>
      </c>
      <c r="JI90" s="238">
        <f t="shared" si="869"/>
        <v>0</v>
      </c>
      <c r="JJ90" s="238">
        <f t="shared" si="867"/>
        <v>0</v>
      </c>
      <c r="JK90" s="238">
        <f t="shared" si="867"/>
        <v>0</v>
      </c>
      <c r="JL90" s="238">
        <f t="shared" si="830"/>
        <v>0</v>
      </c>
      <c r="JM90" s="238">
        <f t="shared" si="811"/>
        <v>0</v>
      </c>
      <c r="JN90" s="48"/>
      <c r="JO90" s="18"/>
      <c r="JP90" s="55"/>
      <c r="JQ90" s="55"/>
      <c r="JR90" s="158"/>
    </row>
    <row r="91" spans="1:279" ht="12" hidden="1" x14ac:dyDescent="0.2">
      <c r="A91" s="10">
        <v>1</v>
      </c>
      <c r="B91" s="10"/>
      <c r="C91" s="18"/>
      <c r="D91" s="53"/>
      <c r="E91" s="25"/>
      <c r="F91" s="24"/>
      <c r="G91" s="25"/>
      <c r="H91" s="29"/>
      <c r="I91" s="30"/>
      <c r="J91" s="30"/>
      <c r="K91" s="30"/>
      <c r="L91" s="30"/>
      <c r="M91" s="30"/>
      <c r="N91" s="30"/>
      <c r="O91" s="30"/>
      <c r="P91" s="30"/>
      <c r="Q91" s="30">
        <f t="shared" si="832"/>
        <v>0</v>
      </c>
      <c r="R91" s="30">
        <f t="shared" si="832"/>
        <v>0</v>
      </c>
      <c r="S91" s="163">
        <f t="shared" si="812"/>
        <v>0</v>
      </c>
      <c r="T91" s="163">
        <f t="shared" si="812"/>
        <v>0</v>
      </c>
      <c r="U91" s="163"/>
      <c r="V91" s="163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163">
        <f t="shared" si="814"/>
        <v>0</v>
      </c>
      <c r="AH91" s="163">
        <f t="shared" si="814"/>
        <v>0</v>
      </c>
      <c r="AI91" s="163"/>
      <c r="AJ91" s="163"/>
      <c r="AK91" s="30"/>
      <c r="AL91" s="30"/>
      <c r="AM91" s="30"/>
      <c r="AN91" s="30"/>
      <c r="AO91" s="252"/>
      <c r="AP91" s="252"/>
      <c r="AQ91" s="30"/>
      <c r="AR91" s="30"/>
      <c r="AS91" s="30">
        <f t="shared" si="833"/>
        <v>0</v>
      </c>
      <c r="AT91" s="30">
        <f t="shared" si="833"/>
        <v>0</v>
      </c>
      <c r="AU91" s="163">
        <f t="shared" si="815"/>
        <v>0</v>
      </c>
      <c r="AV91" s="163">
        <f t="shared" si="815"/>
        <v>0</v>
      </c>
      <c r="AW91" s="163"/>
      <c r="AX91" s="163"/>
      <c r="AY91" s="30"/>
      <c r="AZ91" s="30"/>
      <c r="BA91" s="30"/>
      <c r="BB91" s="30"/>
      <c r="BC91" s="252"/>
      <c r="BD91" s="252"/>
      <c r="BE91" s="30"/>
      <c r="BF91" s="30"/>
      <c r="BG91" s="30">
        <f t="shared" si="834"/>
        <v>0</v>
      </c>
      <c r="BH91" s="30">
        <f t="shared" si="834"/>
        <v>0</v>
      </c>
      <c r="BI91" s="163">
        <f t="shared" si="816"/>
        <v>0</v>
      </c>
      <c r="BJ91" s="163">
        <f t="shared" si="816"/>
        <v>0</v>
      </c>
      <c r="BK91" s="163"/>
      <c r="BL91" s="163"/>
      <c r="BM91" s="30"/>
      <c r="BN91" s="30"/>
      <c r="BO91" s="30"/>
      <c r="BP91" s="30"/>
      <c r="BQ91" s="252"/>
      <c r="BR91" s="252"/>
      <c r="BS91" s="252"/>
      <c r="BT91" s="252"/>
      <c r="BU91" s="30">
        <f t="shared" si="868"/>
        <v>0</v>
      </c>
      <c r="BV91" s="30">
        <f t="shared" si="868"/>
        <v>0</v>
      </c>
      <c r="BW91" s="163">
        <f t="shared" si="817"/>
        <v>0</v>
      </c>
      <c r="BX91" s="163">
        <f t="shared" si="817"/>
        <v>0</v>
      </c>
      <c r="BY91" s="163"/>
      <c r="BZ91" s="163"/>
      <c r="CA91" s="30"/>
      <c r="CB91" s="30"/>
      <c r="CC91" s="30"/>
      <c r="CD91" s="30"/>
      <c r="CE91" s="252"/>
      <c r="CF91" s="252"/>
      <c r="CG91" s="30"/>
      <c r="CH91" s="30"/>
      <c r="CI91" s="30">
        <f t="shared" si="835"/>
        <v>0</v>
      </c>
      <c r="CJ91" s="30">
        <f t="shared" si="835"/>
        <v>0</v>
      </c>
      <c r="CK91" s="163">
        <f t="shared" si="818"/>
        <v>0</v>
      </c>
      <c r="CL91" s="163">
        <f t="shared" si="818"/>
        <v>0</v>
      </c>
      <c r="CM91" s="163"/>
      <c r="CN91" s="163"/>
      <c r="CO91" s="163"/>
      <c r="CP91" s="30"/>
      <c r="CQ91" s="30"/>
      <c r="CR91" s="30"/>
      <c r="CS91" s="30"/>
      <c r="CT91" s="252"/>
      <c r="CU91" s="252"/>
      <c r="CV91" s="30"/>
      <c r="CW91" s="30"/>
      <c r="CX91" s="30">
        <f t="shared" si="836"/>
        <v>0</v>
      </c>
      <c r="CY91" s="30">
        <f t="shared" si="836"/>
        <v>0</v>
      </c>
      <c r="CZ91" s="163">
        <f t="shared" si="819"/>
        <v>0</v>
      </c>
      <c r="DA91" s="163">
        <f t="shared" si="819"/>
        <v>0</v>
      </c>
      <c r="DB91" s="163"/>
      <c r="DC91" s="163"/>
      <c r="DD91" s="30"/>
      <c r="DE91" s="30"/>
      <c r="DF91" s="30"/>
      <c r="DG91" s="30"/>
      <c r="DH91" s="30"/>
      <c r="DI91" s="30"/>
      <c r="DJ91" s="30"/>
      <c r="DK91" s="30"/>
      <c r="DL91" s="30">
        <f t="shared" si="837"/>
        <v>0</v>
      </c>
      <c r="DM91" s="30">
        <f t="shared" si="837"/>
        <v>0</v>
      </c>
      <c r="DN91" s="163">
        <f t="shared" si="820"/>
        <v>0</v>
      </c>
      <c r="DO91" s="163">
        <f t="shared" si="820"/>
        <v>0</v>
      </c>
      <c r="DP91" s="163"/>
      <c r="DQ91" s="163"/>
      <c r="DR91" s="30"/>
      <c r="DS91" s="30"/>
      <c r="DT91" s="30"/>
      <c r="DU91" s="30"/>
      <c r="DV91" s="252"/>
      <c r="DW91" s="252"/>
      <c r="DX91" s="30"/>
      <c r="DY91" s="30"/>
      <c r="DZ91" s="30">
        <f t="shared" si="838"/>
        <v>0</v>
      </c>
      <c r="EA91" s="30">
        <f t="shared" si="838"/>
        <v>0</v>
      </c>
      <c r="EB91" s="163">
        <f t="shared" si="821"/>
        <v>0</v>
      </c>
      <c r="EC91" s="163">
        <f t="shared" si="821"/>
        <v>0</v>
      </c>
      <c r="ED91" s="163"/>
      <c r="EE91" s="163"/>
      <c r="EF91" s="30"/>
      <c r="EG91" s="30"/>
      <c r="EH91" s="30"/>
      <c r="EI91" s="30"/>
      <c r="EJ91" s="252"/>
      <c r="EK91" s="252"/>
      <c r="EL91" s="30"/>
      <c r="EM91" s="30"/>
      <c r="EN91" s="30">
        <f t="shared" si="839"/>
        <v>0</v>
      </c>
      <c r="EO91" s="30">
        <f t="shared" si="839"/>
        <v>0</v>
      </c>
      <c r="EP91" s="163">
        <f t="shared" si="822"/>
        <v>0</v>
      </c>
      <c r="EQ91" s="163">
        <f t="shared" si="822"/>
        <v>0</v>
      </c>
      <c r="ER91" s="163"/>
      <c r="ES91" s="163"/>
      <c r="ET91" s="30"/>
      <c r="EU91" s="30"/>
      <c r="EV91" s="30"/>
      <c r="EW91" s="30"/>
      <c r="EX91" s="252"/>
      <c r="EY91" s="252"/>
      <c r="EZ91" s="30"/>
      <c r="FA91" s="30"/>
      <c r="FB91" s="30">
        <f t="shared" si="840"/>
        <v>0</v>
      </c>
      <c r="FC91" s="30">
        <f t="shared" si="840"/>
        <v>0</v>
      </c>
      <c r="FD91" s="163">
        <f t="shared" si="823"/>
        <v>0</v>
      </c>
      <c r="FE91" s="163">
        <f t="shared" si="823"/>
        <v>0</v>
      </c>
      <c r="FF91" s="163"/>
      <c r="FG91" s="163"/>
      <c r="FH91" s="30"/>
      <c r="FI91" s="30"/>
      <c r="FJ91" s="30"/>
      <c r="FK91" s="30"/>
      <c r="FL91" s="252"/>
      <c r="FM91" s="252"/>
      <c r="FN91" s="30"/>
      <c r="FO91" s="30"/>
      <c r="FP91" s="30">
        <f t="shared" si="841"/>
        <v>0</v>
      </c>
      <c r="FQ91" s="30">
        <f t="shared" si="841"/>
        <v>0</v>
      </c>
      <c r="FR91" s="163">
        <f t="shared" si="824"/>
        <v>0</v>
      </c>
      <c r="FS91" s="163">
        <f t="shared" si="824"/>
        <v>0</v>
      </c>
      <c r="FT91" s="163"/>
      <c r="FU91" s="163"/>
      <c r="FV91" s="30"/>
      <c r="FW91" s="30"/>
      <c r="FX91" s="30"/>
      <c r="FY91" s="30"/>
      <c r="FZ91" s="252"/>
      <c r="GA91" s="252"/>
      <c r="GB91" s="30"/>
      <c r="GC91" s="30"/>
      <c r="GD91" s="30">
        <f t="shared" si="842"/>
        <v>0</v>
      </c>
      <c r="GE91" s="30">
        <f t="shared" si="842"/>
        <v>0</v>
      </c>
      <c r="GF91" s="163">
        <f t="shared" si="809"/>
        <v>0</v>
      </c>
      <c r="GG91" s="163">
        <f t="shared" si="809"/>
        <v>0</v>
      </c>
      <c r="GH91" s="163"/>
      <c r="GI91" s="163"/>
      <c r="GJ91" s="30"/>
      <c r="GK91" s="30"/>
      <c r="GL91" s="30"/>
      <c r="GM91" s="30"/>
      <c r="GN91" s="252"/>
      <c r="GO91" s="252"/>
      <c r="GP91" s="30"/>
      <c r="GQ91" s="30"/>
      <c r="GR91" s="30">
        <f t="shared" si="843"/>
        <v>0</v>
      </c>
      <c r="GS91" s="30">
        <f t="shared" si="843"/>
        <v>0</v>
      </c>
      <c r="GT91" s="163">
        <f t="shared" si="825"/>
        <v>0</v>
      </c>
      <c r="GU91" s="163">
        <f t="shared" si="825"/>
        <v>0</v>
      </c>
      <c r="GV91" s="163"/>
      <c r="GW91" s="163"/>
      <c r="GX91" s="30"/>
      <c r="GY91" s="30"/>
      <c r="GZ91" s="30"/>
      <c r="HA91" s="30"/>
      <c r="HB91" s="252"/>
      <c r="HC91" s="252"/>
      <c r="HD91" s="30"/>
      <c r="HE91" s="30"/>
      <c r="HF91" s="30">
        <f t="shared" si="844"/>
        <v>0</v>
      </c>
      <c r="HG91" s="30">
        <f t="shared" si="844"/>
        <v>0</v>
      </c>
      <c r="HH91" s="163">
        <f t="shared" si="826"/>
        <v>0</v>
      </c>
      <c r="HI91" s="163">
        <f t="shared" si="826"/>
        <v>0</v>
      </c>
      <c r="HJ91" s="163"/>
      <c r="HK91" s="163"/>
      <c r="HL91" s="30"/>
      <c r="HM91" s="30"/>
      <c r="HN91" s="30"/>
      <c r="HO91" s="30"/>
      <c r="HP91" s="252"/>
      <c r="HQ91" s="252"/>
      <c r="HR91" s="30"/>
      <c r="HS91" s="30"/>
      <c r="HT91" s="30">
        <f t="shared" si="845"/>
        <v>0</v>
      </c>
      <c r="HU91" s="30">
        <f t="shared" si="845"/>
        <v>0</v>
      </c>
      <c r="HV91" s="163">
        <f t="shared" si="827"/>
        <v>0</v>
      </c>
      <c r="HW91" s="163">
        <f t="shared" si="827"/>
        <v>0</v>
      </c>
      <c r="HX91" s="163"/>
      <c r="HY91" s="163"/>
      <c r="HZ91" s="163"/>
      <c r="IA91" s="163"/>
      <c r="IB91" s="163"/>
      <c r="IC91" s="163"/>
      <c r="ID91" s="254"/>
      <c r="IE91" s="254"/>
      <c r="IF91" s="163"/>
      <c r="IG91" s="163"/>
      <c r="IH91" s="163"/>
      <c r="II91" s="163"/>
      <c r="IJ91" s="163">
        <f t="shared" si="828"/>
        <v>0</v>
      </c>
      <c r="IK91" s="163">
        <f t="shared" si="828"/>
        <v>0</v>
      </c>
      <c r="IL91" s="163"/>
      <c r="IM91" s="163"/>
      <c r="IN91" s="163"/>
      <c r="IO91" s="163"/>
      <c r="IP91" s="163"/>
      <c r="IQ91" s="163"/>
      <c r="IR91" s="254"/>
      <c r="IS91" s="254"/>
      <c r="IT91" s="163"/>
      <c r="IU91" s="163"/>
      <c r="IV91" s="163"/>
      <c r="IW91" s="163"/>
      <c r="IX91" s="163">
        <f t="shared" si="771"/>
        <v>0</v>
      </c>
      <c r="IY91" s="163">
        <f t="shared" si="771"/>
        <v>0</v>
      </c>
      <c r="IZ91" s="163"/>
      <c r="JA91" s="163"/>
      <c r="JB91" s="170"/>
      <c r="JC91" s="242"/>
      <c r="JD91" s="170"/>
      <c r="JE91" s="170"/>
      <c r="JF91" s="238">
        <f t="shared" si="869"/>
        <v>0</v>
      </c>
      <c r="JG91" s="238">
        <f t="shared" si="869"/>
        <v>0</v>
      </c>
      <c r="JH91" s="238">
        <f t="shared" si="869"/>
        <v>0</v>
      </c>
      <c r="JI91" s="238">
        <f t="shared" si="869"/>
        <v>0</v>
      </c>
      <c r="JJ91" s="238">
        <f t="shared" si="867"/>
        <v>0</v>
      </c>
      <c r="JK91" s="238">
        <f t="shared" si="867"/>
        <v>0</v>
      </c>
      <c r="JL91" s="238">
        <f t="shared" si="830"/>
        <v>0</v>
      </c>
      <c r="JM91" s="238">
        <f t="shared" si="811"/>
        <v>0</v>
      </c>
      <c r="JN91" s="48"/>
      <c r="JO91" s="18"/>
      <c r="JP91" s="55"/>
      <c r="JQ91" s="55"/>
      <c r="JR91" s="158"/>
    </row>
    <row r="92" spans="1:279" ht="12" hidden="1" x14ac:dyDescent="0.2">
      <c r="A92" s="10">
        <v>1</v>
      </c>
      <c r="B92" s="10"/>
      <c r="C92" s="18"/>
      <c r="D92" s="53"/>
      <c r="E92" s="25"/>
      <c r="F92" s="24"/>
      <c r="G92" s="25"/>
      <c r="H92" s="29"/>
      <c r="I92" s="30"/>
      <c r="J92" s="30"/>
      <c r="K92" s="30"/>
      <c r="L92" s="30"/>
      <c r="M92" s="30"/>
      <c r="N92" s="30"/>
      <c r="O92" s="30"/>
      <c r="P92" s="30"/>
      <c r="Q92" s="30">
        <f t="shared" si="832"/>
        <v>0</v>
      </c>
      <c r="R92" s="30">
        <f t="shared" si="832"/>
        <v>0</v>
      </c>
      <c r="S92" s="163">
        <f t="shared" si="812"/>
        <v>0</v>
      </c>
      <c r="T92" s="163">
        <f t="shared" si="812"/>
        <v>0</v>
      </c>
      <c r="U92" s="163"/>
      <c r="V92" s="163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163">
        <f t="shared" si="814"/>
        <v>0</v>
      </c>
      <c r="AH92" s="163">
        <f t="shared" si="814"/>
        <v>0</v>
      </c>
      <c r="AI92" s="163"/>
      <c r="AJ92" s="163"/>
      <c r="AK92" s="30"/>
      <c r="AL92" s="30"/>
      <c r="AM92" s="30"/>
      <c r="AN92" s="30"/>
      <c r="AO92" s="252"/>
      <c r="AP92" s="252"/>
      <c r="AQ92" s="30"/>
      <c r="AR92" s="30"/>
      <c r="AS92" s="30">
        <f t="shared" si="833"/>
        <v>0</v>
      </c>
      <c r="AT92" s="30">
        <f t="shared" si="833"/>
        <v>0</v>
      </c>
      <c r="AU92" s="163">
        <f t="shared" si="815"/>
        <v>0</v>
      </c>
      <c r="AV92" s="163">
        <f t="shared" si="815"/>
        <v>0</v>
      </c>
      <c r="AW92" s="163"/>
      <c r="AX92" s="163"/>
      <c r="AY92" s="30"/>
      <c r="AZ92" s="30"/>
      <c r="BA92" s="30"/>
      <c r="BB92" s="30"/>
      <c r="BC92" s="252"/>
      <c r="BD92" s="252"/>
      <c r="BE92" s="30"/>
      <c r="BF92" s="30"/>
      <c r="BG92" s="30">
        <f t="shared" si="834"/>
        <v>0</v>
      </c>
      <c r="BH92" s="30">
        <f t="shared" si="834"/>
        <v>0</v>
      </c>
      <c r="BI92" s="163">
        <f t="shared" si="816"/>
        <v>0</v>
      </c>
      <c r="BJ92" s="163">
        <f t="shared" si="816"/>
        <v>0</v>
      </c>
      <c r="BK92" s="163"/>
      <c r="BL92" s="163"/>
      <c r="BM92" s="30"/>
      <c r="BN92" s="30"/>
      <c r="BO92" s="30"/>
      <c r="BP92" s="30"/>
      <c r="BQ92" s="252"/>
      <c r="BR92" s="252"/>
      <c r="BS92" s="252"/>
      <c r="BT92" s="252"/>
      <c r="BU92" s="30">
        <f t="shared" si="868"/>
        <v>0</v>
      </c>
      <c r="BV92" s="30">
        <f t="shared" si="868"/>
        <v>0</v>
      </c>
      <c r="BW92" s="163">
        <f t="shared" si="817"/>
        <v>0</v>
      </c>
      <c r="BX92" s="163">
        <f t="shared" si="817"/>
        <v>0</v>
      </c>
      <c r="BY92" s="163"/>
      <c r="BZ92" s="163"/>
      <c r="CA92" s="30"/>
      <c r="CB92" s="30"/>
      <c r="CC92" s="30"/>
      <c r="CD92" s="30"/>
      <c r="CE92" s="252"/>
      <c r="CF92" s="252"/>
      <c r="CG92" s="30"/>
      <c r="CH92" s="30"/>
      <c r="CI92" s="30">
        <f t="shared" si="835"/>
        <v>0</v>
      </c>
      <c r="CJ92" s="30">
        <f t="shared" si="835"/>
        <v>0</v>
      </c>
      <c r="CK92" s="163">
        <f t="shared" si="818"/>
        <v>0</v>
      </c>
      <c r="CL92" s="163">
        <f t="shared" si="818"/>
        <v>0</v>
      </c>
      <c r="CM92" s="163"/>
      <c r="CN92" s="163"/>
      <c r="CO92" s="163"/>
      <c r="CP92" s="30"/>
      <c r="CQ92" s="30"/>
      <c r="CR92" s="30"/>
      <c r="CS92" s="30"/>
      <c r="CT92" s="252"/>
      <c r="CU92" s="252"/>
      <c r="CV92" s="30"/>
      <c r="CW92" s="30"/>
      <c r="CX92" s="30">
        <f t="shared" si="836"/>
        <v>0</v>
      </c>
      <c r="CY92" s="30">
        <f t="shared" si="836"/>
        <v>0</v>
      </c>
      <c r="CZ92" s="163">
        <f t="shared" si="819"/>
        <v>0</v>
      </c>
      <c r="DA92" s="163">
        <f t="shared" si="819"/>
        <v>0</v>
      </c>
      <c r="DB92" s="163"/>
      <c r="DC92" s="163"/>
      <c r="DD92" s="30"/>
      <c r="DE92" s="30"/>
      <c r="DF92" s="30"/>
      <c r="DG92" s="30"/>
      <c r="DH92" s="30"/>
      <c r="DI92" s="30"/>
      <c r="DJ92" s="30"/>
      <c r="DK92" s="30"/>
      <c r="DL92" s="30">
        <f t="shared" si="837"/>
        <v>0</v>
      </c>
      <c r="DM92" s="30">
        <f t="shared" si="837"/>
        <v>0</v>
      </c>
      <c r="DN92" s="163">
        <f t="shared" si="820"/>
        <v>0</v>
      </c>
      <c r="DO92" s="163">
        <f t="shared" si="820"/>
        <v>0</v>
      </c>
      <c r="DP92" s="163"/>
      <c r="DQ92" s="163"/>
      <c r="DR92" s="30"/>
      <c r="DS92" s="30"/>
      <c r="DT92" s="30"/>
      <c r="DU92" s="30"/>
      <c r="DV92" s="252"/>
      <c r="DW92" s="252"/>
      <c r="DX92" s="30"/>
      <c r="DY92" s="30"/>
      <c r="DZ92" s="30">
        <f t="shared" si="838"/>
        <v>0</v>
      </c>
      <c r="EA92" s="30">
        <f t="shared" si="838"/>
        <v>0</v>
      </c>
      <c r="EB92" s="163">
        <f t="shared" si="821"/>
        <v>0</v>
      </c>
      <c r="EC92" s="163">
        <f t="shared" si="821"/>
        <v>0</v>
      </c>
      <c r="ED92" s="163"/>
      <c r="EE92" s="163"/>
      <c r="EF92" s="30"/>
      <c r="EG92" s="30"/>
      <c r="EH92" s="30"/>
      <c r="EI92" s="30"/>
      <c r="EJ92" s="252"/>
      <c r="EK92" s="252"/>
      <c r="EL92" s="30"/>
      <c r="EM92" s="30"/>
      <c r="EN92" s="30">
        <f t="shared" si="839"/>
        <v>0</v>
      </c>
      <c r="EO92" s="30">
        <f t="shared" si="839"/>
        <v>0</v>
      </c>
      <c r="EP92" s="163">
        <f t="shared" si="822"/>
        <v>0</v>
      </c>
      <c r="EQ92" s="163">
        <f t="shared" si="822"/>
        <v>0</v>
      </c>
      <c r="ER92" s="163"/>
      <c r="ES92" s="163"/>
      <c r="ET92" s="30"/>
      <c r="EU92" s="30"/>
      <c r="EV92" s="30"/>
      <c r="EW92" s="30"/>
      <c r="EX92" s="252"/>
      <c r="EY92" s="252"/>
      <c r="EZ92" s="30"/>
      <c r="FA92" s="30"/>
      <c r="FB92" s="30">
        <f t="shared" si="840"/>
        <v>0</v>
      </c>
      <c r="FC92" s="30">
        <f t="shared" si="840"/>
        <v>0</v>
      </c>
      <c r="FD92" s="163">
        <f t="shared" si="823"/>
        <v>0</v>
      </c>
      <c r="FE92" s="163">
        <f t="shared" si="823"/>
        <v>0</v>
      </c>
      <c r="FF92" s="163"/>
      <c r="FG92" s="163"/>
      <c r="FH92" s="30"/>
      <c r="FI92" s="30"/>
      <c r="FJ92" s="30"/>
      <c r="FK92" s="30"/>
      <c r="FL92" s="252"/>
      <c r="FM92" s="252"/>
      <c r="FN92" s="30"/>
      <c r="FO92" s="30"/>
      <c r="FP92" s="30">
        <f t="shared" si="841"/>
        <v>0</v>
      </c>
      <c r="FQ92" s="30">
        <f t="shared" si="841"/>
        <v>0</v>
      </c>
      <c r="FR92" s="163">
        <f t="shared" si="824"/>
        <v>0</v>
      </c>
      <c r="FS92" s="163">
        <f t="shared" si="824"/>
        <v>0</v>
      </c>
      <c r="FT92" s="163"/>
      <c r="FU92" s="163"/>
      <c r="FV92" s="30"/>
      <c r="FW92" s="30"/>
      <c r="FX92" s="30"/>
      <c r="FY92" s="30"/>
      <c r="FZ92" s="252"/>
      <c r="GA92" s="252"/>
      <c r="GB92" s="30"/>
      <c r="GC92" s="30"/>
      <c r="GD92" s="30">
        <f t="shared" si="842"/>
        <v>0</v>
      </c>
      <c r="GE92" s="30">
        <f t="shared" si="842"/>
        <v>0</v>
      </c>
      <c r="GF92" s="163">
        <f t="shared" si="809"/>
        <v>0</v>
      </c>
      <c r="GG92" s="163">
        <f t="shared" si="809"/>
        <v>0</v>
      </c>
      <c r="GH92" s="163"/>
      <c r="GI92" s="163"/>
      <c r="GJ92" s="30"/>
      <c r="GK92" s="30"/>
      <c r="GL92" s="30"/>
      <c r="GM92" s="30"/>
      <c r="GN92" s="252"/>
      <c r="GO92" s="252"/>
      <c r="GP92" s="30"/>
      <c r="GQ92" s="30"/>
      <c r="GR92" s="30">
        <f t="shared" si="843"/>
        <v>0</v>
      </c>
      <c r="GS92" s="30">
        <f t="shared" si="843"/>
        <v>0</v>
      </c>
      <c r="GT92" s="163">
        <f t="shared" si="825"/>
        <v>0</v>
      </c>
      <c r="GU92" s="163">
        <f t="shared" si="825"/>
        <v>0</v>
      </c>
      <c r="GV92" s="163"/>
      <c r="GW92" s="163"/>
      <c r="GX92" s="30"/>
      <c r="GY92" s="30"/>
      <c r="GZ92" s="30"/>
      <c r="HA92" s="30"/>
      <c r="HB92" s="252"/>
      <c r="HC92" s="252"/>
      <c r="HD92" s="30"/>
      <c r="HE92" s="30"/>
      <c r="HF92" s="30">
        <f t="shared" si="844"/>
        <v>0</v>
      </c>
      <c r="HG92" s="30">
        <f t="shared" si="844"/>
        <v>0</v>
      </c>
      <c r="HH92" s="163">
        <f t="shared" si="826"/>
        <v>0</v>
      </c>
      <c r="HI92" s="163">
        <f t="shared" si="826"/>
        <v>0</v>
      </c>
      <c r="HJ92" s="163"/>
      <c r="HK92" s="163"/>
      <c r="HL92" s="30"/>
      <c r="HM92" s="30"/>
      <c r="HN92" s="30"/>
      <c r="HO92" s="30"/>
      <c r="HP92" s="252"/>
      <c r="HQ92" s="252"/>
      <c r="HR92" s="30"/>
      <c r="HS92" s="30"/>
      <c r="HT92" s="30">
        <f t="shared" si="845"/>
        <v>0</v>
      </c>
      <c r="HU92" s="30">
        <f t="shared" si="845"/>
        <v>0</v>
      </c>
      <c r="HV92" s="163">
        <f t="shared" si="827"/>
        <v>0</v>
      </c>
      <c r="HW92" s="163">
        <f t="shared" si="827"/>
        <v>0</v>
      </c>
      <c r="HX92" s="163"/>
      <c r="HY92" s="163"/>
      <c r="HZ92" s="163"/>
      <c r="IA92" s="163"/>
      <c r="IB92" s="163"/>
      <c r="IC92" s="163"/>
      <c r="ID92" s="254"/>
      <c r="IE92" s="254"/>
      <c r="IF92" s="163"/>
      <c r="IG92" s="163"/>
      <c r="IH92" s="163"/>
      <c r="II92" s="163"/>
      <c r="IJ92" s="163">
        <f t="shared" si="828"/>
        <v>0</v>
      </c>
      <c r="IK92" s="163">
        <f t="shared" si="828"/>
        <v>0</v>
      </c>
      <c r="IL92" s="163"/>
      <c r="IM92" s="163"/>
      <c r="IN92" s="163"/>
      <c r="IO92" s="163"/>
      <c r="IP92" s="163"/>
      <c r="IQ92" s="163"/>
      <c r="IR92" s="254"/>
      <c r="IS92" s="254"/>
      <c r="IT92" s="163"/>
      <c r="IU92" s="163"/>
      <c r="IV92" s="163"/>
      <c r="IW92" s="163"/>
      <c r="IX92" s="163">
        <f t="shared" si="771"/>
        <v>0</v>
      </c>
      <c r="IY92" s="163">
        <f t="shared" si="771"/>
        <v>0</v>
      </c>
      <c r="IZ92" s="163"/>
      <c r="JA92" s="163"/>
      <c r="JB92" s="170"/>
      <c r="JC92" s="242"/>
      <c r="JD92" s="170"/>
      <c r="JE92" s="170"/>
      <c r="JF92" s="238">
        <f t="shared" si="869"/>
        <v>0</v>
      </c>
      <c r="JG92" s="238">
        <f t="shared" si="869"/>
        <v>0</v>
      </c>
      <c r="JH92" s="238">
        <f t="shared" si="869"/>
        <v>0</v>
      </c>
      <c r="JI92" s="238">
        <f t="shared" si="869"/>
        <v>0</v>
      </c>
      <c r="JJ92" s="238">
        <f t="shared" si="867"/>
        <v>0</v>
      </c>
      <c r="JK92" s="238">
        <f t="shared" si="867"/>
        <v>0</v>
      </c>
      <c r="JL92" s="238">
        <f t="shared" si="830"/>
        <v>0</v>
      </c>
      <c r="JM92" s="238">
        <f t="shared" si="811"/>
        <v>0</v>
      </c>
      <c r="JN92" s="48"/>
      <c r="JO92" s="18"/>
      <c r="JP92" s="55"/>
      <c r="JQ92" s="55"/>
      <c r="JR92" s="158"/>
    </row>
    <row r="93" spans="1:279" hidden="1" x14ac:dyDescent="0.2">
      <c r="A93" s="10">
        <v>1</v>
      </c>
      <c r="B93" s="10">
        <v>1</v>
      </c>
      <c r="C93" s="443"/>
      <c r="D93" s="432"/>
      <c r="E93" s="432"/>
      <c r="F93" s="436" t="s">
        <v>35</v>
      </c>
      <c r="G93" s="258">
        <v>14</v>
      </c>
      <c r="H93" s="257">
        <v>168105.24554999999</v>
      </c>
      <c r="I93" s="230">
        <f>VLOOKUP($G93,'ВМП план'!$A$8:$AS$56,12,0)</f>
        <v>0</v>
      </c>
      <c r="J93" s="230">
        <f>VLOOKUP($G93,'ВМП план'!$A$8:$AS$56,13,0)</f>
        <v>0</v>
      </c>
      <c r="K93" s="230">
        <f>SUM(I93/12*$B$2)</f>
        <v>0</v>
      </c>
      <c r="L93" s="230">
        <f>SUM(J93/12*$B$2)</f>
        <v>0</v>
      </c>
      <c r="M93" s="94">
        <f>SUM(M94:M97)</f>
        <v>0</v>
      </c>
      <c r="N93" s="94">
        <f t="shared" ref="N93:P93" si="870">SUM(N94:N97)</f>
        <v>0</v>
      </c>
      <c r="O93" s="94">
        <f t="shared" si="870"/>
        <v>0</v>
      </c>
      <c r="P93" s="94">
        <f t="shared" si="870"/>
        <v>0</v>
      </c>
      <c r="Q93" s="94">
        <f t="shared" si="832"/>
        <v>0</v>
      </c>
      <c r="R93" s="94">
        <f t="shared" si="832"/>
        <v>0</v>
      </c>
      <c r="S93" s="249">
        <f t="shared" si="812"/>
        <v>0</v>
      </c>
      <c r="T93" s="249">
        <f t="shared" si="812"/>
        <v>0</v>
      </c>
      <c r="U93" s="348">
        <f>$H93</f>
        <v>168105.24554999999</v>
      </c>
      <c r="V93" s="347"/>
      <c r="W93" s="230">
        <f>VLOOKUP($G93,'ВМП план'!$A$8:$AS$56,10,0)</f>
        <v>17</v>
      </c>
      <c r="X93" s="230">
        <f>VLOOKUP($G93,'ВМП план'!$A$8:$AS$56,11,0)</f>
        <v>2857789.17435</v>
      </c>
      <c r="Y93" s="34">
        <f>SUM(W93/12*$B$2)</f>
        <v>12.75</v>
      </c>
      <c r="Z93" s="34">
        <f>SUM(X93/12*$B$2)</f>
        <v>2143341.8807624998</v>
      </c>
      <c r="AA93" s="34">
        <f>SUM(AA94:AA97)</f>
        <v>12</v>
      </c>
      <c r="AB93" s="34">
        <f t="shared" ref="AB93:AD93" si="871">SUM(AB94:AB97)</f>
        <v>2017263</v>
      </c>
      <c r="AC93" s="34">
        <f t="shared" si="871"/>
        <v>0</v>
      </c>
      <c r="AD93" s="34">
        <f t="shared" si="871"/>
        <v>0</v>
      </c>
      <c r="AE93" s="34">
        <f t="shared" ref="AE93" si="872">SUM(AA93+AC93)</f>
        <v>12</v>
      </c>
      <c r="AF93" s="34">
        <f t="shared" ref="AF93" si="873">SUM(AB93+AD93)</f>
        <v>2017263</v>
      </c>
      <c r="AG93" s="502">
        <f t="shared" si="814"/>
        <v>-0.75</v>
      </c>
      <c r="AH93" s="502">
        <f t="shared" si="814"/>
        <v>-126078.88076249976</v>
      </c>
      <c r="AI93" s="348">
        <f>$H93</f>
        <v>168105.24554999999</v>
      </c>
      <c r="AJ93" s="348">
        <f>AB93/AA93</f>
        <v>168105.25</v>
      </c>
      <c r="AK93" s="322">
        <f>VLOOKUP($G93,'ВМП план'!$A$8:$AS$56,14,0)</f>
        <v>0</v>
      </c>
      <c r="AL93" s="230">
        <f>VLOOKUP($G93,'ВМП план'!$A$8:$AS$56,15,0)</f>
        <v>0</v>
      </c>
      <c r="AM93" s="34">
        <f>SUM(AK93/12*$B$2)</f>
        <v>0</v>
      </c>
      <c r="AN93" s="34">
        <f>SUM(AL93/12*$B$2)</f>
        <v>0</v>
      </c>
      <c r="AO93" s="94">
        <f>SUM(AO94:AO97)</f>
        <v>0</v>
      </c>
      <c r="AP93" s="94">
        <f t="shared" ref="AP93:AR93" si="874">SUM(AP94:AP97)</f>
        <v>0</v>
      </c>
      <c r="AQ93" s="94">
        <f t="shared" si="874"/>
        <v>0</v>
      </c>
      <c r="AR93" s="94">
        <f t="shared" si="874"/>
        <v>0</v>
      </c>
      <c r="AS93" s="94">
        <f t="shared" si="833"/>
        <v>0</v>
      </c>
      <c r="AT93" s="94">
        <f t="shared" si="833"/>
        <v>0</v>
      </c>
      <c r="AU93" s="249">
        <f t="shared" si="815"/>
        <v>0</v>
      </c>
      <c r="AV93" s="249">
        <f t="shared" si="815"/>
        <v>0</v>
      </c>
      <c r="AW93" s="348">
        <f>$H93</f>
        <v>168105.24554999999</v>
      </c>
      <c r="AX93" s="347"/>
      <c r="AY93" s="230">
        <f>VLOOKUP($G93,'ВМП план'!$A$8:$AS$56,16,0)</f>
        <v>0</v>
      </c>
      <c r="AZ93" s="230">
        <f>VLOOKUP($G93,'ВМП план'!$A$8:$AS$56,17,0)</f>
        <v>0</v>
      </c>
      <c r="BA93" s="34">
        <f>SUM(AY93/12*$B$2)</f>
        <v>0</v>
      </c>
      <c r="BB93" s="34">
        <f>SUM(AZ93/12*$B$2)</f>
        <v>0</v>
      </c>
      <c r="BC93" s="94">
        <f>SUM(BC94:BC97)</f>
        <v>0</v>
      </c>
      <c r="BD93" s="94">
        <f t="shared" ref="BD93:BF93" si="875">SUM(BD94:BD97)</f>
        <v>0</v>
      </c>
      <c r="BE93" s="94">
        <f t="shared" si="875"/>
        <v>0</v>
      </c>
      <c r="BF93" s="94">
        <f t="shared" si="875"/>
        <v>0</v>
      </c>
      <c r="BG93" s="94">
        <f t="shared" si="834"/>
        <v>0</v>
      </c>
      <c r="BH93" s="94">
        <f t="shared" si="834"/>
        <v>0</v>
      </c>
      <c r="BI93" s="249">
        <f t="shared" si="816"/>
        <v>0</v>
      </c>
      <c r="BJ93" s="249">
        <f t="shared" si="816"/>
        <v>0</v>
      </c>
      <c r="BK93" s="348">
        <f>$H93</f>
        <v>168105.24554999999</v>
      </c>
      <c r="BL93" s="347"/>
      <c r="BM93" s="230">
        <f>VLOOKUP($G93,'ВМП план'!$A$8:$AS$56,8,0)</f>
        <v>0</v>
      </c>
      <c r="BN93" s="230">
        <f>VLOOKUP($G93,'ВМП план'!$A$8:$AS$56,9,0)</f>
        <v>0</v>
      </c>
      <c r="BO93" s="34">
        <f>SUM(BM93/12*$B$2)</f>
        <v>0</v>
      </c>
      <c r="BP93" s="34">
        <f>SUM(BN93/12*$B$2)</f>
        <v>0</v>
      </c>
      <c r="BQ93" s="94">
        <f>SUM(BQ94:BQ97)</f>
        <v>0</v>
      </c>
      <c r="BR93" s="94">
        <f t="shared" ref="BR93:BT93" si="876">SUM(BR94:BR97)</f>
        <v>0</v>
      </c>
      <c r="BS93" s="94">
        <f t="shared" si="876"/>
        <v>0</v>
      </c>
      <c r="BT93" s="94">
        <f t="shared" si="876"/>
        <v>0</v>
      </c>
      <c r="BU93" s="94">
        <f t="shared" si="853"/>
        <v>0</v>
      </c>
      <c r="BV93" s="94">
        <f t="shared" si="854"/>
        <v>0</v>
      </c>
      <c r="BW93" s="249">
        <f t="shared" si="817"/>
        <v>0</v>
      </c>
      <c r="BX93" s="249">
        <f t="shared" si="817"/>
        <v>0</v>
      </c>
      <c r="BY93" s="348">
        <f>$H93</f>
        <v>168105.24554999999</v>
      </c>
      <c r="BZ93" s="347"/>
      <c r="CA93" s="230">
        <f>VLOOKUP($G93,'ВМП план'!$A$8:$AS$56,18,0)</f>
        <v>0</v>
      </c>
      <c r="CB93" s="230">
        <f>VLOOKUP($G93,'ВМП план'!$A$8:$AS$56,19,0)</f>
        <v>0</v>
      </c>
      <c r="CC93" s="34">
        <f>SUM(CA93/12*$B$2)</f>
        <v>0</v>
      </c>
      <c r="CD93" s="34">
        <f>SUM(CB93/12*$B$2)</f>
        <v>0</v>
      </c>
      <c r="CE93" s="94">
        <f>SUM(CE94:CE97)</f>
        <v>0</v>
      </c>
      <c r="CF93" s="94">
        <f t="shared" ref="CF93:CH93" si="877">SUM(CF94:CF97)</f>
        <v>0</v>
      </c>
      <c r="CG93" s="94">
        <f t="shared" si="877"/>
        <v>0</v>
      </c>
      <c r="CH93" s="94">
        <f t="shared" si="877"/>
        <v>0</v>
      </c>
      <c r="CI93" s="30">
        <f t="shared" si="835"/>
        <v>0</v>
      </c>
      <c r="CJ93" s="30">
        <f t="shared" si="835"/>
        <v>0</v>
      </c>
      <c r="CK93" s="249">
        <f t="shared" si="818"/>
        <v>0</v>
      </c>
      <c r="CL93" s="249">
        <f t="shared" si="818"/>
        <v>0</v>
      </c>
      <c r="CM93" s="348">
        <f>$H93</f>
        <v>168105.24554999999</v>
      </c>
      <c r="CN93" s="347"/>
      <c r="CO93" s="347"/>
      <c r="CP93" s="230">
        <f>VLOOKUP($G93,'ВМП план'!$A$8:$AS$56,20,0)</f>
        <v>0</v>
      </c>
      <c r="CQ93" s="230">
        <f>VLOOKUP($G93,'ВМП план'!$A$8:$AS$56,21,0)</f>
        <v>0</v>
      </c>
      <c r="CR93" s="34">
        <f>SUM(CP93/12*$B$2)</f>
        <v>0</v>
      </c>
      <c r="CS93" s="34">
        <f>SUM(CQ93/12*$B$2)</f>
        <v>0</v>
      </c>
      <c r="CT93" s="94">
        <f>SUM(CT94:CT97)</f>
        <v>0</v>
      </c>
      <c r="CU93" s="94">
        <f t="shared" ref="CU93:CW93" si="878">SUM(CU94:CU97)</f>
        <v>0</v>
      </c>
      <c r="CV93" s="94">
        <f t="shared" si="878"/>
        <v>0</v>
      </c>
      <c r="CW93" s="94">
        <f t="shared" si="878"/>
        <v>0</v>
      </c>
      <c r="CX93" s="94">
        <f t="shared" si="836"/>
        <v>0</v>
      </c>
      <c r="CY93" s="94">
        <f t="shared" si="836"/>
        <v>0</v>
      </c>
      <c r="CZ93" s="249">
        <f t="shared" si="819"/>
        <v>0</v>
      </c>
      <c r="DA93" s="249">
        <f t="shared" si="819"/>
        <v>0</v>
      </c>
      <c r="DB93" s="348">
        <f>$H93</f>
        <v>168105.24554999999</v>
      </c>
      <c r="DC93" s="347"/>
      <c r="DD93" s="230">
        <f>VLOOKUP($G93,'ВМП план'!$A$8:$AS$56,22,0)</f>
        <v>0</v>
      </c>
      <c r="DE93" s="230">
        <f>VLOOKUP($G93,'ВМП план'!$A$8:$AS$56,23,0)</f>
        <v>0</v>
      </c>
      <c r="DF93" s="34">
        <f>SUM(DD93/12*$B$2)</f>
        <v>0</v>
      </c>
      <c r="DG93" s="34">
        <f>SUM(DE93/12*$B$2)</f>
        <v>0</v>
      </c>
      <c r="DH93" s="94">
        <f>SUM(DH94:DH97)</f>
        <v>0</v>
      </c>
      <c r="DI93" s="94">
        <f t="shared" ref="DI93:DK93" si="879">SUM(DI94:DI97)</f>
        <v>0</v>
      </c>
      <c r="DJ93" s="94">
        <f t="shared" si="879"/>
        <v>0</v>
      </c>
      <c r="DK93" s="94">
        <f t="shared" si="879"/>
        <v>0</v>
      </c>
      <c r="DL93" s="94">
        <f t="shared" si="837"/>
        <v>0</v>
      </c>
      <c r="DM93" s="94">
        <f t="shared" si="837"/>
        <v>0</v>
      </c>
      <c r="DN93" s="249">
        <f t="shared" si="820"/>
        <v>0</v>
      </c>
      <c r="DO93" s="249">
        <f t="shared" si="820"/>
        <v>0</v>
      </c>
      <c r="DP93" s="348">
        <f>$H93</f>
        <v>168105.24554999999</v>
      </c>
      <c r="DQ93" s="347"/>
      <c r="DR93" s="230">
        <f>VLOOKUP($G93,'ВМП план'!$A$8:$AS$56,24,0)</f>
        <v>0</v>
      </c>
      <c r="DS93" s="230">
        <f>VLOOKUP($G93,'ВМП план'!$A$8:$AS$56,25,0)</f>
        <v>0</v>
      </c>
      <c r="DT93" s="34">
        <f>SUM(DR93/12*$B$2)</f>
        <v>0</v>
      </c>
      <c r="DU93" s="34">
        <f>SUM(DS93/12*$B$2)</f>
        <v>0</v>
      </c>
      <c r="DV93" s="94">
        <f>SUM(DV94:DV97)</f>
        <v>0</v>
      </c>
      <c r="DW93" s="94">
        <f t="shared" ref="DW93:DY93" si="880">SUM(DW94:DW97)</f>
        <v>0</v>
      </c>
      <c r="DX93" s="94">
        <f t="shared" si="880"/>
        <v>0</v>
      </c>
      <c r="DY93" s="94">
        <f t="shared" si="880"/>
        <v>0</v>
      </c>
      <c r="DZ93" s="94">
        <f t="shared" si="838"/>
        <v>0</v>
      </c>
      <c r="EA93" s="94">
        <f t="shared" si="838"/>
        <v>0</v>
      </c>
      <c r="EB93" s="249">
        <f t="shared" si="821"/>
        <v>0</v>
      </c>
      <c r="EC93" s="249">
        <f t="shared" si="821"/>
        <v>0</v>
      </c>
      <c r="ED93" s="348">
        <f>$H93</f>
        <v>168105.24554999999</v>
      </c>
      <c r="EE93" s="347"/>
      <c r="EF93" s="230">
        <f>VLOOKUP($G93,'ВМП план'!$A$8:$AS$56,26,0)</f>
        <v>0</v>
      </c>
      <c r="EG93" s="230">
        <f>VLOOKUP($G93,'ВМП план'!$A$8:$AS$56,27,0)</f>
        <v>0</v>
      </c>
      <c r="EH93" s="34">
        <f>SUM(EF93/12*$B$2)</f>
        <v>0</v>
      </c>
      <c r="EI93" s="34">
        <f>SUM(EG93/12*$B$2)</f>
        <v>0</v>
      </c>
      <c r="EJ93" s="94">
        <f>SUM(EJ94:EJ97)</f>
        <v>0</v>
      </c>
      <c r="EK93" s="94">
        <f t="shared" ref="EK93:EM93" si="881">SUM(EK94:EK97)</f>
        <v>0</v>
      </c>
      <c r="EL93" s="94">
        <f t="shared" si="881"/>
        <v>0</v>
      </c>
      <c r="EM93" s="94">
        <f t="shared" si="881"/>
        <v>0</v>
      </c>
      <c r="EN93" s="94">
        <f t="shared" si="839"/>
        <v>0</v>
      </c>
      <c r="EO93" s="94">
        <f t="shared" si="839"/>
        <v>0</v>
      </c>
      <c r="EP93" s="163">
        <f t="shared" si="822"/>
        <v>0</v>
      </c>
      <c r="EQ93" s="163">
        <f t="shared" si="822"/>
        <v>0</v>
      </c>
      <c r="ER93" s="348">
        <f>$H93</f>
        <v>168105.24554999999</v>
      </c>
      <c r="ES93" s="347"/>
      <c r="ET93" s="230">
        <f>VLOOKUP($G93,'ВМП план'!$A$8:$AS$56,28,0)</f>
        <v>0</v>
      </c>
      <c r="EU93" s="230">
        <f>VLOOKUP($G93,'ВМП план'!$A$8:$AS$56,29,0)</f>
        <v>0</v>
      </c>
      <c r="EV93" s="34">
        <f>SUM(ET93/12*$B$2)</f>
        <v>0</v>
      </c>
      <c r="EW93" s="34">
        <f>SUM(EU93/12*$B$2)</f>
        <v>0</v>
      </c>
      <c r="EX93" s="94">
        <f>SUM(EX94:EX97)</f>
        <v>0</v>
      </c>
      <c r="EY93" s="94">
        <f t="shared" ref="EY93:FA93" si="882">SUM(EY94:EY97)</f>
        <v>0</v>
      </c>
      <c r="EZ93" s="94">
        <f t="shared" si="882"/>
        <v>0</v>
      </c>
      <c r="FA93" s="94">
        <f t="shared" si="882"/>
        <v>0</v>
      </c>
      <c r="FB93" s="94">
        <f t="shared" si="840"/>
        <v>0</v>
      </c>
      <c r="FC93" s="94">
        <f t="shared" si="840"/>
        <v>0</v>
      </c>
      <c r="FD93" s="249">
        <f t="shared" si="823"/>
        <v>0</v>
      </c>
      <c r="FE93" s="249">
        <f t="shared" si="823"/>
        <v>0</v>
      </c>
      <c r="FF93" s="348">
        <f>$H93</f>
        <v>168105.24554999999</v>
      </c>
      <c r="FG93" s="347"/>
      <c r="FH93" s="230">
        <f>VLOOKUP($G93,'ВМП план'!$A$8:$AS$56,30,0)</f>
        <v>0</v>
      </c>
      <c r="FI93" s="230">
        <f>VLOOKUP($G93,'ВМП план'!$A$8:$AS$56,31,0)</f>
        <v>0</v>
      </c>
      <c r="FJ93" s="34">
        <f>SUM(FH93/12*$B$2)</f>
        <v>0</v>
      </c>
      <c r="FK93" s="34">
        <f>SUM(FI93/12*$B$2)</f>
        <v>0</v>
      </c>
      <c r="FL93" s="94">
        <f>SUM(FL94:FL97)</f>
        <v>0</v>
      </c>
      <c r="FM93" s="94">
        <f t="shared" ref="FM93:FO93" si="883">SUM(FM94:FM97)</f>
        <v>0</v>
      </c>
      <c r="FN93" s="94">
        <f t="shared" si="883"/>
        <v>0</v>
      </c>
      <c r="FO93" s="94">
        <f t="shared" si="883"/>
        <v>0</v>
      </c>
      <c r="FP93" s="30">
        <f t="shared" si="841"/>
        <v>0</v>
      </c>
      <c r="FQ93" s="30">
        <f t="shared" si="841"/>
        <v>0</v>
      </c>
      <c r="FR93" s="249">
        <f t="shared" si="824"/>
        <v>0</v>
      </c>
      <c r="FS93" s="249">
        <f t="shared" si="824"/>
        <v>0</v>
      </c>
      <c r="FT93" s="348">
        <f>$H93</f>
        <v>168105.24554999999</v>
      </c>
      <c r="FU93" s="347"/>
      <c r="FV93" s="230">
        <f>VLOOKUP($G93,'ВМП план'!$A$8:$AS$56,42,0)</f>
        <v>0</v>
      </c>
      <c r="FW93" s="230">
        <f>VLOOKUP($G93,'ВМП план'!$A$8:$AS$56,43,0)</f>
        <v>0</v>
      </c>
      <c r="FX93" s="34">
        <f>SUM(FV93/12*$B$2)</f>
        <v>0</v>
      </c>
      <c r="FY93" s="34">
        <f>SUM(FW93/12*$B$2)</f>
        <v>0</v>
      </c>
      <c r="FZ93" s="94">
        <f>SUM(FZ94:FZ97)</f>
        <v>0</v>
      </c>
      <c r="GA93" s="94">
        <f t="shared" ref="GA93:GC93" si="884">SUM(GA94:GA97)</f>
        <v>0</v>
      </c>
      <c r="GB93" s="94">
        <f t="shared" si="884"/>
        <v>0</v>
      </c>
      <c r="GC93" s="94">
        <f t="shared" si="884"/>
        <v>0</v>
      </c>
      <c r="GD93" s="94">
        <f t="shared" si="842"/>
        <v>0</v>
      </c>
      <c r="GE93" s="94">
        <f t="shared" si="842"/>
        <v>0</v>
      </c>
      <c r="GF93" s="249">
        <f t="shared" si="809"/>
        <v>0</v>
      </c>
      <c r="GG93" s="249">
        <f t="shared" si="809"/>
        <v>0</v>
      </c>
      <c r="GH93" s="348">
        <f>$H93</f>
        <v>168105.24554999999</v>
      </c>
      <c r="GI93" s="347" t="e">
        <f>GA93/FZ93</f>
        <v>#DIV/0!</v>
      </c>
      <c r="GJ93" s="230">
        <f>VLOOKUP($G93,'ВМП план'!$A$8:$AS$56,34,0)</f>
        <v>0</v>
      </c>
      <c r="GK93" s="230">
        <f>VLOOKUP($G93,'ВМП план'!$A$8:$AS$56,35,0)</f>
        <v>0</v>
      </c>
      <c r="GL93" s="34">
        <f>SUM(GJ93/12*$B$2)</f>
        <v>0</v>
      </c>
      <c r="GM93" s="34">
        <f>SUM(GK93/12*$B$2)</f>
        <v>0</v>
      </c>
      <c r="GN93" s="94">
        <f>SUM(GN94:GN97)</f>
        <v>0</v>
      </c>
      <c r="GO93" s="94">
        <f t="shared" ref="GO93:GQ93" si="885">SUM(GO94:GO97)</f>
        <v>0</v>
      </c>
      <c r="GP93" s="94">
        <f t="shared" si="885"/>
        <v>0</v>
      </c>
      <c r="GQ93" s="94">
        <f t="shared" si="885"/>
        <v>0</v>
      </c>
      <c r="GR93" s="30">
        <f t="shared" si="843"/>
        <v>0</v>
      </c>
      <c r="GS93" s="30">
        <f t="shared" si="843"/>
        <v>0</v>
      </c>
      <c r="GT93" s="249">
        <f t="shared" si="825"/>
        <v>0</v>
      </c>
      <c r="GU93" s="249">
        <f t="shared" si="825"/>
        <v>0</v>
      </c>
      <c r="GV93" s="348">
        <f>$H93</f>
        <v>168105.24554999999</v>
      </c>
      <c r="GW93" s="347"/>
      <c r="GX93" s="230">
        <f>VLOOKUP($G93,'ВМП план'!$A$8:$AS$56,36,0)</f>
        <v>0</v>
      </c>
      <c r="GY93" s="230">
        <f>VLOOKUP($G93,'ВМП план'!$A$8:$AS$56,37,0)</f>
        <v>0</v>
      </c>
      <c r="GZ93" s="34">
        <f>SUM(GX93/12*$B$2)</f>
        <v>0</v>
      </c>
      <c r="HA93" s="34">
        <f>SUM(GY93/12*$B$2)</f>
        <v>0</v>
      </c>
      <c r="HB93" s="94">
        <f>SUM(HB94:HB97)</f>
        <v>0</v>
      </c>
      <c r="HC93" s="94">
        <f t="shared" ref="HC93:HE93" si="886">SUM(HC94:HC97)</f>
        <v>0</v>
      </c>
      <c r="HD93" s="94">
        <f t="shared" si="886"/>
        <v>0</v>
      </c>
      <c r="HE93" s="94">
        <f t="shared" si="886"/>
        <v>0</v>
      </c>
      <c r="HF93" s="94">
        <f t="shared" si="844"/>
        <v>0</v>
      </c>
      <c r="HG93" s="94">
        <f t="shared" si="844"/>
        <v>0</v>
      </c>
      <c r="HH93" s="249">
        <f t="shared" si="826"/>
        <v>0</v>
      </c>
      <c r="HI93" s="249">
        <f t="shared" si="826"/>
        <v>0</v>
      </c>
      <c r="HJ93" s="348">
        <f>$H93</f>
        <v>168105.24554999999</v>
      </c>
      <c r="HK93" s="347" t="e">
        <f>HC93/HB93</f>
        <v>#DIV/0!</v>
      </c>
      <c r="HL93" s="230">
        <f>VLOOKUP($G93,'ВМП план'!$A$8:$AS$56,38,0)</f>
        <v>0</v>
      </c>
      <c r="HM93" s="230">
        <f>VLOOKUP($G93,'ВМП план'!$A$8:$AS$56,39,0)</f>
        <v>0</v>
      </c>
      <c r="HN93" s="34">
        <f>SUM(HL93/12*$B$2)</f>
        <v>0</v>
      </c>
      <c r="HO93" s="34">
        <f>SUM(HM93/12*$B$2)</f>
        <v>0</v>
      </c>
      <c r="HP93" s="94">
        <f>SUM(HP94:HP97)</f>
        <v>0</v>
      </c>
      <c r="HQ93" s="94">
        <f t="shared" ref="HQ93:HS93" si="887">SUM(HQ94:HQ97)</f>
        <v>0</v>
      </c>
      <c r="HR93" s="94">
        <f t="shared" si="887"/>
        <v>0</v>
      </c>
      <c r="HS93" s="94">
        <f t="shared" si="887"/>
        <v>0</v>
      </c>
      <c r="HT93" s="94">
        <f t="shared" si="845"/>
        <v>0</v>
      </c>
      <c r="HU93" s="94">
        <f t="shared" si="845"/>
        <v>0</v>
      </c>
      <c r="HV93" s="249">
        <f t="shared" si="827"/>
        <v>0</v>
      </c>
      <c r="HW93" s="249">
        <f t="shared" si="827"/>
        <v>0</v>
      </c>
      <c r="HX93" s="348">
        <f>$H93</f>
        <v>168105.24554999999</v>
      </c>
      <c r="HY93" s="347" t="e">
        <f>HQ93/HP93</f>
        <v>#DIV/0!</v>
      </c>
      <c r="HZ93" s="515">
        <f>VLOOKUP($G93,'ВМП план'!$A$8:$AS$56,32,0)</f>
        <v>0</v>
      </c>
      <c r="IA93" s="515">
        <f>VLOOKUP($G93,'ВМП план'!$A$8:$AS$56,33,0)</f>
        <v>0</v>
      </c>
      <c r="IB93" s="515">
        <f>SUM(HZ93/12*$B$2)</f>
        <v>0</v>
      </c>
      <c r="IC93" s="515">
        <f>SUM(IA93/12*$B$2)</f>
        <v>0</v>
      </c>
      <c r="ID93" s="524"/>
      <c r="IE93" s="524"/>
      <c r="IF93" s="249"/>
      <c r="IG93" s="249"/>
      <c r="IH93" s="249"/>
      <c r="II93" s="249"/>
      <c r="IJ93" s="524">
        <f t="shared" si="828"/>
        <v>0</v>
      </c>
      <c r="IK93" s="524">
        <f t="shared" si="828"/>
        <v>0</v>
      </c>
      <c r="IL93" s="348">
        <f>$H93</f>
        <v>168105.24554999999</v>
      </c>
      <c r="IM93" s="347" t="e">
        <f>IE93/ID93</f>
        <v>#DIV/0!</v>
      </c>
      <c r="IN93" s="515">
        <f>VLOOKUP($G93,'ВМП план'!$A$8:$AS$56,32,0)</f>
        <v>0</v>
      </c>
      <c r="IO93" s="515">
        <f>VLOOKUP($G93,'ВМП план'!$A$8:$AS$56,33,0)</f>
        <v>0</v>
      </c>
      <c r="IP93" s="515">
        <f>SUM(IN93/12*$B$2)</f>
        <v>0</v>
      </c>
      <c r="IQ93" s="515">
        <f>SUM(IO93/12*$B$2)</f>
        <v>0</v>
      </c>
      <c r="IR93" s="524"/>
      <c r="IS93" s="524"/>
      <c r="IT93" s="249"/>
      <c r="IU93" s="249"/>
      <c r="IV93" s="249"/>
      <c r="IW93" s="249"/>
      <c r="IX93" s="524">
        <f t="shared" si="771"/>
        <v>0</v>
      </c>
      <c r="IY93" s="524">
        <f t="shared" si="771"/>
        <v>0</v>
      </c>
      <c r="IZ93" s="348">
        <f>$H93</f>
        <v>168105.24554999999</v>
      </c>
      <c r="JA93" s="347" t="e">
        <f>IS93/IR93</f>
        <v>#DIV/0!</v>
      </c>
      <c r="JB93" s="524">
        <f>I93+W93+AK93+AY93+BM93+CA93+CP93+DD93+DR93+EF93+ET93+FH93+FV93+GJ93+GX93+HL93+HZ93+IN93</f>
        <v>17</v>
      </c>
      <c r="JC93" s="526">
        <f>J93+X93+AL93+AZ93+BN93+CB93+CQ93+DE93+DS93+EG93+EU93+FI93+FW93+GK93+GY93+HM93+IA93+IO93</f>
        <v>2857789.17435</v>
      </c>
      <c r="JD93" s="540">
        <f t="shared" ref="JD93:JE93" si="888">K93+Y93+AM93+BA93+BO93+CC93+CR93+DF93+DT93+EH93+EV93+FJ93+FX93+GL93+GZ93+HN93+IB93+IP93</f>
        <v>12.75</v>
      </c>
      <c r="JE93" s="526">
        <f t="shared" si="888"/>
        <v>2143341.8807624998</v>
      </c>
      <c r="JF93" s="524">
        <f t="shared" si="869"/>
        <v>12</v>
      </c>
      <c r="JG93" s="524">
        <f t="shared" si="869"/>
        <v>2017263</v>
      </c>
      <c r="JH93" s="239">
        <f t="shared" si="869"/>
        <v>0</v>
      </c>
      <c r="JI93" s="239">
        <f t="shared" si="869"/>
        <v>0</v>
      </c>
      <c r="JJ93" s="239">
        <f t="shared" si="867"/>
        <v>12</v>
      </c>
      <c r="JK93" s="239">
        <f t="shared" si="867"/>
        <v>2017263</v>
      </c>
      <c r="JL93" s="524">
        <f t="shared" si="830"/>
        <v>-0.75</v>
      </c>
      <c r="JM93" s="524">
        <f t="shared" si="811"/>
        <v>-126078.88076249976</v>
      </c>
      <c r="JN93" s="73">
        <f>JF93/JD93</f>
        <v>0.94117647058823528</v>
      </c>
      <c r="JO93" s="73">
        <f>JG93/JE93</f>
        <v>0.94117649550259952</v>
      </c>
      <c r="JP93" s="55">
        <f>JC93/JB93</f>
        <v>168105.24554999999</v>
      </c>
      <c r="JQ93" s="55">
        <f>JG93/JF93</f>
        <v>168105.25</v>
      </c>
      <c r="JR93" s="378">
        <f>SUM($JP$93-JQ93)</f>
        <v>-4.4500000076368451E-3</v>
      </c>
      <c r="JS93" s="382"/>
    </row>
    <row r="94" spans="1:279" ht="102" hidden="1" x14ac:dyDescent="0.2">
      <c r="A94" s="10">
        <v>1</v>
      </c>
      <c r="B94" s="10">
        <v>1</v>
      </c>
      <c r="C94" s="449" t="s">
        <v>176</v>
      </c>
      <c r="D94" s="428" t="s">
        <v>177</v>
      </c>
      <c r="E94" s="448">
        <v>486</v>
      </c>
      <c r="F94" s="428" t="s">
        <v>127</v>
      </c>
      <c r="G94" s="142">
        <v>14</v>
      </c>
      <c r="H94" s="169">
        <v>168105.24554999999</v>
      </c>
      <c r="I94" s="30"/>
      <c r="J94" s="30"/>
      <c r="K94" s="30"/>
      <c r="L94" s="30"/>
      <c r="M94" s="30">
        <f>VLOOKUP($E94,'факт '!$D$8:$BM$167,3,0)</f>
        <v>0</v>
      </c>
      <c r="N94" s="30">
        <f>VLOOKUP($E94,'факт '!$D$8:$BM$167,4,0)</f>
        <v>0</v>
      </c>
      <c r="O94" s="30">
        <f>VLOOKUP($E94,'факт '!$D$8:$BM$167,5,0)</f>
        <v>0</v>
      </c>
      <c r="P94" s="30">
        <f>VLOOKUP($E94,'факт '!$D$8:$BM$167,6,0)</f>
        <v>0</v>
      </c>
      <c r="Q94" s="30">
        <f>M94+O94</f>
        <v>0</v>
      </c>
      <c r="R94" s="30">
        <f>N94+P94</f>
        <v>0</v>
      </c>
      <c r="S94" s="163">
        <f t="shared" si="812"/>
        <v>0</v>
      </c>
      <c r="T94" s="163">
        <f t="shared" si="812"/>
        <v>0</v>
      </c>
      <c r="U94" s="163"/>
      <c r="V94" s="163"/>
      <c r="W94" s="30"/>
      <c r="X94" s="30"/>
      <c r="Y94" s="30"/>
      <c r="Z94" s="30"/>
      <c r="AA94" s="30">
        <f>VLOOKUP($E94,'факт '!$D$8:$BM$167,9,0)</f>
        <v>12</v>
      </c>
      <c r="AB94" s="30">
        <f>VLOOKUP($E94,'факт '!$D$8:$BM$167,10,0)</f>
        <v>2017263</v>
      </c>
      <c r="AC94" s="30">
        <f>VLOOKUP($E94,'факт '!$D$8:$BM$167,11,0)</f>
        <v>0</v>
      </c>
      <c r="AD94" s="30">
        <f>VLOOKUP($E94,'факт '!$D$8:$BM$167,12,0)</f>
        <v>0</v>
      </c>
      <c r="AE94" s="30">
        <f>AA94+AC94</f>
        <v>12</v>
      </c>
      <c r="AF94" s="30">
        <f>AB94+AD94</f>
        <v>2017263</v>
      </c>
      <c r="AG94" s="163">
        <f t="shared" si="814"/>
        <v>12</v>
      </c>
      <c r="AH94" s="163">
        <f t="shared" si="814"/>
        <v>2017263</v>
      </c>
      <c r="AI94" s="163"/>
      <c r="AJ94" s="347">
        <f t="shared" ref="AJ94" si="889">AB94/AA94</f>
        <v>168105.25</v>
      </c>
      <c r="AK94" s="323"/>
      <c r="AL94" s="30"/>
      <c r="AM94" s="30"/>
      <c r="AN94" s="30"/>
      <c r="AO94" s="30">
        <f>VLOOKUP($E94,'факт '!$D$8:$BM$167,7,0)</f>
        <v>0</v>
      </c>
      <c r="AP94" s="30">
        <f>VLOOKUP($E94,'факт '!$D$8:$BM$167,8,0)</f>
        <v>0</v>
      </c>
      <c r="AQ94" s="30"/>
      <c r="AR94" s="30"/>
      <c r="AS94" s="30">
        <f>AO94+AQ94</f>
        <v>0</v>
      </c>
      <c r="AT94" s="30">
        <f>AP94+AR94</f>
        <v>0</v>
      </c>
      <c r="AU94" s="163">
        <f t="shared" si="815"/>
        <v>0</v>
      </c>
      <c r="AV94" s="163">
        <f t="shared" si="815"/>
        <v>0</v>
      </c>
      <c r="AW94" s="163"/>
      <c r="AX94" s="163"/>
      <c r="AY94" s="30"/>
      <c r="AZ94" s="30"/>
      <c r="BA94" s="30"/>
      <c r="BB94" s="30"/>
      <c r="BC94" s="30">
        <f>VLOOKUP($E94,'факт '!$D$8:$BM$167,13,0)</f>
        <v>0</v>
      </c>
      <c r="BD94" s="30">
        <f>VLOOKUP($E94,'факт '!$D$8:$BM$167,14,0)</f>
        <v>0</v>
      </c>
      <c r="BE94" s="30"/>
      <c r="BF94" s="30"/>
      <c r="BG94" s="30">
        <f>BC94+BE94</f>
        <v>0</v>
      </c>
      <c r="BH94" s="30">
        <f>BD94+BF94</f>
        <v>0</v>
      </c>
      <c r="BI94" s="163">
        <f t="shared" si="816"/>
        <v>0</v>
      </c>
      <c r="BJ94" s="163">
        <f t="shared" si="816"/>
        <v>0</v>
      </c>
      <c r="BK94" s="163"/>
      <c r="BL94" s="163"/>
      <c r="BM94" s="30"/>
      <c r="BN94" s="30"/>
      <c r="BO94" s="30"/>
      <c r="BP94" s="30"/>
      <c r="BQ94" s="30">
        <f>VLOOKUP($E94,'факт '!$D$8:$BM$167,17,0)</f>
        <v>0</v>
      </c>
      <c r="BR94" s="30">
        <f>VLOOKUP($E94,'факт '!$D$8:$BM$167,18,0)</f>
        <v>0</v>
      </c>
      <c r="BS94" s="30">
        <f>VLOOKUP($E94,'факт '!$D$8:$BM$167,19,0)</f>
        <v>0</v>
      </c>
      <c r="BT94" s="30">
        <f>VLOOKUP($E94,'факт '!$D$8:$BM$167,20,0)</f>
        <v>0</v>
      </c>
      <c r="BU94" s="30">
        <f>BQ94+BS94</f>
        <v>0</v>
      </c>
      <c r="BV94" s="30">
        <f>BR94+BT94</f>
        <v>0</v>
      </c>
      <c r="BW94" s="163">
        <f t="shared" si="817"/>
        <v>0</v>
      </c>
      <c r="BX94" s="163">
        <f t="shared" si="817"/>
        <v>0</v>
      </c>
      <c r="BY94" s="163"/>
      <c r="BZ94" s="163"/>
      <c r="CA94" s="30"/>
      <c r="CB94" s="30"/>
      <c r="CC94" s="30"/>
      <c r="CD94" s="30"/>
      <c r="CE94" s="30">
        <f>VLOOKUP($E94,'факт '!$D$8:$BM$167,21,0)</f>
        <v>0</v>
      </c>
      <c r="CF94" s="30">
        <f>VLOOKUP($E94,'факт '!$D$8:$BM$167,22,0)</f>
        <v>0</v>
      </c>
      <c r="CG94" s="30">
        <f>VLOOKUP($E94,'факт '!$D$8:$BM$167,23,0)</f>
        <v>0</v>
      </c>
      <c r="CH94" s="30">
        <f>VLOOKUP($E94,'факт '!$D$8:$BM$167,24,0)</f>
        <v>0</v>
      </c>
      <c r="CI94" s="30">
        <f>CE94+CG94</f>
        <v>0</v>
      </c>
      <c r="CJ94" s="30">
        <f>CF94+CH94</f>
        <v>0</v>
      </c>
      <c r="CK94" s="163">
        <f t="shared" si="818"/>
        <v>0</v>
      </c>
      <c r="CL94" s="163">
        <f t="shared" si="818"/>
        <v>0</v>
      </c>
      <c r="CM94" s="163"/>
      <c r="CN94" s="163"/>
      <c r="CO94" s="163"/>
      <c r="CP94" s="30"/>
      <c r="CQ94" s="30"/>
      <c r="CR94" s="30"/>
      <c r="CS94" s="30"/>
      <c r="CT94" s="30">
        <f>VLOOKUP($E94,'факт '!$D$8:$BM$167,25,0)</f>
        <v>0</v>
      </c>
      <c r="CU94" s="30">
        <f>VLOOKUP($E94,'факт '!$D$8:$BM$167,26,0)</f>
        <v>0</v>
      </c>
      <c r="CV94" s="30">
        <f>VLOOKUP($E94,'факт '!$D$8:$BM$167,27,0)</f>
        <v>0</v>
      </c>
      <c r="CW94" s="30">
        <f>VLOOKUP($E94,'факт '!$D$8:$BM$167,28,0)</f>
        <v>0</v>
      </c>
      <c r="CX94" s="30">
        <f>CT94+CV94</f>
        <v>0</v>
      </c>
      <c r="CY94" s="30">
        <f>CU94+CW94</f>
        <v>0</v>
      </c>
      <c r="CZ94" s="163">
        <f t="shared" si="819"/>
        <v>0</v>
      </c>
      <c r="DA94" s="163">
        <f t="shared" si="819"/>
        <v>0</v>
      </c>
      <c r="DB94" s="163"/>
      <c r="DC94" s="163"/>
      <c r="DD94" s="30"/>
      <c r="DE94" s="30"/>
      <c r="DF94" s="30"/>
      <c r="DG94" s="30"/>
      <c r="DH94" s="30">
        <f>VLOOKUP($E94,'факт '!$D$8:$BM$167,29,0)</f>
        <v>0</v>
      </c>
      <c r="DI94" s="30">
        <f>VLOOKUP($E94,'факт '!$D$8:$BM$167,30,0)</f>
        <v>0</v>
      </c>
      <c r="DJ94" s="30">
        <f>VLOOKUP($E94,'факт '!$D$8:$BM$167,31,0)</f>
        <v>0</v>
      </c>
      <c r="DK94" s="30">
        <f>VLOOKUP($E94,'факт '!$D$8:$BM$167,32,0)</f>
        <v>0</v>
      </c>
      <c r="DL94" s="30">
        <f>DH94+DJ94</f>
        <v>0</v>
      </c>
      <c r="DM94" s="30">
        <f>DI94+DK94</f>
        <v>0</v>
      </c>
      <c r="DN94" s="163">
        <f t="shared" si="820"/>
        <v>0</v>
      </c>
      <c r="DO94" s="163">
        <f t="shared" si="820"/>
        <v>0</v>
      </c>
      <c r="DP94" s="163"/>
      <c r="DQ94" s="163"/>
      <c r="DR94" s="30"/>
      <c r="DS94" s="30"/>
      <c r="DT94" s="30"/>
      <c r="DU94" s="30"/>
      <c r="DV94" s="30">
        <f>VLOOKUP($E94,'факт '!$D$8:$BM$167,33,0)</f>
        <v>0</v>
      </c>
      <c r="DW94" s="30">
        <f>VLOOKUP($E94,'факт '!$D$8:$BM$167,34,0)</f>
        <v>0</v>
      </c>
      <c r="DX94" s="30">
        <f>VLOOKUP($E94,'факт '!$D$8:$BM$167,35,0)</f>
        <v>0</v>
      </c>
      <c r="DY94" s="30">
        <f>VLOOKUP($E94,'факт '!$D$8:$BM$167,36,0)</f>
        <v>0</v>
      </c>
      <c r="DZ94" s="30">
        <f>DV94+DX94</f>
        <v>0</v>
      </c>
      <c r="EA94" s="30">
        <f>DW94+DY94</f>
        <v>0</v>
      </c>
      <c r="EB94" s="163">
        <f t="shared" si="821"/>
        <v>0</v>
      </c>
      <c r="EC94" s="163">
        <f t="shared" si="821"/>
        <v>0</v>
      </c>
      <c r="ED94" s="163"/>
      <c r="EE94" s="163"/>
      <c r="EF94" s="30"/>
      <c r="EG94" s="30"/>
      <c r="EH94" s="30"/>
      <c r="EI94" s="30"/>
      <c r="EJ94" s="30">
        <f>VLOOKUP($E94,'факт '!$D$8:$BM$167,15,0)</f>
        <v>0</v>
      </c>
      <c r="EK94" s="30">
        <f>VLOOKUP($E94,'факт '!$D$8:$BM$167,16,0)</f>
        <v>0</v>
      </c>
      <c r="EL94" s="30"/>
      <c r="EM94" s="30"/>
      <c r="EN94" s="30">
        <f>EJ94+EL94</f>
        <v>0</v>
      </c>
      <c r="EO94" s="30">
        <f>EK94+EM94</f>
        <v>0</v>
      </c>
      <c r="EP94" s="163">
        <f t="shared" si="822"/>
        <v>0</v>
      </c>
      <c r="EQ94" s="163">
        <f t="shared" si="822"/>
        <v>0</v>
      </c>
      <c r="ER94" s="163"/>
      <c r="ES94" s="163"/>
      <c r="ET94" s="30"/>
      <c r="EU94" s="30"/>
      <c r="EV94" s="30"/>
      <c r="EW94" s="30"/>
      <c r="EX94" s="30">
        <f>VLOOKUP($E94,'факт '!$D$8:$BM$167,37,0)</f>
        <v>0</v>
      </c>
      <c r="EY94" s="30">
        <f>VLOOKUP($E94,'факт '!$D$8:$BM$167,38,0)</f>
        <v>0</v>
      </c>
      <c r="EZ94" s="30">
        <f>VLOOKUP($E94,'факт '!$D$8:$BM$167,39,0)</f>
        <v>0</v>
      </c>
      <c r="FA94" s="30">
        <f>VLOOKUP($E94,'факт '!$D$8:$BM$167,40,0)</f>
        <v>0</v>
      </c>
      <c r="FB94" s="30">
        <f>EX94+EZ94</f>
        <v>0</v>
      </c>
      <c r="FC94" s="30">
        <f>EY94+FA94</f>
        <v>0</v>
      </c>
      <c r="FD94" s="163">
        <f t="shared" si="823"/>
        <v>0</v>
      </c>
      <c r="FE94" s="163">
        <f t="shared" si="823"/>
        <v>0</v>
      </c>
      <c r="FF94" s="163"/>
      <c r="FG94" s="163"/>
      <c r="FH94" s="30"/>
      <c r="FI94" s="30"/>
      <c r="FJ94" s="30"/>
      <c r="FK94" s="30"/>
      <c r="FL94" s="30">
        <f>VLOOKUP($E94,'факт '!$D$8:$BM$167,45,0)</f>
        <v>0</v>
      </c>
      <c r="FM94" s="30">
        <f>VLOOKUP($E94,'факт '!$D$8:$BM$167,46,0)</f>
        <v>0</v>
      </c>
      <c r="FN94" s="30">
        <f>VLOOKUP($E94,'факт '!$D$8:$BM$167,47,0)</f>
        <v>0</v>
      </c>
      <c r="FO94" s="30">
        <f>VLOOKUP($E94,'факт '!$D$8:$BM$167,48,0)</f>
        <v>0</v>
      </c>
      <c r="FP94" s="30">
        <f>FL94+FN94</f>
        <v>0</v>
      </c>
      <c r="FQ94" s="30">
        <f>FM94+FO94</f>
        <v>0</v>
      </c>
      <c r="FR94" s="163">
        <f t="shared" si="824"/>
        <v>0</v>
      </c>
      <c r="FS94" s="163">
        <f t="shared" si="824"/>
        <v>0</v>
      </c>
      <c r="FT94" s="163"/>
      <c r="FU94" s="163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163">
        <f t="shared" si="809"/>
        <v>0</v>
      </c>
      <c r="GG94" s="163">
        <f t="shared" si="809"/>
        <v>0</v>
      </c>
      <c r="GH94" s="163"/>
      <c r="GI94" s="163"/>
      <c r="GJ94" s="30"/>
      <c r="GK94" s="30"/>
      <c r="GL94" s="30"/>
      <c r="GM94" s="30"/>
      <c r="GN94" s="30">
        <f>VLOOKUP($E94,'факт '!$D$8:$BM$167,41,0)</f>
        <v>0</v>
      </c>
      <c r="GO94" s="30">
        <f>VLOOKUP($E94,'факт '!$D$8:$BM$167,42,0)</f>
        <v>0</v>
      </c>
      <c r="GP94" s="30">
        <f>VLOOKUP($E94,'факт '!$D$8:$BM$167,43,0)</f>
        <v>0</v>
      </c>
      <c r="GQ94" s="30">
        <f>VLOOKUP($E94,'факт '!$D$8:$BM$167,44,0)</f>
        <v>0</v>
      </c>
      <c r="GR94" s="30">
        <f>GN94+GP94</f>
        <v>0</v>
      </c>
      <c r="GS94" s="30">
        <f>GO94+GQ94</f>
        <v>0</v>
      </c>
      <c r="GT94" s="163">
        <f t="shared" si="825"/>
        <v>0</v>
      </c>
      <c r="GU94" s="163">
        <f t="shared" si="825"/>
        <v>0</v>
      </c>
      <c r="GV94" s="163"/>
      <c r="GW94" s="163"/>
      <c r="GX94" s="30"/>
      <c r="GY94" s="30"/>
      <c r="GZ94" s="30"/>
      <c r="HA94" s="30"/>
      <c r="HB94" s="30">
        <f>VLOOKUP($E94,'факт '!$D$8:$BM$167,49,0)</f>
        <v>0</v>
      </c>
      <c r="HC94" s="30">
        <f>VLOOKUP($E94,'факт '!$D$8:$BM$167,50,0)</f>
        <v>0</v>
      </c>
      <c r="HD94" s="30"/>
      <c r="HE94" s="30"/>
      <c r="HF94" s="30">
        <f>HB94+HD94</f>
        <v>0</v>
      </c>
      <c r="HG94" s="30">
        <f>HC94+HE94</f>
        <v>0</v>
      </c>
      <c r="HH94" s="163">
        <f t="shared" si="826"/>
        <v>0</v>
      </c>
      <c r="HI94" s="163">
        <f t="shared" si="826"/>
        <v>0</v>
      </c>
      <c r="HJ94" s="163"/>
      <c r="HK94" s="163"/>
      <c r="HL94" s="30"/>
      <c r="HM94" s="30"/>
      <c r="HN94" s="30"/>
      <c r="HO94" s="30"/>
      <c r="HP94" s="30">
        <f>VLOOKUP($E94,'факт '!$D$8:$BM$167,51,0)</f>
        <v>0</v>
      </c>
      <c r="HQ94" s="30">
        <f>VLOOKUP($E94,'факт '!$D$8:$BM$167,52,0)</f>
        <v>0</v>
      </c>
      <c r="HR94" s="30"/>
      <c r="HS94" s="30"/>
      <c r="HT94" s="30">
        <f>HP94+HR94</f>
        <v>0</v>
      </c>
      <c r="HU94" s="30">
        <f>HQ94+HS94</f>
        <v>0</v>
      </c>
      <c r="HV94" s="163">
        <f t="shared" si="827"/>
        <v>0</v>
      </c>
      <c r="HW94" s="163">
        <f t="shared" si="827"/>
        <v>0</v>
      </c>
      <c r="HX94" s="163"/>
      <c r="HY94" s="163"/>
      <c r="HZ94" s="163"/>
      <c r="IA94" s="163"/>
      <c r="IB94" s="163"/>
      <c r="IC94" s="163"/>
      <c r="ID94" s="30">
        <f>VLOOKUP($E94,'факт '!$D$8:$BM$167,53,0)</f>
        <v>0</v>
      </c>
      <c r="IE94" s="30">
        <f>VLOOKUP($E94,'факт '!$D$8:$BM$167,54,0)</f>
        <v>0</v>
      </c>
      <c r="IF94" s="163"/>
      <c r="IG94" s="163"/>
      <c r="IH94" s="163">
        <f>ID94+IF94</f>
        <v>0</v>
      </c>
      <c r="II94" s="163">
        <f>IE94+IG94</f>
        <v>0</v>
      </c>
      <c r="IJ94" s="163">
        <f t="shared" si="828"/>
        <v>0</v>
      </c>
      <c r="IK94" s="163">
        <f t="shared" si="828"/>
        <v>0</v>
      </c>
      <c r="IL94" s="163"/>
      <c r="IM94" s="163"/>
      <c r="IN94" s="163"/>
      <c r="IO94" s="163"/>
      <c r="IP94" s="163"/>
      <c r="IQ94" s="163"/>
      <c r="IR94" s="30">
        <f>VLOOKUP($E94,'факт '!$D$8:$BM$167,53,0)</f>
        <v>0</v>
      </c>
      <c r="IS94" s="30">
        <f>VLOOKUP($E94,'факт '!$D$8:$BM$167,54,0)</f>
        <v>0</v>
      </c>
      <c r="IT94" s="163"/>
      <c r="IU94" s="163"/>
      <c r="IV94" s="163">
        <f>IR94+IT94</f>
        <v>0</v>
      </c>
      <c r="IW94" s="163">
        <f>IS94+IU94</f>
        <v>0</v>
      </c>
      <c r="IX94" s="163">
        <f t="shared" si="771"/>
        <v>0</v>
      </c>
      <c r="IY94" s="163">
        <f t="shared" si="771"/>
        <v>0</v>
      </c>
      <c r="IZ94" s="163"/>
      <c r="JA94" s="163"/>
      <c r="JB94" s="170"/>
      <c r="JC94" s="242"/>
      <c r="JD94" s="170"/>
      <c r="JE94" s="170"/>
      <c r="JF94" s="238">
        <f>M94+AA94+AO94+BC94+BQ94+CE94+CT94+DH94+DV94+EJ94+EX94+FL94+FZ94+GN94+HB94+HP94+ID94</f>
        <v>12</v>
      </c>
      <c r="JG94" s="238">
        <f>N94+AB94+AP94+BD94+BR94+CF94+CU94+DI94+DW94+EK94+EY94+FM94+GA94+GO94+HC94+HQ94+IE94</f>
        <v>2017263</v>
      </c>
      <c r="JH94" s="238">
        <f>O94+AC94+AQ94+BE94+BS94+CG94+CV94+DJ94+DX94+EL94+EZ94+FN94+GB94+GP94+HD94+HR94+IF94</f>
        <v>0</v>
      </c>
      <c r="JI94" s="238">
        <f>P94+AD94+AR94+BF94+BT94+CH94+CW94+DK94+DY94+EM94+FA94+FO94+GC94+GQ94+HE94+HS94+IG94</f>
        <v>0</v>
      </c>
      <c r="JJ94" s="238">
        <f t="shared" si="867"/>
        <v>12</v>
      </c>
      <c r="JK94" s="238">
        <f t="shared" si="867"/>
        <v>2017263</v>
      </c>
      <c r="JL94" s="238">
        <f t="shared" si="830"/>
        <v>12</v>
      </c>
      <c r="JM94" s="238">
        <f t="shared" si="811"/>
        <v>2017263</v>
      </c>
      <c r="JN94" s="48"/>
      <c r="JO94" s="18"/>
      <c r="JP94" s="55"/>
      <c r="JQ94" s="55">
        <f>JG94/JF94</f>
        <v>168105.25</v>
      </c>
      <c r="JR94" s="378">
        <f>JQ94-JP93</f>
        <v>4.4500000076368451E-3</v>
      </c>
      <c r="JS94" s="382"/>
    </row>
    <row r="95" spans="1:279" ht="12" hidden="1" x14ac:dyDescent="0.2">
      <c r="A95" s="10">
        <v>1</v>
      </c>
      <c r="B95" s="10"/>
      <c r="C95" s="18"/>
      <c r="D95" s="53"/>
      <c r="E95" s="25"/>
      <c r="F95" s="24"/>
      <c r="G95" s="25"/>
      <c r="H95" s="29"/>
      <c r="I95" s="30"/>
      <c r="J95" s="30"/>
      <c r="K95" s="30"/>
      <c r="L95" s="30"/>
      <c r="M95" s="30"/>
      <c r="N95" s="30"/>
      <c r="O95" s="30"/>
      <c r="P95" s="30"/>
      <c r="Q95" s="30">
        <f t="shared" si="832"/>
        <v>0</v>
      </c>
      <c r="R95" s="30">
        <f t="shared" si="832"/>
        <v>0</v>
      </c>
      <c r="S95" s="163">
        <f t="shared" si="812"/>
        <v>0</v>
      </c>
      <c r="T95" s="163">
        <f t="shared" si="812"/>
        <v>0</v>
      </c>
      <c r="U95" s="163"/>
      <c r="V95" s="163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163">
        <f t="shared" si="814"/>
        <v>0</v>
      </c>
      <c r="AH95" s="163">
        <f t="shared" si="814"/>
        <v>0</v>
      </c>
      <c r="AI95" s="163"/>
      <c r="AJ95" s="163"/>
      <c r="AK95" s="30"/>
      <c r="AL95" s="30"/>
      <c r="AM95" s="30"/>
      <c r="AN95" s="30"/>
      <c r="AO95" s="252"/>
      <c r="AP95" s="252"/>
      <c r="AQ95" s="30"/>
      <c r="AR95" s="30"/>
      <c r="AS95" s="30">
        <f t="shared" si="833"/>
        <v>0</v>
      </c>
      <c r="AT95" s="30">
        <f t="shared" si="833"/>
        <v>0</v>
      </c>
      <c r="AU95" s="163">
        <f t="shared" si="815"/>
        <v>0</v>
      </c>
      <c r="AV95" s="163">
        <f t="shared" si="815"/>
        <v>0</v>
      </c>
      <c r="AW95" s="163"/>
      <c r="AX95" s="163"/>
      <c r="AY95" s="30"/>
      <c r="AZ95" s="30"/>
      <c r="BA95" s="30"/>
      <c r="BB95" s="30"/>
      <c r="BC95" s="252"/>
      <c r="BD95" s="252"/>
      <c r="BE95" s="30"/>
      <c r="BF95" s="30"/>
      <c r="BG95" s="30">
        <f t="shared" si="834"/>
        <v>0</v>
      </c>
      <c r="BH95" s="30">
        <f t="shared" si="834"/>
        <v>0</v>
      </c>
      <c r="BI95" s="163">
        <f t="shared" si="816"/>
        <v>0</v>
      </c>
      <c r="BJ95" s="163">
        <f t="shared" si="816"/>
        <v>0</v>
      </c>
      <c r="BK95" s="163"/>
      <c r="BL95" s="163"/>
      <c r="BM95" s="30"/>
      <c r="BN95" s="30"/>
      <c r="BO95" s="30"/>
      <c r="BP95" s="30"/>
      <c r="BQ95" s="252"/>
      <c r="BR95" s="252"/>
      <c r="BS95" s="252"/>
      <c r="BT95" s="252"/>
      <c r="BU95" s="30">
        <f t="shared" ref="BU95:BV97" si="890">SUM(BQ95+BS95)</f>
        <v>0</v>
      </c>
      <c r="BV95" s="30">
        <f t="shared" si="890"/>
        <v>0</v>
      </c>
      <c r="BW95" s="163">
        <f t="shared" si="817"/>
        <v>0</v>
      </c>
      <c r="BX95" s="163">
        <f t="shared" si="817"/>
        <v>0</v>
      </c>
      <c r="BY95" s="163"/>
      <c r="BZ95" s="163"/>
      <c r="CA95" s="30"/>
      <c r="CB95" s="30"/>
      <c r="CC95" s="30"/>
      <c r="CD95" s="30"/>
      <c r="CE95" s="252"/>
      <c r="CF95" s="252"/>
      <c r="CG95" s="30"/>
      <c r="CH95" s="30"/>
      <c r="CI95" s="30">
        <f t="shared" si="835"/>
        <v>0</v>
      </c>
      <c r="CJ95" s="30">
        <f t="shared" si="835"/>
        <v>0</v>
      </c>
      <c r="CK95" s="163">
        <f t="shared" si="818"/>
        <v>0</v>
      </c>
      <c r="CL95" s="163">
        <f t="shared" si="818"/>
        <v>0</v>
      </c>
      <c r="CM95" s="163"/>
      <c r="CN95" s="163"/>
      <c r="CO95" s="163"/>
      <c r="CP95" s="30"/>
      <c r="CQ95" s="30"/>
      <c r="CR95" s="30"/>
      <c r="CS95" s="30"/>
      <c r="CT95" s="252"/>
      <c r="CU95" s="252"/>
      <c r="CV95" s="30"/>
      <c r="CW95" s="30"/>
      <c r="CX95" s="30">
        <f t="shared" si="836"/>
        <v>0</v>
      </c>
      <c r="CY95" s="30">
        <f t="shared" si="836"/>
        <v>0</v>
      </c>
      <c r="CZ95" s="163">
        <f t="shared" si="819"/>
        <v>0</v>
      </c>
      <c r="DA95" s="163">
        <f t="shared" si="819"/>
        <v>0</v>
      </c>
      <c r="DB95" s="163"/>
      <c r="DC95" s="163"/>
      <c r="DD95" s="30"/>
      <c r="DE95" s="30"/>
      <c r="DF95" s="30"/>
      <c r="DG95" s="30"/>
      <c r="DH95" s="30"/>
      <c r="DI95" s="30"/>
      <c r="DJ95" s="30"/>
      <c r="DK95" s="30"/>
      <c r="DL95" s="30">
        <f t="shared" si="837"/>
        <v>0</v>
      </c>
      <c r="DM95" s="30">
        <f t="shared" si="837"/>
        <v>0</v>
      </c>
      <c r="DN95" s="163">
        <f t="shared" si="820"/>
        <v>0</v>
      </c>
      <c r="DO95" s="163">
        <f t="shared" si="820"/>
        <v>0</v>
      </c>
      <c r="DP95" s="163"/>
      <c r="DQ95" s="163"/>
      <c r="DR95" s="30"/>
      <c r="DS95" s="30"/>
      <c r="DT95" s="30"/>
      <c r="DU95" s="30"/>
      <c r="DV95" s="252"/>
      <c r="DW95" s="252"/>
      <c r="DX95" s="30"/>
      <c r="DY95" s="30"/>
      <c r="DZ95" s="30">
        <f t="shared" si="838"/>
        <v>0</v>
      </c>
      <c r="EA95" s="30">
        <f t="shared" si="838"/>
        <v>0</v>
      </c>
      <c r="EB95" s="163">
        <f t="shared" si="821"/>
        <v>0</v>
      </c>
      <c r="EC95" s="163">
        <f t="shared" si="821"/>
        <v>0</v>
      </c>
      <c r="ED95" s="163"/>
      <c r="EE95" s="163"/>
      <c r="EF95" s="30"/>
      <c r="EG95" s="30"/>
      <c r="EH95" s="30"/>
      <c r="EI95" s="30"/>
      <c r="EJ95" s="252"/>
      <c r="EK95" s="252"/>
      <c r="EL95" s="30"/>
      <c r="EM95" s="30"/>
      <c r="EN95" s="30">
        <f t="shared" si="839"/>
        <v>0</v>
      </c>
      <c r="EO95" s="30">
        <f t="shared" si="839"/>
        <v>0</v>
      </c>
      <c r="EP95" s="163">
        <f t="shared" si="822"/>
        <v>0</v>
      </c>
      <c r="EQ95" s="163">
        <f t="shared" si="822"/>
        <v>0</v>
      </c>
      <c r="ER95" s="163"/>
      <c r="ES95" s="163"/>
      <c r="ET95" s="30"/>
      <c r="EU95" s="30"/>
      <c r="EV95" s="30"/>
      <c r="EW95" s="30"/>
      <c r="EX95" s="252"/>
      <c r="EY95" s="252"/>
      <c r="EZ95" s="30"/>
      <c r="FA95" s="30"/>
      <c r="FB95" s="30">
        <f t="shared" si="840"/>
        <v>0</v>
      </c>
      <c r="FC95" s="30">
        <f t="shared" si="840"/>
        <v>0</v>
      </c>
      <c r="FD95" s="163">
        <f t="shared" si="823"/>
        <v>0</v>
      </c>
      <c r="FE95" s="163">
        <f t="shared" si="823"/>
        <v>0</v>
      </c>
      <c r="FF95" s="163"/>
      <c r="FG95" s="163"/>
      <c r="FH95" s="30"/>
      <c r="FI95" s="30"/>
      <c r="FJ95" s="30"/>
      <c r="FK95" s="30"/>
      <c r="FL95" s="252"/>
      <c r="FM95" s="252"/>
      <c r="FN95" s="30"/>
      <c r="FO95" s="30"/>
      <c r="FP95" s="30">
        <f t="shared" si="841"/>
        <v>0</v>
      </c>
      <c r="FQ95" s="30">
        <f t="shared" si="841"/>
        <v>0</v>
      </c>
      <c r="FR95" s="163">
        <f t="shared" si="824"/>
        <v>0</v>
      </c>
      <c r="FS95" s="163">
        <f t="shared" si="824"/>
        <v>0</v>
      </c>
      <c r="FT95" s="163"/>
      <c r="FU95" s="163"/>
      <c r="FV95" s="30"/>
      <c r="FW95" s="30"/>
      <c r="FX95" s="30"/>
      <c r="FY95" s="30"/>
      <c r="FZ95" s="252"/>
      <c r="GA95" s="252"/>
      <c r="GB95" s="30"/>
      <c r="GC95" s="30"/>
      <c r="GD95" s="30">
        <f t="shared" si="842"/>
        <v>0</v>
      </c>
      <c r="GE95" s="30">
        <f t="shared" si="842"/>
        <v>0</v>
      </c>
      <c r="GF95" s="163">
        <f t="shared" si="809"/>
        <v>0</v>
      </c>
      <c r="GG95" s="163">
        <f t="shared" si="809"/>
        <v>0</v>
      </c>
      <c r="GH95" s="163"/>
      <c r="GI95" s="163"/>
      <c r="GJ95" s="30"/>
      <c r="GK95" s="30"/>
      <c r="GL95" s="30"/>
      <c r="GM95" s="30"/>
      <c r="GN95" s="252"/>
      <c r="GO95" s="252"/>
      <c r="GP95" s="30"/>
      <c r="GQ95" s="30"/>
      <c r="GR95" s="30">
        <f t="shared" si="843"/>
        <v>0</v>
      </c>
      <c r="GS95" s="30">
        <f t="shared" si="843"/>
        <v>0</v>
      </c>
      <c r="GT95" s="163">
        <f t="shared" si="825"/>
        <v>0</v>
      </c>
      <c r="GU95" s="163">
        <f t="shared" si="825"/>
        <v>0</v>
      </c>
      <c r="GV95" s="163"/>
      <c r="GW95" s="163"/>
      <c r="GX95" s="30"/>
      <c r="GY95" s="30"/>
      <c r="GZ95" s="30"/>
      <c r="HA95" s="30"/>
      <c r="HB95" s="252"/>
      <c r="HC95" s="252"/>
      <c r="HD95" s="30"/>
      <c r="HE95" s="30"/>
      <c r="HF95" s="30">
        <f t="shared" si="844"/>
        <v>0</v>
      </c>
      <c r="HG95" s="30">
        <f t="shared" si="844"/>
        <v>0</v>
      </c>
      <c r="HH95" s="163">
        <f t="shared" si="826"/>
        <v>0</v>
      </c>
      <c r="HI95" s="163">
        <f t="shared" si="826"/>
        <v>0</v>
      </c>
      <c r="HJ95" s="163"/>
      <c r="HK95" s="163"/>
      <c r="HL95" s="30"/>
      <c r="HM95" s="30"/>
      <c r="HN95" s="30"/>
      <c r="HO95" s="30"/>
      <c r="HP95" s="252"/>
      <c r="HQ95" s="252"/>
      <c r="HR95" s="30"/>
      <c r="HS95" s="30"/>
      <c r="HT95" s="30">
        <f t="shared" si="845"/>
        <v>0</v>
      </c>
      <c r="HU95" s="30">
        <f t="shared" si="845"/>
        <v>0</v>
      </c>
      <c r="HV95" s="163">
        <f t="shared" si="827"/>
        <v>0</v>
      </c>
      <c r="HW95" s="163">
        <f t="shared" si="827"/>
        <v>0</v>
      </c>
      <c r="HX95" s="163"/>
      <c r="HY95" s="163"/>
      <c r="HZ95" s="163"/>
      <c r="IA95" s="163"/>
      <c r="IB95" s="163"/>
      <c r="IC95" s="163"/>
      <c r="ID95" s="254"/>
      <c r="IE95" s="254"/>
      <c r="IF95" s="163"/>
      <c r="IG95" s="163"/>
      <c r="IH95" s="163"/>
      <c r="II95" s="163"/>
      <c r="IJ95" s="163">
        <f t="shared" si="828"/>
        <v>0</v>
      </c>
      <c r="IK95" s="163">
        <f t="shared" si="828"/>
        <v>0</v>
      </c>
      <c r="IL95" s="163"/>
      <c r="IM95" s="163"/>
      <c r="IN95" s="163"/>
      <c r="IO95" s="163"/>
      <c r="IP95" s="163"/>
      <c r="IQ95" s="163"/>
      <c r="IR95" s="254"/>
      <c r="IS95" s="254"/>
      <c r="IT95" s="163"/>
      <c r="IU95" s="163"/>
      <c r="IV95" s="163"/>
      <c r="IW95" s="163"/>
      <c r="IX95" s="163">
        <f t="shared" si="771"/>
        <v>0</v>
      </c>
      <c r="IY95" s="163">
        <f t="shared" si="771"/>
        <v>0</v>
      </c>
      <c r="IZ95" s="163"/>
      <c r="JA95" s="163"/>
      <c r="JB95" s="170"/>
      <c r="JC95" s="242"/>
      <c r="JD95" s="170"/>
      <c r="JE95" s="170"/>
      <c r="JF95" s="238">
        <f t="shared" si="869"/>
        <v>0</v>
      </c>
      <c r="JG95" s="238">
        <f t="shared" si="869"/>
        <v>0</v>
      </c>
      <c r="JH95" s="238">
        <f t="shared" si="869"/>
        <v>0</v>
      </c>
      <c r="JI95" s="238">
        <f t="shared" si="869"/>
        <v>0</v>
      </c>
      <c r="JJ95" s="238">
        <f t="shared" si="867"/>
        <v>0</v>
      </c>
      <c r="JK95" s="238">
        <f t="shared" si="867"/>
        <v>0</v>
      </c>
      <c r="JL95" s="238">
        <f t="shared" si="830"/>
        <v>0</v>
      </c>
      <c r="JM95" s="238">
        <f t="shared" si="811"/>
        <v>0</v>
      </c>
      <c r="JN95" s="48"/>
      <c r="JO95" s="18"/>
      <c r="JP95" s="55"/>
      <c r="JQ95" s="55"/>
      <c r="JR95" s="158"/>
    </row>
    <row r="96" spans="1:279" ht="12" hidden="1" x14ac:dyDescent="0.2">
      <c r="A96" s="10">
        <v>1</v>
      </c>
      <c r="B96" s="10"/>
      <c r="C96" s="18"/>
      <c r="D96" s="53"/>
      <c r="E96" s="25"/>
      <c r="F96" s="24"/>
      <c r="G96" s="25"/>
      <c r="H96" s="29"/>
      <c r="I96" s="30"/>
      <c r="J96" s="30"/>
      <c r="K96" s="30"/>
      <c r="L96" s="30"/>
      <c r="M96" s="30"/>
      <c r="N96" s="30"/>
      <c r="O96" s="30"/>
      <c r="P96" s="30"/>
      <c r="Q96" s="30">
        <f t="shared" si="832"/>
        <v>0</v>
      </c>
      <c r="R96" s="30">
        <f t="shared" si="832"/>
        <v>0</v>
      </c>
      <c r="S96" s="163">
        <f t="shared" si="812"/>
        <v>0</v>
      </c>
      <c r="T96" s="163">
        <f t="shared" si="812"/>
        <v>0</v>
      </c>
      <c r="U96" s="163"/>
      <c r="V96" s="163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163">
        <f t="shared" si="814"/>
        <v>0</v>
      </c>
      <c r="AH96" s="163">
        <f t="shared" si="814"/>
        <v>0</v>
      </c>
      <c r="AI96" s="163"/>
      <c r="AJ96" s="163"/>
      <c r="AK96" s="30"/>
      <c r="AL96" s="30"/>
      <c r="AM96" s="30"/>
      <c r="AN96" s="30"/>
      <c r="AO96" s="252"/>
      <c r="AP96" s="252"/>
      <c r="AQ96" s="30"/>
      <c r="AR96" s="30"/>
      <c r="AS96" s="30">
        <f t="shared" si="833"/>
        <v>0</v>
      </c>
      <c r="AT96" s="30">
        <f t="shared" si="833"/>
        <v>0</v>
      </c>
      <c r="AU96" s="163">
        <f t="shared" si="815"/>
        <v>0</v>
      </c>
      <c r="AV96" s="163">
        <f t="shared" si="815"/>
        <v>0</v>
      </c>
      <c r="AW96" s="163"/>
      <c r="AX96" s="163"/>
      <c r="AY96" s="30"/>
      <c r="AZ96" s="30"/>
      <c r="BA96" s="30"/>
      <c r="BB96" s="30"/>
      <c r="BC96" s="252"/>
      <c r="BD96" s="252"/>
      <c r="BE96" s="30"/>
      <c r="BF96" s="30"/>
      <c r="BG96" s="30">
        <f t="shared" si="834"/>
        <v>0</v>
      </c>
      <c r="BH96" s="30">
        <f t="shared" si="834"/>
        <v>0</v>
      </c>
      <c r="BI96" s="163">
        <f t="shared" si="816"/>
        <v>0</v>
      </c>
      <c r="BJ96" s="163">
        <f t="shared" si="816"/>
        <v>0</v>
      </c>
      <c r="BK96" s="163"/>
      <c r="BL96" s="163"/>
      <c r="BM96" s="30"/>
      <c r="BN96" s="30"/>
      <c r="BO96" s="30"/>
      <c r="BP96" s="30"/>
      <c r="BQ96" s="252"/>
      <c r="BR96" s="252"/>
      <c r="BS96" s="252"/>
      <c r="BT96" s="252"/>
      <c r="BU96" s="30">
        <f t="shared" si="890"/>
        <v>0</v>
      </c>
      <c r="BV96" s="30">
        <f t="shared" si="890"/>
        <v>0</v>
      </c>
      <c r="BW96" s="163">
        <f t="shared" si="817"/>
        <v>0</v>
      </c>
      <c r="BX96" s="163">
        <f t="shared" si="817"/>
        <v>0</v>
      </c>
      <c r="BY96" s="163"/>
      <c r="BZ96" s="163"/>
      <c r="CA96" s="30"/>
      <c r="CB96" s="30"/>
      <c r="CC96" s="30"/>
      <c r="CD96" s="30"/>
      <c r="CE96" s="252"/>
      <c r="CF96" s="252"/>
      <c r="CG96" s="30"/>
      <c r="CH96" s="30"/>
      <c r="CI96" s="30">
        <f t="shared" si="835"/>
        <v>0</v>
      </c>
      <c r="CJ96" s="30">
        <f t="shared" si="835"/>
        <v>0</v>
      </c>
      <c r="CK96" s="163">
        <f t="shared" si="818"/>
        <v>0</v>
      </c>
      <c r="CL96" s="163">
        <f t="shared" si="818"/>
        <v>0</v>
      </c>
      <c r="CM96" s="163"/>
      <c r="CN96" s="163"/>
      <c r="CO96" s="163"/>
      <c r="CP96" s="30"/>
      <c r="CQ96" s="30"/>
      <c r="CR96" s="30"/>
      <c r="CS96" s="30"/>
      <c r="CT96" s="252"/>
      <c r="CU96" s="252"/>
      <c r="CV96" s="30"/>
      <c r="CW96" s="30"/>
      <c r="CX96" s="30">
        <f t="shared" si="836"/>
        <v>0</v>
      </c>
      <c r="CY96" s="30">
        <f t="shared" si="836"/>
        <v>0</v>
      </c>
      <c r="CZ96" s="163">
        <f t="shared" si="819"/>
        <v>0</v>
      </c>
      <c r="DA96" s="163">
        <f t="shared" si="819"/>
        <v>0</v>
      </c>
      <c r="DB96" s="163"/>
      <c r="DC96" s="163"/>
      <c r="DD96" s="30"/>
      <c r="DE96" s="30"/>
      <c r="DF96" s="30"/>
      <c r="DG96" s="30"/>
      <c r="DH96" s="30"/>
      <c r="DI96" s="30"/>
      <c r="DJ96" s="30"/>
      <c r="DK96" s="30"/>
      <c r="DL96" s="30">
        <f t="shared" si="837"/>
        <v>0</v>
      </c>
      <c r="DM96" s="30">
        <f t="shared" si="837"/>
        <v>0</v>
      </c>
      <c r="DN96" s="163">
        <f t="shared" si="820"/>
        <v>0</v>
      </c>
      <c r="DO96" s="163">
        <f t="shared" si="820"/>
        <v>0</v>
      </c>
      <c r="DP96" s="163"/>
      <c r="DQ96" s="163"/>
      <c r="DR96" s="30"/>
      <c r="DS96" s="30"/>
      <c r="DT96" s="30"/>
      <c r="DU96" s="30"/>
      <c r="DV96" s="252"/>
      <c r="DW96" s="252"/>
      <c r="DX96" s="30"/>
      <c r="DY96" s="30"/>
      <c r="DZ96" s="30">
        <f t="shared" si="838"/>
        <v>0</v>
      </c>
      <c r="EA96" s="30">
        <f t="shared" si="838"/>
        <v>0</v>
      </c>
      <c r="EB96" s="163">
        <f t="shared" si="821"/>
        <v>0</v>
      </c>
      <c r="EC96" s="163">
        <f t="shared" si="821"/>
        <v>0</v>
      </c>
      <c r="ED96" s="163"/>
      <c r="EE96" s="163"/>
      <c r="EF96" s="30"/>
      <c r="EG96" s="30"/>
      <c r="EH96" s="30"/>
      <c r="EI96" s="30"/>
      <c r="EJ96" s="252"/>
      <c r="EK96" s="252"/>
      <c r="EL96" s="30"/>
      <c r="EM96" s="30"/>
      <c r="EN96" s="30">
        <f t="shared" si="839"/>
        <v>0</v>
      </c>
      <c r="EO96" s="30">
        <f t="shared" si="839"/>
        <v>0</v>
      </c>
      <c r="EP96" s="163">
        <f t="shared" si="822"/>
        <v>0</v>
      </c>
      <c r="EQ96" s="163">
        <f t="shared" si="822"/>
        <v>0</v>
      </c>
      <c r="ER96" s="163"/>
      <c r="ES96" s="163"/>
      <c r="ET96" s="30"/>
      <c r="EU96" s="30"/>
      <c r="EV96" s="30"/>
      <c r="EW96" s="30"/>
      <c r="EX96" s="252"/>
      <c r="EY96" s="252"/>
      <c r="EZ96" s="30"/>
      <c r="FA96" s="30"/>
      <c r="FB96" s="30">
        <f t="shared" si="840"/>
        <v>0</v>
      </c>
      <c r="FC96" s="30">
        <f t="shared" si="840"/>
        <v>0</v>
      </c>
      <c r="FD96" s="163">
        <f t="shared" si="823"/>
        <v>0</v>
      </c>
      <c r="FE96" s="163">
        <f t="shared" si="823"/>
        <v>0</v>
      </c>
      <c r="FF96" s="163"/>
      <c r="FG96" s="163"/>
      <c r="FH96" s="30"/>
      <c r="FI96" s="30"/>
      <c r="FJ96" s="30"/>
      <c r="FK96" s="30"/>
      <c r="FL96" s="252"/>
      <c r="FM96" s="252"/>
      <c r="FN96" s="30"/>
      <c r="FO96" s="30"/>
      <c r="FP96" s="30">
        <f t="shared" si="841"/>
        <v>0</v>
      </c>
      <c r="FQ96" s="30">
        <f t="shared" si="841"/>
        <v>0</v>
      </c>
      <c r="FR96" s="163">
        <f t="shared" si="824"/>
        <v>0</v>
      </c>
      <c r="FS96" s="163">
        <f t="shared" si="824"/>
        <v>0</v>
      </c>
      <c r="FT96" s="163"/>
      <c r="FU96" s="163"/>
      <c r="FV96" s="30"/>
      <c r="FW96" s="30"/>
      <c r="FX96" s="30"/>
      <c r="FY96" s="30"/>
      <c r="FZ96" s="252"/>
      <c r="GA96" s="252"/>
      <c r="GB96" s="30"/>
      <c r="GC96" s="30"/>
      <c r="GD96" s="30">
        <f t="shared" si="842"/>
        <v>0</v>
      </c>
      <c r="GE96" s="30">
        <f t="shared" si="842"/>
        <v>0</v>
      </c>
      <c r="GF96" s="163">
        <f t="shared" si="809"/>
        <v>0</v>
      </c>
      <c r="GG96" s="163">
        <f t="shared" si="809"/>
        <v>0</v>
      </c>
      <c r="GH96" s="163"/>
      <c r="GI96" s="163"/>
      <c r="GJ96" s="30"/>
      <c r="GK96" s="30"/>
      <c r="GL96" s="30"/>
      <c r="GM96" s="30"/>
      <c r="GN96" s="252"/>
      <c r="GO96" s="252"/>
      <c r="GP96" s="30"/>
      <c r="GQ96" s="30"/>
      <c r="GR96" s="30">
        <f t="shared" si="843"/>
        <v>0</v>
      </c>
      <c r="GS96" s="30">
        <f t="shared" si="843"/>
        <v>0</v>
      </c>
      <c r="GT96" s="163">
        <f t="shared" si="825"/>
        <v>0</v>
      </c>
      <c r="GU96" s="163">
        <f t="shared" si="825"/>
        <v>0</v>
      </c>
      <c r="GV96" s="163"/>
      <c r="GW96" s="163"/>
      <c r="GX96" s="30"/>
      <c r="GY96" s="30"/>
      <c r="GZ96" s="30"/>
      <c r="HA96" s="30"/>
      <c r="HB96" s="252"/>
      <c r="HC96" s="252"/>
      <c r="HD96" s="30"/>
      <c r="HE96" s="30"/>
      <c r="HF96" s="30">
        <f t="shared" si="844"/>
        <v>0</v>
      </c>
      <c r="HG96" s="30">
        <f t="shared" si="844"/>
        <v>0</v>
      </c>
      <c r="HH96" s="163">
        <f t="shared" si="826"/>
        <v>0</v>
      </c>
      <c r="HI96" s="163">
        <f t="shared" si="826"/>
        <v>0</v>
      </c>
      <c r="HJ96" s="163"/>
      <c r="HK96" s="163"/>
      <c r="HL96" s="30"/>
      <c r="HM96" s="30"/>
      <c r="HN96" s="30"/>
      <c r="HO96" s="30"/>
      <c r="HP96" s="252"/>
      <c r="HQ96" s="252"/>
      <c r="HR96" s="30"/>
      <c r="HS96" s="30"/>
      <c r="HT96" s="30">
        <f t="shared" si="845"/>
        <v>0</v>
      </c>
      <c r="HU96" s="30">
        <f t="shared" si="845"/>
        <v>0</v>
      </c>
      <c r="HV96" s="163">
        <f t="shared" si="827"/>
        <v>0</v>
      </c>
      <c r="HW96" s="163">
        <f t="shared" si="827"/>
        <v>0</v>
      </c>
      <c r="HX96" s="163"/>
      <c r="HY96" s="163"/>
      <c r="HZ96" s="163"/>
      <c r="IA96" s="163"/>
      <c r="IB96" s="163"/>
      <c r="IC96" s="163"/>
      <c r="ID96" s="254"/>
      <c r="IE96" s="254"/>
      <c r="IF96" s="163"/>
      <c r="IG96" s="163"/>
      <c r="IH96" s="163"/>
      <c r="II96" s="163"/>
      <c r="IJ96" s="163">
        <f t="shared" si="828"/>
        <v>0</v>
      </c>
      <c r="IK96" s="163">
        <f t="shared" si="828"/>
        <v>0</v>
      </c>
      <c r="IL96" s="163"/>
      <c r="IM96" s="163"/>
      <c r="IN96" s="163"/>
      <c r="IO96" s="163"/>
      <c r="IP96" s="163"/>
      <c r="IQ96" s="163"/>
      <c r="IR96" s="254"/>
      <c r="IS96" s="254"/>
      <c r="IT96" s="163"/>
      <c r="IU96" s="163"/>
      <c r="IV96" s="163"/>
      <c r="IW96" s="163"/>
      <c r="IX96" s="163">
        <f t="shared" si="771"/>
        <v>0</v>
      </c>
      <c r="IY96" s="163">
        <f t="shared" si="771"/>
        <v>0</v>
      </c>
      <c r="IZ96" s="163"/>
      <c r="JA96" s="163"/>
      <c r="JB96" s="170"/>
      <c r="JC96" s="242"/>
      <c r="JD96" s="170"/>
      <c r="JE96" s="170"/>
      <c r="JF96" s="238">
        <f t="shared" si="869"/>
        <v>0</v>
      </c>
      <c r="JG96" s="238">
        <f t="shared" si="869"/>
        <v>0</v>
      </c>
      <c r="JH96" s="238">
        <f t="shared" si="869"/>
        <v>0</v>
      </c>
      <c r="JI96" s="238">
        <f t="shared" si="869"/>
        <v>0</v>
      </c>
      <c r="JJ96" s="238">
        <f t="shared" si="867"/>
        <v>0</v>
      </c>
      <c r="JK96" s="238">
        <f t="shared" si="867"/>
        <v>0</v>
      </c>
      <c r="JL96" s="238">
        <f t="shared" si="830"/>
        <v>0</v>
      </c>
      <c r="JM96" s="238">
        <f t="shared" si="811"/>
        <v>0</v>
      </c>
      <c r="JN96" s="48"/>
      <c r="JO96" s="18"/>
      <c r="JP96" s="55"/>
      <c r="JQ96" s="55"/>
      <c r="JR96" s="158"/>
    </row>
    <row r="97" spans="1:280" ht="12" hidden="1" x14ac:dyDescent="0.2">
      <c r="A97" s="10">
        <v>1</v>
      </c>
      <c r="B97" s="10"/>
      <c r="C97" s="18"/>
      <c r="D97" s="53"/>
      <c r="E97" s="25"/>
      <c r="F97" s="24"/>
      <c r="G97" s="25"/>
      <c r="H97" s="29"/>
      <c r="I97" s="30"/>
      <c r="J97" s="30"/>
      <c r="K97" s="30"/>
      <c r="L97" s="30"/>
      <c r="M97" s="30"/>
      <c r="N97" s="30"/>
      <c r="O97" s="30"/>
      <c r="P97" s="30"/>
      <c r="Q97" s="30">
        <f t="shared" si="832"/>
        <v>0</v>
      </c>
      <c r="R97" s="30">
        <f t="shared" si="832"/>
        <v>0</v>
      </c>
      <c r="S97" s="163">
        <f t="shared" si="812"/>
        <v>0</v>
      </c>
      <c r="T97" s="163">
        <f t="shared" si="812"/>
        <v>0</v>
      </c>
      <c r="U97" s="163"/>
      <c r="V97" s="163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163">
        <f t="shared" si="814"/>
        <v>0</v>
      </c>
      <c r="AH97" s="163">
        <f t="shared" si="814"/>
        <v>0</v>
      </c>
      <c r="AI97" s="163"/>
      <c r="AJ97" s="163"/>
      <c r="AK97" s="30"/>
      <c r="AL97" s="30"/>
      <c r="AM97" s="30"/>
      <c r="AN97" s="30"/>
      <c r="AO97" s="252"/>
      <c r="AP97" s="252"/>
      <c r="AQ97" s="30"/>
      <c r="AR97" s="30"/>
      <c r="AS97" s="30">
        <f t="shared" si="833"/>
        <v>0</v>
      </c>
      <c r="AT97" s="30">
        <f t="shared" si="833"/>
        <v>0</v>
      </c>
      <c r="AU97" s="163">
        <f t="shared" si="815"/>
        <v>0</v>
      </c>
      <c r="AV97" s="163">
        <f t="shared" si="815"/>
        <v>0</v>
      </c>
      <c r="AW97" s="163"/>
      <c r="AX97" s="163"/>
      <c r="AY97" s="30"/>
      <c r="AZ97" s="30"/>
      <c r="BA97" s="30"/>
      <c r="BB97" s="30"/>
      <c r="BC97" s="252"/>
      <c r="BD97" s="252"/>
      <c r="BE97" s="30"/>
      <c r="BF97" s="30"/>
      <c r="BG97" s="30">
        <f t="shared" si="834"/>
        <v>0</v>
      </c>
      <c r="BH97" s="30">
        <f t="shared" si="834"/>
        <v>0</v>
      </c>
      <c r="BI97" s="163">
        <f t="shared" si="816"/>
        <v>0</v>
      </c>
      <c r="BJ97" s="163">
        <f t="shared" si="816"/>
        <v>0</v>
      </c>
      <c r="BK97" s="163"/>
      <c r="BL97" s="163"/>
      <c r="BM97" s="30"/>
      <c r="BN97" s="30"/>
      <c r="BO97" s="30"/>
      <c r="BP97" s="30"/>
      <c r="BQ97" s="252"/>
      <c r="BR97" s="252"/>
      <c r="BS97" s="252"/>
      <c r="BT97" s="252"/>
      <c r="BU97" s="30">
        <f t="shared" si="890"/>
        <v>0</v>
      </c>
      <c r="BV97" s="30">
        <f t="shared" si="890"/>
        <v>0</v>
      </c>
      <c r="BW97" s="163">
        <f t="shared" si="817"/>
        <v>0</v>
      </c>
      <c r="BX97" s="163">
        <f t="shared" si="817"/>
        <v>0</v>
      </c>
      <c r="BY97" s="163"/>
      <c r="BZ97" s="163"/>
      <c r="CA97" s="30"/>
      <c r="CB97" s="30"/>
      <c r="CC97" s="30"/>
      <c r="CD97" s="30"/>
      <c r="CE97" s="252"/>
      <c r="CF97" s="252"/>
      <c r="CG97" s="30"/>
      <c r="CH97" s="30"/>
      <c r="CI97" s="30">
        <f t="shared" si="835"/>
        <v>0</v>
      </c>
      <c r="CJ97" s="30">
        <f t="shared" si="835"/>
        <v>0</v>
      </c>
      <c r="CK97" s="163">
        <f t="shared" si="818"/>
        <v>0</v>
      </c>
      <c r="CL97" s="163">
        <f t="shared" si="818"/>
        <v>0</v>
      </c>
      <c r="CM97" s="163"/>
      <c r="CN97" s="163"/>
      <c r="CO97" s="163"/>
      <c r="CP97" s="30"/>
      <c r="CQ97" s="30"/>
      <c r="CR97" s="30"/>
      <c r="CS97" s="30"/>
      <c r="CT97" s="252"/>
      <c r="CU97" s="252"/>
      <c r="CV97" s="30"/>
      <c r="CW97" s="30"/>
      <c r="CX97" s="30">
        <f t="shared" si="836"/>
        <v>0</v>
      </c>
      <c r="CY97" s="30">
        <f t="shared" si="836"/>
        <v>0</v>
      </c>
      <c r="CZ97" s="163">
        <f t="shared" si="819"/>
        <v>0</v>
      </c>
      <c r="DA97" s="163">
        <f t="shared" si="819"/>
        <v>0</v>
      </c>
      <c r="DB97" s="163"/>
      <c r="DC97" s="163"/>
      <c r="DD97" s="30"/>
      <c r="DE97" s="30"/>
      <c r="DF97" s="30"/>
      <c r="DG97" s="30"/>
      <c r="DH97" s="30"/>
      <c r="DI97" s="30"/>
      <c r="DJ97" s="30"/>
      <c r="DK97" s="30"/>
      <c r="DL97" s="30">
        <f t="shared" si="837"/>
        <v>0</v>
      </c>
      <c r="DM97" s="30">
        <f t="shared" si="837"/>
        <v>0</v>
      </c>
      <c r="DN97" s="163">
        <f t="shared" si="820"/>
        <v>0</v>
      </c>
      <c r="DO97" s="163">
        <f t="shared" si="820"/>
        <v>0</v>
      </c>
      <c r="DP97" s="163"/>
      <c r="DQ97" s="163"/>
      <c r="DR97" s="30"/>
      <c r="DS97" s="30"/>
      <c r="DT97" s="30"/>
      <c r="DU97" s="30"/>
      <c r="DV97" s="252"/>
      <c r="DW97" s="252"/>
      <c r="DX97" s="30"/>
      <c r="DY97" s="30"/>
      <c r="DZ97" s="30">
        <f t="shared" si="838"/>
        <v>0</v>
      </c>
      <c r="EA97" s="30">
        <f t="shared" si="838"/>
        <v>0</v>
      </c>
      <c r="EB97" s="163">
        <f t="shared" si="821"/>
        <v>0</v>
      </c>
      <c r="EC97" s="163">
        <f t="shared" si="821"/>
        <v>0</v>
      </c>
      <c r="ED97" s="163"/>
      <c r="EE97" s="163"/>
      <c r="EF97" s="30"/>
      <c r="EG97" s="30"/>
      <c r="EH97" s="30"/>
      <c r="EI97" s="30"/>
      <c r="EJ97" s="252"/>
      <c r="EK97" s="252"/>
      <c r="EL97" s="30"/>
      <c r="EM97" s="30"/>
      <c r="EN97" s="30">
        <f t="shared" si="839"/>
        <v>0</v>
      </c>
      <c r="EO97" s="30">
        <f t="shared" si="839"/>
        <v>0</v>
      </c>
      <c r="EP97" s="163">
        <f t="shared" si="822"/>
        <v>0</v>
      </c>
      <c r="EQ97" s="163">
        <f t="shared" si="822"/>
        <v>0</v>
      </c>
      <c r="ER97" s="163"/>
      <c r="ES97" s="163"/>
      <c r="ET97" s="30"/>
      <c r="EU97" s="30"/>
      <c r="EV97" s="30"/>
      <c r="EW97" s="30"/>
      <c r="EX97" s="252"/>
      <c r="EY97" s="252"/>
      <c r="EZ97" s="30"/>
      <c r="FA97" s="30"/>
      <c r="FB97" s="30">
        <f t="shared" si="840"/>
        <v>0</v>
      </c>
      <c r="FC97" s="30">
        <f t="shared" si="840"/>
        <v>0</v>
      </c>
      <c r="FD97" s="163">
        <f t="shared" si="823"/>
        <v>0</v>
      </c>
      <c r="FE97" s="163">
        <f t="shared" si="823"/>
        <v>0</v>
      </c>
      <c r="FF97" s="163"/>
      <c r="FG97" s="163"/>
      <c r="FH97" s="30"/>
      <c r="FI97" s="30"/>
      <c r="FJ97" s="30"/>
      <c r="FK97" s="30"/>
      <c r="FL97" s="252"/>
      <c r="FM97" s="252"/>
      <c r="FN97" s="30"/>
      <c r="FO97" s="30"/>
      <c r="FP97" s="30">
        <f t="shared" si="841"/>
        <v>0</v>
      </c>
      <c r="FQ97" s="30">
        <f t="shared" si="841"/>
        <v>0</v>
      </c>
      <c r="FR97" s="163">
        <f t="shared" si="824"/>
        <v>0</v>
      </c>
      <c r="FS97" s="163">
        <f t="shared" si="824"/>
        <v>0</v>
      </c>
      <c r="FT97" s="163"/>
      <c r="FU97" s="163"/>
      <c r="FV97" s="30"/>
      <c r="FW97" s="30"/>
      <c r="FX97" s="30"/>
      <c r="FY97" s="30"/>
      <c r="FZ97" s="252"/>
      <c r="GA97" s="252"/>
      <c r="GB97" s="30"/>
      <c r="GC97" s="30"/>
      <c r="GD97" s="30">
        <f t="shared" si="842"/>
        <v>0</v>
      </c>
      <c r="GE97" s="30">
        <f t="shared" si="842"/>
        <v>0</v>
      </c>
      <c r="GF97" s="163">
        <f t="shared" si="809"/>
        <v>0</v>
      </c>
      <c r="GG97" s="163">
        <f t="shared" si="809"/>
        <v>0</v>
      </c>
      <c r="GH97" s="163"/>
      <c r="GI97" s="163"/>
      <c r="GJ97" s="30"/>
      <c r="GK97" s="30"/>
      <c r="GL97" s="30"/>
      <c r="GM97" s="30"/>
      <c r="GN97" s="252"/>
      <c r="GO97" s="252"/>
      <c r="GP97" s="30"/>
      <c r="GQ97" s="30"/>
      <c r="GR97" s="30">
        <f t="shared" si="843"/>
        <v>0</v>
      </c>
      <c r="GS97" s="30">
        <f t="shared" si="843"/>
        <v>0</v>
      </c>
      <c r="GT97" s="163">
        <f t="shared" si="825"/>
        <v>0</v>
      </c>
      <c r="GU97" s="163">
        <f t="shared" si="825"/>
        <v>0</v>
      </c>
      <c r="GV97" s="163"/>
      <c r="GW97" s="163"/>
      <c r="GX97" s="30"/>
      <c r="GY97" s="30"/>
      <c r="GZ97" s="30"/>
      <c r="HA97" s="30"/>
      <c r="HB97" s="252"/>
      <c r="HC97" s="252"/>
      <c r="HD97" s="30"/>
      <c r="HE97" s="30"/>
      <c r="HF97" s="30">
        <f t="shared" si="844"/>
        <v>0</v>
      </c>
      <c r="HG97" s="30">
        <f t="shared" si="844"/>
        <v>0</v>
      </c>
      <c r="HH97" s="163">
        <f t="shared" si="826"/>
        <v>0</v>
      </c>
      <c r="HI97" s="163">
        <f t="shared" si="826"/>
        <v>0</v>
      </c>
      <c r="HJ97" s="163"/>
      <c r="HK97" s="163"/>
      <c r="HL97" s="30"/>
      <c r="HM97" s="30"/>
      <c r="HN97" s="30"/>
      <c r="HO97" s="30"/>
      <c r="HP97" s="252"/>
      <c r="HQ97" s="252"/>
      <c r="HR97" s="30"/>
      <c r="HS97" s="30"/>
      <c r="HT97" s="30">
        <f t="shared" si="845"/>
        <v>0</v>
      </c>
      <c r="HU97" s="30">
        <f t="shared" si="845"/>
        <v>0</v>
      </c>
      <c r="HV97" s="163">
        <f t="shared" si="827"/>
        <v>0</v>
      </c>
      <c r="HW97" s="163">
        <f t="shared" si="827"/>
        <v>0</v>
      </c>
      <c r="HX97" s="163"/>
      <c r="HY97" s="163"/>
      <c r="HZ97" s="163"/>
      <c r="IA97" s="163"/>
      <c r="IB97" s="163"/>
      <c r="IC97" s="163"/>
      <c r="ID97" s="254"/>
      <c r="IE97" s="254"/>
      <c r="IF97" s="163"/>
      <c r="IG97" s="163"/>
      <c r="IH97" s="163"/>
      <c r="II97" s="163"/>
      <c r="IJ97" s="163">
        <f t="shared" si="828"/>
        <v>0</v>
      </c>
      <c r="IK97" s="163">
        <f t="shared" si="828"/>
        <v>0</v>
      </c>
      <c r="IL97" s="163"/>
      <c r="IM97" s="163"/>
      <c r="IN97" s="163"/>
      <c r="IO97" s="163"/>
      <c r="IP97" s="163"/>
      <c r="IQ97" s="163"/>
      <c r="IR97" s="254"/>
      <c r="IS97" s="254"/>
      <c r="IT97" s="163"/>
      <c r="IU97" s="163"/>
      <c r="IV97" s="163"/>
      <c r="IW97" s="163"/>
      <c r="IX97" s="163">
        <f t="shared" si="771"/>
        <v>0</v>
      </c>
      <c r="IY97" s="163">
        <f t="shared" si="771"/>
        <v>0</v>
      </c>
      <c r="IZ97" s="163"/>
      <c r="JA97" s="163"/>
      <c r="JB97" s="170"/>
      <c r="JC97" s="242"/>
      <c r="JD97" s="170"/>
      <c r="JE97" s="170"/>
      <c r="JF97" s="238">
        <f t="shared" si="869"/>
        <v>0</v>
      </c>
      <c r="JG97" s="238">
        <f t="shared" si="869"/>
        <v>0</v>
      </c>
      <c r="JH97" s="238">
        <f t="shared" si="869"/>
        <v>0</v>
      </c>
      <c r="JI97" s="238">
        <f t="shared" si="869"/>
        <v>0</v>
      </c>
      <c r="JJ97" s="238">
        <f t="shared" si="867"/>
        <v>0</v>
      </c>
      <c r="JK97" s="238">
        <f t="shared" si="867"/>
        <v>0</v>
      </c>
      <c r="JL97" s="238">
        <f t="shared" si="830"/>
        <v>0</v>
      </c>
      <c r="JM97" s="238">
        <f t="shared" si="811"/>
        <v>0</v>
      </c>
      <c r="JN97" s="48"/>
      <c r="JO97" s="18"/>
      <c r="JP97" s="55"/>
      <c r="JQ97" s="55"/>
      <c r="JR97" s="158"/>
    </row>
    <row r="98" spans="1:280" hidden="1" x14ac:dyDescent="0.2">
      <c r="A98" s="10">
        <v>1</v>
      </c>
      <c r="B98" s="10">
        <v>1</v>
      </c>
      <c r="C98" s="443"/>
      <c r="D98" s="432"/>
      <c r="E98" s="432"/>
      <c r="F98" s="436" t="s">
        <v>36</v>
      </c>
      <c r="G98" s="258">
        <v>15</v>
      </c>
      <c r="H98" s="257">
        <v>241626.72104999996</v>
      </c>
      <c r="I98" s="230">
        <f>VLOOKUP($G98,'ВМП план'!$A$8:$AS$56,12,0)</f>
        <v>0</v>
      </c>
      <c r="J98" s="230">
        <f>VLOOKUP($G98,'ВМП план'!$A$8:$AS$56,13,0)</f>
        <v>0</v>
      </c>
      <c r="K98" s="230">
        <f>SUM(I98/12*$B$2)</f>
        <v>0</v>
      </c>
      <c r="L98" s="230">
        <f>SUM(J98/12*$B$2)</f>
        <v>0</v>
      </c>
      <c r="M98" s="94">
        <f>SUM(M99:M102)</f>
        <v>0</v>
      </c>
      <c r="N98" s="94">
        <f t="shared" ref="N98:P98" si="891">SUM(N99:N102)</f>
        <v>0</v>
      </c>
      <c r="O98" s="94">
        <f t="shared" si="891"/>
        <v>0</v>
      </c>
      <c r="P98" s="94">
        <f t="shared" si="891"/>
        <v>0</v>
      </c>
      <c r="Q98" s="94">
        <f t="shared" si="832"/>
        <v>0</v>
      </c>
      <c r="R98" s="94">
        <f t="shared" si="832"/>
        <v>0</v>
      </c>
      <c r="S98" s="249">
        <f t="shared" si="812"/>
        <v>0</v>
      </c>
      <c r="T98" s="249">
        <f t="shared" si="812"/>
        <v>0</v>
      </c>
      <c r="U98" s="348">
        <f>$H98</f>
        <v>241626.72104999996</v>
      </c>
      <c r="V98" s="347"/>
      <c r="W98" s="230">
        <f>VLOOKUP($G98,'ВМП план'!$A$8:$AS$56,10,0)</f>
        <v>6</v>
      </c>
      <c r="X98" s="230">
        <f>VLOOKUP($G98,'ВМП план'!$A$8:$AS$56,11,0)</f>
        <v>1449760.3262999998</v>
      </c>
      <c r="Y98" s="34">
        <f>SUM(W98/12*$B$2)</f>
        <v>4.5</v>
      </c>
      <c r="Z98" s="34">
        <f>SUM(X98/12*$B$2)</f>
        <v>1087320.2447249999</v>
      </c>
      <c r="AA98" s="34">
        <f>SUM(AA99:AA102)</f>
        <v>6</v>
      </c>
      <c r="AB98" s="34">
        <f t="shared" ref="AB98:AD98" si="892">SUM(AB99:AB102)</f>
        <v>1449760.32</v>
      </c>
      <c r="AC98" s="34">
        <f t="shared" si="892"/>
        <v>1</v>
      </c>
      <c r="AD98" s="34">
        <f t="shared" si="892"/>
        <v>241626.72</v>
      </c>
      <c r="AE98" s="34">
        <f t="shared" ref="AE98" si="893">SUM(AA98+AC98)</f>
        <v>7</v>
      </c>
      <c r="AF98" s="34">
        <f t="shared" ref="AF98" si="894">SUM(AB98+AD98)</f>
        <v>1691387.04</v>
      </c>
      <c r="AG98" s="502">
        <f t="shared" si="814"/>
        <v>1.5</v>
      </c>
      <c r="AH98" s="502">
        <f t="shared" si="814"/>
        <v>362440.07527500018</v>
      </c>
      <c r="AI98" s="348">
        <f>$H98</f>
        <v>241626.72104999996</v>
      </c>
      <c r="AJ98" s="348">
        <f>AB98/AA98</f>
        <v>241626.72</v>
      </c>
      <c r="AK98" s="322">
        <f>VLOOKUP($G98,'ВМП план'!$A$8:$AS$56,14,0)</f>
        <v>0</v>
      </c>
      <c r="AL98" s="230">
        <f>VLOOKUP($G98,'ВМП план'!$A$8:$AS$56,15,0)</f>
        <v>0</v>
      </c>
      <c r="AM98" s="34">
        <f>SUM(AK98/12*$B$2)</f>
        <v>0</v>
      </c>
      <c r="AN98" s="34">
        <f>SUM(AL98/12*$B$2)</f>
        <v>0</v>
      </c>
      <c r="AO98" s="94">
        <f>SUM(AO99:AO102)</f>
        <v>0</v>
      </c>
      <c r="AP98" s="94">
        <f t="shared" ref="AP98:AR98" si="895">SUM(AP99:AP102)</f>
        <v>0</v>
      </c>
      <c r="AQ98" s="94">
        <f t="shared" si="895"/>
        <v>0</v>
      </c>
      <c r="AR98" s="94">
        <f t="shared" si="895"/>
        <v>0</v>
      </c>
      <c r="AS98" s="94">
        <f t="shared" si="833"/>
        <v>0</v>
      </c>
      <c r="AT98" s="94">
        <f t="shared" si="833"/>
        <v>0</v>
      </c>
      <c r="AU98" s="249">
        <f t="shared" si="815"/>
        <v>0</v>
      </c>
      <c r="AV98" s="249">
        <f t="shared" si="815"/>
        <v>0</v>
      </c>
      <c r="AW98" s="348">
        <f>$H98</f>
        <v>241626.72104999996</v>
      </c>
      <c r="AX98" s="347"/>
      <c r="AY98" s="230">
        <f>VLOOKUP($G98,'ВМП план'!$A$8:$AS$56,16,0)</f>
        <v>0</v>
      </c>
      <c r="AZ98" s="230">
        <f>VLOOKUP($G98,'ВМП план'!$A$8:$AS$56,17,0)</f>
        <v>0</v>
      </c>
      <c r="BA98" s="34">
        <f>SUM(AY98/12*$B$2)</f>
        <v>0</v>
      </c>
      <c r="BB98" s="34">
        <f>SUM(AZ98/12*$B$2)</f>
        <v>0</v>
      </c>
      <c r="BC98" s="94">
        <f>SUM(BC99:BC102)</f>
        <v>0</v>
      </c>
      <c r="BD98" s="94">
        <f t="shared" ref="BD98:BF98" si="896">SUM(BD99:BD102)</f>
        <v>0</v>
      </c>
      <c r="BE98" s="94">
        <f t="shared" si="896"/>
        <v>0</v>
      </c>
      <c r="BF98" s="94">
        <f t="shared" si="896"/>
        <v>0</v>
      </c>
      <c r="BG98" s="94">
        <f t="shared" si="834"/>
        <v>0</v>
      </c>
      <c r="BH98" s="94">
        <f t="shared" si="834"/>
        <v>0</v>
      </c>
      <c r="BI98" s="249">
        <f t="shared" si="816"/>
        <v>0</v>
      </c>
      <c r="BJ98" s="249">
        <f t="shared" si="816"/>
        <v>0</v>
      </c>
      <c r="BK98" s="348">
        <f>$H98</f>
        <v>241626.72104999996</v>
      </c>
      <c r="BL98" s="347"/>
      <c r="BM98" s="230">
        <f>VLOOKUP($G98,'ВМП план'!$A$8:$AS$56,8,0)</f>
        <v>0</v>
      </c>
      <c r="BN98" s="230">
        <f>VLOOKUP($G98,'ВМП план'!$A$8:$AS$56,9,0)</f>
        <v>0</v>
      </c>
      <c r="BO98" s="34">
        <f>SUM(BM98/12*$B$2)</f>
        <v>0</v>
      </c>
      <c r="BP98" s="34">
        <f>SUM(BN98/12*$B$2)</f>
        <v>0</v>
      </c>
      <c r="BQ98" s="94">
        <f>SUM(BQ99:BQ102)</f>
        <v>0</v>
      </c>
      <c r="BR98" s="94">
        <f t="shared" ref="BR98:BT98" si="897">SUM(BR99:BR102)</f>
        <v>0</v>
      </c>
      <c r="BS98" s="94">
        <f t="shared" si="897"/>
        <v>0</v>
      </c>
      <c r="BT98" s="94">
        <f t="shared" si="897"/>
        <v>0</v>
      </c>
      <c r="BU98" s="94">
        <f t="shared" si="853"/>
        <v>0</v>
      </c>
      <c r="BV98" s="94">
        <f t="shared" si="854"/>
        <v>0</v>
      </c>
      <c r="BW98" s="249">
        <f t="shared" si="817"/>
        <v>0</v>
      </c>
      <c r="BX98" s="249">
        <f t="shared" si="817"/>
        <v>0</v>
      </c>
      <c r="BY98" s="348">
        <f>$H98</f>
        <v>241626.72104999996</v>
      </c>
      <c r="BZ98" s="347"/>
      <c r="CA98" s="230">
        <f>VLOOKUP($G98,'ВМП план'!$A$8:$AS$56,18,0)</f>
        <v>0</v>
      </c>
      <c r="CB98" s="230">
        <f>VLOOKUP($G98,'ВМП план'!$A$8:$AS$56,19,0)</f>
        <v>0</v>
      </c>
      <c r="CC98" s="34">
        <f>SUM(CA98/12*$B$2)</f>
        <v>0</v>
      </c>
      <c r="CD98" s="34">
        <f>SUM(CB98/12*$B$2)</f>
        <v>0</v>
      </c>
      <c r="CE98" s="94">
        <f>SUM(CE99:CE102)</f>
        <v>0</v>
      </c>
      <c r="CF98" s="94">
        <f t="shared" ref="CF98:CH98" si="898">SUM(CF99:CF102)</f>
        <v>0</v>
      </c>
      <c r="CG98" s="94">
        <f t="shared" si="898"/>
        <v>0</v>
      </c>
      <c r="CH98" s="94">
        <f t="shared" si="898"/>
        <v>0</v>
      </c>
      <c r="CI98" s="30">
        <f t="shared" si="835"/>
        <v>0</v>
      </c>
      <c r="CJ98" s="30">
        <f t="shared" si="835"/>
        <v>0</v>
      </c>
      <c r="CK98" s="249">
        <f t="shared" si="818"/>
        <v>0</v>
      </c>
      <c r="CL98" s="249">
        <f t="shared" si="818"/>
        <v>0</v>
      </c>
      <c r="CM98" s="348">
        <f>$H98</f>
        <v>241626.72104999996</v>
      </c>
      <c r="CN98" s="347"/>
      <c r="CO98" s="347"/>
      <c r="CP98" s="230">
        <f>VLOOKUP($G98,'ВМП план'!$A$8:$AS$56,20,0)</f>
        <v>0</v>
      </c>
      <c r="CQ98" s="230">
        <f>VLOOKUP($G98,'ВМП план'!$A$8:$AS$56,21,0)</f>
        <v>0</v>
      </c>
      <c r="CR98" s="34">
        <f>SUM(CP98/12*$B$2)</f>
        <v>0</v>
      </c>
      <c r="CS98" s="34">
        <f>SUM(CQ98/12*$B$2)</f>
        <v>0</v>
      </c>
      <c r="CT98" s="94">
        <f>SUM(CT99:CT102)</f>
        <v>0</v>
      </c>
      <c r="CU98" s="94">
        <f t="shared" ref="CU98:CW98" si="899">SUM(CU99:CU102)</f>
        <v>0</v>
      </c>
      <c r="CV98" s="94">
        <f t="shared" si="899"/>
        <v>0</v>
      </c>
      <c r="CW98" s="94">
        <f t="shared" si="899"/>
        <v>0</v>
      </c>
      <c r="CX98" s="94">
        <f t="shared" si="836"/>
        <v>0</v>
      </c>
      <c r="CY98" s="94">
        <f t="shared" si="836"/>
        <v>0</v>
      </c>
      <c r="CZ98" s="249">
        <f t="shared" si="819"/>
        <v>0</v>
      </c>
      <c r="DA98" s="249">
        <f t="shared" si="819"/>
        <v>0</v>
      </c>
      <c r="DB98" s="348">
        <f>$H98</f>
        <v>241626.72104999996</v>
      </c>
      <c r="DC98" s="347"/>
      <c r="DD98" s="230">
        <f>VLOOKUP($G98,'ВМП план'!$A$8:$AS$56,22,0)</f>
        <v>0</v>
      </c>
      <c r="DE98" s="230">
        <f>VLOOKUP($G98,'ВМП план'!$A$8:$AS$56,23,0)</f>
        <v>0</v>
      </c>
      <c r="DF98" s="34">
        <f>SUM(DD98/12*$B$2)</f>
        <v>0</v>
      </c>
      <c r="DG98" s="34">
        <f>SUM(DE98/12*$B$2)</f>
        <v>0</v>
      </c>
      <c r="DH98" s="94">
        <f>SUM(DH99:DH102)</f>
        <v>0</v>
      </c>
      <c r="DI98" s="94">
        <f t="shared" ref="DI98:DK98" si="900">SUM(DI99:DI102)</f>
        <v>0</v>
      </c>
      <c r="DJ98" s="94">
        <f t="shared" si="900"/>
        <v>0</v>
      </c>
      <c r="DK98" s="94">
        <f t="shared" si="900"/>
        <v>0</v>
      </c>
      <c r="DL98" s="94">
        <f t="shared" si="837"/>
        <v>0</v>
      </c>
      <c r="DM98" s="94">
        <f t="shared" si="837"/>
        <v>0</v>
      </c>
      <c r="DN98" s="249">
        <f t="shared" si="820"/>
        <v>0</v>
      </c>
      <c r="DO98" s="249">
        <f t="shared" si="820"/>
        <v>0</v>
      </c>
      <c r="DP98" s="348">
        <f>$H98</f>
        <v>241626.72104999996</v>
      </c>
      <c r="DQ98" s="347"/>
      <c r="DR98" s="230">
        <f>VLOOKUP($G98,'ВМП план'!$A$8:$AS$56,24,0)</f>
        <v>0</v>
      </c>
      <c r="DS98" s="230">
        <f>VLOOKUP($G98,'ВМП план'!$A$8:$AS$56,25,0)</f>
        <v>0</v>
      </c>
      <c r="DT98" s="34">
        <f>SUM(DR98/12*$B$2)</f>
        <v>0</v>
      </c>
      <c r="DU98" s="34">
        <f>SUM(DS98/12*$B$2)</f>
        <v>0</v>
      </c>
      <c r="DV98" s="94">
        <f>SUM(DV99:DV102)</f>
        <v>0</v>
      </c>
      <c r="DW98" s="94">
        <f t="shared" ref="DW98:DY98" si="901">SUM(DW99:DW102)</f>
        <v>0</v>
      </c>
      <c r="DX98" s="94">
        <f t="shared" si="901"/>
        <v>0</v>
      </c>
      <c r="DY98" s="94">
        <f t="shared" si="901"/>
        <v>0</v>
      </c>
      <c r="DZ98" s="94">
        <f t="shared" si="838"/>
        <v>0</v>
      </c>
      <c r="EA98" s="94">
        <f t="shared" si="838"/>
        <v>0</v>
      </c>
      <c r="EB98" s="249">
        <f t="shared" si="821"/>
        <v>0</v>
      </c>
      <c r="EC98" s="249">
        <f t="shared" si="821"/>
        <v>0</v>
      </c>
      <c r="ED98" s="348">
        <f>$H98</f>
        <v>241626.72104999996</v>
      </c>
      <c r="EE98" s="347"/>
      <c r="EF98" s="230">
        <f>VLOOKUP($G98,'ВМП план'!$A$8:$AS$56,26,0)</f>
        <v>0</v>
      </c>
      <c r="EG98" s="230">
        <f>VLOOKUP($G98,'ВМП план'!$A$8:$AS$56,27,0)</f>
        <v>0</v>
      </c>
      <c r="EH98" s="34">
        <f>SUM(EF98/12*$B$2)</f>
        <v>0</v>
      </c>
      <c r="EI98" s="34">
        <f>SUM(EG98/12*$B$2)</f>
        <v>0</v>
      </c>
      <c r="EJ98" s="94">
        <f>SUM(EJ99:EJ102)</f>
        <v>0</v>
      </c>
      <c r="EK98" s="94">
        <f t="shared" ref="EK98:EM98" si="902">SUM(EK99:EK102)</f>
        <v>0</v>
      </c>
      <c r="EL98" s="94">
        <f t="shared" si="902"/>
        <v>0</v>
      </c>
      <c r="EM98" s="94">
        <f t="shared" si="902"/>
        <v>0</v>
      </c>
      <c r="EN98" s="94">
        <f t="shared" si="839"/>
        <v>0</v>
      </c>
      <c r="EO98" s="94">
        <f t="shared" si="839"/>
        <v>0</v>
      </c>
      <c r="EP98" s="163">
        <f t="shared" si="822"/>
        <v>0</v>
      </c>
      <c r="EQ98" s="163">
        <f t="shared" si="822"/>
        <v>0</v>
      </c>
      <c r="ER98" s="348">
        <f>$H98</f>
        <v>241626.72104999996</v>
      </c>
      <c r="ES98" s="347"/>
      <c r="ET98" s="230">
        <f>VLOOKUP($G98,'ВМП план'!$A$8:$AS$56,28,0)</f>
        <v>0</v>
      </c>
      <c r="EU98" s="230">
        <f>VLOOKUP($G98,'ВМП план'!$A$8:$AS$56,29,0)</f>
        <v>0</v>
      </c>
      <c r="EV98" s="34">
        <f>SUM(ET98/12*$B$2)</f>
        <v>0</v>
      </c>
      <c r="EW98" s="34">
        <f>SUM(EU98/12*$B$2)</f>
        <v>0</v>
      </c>
      <c r="EX98" s="94">
        <f>SUM(EX99:EX102)</f>
        <v>0</v>
      </c>
      <c r="EY98" s="94">
        <f t="shared" ref="EY98:FA98" si="903">SUM(EY99:EY102)</f>
        <v>0</v>
      </c>
      <c r="EZ98" s="94">
        <f t="shared" si="903"/>
        <v>0</v>
      </c>
      <c r="FA98" s="94">
        <f t="shared" si="903"/>
        <v>0</v>
      </c>
      <c r="FB98" s="94">
        <f t="shared" si="840"/>
        <v>0</v>
      </c>
      <c r="FC98" s="94">
        <f t="shared" si="840"/>
        <v>0</v>
      </c>
      <c r="FD98" s="249">
        <f t="shared" si="823"/>
        <v>0</v>
      </c>
      <c r="FE98" s="249">
        <f t="shared" si="823"/>
        <v>0</v>
      </c>
      <c r="FF98" s="348">
        <f>$H98</f>
        <v>241626.72104999996</v>
      </c>
      <c r="FG98" s="347"/>
      <c r="FH98" s="230">
        <f>VLOOKUP($G98,'ВМП план'!$A$8:$AS$56,30,0)</f>
        <v>0</v>
      </c>
      <c r="FI98" s="230">
        <f>VLOOKUP($G98,'ВМП план'!$A$8:$AS$56,31,0)</f>
        <v>0</v>
      </c>
      <c r="FJ98" s="34">
        <f>SUM(FH98/12*$B$2)</f>
        <v>0</v>
      </c>
      <c r="FK98" s="34">
        <f>SUM(FI98/12*$B$2)</f>
        <v>0</v>
      </c>
      <c r="FL98" s="94">
        <f>SUM(FL99:FL102)</f>
        <v>0</v>
      </c>
      <c r="FM98" s="94">
        <f t="shared" ref="FM98:FO98" si="904">SUM(FM99:FM102)</f>
        <v>0</v>
      </c>
      <c r="FN98" s="94">
        <f t="shared" si="904"/>
        <v>0</v>
      </c>
      <c r="FO98" s="94">
        <f t="shared" si="904"/>
        <v>0</v>
      </c>
      <c r="FP98" s="30">
        <f t="shared" si="841"/>
        <v>0</v>
      </c>
      <c r="FQ98" s="30">
        <f t="shared" si="841"/>
        <v>0</v>
      </c>
      <c r="FR98" s="249">
        <f t="shared" si="824"/>
        <v>0</v>
      </c>
      <c r="FS98" s="249">
        <f t="shared" si="824"/>
        <v>0</v>
      </c>
      <c r="FT98" s="348">
        <f>$H98</f>
        <v>241626.72104999996</v>
      </c>
      <c r="FU98" s="347"/>
      <c r="FV98" s="230">
        <f>VLOOKUP($G98,'ВМП план'!$A$8:$AS$56,42,0)</f>
        <v>0</v>
      </c>
      <c r="FW98" s="230">
        <f>VLOOKUP($G98,'ВМП план'!$A$8:$AS$56,43,0)</f>
        <v>0</v>
      </c>
      <c r="FX98" s="34">
        <f>SUM(FV98/12*$B$2)</f>
        <v>0</v>
      </c>
      <c r="FY98" s="34">
        <f>SUM(FW98/12*$B$2)</f>
        <v>0</v>
      </c>
      <c r="FZ98" s="94">
        <f>SUM(FZ99:FZ102)</f>
        <v>0</v>
      </c>
      <c r="GA98" s="94">
        <f t="shared" ref="GA98:GC98" si="905">SUM(GA99:GA102)</f>
        <v>0</v>
      </c>
      <c r="GB98" s="94">
        <f t="shared" si="905"/>
        <v>0</v>
      </c>
      <c r="GC98" s="94">
        <f t="shared" si="905"/>
        <v>0</v>
      </c>
      <c r="GD98" s="94">
        <f t="shared" si="842"/>
        <v>0</v>
      </c>
      <c r="GE98" s="94">
        <f t="shared" si="842"/>
        <v>0</v>
      </c>
      <c r="GF98" s="249">
        <f t="shared" si="809"/>
        <v>0</v>
      </c>
      <c r="GG98" s="249">
        <f t="shared" si="809"/>
        <v>0</v>
      </c>
      <c r="GH98" s="348">
        <f>$H98</f>
        <v>241626.72104999996</v>
      </c>
      <c r="GI98" s="347" t="e">
        <f>GA98/FZ98</f>
        <v>#DIV/0!</v>
      </c>
      <c r="GJ98" s="230">
        <f>VLOOKUP($G98,'ВМП план'!$A$8:$AS$56,34,0)</f>
        <v>0</v>
      </c>
      <c r="GK98" s="230">
        <f>VLOOKUP($G98,'ВМП план'!$A$8:$AS$56,35,0)</f>
        <v>0</v>
      </c>
      <c r="GL98" s="34">
        <f>SUM(GJ98/12*$B$2)</f>
        <v>0</v>
      </c>
      <c r="GM98" s="34">
        <f>SUM(GK98/12*$B$2)</f>
        <v>0</v>
      </c>
      <c r="GN98" s="94">
        <f>SUM(GN99:GN102)</f>
        <v>0</v>
      </c>
      <c r="GO98" s="94">
        <f t="shared" ref="GO98:GQ98" si="906">SUM(GO99:GO102)</f>
        <v>0</v>
      </c>
      <c r="GP98" s="94">
        <f t="shared" si="906"/>
        <v>0</v>
      </c>
      <c r="GQ98" s="94">
        <f t="shared" si="906"/>
        <v>0</v>
      </c>
      <c r="GR98" s="30">
        <f t="shared" si="843"/>
        <v>0</v>
      </c>
      <c r="GS98" s="30">
        <f t="shared" si="843"/>
        <v>0</v>
      </c>
      <c r="GT98" s="249">
        <f t="shared" si="825"/>
        <v>0</v>
      </c>
      <c r="GU98" s="249">
        <f t="shared" si="825"/>
        <v>0</v>
      </c>
      <c r="GV98" s="348">
        <f>$H98</f>
        <v>241626.72104999996</v>
      </c>
      <c r="GW98" s="347"/>
      <c r="GX98" s="230">
        <f>VLOOKUP($G98,'ВМП план'!$A$8:$AS$56,36,0)</f>
        <v>0</v>
      </c>
      <c r="GY98" s="230">
        <f>VLOOKUP($G98,'ВМП план'!$A$8:$AS$56,37,0)</f>
        <v>0</v>
      </c>
      <c r="GZ98" s="34">
        <f>SUM(GX98/12*$B$2)</f>
        <v>0</v>
      </c>
      <c r="HA98" s="34">
        <f>SUM(GY98/12*$B$2)</f>
        <v>0</v>
      </c>
      <c r="HB98" s="94">
        <f>SUM(HB99:HB102)</f>
        <v>0</v>
      </c>
      <c r="HC98" s="94">
        <f t="shared" ref="HC98:HE98" si="907">SUM(HC99:HC102)</f>
        <v>0</v>
      </c>
      <c r="HD98" s="94">
        <f t="shared" si="907"/>
        <v>0</v>
      </c>
      <c r="HE98" s="94">
        <f t="shared" si="907"/>
        <v>0</v>
      </c>
      <c r="HF98" s="94">
        <f t="shared" si="844"/>
        <v>0</v>
      </c>
      <c r="HG98" s="94">
        <f t="shared" si="844"/>
        <v>0</v>
      </c>
      <c r="HH98" s="249">
        <f t="shared" si="826"/>
        <v>0</v>
      </c>
      <c r="HI98" s="249">
        <f t="shared" si="826"/>
        <v>0</v>
      </c>
      <c r="HJ98" s="348">
        <f>$H98</f>
        <v>241626.72104999996</v>
      </c>
      <c r="HK98" s="347" t="e">
        <f>HC98/HB98</f>
        <v>#DIV/0!</v>
      </c>
      <c r="HL98" s="230">
        <f>VLOOKUP($G98,'ВМП план'!$A$8:$AS$56,38,0)</f>
        <v>0</v>
      </c>
      <c r="HM98" s="230">
        <f>VLOOKUP($G98,'ВМП план'!$A$8:$AS$56,39,0)</f>
        <v>0</v>
      </c>
      <c r="HN98" s="34">
        <f>SUM(HL98/12*$B$2)</f>
        <v>0</v>
      </c>
      <c r="HO98" s="34">
        <f>SUM(HM98/12*$B$2)</f>
        <v>0</v>
      </c>
      <c r="HP98" s="94">
        <f>SUM(HP99:HP102)</f>
        <v>0</v>
      </c>
      <c r="HQ98" s="94">
        <f t="shared" ref="HQ98:HS98" si="908">SUM(HQ99:HQ102)</f>
        <v>0</v>
      </c>
      <c r="HR98" s="94">
        <f t="shared" si="908"/>
        <v>0</v>
      </c>
      <c r="HS98" s="94">
        <f t="shared" si="908"/>
        <v>0</v>
      </c>
      <c r="HT98" s="94">
        <f t="shared" si="845"/>
        <v>0</v>
      </c>
      <c r="HU98" s="94">
        <f t="shared" si="845"/>
        <v>0</v>
      </c>
      <c r="HV98" s="249">
        <f t="shared" si="827"/>
        <v>0</v>
      </c>
      <c r="HW98" s="249">
        <f t="shared" si="827"/>
        <v>0</v>
      </c>
      <c r="HX98" s="348">
        <f>$H98</f>
        <v>241626.72104999996</v>
      </c>
      <c r="HY98" s="347" t="e">
        <f>HQ98/HP98</f>
        <v>#DIV/0!</v>
      </c>
      <c r="HZ98" s="515">
        <f>VLOOKUP($G98,'ВМП план'!$A$8:$AS$56,32,0)</f>
        <v>0</v>
      </c>
      <c r="IA98" s="515">
        <f>VLOOKUP($G98,'ВМП план'!$A$8:$AS$56,33,0)</f>
        <v>0</v>
      </c>
      <c r="IB98" s="515">
        <f>SUM(HZ98/12*$B$2)</f>
        <v>0</v>
      </c>
      <c r="IC98" s="515">
        <f>SUM(IA98/12*$B$2)</f>
        <v>0</v>
      </c>
      <c r="ID98" s="524"/>
      <c r="IE98" s="524"/>
      <c r="IF98" s="249"/>
      <c r="IG98" s="249"/>
      <c r="IH98" s="249"/>
      <c r="II98" s="249"/>
      <c r="IJ98" s="524">
        <f t="shared" si="828"/>
        <v>0</v>
      </c>
      <c r="IK98" s="524">
        <f t="shared" si="828"/>
        <v>0</v>
      </c>
      <c r="IL98" s="348">
        <f>$H98</f>
        <v>241626.72104999996</v>
      </c>
      <c r="IM98" s="347" t="e">
        <f>IE98/ID98</f>
        <v>#DIV/0!</v>
      </c>
      <c r="IN98" s="515">
        <f>VLOOKUP($G98,'ВМП план'!$A$8:$AS$56,32,0)</f>
        <v>0</v>
      </c>
      <c r="IO98" s="515">
        <f>VLOOKUP($G98,'ВМП план'!$A$8:$AS$56,33,0)</f>
        <v>0</v>
      </c>
      <c r="IP98" s="515">
        <f>SUM(IN98/12*$B$2)</f>
        <v>0</v>
      </c>
      <c r="IQ98" s="515">
        <f>SUM(IO98/12*$B$2)</f>
        <v>0</v>
      </c>
      <c r="IR98" s="524"/>
      <c r="IS98" s="524"/>
      <c r="IT98" s="249"/>
      <c r="IU98" s="249"/>
      <c r="IV98" s="249"/>
      <c r="IW98" s="249"/>
      <c r="IX98" s="524">
        <f t="shared" si="771"/>
        <v>0</v>
      </c>
      <c r="IY98" s="524">
        <f t="shared" si="771"/>
        <v>0</v>
      </c>
      <c r="IZ98" s="348">
        <f>$H98</f>
        <v>241626.72104999996</v>
      </c>
      <c r="JA98" s="347" t="e">
        <f>IS98/IR98</f>
        <v>#DIV/0!</v>
      </c>
      <c r="JB98" s="524">
        <f>I98+W98+AK98+AY98+BM98+CA98+CP98+DD98+DR98+EF98+ET98+FH98+FV98+GJ98+GX98+HL98+HZ98+IN98</f>
        <v>6</v>
      </c>
      <c r="JC98" s="526">
        <f>J98+X98+AL98+AZ98+BN98+CB98+CQ98+DE98+DS98+EG98+EU98+FI98+FW98+GK98+GY98+HM98+IA98+IO98</f>
        <v>1449760.3262999998</v>
      </c>
      <c r="JD98" s="540">
        <f t="shared" ref="JD98:JE98" si="909">K98+Y98+AM98+BA98+BO98+CC98+CR98+DF98+DT98+EH98+EV98+FJ98+FX98+GL98+GZ98+HN98+IB98+IP98</f>
        <v>4.5</v>
      </c>
      <c r="JE98" s="526">
        <f t="shared" si="909"/>
        <v>1087320.2447249999</v>
      </c>
      <c r="JF98" s="524">
        <f t="shared" si="869"/>
        <v>6</v>
      </c>
      <c r="JG98" s="524">
        <f t="shared" si="869"/>
        <v>1449760.32</v>
      </c>
      <c r="JH98" s="239">
        <f t="shared" si="869"/>
        <v>1</v>
      </c>
      <c r="JI98" s="239">
        <f t="shared" si="869"/>
        <v>241626.72</v>
      </c>
      <c r="JJ98" s="239">
        <f t="shared" si="867"/>
        <v>7</v>
      </c>
      <c r="JK98" s="239">
        <f t="shared" si="867"/>
        <v>1691387.04</v>
      </c>
      <c r="JL98" s="524">
        <f t="shared" si="830"/>
        <v>1.5</v>
      </c>
      <c r="JM98" s="524">
        <f t="shared" si="811"/>
        <v>362440.07527500018</v>
      </c>
      <c r="JN98" s="73">
        <f>JF98/JD98</f>
        <v>1.3333333333333333</v>
      </c>
      <c r="JO98" s="73">
        <f>JG98/JE98</f>
        <v>1.3333333275392725</v>
      </c>
      <c r="JP98" s="55">
        <f>JC98/JB98</f>
        <v>241626.72104999996</v>
      </c>
      <c r="JQ98" s="55">
        <f>JG98/JF98</f>
        <v>241626.72</v>
      </c>
      <c r="JR98" s="378">
        <f>SUM($JP$98-JQ98)</f>
        <v>1.0499999625608325E-3</v>
      </c>
      <c r="JS98" s="382"/>
    </row>
    <row r="99" spans="1:280" ht="102" hidden="1" x14ac:dyDescent="0.2">
      <c r="A99" s="10">
        <v>1</v>
      </c>
      <c r="B99" s="10">
        <v>1</v>
      </c>
      <c r="C99" s="429" t="s">
        <v>238</v>
      </c>
      <c r="D99" s="430" t="s">
        <v>240</v>
      </c>
      <c r="E99" s="439">
        <v>487</v>
      </c>
      <c r="F99" s="430" t="s">
        <v>127</v>
      </c>
      <c r="G99" s="142">
        <v>15</v>
      </c>
      <c r="H99" s="169">
        <v>241626.72104999996</v>
      </c>
      <c r="I99" s="30"/>
      <c r="J99" s="30"/>
      <c r="K99" s="30"/>
      <c r="L99" s="30"/>
      <c r="M99" s="30">
        <f>VLOOKUP($E99,'факт '!$D$8:$BM$167,3,0)</f>
        <v>0</v>
      </c>
      <c r="N99" s="30">
        <f>VLOOKUP($E99,'факт '!$D$8:$BM$167,4,0)</f>
        <v>0</v>
      </c>
      <c r="O99" s="30">
        <f>VLOOKUP($E99,'факт '!$D$8:$BM$167,5,0)</f>
        <v>0</v>
      </c>
      <c r="P99" s="30">
        <f>VLOOKUP($E99,'факт '!$D$8:$BM$167,6,0)</f>
        <v>0</v>
      </c>
      <c r="Q99" s="30">
        <f>M99+O99</f>
        <v>0</v>
      </c>
      <c r="R99" s="30">
        <f>N99+P99</f>
        <v>0</v>
      </c>
      <c r="S99" s="163">
        <f t="shared" si="812"/>
        <v>0</v>
      </c>
      <c r="T99" s="163">
        <f t="shared" si="812"/>
        <v>0</v>
      </c>
      <c r="U99" s="163"/>
      <c r="V99" s="163"/>
      <c r="W99" s="30"/>
      <c r="X99" s="30"/>
      <c r="Y99" s="30"/>
      <c r="Z99" s="30"/>
      <c r="AA99" s="30">
        <f>VLOOKUP($E99,'факт '!$D$8:$BM$167,9,0)</f>
        <v>6</v>
      </c>
      <c r="AB99" s="30">
        <f>VLOOKUP($E99,'факт '!$D$8:$BM$167,10,0)</f>
        <v>1449760.32</v>
      </c>
      <c r="AC99" s="30">
        <f>VLOOKUP($E99,'факт '!$D$8:$BM$167,11,0)</f>
        <v>1</v>
      </c>
      <c r="AD99" s="30">
        <f>VLOOKUP($E99,'факт '!$D$8:$BM$167,12,0)</f>
        <v>241626.72</v>
      </c>
      <c r="AE99" s="30">
        <f>AA99+AC99</f>
        <v>7</v>
      </c>
      <c r="AF99" s="30">
        <f>AB99+AD99</f>
        <v>1691387.04</v>
      </c>
      <c r="AG99" s="163">
        <f t="shared" si="814"/>
        <v>6</v>
      </c>
      <c r="AH99" s="163">
        <f t="shared" si="814"/>
        <v>1449760.32</v>
      </c>
      <c r="AI99" s="163"/>
      <c r="AJ99" s="347">
        <f t="shared" ref="AJ99" si="910">AB99/AA99</f>
        <v>241626.72</v>
      </c>
      <c r="AK99" s="323"/>
      <c r="AL99" s="30"/>
      <c r="AM99" s="30"/>
      <c r="AN99" s="30"/>
      <c r="AO99" s="30">
        <f>VLOOKUP($E99,'факт '!$D$8:$BM$167,7,0)</f>
        <v>0</v>
      </c>
      <c r="AP99" s="30">
        <f>VLOOKUP($E99,'факт '!$D$8:$BM$167,8,0)</f>
        <v>0</v>
      </c>
      <c r="AQ99" s="30"/>
      <c r="AR99" s="30"/>
      <c r="AS99" s="30">
        <f>AO99+AQ99</f>
        <v>0</v>
      </c>
      <c r="AT99" s="30">
        <f>AP99+AR99</f>
        <v>0</v>
      </c>
      <c r="AU99" s="163">
        <f t="shared" si="815"/>
        <v>0</v>
      </c>
      <c r="AV99" s="163">
        <f t="shared" si="815"/>
        <v>0</v>
      </c>
      <c r="AW99" s="163"/>
      <c r="AX99" s="163"/>
      <c r="AY99" s="30"/>
      <c r="AZ99" s="30"/>
      <c r="BA99" s="30"/>
      <c r="BB99" s="30"/>
      <c r="BC99" s="30">
        <f>VLOOKUP($E99,'факт '!$D$8:$BM$167,13,0)</f>
        <v>0</v>
      </c>
      <c r="BD99" s="30">
        <f>VLOOKUP($E99,'факт '!$D$8:$BM$167,14,0)</f>
        <v>0</v>
      </c>
      <c r="BE99" s="30"/>
      <c r="BF99" s="30"/>
      <c r="BG99" s="30">
        <f>BC99+BE99</f>
        <v>0</v>
      </c>
      <c r="BH99" s="30">
        <f>BD99+BF99</f>
        <v>0</v>
      </c>
      <c r="BI99" s="163">
        <f t="shared" si="816"/>
        <v>0</v>
      </c>
      <c r="BJ99" s="163">
        <f t="shared" si="816"/>
        <v>0</v>
      </c>
      <c r="BK99" s="163"/>
      <c r="BL99" s="163"/>
      <c r="BM99" s="30"/>
      <c r="BN99" s="30"/>
      <c r="BO99" s="30"/>
      <c r="BP99" s="30"/>
      <c r="BQ99" s="30">
        <f>VLOOKUP($E99,'факт '!$D$8:$BM$167,17,0)</f>
        <v>0</v>
      </c>
      <c r="BR99" s="30">
        <f>VLOOKUP($E99,'факт '!$D$8:$BM$167,18,0)</f>
        <v>0</v>
      </c>
      <c r="BS99" s="30">
        <f>VLOOKUP($E99,'факт '!$D$8:$BM$167,19,0)</f>
        <v>0</v>
      </c>
      <c r="BT99" s="30">
        <f>VLOOKUP($E99,'факт '!$D$8:$BM$167,20,0)</f>
        <v>0</v>
      </c>
      <c r="BU99" s="30">
        <f>BQ99+BS99</f>
        <v>0</v>
      </c>
      <c r="BV99" s="30">
        <f>BR99+BT99</f>
        <v>0</v>
      </c>
      <c r="BW99" s="163">
        <f t="shared" si="817"/>
        <v>0</v>
      </c>
      <c r="BX99" s="163">
        <f t="shared" si="817"/>
        <v>0</v>
      </c>
      <c r="BY99" s="163"/>
      <c r="BZ99" s="163"/>
      <c r="CA99" s="30"/>
      <c r="CB99" s="30"/>
      <c r="CC99" s="30"/>
      <c r="CD99" s="30"/>
      <c r="CE99" s="30">
        <f>VLOOKUP($E99,'факт '!$D$8:$BM$167,21,0)</f>
        <v>0</v>
      </c>
      <c r="CF99" s="30">
        <f>VLOOKUP($E99,'факт '!$D$8:$BM$167,22,0)</f>
        <v>0</v>
      </c>
      <c r="CG99" s="30">
        <f>VLOOKUP($E99,'факт '!$D$8:$BM$167,23,0)</f>
        <v>0</v>
      </c>
      <c r="CH99" s="30">
        <f>VLOOKUP($E99,'факт '!$D$8:$BM$167,24,0)</f>
        <v>0</v>
      </c>
      <c r="CI99" s="30">
        <f>CE99+CG99</f>
        <v>0</v>
      </c>
      <c r="CJ99" s="30">
        <f>CF99+CH99</f>
        <v>0</v>
      </c>
      <c r="CK99" s="163">
        <f t="shared" si="818"/>
        <v>0</v>
      </c>
      <c r="CL99" s="163">
        <f t="shared" si="818"/>
        <v>0</v>
      </c>
      <c r="CM99" s="163"/>
      <c r="CN99" s="163"/>
      <c r="CO99" s="163"/>
      <c r="CP99" s="30"/>
      <c r="CQ99" s="30"/>
      <c r="CR99" s="30"/>
      <c r="CS99" s="30"/>
      <c r="CT99" s="30">
        <f>VLOOKUP($E99,'факт '!$D$8:$BM$167,25,0)</f>
        <v>0</v>
      </c>
      <c r="CU99" s="30">
        <f>VLOOKUP($E99,'факт '!$D$8:$BM$167,26,0)</f>
        <v>0</v>
      </c>
      <c r="CV99" s="30">
        <f>VLOOKUP($E99,'факт '!$D$8:$BM$167,27,0)</f>
        <v>0</v>
      </c>
      <c r="CW99" s="30">
        <f>VLOOKUP($E99,'факт '!$D$8:$BM$167,28,0)</f>
        <v>0</v>
      </c>
      <c r="CX99" s="30">
        <f>CT99+CV99</f>
        <v>0</v>
      </c>
      <c r="CY99" s="30">
        <f>CU99+CW99</f>
        <v>0</v>
      </c>
      <c r="CZ99" s="163">
        <f t="shared" si="819"/>
        <v>0</v>
      </c>
      <c r="DA99" s="163">
        <f t="shared" si="819"/>
        <v>0</v>
      </c>
      <c r="DB99" s="163"/>
      <c r="DC99" s="163"/>
      <c r="DD99" s="30"/>
      <c r="DE99" s="30"/>
      <c r="DF99" s="30"/>
      <c r="DG99" s="30"/>
      <c r="DH99" s="30">
        <f>VLOOKUP($E99,'факт '!$D$8:$BM$167,29,0)</f>
        <v>0</v>
      </c>
      <c r="DI99" s="30">
        <f>VLOOKUP($E99,'факт '!$D$8:$BM$167,30,0)</f>
        <v>0</v>
      </c>
      <c r="DJ99" s="30">
        <f>VLOOKUP($E99,'факт '!$D$8:$BM$167,31,0)</f>
        <v>0</v>
      </c>
      <c r="DK99" s="30">
        <f>VLOOKUP($E99,'факт '!$D$8:$BM$167,32,0)</f>
        <v>0</v>
      </c>
      <c r="DL99" s="30">
        <f>DH99+DJ99</f>
        <v>0</v>
      </c>
      <c r="DM99" s="30">
        <f>DI99+DK99</f>
        <v>0</v>
      </c>
      <c r="DN99" s="163">
        <f t="shared" si="820"/>
        <v>0</v>
      </c>
      <c r="DO99" s="163">
        <f t="shared" si="820"/>
        <v>0</v>
      </c>
      <c r="DP99" s="163"/>
      <c r="DQ99" s="163"/>
      <c r="DR99" s="30"/>
      <c r="DS99" s="30"/>
      <c r="DT99" s="30"/>
      <c r="DU99" s="30"/>
      <c r="DV99" s="30">
        <f>VLOOKUP($E99,'факт '!$D$8:$BM$167,33,0)</f>
        <v>0</v>
      </c>
      <c r="DW99" s="30">
        <f>VLOOKUP($E99,'факт '!$D$8:$BM$167,34,0)</f>
        <v>0</v>
      </c>
      <c r="DX99" s="30">
        <f>VLOOKUP($E99,'факт '!$D$8:$BM$167,35,0)</f>
        <v>0</v>
      </c>
      <c r="DY99" s="30">
        <f>VLOOKUP($E99,'факт '!$D$8:$BM$167,36,0)</f>
        <v>0</v>
      </c>
      <c r="DZ99" s="30">
        <f>DV99+DX99</f>
        <v>0</v>
      </c>
      <c r="EA99" s="30">
        <f>DW99+DY99</f>
        <v>0</v>
      </c>
      <c r="EB99" s="163">
        <f t="shared" si="821"/>
        <v>0</v>
      </c>
      <c r="EC99" s="163">
        <f t="shared" si="821"/>
        <v>0</v>
      </c>
      <c r="ED99" s="163"/>
      <c r="EE99" s="163"/>
      <c r="EF99" s="30"/>
      <c r="EG99" s="30"/>
      <c r="EH99" s="30"/>
      <c r="EI99" s="30"/>
      <c r="EJ99" s="30">
        <f>VLOOKUP($E99,'факт '!$D$8:$BM$167,15,0)</f>
        <v>0</v>
      </c>
      <c r="EK99" s="30">
        <f>VLOOKUP($E99,'факт '!$D$8:$BM$167,16,0)</f>
        <v>0</v>
      </c>
      <c r="EL99" s="30"/>
      <c r="EM99" s="30"/>
      <c r="EN99" s="30">
        <f>EJ99+EL99</f>
        <v>0</v>
      </c>
      <c r="EO99" s="30">
        <f>EK99+EM99</f>
        <v>0</v>
      </c>
      <c r="EP99" s="163">
        <f t="shared" si="822"/>
        <v>0</v>
      </c>
      <c r="EQ99" s="163">
        <f t="shared" si="822"/>
        <v>0</v>
      </c>
      <c r="ER99" s="163"/>
      <c r="ES99" s="163"/>
      <c r="ET99" s="30"/>
      <c r="EU99" s="30"/>
      <c r="EV99" s="30"/>
      <c r="EW99" s="30"/>
      <c r="EX99" s="30">
        <f>VLOOKUP($E99,'факт '!$D$8:$BM$167,37,0)</f>
        <v>0</v>
      </c>
      <c r="EY99" s="30">
        <f>VLOOKUP($E99,'факт '!$D$8:$BM$167,38,0)</f>
        <v>0</v>
      </c>
      <c r="EZ99" s="30">
        <f>VLOOKUP($E99,'факт '!$D$8:$BM$167,39,0)</f>
        <v>0</v>
      </c>
      <c r="FA99" s="30">
        <f>VLOOKUP($E99,'факт '!$D$8:$BM$167,40,0)</f>
        <v>0</v>
      </c>
      <c r="FB99" s="30">
        <f>EX99+EZ99</f>
        <v>0</v>
      </c>
      <c r="FC99" s="30">
        <f>EY99+FA99</f>
        <v>0</v>
      </c>
      <c r="FD99" s="163">
        <f t="shared" si="823"/>
        <v>0</v>
      </c>
      <c r="FE99" s="163">
        <f t="shared" si="823"/>
        <v>0</v>
      </c>
      <c r="FF99" s="163"/>
      <c r="FG99" s="163"/>
      <c r="FH99" s="30"/>
      <c r="FI99" s="30"/>
      <c r="FJ99" s="30"/>
      <c r="FK99" s="30"/>
      <c r="FL99" s="30">
        <f>VLOOKUP($E99,'факт '!$D$8:$BM$167,45,0)</f>
        <v>0</v>
      </c>
      <c r="FM99" s="30">
        <f>VLOOKUP($E99,'факт '!$D$8:$BM$167,46,0)</f>
        <v>0</v>
      </c>
      <c r="FN99" s="30">
        <f>VLOOKUP($E99,'факт '!$D$8:$BM$167,47,0)</f>
        <v>0</v>
      </c>
      <c r="FO99" s="30">
        <f>VLOOKUP($E99,'факт '!$D$8:$BM$167,48,0)</f>
        <v>0</v>
      </c>
      <c r="FP99" s="30">
        <f>FL99+FN99</f>
        <v>0</v>
      </c>
      <c r="FQ99" s="30">
        <f>FM99+FO99</f>
        <v>0</v>
      </c>
      <c r="FR99" s="163">
        <f t="shared" si="824"/>
        <v>0</v>
      </c>
      <c r="FS99" s="163">
        <f t="shared" si="824"/>
        <v>0</v>
      </c>
      <c r="FT99" s="163"/>
      <c r="FU99" s="163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163">
        <f t="shared" si="809"/>
        <v>0</v>
      </c>
      <c r="GG99" s="163">
        <f t="shared" si="809"/>
        <v>0</v>
      </c>
      <c r="GH99" s="163"/>
      <c r="GI99" s="163"/>
      <c r="GJ99" s="30"/>
      <c r="GK99" s="30"/>
      <c r="GL99" s="30"/>
      <c r="GM99" s="30"/>
      <c r="GN99" s="30">
        <f>VLOOKUP($E99,'факт '!$D$8:$BM$167,41,0)</f>
        <v>0</v>
      </c>
      <c r="GO99" s="30">
        <f>VLOOKUP($E99,'факт '!$D$8:$BM$167,42,0)</f>
        <v>0</v>
      </c>
      <c r="GP99" s="30">
        <f>VLOOKUP($E99,'факт '!$D$8:$BM$167,43,0)</f>
        <v>0</v>
      </c>
      <c r="GQ99" s="30">
        <f>VLOOKUP($E99,'факт '!$D$8:$BM$167,44,0)</f>
        <v>0</v>
      </c>
      <c r="GR99" s="30">
        <f>GN99+GP99</f>
        <v>0</v>
      </c>
      <c r="GS99" s="30">
        <f>GO99+GQ99</f>
        <v>0</v>
      </c>
      <c r="GT99" s="163">
        <f t="shared" si="825"/>
        <v>0</v>
      </c>
      <c r="GU99" s="163">
        <f t="shared" si="825"/>
        <v>0</v>
      </c>
      <c r="GV99" s="163"/>
      <c r="GW99" s="163"/>
      <c r="GX99" s="30"/>
      <c r="GY99" s="30"/>
      <c r="GZ99" s="30"/>
      <c r="HA99" s="30"/>
      <c r="HB99" s="30">
        <f>VLOOKUP($E99,'факт '!$D$8:$BM$167,49,0)</f>
        <v>0</v>
      </c>
      <c r="HC99" s="30">
        <f>VLOOKUP($E99,'факт '!$D$8:$BM$167,50,0)</f>
        <v>0</v>
      </c>
      <c r="HD99" s="30"/>
      <c r="HE99" s="30"/>
      <c r="HF99" s="30">
        <f>HB99+HD99</f>
        <v>0</v>
      </c>
      <c r="HG99" s="30">
        <f>HC99+HE99</f>
        <v>0</v>
      </c>
      <c r="HH99" s="163">
        <f t="shared" si="826"/>
        <v>0</v>
      </c>
      <c r="HI99" s="163">
        <f t="shared" si="826"/>
        <v>0</v>
      </c>
      <c r="HJ99" s="163"/>
      <c r="HK99" s="163"/>
      <c r="HL99" s="30"/>
      <c r="HM99" s="30"/>
      <c r="HN99" s="30"/>
      <c r="HO99" s="30"/>
      <c r="HP99" s="30">
        <f>VLOOKUP($E99,'факт '!$D$8:$BM$167,51,0)</f>
        <v>0</v>
      </c>
      <c r="HQ99" s="30">
        <f>VLOOKUP($E99,'факт '!$D$8:$BM$167,52,0)</f>
        <v>0</v>
      </c>
      <c r="HR99" s="30"/>
      <c r="HS99" s="30"/>
      <c r="HT99" s="30">
        <f>HP99+HR99</f>
        <v>0</v>
      </c>
      <c r="HU99" s="30">
        <f>HQ99+HS99</f>
        <v>0</v>
      </c>
      <c r="HV99" s="163">
        <f t="shared" si="827"/>
        <v>0</v>
      </c>
      <c r="HW99" s="163">
        <f t="shared" si="827"/>
        <v>0</v>
      </c>
      <c r="HX99" s="163"/>
      <c r="HY99" s="163"/>
      <c r="HZ99" s="163"/>
      <c r="IA99" s="163"/>
      <c r="IB99" s="163"/>
      <c r="IC99" s="163"/>
      <c r="ID99" s="30">
        <f>VLOOKUP($E99,'факт '!$D$8:$BM$167,53,0)</f>
        <v>0</v>
      </c>
      <c r="IE99" s="30">
        <f>VLOOKUP($E99,'факт '!$D$8:$BM$167,54,0)</f>
        <v>0</v>
      </c>
      <c r="IF99" s="163"/>
      <c r="IG99" s="163"/>
      <c r="IH99" s="163">
        <f>ID99+IF99</f>
        <v>0</v>
      </c>
      <c r="II99" s="163">
        <f>IE99+IG99</f>
        <v>0</v>
      </c>
      <c r="IJ99" s="163">
        <f t="shared" si="828"/>
        <v>0</v>
      </c>
      <c r="IK99" s="163">
        <f t="shared" si="828"/>
        <v>0</v>
      </c>
      <c r="IL99" s="163"/>
      <c r="IM99" s="163"/>
      <c r="IN99" s="163"/>
      <c r="IO99" s="163"/>
      <c r="IP99" s="163"/>
      <c r="IQ99" s="163"/>
      <c r="IR99" s="30">
        <f>VLOOKUP($E99,'факт '!$D$8:$BM$167,53,0)</f>
        <v>0</v>
      </c>
      <c r="IS99" s="30">
        <f>VLOOKUP($E99,'факт '!$D$8:$BM$167,54,0)</f>
        <v>0</v>
      </c>
      <c r="IT99" s="163"/>
      <c r="IU99" s="163"/>
      <c r="IV99" s="163">
        <f>IR99+IT99</f>
        <v>0</v>
      </c>
      <c r="IW99" s="163">
        <f>IS99+IU99</f>
        <v>0</v>
      </c>
      <c r="IX99" s="163">
        <f t="shared" si="771"/>
        <v>0</v>
      </c>
      <c r="IY99" s="163">
        <f t="shared" si="771"/>
        <v>0</v>
      </c>
      <c r="IZ99" s="163"/>
      <c r="JA99" s="163"/>
      <c r="JB99" s="170"/>
      <c r="JC99" s="242"/>
      <c r="JD99" s="170"/>
      <c r="JE99" s="170"/>
      <c r="JF99" s="238">
        <f>M99+AA99+AO99+BC99+BQ99+CE99+CT99+DH99+DV99+EJ99+EX99+FL99+FZ99+GN99+HB99+HP99+ID99</f>
        <v>6</v>
      </c>
      <c r="JG99" s="238">
        <f>N99+AB99+AP99+BD99+BR99+CF99+CU99+DI99+DW99+EK99+EY99+FM99+GA99+GO99+HC99+HQ99+IE99</f>
        <v>1449760.32</v>
      </c>
      <c r="JH99" s="238">
        <f>O99+AC99+AQ99+BE99+BS99+CG99+CV99+DJ99+DX99+EL99+EZ99+FN99+GB99+GP99+HD99+HR99+IF99</f>
        <v>1</v>
      </c>
      <c r="JI99" s="238">
        <f>P99+AD99+AR99+BF99+BT99+CH99+CW99+DK99+DY99+EM99+FA99+FO99+GC99+GQ99+HE99+HS99+IG99</f>
        <v>241626.72</v>
      </c>
      <c r="JJ99" s="238">
        <f t="shared" si="867"/>
        <v>7</v>
      </c>
      <c r="JK99" s="238">
        <f t="shared" si="867"/>
        <v>1691387.04</v>
      </c>
      <c r="JL99" s="238">
        <f t="shared" si="830"/>
        <v>6</v>
      </c>
      <c r="JM99" s="238">
        <f t="shared" si="811"/>
        <v>1449760.32</v>
      </c>
      <c r="JN99" s="48"/>
      <c r="JO99" s="18"/>
      <c r="JP99" s="55"/>
      <c r="JQ99" s="55">
        <f>JG99/JF99</f>
        <v>241626.72</v>
      </c>
      <c r="JR99" s="378">
        <f>JQ99-JP98</f>
        <v>-1.0499999625608325E-3</v>
      </c>
      <c r="JS99" s="382"/>
    </row>
    <row r="100" spans="1:280" ht="12" hidden="1" x14ac:dyDescent="0.2">
      <c r="A100" s="10">
        <v>1</v>
      </c>
      <c r="B100" s="10"/>
      <c r="C100" s="18"/>
      <c r="D100" s="53"/>
      <c r="E100" s="25"/>
      <c r="F100" s="24"/>
      <c r="G100" s="25"/>
      <c r="H100" s="29"/>
      <c r="I100" s="30"/>
      <c r="J100" s="30"/>
      <c r="K100" s="30"/>
      <c r="L100" s="30"/>
      <c r="M100" s="30"/>
      <c r="N100" s="30"/>
      <c r="O100" s="30"/>
      <c r="P100" s="30"/>
      <c r="Q100" s="30">
        <f t="shared" si="832"/>
        <v>0</v>
      </c>
      <c r="R100" s="30">
        <f t="shared" si="832"/>
        <v>0</v>
      </c>
      <c r="S100" s="163">
        <f t="shared" si="812"/>
        <v>0</v>
      </c>
      <c r="T100" s="163">
        <f t="shared" si="812"/>
        <v>0</v>
      </c>
      <c r="U100" s="163"/>
      <c r="V100" s="163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163">
        <f t="shared" si="814"/>
        <v>0</v>
      </c>
      <c r="AH100" s="163">
        <f t="shared" si="814"/>
        <v>0</v>
      </c>
      <c r="AI100" s="163"/>
      <c r="AJ100" s="163"/>
      <c r="AK100" s="30"/>
      <c r="AL100" s="30"/>
      <c r="AM100" s="30"/>
      <c r="AN100" s="30"/>
      <c r="AO100" s="252"/>
      <c r="AP100" s="252"/>
      <c r="AQ100" s="30"/>
      <c r="AR100" s="30"/>
      <c r="AS100" s="30">
        <f t="shared" si="833"/>
        <v>0</v>
      </c>
      <c r="AT100" s="30">
        <f t="shared" si="833"/>
        <v>0</v>
      </c>
      <c r="AU100" s="163">
        <f t="shared" si="815"/>
        <v>0</v>
      </c>
      <c r="AV100" s="163">
        <f t="shared" si="815"/>
        <v>0</v>
      </c>
      <c r="AW100" s="163"/>
      <c r="AX100" s="163"/>
      <c r="AY100" s="30"/>
      <c r="AZ100" s="30"/>
      <c r="BA100" s="30"/>
      <c r="BB100" s="30"/>
      <c r="BC100" s="252"/>
      <c r="BD100" s="252"/>
      <c r="BE100" s="30"/>
      <c r="BF100" s="30"/>
      <c r="BG100" s="30">
        <f t="shared" si="834"/>
        <v>0</v>
      </c>
      <c r="BH100" s="30">
        <f t="shared" si="834"/>
        <v>0</v>
      </c>
      <c r="BI100" s="163">
        <f t="shared" si="816"/>
        <v>0</v>
      </c>
      <c r="BJ100" s="163">
        <f t="shared" si="816"/>
        <v>0</v>
      </c>
      <c r="BK100" s="163"/>
      <c r="BL100" s="163"/>
      <c r="BM100" s="30"/>
      <c r="BN100" s="30"/>
      <c r="BO100" s="30"/>
      <c r="BP100" s="30"/>
      <c r="BQ100" s="252"/>
      <c r="BR100" s="252"/>
      <c r="BS100" s="252"/>
      <c r="BT100" s="252"/>
      <c r="BU100" s="30">
        <f t="shared" ref="BU100:BV102" si="911">SUM(BQ100+BS100)</f>
        <v>0</v>
      </c>
      <c r="BV100" s="30">
        <f t="shared" si="911"/>
        <v>0</v>
      </c>
      <c r="BW100" s="163">
        <f t="shared" si="817"/>
        <v>0</v>
      </c>
      <c r="BX100" s="163">
        <f t="shared" si="817"/>
        <v>0</v>
      </c>
      <c r="BY100" s="163"/>
      <c r="BZ100" s="163"/>
      <c r="CA100" s="30"/>
      <c r="CB100" s="30"/>
      <c r="CC100" s="30"/>
      <c r="CD100" s="30"/>
      <c r="CE100" s="252"/>
      <c r="CF100" s="252"/>
      <c r="CG100" s="30"/>
      <c r="CH100" s="30"/>
      <c r="CI100" s="30">
        <f t="shared" si="835"/>
        <v>0</v>
      </c>
      <c r="CJ100" s="30">
        <f t="shared" si="835"/>
        <v>0</v>
      </c>
      <c r="CK100" s="163">
        <f t="shared" si="818"/>
        <v>0</v>
      </c>
      <c r="CL100" s="163">
        <f t="shared" si="818"/>
        <v>0</v>
      </c>
      <c r="CM100" s="163"/>
      <c r="CN100" s="163"/>
      <c r="CO100" s="163"/>
      <c r="CP100" s="30"/>
      <c r="CQ100" s="30"/>
      <c r="CR100" s="30"/>
      <c r="CS100" s="30"/>
      <c r="CT100" s="252"/>
      <c r="CU100" s="252"/>
      <c r="CV100" s="30"/>
      <c r="CW100" s="30"/>
      <c r="CX100" s="30">
        <f t="shared" si="836"/>
        <v>0</v>
      </c>
      <c r="CY100" s="30">
        <f t="shared" si="836"/>
        <v>0</v>
      </c>
      <c r="CZ100" s="163">
        <f t="shared" si="819"/>
        <v>0</v>
      </c>
      <c r="DA100" s="163">
        <f t="shared" si="819"/>
        <v>0</v>
      </c>
      <c r="DB100" s="163"/>
      <c r="DC100" s="163"/>
      <c r="DD100" s="30"/>
      <c r="DE100" s="30"/>
      <c r="DF100" s="30"/>
      <c r="DG100" s="30"/>
      <c r="DH100" s="30"/>
      <c r="DI100" s="30"/>
      <c r="DJ100" s="30"/>
      <c r="DK100" s="30"/>
      <c r="DL100" s="30">
        <f t="shared" si="837"/>
        <v>0</v>
      </c>
      <c r="DM100" s="30">
        <f t="shared" si="837"/>
        <v>0</v>
      </c>
      <c r="DN100" s="163">
        <f t="shared" si="820"/>
        <v>0</v>
      </c>
      <c r="DO100" s="163">
        <f t="shared" si="820"/>
        <v>0</v>
      </c>
      <c r="DP100" s="163"/>
      <c r="DQ100" s="163"/>
      <c r="DR100" s="30"/>
      <c r="DS100" s="30"/>
      <c r="DT100" s="30"/>
      <c r="DU100" s="30"/>
      <c r="DV100" s="252"/>
      <c r="DW100" s="252"/>
      <c r="DX100" s="30"/>
      <c r="DY100" s="30"/>
      <c r="DZ100" s="30">
        <f t="shared" si="838"/>
        <v>0</v>
      </c>
      <c r="EA100" s="30">
        <f t="shared" si="838"/>
        <v>0</v>
      </c>
      <c r="EB100" s="163">
        <f t="shared" si="821"/>
        <v>0</v>
      </c>
      <c r="EC100" s="163">
        <f t="shared" si="821"/>
        <v>0</v>
      </c>
      <c r="ED100" s="163"/>
      <c r="EE100" s="163"/>
      <c r="EF100" s="30"/>
      <c r="EG100" s="30"/>
      <c r="EH100" s="30"/>
      <c r="EI100" s="30"/>
      <c r="EJ100" s="252"/>
      <c r="EK100" s="252"/>
      <c r="EL100" s="30"/>
      <c r="EM100" s="30"/>
      <c r="EN100" s="30">
        <f t="shared" si="839"/>
        <v>0</v>
      </c>
      <c r="EO100" s="30">
        <f t="shared" si="839"/>
        <v>0</v>
      </c>
      <c r="EP100" s="163">
        <f t="shared" si="822"/>
        <v>0</v>
      </c>
      <c r="EQ100" s="163">
        <f t="shared" si="822"/>
        <v>0</v>
      </c>
      <c r="ER100" s="163"/>
      <c r="ES100" s="163"/>
      <c r="ET100" s="30"/>
      <c r="EU100" s="30"/>
      <c r="EV100" s="30"/>
      <c r="EW100" s="30"/>
      <c r="EX100" s="252"/>
      <c r="EY100" s="252"/>
      <c r="EZ100" s="30"/>
      <c r="FA100" s="30"/>
      <c r="FB100" s="30">
        <f t="shared" si="840"/>
        <v>0</v>
      </c>
      <c r="FC100" s="30">
        <f t="shared" si="840"/>
        <v>0</v>
      </c>
      <c r="FD100" s="163">
        <f t="shared" si="823"/>
        <v>0</v>
      </c>
      <c r="FE100" s="163">
        <f t="shared" si="823"/>
        <v>0</v>
      </c>
      <c r="FF100" s="163"/>
      <c r="FG100" s="163"/>
      <c r="FH100" s="30"/>
      <c r="FI100" s="30"/>
      <c r="FJ100" s="30"/>
      <c r="FK100" s="30"/>
      <c r="FL100" s="252"/>
      <c r="FM100" s="252"/>
      <c r="FN100" s="30"/>
      <c r="FO100" s="30"/>
      <c r="FP100" s="30">
        <f t="shared" si="841"/>
        <v>0</v>
      </c>
      <c r="FQ100" s="30">
        <f t="shared" si="841"/>
        <v>0</v>
      </c>
      <c r="FR100" s="163">
        <f t="shared" si="824"/>
        <v>0</v>
      </c>
      <c r="FS100" s="163">
        <f t="shared" si="824"/>
        <v>0</v>
      </c>
      <c r="FT100" s="163"/>
      <c r="FU100" s="163"/>
      <c r="FV100" s="30"/>
      <c r="FW100" s="30"/>
      <c r="FX100" s="30"/>
      <c r="FY100" s="30"/>
      <c r="FZ100" s="252"/>
      <c r="GA100" s="252"/>
      <c r="GB100" s="30"/>
      <c r="GC100" s="30"/>
      <c r="GD100" s="30">
        <f t="shared" si="842"/>
        <v>0</v>
      </c>
      <c r="GE100" s="30">
        <f t="shared" si="842"/>
        <v>0</v>
      </c>
      <c r="GF100" s="163">
        <f t="shared" si="809"/>
        <v>0</v>
      </c>
      <c r="GG100" s="163">
        <f t="shared" si="809"/>
        <v>0</v>
      </c>
      <c r="GH100" s="163"/>
      <c r="GI100" s="163"/>
      <c r="GJ100" s="30"/>
      <c r="GK100" s="30"/>
      <c r="GL100" s="30"/>
      <c r="GM100" s="30"/>
      <c r="GN100" s="252"/>
      <c r="GO100" s="252"/>
      <c r="GP100" s="30"/>
      <c r="GQ100" s="30"/>
      <c r="GR100" s="30">
        <f t="shared" si="843"/>
        <v>0</v>
      </c>
      <c r="GS100" s="30">
        <f t="shared" si="843"/>
        <v>0</v>
      </c>
      <c r="GT100" s="163">
        <f t="shared" si="825"/>
        <v>0</v>
      </c>
      <c r="GU100" s="163">
        <f t="shared" si="825"/>
        <v>0</v>
      </c>
      <c r="GV100" s="163"/>
      <c r="GW100" s="163"/>
      <c r="GX100" s="30"/>
      <c r="GY100" s="30"/>
      <c r="GZ100" s="30"/>
      <c r="HA100" s="30"/>
      <c r="HB100" s="252"/>
      <c r="HC100" s="252"/>
      <c r="HD100" s="30"/>
      <c r="HE100" s="30"/>
      <c r="HF100" s="30">
        <f t="shared" si="844"/>
        <v>0</v>
      </c>
      <c r="HG100" s="30">
        <f t="shared" si="844"/>
        <v>0</v>
      </c>
      <c r="HH100" s="163">
        <f t="shared" si="826"/>
        <v>0</v>
      </c>
      <c r="HI100" s="163">
        <f t="shared" si="826"/>
        <v>0</v>
      </c>
      <c r="HJ100" s="163"/>
      <c r="HK100" s="163"/>
      <c r="HL100" s="30"/>
      <c r="HM100" s="30"/>
      <c r="HN100" s="30"/>
      <c r="HO100" s="30"/>
      <c r="HP100" s="252"/>
      <c r="HQ100" s="252"/>
      <c r="HR100" s="30"/>
      <c r="HS100" s="30"/>
      <c r="HT100" s="30">
        <f t="shared" si="845"/>
        <v>0</v>
      </c>
      <c r="HU100" s="30">
        <f t="shared" si="845"/>
        <v>0</v>
      </c>
      <c r="HV100" s="163">
        <f t="shared" si="827"/>
        <v>0</v>
      </c>
      <c r="HW100" s="163">
        <f t="shared" si="827"/>
        <v>0</v>
      </c>
      <c r="HX100" s="163"/>
      <c r="HY100" s="163"/>
      <c r="HZ100" s="163"/>
      <c r="IA100" s="163"/>
      <c r="IB100" s="163"/>
      <c r="IC100" s="163"/>
      <c r="ID100" s="254"/>
      <c r="IE100" s="254"/>
      <c r="IF100" s="163"/>
      <c r="IG100" s="163"/>
      <c r="IH100" s="163"/>
      <c r="II100" s="163"/>
      <c r="IJ100" s="163">
        <f t="shared" si="828"/>
        <v>0</v>
      </c>
      <c r="IK100" s="163">
        <f t="shared" si="828"/>
        <v>0</v>
      </c>
      <c r="IL100" s="163"/>
      <c r="IM100" s="163"/>
      <c r="IN100" s="163"/>
      <c r="IO100" s="163"/>
      <c r="IP100" s="163"/>
      <c r="IQ100" s="163"/>
      <c r="IR100" s="254"/>
      <c r="IS100" s="254"/>
      <c r="IT100" s="163"/>
      <c r="IU100" s="163"/>
      <c r="IV100" s="163"/>
      <c r="IW100" s="163"/>
      <c r="IX100" s="163">
        <f t="shared" si="771"/>
        <v>0</v>
      </c>
      <c r="IY100" s="163">
        <f t="shared" si="771"/>
        <v>0</v>
      </c>
      <c r="IZ100" s="163"/>
      <c r="JA100" s="163"/>
      <c r="JB100" s="170"/>
      <c r="JC100" s="242"/>
      <c r="JD100" s="170"/>
      <c r="JE100" s="170"/>
      <c r="JF100" s="238">
        <f t="shared" si="869"/>
        <v>0</v>
      </c>
      <c r="JG100" s="238">
        <f t="shared" si="869"/>
        <v>0</v>
      </c>
      <c r="JH100" s="238">
        <f t="shared" si="869"/>
        <v>0</v>
      </c>
      <c r="JI100" s="238">
        <f t="shared" si="869"/>
        <v>0</v>
      </c>
      <c r="JJ100" s="238">
        <f t="shared" si="867"/>
        <v>0</v>
      </c>
      <c r="JK100" s="238">
        <f t="shared" si="867"/>
        <v>0</v>
      </c>
      <c r="JL100" s="238">
        <f t="shared" si="830"/>
        <v>0</v>
      </c>
      <c r="JM100" s="238">
        <f t="shared" si="811"/>
        <v>0</v>
      </c>
      <c r="JN100" s="48"/>
      <c r="JO100" s="18"/>
      <c r="JP100" s="55"/>
      <c r="JQ100" s="55"/>
      <c r="JR100" s="158"/>
    </row>
    <row r="101" spans="1:280" ht="12" hidden="1" x14ac:dyDescent="0.2">
      <c r="A101" s="10">
        <v>1</v>
      </c>
      <c r="B101" s="10"/>
      <c r="C101" s="18"/>
      <c r="D101" s="53"/>
      <c r="E101" s="25"/>
      <c r="F101" s="24"/>
      <c r="G101" s="25"/>
      <c r="H101" s="29"/>
      <c r="I101" s="30"/>
      <c r="J101" s="30"/>
      <c r="K101" s="30"/>
      <c r="L101" s="30"/>
      <c r="M101" s="30"/>
      <c r="N101" s="30"/>
      <c r="O101" s="30"/>
      <c r="P101" s="30"/>
      <c r="Q101" s="30">
        <f t="shared" si="832"/>
        <v>0</v>
      </c>
      <c r="R101" s="30">
        <f t="shared" si="832"/>
        <v>0</v>
      </c>
      <c r="S101" s="163">
        <f t="shared" si="812"/>
        <v>0</v>
      </c>
      <c r="T101" s="163">
        <f t="shared" si="812"/>
        <v>0</v>
      </c>
      <c r="U101" s="163"/>
      <c r="V101" s="163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163">
        <f t="shared" ref="AG101:AH162" si="912">AA101-Y101</f>
        <v>0</v>
      </c>
      <c r="AH101" s="163">
        <f t="shared" si="912"/>
        <v>0</v>
      </c>
      <c r="AI101" s="163"/>
      <c r="AJ101" s="163"/>
      <c r="AK101" s="30"/>
      <c r="AL101" s="30"/>
      <c r="AM101" s="30"/>
      <c r="AN101" s="30"/>
      <c r="AO101" s="252"/>
      <c r="AP101" s="252"/>
      <c r="AQ101" s="30"/>
      <c r="AR101" s="30"/>
      <c r="AS101" s="30">
        <f t="shared" si="833"/>
        <v>0</v>
      </c>
      <c r="AT101" s="30">
        <f t="shared" si="833"/>
        <v>0</v>
      </c>
      <c r="AU101" s="163">
        <f t="shared" si="815"/>
        <v>0</v>
      </c>
      <c r="AV101" s="163">
        <f t="shared" si="815"/>
        <v>0</v>
      </c>
      <c r="AW101" s="163"/>
      <c r="AX101" s="163"/>
      <c r="AY101" s="30"/>
      <c r="AZ101" s="30"/>
      <c r="BA101" s="30"/>
      <c r="BB101" s="30"/>
      <c r="BC101" s="252"/>
      <c r="BD101" s="252"/>
      <c r="BE101" s="30"/>
      <c r="BF101" s="30"/>
      <c r="BG101" s="30">
        <f t="shared" si="834"/>
        <v>0</v>
      </c>
      <c r="BH101" s="30">
        <f t="shared" si="834"/>
        <v>0</v>
      </c>
      <c r="BI101" s="163">
        <f t="shared" si="816"/>
        <v>0</v>
      </c>
      <c r="BJ101" s="163">
        <f t="shared" si="816"/>
        <v>0</v>
      </c>
      <c r="BK101" s="163"/>
      <c r="BL101" s="163"/>
      <c r="BM101" s="30"/>
      <c r="BN101" s="30"/>
      <c r="BO101" s="30"/>
      <c r="BP101" s="30"/>
      <c r="BQ101" s="252"/>
      <c r="BR101" s="252"/>
      <c r="BS101" s="252"/>
      <c r="BT101" s="252"/>
      <c r="BU101" s="30">
        <f t="shared" si="911"/>
        <v>0</v>
      </c>
      <c r="BV101" s="30">
        <f t="shared" si="911"/>
        <v>0</v>
      </c>
      <c r="BW101" s="163">
        <f t="shared" si="817"/>
        <v>0</v>
      </c>
      <c r="BX101" s="163">
        <f t="shared" si="817"/>
        <v>0</v>
      </c>
      <c r="BY101" s="163"/>
      <c r="BZ101" s="163"/>
      <c r="CA101" s="30"/>
      <c r="CB101" s="30"/>
      <c r="CC101" s="30"/>
      <c r="CD101" s="30"/>
      <c r="CE101" s="252"/>
      <c r="CF101" s="252"/>
      <c r="CG101" s="30"/>
      <c r="CH101" s="30"/>
      <c r="CI101" s="30">
        <f t="shared" si="835"/>
        <v>0</v>
      </c>
      <c r="CJ101" s="30">
        <f t="shared" si="835"/>
        <v>0</v>
      </c>
      <c r="CK101" s="163">
        <f t="shared" si="818"/>
        <v>0</v>
      </c>
      <c r="CL101" s="163">
        <f t="shared" si="818"/>
        <v>0</v>
      </c>
      <c r="CM101" s="163"/>
      <c r="CN101" s="163"/>
      <c r="CO101" s="163"/>
      <c r="CP101" s="30"/>
      <c r="CQ101" s="30"/>
      <c r="CR101" s="30"/>
      <c r="CS101" s="30"/>
      <c r="CT101" s="252"/>
      <c r="CU101" s="252"/>
      <c r="CV101" s="30"/>
      <c r="CW101" s="30"/>
      <c r="CX101" s="30">
        <f t="shared" si="836"/>
        <v>0</v>
      </c>
      <c r="CY101" s="30">
        <f t="shared" si="836"/>
        <v>0</v>
      </c>
      <c r="CZ101" s="163">
        <f t="shared" si="819"/>
        <v>0</v>
      </c>
      <c r="DA101" s="163">
        <f t="shared" si="819"/>
        <v>0</v>
      </c>
      <c r="DB101" s="163"/>
      <c r="DC101" s="163"/>
      <c r="DD101" s="30"/>
      <c r="DE101" s="30"/>
      <c r="DF101" s="30"/>
      <c r="DG101" s="30"/>
      <c r="DH101" s="30"/>
      <c r="DI101" s="30"/>
      <c r="DJ101" s="30"/>
      <c r="DK101" s="30"/>
      <c r="DL101" s="30">
        <f t="shared" si="837"/>
        <v>0</v>
      </c>
      <c r="DM101" s="30">
        <f t="shared" si="837"/>
        <v>0</v>
      </c>
      <c r="DN101" s="163">
        <f t="shared" si="820"/>
        <v>0</v>
      </c>
      <c r="DO101" s="163">
        <f t="shared" si="820"/>
        <v>0</v>
      </c>
      <c r="DP101" s="163"/>
      <c r="DQ101" s="163"/>
      <c r="DR101" s="30"/>
      <c r="DS101" s="30"/>
      <c r="DT101" s="30"/>
      <c r="DU101" s="30"/>
      <c r="DV101" s="252"/>
      <c r="DW101" s="252"/>
      <c r="DX101" s="30"/>
      <c r="DY101" s="30"/>
      <c r="DZ101" s="30">
        <f t="shared" si="838"/>
        <v>0</v>
      </c>
      <c r="EA101" s="30">
        <f t="shared" si="838"/>
        <v>0</v>
      </c>
      <c r="EB101" s="163">
        <f t="shared" si="821"/>
        <v>0</v>
      </c>
      <c r="EC101" s="163">
        <f t="shared" si="821"/>
        <v>0</v>
      </c>
      <c r="ED101" s="163"/>
      <c r="EE101" s="163"/>
      <c r="EF101" s="30"/>
      <c r="EG101" s="30"/>
      <c r="EH101" s="30"/>
      <c r="EI101" s="30"/>
      <c r="EJ101" s="252"/>
      <c r="EK101" s="252"/>
      <c r="EL101" s="30"/>
      <c r="EM101" s="30"/>
      <c r="EN101" s="30">
        <f t="shared" si="839"/>
        <v>0</v>
      </c>
      <c r="EO101" s="30">
        <f t="shared" si="839"/>
        <v>0</v>
      </c>
      <c r="EP101" s="163">
        <f t="shared" si="822"/>
        <v>0</v>
      </c>
      <c r="EQ101" s="163">
        <f t="shared" si="822"/>
        <v>0</v>
      </c>
      <c r="ER101" s="163"/>
      <c r="ES101" s="163"/>
      <c r="ET101" s="30"/>
      <c r="EU101" s="30"/>
      <c r="EV101" s="30"/>
      <c r="EW101" s="30"/>
      <c r="EX101" s="252"/>
      <c r="EY101" s="252"/>
      <c r="EZ101" s="30"/>
      <c r="FA101" s="30"/>
      <c r="FB101" s="30">
        <f t="shared" si="840"/>
        <v>0</v>
      </c>
      <c r="FC101" s="30">
        <f t="shared" si="840"/>
        <v>0</v>
      </c>
      <c r="FD101" s="163">
        <f t="shared" si="823"/>
        <v>0</v>
      </c>
      <c r="FE101" s="163">
        <f t="shared" si="823"/>
        <v>0</v>
      </c>
      <c r="FF101" s="163"/>
      <c r="FG101" s="163"/>
      <c r="FH101" s="30"/>
      <c r="FI101" s="30"/>
      <c r="FJ101" s="30"/>
      <c r="FK101" s="30"/>
      <c r="FL101" s="252"/>
      <c r="FM101" s="252"/>
      <c r="FN101" s="30"/>
      <c r="FO101" s="30"/>
      <c r="FP101" s="30">
        <f t="shared" si="841"/>
        <v>0</v>
      </c>
      <c r="FQ101" s="30">
        <f t="shared" si="841"/>
        <v>0</v>
      </c>
      <c r="FR101" s="163">
        <f t="shared" si="824"/>
        <v>0</v>
      </c>
      <c r="FS101" s="163">
        <f t="shared" si="824"/>
        <v>0</v>
      </c>
      <c r="FT101" s="163"/>
      <c r="FU101" s="163"/>
      <c r="FV101" s="30"/>
      <c r="FW101" s="30"/>
      <c r="FX101" s="30"/>
      <c r="FY101" s="30"/>
      <c r="FZ101" s="252"/>
      <c r="GA101" s="252"/>
      <c r="GB101" s="30"/>
      <c r="GC101" s="30"/>
      <c r="GD101" s="30">
        <f t="shared" si="842"/>
        <v>0</v>
      </c>
      <c r="GE101" s="30">
        <f t="shared" si="842"/>
        <v>0</v>
      </c>
      <c r="GF101" s="163">
        <f t="shared" si="809"/>
        <v>0</v>
      </c>
      <c r="GG101" s="163">
        <f t="shared" si="809"/>
        <v>0</v>
      </c>
      <c r="GH101" s="163"/>
      <c r="GI101" s="163"/>
      <c r="GJ101" s="30"/>
      <c r="GK101" s="30"/>
      <c r="GL101" s="30"/>
      <c r="GM101" s="30"/>
      <c r="GN101" s="252"/>
      <c r="GO101" s="252"/>
      <c r="GP101" s="30"/>
      <c r="GQ101" s="30"/>
      <c r="GR101" s="30">
        <f t="shared" si="843"/>
        <v>0</v>
      </c>
      <c r="GS101" s="30">
        <f t="shared" si="843"/>
        <v>0</v>
      </c>
      <c r="GT101" s="163">
        <f t="shared" si="825"/>
        <v>0</v>
      </c>
      <c r="GU101" s="163">
        <f t="shared" si="825"/>
        <v>0</v>
      </c>
      <c r="GV101" s="163"/>
      <c r="GW101" s="163"/>
      <c r="GX101" s="30"/>
      <c r="GY101" s="30"/>
      <c r="GZ101" s="30"/>
      <c r="HA101" s="30"/>
      <c r="HB101" s="252"/>
      <c r="HC101" s="252"/>
      <c r="HD101" s="30"/>
      <c r="HE101" s="30"/>
      <c r="HF101" s="30">
        <f t="shared" si="844"/>
        <v>0</v>
      </c>
      <c r="HG101" s="30">
        <f t="shared" si="844"/>
        <v>0</v>
      </c>
      <c r="HH101" s="163">
        <f t="shared" si="826"/>
        <v>0</v>
      </c>
      <c r="HI101" s="163">
        <f t="shared" si="826"/>
        <v>0</v>
      </c>
      <c r="HJ101" s="163"/>
      <c r="HK101" s="163"/>
      <c r="HL101" s="30"/>
      <c r="HM101" s="30"/>
      <c r="HN101" s="30"/>
      <c r="HO101" s="30"/>
      <c r="HP101" s="252"/>
      <c r="HQ101" s="252"/>
      <c r="HR101" s="30"/>
      <c r="HS101" s="30"/>
      <c r="HT101" s="30">
        <f t="shared" si="845"/>
        <v>0</v>
      </c>
      <c r="HU101" s="30">
        <f t="shared" si="845"/>
        <v>0</v>
      </c>
      <c r="HV101" s="163">
        <f t="shared" si="827"/>
        <v>0</v>
      </c>
      <c r="HW101" s="163">
        <f t="shared" si="827"/>
        <v>0</v>
      </c>
      <c r="HX101" s="163"/>
      <c r="HY101" s="163"/>
      <c r="HZ101" s="163"/>
      <c r="IA101" s="163"/>
      <c r="IB101" s="163"/>
      <c r="IC101" s="163"/>
      <c r="ID101" s="254"/>
      <c r="IE101" s="254"/>
      <c r="IF101" s="163"/>
      <c r="IG101" s="163"/>
      <c r="IH101" s="163"/>
      <c r="II101" s="163"/>
      <c r="IJ101" s="163">
        <f t="shared" si="828"/>
        <v>0</v>
      </c>
      <c r="IK101" s="163">
        <f t="shared" si="828"/>
        <v>0</v>
      </c>
      <c r="IL101" s="163"/>
      <c r="IM101" s="163"/>
      <c r="IN101" s="163"/>
      <c r="IO101" s="163"/>
      <c r="IP101" s="163"/>
      <c r="IQ101" s="163"/>
      <c r="IR101" s="254"/>
      <c r="IS101" s="254"/>
      <c r="IT101" s="163"/>
      <c r="IU101" s="163"/>
      <c r="IV101" s="163"/>
      <c r="IW101" s="163"/>
      <c r="IX101" s="163">
        <f t="shared" si="771"/>
        <v>0</v>
      </c>
      <c r="IY101" s="163">
        <f t="shared" si="771"/>
        <v>0</v>
      </c>
      <c r="IZ101" s="163"/>
      <c r="JA101" s="163"/>
      <c r="JB101" s="170"/>
      <c r="JC101" s="242"/>
      <c r="JD101" s="170"/>
      <c r="JE101" s="170"/>
      <c r="JF101" s="238">
        <f t="shared" si="869"/>
        <v>0</v>
      </c>
      <c r="JG101" s="238">
        <f t="shared" si="869"/>
        <v>0</v>
      </c>
      <c r="JH101" s="238">
        <f t="shared" si="869"/>
        <v>0</v>
      </c>
      <c r="JI101" s="238">
        <f t="shared" si="869"/>
        <v>0</v>
      </c>
      <c r="JJ101" s="238">
        <f t="shared" si="867"/>
        <v>0</v>
      </c>
      <c r="JK101" s="238">
        <f t="shared" si="867"/>
        <v>0</v>
      </c>
      <c r="JL101" s="238">
        <f t="shared" si="830"/>
        <v>0</v>
      </c>
      <c r="JM101" s="238">
        <f t="shared" si="811"/>
        <v>0</v>
      </c>
      <c r="JN101" s="48"/>
      <c r="JO101" s="18"/>
      <c r="JP101" s="55"/>
      <c r="JQ101" s="55"/>
      <c r="JR101" s="158"/>
    </row>
    <row r="102" spans="1:280" ht="12" hidden="1" x14ac:dyDescent="0.2">
      <c r="A102" s="10">
        <v>1</v>
      </c>
      <c r="B102" s="10"/>
      <c r="C102" s="18"/>
      <c r="D102" s="53"/>
      <c r="E102" s="25"/>
      <c r="F102" s="24"/>
      <c r="G102" s="25"/>
      <c r="H102" s="29"/>
      <c r="I102" s="30"/>
      <c r="J102" s="30"/>
      <c r="K102" s="30"/>
      <c r="L102" s="30"/>
      <c r="M102" s="30"/>
      <c r="N102" s="30"/>
      <c r="O102" s="30"/>
      <c r="P102" s="30"/>
      <c r="Q102" s="30">
        <f t="shared" si="832"/>
        <v>0</v>
      </c>
      <c r="R102" s="30">
        <f t="shared" si="832"/>
        <v>0</v>
      </c>
      <c r="S102" s="163">
        <f t="shared" si="812"/>
        <v>0</v>
      </c>
      <c r="T102" s="163">
        <f t="shared" si="812"/>
        <v>0</v>
      </c>
      <c r="U102" s="163"/>
      <c r="V102" s="163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163">
        <f t="shared" si="912"/>
        <v>0</v>
      </c>
      <c r="AH102" s="163">
        <f t="shared" si="912"/>
        <v>0</v>
      </c>
      <c r="AI102" s="163"/>
      <c r="AJ102" s="163"/>
      <c r="AK102" s="30"/>
      <c r="AL102" s="30"/>
      <c r="AM102" s="30"/>
      <c r="AN102" s="30"/>
      <c r="AO102" s="252"/>
      <c r="AP102" s="252"/>
      <c r="AQ102" s="30"/>
      <c r="AR102" s="30"/>
      <c r="AS102" s="30">
        <f t="shared" si="833"/>
        <v>0</v>
      </c>
      <c r="AT102" s="30">
        <f t="shared" si="833"/>
        <v>0</v>
      </c>
      <c r="AU102" s="163">
        <f t="shared" si="815"/>
        <v>0</v>
      </c>
      <c r="AV102" s="163">
        <f t="shared" si="815"/>
        <v>0</v>
      </c>
      <c r="AW102" s="163"/>
      <c r="AX102" s="163"/>
      <c r="AY102" s="30"/>
      <c r="AZ102" s="30"/>
      <c r="BA102" s="30"/>
      <c r="BB102" s="30"/>
      <c r="BC102" s="252"/>
      <c r="BD102" s="252"/>
      <c r="BE102" s="30"/>
      <c r="BF102" s="30"/>
      <c r="BG102" s="30">
        <f t="shared" si="834"/>
        <v>0</v>
      </c>
      <c r="BH102" s="30">
        <f t="shared" si="834"/>
        <v>0</v>
      </c>
      <c r="BI102" s="163">
        <f t="shared" si="816"/>
        <v>0</v>
      </c>
      <c r="BJ102" s="163">
        <f t="shared" si="816"/>
        <v>0</v>
      </c>
      <c r="BK102" s="163"/>
      <c r="BL102" s="163"/>
      <c r="BM102" s="30"/>
      <c r="BN102" s="30"/>
      <c r="BO102" s="30"/>
      <c r="BP102" s="30"/>
      <c r="BQ102" s="252"/>
      <c r="BR102" s="252"/>
      <c r="BS102" s="252"/>
      <c r="BT102" s="252"/>
      <c r="BU102" s="30">
        <f t="shared" si="911"/>
        <v>0</v>
      </c>
      <c r="BV102" s="30">
        <f t="shared" si="911"/>
        <v>0</v>
      </c>
      <c r="BW102" s="163">
        <f t="shared" si="817"/>
        <v>0</v>
      </c>
      <c r="BX102" s="163">
        <f t="shared" si="817"/>
        <v>0</v>
      </c>
      <c r="BY102" s="163"/>
      <c r="BZ102" s="163"/>
      <c r="CA102" s="30"/>
      <c r="CB102" s="30"/>
      <c r="CC102" s="30"/>
      <c r="CD102" s="30"/>
      <c r="CE102" s="252"/>
      <c r="CF102" s="252"/>
      <c r="CG102" s="30"/>
      <c r="CH102" s="30"/>
      <c r="CI102" s="30">
        <f t="shared" si="835"/>
        <v>0</v>
      </c>
      <c r="CJ102" s="30">
        <f t="shared" si="835"/>
        <v>0</v>
      </c>
      <c r="CK102" s="163">
        <f t="shared" si="818"/>
        <v>0</v>
      </c>
      <c r="CL102" s="163">
        <f t="shared" si="818"/>
        <v>0</v>
      </c>
      <c r="CM102" s="163"/>
      <c r="CN102" s="163"/>
      <c r="CO102" s="163"/>
      <c r="CP102" s="30"/>
      <c r="CQ102" s="30"/>
      <c r="CR102" s="30"/>
      <c r="CS102" s="30"/>
      <c r="CT102" s="252"/>
      <c r="CU102" s="252"/>
      <c r="CV102" s="30"/>
      <c r="CW102" s="30"/>
      <c r="CX102" s="30">
        <f t="shared" si="836"/>
        <v>0</v>
      </c>
      <c r="CY102" s="30">
        <f t="shared" si="836"/>
        <v>0</v>
      </c>
      <c r="CZ102" s="163">
        <f t="shared" si="819"/>
        <v>0</v>
      </c>
      <c r="DA102" s="163">
        <f t="shared" si="819"/>
        <v>0</v>
      </c>
      <c r="DB102" s="163"/>
      <c r="DC102" s="163"/>
      <c r="DD102" s="30"/>
      <c r="DE102" s="30"/>
      <c r="DF102" s="30"/>
      <c r="DG102" s="30"/>
      <c r="DH102" s="30"/>
      <c r="DI102" s="30"/>
      <c r="DJ102" s="30"/>
      <c r="DK102" s="30"/>
      <c r="DL102" s="30">
        <f t="shared" si="837"/>
        <v>0</v>
      </c>
      <c r="DM102" s="30">
        <f t="shared" si="837"/>
        <v>0</v>
      </c>
      <c r="DN102" s="163">
        <f t="shared" si="820"/>
        <v>0</v>
      </c>
      <c r="DO102" s="163">
        <f t="shared" si="820"/>
        <v>0</v>
      </c>
      <c r="DP102" s="163"/>
      <c r="DQ102" s="163"/>
      <c r="DR102" s="30"/>
      <c r="DS102" s="30"/>
      <c r="DT102" s="30"/>
      <c r="DU102" s="30"/>
      <c r="DV102" s="252"/>
      <c r="DW102" s="252"/>
      <c r="DX102" s="30"/>
      <c r="DY102" s="30"/>
      <c r="DZ102" s="30">
        <f t="shared" si="838"/>
        <v>0</v>
      </c>
      <c r="EA102" s="30">
        <f t="shared" si="838"/>
        <v>0</v>
      </c>
      <c r="EB102" s="163">
        <f t="shared" si="821"/>
        <v>0</v>
      </c>
      <c r="EC102" s="163">
        <f t="shared" si="821"/>
        <v>0</v>
      </c>
      <c r="ED102" s="163"/>
      <c r="EE102" s="163"/>
      <c r="EF102" s="30"/>
      <c r="EG102" s="30"/>
      <c r="EH102" s="30"/>
      <c r="EI102" s="30"/>
      <c r="EJ102" s="252"/>
      <c r="EK102" s="252"/>
      <c r="EL102" s="30"/>
      <c r="EM102" s="30"/>
      <c r="EN102" s="30">
        <f t="shared" si="839"/>
        <v>0</v>
      </c>
      <c r="EO102" s="30">
        <f t="shared" si="839"/>
        <v>0</v>
      </c>
      <c r="EP102" s="163">
        <f t="shared" si="822"/>
        <v>0</v>
      </c>
      <c r="EQ102" s="163">
        <f t="shared" si="822"/>
        <v>0</v>
      </c>
      <c r="ER102" s="163"/>
      <c r="ES102" s="163"/>
      <c r="ET102" s="30"/>
      <c r="EU102" s="30"/>
      <c r="EV102" s="30"/>
      <c r="EW102" s="30"/>
      <c r="EX102" s="252"/>
      <c r="EY102" s="252"/>
      <c r="EZ102" s="30"/>
      <c r="FA102" s="30"/>
      <c r="FB102" s="30">
        <f t="shared" si="840"/>
        <v>0</v>
      </c>
      <c r="FC102" s="30">
        <f t="shared" si="840"/>
        <v>0</v>
      </c>
      <c r="FD102" s="163">
        <f t="shared" si="823"/>
        <v>0</v>
      </c>
      <c r="FE102" s="163">
        <f t="shared" si="823"/>
        <v>0</v>
      </c>
      <c r="FF102" s="163"/>
      <c r="FG102" s="163"/>
      <c r="FH102" s="30"/>
      <c r="FI102" s="30"/>
      <c r="FJ102" s="30"/>
      <c r="FK102" s="30"/>
      <c r="FL102" s="252"/>
      <c r="FM102" s="252"/>
      <c r="FN102" s="30"/>
      <c r="FO102" s="30"/>
      <c r="FP102" s="30">
        <f t="shared" si="841"/>
        <v>0</v>
      </c>
      <c r="FQ102" s="30">
        <f t="shared" si="841"/>
        <v>0</v>
      </c>
      <c r="FR102" s="163">
        <f t="shared" si="824"/>
        <v>0</v>
      </c>
      <c r="FS102" s="163">
        <f t="shared" si="824"/>
        <v>0</v>
      </c>
      <c r="FT102" s="163"/>
      <c r="FU102" s="163"/>
      <c r="FV102" s="30"/>
      <c r="FW102" s="30"/>
      <c r="FX102" s="30"/>
      <c r="FY102" s="30"/>
      <c r="FZ102" s="252"/>
      <c r="GA102" s="252"/>
      <c r="GB102" s="30"/>
      <c r="GC102" s="30"/>
      <c r="GD102" s="30">
        <f t="shared" si="842"/>
        <v>0</v>
      </c>
      <c r="GE102" s="30">
        <f t="shared" si="842"/>
        <v>0</v>
      </c>
      <c r="GF102" s="163">
        <f t="shared" si="809"/>
        <v>0</v>
      </c>
      <c r="GG102" s="163">
        <f t="shared" si="809"/>
        <v>0</v>
      </c>
      <c r="GH102" s="163"/>
      <c r="GI102" s="163"/>
      <c r="GJ102" s="30"/>
      <c r="GK102" s="30"/>
      <c r="GL102" s="30"/>
      <c r="GM102" s="30"/>
      <c r="GN102" s="252"/>
      <c r="GO102" s="252"/>
      <c r="GP102" s="30"/>
      <c r="GQ102" s="30"/>
      <c r="GR102" s="30">
        <f t="shared" si="843"/>
        <v>0</v>
      </c>
      <c r="GS102" s="30">
        <f t="shared" si="843"/>
        <v>0</v>
      </c>
      <c r="GT102" s="163">
        <f t="shared" si="825"/>
        <v>0</v>
      </c>
      <c r="GU102" s="163">
        <f t="shared" si="825"/>
        <v>0</v>
      </c>
      <c r="GV102" s="163"/>
      <c r="GW102" s="163"/>
      <c r="GX102" s="30"/>
      <c r="GY102" s="30"/>
      <c r="GZ102" s="30"/>
      <c r="HA102" s="30"/>
      <c r="HB102" s="252"/>
      <c r="HC102" s="252"/>
      <c r="HD102" s="30"/>
      <c r="HE102" s="30"/>
      <c r="HF102" s="30">
        <f t="shared" si="844"/>
        <v>0</v>
      </c>
      <c r="HG102" s="30">
        <f t="shared" si="844"/>
        <v>0</v>
      </c>
      <c r="HH102" s="163">
        <f t="shared" si="826"/>
        <v>0</v>
      </c>
      <c r="HI102" s="163">
        <f t="shared" si="826"/>
        <v>0</v>
      </c>
      <c r="HJ102" s="163"/>
      <c r="HK102" s="163"/>
      <c r="HL102" s="30"/>
      <c r="HM102" s="30"/>
      <c r="HN102" s="30"/>
      <c r="HO102" s="30"/>
      <c r="HP102" s="252"/>
      <c r="HQ102" s="252"/>
      <c r="HR102" s="30"/>
      <c r="HS102" s="30"/>
      <c r="HT102" s="30">
        <f t="shared" si="845"/>
        <v>0</v>
      </c>
      <c r="HU102" s="30">
        <f t="shared" si="845"/>
        <v>0</v>
      </c>
      <c r="HV102" s="163">
        <f t="shared" si="827"/>
        <v>0</v>
      </c>
      <c r="HW102" s="163">
        <f t="shared" si="827"/>
        <v>0</v>
      </c>
      <c r="HX102" s="163"/>
      <c r="HY102" s="163"/>
      <c r="HZ102" s="163"/>
      <c r="IA102" s="163"/>
      <c r="IB102" s="163"/>
      <c r="IC102" s="163"/>
      <c r="ID102" s="254"/>
      <c r="IE102" s="254"/>
      <c r="IF102" s="163"/>
      <c r="IG102" s="163"/>
      <c r="IH102" s="163"/>
      <c r="II102" s="163"/>
      <c r="IJ102" s="163">
        <f t="shared" si="828"/>
        <v>0</v>
      </c>
      <c r="IK102" s="163">
        <f t="shared" si="828"/>
        <v>0</v>
      </c>
      <c r="IL102" s="163"/>
      <c r="IM102" s="163"/>
      <c r="IN102" s="163"/>
      <c r="IO102" s="163"/>
      <c r="IP102" s="163"/>
      <c r="IQ102" s="163"/>
      <c r="IR102" s="254"/>
      <c r="IS102" s="254"/>
      <c r="IT102" s="163"/>
      <c r="IU102" s="163"/>
      <c r="IV102" s="163"/>
      <c r="IW102" s="163"/>
      <c r="IX102" s="163">
        <f t="shared" si="771"/>
        <v>0</v>
      </c>
      <c r="IY102" s="163">
        <f t="shared" si="771"/>
        <v>0</v>
      </c>
      <c r="IZ102" s="163"/>
      <c r="JA102" s="163"/>
      <c r="JB102" s="170"/>
      <c r="JC102" s="242"/>
      <c r="JD102" s="170"/>
      <c r="JE102" s="170"/>
      <c r="JF102" s="238">
        <f t="shared" si="869"/>
        <v>0</v>
      </c>
      <c r="JG102" s="238">
        <f t="shared" si="869"/>
        <v>0</v>
      </c>
      <c r="JH102" s="238">
        <f t="shared" si="869"/>
        <v>0</v>
      </c>
      <c r="JI102" s="238">
        <f t="shared" si="869"/>
        <v>0</v>
      </c>
      <c r="JJ102" s="238">
        <f t="shared" si="867"/>
        <v>0</v>
      </c>
      <c r="JK102" s="238">
        <f t="shared" si="867"/>
        <v>0</v>
      </c>
      <c r="JL102" s="238">
        <f t="shared" si="830"/>
        <v>0</v>
      </c>
      <c r="JM102" s="238">
        <f t="shared" si="811"/>
        <v>0</v>
      </c>
      <c r="JN102" s="48"/>
      <c r="JO102" s="18"/>
      <c r="JP102" s="55"/>
      <c r="JQ102" s="55"/>
      <c r="JR102" s="158"/>
    </row>
    <row r="103" spans="1:280" hidden="1" x14ac:dyDescent="0.2">
      <c r="A103" s="10">
        <v>1</v>
      </c>
      <c r="B103" s="10">
        <v>1</v>
      </c>
      <c r="C103" s="443"/>
      <c r="D103" s="432"/>
      <c r="E103" s="432"/>
      <c r="F103" s="436" t="s">
        <v>38</v>
      </c>
      <c r="G103" s="258">
        <v>16</v>
      </c>
      <c r="H103" s="257">
        <v>328494.6568</v>
      </c>
      <c r="I103" s="230">
        <f>VLOOKUP($G103,'ВМП план'!$A$8:$AS$56,12,0)</f>
        <v>0</v>
      </c>
      <c r="J103" s="230">
        <f>VLOOKUP($G103,'ВМП план'!$A$8:$AS$56,13,0)</f>
        <v>0</v>
      </c>
      <c r="K103" s="230">
        <f>SUM(I103/12*$B$2)</f>
        <v>0</v>
      </c>
      <c r="L103" s="230">
        <f>SUM(J103/12*$B$2)</f>
        <v>0</v>
      </c>
      <c r="M103" s="94">
        <f>SUM(M104:M107)</f>
        <v>0</v>
      </c>
      <c r="N103" s="94">
        <f t="shared" ref="N103:P103" si="913">SUM(N104:N107)</f>
        <v>0</v>
      </c>
      <c r="O103" s="94">
        <f t="shared" si="913"/>
        <v>0</v>
      </c>
      <c r="P103" s="94">
        <f t="shared" si="913"/>
        <v>0</v>
      </c>
      <c r="Q103" s="94">
        <f t="shared" si="832"/>
        <v>0</v>
      </c>
      <c r="R103" s="94">
        <f t="shared" si="832"/>
        <v>0</v>
      </c>
      <c r="S103" s="249">
        <f t="shared" si="812"/>
        <v>0</v>
      </c>
      <c r="T103" s="249">
        <f t="shared" si="812"/>
        <v>0</v>
      </c>
      <c r="U103" s="348">
        <f>$H103</f>
        <v>328494.6568</v>
      </c>
      <c r="V103" s="347"/>
      <c r="W103" s="230">
        <f>VLOOKUP($G103,'ВМП план'!$A$8:$AS$56,10,0)</f>
        <v>94</v>
      </c>
      <c r="X103" s="230">
        <f>VLOOKUP($G103,'ВМП план'!$A$8:$AS$56,11,0)</f>
        <v>30878497.7392</v>
      </c>
      <c r="Y103" s="34">
        <f>SUM(W103/12*$B$2)</f>
        <v>70.5</v>
      </c>
      <c r="Z103" s="34">
        <f>SUM(X103/12*$B$2)</f>
        <v>23158873.304399997</v>
      </c>
      <c r="AA103" s="34">
        <f>SUM(AA104:AA107)</f>
        <v>55</v>
      </c>
      <c r="AB103" s="34">
        <f t="shared" ref="AB103:AD103" si="914">SUM(AB104:AB107)</f>
        <v>18067206.300000004</v>
      </c>
      <c r="AC103" s="34">
        <f t="shared" si="914"/>
        <v>6</v>
      </c>
      <c r="AD103" s="34">
        <f t="shared" si="914"/>
        <v>1970967.9599999997</v>
      </c>
      <c r="AE103" s="34">
        <f t="shared" ref="AE103" si="915">SUM(AA103+AC103)</f>
        <v>61</v>
      </c>
      <c r="AF103" s="34">
        <f t="shared" ref="AF103" si="916">SUM(AB103+AD103)</f>
        <v>20038174.260000005</v>
      </c>
      <c r="AG103" s="502">
        <f t="shared" si="912"/>
        <v>-15.5</v>
      </c>
      <c r="AH103" s="502">
        <f t="shared" si="912"/>
        <v>-5091667.0043999925</v>
      </c>
      <c r="AI103" s="348">
        <f>$H103</f>
        <v>328494.6568</v>
      </c>
      <c r="AJ103" s="348">
        <f>AB103/AA103</f>
        <v>328494.66000000009</v>
      </c>
      <c r="AK103" s="322">
        <f>VLOOKUP($G103,'ВМП план'!$A$8:$AS$56,14,0)</f>
        <v>0</v>
      </c>
      <c r="AL103" s="230">
        <f>VLOOKUP($G103,'ВМП план'!$A$8:$AS$56,15,0)</f>
        <v>0</v>
      </c>
      <c r="AM103" s="34">
        <f>SUM(AK103/12*$B$2)</f>
        <v>0</v>
      </c>
      <c r="AN103" s="34">
        <f>SUM(AL103/12*$B$2)</f>
        <v>0</v>
      </c>
      <c r="AO103" s="94">
        <f>SUM(AO104:AO107)</f>
        <v>0</v>
      </c>
      <c r="AP103" s="94">
        <f t="shared" ref="AP103:AR103" si="917">SUM(AP104:AP107)</f>
        <v>0</v>
      </c>
      <c r="AQ103" s="94">
        <f t="shared" si="917"/>
        <v>0</v>
      </c>
      <c r="AR103" s="94">
        <f t="shared" si="917"/>
        <v>0</v>
      </c>
      <c r="AS103" s="94">
        <f t="shared" si="833"/>
        <v>0</v>
      </c>
      <c r="AT103" s="94">
        <f t="shared" si="833"/>
        <v>0</v>
      </c>
      <c r="AU103" s="249">
        <f t="shared" si="815"/>
        <v>0</v>
      </c>
      <c r="AV103" s="249">
        <f t="shared" si="815"/>
        <v>0</v>
      </c>
      <c r="AW103" s="348">
        <f>$H103</f>
        <v>328494.6568</v>
      </c>
      <c r="AX103" s="347"/>
      <c r="AY103" s="230">
        <f>VLOOKUP($G103,'ВМП план'!$A$8:$AS$56,16,0)</f>
        <v>0</v>
      </c>
      <c r="AZ103" s="230">
        <f>VLOOKUP($G103,'ВМП план'!$A$8:$AS$56,17,0)</f>
        <v>0</v>
      </c>
      <c r="BA103" s="34">
        <f>SUM(AY103/12*$B$2)</f>
        <v>0</v>
      </c>
      <c r="BB103" s="34">
        <f>SUM(AZ103/12*$B$2)</f>
        <v>0</v>
      </c>
      <c r="BC103" s="94">
        <f>SUM(BC104:BC107)</f>
        <v>0</v>
      </c>
      <c r="BD103" s="94">
        <f t="shared" ref="BD103:BF103" si="918">SUM(BD104:BD107)</f>
        <v>0</v>
      </c>
      <c r="BE103" s="94">
        <f t="shared" si="918"/>
        <v>0</v>
      </c>
      <c r="BF103" s="94">
        <f t="shared" si="918"/>
        <v>0</v>
      </c>
      <c r="BG103" s="94">
        <f t="shared" si="834"/>
        <v>0</v>
      </c>
      <c r="BH103" s="94">
        <f t="shared" si="834"/>
        <v>0</v>
      </c>
      <c r="BI103" s="249">
        <f t="shared" si="816"/>
        <v>0</v>
      </c>
      <c r="BJ103" s="249">
        <f t="shared" si="816"/>
        <v>0</v>
      </c>
      <c r="BK103" s="348">
        <f>$H103</f>
        <v>328494.6568</v>
      </c>
      <c r="BL103" s="347"/>
      <c r="BM103" s="230">
        <f>VLOOKUP($G103,'ВМП план'!$A$8:$AS$56,8,0)</f>
        <v>0</v>
      </c>
      <c r="BN103" s="230">
        <f>VLOOKUP($G103,'ВМП план'!$A$8:$AS$56,9,0)</f>
        <v>0</v>
      </c>
      <c r="BO103" s="34">
        <f>SUM(BM103/12*$B$2)</f>
        <v>0</v>
      </c>
      <c r="BP103" s="34">
        <f>SUM(BN103/12*$B$2)</f>
        <v>0</v>
      </c>
      <c r="BQ103" s="94">
        <f>SUM(BQ104:BQ107)</f>
        <v>0</v>
      </c>
      <c r="BR103" s="94">
        <f t="shared" ref="BR103:BT103" si="919">SUM(BR104:BR107)</f>
        <v>0</v>
      </c>
      <c r="BS103" s="94">
        <f t="shared" si="919"/>
        <v>0</v>
      </c>
      <c r="BT103" s="94">
        <f t="shared" si="919"/>
        <v>0</v>
      </c>
      <c r="BU103" s="94">
        <f t="shared" si="853"/>
        <v>0</v>
      </c>
      <c r="BV103" s="94">
        <f t="shared" si="854"/>
        <v>0</v>
      </c>
      <c r="BW103" s="249">
        <f t="shared" si="817"/>
        <v>0</v>
      </c>
      <c r="BX103" s="249">
        <f t="shared" si="817"/>
        <v>0</v>
      </c>
      <c r="BY103" s="348">
        <f>$H103</f>
        <v>328494.6568</v>
      </c>
      <c r="BZ103" s="347"/>
      <c r="CA103" s="230">
        <f>VLOOKUP($G103,'ВМП план'!$A$8:$AS$56,18,0)</f>
        <v>0</v>
      </c>
      <c r="CB103" s="230">
        <f>VLOOKUP($G103,'ВМП план'!$A$8:$AS$56,19,0)</f>
        <v>0</v>
      </c>
      <c r="CC103" s="34">
        <f>SUM(CA103/12*$B$2)</f>
        <v>0</v>
      </c>
      <c r="CD103" s="34">
        <f>SUM(CB103/12*$B$2)</f>
        <v>0</v>
      </c>
      <c r="CE103" s="94">
        <f>SUM(CE104:CE107)</f>
        <v>0</v>
      </c>
      <c r="CF103" s="94">
        <f t="shared" ref="CF103:CH103" si="920">SUM(CF104:CF107)</f>
        <v>0</v>
      </c>
      <c r="CG103" s="94">
        <f t="shared" si="920"/>
        <v>0</v>
      </c>
      <c r="CH103" s="94">
        <f t="shared" si="920"/>
        <v>0</v>
      </c>
      <c r="CI103" s="30">
        <f t="shared" si="835"/>
        <v>0</v>
      </c>
      <c r="CJ103" s="30">
        <f t="shared" si="835"/>
        <v>0</v>
      </c>
      <c r="CK103" s="249">
        <f t="shared" si="818"/>
        <v>0</v>
      </c>
      <c r="CL103" s="249">
        <f t="shared" si="818"/>
        <v>0</v>
      </c>
      <c r="CM103" s="348">
        <f>$H103</f>
        <v>328494.6568</v>
      </c>
      <c r="CN103" s="347"/>
      <c r="CO103" s="347"/>
      <c r="CP103" s="230">
        <f>VLOOKUP($G103,'ВМП план'!$A$8:$AS$56,20,0)</f>
        <v>0</v>
      </c>
      <c r="CQ103" s="230">
        <f>VLOOKUP($G103,'ВМП план'!$A$8:$AS$56,21,0)</f>
        <v>0</v>
      </c>
      <c r="CR103" s="34">
        <f>SUM(CP103/12*$B$2)</f>
        <v>0</v>
      </c>
      <c r="CS103" s="34">
        <f>SUM(CQ103/12*$B$2)</f>
        <v>0</v>
      </c>
      <c r="CT103" s="94">
        <f>SUM(CT104:CT107)</f>
        <v>0</v>
      </c>
      <c r="CU103" s="94">
        <f t="shared" ref="CU103:CW103" si="921">SUM(CU104:CU107)</f>
        <v>0</v>
      </c>
      <c r="CV103" s="94">
        <f t="shared" si="921"/>
        <v>0</v>
      </c>
      <c r="CW103" s="94">
        <f t="shared" si="921"/>
        <v>0</v>
      </c>
      <c r="CX103" s="94">
        <f t="shared" si="836"/>
        <v>0</v>
      </c>
      <c r="CY103" s="94">
        <f t="shared" si="836"/>
        <v>0</v>
      </c>
      <c r="CZ103" s="249">
        <f t="shared" si="819"/>
        <v>0</v>
      </c>
      <c r="DA103" s="249">
        <f t="shared" si="819"/>
        <v>0</v>
      </c>
      <c r="DB103" s="348">
        <f>$H103</f>
        <v>328494.6568</v>
      </c>
      <c r="DC103" s="347"/>
      <c r="DD103" s="230">
        <f>VLOOKUP($G103,'ВМП план'!$A$8:$AS$56,22,0)</f>
        <v>0</v>
      </c>
      <c r="DE103" s="230">
        <f>VLOOKUP($G103,'ВМП план'!$A$8:$AS$56,23,0)</f>
        <v>0</v>
      </c>
      <c r="DF103" s="34">
        <f>SUM(DD103/12*$B$2)</f>
        <v>0</v>
      </c>
      <c r="DG103" s="34">
        <f>SUM(DE103/12*$B$2)</f>
        <v>0</v>
      </c>
      <c r="DH103" s="94">
        <f>SUM(DH104:DH107)</f>
        <v>0</v>
      </c>
      <c r="DI103" s="94">
        <f t="shared" ref="DI103:DK103" si="922">SUM(DI104:DI107)</f>
        <v>0</v>
      </c>
      <c r="DJ103" s="94">
        <f t="shared" si="922"/>
        <v>0</v>
      </c>
      <c r="DK103" s="94">
        <f t="shared" si="922"/>
        <v>0</v>
      </c>
      <c r="DL103" s="94">
        <f t="shared" si="837"/>
        <v>0</v>
      </c>
      <c r="DM103" s="94">
        <f t="shared" si="837"/>
        <v>0</v>
      </c>
      <c r="DN103" s="249">
        <f t="shared" si="820"/>
        <v>0</v>
      </c>
      <c r="DO103" s="249">
        <f t="shared" si="820"/>
        <v>0</v>
      </c>
      <c r="DP103" s="348">
        <f>$H103</f>
        <v>328494.6568</v>
      </c>
      <c r="DQ103" s="347"/>
      <c r="DR103" s="230">
        <f>VLOOKUP($G103,'ВМП план'!$A$8:$AS$56,24,0)</f>
        <v>0</v>
      </c>
      <c r="DS103" s="230">
        <f>VLOOKUP($G103,'ВМП план'!$A$8:$AS$56,25,0)</f>
        <v>0</v>
      </c>
      <c r="DT103" s="34">
        <f>SUM(DR103/12*$B$2)</f>
        <v>0</v>
      </c>
      <c r="DU103" s="34">
        <f>SUM(DS103/12*$B$2)</f>
        <v>0</v>
      </c>
      <c r="DV103" s="94">
        <f>SUM(DV104:DV107)</f>
        <v>0</v>
      </c>
      <c r="DW103" s="94">
        <f t="shared" ref="DW103:DY103" si="923">SUM(DW104:DW107)</f>
        <v>0</v>
      </c>
      <c r="DX103" s="94">
        <f t="shared" si="923"/>
        <v>0</v>
      </c>
      <c r="DY103" s="94">
        <f t="shared" si="923"/>
        <v>0</v>
      </c>
      <c r="DZ103" s="94">
        <f t="shared" si="838"/>
        <v>0</v>
      </c>
      <c r="EA103" s="94">
        <f t="shared" si="838"/>
        <v>0</v>
      </c>
      <c r="EB103" s="249">
        <f t="shared" si="821"/>
        <v>0</v>
      </c>
      <c r="EC103" s="249">
        <f t="shared" si="821"/>
        <v>0</v>
      </c>
      <c r="ED103" s="348">
        <f>$H103</f>
        <v>328494.6568</v>
      </c>
      <c r="EE103" s="347"/>
      <c r="EF103" s="230">
        <f>VLOOKUP($G103,'ВМП план'!$A$8:$AS$56,26,0)</f>
        <v>0</v>
      </c>
      <c r="EG103" s="230">
        <f>VLOOKUP($G103,'ВМП план'!$A$8:$AS$56,27,0)</f>
        <v>0</v>
      </c>
      <c r="EH103" s="34">
        <f>SUM(EF103/12*$B$2)</f>
        <v>0</v>
      </c>
      <c r="EI103" s="34">
        <f>SUM(EG103/12*$B$2)</f>
        <v>0</v>
      </c>
      <c r="EJ103" s="94">
        <f>SUM(EJ104:EJ107)</f>
        <v>0</v>
      </c>
      <c r="EK103" s="94">
        <f t="shared" ref="EK103:EM103" si="924">SUM(EK104:EK107)</f>
        <v>0</v>
      </c>
      <c r="EL103" s="94">
        <f t="shared" si="924"/>
        <v>0</v>
      </c>
      <c r="EM103" s="94">
        <f t="shared" si="924"/>
        <v>0</v>
      </c>
      <c r="EN103" s="94">
        <f t="shared" si="839"/>
        <v>0</v>
      </c>
      <c r="EO103" s="94">
        <f t="shared" si="839"/>
        <v>0</v>
      </c>
      <c r="EP103" s="163">
        <f t="shared" si="822"/>
        <v>0</v>
      </c>
      <c r="EQ103" s="163">
        <f t="shared" si="822"/>
        <v>0</v>
      </c>
      <c r="ER103" s="348">
        <f>$H103</f>
        <v>328494.6568</v>
      </c>
      <c r="ES103" s="347"/>
      <c r="ET103" s="230">
        <f>VLOOKUP($G103,'ВМП план'!$A$8:$AS$56,28,0)</f>
        <v>0</v>
      </c>
      <c r="EU103" s="230">
        <f>VLOOKUP($G103,'ВМП план'!$A$8:$AS$56,29,0)</f>
        <v>0</v>
      </c>
      <c r="EV103" s="34">
        <f>SUM(ET103/12*$B$2)</f>
        <v>0</v>
      </c>
      <c r="EW103" s="34">
        <f>SUM(EU103/12*$B$2)</f>
        <v>0</v>
      </c>
      <c r="EX103" s="94">
        <f>SUM(EX104:EX107)</f>
        <v>0</v>
      </c>
      <c r="EY103" s="94">
        <f t="shared" ref="EY103:FA103" si="925">SUM(EY104:EY107)</f>
        <v>0</v>
      </c>
      <c r="EZ103" s="94">
        <f t="shared" si="925"/>
        <v>0</v>
      </c>
      <c r="FA103" s="94">
        <f t="shared" si="925"/>
        <v>0</v>
      </c>
      <c r="FB103" s="94">
        <f t="shared" si="840"/>
        <v>0</v>
      </c>
      <c r="FC103" s="94">
        <f t="shared" si="840"/>
        <v>0</v>
      </c>
      <c r="FD103" s="249">
        <f t="shared" si="823"/>
        <v>0</v>
      </c>
      <c r="FE103" s="249">
        <f t="shared" si="823"/>
        <v>0</v>
      </c>
      <c r="FF103" s="348">
        <f>$H103</f>
        <v>328494.6568</v>
      </c>
      <c r="FG103" s="347"/>
      <c r="FH103" s="230">
        <f>VLOOKUP($G103,'ВМП план'!$A$8:$AS$56,30,0)</f>
        <v>0</v>
      </c>
      <c r="FI103" s="230">
        <f>VLOOKUP($G103,'ВМП план'!$A$8:$AS$56,31,0)</f>
        <v>0</v>
      </c>
      <c r="FJ103" s="34">
        <f>SUM(FH103/12*$B$2)</f>
        <v>0</v>
      </c>
      <c r="FK103" s="34">
        <f>SUM(FI103/12*$B$2)</f>
        <v>0</v>
      </c>
      <c r="FL103" s="94">
        <f>SUM(FL104:FL107)</f>
        <v>0</v>
      </c>
      <c r="FM103" s="94">
        <f t="shared" ref="FM103:FO103" si="926">SUM(FM104:FM107)</f>
        <v>0</v>
      </c>
      <c r="FN103" s="94">
        <f t="shared" si="926"/>
        <v>0</v>
      </c>
      <c r="FO103" s="94">
        <f t="shared" si="926"/>
        <v>0</v>
      </c>
      <c r="FP103" s="30">
        <f t="shared" si="841"/>
        <v>0</v>
      </c>
      <c r="FQ103" s="30">
        <f t="shared" si="841"/>
        <v>0</v>
      </c>
      <c r="FR103" s="249">
        <f t="shared" si="824"/>
        <v>0</v>
      </c>
      <c r="FS103" s="249">
        <f t="shared" si="824"/>
        <v>0</v>
      </c>
      <c r="FT103" s="348">
        <f>$H103</f>
        <v>328494.6568</v>
      </c>
      <c r="FU103" s="347"/>
      <c r="FV103" s="230">
        <f>VLOOKUP($G103,'ВМП план'!$A$8:$AS$56,42,0)</f>
        <v>0</v>
      </c>
      <c r="FW103" s="230">
        <f>VLOOKUP($G103,'ВМП план'!$A$8:$AS$56,43,0)</f>
        <v>0</v>
      </c>
      <c r="FX103" s="34">
        <f>SUM(FV103/12*$B$2)</f>
        <v>0</v>
      </c>
      <c r="FY103" s="34">
        <f>SUM(FW103/12*$B$2)</f>
        <v>0</v>
      </c>
      <c r="FZ103" s="94">
        <f>SUM(FZ104:FZ107)</f>
        <v>0</v>
      </c>
      <c r="GA103" s="94">
        <f t="shared" ref="GA103:GC103" si="927">SUM(GA104:GA107)</f>
        <v>0</v>
      </c>
      <c r="GB103" s="94">
        <f t="shared" si="927"/>
        <v>0</v>
      </c>
      <c r="GC103" s="94">
        <f t="shared" si="927"/>
        <v>0</v>
      </c>
      <c r="GD103" s="94">
        <f t="shared" si="842"/>
        <v>0</v>
      </c>
      <c r="GE103" s="94">
        <f t="shared" si="842"/>
        <v>0</v>
      </c>
      <c r="GF103" s="249">
        <f t="shared" si="809"/>
        <v>0</v>
      </c>
      <c r="GG103" s="249">
        <f t="shared" si="809"/>
        <v>0</v>
      </c>
      <c r="GH103" s="348">
        <f>$H103</f>
        <v>328494.6568</v>
      </c>
      <c r="GI103" s="347" t="e">
        <f>GA103/FZ103</f>
        <v>#DIV/0!</v>
      </c>
      <c r="GJ103" s="230">
        <f>VLOOKUP($G103,'ВМП план'!$A$8:$AS$56,34,0)</f>
        <v>0</v>
      </c>
      <c r="GK103" s="230">
        <f>VLOOKUP($G103,'ВМП план'!$A$8:$AS$56,35,0)</f>
        <v>0</v>
      </c>
      <c r="GL103" s="34">
        <f>SUM(GJ103/12*$B$2)</f>
        <v>0</v>
      </c>
      <c r="GM103" s="34">
        <f>SUM(GK103/12*$B$2)</f>
        <v>0</v>
      </c>
      <c r="GN103" s="94">
        <f>SUM(GN104:GN107)</f>
        <v>0</v>
      </c>
      <c r="GO103" s="94">
        <f t="shared" ref="GO103:GQ103" si="928">SUM(GO104:GO107)</f>
        <v>0</v>
      </c>
      <c r="GP103" s="94">
        <f t="shared" si="928"/>
        <v>0</v>
      </c>
      <c r="GQ103" s="94">
        <f t="shared" si="928"/>
        <v>0</v>
      </c>
      <c r="GR103" s="30">
        <f t="shared" si="843"/>
        <v>0</v>
      </c>
      <c r="GS103" s="30">
        <f t="shared" si="843"/>
        <v>0</v>
      </c>
      <c r="GT103" s="249">
        <f t="shared" si="825"/>
        <v>0</v>
      </c>
      <c r="GU103" s="249">
        <f t="shared" si="825"/>
        <v>0</v>
      </c>
      <c r="GV103" s="348">
        <f>$H103</f>
        <v>328494.6568</v>
      </c>
      <c r="GW103" s="347"/>
      <c r="GX103" s="230">
        <f>VLOOKUP($G103,'ВМП план'!$A$8:$AS$56,36,0)</f>
        <v>0</v>
      </c>
      <c r="GY103" s="230">
        <f>VLOOKUP($G103,'ВМП план'!$A$8:$AS$56,37,0)</f>
        <v>0</v>
      </c>
      <c r="GZ103" s="34">
        <f>SUM(GX103/12*$B$2)</f>
        <v>0</v>
      </c>
      <c r="HA103" s="34">
        <f>SUM(GY103/12*$B$2)</f>
        <v>0</v>
      </c>
      <c r="HB103" s="94">
        <f>SUM(HB104:HB107)</f>
        <v>0</v>
      </c>
      <c r="HC103" s="94">
        <f t="shared" ref="HC103:HE103" si="929">SUM(HC104:HC107)</f>
        <v>0</v>
      </c>
      <c r="HD103" s="94">
        <f t="shared" si="929"/>
        <v>0</v>
      </c>
      <c r="HE103" s="94">
        <f t="shared" si="929"/>
        <v>0</v>
      </c>
      <c r="HF103" s="94">
        <f t="shared" si="844"/>
        <v>0</v>
      </c>
      <c r="HG103" s="94">
        <f t="shared" si="844"/>
        <v>0</v>
      </c>
      <c r="HH103" s="249">
        <f t="shared" si="826"/>
        <v>0</v>
      </c>
      <c r="HI103" s="249">
        <f t="shared" si="826"/>
        <v>0</v>
      </c>
      <c r="HJ103" s="348">
        <f>$H103</f>
        <v>328494.6568</v>
      </c>
      <c r="HK103" s="347" t="e">
        <f>HC103/HB103</f>
        <v>#DIV/0!</v>
      </c>
      <c r="HL103" s="230">
        <f>VLOOKUP($G103,'ВМП план'!$A$8:$AS$56,38,0)</f>
        <v>0</v>
      </c>
      <c r="HM103" s="230">
        <f>VLOOKUP($G103,'ВМП план'!$A$8:$AS$56,39,0)</f>
        <v>0</v>
      </c>
      <c r="HN103" s="34">
        <f>SUM(HL103/12*$B$2)</f>
        <v>0</v>
      </c>
      <c r="HO103" s="34">
        <f>SUM(HM103/12*$B$2)</f>
        <v>0</v>
      </c>
      <c r="HP103" s="94">
        <f>SUM(HP104:HP107)</f>
        <v>0</v>
      </c>
      <c r="HQ103" s="94">
        <f t="shared" ref="HQ103:HS103" si="930">SUM(HQ104:HQ107)</f>
        <v>0</v>
      </c>
      <c r="HR103" s="94">
        <f t="shared" si="930"/>
        <v>0</v>
      </c>
      <c r="HS103" s="94">
        <f t="shared" si="930"/>
        <v>0</v>
      </c>
      <c r="HT103" s="94">
        <f t="shared" si="845"/>
        <v>0</v>
      </c>
      <c r="HU103" s="94">
        <f t="shared" si="845"/>
        <v>0</v>
      </c>
      <c r="HV103" s="249">
        <f t="shared" si="827"/>
        <v>0</v>
      </c>
      <c r="HW103" s="249">
        <f t="shared" si="827"/>
        <v>0</v>
      </c>
      <c r="HX103" s="348">
        <f>$H103</f>
        <v>328494.6568</v>
      </c>
      <c r="HY103" s="347" t="e">
        <f>HQ103/HP103</f>
        <v>#DIV/0!</v>
      </c>
      <c r="HZ103" s="515">
        <f>VLOOKUP($G103,'ВМП план'!$A$8:$AS$56,32,0)</f>
        <v>0</v>
      </c>
      <c r="IA103" s="515">
        <f>VLOOKUP($G103,'ВМП план'!$A$8:$AS$56,33,0)</f>
        <v>0</v>
      </c>
      <c r="IB103" s="515">
        <f>SUM(HZ103/12*$B$2)</f>
        <v>0</v>
      </c>
      <c r="IC103" s="515">
        <f>SUM(IA103/12*$B$2)</f>
        <v>0</v>
      </c>
      <c r="ID103" s="524"/>
      <c r="IE103" s="524"/>
      <c r="IF103" s="249"/>
      <c r="IG103" s="249"/>
      <c r="IH103" s="249"/>
      <c r="II103" s="249"/>
      <c r="IJ103" s="524">
        <f t="shared" si="828"/>
        <v>0</v>
      </c>
      <c r="IK103" s="524">
        <f t="shared" si="828"/>
        <v>0</v>
      </c>
      <c r="IL103" s="348">
        <f>$H103</f>
        <v>328494.6568</v>
      </c>
      <c r="IM103" s="347" t="e">
        <f>IE103/ID103</f>
        <v>#DIV/0!</v>
      </c>
      <c r="IN103" s="515">
        <f>VLOOKUP($G103,'ВМП план'!$A$8:$AS$56,32,0)</f>
        <v>0</v>
      </c>
      <c r="IO103" s="515">
        <f>VLOOKUP($G103,'ВМП план'!$A$8:$AS$56,33,0)</f>
        <v>0</v>
      </c>
      <c r="IP103" s="515">
        <f>SUM(IN103/12*$B$2)</f>
        <v>0</v>
      </c>
      <c r="IQ103" s="515">
        <f>SUM(IO103/12*$B$2)</f>
        <v>0</v>
      </c>
      <c r="IR103" s="524"/>
      <c r="IS103" s="524"/>
      <c r="IT103" s="249"/>
      <c r="IU103" s="249"/>
      <c r="IV103" s="249"/>
      <c r="IW103" s="249"/>
      <c r="IX103" s="524">
        <f t="shared" si="771"/>
        <v>0</v>
      </c>
      <c r="IY103" s="524">
        <f t="shared" si="771"/>
        <v>0</v>
      </c>
      <c r="IZ103" s="348">
        <f>$H103</f>
        <v>328494.6568</v>
      </c>
      <c r="JA103" s="347" t="e">
        <f>IS103/IR103</f>
        <v>#DIV/0!</v>
      </c>
      <c r="JB103" s="524">
        <f>I103+W103+AK103+AY103+BM103+CA103+CP103+DD103+DR103+EF103+ET103+FH103+FV103+GJ103+GX103+HL103+HZ103+IN103</f>
        <v>94</v>
      </c>
      <c r="JC103" s="526">
        <f>J103+X103+AL103+AZ103+BN103+CB103+CQ103+DE103+DS103+EG103+EU103+FI103+FW103+GK103+GY103+HM103+IA103+IO103</f>
        <v>30878497.7392</v>
      </c>
      <c r="JD103" s="540">
        <f t="shared" ref="JD103:JE103" si="931">K103+Y103+AM103+BA103+BO103+CC103+CR103+DF103+DT103+EH103+EV103+FJ103+FX103+GL103+GZ103+HN103+IB103+IP103</f>
        <v>70.5</v>
      </c>
      <c r="JE103" s="526">
        <f t="shared" si="931"/>
        <v>23158873.304399997</v>
      </c>
      <c r="JF103" s="524">
        <f t="shared" si="869"/>
        <v>55</v>
      </c>
      <c r="JG103" s="524">
        <f t="shared" si="869"/>
        <v>18067206.300000004</v>
      </c>
      <c r="JH103" s="239">
        <f t="shared" si="869"/>
        <v>6</v>
      </c>
      <c r="JI103" s="239">
        <f t="shared" si="869"/>
        <v>1970967.9599999997</v>
      </c>
      <c r="JJ103" s="239">
        <f t="shared" si="867"/>
        <v>61</v>
      </c>
      <c r="JK103" s="239">
        <f t="shared" si="867"/>
        <v>20038174.260000005</v>
      </c>
      <c r="JL103" s="524">
        <f t="shared" si="830"/>
        <v>-15.5</v>
      </c>
      <c r="JM103" s="524">
        <f t="shared" si="811"/>
        <v>-5091667.0043999925</v>
      </c>
      <c r="JN103" s="73">
        <f>JF103/JD103</f>
        <v>0.78014184397163122</v>
      </c>
      <c r="JO103" s="73">
        <f>JG103/JE103</f>
        <v>0.78014185157131033</v>
      </c>
      <c r="JP103" s="55">
        <f>JC103/JB103</f>
        <v>328494.6568</v>
      </c>
      <c r="JQ103" s="55">
        <f>JG103/JF103</f>
        <v>328494.66000000009</v>
      </c>
      <c r="JR103" s="378">
        <f>SUM($JP$103-JQ103)</f>
        <v>-3.2000000937841833E-3</v>
      </c>
      <c r="JS103" s="382">
        <f t="shared" ref="JS103:JS104" si="932">JI103/JH103</f>
        <v>328494.65999999997</v>
      </c>
      <c r="JT103" s="383">
        <f>JP103-JS103</f>
        <v>-3.1999999773688614E-3</v>
      </c>
    </row>
    <row r="104" spans="1:280" ht="229.5" hidden="1" x14ac:dyDescent="0.2">
      <c r="A104" s="10">
        <v>1</v>
      </c>
      <c r="B104" s="10">
        <v>1</v>
      </c>
      <c r="C104" s="449" t="s">
        <v>185</v>
      </c>
      <c r="D104" s="428" t="s">
        <v>301</v>
      </c>
      <c r="E104" s="448">
        <v>535</v>
      </c>
      <c r="F104" s="428" t="s">
        <v>302</v>
      </c>
      <c r="G104" s="142">
        <v>16</v>
      </c>
      <c r="H104" s="169">
        <v>328494.6568</v>
      </c>
      <c r="I104" s="30"/>
      <c r="J104" s="30"/>
      <c r="K104" s="30"/>
      <c r="L104" s="30"/>
      <c r="M104" s="30">
        <f>VLOOKUP($E104,'факт '!$D$8:$BM$167,3,0)</f>
        <v>0</v>
      </c>
      <c r="N104" s="30">
        <f>VLOOKUP($E104,'факт '!$D$8:$BM$167,4,0)</f>
        <v>0</v>
      </c>
      <c r="O104" s="30">
        <f>VLOOKUP($E104,'факт '!$D$8:$BM$167,5,0)</f>
        <v>0</v>
      </c>
      <c r="P104" s="30">
        <f>VLOOKUP($E104,'факт '!$D$8:$BM$167,6,0)</f>
        <v>0</v>
      </c>
      <c r="Q104" s="30">
        <f>M104+O104</f>
        <v>0</v>
      </c>
      <c r="R104" s="30">
        <f>N104+P104</f>
        <v>0</v>
      </c>
      <c r="S104" s="163">
        <f t="shared" si="812"/>
        <v>0</v>
      </c>
      <c r="T104" s="163">
        <f t="shared" si="812"/>
        <v>0</v>
      </c>
      <c r="U104" s="163"/>
      <c r="V104" s="163"/>
      <c r="W104" s="30"/>
      <c r="X104" s="30"/>
      <c r="Y104" s="30"/>
      <c r="Z104" s="30"/>
      <c r="AA104" s="30">
        <f>VLOOKUP($E104,'факт '!$D$8:$BM$167,9,0)</f>
        <v>55</v>
      </c>
      <c r="AB104" s="30">
        <f>VLOOKUP($E104,'факт '!$D$8:$BM$167,10,0)</f>
        <v>18067206.300000004</v>
      </c>
      <c r="AC104" s="30">
        <f>VLOOKUP($E104,'факт '!$D$8:$BM$167,11,0)</f>
        <v>6</v>
      </c>
      <c r="AD104" s="30">
        <f>VLOOKUP($E104,'факт '!$D$8:$BM$167,12,0)</f>
        <v>1970967.9599999997</v>
      </c>
      <c r="AE104" s="30">
        <f>AA104+AC104</f>
        <v>61</v>
      </c>
      <c r="AF104" s="30">
        <f>AB104+AD104</f>
        <v>20038174.260000005</v>
      </c>
      <c r="AG104" s="163">
        <f t="shared" si="912"/>
        <v>55</v>
      </c>
      <c r="AH104" s="163">
        <f t="shared" si="912"/>
        <v>18067206.300000004</v>
      </c>
      <c r="AI104" s="163"/>
      <c r="AJ104" s="347">
        <f t="shared" ref="AJ104" si="933">AB104/AA104</f>
        <v>328494.66000000009</v>
      </c>
      <c r="AK104" s="323"/>
      <c r="AL104" s="30"/>
      <c r="AM104" s="30"/>
      <c r="AN104" s="30"/>
      <c r="AO104" s="30">
        <f>VLOOKUP($E104,'факт '!$D$8:$BM$167,7,0)</f>
        <v>0</v>
      </c>
      <c r="AP104" s="30">
        <f>VLOOKUP($E104,'факт '!$D$8:$BM$167,8,0)</f>
        <v>0</v>
      </c>
      <c r="AQ104" s="30"/>
      <c r="AR104" s="30"/>
      <c r="AS104" s="30">
        <f>AO104+AQ104</f>
        <v>0</v>
      </c>
      <c r="AT104" s="30">
        <f>AP104+AR104</f>
        <v>0</v>
      </c>
      <c r="AU104" s="163">
        <f t="shared" si="815"/>
        <v>0</v>
      </c>
      <c r="AV104" s="163">
        <f t="shared" si="815"/>
        <v>0</v>
      </c>
      <c r="AW104" s="163"/>
      <c r="AX104" s="163"/>
      <c r="AY104" s="30"/>
      <c r="AZ104" s="30"/>
      <c r="BA104" s="30"/>
      <c r="BB104" s="30"/>
      <c r="BC104" s="30">
        <f>VLOOKUP($E104,'факт '!$D$8:$BM$167,13,0)</f>
        <v>0</v>
      </c>
      <c r="BD104" s="30">
        <f>VLOOKUP($E104,'факт '!$D$8:$BM$167,14,0)</f>
        <v>0</v>
      </c>
      <c r="BE104" s="30"/>
      <c r="BF104" s="30"/>
      <c r="BG104" s="30">
        <f>BC104+BE104</f>
        <v>0</v>
      </c>
      <c r="BH104" s="30">
        <f>BD104+BF104</f>
        <v>0</v>
      </c>
      <c r="BI104" s="163">
        <f t="shared" si="816"/>
        <v>0</v>
      </c>
      <c r="BJ104" s="163">
        <f t="shared" si="816"/>
        <v>0</v>
      </c>
      <c r="BK104" s="163"/>
      <c r="BL104" s="163"/>
      <c r="BM104" s="30"/>
      <c r="BN104" s="30"/>
      <c r="BO104" s="30"/>
      <c r="BP104" s="30"/>
      <c r="BQ104" s="30">
        <f>VLOOKUP($E104,'факт '!$D$8:$BM$167,17,0)</f>
        <v>0</v>
      </c>
      <c r="BR104" s="30">
        <f>VLOOKUP($E104,'факт '!$D$8:$BM$167,18,0)</f>
        <v>0</v>
      </c>
      <c r="BS104" s="30">
        <f>VLOOKUP($E104,'факт '!$D$8:$BM$167,19,0)</f>
        <v>0</v>
      </c>
      <c r="BT104" s="30">
        <f>VLOOKUP($E104,'факт '!$D$8:$BM$167,20,0)</f>
        <v>0</v>
      </c>
      <c r="BU104" s="30">
        <f>BQ104+BS104</f>
        <v>0</v>
      </c>
      <c r="BV104" s="30">
        <f>BR104+BT104</f>
        <v>0</v>
      </c>
      <c r="BW104" s="163">
        <f t="shared" si="817"/>
        <v>0</v>
      </c>
      <c r="BX104" s="163">
        <f t="shared" si="817"/>
        <v>0</v>
      </c>
      <c r="BY104" s="163"/>
      <c r="BZ104" s="163"/>
      <c r="CA104" s="30"/>
      <c r="CB104" s="30"/>
      <c r="CC104" s="30"/>
      <c r="CD104" s="30"/>
      <c r="CE104" s="30">
        <f>VLOOKUP($E104,'факт '!$D$8:$BM$167,21,0)</f>
        <v>0</v>
      </c>
      <c r="CF104" s="30">
        <f>VLOOKUP($E104,'факт '!$D$8:$BM$167,22,0)</f>
        <v>0</v>
      </c>
      <c r="CG104" s="30">
        <f>VLOOKUP($E104,'факт '!$D$8:$BM$167,23,0)</f>
        <v>0</v>
      </c>
      <c r="CH104" s="30">
        <f>VLOOKUP($E104,'факт '!$D$8:$BM$167,24,0)</f>
        <v>0</v>
      </c>
      <c r="CI104" s="30">
        <f>CE104+CG104</f>
        <v>0</v>
      </c>
      <c r="CJ104" s="30">
        <f>CF104+CH104</f>
        <v>0</v>
      </c>
      <c r="CK104" s="163">
        <f t="shared" si="818"/>
        <v>0</v>
      </c>
      <c r="CL104" s="163">
        <f t="shared" si="818"/>
        <v>0</v>
      </c>
      <c r="CM104" s="163"/>
      <c r="CN104" s="163"/>
      <c r="CO104" s="163"/>
      <c r="CP104" s="30"/>
      <c r="CQ104" s="30"/>
      <c r="CR104" s="30"/>
      <c r="CS104" s="30"/>
      <c r="CT104" s="30">
        <f>VLOOKUP($E104,'факт '!$D$8:$BM$167,25,0)</f>
        <v>0</v>
      </c>
      <c r="CU104" s="30">
        <f>VLOOKUP($E104,'факт '!$D$8:$BM$167,26,0)</f>
        <v>0</v>
      </c>
      <c r="CV104" s="30">
        <f>VLOOKUP($E104,'факт '!$D$8:$BM$167,27,0)</f>
        <v>0</v>
      </c>
      <c r="CW104" s="30">
        <f>VLOOKUP($E104,'факт '!$D$8:$BM$167,28,0)</f>
        <v>0</v>
      </c>
      <c r="CX104" s="30">
        <f>CT104+CV104</f>
        <v>0</v>
      </c>
      <c r="CY104" s="30">
        <f>CU104+CW104</f>
        <v>0</v>
      </c>
      <c r="CZ104" s="163">
        <f t="shared" si="819"/>
        <v>0</v>
      </c>
      <c r="DA104" s="163">
        <f t="shared" si="819"/>
        <v>0</v>
      </c>
      <c r="DB104" s="163"/>
      <c r="DC104" s="163"/>
      <c r="DD104" s="30"/>
      <c r="DE104" s="30"/>
      <c r="DF104" s="30"/>
      <c r="DG104" s="30"/>
      <c r="DH104" s="30">
        <f>VLOOKUP($E104,'факт '!$D$8:$BM$167,29,0)</f>
        <v>0</v>
      </c>
      <c r="DI104" s="30">
        <f>VLOOKUP($E104,'факт '!$D$8:$BM$167,30,0)</f>
        <v>0</v>
      </c>
      <c r="DJ104" s="30">
        <f>VLOOKUP($E104,'факт '!$D$8:$BM$167,31,0)</f>
        <v>0</v>
      </c>
      <c r="DK104" s="30">
        <f>VLOOKUP($E104,'факт '!$D$8:$BM$167,32,0)</f>
        <v>0</v>
      </c>
      <c r="DL104" s="30">
        <f>DH104+DJ104</f>
        <v>0</v>
      </c>
      <c r="DM104" s="30">
        <f>DI104+DK104</f>
        <v>0</v>
      </c>
      <c r="DN104" s="163">
        <f t="shared" si="820"/>
        <v>0</v>
      </c>
      <c r="DO104" s="163">
        <f t="shared" si="820"/>
        <v>0</v>
      </c>
      <c r="DP104" s="163"/>
      <c r="DQ104" s="163"/>
      <c r="DR104" s="30"/>
      <c r="DS104" s="30"/>
      <c r="DT104" s="30"/>
      <c r="DU104" s="30"/>
      <c r="DV104" s="30">
        <f>VLOOKUP($E104,'факт '!$D$8:$BM$167,33,0)</f>
        <v>0</v>
      </c>
      <c r="DW104" s="30">
        <f>VLOOKUP($E104,'факт '!$D$8:$BM$167,34,0)</f>
        <v>0</v>
      </c>
      <c r="DX104" s="30">
        <f>VLOOKUP($E104,'факт '!$D$8:$BM$167,35,0)</f>
        <v>0</v>
      </c>
      <c r="DY104" s="30">
        <f>VLOOKUP($E104,'факт '!$D$8:$BM$167,36,0)</f>
        <v>0</v>
      </c>
      <c r="DZ104" s="30">
        <f>DV104+DX104</f>
        <v>0</v>
      </c>
      <c r="EA104" s="30">
        <f>DW104+DY104</f>
        <v>0</v>
      </c>
      <c r="EB104" s="163">
        <f t="shared" si="821"/>
        <v>0</v>
      </c>
      <c r="EC104" s="163">
        <f t="shared" si="821"/>
        <v>0</v>
      </c>
      <c r="ED104" s="163"/>
      <c r="EE104" s="163"/>
      <c r="EF104" s="30"/>
      <c r="EG104" s="30"/>
      <c r="EH104" s="30"/>
      <c r="EI104" s="30"/>
      <c r="EJ104" s="30">
        <f>VLOOKUP($E104,'факт '!$D$8:$BM$167,15,0)</f>
        <v>0</v>
      </c>
      <c r="EK104" s="30">
        <f>VLOOKUP($E104,'факт '!$D$8:$BM$167,16,0)</f>
        <v>0</v>
      </c>
      <c r="EL104" s="30"/>
      <c r="EM104" s="30"/>
      <c r="EN104" s="30">
        <f>EJ104+EL104</f>
        <v>0</v>
      </c>
      <c r="EO104" s="30">
        <f>EK104+EM104</f>
        <v>0</v>
      </c>
      <c r="EP104" s="163">
        <f t="shared" si="822"/>
        <v>0</v>
      </c>
      <c r="EQ104" s="163">
        <f t="shared" si="822"/>
        <v>0</v>
      </c>
      <c r="ER104" s="163"/>
      <c r="ES104" s="163"/>
      <c r="ET104" s="30"/>
      <c r="EU104" s="30"/>
      <c r="EV104" s="30"/>
      <c r="EW104" s="30"/>
      <c r="EX104" s="30">
        <f>VLOOKUP($E104,'факт '!$D$8:$BM$167,37,0)</f>
        <v>0</v>
      </c>
      <c r="EY104" s="30">
        <f>VLOOKUP($E104,'факт '!$D$8:$BM$167,38,0)</f>
        <v>0</v>
      </c>
      <c r="EZ104" s="30">
        <f>VLOOKUP($E104,'факт '!$D$8:$BM$167,39,0)</f>
        <v>0</v>
      </c>
      <c r="FA104" s="30">
        <f>VLOOKUP($E104,'факт '!$D$8:$BM$167,40,0)</f>
        <v>0</v>
      </c>
      <c r="FB104" s="30">
        <f>EX104+EZ104</f>
        <v>0</v>
      </c>
      <c r="FC104" s="30">
        <f>EY104+FA104</f>
        <v>0</v>
      </c>
      <c r="FD104" s="163">
        <f t="shared" si="823"/>
        <v>0</v>
      </c>
      <c r="FE104" s="163">
        <f t="shared" si="823"/>
        <v>0</v>
      </c>
      <c r="FF104" s="163"/>
      <c r="FG104" s="163"/>
      <c r="FH104" s="30"/>
      <c r="FI104" s="30"/>
      <c r="FJ104" s="30"/>
      <c r="FK104" s="30"/>
      <c r="FL104" s="30">
        <f>VLOOKUP($E104,'факт '!$D$8:$BM$167,45,0)</f>
        <v>0</v>
      </c>
      <c r="FM104" s="30">
        <f>VLOOKUP($E104,'факт '!$D$8:$BM$167,46,0)</f>
        <v>0</v>
      </c>
      <c r="FN104" s="30">
        <f>VLOOKUP($E104,'факт '!$D$8:$BM$167,47,0)</f>
        <v>0</v>
      </c>
      <c r="FO104" s="30">
        <f>VLOOKUP($E104,'факт '!$D$8:$BM$167,48,0)</f>
        <v>0</v>
      </c>
      <c r="FP104" s="30">
        <f>FL104+FN104</f>
        <v>0</v>
      </c>
      <c r="FQ104" s="30">
        <f>FM104+FO104</f>
        <v>0</v>
      </c>
      <c r="FR104" s="163">
        <f t="shared" si="824"/>
        <v>0</v>
      </c>
      <c r="FS104" s="163">
        <f t="shared" si="824"/>
        <v>0</v>
      </c>
      <c r="FT104" s="163"/>
      <c r="FU104" s="163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163">
        <f t="shared" si="809"/>
        <v>0</v>
      </c>
      <c r="GG104" s="163">
        <f t="shared" si="809"/>
        <v>0</v>
      </c>
      <c r="GH104" s="163"/>
      <c r="GI104" s="163"/>
      <c r="GJ104" s="30"/>
      <c r="GK104" s="30"/>
      <c r="GL104" s="30"/>
      <c r="GM104" s="30"/>
      <c r="GN104" s="30">
        <f>VLOOKUP($E104,'факт '!$D$8:$BM$167,41,0)</f>
        <v>0</v>
      </c>
      <c r="GO104" s="30">
        <f>VLOOKUP($E104,'факт '!$D$8:$BM$167,42,0)</f>
        <v>0</v>
      </c>
      <c r="GP104" s="30">
        <f>VLOOKUP($E104,'факт '!$D$8:$BM$167,43,0)</f>
        <v>0</v>
      </c>
      <c r="GQ104" s="30">
        <f>VLOOKUP($E104,'факт '!$D$8:$BM$167,44,0)</f>
        <v>0</v>
      </c>
      <c r="GR104" s="30">
        <f>GN104+GP104</f>
        <v>0</v>
      </c>
      <c r="GS104" s="30">
        <f>GO104+GQ104</f>
        <v>0</v>
      </c>
      <c r="GT104" s="163">
        <f t="shared" si="825"/>
        <v>0</v>
      </c>
      <c r="GU104" s="163">
        <f t="shared" si="825"/>
        <v>0</v>
      </c>
      <c r="GV104" s="163"/>
      <c r="GW104" s="163"/>
      <c r="GX104" s="30"/>
      <c r="GY104" s="30"/>
      <c r="GZ104" s="30"/>
      <c r="HA104" s="30"/>
      <c r="HB104" s="30">
        <f>VLOOKUP($E104,'факт '!$D$8:$BM$167,49,0)</f>
        <v>0</v>
      </c>
      <c r="HC104" s="30">
        <f>VLOOKUP($E104,'факт '!$D$8:$BM$167,50,0)</f>
        <v>0</v>
      </c>
      <c r="HD104" s="30"/>
      <c r="HE104" s="30"/>
      <c r="HF104" s="30">
        <f>HB104+HD104</f>
        <v>0</v>
      </c>
      <c r="HG104" s="30">
        <f>HC104+HE104</f>
        <v>0</v>
      </c>
      <c r="HH104" s="163">
        <f t="shared" si="826"/>
        <v>0</v>
      </c>
      <c r="HI104" s="163">
        <f t="shared" si="826"/>
        <v>0</v>
      </c>
      <c r="HJ104" s="163"/>
      <c r="HK104" s="163"/>
      <c r="HL104" s="30"/>
      <c r="HM104" s="30"/>
      <c r="HN104" s="30"/>
      <c r="HO104" s="30"/>
      <c r="HP104" s="30">
        <f>VLOOKUP($E104,'факт '!$D$8:$BM$167,51,0)</f>
        <v>0</v>
      </c>
      <c r="HQ104" s="30">
        <f>VLOOKUP($E104,'факт '!$D$8:$BM$167,52,0)</f>
        <v>0</v>
      </c>
      <c r="HR104" s="30"/>
      <c r="HS104" s="30"/>
      <c r="HT104" s="30">
        <f>HP104+HR104</f>
        <v>0</v>
      </c>
      <c r="HU104" s="30">
        <f>HQ104+HS104</f>
        <v>0</v>
      </c>
      <c r="HV104" s="163">
        <f t="shared" si="827"/>
        <v>0</v>
      </c>
      <c r="HW104" s="163">
        <f t="shared" si="827"/>
        <v>0</v>
      </c>
      <c r="HX104" s="163"/>
      <c r="HY104" s="163"/>
      <c r="HZ104" s="163"/>
      <c r="IA104" s="163"/>
      <c r="IB104" s="163"/>
      <c r="IC104" s="163"/>
      <c r="ID104" s="30">
        <f>VLOOKUP($E104,'факт '!$D$8:$BM$167,53,0)</f>
        <v>0</v>
      </c>
      <c r="IE104" s="30">
        <f>VLOOKUP($E104,'факт '!$D$8:$BM$167,54,0)</f>
        <v>0</v>
      </c>
      <c r="IF104" s="163"/>
      <c r="IG104" s="163"/>
      <c r="IH104" s="163">
        <f>ID104+IF104</f>
        <v>0</v>
      </c>
      <c r="II104" s="163">
        <f>IE104+IG104</f>
        <v>0</v>
      </c>
      <c r="IJ104" s="163">
        <f t="shared" si="828"/>
        <v>0</v>
      </c>
      <c r="IK104" s="163">
        <f t="shared" si="828"/>
        <v>0</v>
      </c>
      <c r="IL104" s="163"/>
      <c r="IM104" s="163"/>
      <c r="IN104" s="163"/>
      <c r="IO104" s="163"/>
      <c r="IP104" s="163"/>
      <c r="IQ104" s="163"/>
      <c r="IR104" s="30">
        <f>VLOOKUP($E104,'факт '!$D$8:$BM$167,53,0)</f>
        <v>0</v>
      </c>
      <c r="IS104" s="30">
        <f>VLOOKUP($E104,'факт '!$D$8:$BM$167,54,0)</f>
        <v>0</v>
      </c>
      <c r="IT104" s="163"/>
      <c r="IU104" s="163"/>
      <c r="IV104" s="163">
        <f>IR104+IT104</f>
        <v>0</v>
      </c>
      <c r="IW104" s="163">
        <f>IS104+IU104</f>
        <v>0</v>
      </c>
      <c r="IX104" s="163">
        <f t="shared" si="771"/>
        <v>0</v>
      </c>
      <c r="IY104" s="163">
        <f t="shared" si="771"/>
        <v>0</v>
      </c>
      <c r="IZ104" s="163"/>
      <c r="JA104" s="163"/>
      <c r="JB104" s="170"/>
      <c r="JC104" s="242"/>
      <c r="JD104" s="170"/>
      <c r="JE104" s="170"/>
      <c r="JF104" s="238">
        <f>M104+AA104+AO104+BC104+BQ104+CE104+CT104+DH104+DV104+EJ104+EX104+FL104+FZ104+GN104+HB104+HP104+ID104</f>
        <v>55</v>
      </c>
      <c r="JG104" s="238">
        <f>N104+AB104+AP104+BD104+BR104+CF104+CU104+DI104+DW104+EK104+EY104+FM104+GA104+GO104+HC104+HQ104+IE104</f>
        <v>18067206.300000004</v>
      </c>
      <c r="JH104" s="238">
        <f>O104+AC104+AQ104+BE104+BS104+CG104+CV104+DJ104+DX104+EL104+EZ104+FN104+GB104+GP104+HD104+HR104+IF104</f>
        <v>6</v>
      </c>
      <c r="JI104" s="238">
        <f>P104+AD104+AR104+BF104+BT104+CH104+CW104+DK104+DY104+EM104+FA104+FO104+GC104+GQ104+HE104+HS104+IG104</f>
        <v>1970967.9599999997</v>
      </c>
      <c r="JJ104" s="238">
        <f t="shared" si="867"/>
        <v>61</v>
      </c>
      <c r="JK104" s="238">
        <f t="shared" si="867"/>
        <v>20038174.260000005</v>
      </c>
      <c r="JL104" s="238">
        <f t="shared" si="830"/>
        <v>55</v>
      </c>
      <c r="JM104" s="238">
        <f t="shared" si="811"/>
        <v>18067206.300000004</v>
      </c>
      <c r="JN104" s="48"/>
      <c r="JO104" s="18"/>
      <c r="JP104" s="55"/>
      <c r="JQ104" s="55">
        <f>JG104/JF104</f>
        <v>328494.66000000009</v>
      </c>
      <c r="JR104" s="378">
        <f>JQ104-JP103</f>
        <v>3.2000000937841833E-3</v>
      </c>
      <c r="JS104" s="382">
        <f t="shared" si="932"/>
        <v>328494.65999999997</v>
      </c>
    </row>
    <row r="105" spans="1:280" ht="12" hidden="1" x14ac:dyDescent="0.2">
      <c r="A105" s="10">
        <v>1</v>
      </c>
      <c r="B105" s="10"/>
      <c r="C105" s="18"/>
      <c r="D105" s="53"/>
      <c r="E105" s="25"/>
      <c r="F105" s="24"/>
      <c r="G105" s="25"/>
      <c r="H105" s="29"/>
      <c r="I105" s="30"/>
      <c r="J105" s="30"/>
      <c r="K105" s="30"/>
      <c r="L105" s="30"/>
      <c r="M105" s="30"/>
      <c r="N105" s="30"/>
      <c r="O105" s="30"/>
      <c r="P105" s="30"/>
      <c r="Q105" s="30">
        <f t="shared" si="832"/>
        <v>0</v>
      </c>
      <c r="R105" s="30">
        <f t="shared" si="832"/>
        <v>0</v>
      </c>
      <c r="S105" s="163">
        <f t="shared" si="812"/>
        <v>0</v>
      </c>
      <c r="T105" s="163">
        <f t="shared" si="812"/>
        <v>0</v>
      </c>
      <c r="U105" s="163"/>
      <c r="V105" s="163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163">
        <f t="shared" si="912"/>
        <v>0</v>
      </c>
      <c r="AH105" s="163">
        <f t="shared" si="912"/>
        <v>0</v>
      </c>
      <c r="AI105" s="163"/>
      <c r="AJ105" s="163"/>
      <c r="AK105" s="30"/>
      <c r="AL105" s="30"/>
      <c r="AM105" s="30"/>
      <c r="AN105" s="30"/>
      <c r="AO105" s="252"/>
      <c r="AP105" s="252"/>
      <c r="AQ105" s="30"/>
      <c r="AR105" s="30"/>
      <c r="AS105" s="30">
        <f t="shared" si="833"/>
        <v>0</v>
      </c>
      <c r="AT105" s="30">
        <f t="shared" si="833"/>
        <v>0</v>
      </c>
      <c r="AU105" s="163">
        <f t="shared" si="815"/>
        <v>0</v>
      </c>
      <c r="AV105" s="163">
        <f t="shared" si="815"/>
        <v>0</v>
      </c>
      <c r="AW105" s="163"/>
      <c r="AX105" s="163"/>
      <c r="AY105" s="30"/>
      <c r="AZ105" s="30"/>
      <c r="BA105" s="30"/>
      <c r="BB105" s="30"/>
      <c r="BC105" s="252"/>
      <c r="BD105" s="252"/>
      <c r="BE105" s="30"/>
      <c r="BF105" s="30"/>
      <c r="BG105" s="30">
        <f t="shared" si="834"/>
        <v>0</v>
      </c>
      <c r="BH105" s="30">
        <f t="shared" si="834"/>
        <v>0</v>
      </c>
      <c r="BI105" s="163">
        <f t="shared" si="816"/>
        <v>0</v>
      </c>
      <c r="BJ105" s="163">
        <f t="shared" si="816"/>
        <v>0</v>
      </c>
      <c r="BK105" s="163"/>
      <c r="BL105" s="163"/>
      <c r="BM105" s="30"/>
      <c r="BN105" s="30"/>
      <c r="BO105" s="30"/>
      <c r="BP105" s="30"/>
      <c r="BQ105" s="252"/>
      <c r="BR105" s="252"/>
      <c r="BS105" s="252"/>
      <c r="BT105" s="252"/>
      <c r="BU105" s="30">
        <f t="shared" ref="BU105:BV107" si="934">SUM(BQ105+BS105)</f>
        <v>0</v>
      </c>
      <c r="BV105" s="30">
        <f t="shared" si="934"/>
        <v>0</v>
      </c>
      <c r="BW105" s="163">
        <f t="shared" si="817"/>
        <v>0</v>
      </c>
      <c r="BX105" s="163">
        <f t="shared" si="817"/>
        <v>0</v>
      </c>
      <c r="BY105" s="163"/>
      <c r="BZ105" s="163"/>
      <c r="CA105" s="30"/>
      <c r="CB105" s="30"/>
      <c r="CC105" s="30"/>
      <c r="CD105" s="30"/>
      <c r="CE105" s="252"/>
      <c r="CF105" s="252"/>
      <c r="CG105" s="30"/>
      <c r="CH105" s="30"/>
      <c r="CI105" s="30">
        <f t="shared" si="835"/>
        <v>0</v>
      </c>
      <c r="CJ105" s="30">
        <f t="shared" si="835"/>
        <v>0</v>
      </c>
      <c r="CK105" s="163">
        <f t="shared" si="818"/>
        <v>0</v>
      </c>
      <c r="CL105" s="163">
        <f t="shared" si="818"/>
        <v>0</v>
      </c>
      <c r="CM105" s="163"/>
      <c r="CN105" s="163"/>
      <c r="CO105" s="163"/>
      <c r="CP105" s="30"/>
      <c r="CQ105" s="30"/>
      <c r="CR105" s="30"/>
      <c r="CS105" s="30"/>
      <c r="CT105" s="252"/>
      <c r="CU105" s="252"/>
      <c r="CV105" s="30"/>
      <c r="CW105" s="30"/>
      <c r="CX105" s="30">
        <f t="shared" si="836"/>
        <v>0</v>
      </c>
      <c r="CY105" s="30">
        <f t="shared" si="836"/>
        <v>0</v>
      </c>
      <c r="CZ105" s="163">
        <f t="shared" si="819"/>
        <v>0</v>
      </c>
      <c r="DA105" s="163">
        <f t="shared" si="819"/>
        <v>0</v>
      </c>
      <c r="DB105" s="163"/>
      <c r="DC105" s="163"/>
      <c r="DD105" s="30"/>
      <c r="DE105" s="30"/>
      <c r="DF105" s="30"/>
      <c r="DG105" s="30"/>
      <c r="DH105" s="30"/>
      <c r="DI105" s="30"/>
      <c r="DJ105" s="30"/>
      <c r="DK105" s="30"/>
      <c r="DL105" s="30">
        <f t="shared" si="837"/>
        <v>0</v>
      </c>
      <c r="DM105" s="30">
        <f t="shared" si="837"/>
        <v>0</v>
      </c>
      <c r="DN105" s="163">
        <f t="shared" si="820"/>
        <v>0</v>
      </c>
      <c r="DO105" s="163">
        <f t="shared" si="820"/>
        <v>0</v>
      </c>
      <c r="DP105" s="163"/>
      <c r="DQ105" s="163"/>
      <c r="DR105" s="30"/>
      <c r="DS105" s="30"/>
      <c r="DT105" s="30"/>
      <c r="DU105" s="30"/>
      <c r="DV105" s="252"/>
      <c r="DW105" s="252"/>
      <c r="DX105" s="30"/>
      <c r="DY105" s="30"/>
      <c r="DZ105" s="30">
        <f t="shared" si="838"/>
        <v>0</v>
      </c>
      <c r="EA105" s="30">
        <f t="shared" si="838"/>
        <v>0</v>
      </c>
      <c r="EB105" s="163">
        <f t="shared" si="821"/>
        <v>0</v>
      </c>
      <c r="EC105" s="163">
        <f t="shared" si="821"/>
        <v>0</v>
      </c>
      <c r="ED105" s="163"/>
      <c r="EE105" s="163"/>
      <c r="EF105" s="30"/>
      <c r="EG105" s="30"/>
      <c r="EH105" s="30"/>
      <c r="EI105" s="30"/>
      <c r="EJ105" s="252"/>
      <c r="EK105" s="252"/>
      <c r="EL105" s="30"/>
      <c r="EM105" s="30"/>
      <c r="EN105" s="30">
        <f t="shared" si="839"/>
        <v>0</v>
      </c>
      <c r="EO105" s="30">
        <f t="shared" si="839"/>
        <v>0</v>
      </c>
      <c r="EP105" s="163">
        <f t="shared" si="822"/>
        <v>0</v>
      </c>
      <c r="EQ105" s="163">
        <f t="shared" si="822"/>
        <v>0</v>
      </c>
      <c r="ER105" s="163"/>
      <c r="ES105" s="163"/>
      <c r="ET105" s="30"/>
      <c r="EU105" s="30"/>
      <c r="EV105" s="30"/>
      <c r="EW105" s="30"/>
      <c r="EX105" s="252"/>
      <c r="EY105" s="252"/>
      <c r="EZ105" s="30"/>
      <c r="FA105" s="30"/>
      <c r="FB105" s="30">
        <f t="shared" si="840"/>
        <v>0</v>
      </c>
      <c r="FC105" s="30">
        <f t="shared" si="840"/>
        <v>0</v>
      </c>
      <c r="FD105" s="163">
        <f t="shared" si="823"/>
        <v>0</v>
      </c>
      <c r="FE105" s="163">
        <f t="shared" si="823"/>
        <v>0</v>
      </c>
      <c r="FF105" s="163"/>
      <c r="FG105" s="163"/>
      <c r="FH105" s="30"/>
      <c r="FI105" s="30"/>
      <c r="FJ105" s="30"/>
      <c r="FK105" s="30"/>
      <c r="FL105" s="252"/>
      <c r="FM105" s="252"/>
      <c r="FN105" s="30"/>
      <c r="FO105" s="30"/>
      <c r="FP105" s="30">
        <f t="shared" si="841"/>
        <v>0</v>
      </c>
      <c r="FQ105" s="30">
        <f t="shared" si="841"/>
        <v>0</v>
      </c>
      <c r="FR105" s="163">
        <f t="shared" si="824"/>
        <v>0</v>
      </c>
      <c r="FS105" s="163">
        <f t="shared" si="824"/>
        <v>0</v>
      </c>
      <c r="FT105" s="163"/>
      <c r="FU105" s="163"/>
      <c r="FV105" s="30"/>
      <c r="FW105" s="30"/>
      <c r="FX105" s="30"/>
      <c r="FY105" s="30"/>
      <c r="FZ105" s="252"/>
      <c r="GA105" s="252"/>
      <c r="GB105" s="30"/>
      <c r="GC105" s="30"/>
      <c r="GD105" s="30">
        <f t="shared" si="842"/>
        <v>0</v>
      </c>
      <c r="GE105" s="30">
        <f t="shared" si="842"/>
        <v>0</v>
      </c>
      <c r="GF105" s="163">
        <f t="shared" si="809"/>
        <v>0</v>
      </c>
      <c r="GG105" s="163">
        <f t="shared" si="809"/>
        <v>0</v>
      </c>
      <c r="GH105" s="163"/>
      <c r="GI105" s="163"/>
      <c r="GJ105" s="30"/>
      <c r="GK105" s="30"/>
      <c r="GL105" s="30"/>
      <c r="GM105" s="30"/>
      <c r="GN105" s="252"/>
      <c r="GO105" s="252"/>
      <c r="GP105" s="30"/>
      <c r="GQ105" s="30"/>
      <c r="GR105" s="30">
        <f t="shared" si="843"/>
        <v>0</v>
      </c>
      <c r="GS105" s="30">
        <f t="shared" si="843"/>
        <v>0</v>
      </c>
      <c r="GT105" s="163">
        <f t="shared" si="825"/>
        <v>0</v>
      </c>
      <c r="GU105" s="163">
        <f t="shared" si="825"/>
        <v>0</v>
      </c>
      <c r="GV105" s="163"/>
      <c r="GW105" s="163"/>
      <c r="GX105" s="30"/>
      <c r="GY105" s="30"/>
      <c r="GZ105" s="30"/>
      <c r="HA105" s="30"/>
      <c r="HB105" s="252"/>
      <c r="HC105" s="252"/>
      <c r="HD105" s="30"/>
      <c r="HE105" s="30"/>
      <c r="HF105" s="30">
        <f t="shared" si="844"/>
        <v>0</v>
      </c>
      <c r="HG105" s="30">
        <f t="shared" si="844"/>
        <v>0</v>
      </c>
      <c r="HH105" s="163">
        <f t="shared" si="826"/>
        <v>0</v>
      </c>
      <c r="HI105" s="163">
        <f t="shared" si="826"/>
        <v>0</v>
      </c>
      <c r="HJ105" s="163"/>
      <c r="HK105" s="163"/>
      <c r="HL105" s="30"/>
      <c r="HM105" s="30"/>
      <c r="HN105" s="30"/>
      <c r="HO105" s="30"/>
      <c r="HP105" s="252"/>
      <c r="HQ105" s="252"/>
      <c r="HR105" s="30"/>
      <c r="HS105" s="30"/>
      <c r="HT105" s="30">
        <f t="shared" si="845"/>
        <v>0</v>
      </c>
      <c r="HU105" s="30">
        <f t="shared" si="845"/>
        <v>0</v>
      </c>
      <c r="HV105" s="163">
        <f t="shared" si="827"/>
        <v>0</v>
      </c>
      <c r="HW105" s="163">
        <f t="shared" si="827"/>
        <v>0</v>
      </c>
      <c r="HX105" s="163"/>
      <c r="HY105" s="163"/>
      <c r="HZ105" s="163"/>
      <c r="IA105" s="163"/>
      <c r="IB105" s="163"/>
      <c r="IC105" s="163"/>
      <c r="ID105" s="254"/>
      <c r="IE105" s="254"/>
      <c r="IF105" s="163"/>
      <c r="IG105" s="163"/>
      <c r="IH105" s="163"/>
      <c r="II105" s="163"/>
      <c r="IJ105" s="163">
        <f t="shared" si="828"/>
        <v>0</v>
      </c>
      <c r="IK105" s="163">
        <f t="shared" si="828"/>
        <v>0</v>
      </c>
      <c r="IL105" s="163"/>
      <c r="IM105" s="163"/>
      <c r="IN105" s="163"/>
      <c r="IO105" s="163"/>
      <c r="IP105" s="163"/>
      <c r="IQ105" s="163"/>
      <c r="IR105" s="254"/>
      <c r="IS105" s="254"/>
      <c r="IT105" s="163"/>
      <c r="IU105" s="163"/>
      <c r="IV105" s="163"/>
      <c r="IW105" s="163"/>
      <c r="IX105" s="163">
        <f t="shared" si="771"/>
        <v>0</v>
      </c>
      <c r="IY105" s="163">
        <f t="shared" si="771"/>
        <v>0</v>
      </c>
      <c r="IZ105" s="163"/>
      <c r="JA105" s="163"/>
      <c r="JB105" s="170"/>
      <c r="JC105" s="242"/>
      <c r="JD105" s="170"/>
      <c r="JE105" s="170"/>
      <c r="JF105" s="238">
        <f t="shared" ref="JF105:JI108" si="935">M105+AA105+AO105+BC105+BQ105+CE105+CT105+DH105+DV105+EJ105+EX105+FL105+FZ105+GN105+HB105+HP105+ID105</f>
        <v>0</v>
      </c>
      <c r="JG105" s="238">
        <f t="shared" si="935"/>
        <v>0</v>
      </c>
      <c r="JH105" s="238">
        <f t="shared" si="935"/>
        <v>0</v>
      </c>
      <c r="JI105" s="238">
        <f t="shared" si="935"/>
        <v>0</v>
      </c>
      <c r="JJ105" s="238">
        <f t="shared" si="867"/>
        <v>0</v>
      </c>
      <c r="JK105" s="238">
        <f t="shared" si="867"/>
        <v>0</v>
      </c>
      <c r="JL105" s="238">
        <f t="shared" si="830"/>
        <v>0</v>
      </c>
      <c r="JM105" s="238">
        <f t="shared" si="811"/>
        <v>0</v>
      </c>
      <c r="JN105" s="48"/>
      <c r="JO105" s="18"/>
      <c r="JP105" s="55"/>
      <c r="JQ105" s="55"/>
      <c r="JR105" s="158"/>
    </row>
    <row r="106" spans="1:280" ht="12" hidden="1" x14ac:dyDescent="0.2">
      <c r="A106" s="10">
        <v>1</v>
      </c>
      <c r="B106" s="10"/>
      <c r="C106" s="18"/>
      <c r="D106" s="53"/>
      <c r="E106" s="25"/>
      <c r="F106" s="24"/>
      <c r="G106" s="25"/>
      <c r="H106" s="29"/>
      <c r="I106" s="30"/>
      <c r="J106" s="30"/>
      <c r="K106" s="30"/>
      <c r="L106" s="30"/>
      <c r="M106" s="30"/>
      <c r="N106" s="30"/>
      <c r="O106" s="30"/>
      <c r="P106" s="30"/>
      <c r="Q106" s="30">
        <f t="shared" si="832"/>
        <v>0</v>
      </c>
      <c r="R106" s="30">
        <f t="shared" si="832"/>
        <v>0</v>
      </c>
      <c r="S106" s="163">
        <f t="shared" si="812"/>
        <v>0</v>
      </c>
      <c r="T106" s="163">
        <f t="shared" si="812"/>
        <v>0</v>
      </c>
      <c r="U106" s="163"/>
      <c r="V106" s="163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163">
        <f t="shared" si="912"/>
        <v>0</v>
      </c>
      <c r="AH106" s="163">
        <f t="shared" si="912"/>
        <v>0</v>
      </c>
      <c r="AI106" s="163"/>
      <c r="AJ106" s="163"/>
      <c r="AK106" s="30"/>
      <c r="AL106" s="30"/>
      <c r="AM106" s="30"/>
      <c r="AN106" s="30"/>
      <c r="AO106" s="252"/>
      <c r="AP106" s="252"/>
      <c r="AQ106" s="30"/>
      <c r="AR106" s="30"/>
      <c r="AS106" s="30">
        <f t="shared" si="833"/>
        <v>0</v>
      </c>
      <c r="AT106" s="30">
        <f t="shared" si="833"/>
        <v>0</v>
      </c>
      <c r="AU106" s="163">
        <f t="shared" si="815"/>
        <v>0</v>
      </c>
      <c r="AV106" s="163">
        <f t="shared" si="815"/>
        <v>0</v>
      </c>
      <c r="AW106" s="163"/>
      <c r="AX106" s="163"/>
      <c r="AY106" s="30"/>
      <c r="AZ106" s="30"/>
      <c r="BA106" s="30"/>
      <c r="BB106" s="30"/>
      <c r="BC106" s="252"/>
      <c r="BD106" s="252"/>
      <c r="BE106" s="30"/>
      <c r="BF106" s="30"/>
      <c r="BG106" s="30">
        <f t="shared" si="834"/>
        <v>0</v>
      </c>
      <c r="BH106" s="30">
        <f t="shared" si="834"/>
        <v>0</v>
      </c>
      <c r="BI106" s="163">
        <f t="shared" si="816"/>
        <v>0</v>
      </c>
      <c r="BJ106" s="163">
        <f t="shared" si="816"/>
        <v>0</v>
      </c>
      <c r="BK106" s="163"/>
      <c r="BL106" s="163"/>
      <c r="BM106" s="30"/>
      <c r="BN106" s="30"/>
      <c r="BO106" s="30"/>
      <c r="BP106" s="30"/>
      <c r="BQ106" s="252"/>
      <c r="BR106" s="252"/>
      <c r="BS106" s="252"/>
      <c r="BT106" s="252"/>
      <c r="BU106" s="30">
        <f t="shared" si="934"/>
        <v>0</v>
      </c>
      <c r="BV106" s="30">
        <f t="shared" si="934"/>
        <v>0</v>
      </c>
      <c r="BW106" s="163">
        <f t="shared" si="817"/>
        <v>0</v>
      </c>
      <c r="BX106" s="163">
        <f t="shared" si="817"/>
        <v>0</v>
      </c>
      <c r="BY106" s="163"/>
      <c r="BZ106" s="163"/>
      <c r="CA106" s="30"/>
      <c r="CB106" s="30"/>
      <c r="CC106" s="30"/>
      <c r="CD106" s="30"/>
      <c r="CE106" s="252"/>
      <c r="CF106" s="252"/>
      <c r="CG106" s="30"/>
      <c r="CH106" s="30"/>
      <c r="CI106" s="30">
        <f t="shared" si="835"/>
        <v>0</v>
      </c>
      <c r="CJ106" s="30">
        <f t="shared" si="835"/>
        <v>0</v>
      </c>
      <c r="CK106" s="163">
        <f t="shared" si="818"/>
        <v>0</v>
      </c>
      <c r="CL106" s="163">
        <f t="shared" si="818"/>
        <v>0</v>
      </c>
      <c r="CM106" s="163"/>
      <c r="CN106" s="163"/>
      <c r="CO106" s="163"/>
      <c r="CP106" s="30"/>
      <c r="CQ106" s="30"/>
      <c r="CR106" s="30"/>
      <c r="CS106" s="30"/>
      <c r="CT106" s="252"/>
      <c r="CU106" s="252"/>
      <c r="CV106" s="30"/>
      <c r="CW106" s="30"/>
      <c r="CX106" s="30">
        <f t="shared" si="836"/>
        <v>0</v>
      </c>
      <c r="CY106" s="30">
        <f t="shared" si="836"/>
        <v>0</v>
      </c>
      <c r="CZ106" s="163">
        <f t="shared" si="819"/>
        <v>0</v>
      </c>
      <c r="DA106" s="163">
        <f t="shared" si="819"/>
        <v>0</v>
      </c>
      <c r="DB106" s="163"/>
      <c r="DC106" s="163"/>
      <c r="DD106" s="30"/>
      <c r="DE106" s="30"/>
      <c r="DF106" s="30"/>
      <c r="DG106" s="30"/>
      <c r="DH106" s="30"/>
      <c r="DI106" s="30"/>
      <c r="DJ106" s="30"/>
      <c r="DK106" s="30"/>
      <c r="DL106" s="30">
        <f t="shared" si="837"/>
        <v>0</v>
      </c>
      <c r="DM106" s="30">
        <f t="shared" si="837"/>
        <v>0</v>
      </c>
      <c r="DN106" s="163">
        <f t="shared" si="820"/>
        <v>0</v>
      </c>
      <c r="DO106" s="163">
        <f t="shared" si="820"/>
        <v>0</v>
      </c>
      <c r="DP106" s="163"/>
      <c r="DQ106" s="163"/>
      <c r="DR106" s="30"/>
      <c r="DS106" s="30"/>
      <c r="DT106" s="30"/>
      <c r="DU106" s="30"/>
      <c r="DV106" s="252"/>
      <c r="DW106" s="252"/>
      <c r="DX106" s="30"/>
      <c r="DY106" s="30"/>
      <c r="DZ106" s="30">
        <f t="shared" si="838"/>
        <v>0</v>
      </c>
      <c r="EA106" s="30">
        <f t="shared" si="838"/>
        <v>0</v>
      </c>
      <c r="EB106" s="163">
        <f t="shared" si="821"/>
        <v>0</v>
      </c>
      <c r="EC106" s="163">
        <f t="shared" si="821"/>
        <v>0</v>
      </c>
      <c r="ED106" s="163"/>
      <c r="EE106" s="163"/>
      <c r="EF106" s="30"/>
      <c r="EG106" s="30"/>
      <c r="EH106" s="30"/>
      <c r="EI106" s="30"/>
      <c r="EJ106" s="252"/>
      <c r="EK106" s="252"/>
      <c r="EL106" s="30"/>
      <c r="EM106" s="30"/>
      <c r="EN106" s="30">
        <f t="shared" si="839"/>
        <v>0</v>
      </c>
      <c r="EO106" s="30">
        <f t="shared" si="839"/>
        <v>0</v>
      </c>
      <c r="EP106" s="163">
        <f t="shared" si="822"/>
        <v>0</v>
      </c>
      <c r="EQ106" s="163">
        <f t="shared" si="822"/>
        <v>0</v>
      </c>
      <c r="ER106" s="163"/>
      <c r="ES106" s="163"/>
      <c r="ET106" s="30"/>
      <c r="EU106" s="30"/>
      <c r="EV106" s="30"/>
      <c r="EW106" s="30"/>
      <c r="EX106" s="252"/>
      <c r="EY106" s="252"/>
      <c r="EZ106" s="30"/>
      <c r="FA106" s="30"/>
      <c r="FB106" s="30">
        <f t="shared" si="840"/>
        <v>0</v>
      </c>
      <c r="FC106" s="30">
        <f t="shared" si="840"/>
        <v>0</v>
      </c>
      <c r="FD106" s="163">
        <f t="shared" si="823"/>
        <v>0</v>
      </c>
      <c r="FE106" s="163">
        <f t="shared" si="823"/>
        <v>0</v>
      </c>
      <c r="FF106" s="163"/>
      <c r="FG106" s="163"/>
      <c r="FH106" s="30"/>
      <c r="FI106" s="30"/>
      <c r="FJ106" s="30"/>
      <c r="FK106" s="30"/>
      <c r="FL106" s="252"/>
      <c r="FM106" s="252"/>
      <c r="FN106" s="30"/>
      <c r="FO106" s="30"/>
      <c r="FP106" s="30">
        <f t="shared" si="841"/>
        <v>0</v>
      </c>
      <c r="FQ106" s="30">
        <f t="shared" si="841"/>
        <v>0</v>
      </c>
      <c r="FR106" s="163">
        <f t="shared" si="824"/>
        <v>0</v>
      </c>
      <c r="FS106" s="163">
        <f t="shared" si="824"/>
        <v>0</v>
      </c>
      <c r="FT106" s="163"/>
      <c r="FU106" s="163"/>
      <c r="FV106" s="30"/>
      <c r="FW106" s="30"/>
      <c r="FX106" s="30"/>
      <c r="FY106" s="30"/>
      <c r="FZ106" s="252"/>
      <c r="GA106" s="252"/>
      <c r="GB106" s="30"/>
      <c r="GC106" s="30"/>
      <c r="GD106" s="30">
        <f t="shared" si="842"/>
        <v>0</v>
      </c>
      <c r="GE106" s="30">
        <f t="shared" si="842"/>
        <v>0</v>
      </c>
      <c r="GF106" s="163">
        <f t="shared" si="809"/>
        <v>0</v>
      </c>
      <c r="GG106" s="163">
        <f t="shared" si="809"/>
        <v>0</v>
      </c>
      <c r="GH106" s="163"/>
      <c r="GI106" s="163"/>
      <c r="GJ106" s="30"/>
      <c r="GK106" s="30"/>
      <c r="GL106" s="30"/>
      <c r="GM106" s="30"/>
      <c r="GN106" s="252"/>
      <c r="GO106" s="252"/>
      <c r="GP106" s="30"/>
      <c r="GQ106" s="30"/>
      <c r="GR106" s="30">
        <f t="shared" si="843"/>
        <v>0</v>
      </c>
      <c r="GS106" s="30">
        <f t="shared" si="843"/>
        <v>0</v>
      </c>
      <c r="GT106" s="163">
        <f t="shared" si="825"/>
        <v>0</v>
      </c>
      <c r="GU106" s="163">
        <f t="shared" si="825"/>
        <v>0</v>
      </c>
      <c r="GV106" s="163"/>
      <c r="GW106" s="163"/>
      <c r="GX106" s="30"/>
      <c r="GY106" s="30"/>
      <c r="GZ106" s="30"/>
      <c r="HA106" s="30"/>
      <c r="HB106" s="252"/>
      <c r="HC106" s="252"/>
      <c r="HD106" s="30"/>
      <c r="HE106" s="30"/>
      <c r="HF106" s="30">
        <f t="shared" si="844"/>
        <v>0</v>
      </c>
      <c r="HG106" s="30">
        <f t="shared" si="844"/>
        <v>0</v>
      </c>
      <c r="HH106" s="163">
        <f t="shared" si="826"/>
        <v>0</v>
      </c>
      <c r="HI106" s="163">
        <f t="shared" si="826"/>
        <v>0</v>
      </c>
      <c r="HJ106" s="163"/>
      <c r="HK106" s="163"/>
      <c r="HL106" s="30"/>
      <c r="HM106" s="30"/>
      <c r="HN106" s="30"/>
      <c r="HO106" s="30"/>
      <c r="HP106" s="252"/>
      <c r="HQ106" s="252"/>
      <c r="HR106" s="30"/>
      <c r="HS106" s="30"/>
      <c r="HT106" s="30">
        <f t="shared" si="845"/>
        <v>0</v>
      </c>
      <c r="HU106" s="30">
        <f t="shared" si="845"/>
        <v>0</v>
      </c>
      <c r="HV106" s="163">
        <f t="shared" si="827"/>
        <v>0</v>
      </c>
      <c r="HW106" s="163">
        <f t="shared" si="827"/>
        <v>0</v>
      </c>
      <c r="HX106" s="163"/>
      <c r="HY106" s="163"/>
      <c r="HZ106" s="163"/>
      <c r="IA106" s="163"/>
      <c r="IB106" s="163"/>
      <c r="IC106" s="163"/>
      <c r="ID106" s="254"/>
      <c r="IE106" s="254"/>
      <c r="IF106" s="163"/>
      <c r="IG106" s="163"/>
      <c r="IH106" s="163"/>
      <c r="II106" s="163"/>
      <c r="IJ106" s="163">
        <f t="shared" si="828"/>
        <v>0</v>
      </c>
      <c r="IK106" s="163">
        <f t="shared" si="828"/>
        <v>0</v>
      </c>
      <c r="IL106" s="163"/>
      <c r="IM106" s="163"/>
      <c r="IN106" s="163"/>
      <c r="IO106" s="163"/>
      <c r="IP106" s="163"/>
      <c r="IQ106" s="163"/>
      <c r="IR106" s="254"/>
      <c r="IS106" s="254"/>
      <c r="IT106" s="163"/>
      <c r="IU106" s="163"/>
      <c r="IV106" s="163"/>
      <c r="IW106" s="163"/>
      <c r="IX106" s="163">
        <f t="shared" si="771"/>
        <v>0</v>
      </c>
      <c r="IY106" s="163">
        <f t="shared" si="771"/>
        <v>0</v>
      </c>
      <c r="IZ106" s="163"/>
      <c r="JA106" s="163"/>
      <c r="JB106" s="170"/>
      <c r="JC106" s="242"/>
      <c r="JD106" s="170"/>
      <c r="JE106" s="170"/>
      <c r="JF106" s="238">
        <f t="shared" si="935"/>
        <v>0</v>
      </c>
      <c r="JG106" s="238">
        <f t="shared" si="935"/>
        <v>0</v>
      </c>
      <c r="JH106" s="238">
        <f t="shared" si="935"/>
        <v>0</v>
      </c>
      <c r="JI106" s="238">
        <f t="shared" si="935"/>
        <v>0</v>
      </c>
      <c r="JJ106" s="238">
        <f t="shared" si="867"/>
        <v>0</v>
      </c>
      <c r="JK106" s="238">
        <f t="shared" si="867"/>
        <v>0</v>
      </c>
      <c r="JL106" s="238">
        <f t="shared" si="830"/>
        <v>0</v>
      </c>
      <c r="JM106" s="238">
        <f t="shared" si="811"/>
        <v>0</v>
      </c>
      <c r="JN106" s="48"/>
      <c r="JO106" s="18"/>
      <c r="JP106" s="55"/>
      <c r="JQ106" s="55"/>
      <c r="JR106" s="158"/>
    </row>
    <row r="107" spans="1:280" ht="12" hidden="1" x14ac:dyDescent="0.2">
      <c r="A107" s="10">
        <v>1</v>
      </c>
      <c r="B107" s="10"/>
      <c r="C107" s="18"/>
      <c r="D107" s="53"/>
      <c r="E107" s="25"/>
      <c r="F107" s="24"/>
      <c r="G107" s="25"/>
      <c r="H107" s="29"/>
      <c r="I107" s="30"/>
      <c r="J107" s="30"/>
      <c r="K107" s="30"/>
      <c r="L107" s="30"/>
      <c r="M107" s="30"/>
      <c r="N107" s="30"/>
      <c r="O107" s="30"/>
      <c r="P107" s="30"/>
      <c r="Q107" s="30">
        <f t="shared" si="832"/>
        <v>0</v>
      </c>
      <c r="R107" s="30">
        <f t="shared" si="832"/>
        <v>0</v>
      </c>
      <c r="S107" s="163">
        <f t="shared" si="812"/>
        <v>0</v>
      </c>
      <c r="T107" s="163">
        <f t="shared" si="812"/>
        <v>0</v>
      </c>
      <c r="U107" s="163"/>
      <c r="V107" s="163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163">
        <f t="shared" si="912"/>
        <v>0</v>
      </c>
      <c r="AH107" s="163">
        <f t="shared" si="912"/>
        <v>0</v>
      </c>
      <c r="AI107" s="163"/>
      <c r="AJ107" s="163"/>
      <c r="AK107" s="30"/>
      <c r="AL107" s="30"/>
      <c r="AM107" s="30"/>
      <c r="AN107" s="30"/>
      <c r="AO107" s="252"/>
      <c r="AP107" s="252"/>
      <c r="AQ107" s="30"/>
      <c r="AR107" s="30"/>
      <c r="AS107" s="30">
        <f t="shared" si="833"/>
        <v>0</v>
      </c>
      <c r="AT107" s="30">
        <f t="shared" si="833"/>
        <v>0</v>
      </c>
      <c r="AU107" s="163">
        <f t="shared" si="815"/>
        <v>0</v>
      </c>
      <c r="AV107" s="163">
        <f t="shared" si="815"/>
        <v>0</v>
      </c>
      <c r="AW107" s="163"/>
      <c r="AX107" s="163"/>
      <c r="AY107" s="30"/>
      <c r="AZ107" s="30"/>
      <c r="BA107" s="30"/>
      <c r="BB107" s="30"/>
      <c r="BC107" s="252"/>
      <c r="BD107" s="252"/>
      <c r="BE107" s="30"/>
      <c r="BF107" s="30"/>
      <c r="BG107" s="30">
        <f t="shared" si="834"/>
        <v>0</v>
      </c>
      <c r="BH107" s="30">
        <f t="shared" si="834"/>
        <v>0</v>
      </c>
      <c r="BI107" s="163">
        <f t="shared" si="816"/>
        <v>0</v>
      </c>
      <c r="BJ107" s="163">
        <f t="shared" si="816"/>
        <v>0</v>
      </c>
      <c r="BK107" s="163"/>
      <c r="BL107" s="163"/>
      <c r="BM107" s="30"/>
      <c r="BN107" s="30"/>
      <c r="BO107" s="30"/>
      <c r="BP107" s="30"/>
      <c r="BQ107" s="252"/>
      <c r="BR107" s="252"/>
      <c r="BS107" s="252"/>
      <c r="BT107" s="252"/>
      <c r="BU107" s="30">
        <f t="shared" si="934"/>
        <v>0</v>
      </c>
      <c r="BV107" s="30">
        <f t="shared" si="934"/>
        <v>0</v>
      </c>
      <c r="BW107" s="163">
        <f t="shared" si="817"/>
        <v>0</v>
      </c>
      <c r="BX107" s="163">
        <f t="shared" si="817"/>
        <v>0</v>
      </c>
      <c r="BY107" s="163"/>
      <c r="BZ107" s="163"/>
      <c r="CA107" s="30"/>
      <c r="CB107" s="30"/>
      <c r="CC107" s="30"/>
      <c r="CD107" s="30"/>
      <c r="CE107" s="252"/>
      <c r="CF107" s="252"/>
      <c r="CG107" s="30"/>
      <c r="CH107" s="30"/>
      <c r="CI107" s="30">
        <f t="shared" si="835"/>
        <v>0</v>
      </c>
      <c r="CJ107" s="30">
        <f t="shared" si="835"/>
        <v>0</v>
      </c>
      <c r="CK107" s="163">
        <f t="shared" si="818"/>
        <v>0</v>
      </c>
      <c r="CL107" s="163">
        <f t="shared" si="818"/>
        <v>0</v>
      </c>
      <c r="CM107" s="163"/>
      <c r="CN107" s="163"/>
      <c r="CO107" s="163"/>
      <c r="CP107" s="30"/>
      <c r="CQ107" s="30"/>
      <c r="CR107" s="30"/>
      <c r="CS107" s="30"/>
      <c r="CT107" s="252"/>
      <c r="CU107" s="252"/>
      <c r="CV107" s="30"/>
      <c r="CW107" s="30"/>
      <c r="CX107" s="30">
        <f t="shared" si="836"/>
        <v>0</v>
      </c>
      <c r="CY107" s="30">
        <f t="shared" si="836"/>
        <v>0</v>
      </c>
      <c r="CZ107" s="163">
        <f t="shared" si="819"/>
        <v>0</v>
      </c>
      <c r="DA107" s="163">
        <f t="shared" si="819"/>
        <v>0</v>
      </c>
      <c r="DB107" s="163"/>
      <c r="DC107" s="163"/>
      <c r="DD107" s="30"/>
      <c r="DE107" s="30"/>
      <c r="DF107" s="30"/>
      <c r="DG107" s="30"/>
      <c r="DH107" s="30"/>
      <c r="DI107" s="30"/>
      <c r="DJ107" s="30"/>
      <c r="DK107" s="30"/>
      <c r="DL107" s="30">
        <f t="shared" si="837"/>
        <v>0</v>
      </c>
      <c r="DM107" s="30">
        <f t="shared" si="837"/>
        <v>0</v>
      </c>
      <c r="DN107" s="163">
        <f t="shared" si="820"/>
        <v>0</v>
      </c>
      <c r="DO107" s="163">
        <f t="shared" si="820"/>
        <v>0</v>
      </c>
      <c r="DP107" s="163"/>
      <c r="DQ107" s="163"/>
      <c r="DR107" s="30"/>
      <c r="DS107" s="30"/>
      <c r="DT107" s="30"/>
      <c r="DU107" s="30"/>
      <c r="DV107" s="252"/>
      <c r="DW107" s="252"/>
      <c r="DX107" s="30"/>
      <c r="DY107" s="30"/>
      <c r="DZ107" s="30">
        <f t="shared" si="838"/>
        <v>0</v>
      </c>
      <c r="EA107" s="30">
        <f t="shared" si="838"/>
        <v>0</v>
      </c>
      <c r="EB107" s="163">
        <f t="shared" si="821"/>
        <v>0</v>
      </c>
      <c r="EC107" s="163">
        <f t="shared" si="821"/>
        <v>0</v>
      </c>
      <c r="ED107" s="163"/>
      <c r="EE107" s="163"/>
      <c r="EF107" s="30"/>
      <c r="EG107" s="30"/>
      <c r="EH107" s="30"/>
      <c r="EI107" s="30"/>
      <c r="EJ107" s="252"/>
      <c r="EK107" s="252"/>
      <c r="EL107" s="30"/>
      <c r="EM107" s="30"/>
      <c r="EN107" s="30">
        <f t="shared" si="839"/>
        <v>0</v>
      </c>
      <c r="EO107" s="30">
        <f t="shared" si="839"/>
        <v>0</v>
      </c>
      <c r="EP107" s="163">
        <f t="shared" si="822"/>
        <v>0</v>
      </c>
      <c r="EQ107" s="163">
        <f t="shared" si="822"/>
        <v>0</v>
      </c>
      <c r="ER107" s="163"/>
      <c r="ES107" s="163"/>
      <c r="ET107" s="30"/>
      <c r="EU107" s="30"/>
      <c r="EV107" s="30"/>
      <c r="EW107" s="30"/>
      <c r="EX107" s="252"/>
      <c r="EY107" s="252"/>
      <c r="EZ107" s="30"/>
      <c r="FA107" s="30"/>
      <c r="FB107" s="30">
        <f t="shared" si="840"/>
        <v>0</v>
      </c>
      <c r="FC107" s="30">
        <f t="shared" si="840"/>
        <v>0</v>
      </c>
      <c r="FD107" s="163">
        <f t="shared" si="823"/>
        <v>0</v>
      </c>
      <c r="FE107" s="163">
        <f t="shared" si="823"/>
        <v>0</v>
      </c>
      <c r="FF107" s="163"/>
      <c r="FG107" s="163"/>
      <c r="FH107" s="30"/>
      <c r="FI107" s="30"/>
      <c r="FJ107" s="30"/>
      <c r="FK107" s="30"/>
      <c r="FL107" s="252"/>
      <c r="FM107" s="252"/>
      <c r="FN107" s="30"/>
      <c r="FO107" s="30"/>
      <c r="FP107" s="30">
        <f t="shared" si="841"/>
        <v>0</v>
      </c>
      <c r="FQ107" s="30">
        <f t="shared" si="841"/>
        <v>0</v>
      </c>
      <c r="FR107" s="163">
        <f t="shared" si="824"/>
        <v>0</v>
      </c>
      <c r="FS107" s="163">
        <f t="shared" si="824"/>
        <v>0</v>
      </c>
      <c r="FT107" s="163"/>
      <c r="FU107" s="163"/>
      <c r="FV107" s="30"/>
      <c r="FW107" s="30"/>
      <c r="FX107" s="30"/>
      <c r="FY107" s="30"/>
      <c r="FZ107" s="252"/>
      <c r="GA107" s="252"/>
      <c r="GB107" s="30"/>
      <c r="GC107" s="30"/>
      <c r="GD107" s="30">
        <f t="shared" si="842"/>
        <v>0</v>
      </c>
      <c r="GE107" s="30">
        <f t="shared" si="842"/>
        <v>0</v>
      </c>
      <c r="GF107" s="163">
        <f t="shared" si="809"/>
        <v>0</v>
      </c>
      <c r="GG107" s="163">
        <f t="shared" si="809"/>
        <v>0</v>
      </c>
      <c r="GH107" s="163"/>
      <c r="GI107" s="163"/>
      <c r="GJ107" s="30"/>
      <c r="GK107" s="30"/>
      <c r="GL107" s="30"/>
      <c r="GM107" s="30"/>
      <c r="GN107" s="252"/>
      <c r="GO107" s="252"/>
      <c r="GP107" s="30"/>
      <c r="GQ107" s="30"/>
      <c r="GR107" s="30">
        <f t="shared" si="843"/>
        <v>0</v>
      </c>
      <c r="GS107" s="30">
        <f t="shared" si="843"/>
        <v>0</v>
      </c>
      <c r="GT107" s="163">
        <f t="shared" si="825"/>
        <v>0</v>
      </c>
      <c r="GU107" s="163">
        <f t="shared" si="825"/>
        <v>0</v>
      </c>
      <c r="GV107" s="163"/>
      <c r="GW107" s="163"/>
      <c r="GX107" s="30"/>
      <c r="GY107" s="30"/>
      <c r="GZ107" s="30"/>
      <c r="HA107" s="30"/>
      <c r="HB107" s="252"/>
      <c r="HC107" s="252"/>
      <c r="HD107" s="30"/>
      <c r="HE107" s="30"/>
      <c r="HF107" s="30">
        <f t="shared" si="844"/>
        <v>0</v>
      </c>
      <c r="HG107" s="30">
        <f t="shared" si="844"/>
        <v>0</v>
      </c>
      <c r="HH107" s="163">
        <f t="shared" si="826"/>
        <v>0</v>
      </c>
      <c r="HI107" s="163">
        <f t="shared" si="826"/>
        <v>0</v>
      </c>
      <c r="HJ107" s="163"/>
      <c r="HK107" s="163"/>
      <c r="HL107" s="30"/>
      <c r="HM107" s="30"/>
      <c r="HN107" s="30"/>
      <c r="HO107" s="30"/>
      <c r="HP107" s="252"/>
      <c r="HQ107" s="252"/>
      <c r="HR107" s="30"/>
      <c r="HS107" s="30"/>
      <c r="HT107" s="30">
        <f t="shared" si="845"/>
        <v>0</v>
      </c>
      <c r="HU107" s="30">
        <f t="shared" si="845"/>
        <v>0</v>
      </c>
      <c r="HV107" s="163">
        <f t="shared" si="827"/>
        <v>0</v>
      </c>
      <c r="HW107" s="163">
        <f t="shared" si="827"/>
        <v>0</v>
      </c>
      <c r="HX107" s="163"/>
      <c r="HY107" s="163"/>
      <c r="HZ107" s="163"/>
      <c r="IA107" s="163"/>
      <c r="IB107" s="163"/>
      <c r="IC107" s="163"/>
      <c r="ID107" s="254"/>
      <c r="IE107" s="254"/>
      <c r="IF107" s="163"/>
      <c r="IG107" s="163"/>
      <c r="IH107" s="163"/>
      <c r="II107" s="163"/>
      <c r="IJ107" s="163">
        <f t="shared" si="828"/>
        <v>0</v>
      </c>
      <c r="IK107" s="163">
        <f t="shared" si="828"/>
        <v>0</v>
      </c>
      <c r="IL107" s="163"/>
      <c r="IM107" s="163"/>
      <c r="IN107" s="163"/>
      <c r="IO107" s="163"/>
      <c r="IP107" s="163"/>
      <c r="IQ107" s="163"/>
      <c r="IR107" s="254"/>
      <c r="IS107" s="254"/>
      <c r="IT107" s="163"/>
      <c r="IU107" s="163"/>
      <c r="IV107" s="163"/>
      <c r="IW107" s="163"/>
      <c r="IX107" s="163">
        <f t="shared" si="771"/>
        <v>0</v>
      </c>
      <c r="IY107" s="163">
        <f t="shared" si="771"/>
        <v>0</v>
      </c>
      <c r="IZ107" s="163"/>
      <c r="JA107" s="163"/>
      <c r="JB107" s="170"/>
      <c r="JC107" s="242"/>
      <c r="JD107" s="170"/>
      <c r="JE107" s="170"/>
      <c r="JF107" s="238">
        <f t="shared" si="935"/>
        <v>0</v>
      </c>
      <c r="JG107" s="238">
        <f t="shared" si="935"/>
        <v>0</v>
      </c>
      <c r="JH107" s="238">
        <f t="shared" si="935"/>
        <v>0</v>
      </c>
      <c r="JI107" s="238">
        <f t="shared" si="935"/>
        <v>0</v>
      </c>
      <c r="JJ107" s="238">
        <f t="shared" si="867"/>
        <v>0</v>
      </c>
      <c r="JK107" s="238">
        <f t="shared" si="867"/>
        <v>0</v>
      </c>
      <c r="JL107" s="238">
        <f t="shared" si="830"/>
        <v>0</v>
      </c>
      <c r="JM107" s="238">
        <f t="shared" si="811"/>
        <v>0</v>
      </c>
      <c r="JN107" s="48"/>
      <c r="JO107" s="18"/>
      <c r="JP107" s="55"/>
      <c r="JQ107" s="55"/>
      <c r="JR107" s="158"/>
    </row>
    <row r="108" spans="1:280" hidden="1" x14ac:dyDescent="0.2">
      <c r="A108" s="10">
        <v>1</v>
      </c>
      <c r="B108" s="10">
        <v>1</v>
      </c>
      <c r="C108" s="443"/>
      <c r="D108" s="432"/>
      <c r="E108" s="432"/>
      <c r="F108" s="436" t="s">
        <v>141</v>
      </c>
      <c r="G108" s="258">
        <v>17</v>
      </c>
      <c r="H108" s="257">
        <v>446360.15139999997</v>
      </c>
      <c r="I108" s="230">
        <f>VLOOKUP($G108,'ВМП план'!$A$8:$AS$56,12,0)</f>
        <v>0</v>
      </c>
      <c r="J108" s="230">
        <f>VLOOKUP($G108,'ВМП план'!$A$8:$AS$56,13,0)</f>
        <v>0</v>
      </c>
      <c r="K108" s="230">
        <f>SUM(I108/12*$B$2)</f>
        <v>0</v>
      </c>
      <c r="L108" s="230">
        <f>SUM(J108/12*$B$2)</f>
        <v>0</v>
      </c>
      <c r="M108" s="94">
        <f>SUM(M109:M112)</f>
        <v>0</v>
      </c>
      <c r="N108" s="94">
        <f t="shared" ref="N108:P108" si="936">SUM(N109:N112)</f>
        <v>0</v>
      </c>
      <c r="O108" s="94">
        <f t="shared" si="936"/>
        <v>0</v>
      </c>
      <c r="P108" s="94">
        <f t="shared" si="936"/>
        <v>0</v>
      </c>
      <c r="Q108" s="94">
        <f t="shared" si="832"/>
        <v>0</v>
      </c>
      <c r="R108" s="94">
        <f t="shared" si="832"/>
        <v>0</v>
      </c>
      <c r="S108" s="249">
        <f t="shared" si="812"/>
        <v>0</v>
      </c>
      <c r="T108" s="249">
        <f t="shared" si="812"/>
        <v>0</v>
      </c>
      <c r="U108" s="348">
        <f>$H108</f>
        <v>446360.15139999997</v>
      </c>
      <c r="V108" s="347"/>
      <c r="W108" s="230">
        <f>VLOOKUP($G108,'ВМП план'!$A$8:$AS$56,10,0)</f>
        <v>6</v>
      </c>
      <c r="X108" s="230">
        <f>VLOOKUP($G108,'ВМП план'!$A$8:$AS$56,11,0)</f>
        <v>2678160.9084000001</v>
      </c>
      <c r="Y108" s="34">
        <f>SUM(W108/12*$B$2)</f>
        <v>4.5</v>
      </c>
      <c r="Z108" s="34">
        <f>SUM(X108/12*$B$2)</f>
        <v>2008620.6813000001</v>
      </c>
      <c r="AA108" s="34">
        <f>SUM(AA109:AA112)</f>
        <v>6</v>
      </c>
      <c r="AB108" s="34">
        <f t="shared" ref="AB108:AD108" si="937">SUM(AB109:AB112)</f>
        <v>2678160.9</v>
      </c>
      <c r="AC108" s="34">
        <f t="shared" si="937"/>
        <v>0</v>
      </c>
      <c r="AD108" s="34">
        <f t="shared" si="937"/>
        <v>0</v>
      </c>
      <c r="AE108" s="34">
        <f t="shared" ref="AE108" si="938">SUM(AA108+AC108)</f>
        <v>6</v>
      </c>
      <c r="AF108" s="34">
        <f t="shared" ref="AF108" si="939">SUM(AB108+AD108)</f>
        <v>2678160.9</v>
      </c>
      <c r="AG108" s="502">
        <f t="shared" si="912"/>
        <v>1.5</v>
      </c>
      <c r="AH108" s="502">
        <f t="shared" si="912"/>
        <v>669540.21869999985</v>
      </c>
      <c r="AI108" s="348">
        <f>$H108</f>
        <v>446360.15139999997</v>
      </c>
      <c r="AJ108" s="348">
        <f>AB108/AA108</f>
        <v>446360.14999999997</v>
      </c>
      <c r="AK108" s="322">
        <f>VLOOKUP($G108,'ВМП план'!$A$8:$AS$56,14,0)</f>
        <v>0</v>
      </c>
      <c r="AL108" s="230">
        <f>VLOOKUP($G108,'ВМП план'!$A$8:$AS$56,15,0)</f>
        <v>0</v>
      </c>
      <c r="AM108" s="34">
        <f>SUM(AK108/12*$B$2)</f>
        <v>0</v>
      </c>
      <c r="AN108" s="34">
        <f>SUM(AL108/12*$B$2)</f>
        <v>0</v>
      </c>
      <c r="AO108" s="94">
        <f>SUM(AO109:AO112)</f>
        <v>0</v>
      </c>
      <c r="AP108" s="94">
        <f t="shared" ref="AP108:AR108" si="940">SUM(AP109:AP112)</f>
        <v>0</v>
      </c>
      <c r="AQ108" s="94">
        <f t="shared" si="940"/>
        <v>0</v>
      </c>
      <c r="AR108" s="94">
        <f t="shared" si="940"/>
        <v>0</v>
      </c>
      <c r="AS108" s="94">
        <f t="shared" si="833"/>
        <v>0</v>
      </c>
      <c r="AT108" s="94">
        <f t="shared" si="833"/>
        <v>0</v>
      </c>
      <c r="AU108" s="249">
        <f t="shared" si="815"/>
        <v>0</v>
      </c>
      <c r="AV108" s="249">
        <f t="shared" si="815"/>
        <v>0</v>
      </c>
      <c r="AW108" s="348">
        <f>$H108</f>
        <v>446360.15139999997</v>
      </c>
      <c r="AX108" s="347"/>
      <c r="AY108" s="230">
        <f>VLOOKUP($G108,'ВМП план'!$A$8:$AS$56,16,0)</f>
        <v>0</v>
      </c>
      <c r="AZ108" s="230">
        <f>VLOOKUP($G108,'ВМП план'!$A$8:$AS$56,17,0)</f>
        <v>0</v>
      </c>
      <c r="BA108" s="34">
        <f>SUM(AY108/12*$B$2)</f>
        <v>0</v>
      </c>
      <c r="BB108" s="34">
        <f>SUM(AZ108/12*$B$2)</f>
        <v>0</v>
      </c>
      <c r="BC108" s="94">
        <f>SUM(BC109:BC112)</f>
        <v>0</v>
      </c>
      <c r="BD108" s="94">
        <f t="shared" ref="BD108:BF108" si="941">SUM(BD109:BD112)</f>
        <v>0</v>
      </c>
      <c r="BE108" s="94">
        <f t="shared" si="941"/>
        <v>0</v>
      </c>
      <c r="BF108" s="94">
        <f t="shared" si="941"/>
        <v>0</v>
      </c>
      <c r="BG108" s="94">
        <f t="shared" si="834"/>
        <v>0</v>
      </c>
      <c r="BH108" s="94">
        <f t="shared" si="834"/>
        <v>0</v>
      </c>
      <c r="BI108" s="249">
        <f t="shared" si="816"/>
        <v>0</v>
      </c>
      <c r="BJ108" s="249">
        <f t="shared" si="816"/>
        <v>0</v>
      </c>
      <c r="BK108" s="348">
        <f>$H108</f>
        <v>446360.15139999997</v>
      </c>
      <c r="BL108" s="347"/>
      <c r="BM108" s="230">
        <f>VLOOKUP($G108,'ВМП план'!$A$8:$AS$56,8,0)</f>
        <v>0</v>
      </c>
      <c r="BN108" s="230">
        <f>VLOOKUP($G108,'ВМП план'!$A$8:$AS$56,9,0)</f>
        <v>0</v>
      </c>
      <c r="BO108" s="34">
        <f>SUM(BM108/12*$B$2)</f>
        <v>0</v>
      </c>
      <c r="BP108" s="34">
        <f>SUM(BN108/12*$B$2)</f>
        <v>0</v>
      </c>
      <c r="BQ108" s="94">
        <f>SUM(BQ109:BQ112)</f>
        <v>0</v>
      </c>
      <c r="BR108" s="94">
        <f t="shared" ref="BR108:BT108" si="942">SUM(BR109:BR112)</f>
        <v>0</v>
      </c>
      <c r="BS108" s="94">
        <f t="shared" si="942"/>
        <v>0</v>
      </c>
      <c r="BT108" s="94">
        <f t="shared" si="942"/>
        <v>0</v>
      </c>
      <c r="BU108" s="94">
        <f t="shared" si="853"/>
        <v>0</v>
      </c>
      <c r="BV108" s="94">
        <f t="shared" si="854"/>
        <v>0</v>
      </c>
      <c r="BW108" s="249">
        <f t="shared" si="817"/>
        <v>0</v>
      </c>
      <c r="BX108" s="249">
        <f t="shared" si="817"/>
        <v>0</v>
      </c>
      <c r="BY108" s="348">
        <f>$H108</f>
        <v>446360.15139999997</v>
      </c>
      <c r="BZ108" s="347"/>
      <c r="CA108" s="230">
        <f>VLOOKUP($G108,'ВМП план'!$A$8:$AS$56,18,0)</f>
        <v>0</v>
      </c>
      <c r="CB108" s="230">
        <f>VLOOKUP($G108,'ВМП план'!$A$8:$AS$56,19,0)</f>
        <v>0</v>
      </c>
      <c r="CC108" s="34">
        <f>SUM(CA108/12*$B$2)</f>
        <v>0</v>
      </c>
      <c r="CD108" s="34">
        <f>SUM(CB108/12*$B$2)</f>
        <v>0</v>
      </c>
      <c r="CE108" s="94">
        <f>SUM(CE109:CE112)</f>
        <v>0</v>
      </c>
      <c r="CF108" s="94">
        <f t="shared" ref="CF108:CH108" si="943">SUM(CF109:CF112)</f>
        <v>0</v>
      </c>
      <c r="CG108" s="94">
        <f t="shared" si="943"/>
        <v>0</v>
      </c>
      <c r="CH108" s="94">
        <f t="shared" si="943"/>
        <v>0</v>
      </c>
      <c r="CI108" s="30">
        <f t="shared" si="835"/>
        <v>0</v>
      </c>
      <c r="CJ108" s="30">
        <f t="shared" si="835"/>
        <v>0</v>
      </c>
      <c r="CK108" s="249">
        <f t="shared" si="818"/>
        <v>0</v>
      </c>
      <c r="CL108" s="249">
        <f t="shared" si="818"/>
        <v>0</v>
      </c>
      <c r="CM108" s="348">
        <f>$H108</f>
        <v>446360.15139999997</v>
      </c>
      <c r="CN108" s="347"/>
      <c r="CO108" s="347"/>
      <c r="CP108" s="230">
        <f>VLOOKUP($G108,'ВМП план'!$A$8:$AS$56,20,0)</f>
        <v>0</v>
      </c>
      <c r="CQ108" s="230">
        <f>VLOOKUP($G108,'ВМП план'!$A$8:$AS$56,21,0)</f>
        <v>0</v>
      </c>
      <c r="CR108" s="34">
        <f>SUM(CP108/12*$B$2)</f>
        <v>0</v>
      </c>
      <c r="CS108" s="34">
        <f>SUM(CQ108/12*$B$2)</f>
        <v>0</v>
      </c>
      <c r="CT108" s="94">
        <f>SUM(CT109:CT112)</f>
        <v>0</v>
      </c>
      <c r="CU108" s="94">
        <f t="shared" ref="CU108:CW108" si="944">SUM(CU109:CU112)</f>
        <v>0</v>
      </c>
      <c r="CV108" s="94">
        <f t="shared" si="944"/>
        <v>0</v>
      </c>
      <c r="CW108" s="94">
        <f t="shared" si="944"/>
        <v>0</v>
      </c>
      <c r="CX108" s="94">
        <f t="shared" si="836"/>
        <v>0</v>
      </c>
      <c r="CY108" s="94">
        <f t="shared" si="836"/>
        <v>0</v>
      </c>
      <c r="CZ108" s="249">
        <f t="shared" si="819"/>
        <v>0</v>
      </c>
      <c r="DA108" s="249">
        <f t="shared" si="819"/>
        <v>0</v>
      </c>
      <c r="DB108" s="348">
        <f>$H108</f>
        <v>446360.15139999997</v>
      </c>
      <c r="DC108" s="347"/>
      <c r="DD108" s="230">
        <f>VLOOKUP($G108,'ВМП план'!$A$8:$AS$56,22,0)</f>
        <v>0</v>
      </c>
      <c r="DE108" s="230">
        <f>VLOOKUP($G108,'ВМП план'!$A$8:$AS$56,23,0)</f>
        <v>0</v>
      </c>
      <c r="DF108" s="34">
        <f>SUM(DD108/12*$B$2)</f>
        <v>0</v>
      </c>
      <c r="DG108" s="34">
        <f>SUM(DE108/12*$B$2)</f>
        <v>0</v>
      </c>
      <c r="DH108" s="94">
        <f>SUM(DH109:DH112)</f>
        <v>0</v>
      </c>
      <c r="DI108" s="94">
        <f t="shared" ref="DI108:DK108" si="945">SUM(DI109:DI112)</f>
        <v>0</v>
      </c>
      <c r="DJ108" s="94">
        <f t="shared" si="945"/>
        <v>0</v>
      </c>
      <c r="DK108" s="94">
        <f t="shared" si="945"/>
        <v>0</v>
      </c>
      <c r="DL108" s="94">
        <f t="shared" si="837"/>
        <v>0</v>
      </c>
      <c r="DM108" s="94">
        <f t="shared" si="837"/>
        <v>0</v>
      </c>
      <c r="DN108" s="249">
        <f t="shared" si="820"/>
        <v>0</v>
      </c>
      <c r="DO108" s="249">
        <f t="shared" si="820"/>
        <v>0</v>
      </c>
      <c r="DP108" s="348">
        <f>$H108</f>
        <v>446360.15139999997</v>
      </c>
      <c r="DQ108" s="347"/>
      <c r="DR108" s="230">
        <f>VLOOKUP($G108,'ВМП план'!$A$8:$AS$56,24,0)</f>
        <v>0</v>
      </c>
      <c r="DS108" s="230">
        <f>VLOOKUP($G108,'ВМП план'!$A$8:$AS$56,25,0)</f>
        <v>0</v>
      </c>
      <c r="DT108" s="34">
        <f>SUM(DR108/12*$B$2)</f>
        <v>0</v>
      </c>
      <c r="DU108" s="34">
        <f>SUM(DS108/12*$B$2)</f>
        <v>0</v>
      </c>
      <c r="DV108" s="94">
        <f>SUM(DV109:DV112)</f>
        <v>0</v>
      </c>
      <c r="DW108" s="94">
        <f t="shared" ref="DW108:DY108" si="946">SUM(DW109:DW112)</f>
        <v>0</v>
      </c>
      <c r="DX108" s="94">
        <f t="shared" si="946"/>
        <v>0</v>
      </c>
      <c r="DY108" s="94">
        <f t="shared" si="946"/>
        <v>0</v>
      </c>
      <c r="DZ108" s="94">
        <f t="shared" si="838"/>
        <v>0</v>
      </c>
      <c r="EA108" s="94">
        <f t="shared" si="838"/>
        <v>0</v>
      </c>
      <c r="EB108" s="249">
        <f t="shared" si="821"/>
        <v>0</v>
      </c>
      <c r="EC108" s="249">
        <f t="shared" si="821"/>
        <v>0</v>
      </c>
      <c r="ED108" s="348">
        <f>$H108</f>
        <v>446360.15139999997</v>
      </c>
      <c r="EE108" s="347"/>
      <c r="EF108" s="230">
        <f>VLOOKUP($G108,'ВМП план'!$A$8:$AS$56,26,0)</f>
        <v>0</v>
      </c>
      <c r="EG108" s="230">
        <f>VLOOKUP($G108,'ВМП план'!$A$8:$AS$56,27,0)</f>
        <v>0</v>
      </c>
      <c r="EH108" s="34">
        <f>SUM(EF108/12*$B$2)</f>
        <v>0</v>
      </c>
      <c r="EI108" s="34">
        <f>SUM(EG108/12*$B$2)</f>
        <v>0</v>
      </c>
      <c r="EJ108" s="94">
        <f>SUM(EJ109:EJ112)</f>
        <v>0</v>
      </c>
      <c r="EK108" s="94">
        <f t="shared" ref="EK108:EM108" si="947">SUM(EK109:EK112)</f>
        <v>0</v>
      </c>
      <c r="EL108" s="94">
        <f t="shared" si="947"/>
        <v>0</v>
      </c>
      <c r="EM108" s="94">
        <f t="shared" si="947"/>
        <v>0</v>
      </c>
      <c r="EN108" s="94">
        <f t="shared" si="839"/>
        <v>0</v>
      </c>
      <c r="EO108" s="94">
        <f t="shared" si="839"/>
        <v>0</v>
      </c>
      <c r="EP108" s="163">
        <f t="shared" si="822"/>
        <v>0</v>
      </c>
      <c r="EQ108" s="163">
        <f t="shared" si="822"/>
        <v>0</v>
      </c>
      <c r="ER108" s="348">
        <f>$H108</f>
        <v>446360.15139999997</v>
      </c>
      <c r="ES108" s="347"/>
      <c r="ET108" s="230">
        <f>VLOOKUP($G108,'ВМП план'!$A$8:$AS$56,28,0)</f>
        <v>0</v>
      </c>
      <c r="EU108" s="230">
        <f>VLOOKUP($G108,'ВМП план'!$A$8:$AS$56,29,0)</f>
        <v>0</v>
      </c>
      <c r="EV108" s="34">
        <f>SUM(ET108/12*$B$2)</f>
        <v>0</v>
      </c>
      <c r="EW108" s="34">
        <f>SUM(EU108/12*$B$2)</f>
        <v>0</v>
      </c>
      <c r="EX108" s="94">
        <f>SUM(EX109:EX112)</f>
        <v>0</v>
      </c>
      <c r="EY108" s="94">
        <f t="shared" ref="EY108:FA108" si="948">SUM(EY109:EY112)</f>
        <v>0</v>
      </c>
      <c r="EZ108" s="94">
        <f t="shared" si="948"/>
        <v>0</v>
      </c>
      <c r="FA108" s="94">
        <f t="shared" si="948"/>
        <v>0</v>
      </c>
      <c r="FB108" s="94">
        <f t="shared" si="840"/>
        <v>0</v>
      </c>
      <c r="FC108" s="94">
        <f t="shared" si="840"/>
        <v>0</v>
      </c>
      <c r="FD108" s="249">
        <f t="shared" si="823"/>
        <v>0</v>
      </c>
      <c r="FE108" s="249">
        <f t="shared" si="823"/>
        <v>0</v>
      </c>
      <c r="FF108" s="348">
        <f>$H108</f>
        <v>446360.15139999997</v>
      </c>
      <c r="FG108" s="347"/>
      <c r="FH108" s="230">
        <f>VLOOKUP($G108,'ВМП план'!$A$8:$AS$56,30,0)</f>
        <v>0</v>
      </c>
      <c r="FI108" s="230">
        <f>VLOOKUP($G108,'ВМП план'!$A$8:$AS$56,31,0)</f>
        <v>0</v>
      </c>
      <c r="FJ108" s="34">
        <f>SUM(FH108/12*$B$2)</f>
        <v>0</v>
      </c>
      <c r="FK108" s="34">
        <f>SUM(FI108/12*$B$2)</f>
        <v>0</v>
      </c>
      <c r="FL108" s="94">
        <f>SUM(FL109:FL112)</f>
        <v>0</v>
      </c>
      <c r="FM108" s="94">
        <f t="shared" ref="FM108:FO108" si="949">SUM(FM109:FM112)</f>
        <v>0</v>
      </c>
      <c r="FN108" s="94">
        <f t="shared" si="949"/>
        <v>0</v>
      </c>
      <c r="FO108" s="94">
        <f t="shared" si="949"/>
        <v>0</v>
      </c>
      <c r="FP108" s="30">
        <f t="shared" si="841"/>
        <v>0</v>
      </c>
      <c r="FQ108" s="30">
        <f t="shared" si="841"/>
        <v>0</v>
      </c>
      <c r="FR108" s="249">
        <f t="shared" si="824"/>
        <v>0</v>
      </c>
      <c r="FS108" s="249">
        <f t="shared" si="824"/>
        <v>0</v>
      </c>
      <c r="FT108" s="348">
        <f>$H108</f>
        <v>446360.15139999997</v>
      </c>
      <c r="FU108" s="347"/>
      <c r="FV108" s="230">
        <f>VLOOKUP($G108,'ВМП план'!$A$8:$AS$56,42,0)</f>
        <v>0</v>
      </c>
      <c r="FW108" s="230">
        <f>VLOOKUP($G108,'ВМП план'!$A$8:$AS$56,43,0)</f>
        <v>0</v>
      </c>
      <c r="FX108" s="34">
        <f>SUM(FV108/12*$B$2)</f>
        <v>0</v>
      </c>
      <c r="FY108" s="34">
        <f>SUM(FW108/12*$B$2)</f>
        <v>0</v>
      </c>
      <c r="FZ108" s="94">
        <f>SUM(FZ109:FZ112)</f>
        <v>0</v>
      </c>
      <c r="GA108" s="94">
        <f t="shared" ref="GA108:GC108" si="950">SUM(GA109:GA112)</f>
        <v>0</v>
      </c>
      <c r="GB108" s="94">
        <f t="shared" si="950"/>
        <v>0</v>
      </c>
      <c r="GC108" s="94">
        <f t="shared" si="950"/>
        <v>0</v>
      </c>
      <c r="GD108" s="94">
        <f t="shared" si="842"/>
        <v>0</v>
      </c>
      <c r="GE108" s="94">
        <f t="shared" si="842"/>
        <v>0</v>
      </c>
      <c r="GF108" s="249">
        <f t="shared" si="809"/>
        <v>0</v>
      </c>
      <c r="GG108" s="249">
        <f t="shared" si="809"/>
        <v>0</v>
      </c>
      <c r="GH108" s="348">
        <f>$H108</f>
        <v>446360.15139999997</v>
      </c>
      <c r="GI108" s="347" t="e">
        <f>GA108/FZ108</f>
        <v>#DIV/0!</v>
      </c>
      <c r="GJ108" s="230">
        <f>VLOOKUP($G108,'ВМП план'!$A$8:$AS$56,34,0)</f>
        <v>0</v>
      </c>
      <c r="GK108" s="230">
        <f>VLOOKUP($G108,'ВМП план'!$A$8:$AS$56,35,0)</f>
        <v>0</v>
      </c>
      <c r="GL108" s="34">
        <f>SUM(GJ108/12*$B$2)</f>
        <v>0</v>
      </c>
      <c r="GM108" s="34">
        <f>SUM(GK108/12*$B$2)</f>
        <v>0</v>
      </c>
      <c r="GN108" s="94">
        <f>SUM(GN109:GN112)</f>
        <v>0</v>
      </c>
      <c r="GO108" s="94">
        <f t="shared" ref="GO108:GQ108" si="951">SUM(GO109:GO112)</f>
        <v>0</v>
      </c>
      <c r="GP108" s="94">
        <f t="shared" si="951"/>
        <v>0</v>
      </c>
      <c r="GQ108" s="94">
        <f t="shared" si="951"/>
        <v>0</v>
      </c>
      <c r="GR108" s="30">
        <f t="shared" si="843"/>
        <v>0</v>
      </c>
      <c r="GS108" s="30">
        <f t="shared" si="843"/>
        <v>0</v>
      </c>
      <c r="GT108" s="249">
        <f t="shared" si="825"/>
        <v>0</v>
      </c>
      <c r="GU108" s="249">
        <f t="shared" si="825"/>
        <v>0</v>
      </c>
      <c r="GV108" s="348">
        <f>$H108</f>
        <v>446360.15139999997</v>
      </c>
      <c r="GW108" s="347"/>
      <c r="GX108" s="230">
        <f>VLOOKUP($G108,'ВМП план'!$A$8:$AS$56,36,0)</f>
        <v>0</v>
      </c>
      <c r="GY108" s="230">
        <f>VLOOKUP($G108,'ВМП план'!$A$8:$AS$56,37,0)</f>
        <v>0</v>
      </c>
      <c r="GZ108" s="34">
        <f>SUM(GX108/12*$B$2)</f>
        <v>0</v>
      </c>
      <c r="HA108" s="34">
        <f>SUM(GY108/12*$B$2)</f>
        <v>0</v>
      </c>
      <c r="HB108" s="94">
        <f>SUM(HB109:HB112)</f>
        <v>0</v>
      </c>
      <c r="HC108" s="94">
        <f t="shared" ref="HC108:HE108" si="952">SUM(HC109:HC112)</f>
        <v>0</v>
      </c>
      <c r="HD108" s="94">
        <f t="shared" si="952"/>
        <v>0</v>
      </c>
      <c r="HE108" s="94">
        <f t="shared" si="952"/>
        <v>0</v>
      </c>
      <c r="HF108" s="94">
        <f t="shared" si="844"/>
        <v>0</v>
      </c>
      <c r="HG108" s="94">
        <f t="shared" si="844"/>
        <v>0</v>
      </c>
      <c r="HH108" s="249">
        <f t="shared" si="826"/>
        <v>0</v>
      </c>
      <c r="HI108" s="249">
        <f t="shared" si="826"/>
        <v>0</v>
      </c>
      <c r="HJ108" s="348">
        <f>$H108</f>
        <v>446360.15139999997</v>
      </c>
      <c r="HK108" s="347" t="e">
        <f>HC108/HB108</f>
        <v>#DIV/0!</v>
      </c>
      <c r="HL108" s="230">
        <f>VLOOKUP($G108,'ВМП план'!$A$8:$AS$56,38,0)</f>
        <v>0</v>
      </c>
      <c r="HM108" s="230">
        <f>VLOOKUP($G108,'ВМП план'!$A$8:$AS$56,39,0)</f>
        <v>0</v>
      </c>
      <c r="HN108" s="34">
        <f>SUM(HL108/12*$B$2)</f>
        <v>0</v>
      </c>
      <c r="HO108" s="34">
        <f>SUM(HM108/12*$B$2)</f>
        <v>0</v>
      </c>
      <c r="HP108" s="94">
        <f>SUM(HP109:HP112)</f>
        <v>0</v>
      </c>
      <c r="HQ108" s="94">
        <f t="shared" ref="HQ108:HS108" si="953">SUM(HQ109:HQ112)</f>
        <v>0</v>
      </c>
      <c r="HR108" s="94">
        <f t="shared" si="953"/>
        <v>0</v>
      </c>
      <c r="HS108" s="94">
        <f t="shared" si="953"/>
        <v>0</v>
      </c>
      <c r="HT108" s="94">
        <f t="shared" si="845"/>
        <v>0</v>
      </c>
      <c r="HU108" s="94">
        <f t="shared" si="845"/>
        <v>0</v>
      </c>
      <c r="HV108" s="249">
        <f t="shared" si="827"/>
        <v>0</v>
      </c>
      <c r="HW108" s="249">
        <f t="shared" si="827"/>
        <v>0</v>
      </c>
      <c r="HX108" s="348">
        <f>$H108</f>
        <v>446360.15139999997</v>
      </c>
      <c r="HY108" s="347" t="e">
        <f>HQ108/HP108</f>
        <v>#DIV/0!</v>
      </c>
      <c r="HZ108" s="515">
        <f>VLOOKUP($G108,'ВМП план'!$A$8:$AS$56,32,0)</f>
        <v>0</v>
      </c>
      <c r="IA108" s="515">
        <f>VLOOKUP($G108,'ВМП план'!$A$8:$AS$56,33,0)</f>
        <v>0</v>
      </c>
      <c r="IB108" s="515">
        <f>SUM(HZ108/12*$B$2)</f>
        <v>0</v>
      </c>
      <c r="IC108" s="515">
        <f>SUM(IA108/12*$B$2)</f>
        <v>0</v>
      </c>
      <c r="ID108" s="524"/>
      <c r="IE108" s="524"/>
      <c r="IF108" s="249"/>
      <c r="IG108" s="249"/>
      <c r="IH108" s="249"/>
      <c r="II108" s="249"/>
      <c r="IJ108" s="524">
        <f t="shared" si="828"/>
        <v>0</v>
      </c>
      <c r="IK108" s="524">
        <f t="shared" si="828"/>
        <v>0</v>
      </c>
      <c r="IL108" s="348">
        <f>$H108</f>
        <v>446360.15139999997</v>
      </c>
      <c r="IM108" s="347" t="e">
        <f>IE108/ID108</f>
        <v>#DIV/0!</v>
      </c>
      <c r="IN108" s="515">
        <f>VLOOKUP($G108,'ВМП план'!$A$8:$AS$56,32,0)</f>
        <v>0</v>
      </c>
      <c r="IO108" s="515">
        <f>VLOOKUP($G108,'ВМП план'!$A$8:$AS$56,33,0)</f>
        <v>0</v>
      </c>
      <c r="IP108" s="515">
        <f>SUM(IN108/12*$B$2)</f>
        <v>0</v>
      </c>
      <c r="IQ108" s="515">
        <f>SUM(IO108/12*$B$2)</f>
        <v>0</v>
      </c>
      <c r="IR108" s="524"/>
      <c r="IS108" s="524"/>
      <c r="IT108" s="249"/>
      <c r="IU108" s="249"/>
      <c r="IV108" s="249"/>
      <c r="IW108" s="249"/>
      <c r="IX108" s="524">
        <f t="shared" si="771"/>
        <v>0</v>
      </c>
      <c r="IY108" s="524">
        <f t="shared" si="771"/>
        <v>0</v>
      </c>
      <c r="IZ108" s="348">
        <f>$H108</f>
        <v>446360.15139999997</v>
      </c>
      <c r="JA108" s="347" t="e">
        <f>IS108/IR108</f>
        <v>#DIV/0!</v>
      </c>
      <c r="JB108" s="524">
        <f>I108+W108+AK108+AY108+BM108+CA108+CP108+DD108+DR108+EF108+ET108+FH108+FV108+GJ108+GX108+HL108+HZ108+IN108</f>
        <v>6</v>
      </c>
      <c r="JC108" s="526">
        <f>J108+X108+AL108+AZ108+BN108+CB108+CQ108+DE108+DS108+EG108+EU108+FI108+FW108+GK108+GY108+HM108+IA108+IO108</f>
        <v>2678160.9084000001</v>
      </c>
      <c r="JD108" s="540">
        <f t="shared" ref="JD108:JE108" si="954">K108+Y108+AM108+BA108+BO108+CC108+CR108+DF108+DT108+EH108+EV108+FJ108+FX108+GL108+GZ108+HN108+IB108+IP108</f>
        <v>4.5</v>
      </c>
      <c r="JE108" s="526">
        <f t="shared" si="954"/>
        <v>2008620.6813000001</v>
      </c>
      <c r="JF108" s="524">
        <f t="shared" si="935"/>
        <v>6</v>
      </c>
      <c r="JG108" s="524">
        <f t="shared" si="935"/>
        <v>2678160.9</v>
      </c>
      <c r="JH108" s="239">
        <f t="shared" si="935"/>
        <v>0</v>
      </c>
      <c r="JI108" s="239">
        <f t="shared" si="935"/>
        <v>0</v>
      </c>
      <c r="JJ108" s="239">
        <f t="shared" si="867"/>
        <v>6</v>
      </c>
      <c r="JK108" s="239">
        <f t="shared" si="867"/>
        <v>2678160.9</v>
      </c>
      <c r="JL108" s="524">
        <f t="shared" si="830"/>
        <v>1.5</v>
      </c>
      <c r="JM108" s="524">
        <f t="shared" si="811"/>
        <v>669540.21869999985</v>
      </c>
      <c r="JN108" s="73">
        <f>JF108/JD108</f>
        <v>1.3333333333333333</v>
      </c>
      <c r="JO108" s="73">
        <f>JG108/JE108</f>
        <v>1.3333333291513589</v>
      </c>
      <c r="JP108" s="55">
        <f>JC108/JB108</f>
        <v>446360.15140000003</v>
      </c>
      <c r="JQ108" s="55">
        <f>JG108/JF108</f>
        <v>446360.14999999997</v>
      </c>
      <c r="JR108" s="378">
        <f>SUM($JP$108-JQ108)</f>
        <v>1.4000000664964318E-3</v>
      </c>
      <c r="JS108" s="382"/>
    </row>
    <row r="109" spans="1:280" ht="51" hidden="1" x14ac:dyDescent="0.2">
      <c r="A109" s="10">
        <v>1</v>
      </c>
      <c r="B109" s="10">
        <v>1</v>
      </c>
      <c r="C109" s="425" t="s">
        <v>362</v>
      </c>
      <c r="D109" s="425"/>
      <c r="E109" s="448">
        <v>539</v>
      </c>
      <c r="F109" s="428" t="s">
        <v>363</v>
      </c>
      <c r="G109" s="142">
        <v>17</v>
      </c>
      <c r="H109" s="169">
        <v>446360.15139999997</v>
      </c>
      <c r="I109" s="30"/>
      <c r="J109" s="30"/>
      <c r="K109" s="30"/>
      <c r="L109" s="30"/>
      <c r="M109" s="30">
        <f>VLOOKUP($E109,'факт '!$D$8:$BM$167,3,0)</f>
        <v>0</v>
      </c>
      <c r="N109" s="30">
        <f>VLOOKUP($E109,'факт '!$D$8:$BM$167,4,0)</f>
        <v>0</v>
      </c>
      <c r="O109" s="30">
        <f>VLOOKUP($E109,'факт '!$D$8:$BM$167,5,0)</f>
        <v>0</v>
      </c>
      <c r="P109" s="30">
        <f>VLOOKUP($E109,'факт '!$D$8:$BM$167,6,0)</f>
        <v>0</v>
      </c>
      <c r="Q109" s="30">
        <f>M109+O109</f>
        <v>0</v>
      </c>
      <c r="R109" s="30">
        <f>N109+P109</f>
        <v>0</v>
      </c>
      <c r="S109" s="163">
        <f t="shared" si="812"/>
        <v>0</v>
      </c>
      <c r="T109" s="163">
        <f t="shared" si="812"/>
        <v>0</v>
      </c>
      <c r="U109" s="163"/>
      <c r="V109" s="163"/>
      <c r="W109" s="30"/>
      <c r="X109" s="30"/>
      <c r="Y109" s="30"/>
      <c r="Z109" s="30"/>
      <c r="AA109" s="30">
        <f>VLOOKUP($E109,'факт '!$D$8:$BM$167,9,0)</f>
        <v>6</v>
      </c>
      <c r="AB109" s="30">
        <f>VLOOKUP($E109,'факт '!$D$8:$BM$167,10,0)</f>
        <v>2678160.9</v>
      </c>
      <c r="AC109" s="30">
        <f>VLOOKUP($E109,'факт '!$D$8:$BM$167,11,0)</f>
        <v>0</v>
      </c>
      <c r="AD109" s="30">
        <f>VLOOKUP($E109,'факт '!$D$8:$BM$167,12,0)</f>
        <v>0</v>
      </c>
      <c r="AE109" s="30">
        <f>AA109+AC109</f>
        <v>6</v>
      </c>
      <c r="AF109" s="30">
        <f>AB109+AD109</f>
        <v>2678160.9</v>
      </c>
      <c r="AG109" s="163">
        <f t="shared" si="912"/>
        <v>6</v>
      </c>
      <c r="AH109" s="163">
        <f t="shared" si="912"/>
        <v>2678160.9</v>
      </c>
      <c r="AI109" s="163"/>
      <c r="AJ109" s="347">
        <f t="shared" ref="AJ109" si="955">AB109/AA109</f>
        <v>446360.14999999997</v>
      </c>
      <c r="AK109" s="323"/>
      <c r="AL109" s="30"/>
      <c r="AM109" s="30"/>
      <c r="AN109" s="30"/>
      <c r="AO109" s="30">
        <f>VLOOKUP($E109,'факт '!$D$8:$BM$167,7,0)</f>
        <v>0</v>
      </c>
      <c r="AP109" s="30">
        <f>VLOOKUP($E109,'факт '!$D$8:$BM$167,8,0)</f>
        <v>0</v>
      </c>
      <c r="AQ109" s="30"/>
      <c r="AR109" s="30"/>
      <c r="AS109" s="30">
        <f>AO109+AQ109</f>
        <v>0</v>
      </c>
      <c r="AT109" s="30">
        <f>AP109+AR109</f>
        <v>0</v>
      </c>
      <c r="AU109" s="163">
        <f t="shared" si="815"/>
        <v>0</v>
      </c>
      <c r="AV109" s="163">
        <f t="shared" si="815"/>
        <v>0</v>
      </c>
      <c r="AW109" s="163"/>
      <c r="AX109" s="163"/>
      <c r="AY109" s="30"/>
      <c r="AZ109" s="30"/>
      <c r="BA109" s="30"/>
      <c r="BB109" s="30"/>
      <c r="BC109" s="30">
        <f>VLOOKUP($E109,'факт '!$D$8:$BM$167,13,0)</f>
        <v>0</v>
      </c>
      <c r="BD109" s="30">
        <f>VLOOKUP($E109,'факт '!$D$8:$BM$167,14,0)</f>
        <v>0</v>
      </c>
      <c r="BE109" s="30"/>
      <c r="BF109" s="30"/>
      <c r="BG109" s="30">
        <f>BC109+BE109</f>
        <v>0</v>
      </c>
      <c r="BH109" s="30">
        <f>BD109+BF109</f>
        <v>0</v>
      </c>
      <c r="BI109" s="163">
        <f t="shared" si="816"/>
        <v>0</v>
      </c>
      <c r="BJ109" s="163">
        <f t="shared" si="816"/>
        <v>0</v>
      </c>
      <c r="BK109" s="163"/>
      <c r="BL109" s="163"/>
      <c r="BM109" s="30"/>
      <c r="BN109" s="30"/>
      <c r="BO109" s="30"/>
      <c r="BP109" s="30"/>
      <c r="BQ109" s="30">
        <f>VLOOKUP($E109,'факт '!$D$8:$BM$167,17,0)</f>
        <v>0</v>
      </c>
      <c r="BR109" s="30">
        <f>VLOOKUP($E109,'факт '!$D$8:$BM$167,18,0)</f>
        <v>0</v>
      </c>
      <c r="BS109" s="30">
        <f>VLOOKUP($E109,'факт '!$D$8:$BM$167,19,0)</f>
        <v>0</v>
      </c>
      <c r="BT109" s="30">
        <f>VLOOKUP($E109,'факт '!$D$8:$BM$167,20,0)</f>
        <v>0</v>
      </c>
      <c r="BU109" s="30">
        <f>BQ109+BS109</f>
        <v>0</v>
      </c>
      <c r="BV109" s="30">
        <f>BR109+BT109</f>
        <v>0</v>
      </c>
      <c r="BW109" s="163">
        <f t="shared" si="817"/>
        <v>0</v>
      </c>
      <c r="BX109" s="163">
        <f t="shared" si="817"/>
        <v>0</v>
      </c>
      <c r="BY109" s="163"/>
      <c r="BZ109" s="163"/>
      <c r="CA109" s="30"/>
      <c r="CB109" s="30"/>
      <c r="CC109" s="30"/>
      <c r="CD109" s="30"/>
      <c r="CE109" s="30">
        <f>VLOOKUP($E109,'факт '!$D$8:$BM$167,21,0)</f>
        <v>0</v>
      </c>
      <c r="CF109" s="30">
        <f>VLOOKUP($E109,'факт '!$D$8:$BM$167,22,0)</f>
        <v>0</v>
      </c>
      <c r="CG109" s="30">
        <f>VLOOKUP($E109,'факт '!$D$8:$BM$167,23,0)</f>
        <v>0</v>
      </c>
      <c r="CH109" s="30">
        <f>VLOOKUP($E109,'факт '!$D$8:$BM$167,24,0)</f>
        <v>0</v>
      </c>
      <c r="CI109" s="30">
        <f>CE109+CG109</f>
        <v>0</v>
      </c>
      <c r="CJ109" s="30">
        <f>CF109+CH109</f>
        <v>0</v>
      </c>
      <c r="CK109" s="163">
        <f t="shared" si="818"/>
        <v>0</v>
      </c>
      <c r="CL109" s="163">
        <f t="shared" si="818"/>
        <v>0</v>
      </c>
      <c r="CM109" s="163"/>
      <c r="CN109" s="163"/>
      <c r="CO109" s="163"/>
      <c r="CP109" s="30"/>
      <c r="CQ109" s="30"/>
      <c r="CR109" s="30"/>
      <c r="CS109" s="30"/>
      <c r="CT109" s="30">
        <f>VLOOKUP($E109,'факт '!$D$8:$BM$167,25,0)</f>
        <v>0</v>
      </c>
      <c r="CU109" s="30">
        <f>VLOOKUP($E109,'факт '!$D$8:$BM$167,26,0)</f>
        <v>0</v>
      </c>
      <c r="CV109" s="30">
        <f>VLOOKUP($E109,'факт '!$D$8:$BM$167,27,0)</f>
        <v>0</v>
      </c>
      <c r="CW109" s="30">
        <f>VLOOKUP($E109,'факт '!$D$8:$BM$167,28,0)</f>
        <v>0</v>
      </c>
      <c r="CX109" s="30">
        <f>CT109+CV109</f>
        <v>0</v>
      </c>
      <c r="CY109" s="30">
        <f>CU109+CW109</f>
        <v>0</v>
      </c>
      <c r="CZ109" s="163">
        <f t="shared" si="819"/>
        <v>0</v>
      </c>
      <c r="DA109" s="163">
        <f t="shared" si="819"/>
        <v>0</v>
      </c>
      <c r="DB109" s="163"/>
      <c r="DC109" s="163"/>
      <c r="DD109" s="30"/>
      <c r="DE109" s="30"/>
      <c r="DF109" s="30"/>
      <c r="DG109" s="30"/>
      <c r="DH109" s="30">
        <f>VLOOKUP($E109,'факт '!$D$8:$BM$167,29,0)</f>
        <v>0</v>
      </c>
      <c r="DI109" s="30">
        <f>VLOOKUP($E109,'факт '!$D$8:$BM$167,30,0)</f>
        <v>0</v>
      </c>
      <c r="DJ109" s="30">
        <f>VLOOKUP($E109,'факт '!$D$8:$BM$167,31,0)</f>
        <v>0</v>
      </c>
      <c r="DK109" s="30">
        <f>VLOOKUP($E109,'факт '!$D$8:$BM$167,32,0)</f>
        <v>0</v>
      </c>
      <c r="DL109" s="30">
        <f>DH109+DJ109</f>
        <v>0</v>
      </c>
      <c r="DM109" s="30">
        <f>DI109+DK109</f>
        <v>0</v>
      </c>
      <c r="DN109" s="163">
        <f t="shared" si="820"/>
        <v>0</v>
      </c>
      <c r="DO109" s="163">
        <f t="shared" si="820"/>
        <v>0</v>
      </c>
      <c r="DP109" s="163"/>
      <c r="DQ109" s="163"/>
      <c r="DR109" s="30"/>
      <c r="DS109" s="30"/>
      <c r="DT109" s="30"/>
      <c r="DU109" s="30"/>
      <c r="DV109" s="30">
        <f>VLOOKUP($E109,'факт '!$D$8:$BM$167,33,0)</f>
        <v>0</v>
      </c>
      <c r="DW109" s="30">
        <f>VLOOKUP($E109,'факт '!$D$8:$BM$167,34,0)</f>
        <v>0</v>
      </c>
      <c r="DX109" s="30">
        <f>VLOOKUP($E109,'факт '!$D$8:$BM$167,35,0)</f>
        <v>0</v>
      </c>
      <c r="DY109" s="30">
        <f>VLOOKUP($E109,'факт '!$D$8:$BM$167,36,0)</f>
        <v>0</v>
      </c>
      <c r="DZ109" s="30">
        <f>DV109+DX109</f>
        <v>0</v>
      </c>
      <c r="EA109" s="30">
        <f>DW109+DY109</f>
        <v>0</v>
      </c>
      <c r="EB109" s="163">
        <f t="shared" si="821"/>
        <v>0</v>
      </c>
      <c r="EC109" s="163">
        <f t="shared" si="821"/>
        <v>0</v>
      </c>
      <c r="ED109" s="163"/>
      <c r="EE109" s="163"/>
      <c r="EF109" s="30"/>
      <c r="EG109" s="30"/>
      <c r="EH109" s="30"/>
      <c r="EI109" s="30"/>
      <c r="EJ109" s="30">
        <f>VLOOKUP($E109,'факт '!$D$8:$BM$167,15,0)</f>
        <v>0</v>
      </c>
      <c r="EK109" s="30">
        <f>VLOOKUP($E109,'факт '!$D$8:$BM$167,16,0)</f>
        <v>0</v>
      </c>
      <c r="EL109" s="30"/>
      <c r="EM109" s="30"/>
      <c r="EN109" s="30">
        <f>EJ109+EL109</f>
        <v>0</v>
      </c>
      <c r="EO109" s="30">
        <f>EK109+EM109</f>
        <v>0</v>
      </c>
      <c r="EP109" s="163">
        <f t="shared" si="822"/>
        <v>0</v>
      </c>
      <c r="EQ109" s="163">
        <f t="shared" si="822"/>
        <v>0</v>
      </c>
      <c r="ER109" s="163"/>
      <c r="ES109" s="163"/>
      <c r="ET109" s="30"/>
      <c r="EU109" s="30"/>
      <c r="EV109" s="30"/>
      <c r="EW109" s="30"/>
      <c r="EX109" s="30">
        <f>VLOOKUP($E109,'факт '!$D$8:$BM$167,37,0)</f>
        <v>0</v>
      </c>
      <c r="EY109" s="30">
        <f>VLOOKUP($E109,'факт '!$D$8:$BM$167,38,0)</f>
        <v>0</v>
      </c>
      <c r="EZ109" s="30">
        <f>VLOOKUP($E109,'факт '!$D$8:$BM$167,39,0)</f>
        <v>0</v>
      </c>
      <c r="FA109" s="30">
        <f>VLOOKUP($E109,'факт '!$D$8:$BM$167,40,0)</f>
        <v>0</v>
      </c>
      <c r="FB109" s="30">
        <f>EX109+EZ109</f>
        <v>0</v>
      </c>
      <c r="FC109" s="30">
        <f>EY109+FA109</f>
        <v>0</v>
      </c>
      <c r="FD109" s="163">
        <f t="shared" si="823"/>
        <v>0</v>
      </c>
      <c r="FE109" s="163">
        <f t="shared" si="823"/>
        <v>0</v>
      </c>
      <c r="FF109" s="163"/>
      <c r="FG109" s="163"/>
      <c r="FH109" s="30"/>
      <c r="FI109" s="30"/>
      <c r="FJ109" s="30"/>
      <c r="FK109" s="30"/>
      <c r="FL109" s="30">
        <f>VLOOKUP($E109,'факт '!$D$8:$BM$167,45,0)</f>
        <v>0</v>
      </c>
      <c r="FM109" s="30">
        <f>VLOOKUP($E109,'факт '!$D$8:$BM$167,46,0)</f>
        <v>0</v>
      </c>
      <c r="FN109" s="30">
        <f>VLOOKUP($E109,'факт '!$D$8:$BM$167,47,0)</f>
        <v>0</v>
      </c>
      <c r="FO109" s="30">
        <f>VLOOKUP($E109,'факт '!$D$8:$BM$167,48,0)</f>
        <v>0</v>
      </c>
      <c r="FP109" s="30">
        <f>FL109+FN109</f>
        <v>0</v>
      </c>
      <c r="FQ109" s="30">
        <f>FM109+FO109</f>
        <v>0</v>
      </c>
      <c r="FR109" s="163">
        <f t="shared" si="824"/>
        <v>0</v>
      </c>
      <c r="FS109" s="163">
        <f t="shared" si="824"/>
        <v>0</v>
      </c>
      <c r="FT109" s="163"/>
      <c r="FU109" s="163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163">
        <f t="shared" si="809"/>
        <v>0</v>
      </c>
      <c r="GG109" s="163">
        <f t="shared" si="809"/>
        <v>0</v>
      </c>
      <c r="GH109" s="163"/>
      <c r="GI109" s="163"/>
      <c r="GJ109" s="30"/>
      <c r="GK109" s="30"/>
      <c r="GL109" s="30"/>
      <c r="GM109" s="30"/>
      <c r="GN109" s="30">
        <f>VLOOKUP($E109,'факт '!$D$8:$BM$167,41,0)</f>
        <v>0</v>
      </c>
      <c r="GO109" s="30">
        <f>VLOOKUP($E109,'факт '!$D$8:$BM$167,42,0)</f>
        <v>0</v>
      </c>
      <c r="GP109" s="30">
        <f>VLOOKUP($E109,'факт '!$D$8:$BM$167,43,0)</f>
        <v>0</v>
      </c>
      <c r="GQ109" s="30">
        <f>VLOOKUP($E109,'факт '!$D$8:$BM$167,44,0)</f>
        <v>0</v>
      </c>
      <c r="GR109" s="30">
        <f>GN109+GP109</f>
        <v>0</v>
      </c>
      <c r="GS109" s="30">
        <f>GO109+GQ109</f>
        <v>0</v>
      </c>
      <c r="GT109" s="163">
        <f t="shared" si="825"/>
        <v>0</v>
      </c>
      <c r="GU109" s="163">
        <f t="shared" si="825"/>
        <v>0</v>
      </c>
      <c r="GV109" s="163"/>
      <c r="GW109" s="163"/>
      <c r="GX109" s="30"/>
      <c r="GY109" s="30"/>
      <c r="GZ109" s="30"/>
      <c r="HA109" s="30"/>
      <c r="HB109" s="30">
        <f>VLOOKUP($E109,'факт '!$D$8:$BM$167,49,0)</f>
        <v>0</v>
      </c>
      <c r="HC109" s="30">
        <f>VLOOKUP($E109,'факт '!$D$8:$BM$167,50,0)</f>
        <v>0</v>
      </c>
      <c r="HD109" s="30"/>
      <c r="HE109" s="30"/>
      <c r="HF109" s="30">
        <f>HB109+HD109</f>
        <v>0</v>
      </c>
      <c r="HG109" s="30">
        <f>HC109+HE109</f>
        <v>0</v>
      </c>
      <c r="HH109" s="163">
        <f t="shared" si="826"/>
        <v>0</v>
      </c>
      <c r="HI109" s="163">
        <f t="shared" si="826"/>
        <v>0</v>
      </c>
      <c r="HJ109" s="163"/>
      <c r="HK109" s="163"/>
      <c r="HL109" s="30"/>
      <c r="HM109" s="30"/>
      <c r="HN109" s="30"/>
      <c r="HO109" s="30"/>
      <c r="HP109" s="30">
        <f>VLOOKUP($E109,'факт '!$D$8:$BM$167,51,0)</f>
        <v>0</v>
      </c>
      <c r="HQ109" s="30">
        <f>VLOOKUP($E109,'факт '!$D$8:$BM$167,52,0)</f>
        <v>0</v>
      </c>
      <c r="HR109" s="30"/>
      <c r="HS109" s="30"/>
      <c r="HT109" s="30">
        <f>HP109+HR109</f>
        <v>0</v>
      </c>
      <c r="HU109" s="30">
        <f>HQ109+HS109</f>
        <v>0</v>
      </c>
      <c r="HV109" s="163">
        <f t="shared" si="827"/>
        <v>0</v>
      </c>
      <c r="HW109" s="163">
        <f t="shared" si="827"/>
        <v>0</v>
      </c>
      <c r="HX109" s="163"/>
      <c r="HY109" s="163"/>
      <c r="HZ109" s="163"/>
      <c r="IA109" s="163"/>
      <c r="IB109" s="163"/>
      <c r="IC109" s="163"/>
      <c r="ID109" s="30">
        <f>VLOOKUP($E109,'факт '!$D$8:$BM$167,53,0)</f>
        <v>0</v>
      </c>
      <c r="IE109" s="30">
        <f>VLOOKUP($E109,'факт '!$D$8:$BM$167,54,0)</f>
        <v>0</v>
      </c>
      <c r="IF109" s="163"/>
      <c r="IG109" s="163"/>
      <c r="IH109" s="163">
        <f>ID109+IF109</f>
        <v>0</v>
      </c>
      <c r="II109" s="163">
        <f>IE109+IG109</f>
        <v>0</v>
      </c>
      <c r="IJ109" s="163">
        <f t="shared" si="828"/>
        <v>0</v>
      </c>
      <c r="IK109" s="163">
        <f t="shared" si="828"/>
        <v>0</v>
      </c>
      <c r="IL109" s="163"/>
      <c r="IM109" s="163"/>
      <c r="IN109" s="163"/>
      <c r="IO109" s="163"/>
      <c r="IP109" s="163"/>
      <c r="IQ109" s="163"/>
      <c r="IR109" s="30">
        <f>VLOOKUP($E109,'факт '!$D$8:$BM$167,53,0)</f>
        <v>0</v>
      </c>
      <c r="IS109" s="30">
        <f>VLOOKUP($E109,'факт '!$D$8:$BM$167,54,0)</f>
        <v>0</v>
      </c>
      <c r="IT109" s="163"/>
      <c r="IU109" s="163"/>
      <c r="IV109" s="163">
        <f>IR109+IT109</f>
        <v>0</v>
      </c>
      <c r="IW109" s="163">
        <f>IS109+IU109</f>
        <v>0</v>
      </c>
      <c r="IX109" s="163">
        <f t="shared" si="771"/>
        <v>0</v>
      </c>
      <c r="IY109" s="163">
        <f t="shared" si="771"/>
        <v>0</v>
      </c>
      <c r="IZ109" s="163"/>
      <c r="JA109" s="163"/>
      <c r="JB109" s="170"/>
      <c r="JC109" s="242"/>
      <c r="JD109" s="170"/>
      <c r="JE109" s="170"/>
      <c r="JF109" s="238">
        <f>M109+AA109+AO109+BC109+BQ109+CE109+CT109+DH109+DV109+EJ109+EX109+FL109+FZ109+GN109+HB109+HP109+ID109</f>
        <v>6</v>
      </c>
      <c r="JG109" s="238">
        <f>N109+AB109+AP109+BD109+BR109+CF109+CU109+DI109+DW109+EK109+EY109+FM109+GA109+GO109+HC109+HQ109+IE109</f>
        <v>2678160.9</v>
      </c>
      <c r="JH109" s="238">
        <f>O109+AC109+AQ109+BE109+BS109+CG109+CV109+DJ109+DX109+EL109+EZ109+FN109+GB109+GP109+HD109+HR109+IF109</f>
        <v>0</v>
      </c>
      <c r="JI109" s="238">
        <f>P109+AD109+AR109+BF109+BT109+CH109+CW109+DK109+DY109+EM109+FA109+FO109+GC109+GQ109+HE109+HS109+IG109</f>
        <v>0</v>
      </c>
      <c r="JJ109" s="238">
        <f t="shared" si="867"/>
        <v>6</v>
      </c>
      <c r="JK109" s="238">
        <f t="shared" si="867"/>
        <v>2678160.9</v>
      </c>
      <c r="JL109" s="238">
        <f t="shared" si="830"/>
        <v>6</v>
      </c>
      <c r="JM109" s="238">
        <f t="shared" si="811"/>
        <v>2678160.9</v>
      </c>
      <c r="JN109" s="48"/>
      <c r="JO109" s="18"/>
      <c r="JP109" s="55"/>
      <c r="JQ109" s="55">
        <f>JG109/JF109</f>
        <v>446360.14999999997</v>
      </c>
      <c r="JR109" s="378">
        <f>JQ109-JP108</f>
        <v>-1.4000000664964318E-3</v>
      </c>
      <c r="JS109" s="382"/>
    </row>
    <row r="110" spans="1:280" ht="12" hidden="1" x14ac:dyDescent="0.2">
      <c r="A110" s="10">
        <v>1</v>
      </c>
      <c r="B110" s="10"/>
      <c r="C110" s="18"/>
      <c r="D110" s="53"/>
      <c r="E110" s="25"/>
      <c r="F110" s="24"/>
      <c r="G110" s="25"/>
      <c r="H110" s="29"/>
      <c r="I110" s="30"/>
      <c r="J110" s="30"/>
      <c r="K110" s="30"/>
      <c r="L110" s="30"/>
      <c r="M110" s="30"/>
      <c r="N110" s="30"/>
      <c r="O110" s="30"/>
      <c r="P110" s="30"/>
      <c r="Q110" s="30">
        <f t="shared" si="832"/>
        <v>0</v>
      </c>
      <c r="R110" s="30">
        <f t="shared" si="832"/>
        <v>0</v>
      </c>
      <c r="S110" s="163">
        <f t="shared" si="812"/>
        <v>0</v>
      </c>
      <c r="T110" s="163">
        <f t="shared" si="812"/>
        <v>0</v>
      </c>
      <c r="U110" s="163"/>
      <c r="V110" s="163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163">
        <f t="shared" si="912"/>
        <v>0</v>
      </c>
      <c r="AH110" s="163">
        <f t="shared" si="912"/>
        <v>0</v>
      </c>
      <c r="AI110" s="163"/>
      <c r="AJ110" s="163"/>
      <c r="AK110" s="30"/>
      <c r="AL110" s="30"/>
      <c r="AM110" s="30"/>
      <c r="AN110" s="30"/>
      <c r="AO110" s="252"/>
      <c r="AP110" s="252"/>
      <c r="AQ110" s="30"/>
      <c r="AR110" s="30"/>
      <c r="AS110" s="30">
        <f t="shared" si="833"/>
        <v>0</v>
      </c>
      <c r="AT110" s="30">
        <f t="shared" si="833"/>
        <v>0</v>
      </c>
      <c r="AU110" s="163">
        <f t="shared" si="815"/>
        <v>0</v>
      </c>
      <c r="AV110" s="163">
        <f t="shared" si="815"/>
        <v>0</v>
      </c>
      <c r="AW110" s="163"/>
      <c r="AX110" s="163"/>
      <c r="AY110" s="30"/>
      <c r="AZ110" s="30"/>
      <c r="BA110" s="30"/>
      <c r="BB110" s="30"/>
      <c r="BC110" s="252"/>
      <c r="BD110" s="252"/>
      <c r="BE110" s="30"/>
      <c r="BF110" s="30"/>
      <c r="BG110" s="30">
        <f t="shared" si="834"/>
        <v>0</v>
      </c>
      <c r="BH110" s="30">
        <f t="shared" si="834"/>
        <v>0</v>
      </c>
      <c r="BI110" s="163">
        <f t="shared" si="816"/>
        <v>0</v>
      </c>
      <c r="BJ110" s="163">
        <f t="shared" si="816"/>
        <v>0</v>
      </c>
      <c r="BK110" s="163"/>
      <c r="BL110" s="163"/>
      <c r="BM110" s="30"/>
      <c r="BN110" s="30"/>
      <c r="BO110" s="30"/>
      <c r="BP110" s="30"/>
      <c r="BQ110" s="252"/>
      <c r="BR110" s="252"/>
      <c r="BS110" s="252"/>
      <c r="BT110" s="252"/>
      <c r="BU110" s="30">
        <f t="shared" ref="BU110:BV112" si="956">SUM(BQ110+BS110)</f>
        <v>0</v>
      </c>
      <c r="BV110" s="30">
        <f t="shared" si="956"/>
        <v>0</v>
      </c>
      <c r="BW110" s="163">
        <f t="shared" si="817"/>
        <v>0</v>
      </c>
      <c r="BX110" s="163">
        <f t="shared" si="817"/>
        <v>0</v>
      </c>
      <c r="BY110" s="163"/>
      <c r="BZ110" s="163"/>
      <c r="CA110" s="30"/>
      <c r="CB110" s="30"/>
      <c r="CC110" s="30"/>
      <c r="CD110" s="30"/>
      <c r="CE110" s="252"/>
      <c r="CF110" s="252"/>
      <c r="CG110" s="30"/>
      <c r="CH110" s="30"/>
      <c r="CI110" s="30">
        <f t="shared" si="835"/>
        <v>0</v>
      </c>
      <c r="CJ110" s="30">
        <f t="shared" si="835"/>
        <v>0</v>
      </c>
      <c r="CK110" s="163">
        <f t="shared" si="818"/>
        <v>0</v>
      </c>
      <c r="CL110" s="163">
        <f t="shared" si="818"/>
        <v>0</v>
      </c>
      <c r="CM110" s="163"/>
      <c r="CN110" s="163"/>
      <c r="CO110" s="163"/>
      <c r="CP110" s="30"/>
      <c r="CQ110" s="30"/>
      <c r="CR110" s="30"/>
      <c r="CS110" s="30"/>
      <c r="CT110" s="252"/>
      <c r="CU110" s="252"/>
      <c r="CV110" s="30"/>
      <c r="CW110" s="30"/>
      <c r="CX110" s="30">
        <f t="shared" si="836"/>
        <v>0</v>
      </c>
      <c r="CY110" s="30">
        <f t="shared" si="836"/>
        <v>0</v>
      </c>
      <c r="CZ110" s="163">
        <f t="shared" si="819"/>
        <v>0</v>
      </c>
      <c r="DA110" s="163">
        <f t="shared" si="819"/>
        <v>0</v>
      </c>
      <c r="DB110" s="163"/>
      <c r="DC110" s="163"/>
      <c r="DD110" s="30"/>
      <c r="DE110" s="30"/>
      <c r="DF110" s="30"/>
      <c r="DG110" s="30"/>
      <c r="DH110" s="30"/>
      <c r="DI110" s="30"/>
      <c r="DJ110" s="30"/>
      <c r="DK110" s="30"/>
      <c r="DL110" s="30">
        <f t="shared" si="837"/>
        <v>0</v>
      </c>
      <c r="DM110" s="30">
        <f t="shared" si="837"/>
        <v>0</v>
      </c>
      <c r="DN110" s="163">
        <f t="shared" si="820"/>
        <v>0</v>
      </c>
      <c r="DO110" s="163">
        <f t="shared" si="820"/>
        <v>0</v>
      </c>
      <c r="DP110" s="163"/>
      <c r="DQ110" s="163"/>
      <c r="DR110" s="30"/>
      <c r="DS110" s="30"/>
      <c r="DT110" s="30"/>
      <c r="DU110" s="30"/>
      <c r="DV110" s="252"/>
      <c r="DW110" s="252"/>
      <c r="DX110" s="30"/>
      <c r="DY110" s="30"/>
      <c r="DZ110" s="30">
        <f t="shared" si="838"/>
        <v>0</v>
      </c>
      <c r="EA110" s="30">
        <f t="shared" si="838"/>
        <v>0</v>
      </c>
      <c r="EB110" s="163">
        <f t="shared" si="821"/>
        <v>0</v>
      </c>
      <c r="EC110" s="163">
        <f t="shared" si="821"/>
        <v>0</v>
      </c>
      <c r="ED110" s="163"/>
      <c r="EE110" s="163"/>
      <c r="EF110" s="30"/>
      <c r="EG110" s="30"/>
      <c r="EH110" s="30"/>
      <c r="EI110" s="30"/>
      <c r="EJ110" s="252"/>
      <c r="EK110" s="252"/>
      <c r="EL110" s="30"/>
      <c r="EM110" s="30"/>
      <c r="EN110" s="30">
        <f t="shared" si="839"/>
        <v>0</v>
      </c>
      <c r="EO110" s="30">
        <f t="shared" si="839"/>
        <v>0</v>
      </c>
      <c r="EP110" s="163">
        <f t="shared" si="822"/>
        <v>0</v>
      </c>
      <c r="EQ110" s="163">
        <f t="shared" si="822"/>
        <v>0</v>
      </c>
      <c r="ER110" s="163"/>
      <c r="ES110" s="163"/>
      <c r="ET110" s="30"/>
      <c r="EU110" s="30"/>
      <c r="EV110" s="30"/>
      <c r="EW110" s="30"/>
      <c r="EX110" s="252"/>
      <c r="EY110" s="252"/>
      <c r="EZ110" s="30"/>
      <c r="FA110" s="30"/>
      <c r="FB110" s="30">
        <f t="shared" si="840"/>
        <v>0</v>
      </c>
      <c r="FC110" s="30">
        <f t="shared" si="840"/>
        <v>0</v>
      </c>
      <c r="FD110" s="163">
        <f t="shared" si="823"/>
        <v>0</v>
      </c>
      <c r="FE110" s="163">
        <f t="shared" si="823"/>
        <v>0</v>
      </c>
      <c r="FF110" s="163"/>
      <c r="FG110" s="163"/>
      <c r="FH110" s="30"/>
      <c r="FI110" s="30"/>
      <c r="FJ110" s="30"/>
      <c r="FK110" s="30"/>
      <c r="FL110" s="252"/>
      <c r="FM110" s="252"/>
      <c r="FN110" s="30"/>
      <c r="FO110" s="30"/>
      <c r="FP110" s="30">
        <f t="shared" si="841"/>
        <v>0</v>
      </c>
      <c r="FQ110" s="30">
        <f t="shared" si="841"/>
        <v>0</v>
      </c>
      <c r="FR110" s="163">
        <f t="shared" si="824"/>
        <v>0</v>
      </c>
      <c r="FS110" s="163">
        <f t="shared" si="824"/>
        <v>0</v>
      </c>
      <c r="FT110" s="163"/>
      <c r="FU110" s="163"/>
      <c r="FV110" s="30"/>
      <c r="FW110" s="30"/>
      <c r="FX110" s="30"/>
      <c r="FY110" s="30"/>
      <c r="FZ110" s="252"/>
      <c r="GA110" s="252"/>
      <c r="GB110" s="30"/>
      <c r="GC110" s="30"/>
      <c r="GD110" s="30">
        <f t="shared" si="842"/>
        <v>0</v>
      </c>
      <c r="GE110" s="30">
        <f t="shared" si="842"/>
        <v>0</v>
      </c>
      <c r="GF110" s="163">
        <f t="shared" si="809"/>
        <v>0</v>
      </c>
      <c r="GG110" s="163">
        <f t="shared" si="809"/>
        <v>0</v>
      </c>
      <c r="GH110" s="163"/>
      <c r="GI110" s="163"/>
      <c r="GJ110" s="30"/>
      <c r="GK110" s="30"/>
      <c r="GL110" s="30"/>
      <c r="GM110" s="30"/>
      <c r="GN110" s="252"/>
      <c r="GO110" s="252"/>
      <c r="GP110" s="30"/>
      <c r="GQ110" s="30"/>
      <c r="GR110" s="30">
        <f t="shared" si="843"/>
        <v>0</v>
      </c>
      <c r="GS110" s="30">
        <f t="shared" si="843"/>
        <v>0</v>
      </c>
      <c r="GT110" s="163">
        <f t="shared" si="825"/>
        <v>0</v>
      </c>
      <c r="GU110" s="163">
        <f t="shared" si="825"/>
        <v>0</v>
      </c>
      <c r="GV110" s="163"/>
      <c r="GW110" s="163"/>
      <c r="GX110" s="30"/>
      <c r="GY110" s="30"/>
      <c r="GZ110" s="30"/>
      <c r="HA110" s="30"/>
      <c r="HB110" s="252"/>
      <c r="HC110" s="252"/>
      <c r="HD110" s="30"/>
      <c r="HE110" s="30"/>
      <c r="HF110" s="30">
        <f t="shared" si="844"/>
        <v>0</v>
      </c>
      <c r="HG110" s="30">
        <f t="shared" si="844"/>
        <v>0</v>
      </c>
      <c r="HH110" s="163">
        <f t="shared" si="826"/>
        <v>0</v>
      </c>
      <c r="HI110" s="163">
        <f t="shared" si="826"/>
        <v>0</v>
      </c>
      <c r="HJ110" s="163"/>
      <c r="HK110" s="163"/>
      <c r="HL110" s="30"/>
      <c r="HM110" s="30"/>
      <c r="HN110" s="30"/>
      <c r="HO110" s="30"/>
      <c r="HP110" s="252"/>
      <c r="HQ110" s="252"/>
      <c r="HR110" s="30"/>
      <c r="HS110" s="30"/>
      <c r="HT110" s="30">
        <f t="shared" si="845"/>
        <v>0</v>
      </c>
      <c r="HU110" s="30">
        <f t="shared" si="845"/>
        <v>0</v>
      </c>
      <c r="HV110" s="163">
        <f t="shared" si="827"/>
        <v>0</v>
      </c>
      <c r="HW110" s="163">
        <f t="shared" si="827"/>
        <v>0</v>
      </c>
      <c r="HX110" s="163"/>
      <c r="HY110" s="163"/>
      <c r="HZ110" s="163"/>
      <c r="IA110" s="163"/>
      <c r="IB110" s="163"/>
      <c r="IC110" s="163"/>
      <c r="ID110" s="254"/>
      <c r="IE110" s="254"/>
      <c r="IF110" s="163"/>
      <c r="IG110" s="163"/>
      <c r="IH110" s="163"/>
      <c r="II110" s="163"/>
      <c r="IJ110" s="163">
        <f t="shared" si="828"/>
        <v>0</v>
      </c>
      <c r="IK110" s="163">
        <f t="shared" si="828"/>
        <v>0</v>
      </c>
      <c r="IL110" s="163"/>
      <c r="IM110" s="163"/>
      <c r="IN110" s="163"/>
      <c r="IO110" s="163"/>
      <c r="IP110" s="163"/>
      <c r="IQ110" s="163"/>
      <c r="IR110" s="254"/>
      <c r="IS110" s="254"/>
      <c r="IT110" s="163"/>
      <c r="IU110" s="163"/>
      <c r="IV110" s="163"/>
      <c r="IW110" s="163"/>
      <c r="IX110" s="163">
        <f t="shared" si="771"/>
        <v>0</v>
      </c>
      <c r="IY110" s="163">
        <f t="shared" si="771"/>
        <v>0</v>
      </c>
      <c r="IZ110" s="163"/>
      <c r="JA110" s="163"/>
      <c r="JB110" s="170"/>
      <c r="JC110" s="242"/>
      <c r="JD110" s="170"/>
      <c r="JE110" s="170"/>
      <c r="JF110" s="238">
        <f t="shared" ref="JF110:JI112" si="957">M110+AA110+AO110+BC110+BQ110+CE110+CT110+DH110+DV110+EJ110+EX110+FL110+FZ110+GN110+HB110+HP110+ID110</f>
        <v>0</v>
      </c>
      <c r="JG110" s="238">
        <f t="shared" si="957"/>
        <v>0</v>
      </c>
      <c r="JH110" s="238">
        <f t="shared" si="957"/>
        <v>0</v>
      </c>
      <c r="JI110" s="238">
        <f t="shared" si="957"/>
        <v>0</v>
      </c>
      <c r="JJ110" s="238">
        <f t="shared" si="867"/>
        <v>0</v>
      </c>
      <c r="JK110" s="238">
        <f t="shared" si="867"/>
        <v>0</v>
      </c>
      <c r="JL110" s="238">
        <f t="shared" si="830"/>
        <v>0</v>
      </c>
      <c r="JM110" s="238">
        <f t="shared" si="811"/>
        <v>0</v>
      </c>
      <c r="JN110" s="48"/>
      <c r="JO110" s="18"/>
      <c r="JP110" s="55"/>
      <c r="JQ110" s="55"/>
      <c r="JR110" s="158"/>
    </row>
    <row r="111" spans="1:280" s="23" customFormat="1" ht="12" hidden="1" x14ac:dyDescent="0.2">
      <c r="A111" s="10">
        <v>1</v>
      </c>
      <c r="B111" s="10"/>
      <c r="C111" s="18"/>
      <c r="D111" s="53"/>
      <c r="E111" s="36"/>
      <c r="F111" s="25"/>
      <c r="G111" s="25"/>
      <c r="H111" s="29"/>
      <c r="I111" s="41"/>
      <c r="J111" s="41"/>
      <c r="K111" s="41"/>
      <c r="L111" s="41"/>
      <c r="M111" s="30"/>
      <c r="N111" s="30"/>
      <c r="O111" s="30"/>
      <c r="P111" s="30"/>
      <c r="Q111" s="30">
        <f t="shared" si="832"/>
        <v>0</v>
      </c>
      <c r="R111" s="30">
        <f t="shared" si="832"/>
        <v>0</v>
      </c>
      <c r="S111" s="163">
        <f t="shared" si="812"/>
        <v>0</v>
      </c>
      <c r="T111" s="163">
        <f t="shared" si="812"/>
        <v>0</v>
      </c>
      <c r="U111" s="163"/>
      <c r="V111" s="163"/>
      <c r="W111" s="41"/>
      <c r="X111" s="41"/>
      <c r="Y111" s="41"/>
      <c r="Z111" s="41"/>
      <c r="AA111" s="30"/>
      <c r="AB111" s="30"/>
      <c r="AC111" s="30"/>
      <c r="AD111" s="30"/>
      <c r="AE111" s="30"/>
      <c r="AF111" s="30"/>
      <c r="AG111" s="163">
        <f t="shared" si="912"/>
        <v>0</v>
      </c>
      <c r="AH111" s="163">
        <f t="shared" si="912"/>
        <v>0</v>
      </c>
      <c r="AI111" s="163"/>
      <c r="AJ111" s="163"/>
      <c r="AK111" s="41"/>
      <c r="AL111" s="41"/>
      <c r="AM111" s="41"/>
      <c r="AN111" s="41"/>
      <c r="AO111" s="252"/>
      <c r="AP111" s="252"/>
      <c r="AQ111" s="30"/>
      <c r="AR111" s="30"/>
      <c r="AS111" s="30">
        <f t="shared" si="833"/>
        <v>0</v>
      </c>
      <c r="AT111" s="30">
        <f t="shared" si="833"/>
        <v>0</v>
      </c>
      <c r="AU111" s="163">
        <f t="shared" si="815"/>
        <v>0</v>
      </c>
      <c r="AV111" s="163">
        <f t="shared" si="815"/>
        <v>0</v>
      </c>
      <c r="AW111" s="163"/>
      <c r="AX111" s="163"/>
      <c r="AY111" s="41"/>
      <c r="AZ111" s="41"/>
      <c r="BA111" s="41"/>
      <c r="BB111" s="41"/>
      <c r="BC111" s="252"/>
      <c r="BD111" s="252"/>
      <c r="BE111" s="30"/>
      <c r="BF111" s="30"/>
      <c r="BG111" s="30">
        <f t="shared" si="834"/>
        <v>0</v>
      </c>
      <c r="BH111" s="30">
        <f t="shared" si="834"/>
        <v>0</v>
      </c>
      <c r="BI111" s="163">
        <f t="shared" si="816"/>
        <v>0</v>
      </c>
      <c r="BJ111" s="163">
        <f t="shared" si="816"/>
        <v>0</v>
      </c>
      <c r="BK111" s="163"/>
      <c r="BL111" s="163"/>
      <c r="BM111" s="41"/>
      <c r="BN111" s="41"/>
      <c r="BO111" s="41"/>
      <c r="BP111" s="41"/>
      <c r="BQ111" s="252"/>
      <c r="BR111" s="252"/>
      <c r="BS111" s="252"/>
      <c r="BT111" s="252"/>
      <c r="BU111" s="30">
        <f t="shared" si="956"/>
        <v>0</v>
      </c>
      <c r="BV111" s="30">
        <f t="shared" si="956"/>
        <v>0</v>
      </c>
      <c r="BW111" s="163">
        <f t="shared" si="817"/>
        <v>0</v>
      </c>
      <c r="BX111" s="163">
        <f t="shared" si="817"/>
        <v>0</v>
      </c>
      <c r="BY111" s="163"/>
      <c r="BZ111" s="163"/>
      <c r="CA111" s="41"/>
      <c r="CB111" s="41"/>
      <c r="CC111" s="41"/>
      <c r="CD111" s="41"/>
      <c r="CE111" s="252"/>
      <c r="CF111" s="252"/>
      <c r="CG111" s="30"/>
      <c r="CH111" s="30"/>
      <c r="CI111" s="30">
        <f t="shared" si="835"/>
        <v>0</v>
      </c>
      <c r="CJ111" s="30">
        <f t="shared" si="835"/>
        <v>0</v>
      </c>
      <c r="CK111" s="163">
        <f t="shared" si="818"/>
        <v>0</v>
      </c>
      <c r="CL111" s="163">
        <f t="shared" si="818"/>
        <v>0</v>
      </c>
      <c r="CM111" s="163"/>
      <c r="CN111" s="163"/>
      <c r="CO111" s="163"/>
      <c r="CP111" s="41"/>
      <c r="CQ111" s="41"/>
      <c r="CR111" s="41"/>
      <c r="CS111" s="41"/>
      <c r="CT111" s="252"/>
      <c r="CU111" s="252"/>
      <c r="CV111" s="30"/>
      <c r="CW111" s="30"/>
      <c r="CX111" s="30">
        <f t="shared" si="836"/>
        <v>0</v>
      </c>
      <c r="CY111" s="30">
        <f t="shared" si="836"/>
        <v>0</v>
      </c>
      <c r="CZ111" s="163">
        <f t="shared" si="819"/>
        <v>0</v>
      </c>
      <c r="DA111" s="163">
        <f t="shared" si="819"/>
        <v>0</v>
      </c>
      <c r="DB111" s="163"/>
      <c r="DC111" s="163"/>
      <c r="DD111" s="41"/>
      <c r="DE111" s="41"/>
      <c r="DF111" s="41"/>
      <c r="DG111" s="41"/>
      <c r="DH111" s="30"/>
      <c r="DI111" s="30"/>
      <c r="DJ111" s="30"/>
      <c r="DK111" s="30"/>
      <c r="DL111" s="30">
        <f t="shared" si="837"/>
        <v>0</v>
      </c>
      <c r="DM111" s="30">
        <f t="shared" si="837"/>
        <v>0</v>
      </c>
      <c r="DN111" s="163">
        <f t="shared" si="820"/>
        <v>0</v>
      </c>
      <c r="DO111" s="163">
        <f t="shared" si="820"/>
        <v>0</v>
      </c>
      <c r="DP111" s="163"/>
      <c r="DQ111" s="163"/>
      <c r="DR111" s="41"/>
      <c r="DS111" s="41"/>
      <c r="DT111" s="41"/>
      <c r="DU111" s="41"/>
      <c r="DV111" s="252"/>
      <c r="DW111" s="252"/>
      <c r="DX111" s="30"/>
      <c r="DY111" s="30"/>
      <c r="DZ111" s="30">
        <f t="shared" si="838"/>
        <v>0</v>
      </c>
      <c r="EA111" s="30">
        <f t="shared" si="838"/>
        <v>0</v>
      </c>
      <c r="EB111" s="163">
        <f t="shared" si="821"/>
        <v>0</v>
      </c>
      <c r="EC111" s="163">
        <f t="shared" si="821"/>
        <v>0</v>
      </c>
      <c r="ED111" s="163"/>
      <c r="EE111" s="163"/>
      <c r="EF111" s="41"/>
      <c r="EG111" s="41"/>
      <c r="EH111" s="41"/>
      <c r="EI111" s="41"/>
      <c r="EJ111" s="252"/>
      <c r="EK111" s="252"/>
      <c r="EL111" s="30"/>
      <c r="EM111" s="30"/>
      <c r="EN111" s="30">
        <f t="shared" si="839"/>
        <v>0</v>
      </c>
      <c r="EO111" s="30">
        <f t="shared" si="839"/>
        <v>0</v>
      </c>
      <c r="EP111" s="163">
        <f t="shared" si="822"/>
        <v>0</v>
      </c>
      <c r="EQ111" s="163">
        <f t="shared" si="822"/>
        <v>0</v>
      </c>
      <c r="ER111" s="163"/>
      <c r="ES111" s="163"/>
      <c r="ET111" s="41"/>
      <c r="EU111" s="41"/>
      <c r="EV111" s="41"/>
      <c r="EW111" s="41"/>
      <c r="EX111" s="252"/>
      <c r="EY111" s="252"/>
      <c r="EZ111" s="30"/>
      <c r="FA111" s="30"/>
      <c r="FB111" s="30">
        <f t="shared" si="840"/>
        <v>0</v>
      </c>
      <c r="FC111" s="30">
        <f t="shared" si="840"/>
        <v>0</v>
      </c>
      <c r="FD111" s="163">
        <f t="shared" si="823"/>
        <v>0</v>
      </c>
      <c r="FE111" s="163">
        <f t="shared" si="823"/>
        <v>0</v>
      </c>
      <c r="FF111" s="163"/>
      <c r="FG111" s="163"/>
      <c r="FH111" s="41"/>
      <c r="FI111" s="41"/>
      <c r="FJ111" s="41"/>
      <c r="FK111" s="41"/>
      <c r="FL111" s="252"/>
      <c r="FM111" s="252"/>
      <c r="FN111" s="30"/>
      <c r="FO111" s="30"/>
      <c r="FP111" s="30">
        <f t="shared" si="841"/>
        <v>0</v>
      </c>
      <c r="FQ111" s="30">
        <f t="shared" si="841"/>
        <v>0</v>
      </c>
      <c r="FR111" s="163">
        <f t="shared" si="824"/>
        <v>0</v>
      </c>
      <c r="FS111" s="163">
        <f t="shared" si="824"/>
        <v>0</v>
      </c>
      <c r="FT111" s="163"/>
      <c r="FU111" s="163"/>
      <c r="FV111" s="41"/>
      <c r="FW111" s="41"/>
      <c r="FX111" s="41"/>
      <c r="FY111" s="41"/>
      <c r="FZ111" s="252"/>
      <c r="GA111" s="252"/>
      <c r="GB111" s="30"/>
      <c r="GC111" s="30"/>
      <c r="GD111" s="30">
        <f t="shared" si="842"/>
        <v>0</v>
      </c>
      <c r="GE111" s="30">
        <f t="shared" si="842"/>
        <v>0</v>
      </c>
      <c r="GF111" s="163">
        <f t="shared" si="809"/>
        <v>0</v>
      </c>
      <c r="GG111" s="163">
        <f t="shared" si="809"/>
        <v>0</v>
      </c>
      <c r="GH111" s="163"/>
      <c r="GI111" s="163"/>
      <c r="GJ111" s="41"/>
      <c r="GK111" s="41"/>
      <c r="GL111" s="41"/>
      <c r="GM111" s="41"/>
      <c r="GN111" s="252"/>
      <c r="GO111" s="252"/>
      <c r="GP111" s="30"/>
      <c r="GQ111" s="30"/>
      <c r="GR111" s="30">
        <f t="shared" si="843"/>
        <v>0</v>
      </c>
      <c r="GS111" s="30">
        <f t="shared" si="843"/>
        <v>0</v>
      </c>
      <c r="GT111" s="163">
        <f t="shared" si="825"/>
        <v>0</v>
      </c>
      <c r="GU111" s="163">
        <f t="shared" si="825"/>
        <v>0</v>
      </c>
      <c r="GV111" s="163"/>
      <c r="GW111" s="163"/>
      <c r="GX111" s="41"/>
      <c r="GY111" s="41"/>
      <c r="GZ111" s="41"/>
      <c r="HA111" s="41"/>
      <c r="HB111" s="252"/>
      <c r="HC111" s="252"/>
      <c r="HD111" s="30"/>
      <c r="HE111" s="30"/>
      <c r="HF111" s="30">
        <f t="shared" si="844"/>
        <v>0</v>
      </c>
      <c r="HG111" s="30">
        <f t="shared" si="844"/>
        <v>0</v>
      </c>
      <c r="HH111" s="163">
        <f t="shared" si="826"/>
        <v>0</v>
      </c>
      <c r="HI111" s="163">
        <f t="shared" si="826"/>
        <v>0</v>
      </c>
      <c r="HJ111" s="163"/>
      <c r="HK111" s="163"/>
      <c r="HL111" s="41"/>
      <c r="HM111" s="41"/>
      <c r="HN111" s="41"/>
      <c r="HO111" s="41"/>
      <c r="HP111" s="252"/>
      <c r="HQ111" s="252"/>
      <c r="HR111" s="30"/>
      <c r="HS111" s="30"/>
      <c r="HT111" s="30">
        <f t="shared" si="845"/>
        <v>0</v>
      </c>
      <c r="HU111" s="30">
        <f t="shared" si="845"/>
        <v>0</v>
      </c>
      <c r="HV111" s="163">
        <f t="shared" si="827"/>
        <v>0</v>
      </c>
      <c r="HW111" s="163">
        <f t="shared" si="827"/>
        <v>0</v>
      </c>
      <c r="HX111" s="163"/>
      <c r="HY111" s="163"/>
      <c r="HZ111" s="163"/>
      <c r="IA111" s="163"/>
      <c r="IB111" s="163"/>
      <c r="IC111" s="163"/>
      <c r="ID111" s="254"/>
      <c r="IE111" s="254"/>
      <c r="IF111" s="163"/>
      <c r="IG111" s="163"/>
      <c r="IH111" s="163"/>
      <c r="II111" s="163"/>
      <c r="IJ111" s="163">
        <f t="shared" si="828"/>
        <v>0</v>
      </c>
      <c r="IK111" s="163">
        <f t="shared" si="828"/>
        <v>0</v>
      </c>
      <c r="IL111" s="163"/>
      <c r="IM111" s="163"/>
      <c r="IN111" s="163"/>
      <c r="IO111" s="163"/>
      <c r="IP111" s="163"/>
      <c r="IQ111" s="163"/>
      <c r="IR111" s="254"/>
      <c r="IS111" s="254"/>
      <c r="IT111" s="163"/>
      <c r="IU111" s="163"/>
      <c r="IV111" s="163"/>
      <c r="IW111" s="163"/>
      <c r="IX111" s="163">
        <f t="shared" si="771"/>
        <v>0</v>
      </c>
      <c r="IY111" s="163">
        <f t="shared" si="771"/>
        <v>0</v>
      </c>
      <c r="IZ111" s="163"/>
      <c r="JA111" s="163"/>
      <c r="JB111" s="238"/>
      <c r="JC111" s="241"/>
      <c r="JD111" s="238"/>
      <c r="JE111" s="238"/>
      <c r="JF111" s="238">
        <f t="shared" si="957"/>
        <v>0</v>
      </c>
      <c r="JG111" s="238">
        <f t="shared" si="957"/>
        <v>0</v>
      </c>
      <c r="JH111" s="238">
        <f t="shared" si="957"/>
        <v>0</v>
      </c>
      <c r="JI111" s="238">
        <f t="shared" si="957"/>
        <v>0</v>
      </c>
      <c r="JJ111" s="238">
        <f t="shared" si="867"/>
        <v>0</v>
      </c>
      <c r="JK111" s="238">
        <f t="shared" si="867"/>
        <v>0</v>
      </c>
      <c r="JL111" s="238">
        <f t="shared" si="830"/>
        <v>0</v>
      </c>
      <c r="JM111" s="238">
        <f t="shared" si="811"/>
        <v>0</v>
      </c>
      <c r="JN111" s="49"/>
      <c r="JO111" s="50"/>
      <c r="JP111" s="56"/>
      <c r="JQ111" s="55"/>
      <c r="JR111" s="158"/>
    </row>
    <row r="112" spans="1:280" s="23" customFormat="1" ht="12" hidden="1" x14ac:dyDescent="0.2">
      <c r="A112" s="10">
        <v>1</v>
      </c>
      <c r="B112" s="10"/>
      <c r="C112" s="18"/>
      <c r="D112" s="53"/>
      <c r="E112" s="36"/>
      <c r="F112" s="25"/>
      <c r="G112" s="39"/>
      <c r="H112" s="40"/>
      <c r="I112" s="41"/>
      <c r="J112" s="41"/>
      <c r="K112" s="41"/>
      <c r="L112" s="41"/>
      <c r="M112" s="30"/>
      <c r="N112" s="30"/>
      <c r="O112" s="30"/>
      <c r="P112" s="30"/>
      <c r="Q112" s="30">
        <f t="shared" si="832"/>
        <v>0</v>
      </c>
      <c r="R112" s="30">
        <f t="shared" si="832"/>
        <v>0</v>
      </c>
      <c r="S112" s="163">
        <f t="shared" si="812"/>
        <v>0</v>
      </c>
      <c r="T112" s="163">
        <f t="shared" si="812"/>
        <v>0</v>
      </c>
      <c r="U112" s="163"/>
      <c r="V112" s="163"/>
      <c r="W112" s="41"/>
      <c r="X112" s="41"/>
      <c r="Y112" s="41"/>
      <c r="Z112" s="41"/>
      <c r="AA112" s="30"/>
      <c r="AB112" s="30"/>
      <c r="AC112" s="30"/>
      <c r="AD112" s="30"/>
      <c r="AE112" s="30"/>
      <c r="AF112" s="30"/>
      <c r="AG112" s="163">
        <f t="shared" si="912"/>
        <v>0</v>
      </c>
      <c r="AH112" s="163">
        <f t="shared" si="912"/>
        <v>0</v>
      </c>
      <c r="AI112" s="163"/>
      <c r="AJ112" s="163"/>
      <c r="AK112" s="41"/>
      <c r="AL112" s="41"/>
      <c r="AM112" s="41"/>
      <c r="AN112" s="41"/>
      <c r="AO112" s="252"/>
      <c r="AP112" s="252"/>
      <c r="AQ112" s="30"/>
      <c r="AR112" s="30"/>
      <c r="AS112" s="30">
        <f t="shared" si="833"/>
        <v>0</v>
      </c>
      <c r="AT112" s="30">
        <f t="shared" si="833"/>
        <v>0</v>
      </c>
      <c r="AU112" s="163">
        <f t="shared" si="815"/>
        <v>0</v>
      </c>
      <c r="AV112" s="163">
        <f t="shared" si="815"/>
        <v>0</v>
      </c>
      <c r="AW112" s="163"/>
      <c r="AX112" s="163"/>
      <c r="AY112" s="41"/>
      <c r="AZ112" s="41"/>
      <c r="BA112" s="41"/>
      <c r="BB112" s="41"/>
      <c r="BC112" s="252"/>
      <c r="BD112" s="252"/>
      <c r="BE112" s="30"/>
      <c r="BF112" s="30"/>
      <c r="BG112" s="30">
        <f t="shared" si="834"/>
        <v>0</v>
      </c>
      <c r="BH112" s="30">
        <f t="shared" si="834"/>
        <v>0</v>
      </c>
      <c r="BI112" s="163">
        <f t="shared" si="816"/>
        <v>0</v>
      </c>
      <c r="BJ112" s="163">
        <f t="shared" si="816"/>
        <v>0</v>
      </c>
      <c r="BK112" s="163"/>
      <c r="BL112" s="163"/>
      <c r="BM112" s="41"/>
      <c r="BN112" s="41"/>
      <c r="BO112" s="41"/>
      <c r="BP112" s="41"/>
      <c r="BQ112" s="252"/>
      <c r="BR112" s="252"/>
      <c r="BS112" s="252"/>
      <c r="BT112" s="252"/>
      <c r="BU112" s="30">
        <f t="shared" si="956"/>
        <v>0</v>
      </c>
      <c r="BV112" s="30">
        <f t="shared" si="956"/>
        <v>0</v>
      </c>
      <c r="BW112" s="163">
        <f t="shared" si="817"/>
        <v>0</v>
      </c>
      <c r="BX112" s="163">
        <f t="shared" si="817"/>
        <v>0</v>
      </c>
      <c r="BY112" s="163"/>
      <c r="BZ112" s="163"/>
      <c r="CA112" s="41"/>
      <c r="CB112" s="41"/>
      <c r="CC112" s="41"/>
      <c r="CD112" s="41"/>
      <c r="CE112" s="252"/>
      <c r="CF112" s="252"/>
      <c r="CG112" s="30"/>
      <c r="CH112" s="30"/>
      <c r="CI112" s="30">
        <f t="shared" si="835"/>
        <v>0</v>
      </c>
      <c r="CJ112" s="30">
        <f t="shared" si="835"/>
        <v>0</v>
      </c>
      <c r="CK112" s="163">
        <f t="shared" si="818"/>
        <v>0</v>
      </c>
      <c r="CL112" s="163">
        <f t="shared" si="818"/>
        <v>0</v>
      </c>
      <c r="CM112" s="163"/>
      <c r="CN112" s="163"/>
      <c r="CO112" s="163"/>
      <c r="CP112" s="41"/>
      <c r="CQ112" s="41"/>
      <c r="CR112" s="41"/>
      <c r="CS112" s="41"/>
      <c r="CT112" s="252"/>
      <c r="CU112" s="252"/>
      <c r="CV112" s="30"/>
      <c r="CW112" s="30"/>
      <c r="CX112" s="30">
        <f t="shared" si="836"/>
        <v>0</v>
      </c>
      <c r="CY112" s="30">
        <f t="shared" si="836"/>
        <v>0</v>
      </c>
      <c r="CZ112" s="163">
        <f t="shared" si="819"/>
        <v>0</v>
      </c>
      <c r="DA112" s="163">
        <f t="shared" si="819"/>
        <v>0</v>
      </c>
      <c r="DB112" s="163"/>
      <c r="DC112" s="163"/>
      <c r="DD112" s="41"/>
      <c r="DE112" s="41"/>
      <c r="DF112" s="41"/>
      <c r="DG112" s="41"/>
      <c r="DH112" s="30"/>
      <c r="DI112" s="30"/>
      <c r="DJ112" s="30"/>
      <c r="DK112" s="30"/>
      <c r="DL112" s="30">
        <f t="shared" si="837"/>
        <v>0</v>
      </c>
      <c r="DM112" s="30">
        <f t="shared" si="837"/>
        <v>0</v>
      </c>
      <c r="DN112" s="163">
        <f t="shared" si="820"/>
        <v>0</v>
      </c>
      <c r="DO112" s="163">
        <f t="shared" si="820"/>
        <v>0</v>
      </c>
      <c r="DP112" s="163"/>
      <c r="DQ112" s="163"/>
      <c r="DR112" s="41"/>
      <c r="DS112" s="41"/>
      <c r="DT112" s="41"/>
      <c r="DU112" s="41"/>
      <c r="DV112" s="252"/>
      <c r="DW112" s="252"/>
      <c r="DX112" s="30"/>
      <c r="DY112" s="30"/>
      <c r="DZ112" s="30">
        <f t="shared" si="838"/>
        <v>0</v>
      </c>
      <c r="EA112" s="30">
        <f t="shared" si="838"/>
        <v>0</v>
      </c>
      <c r="EB112" s="163">
        <f t="shared" si="821"/>
        <v>0</v>
      </c>
      <c r="EC112" s="163">
        <f t="shared" si="821"/>
        <v>0</v>
      </c>
      <c r="ED112" s="163"/>
      <c r="EE112" s="163"/>
      <c r="EF112" s="41"/>
      <c r="EG112" s="41"/>
      <c r="EH112" s="41"/>
      <c r="EI112" s="41"/>
      <c r="EJ112" s="252"/>
      <c r="EK112" s="252"/>
      <c r="EL112" s="30"/>
      <c r="EM112" s="30"/>
      <c r="EN112" s="30">
        <f t="shared" si="839"/>
        <v>0</v>
      </c>
      <c r="EO112" s="30">
        <f t="shared" si="839"/>
        <v>0</v>
      </c>
      <c r="EP112" s="163">
        <f t="shared" si="822"/>
        <v>0</v>
      </c>
      <c r="EQ112" s="163">
        <f t="shared" si="822"/>
        <v>0</v>
      </c>
      <c r="ER112" s="163"/>
      <c r="ES112" s="163"/>
      <c r="ET112" s="41"/>
      <c r="EU112" s="41"/>
      <c r="EV112" s="41"/>
      <c r="EW112" s="41"/>
      <c r="EX112" s="252"/>
      <c r="EY112" s="252"/>
      <c r="EZ112" s="30"/>
      <c r="FA112" s="30"/>
      <c r="FB112" s="30">
        <f t="shared" si="840"/>
        <v>0</v>
      </c>
      <c r="FC112" s="30">
        <f t="shared" si="840"/>
        <v>0</v>
      </c>
      <c r="FD112" s="163">
        <f t="shared" si="823"/>
        <v>0</v>
      </c>
      <c r="FE112" s="163">
        <f t="shared" si="823"/>
        <v>0</v>
      </c>
      <c r="FF112" s="163"/>
      <c r="FG112" s="163"/>
      <c r="FH112" s="41"/>
      <c r="FI112" s="41"/>
      <c r="FJ112" s="41"/>
      <c r="FK112" s="41"/>
      <c r="FL112" s="252"/>
      <c r="FM112" s="252"/>
      <c r="FN112" s="30"/>
      <c r="FO112" s="30"/>
      <c r="FP112" s="30">
        <f t="shared" si="841"/>
        <v>0</v>
      </c>
      <c r="FQ112" s="30">
        <f t="shared" si="841"/>
        <v>0</v>
      </c>
      <c r="FR112" s="163">
        <f t="shared" si="824"/>
        <v>0</v>
      </c>
      <c r="FS112" s="163">
        <f t="shared" si="824"/>
        <v>0</v>
      </c>
      <c r="FT112" s="163"/>
      <c r="FU112" s="163"/>
      <c r="FV112" s="41"/>
      <c r="FW112" s="41"/>
      <c r="FX112" s="41"/>
      <c r="FY112" s="41"/>
      <c r="FZ112" s="252"/>
      <c r="GA112" s="252"/>
      <c r="GB112" s="30"/>
      <c r="GC112" s="30"/>
      <c r="GD112" s="30">
        <f t="shared" si="842"/>
        <v>0</v>
      </c>
      <c r="GE112" s="30">
        <f t="shared" si="842"/>
        <v>0</v>
      </c>
      <c r="GF112" s="163">
        <f t="shared" si="809"/>
        <v>0</v>
      </c>
      <c r="GG112" s="163">
        <f t="shared" si="809"/>
        <v>0</v>
      </c>
      <c r="GH112" s="163"/>
      <c r="GI112" s="163"/>
      <c r="GJ112" s="41"/>
      <c r="GK112" s="41"/>
      <c r="GL112" s="41"/>
      <c r="GM112" s="41"/>
      <c r="GN112" s="252"/>
      <c r="GO112" s="252"/>
      <c r="GP112" s="30"/>
      <c r="GQ112" s="30"/>
      <c r="GR112" s="30">
        <f t="shared" si="843"/>
        <v>0</v>
      </c>
      <c r="GS112" s="30">
        <f t="shared" si="843"/>
        <v>0</v>
      </c>
      <c r="GT112" s="163">
        <f t="shared" si="825"/>
        <v>0</v>
      </c>
      <c r="GU112" s="163">
        <f t="shared" si="825"/>
        <v>0</v>
      </c>
      <c r="GV112" s="163"/>
      <c r="GW112" s="163"/>
      <c r="GX112" s="41"/>
      <c r="GY112" s="41"/>
      <c r="GZ112" s="41"/>
      <c r="HA112" s="41"/>
      <c r="HB112" s="252"/>
      <c r="HC112" s="252"/>
      <c r="HD112" s="30"/>
      <c r="HE112" s="30"/>
      <c r="HF112" s="30">
        <f t="shared" si="844"/>
        <v>0</v>
      </c>
      <c r="HG112" s="30">
        <f t="shared" si="844"/>
        <v>0</v>
      </c>
      <c r="HH112" s="163">
        <f t="shared" si="826"/>
        <v>0</v>
      </c>
      <c r="HI112" s="163">
        <f t="shared" si="826"/>
        <v>0</v>
      </c>
      <c r="HJ112" s="163"/>
      <c r="HK112" s="163"/>
      <c r="HL112" s="41"/>
      <c r="HM112" s="41"/>
      <c r="HN112" s="41"/>
      <c r="HO112" s="41"/>
      <c r="HP112" s="252"/>
      <c r="HQ112" s="252"/>
      <c r="HR112" s="30"/>
      <c r="HS112" s="30"/>
      <c r="HT112" s="30">
        <f t="shared" si="845"/>
        <v>0</v>
      </c>
      <c r="HU112" s="30">
        <f t="shared" si="845"/>
        <v>0</v>
      </c>
      <c r="HV112" s="163">
        <f t="shared" si="827"/>
        <v>0</v>
      </c>
      <c r="HW112" s="163">
        <f t="shared" si="827"/>
        <v>0</v>
      </c>
      <c r="HX112" s="163"/>
      <c r="HY112" s="163"/>
      <c r="HZ112" s="163"/>
      <c r="IA112" s="163"/>
      <c r="IB112" s="163"/>
      <c r="IC112" s="163"/>
      <c r="ID112" s="254"/>
      <c r="IE112" s="254"/>
      <c r="IF112" s="163"/>
      <c r="IG112" s="163"/>
      <c r="IH112" s="163"/>
      <c r="II112" s="163"/>
      <c r="IJ112" s="163">
        <f t="shared" si="828"/>
        <v>0</v>
      </c>
      <c r="IK112" s="163">
        <f t="shared" si="828"/>
        <v>0</v>
      </c>
      <c r="IL112" s="163"/>
      <c r="IM112" s="163"/>
      <c r="IN112" s="163"/>
      <c r="IO112" s="163"/>
      <c r="IP112" s="163"/>
      <c r="IQ112" s="163"/>
      <c r="IR112" s="254"/>
      <c r="IS112" s="254"/>
      <c r="IT112" s="163"/>
      <c r="IU112" s="163"/>
      <c r="IV112" s="163"/>
      <c r="IW112" s="163"/>
      <c r="IX112" s="163">
        <f t="shared" si="771"/>
        <v>0</v>
      </c>
      <c r="IY112" s="163">
        <f t="shared" si="771"/>
        <v>0</v>
      </c>
      <c r="IZ112" s="163"/>
      <c r="JA112" s="163"/>
      <c r="JB112" s="238"/>
      <c r="JC112" s="241"/>
      <c r="JD112" s="238"/>
      <c r="JE112" s="238"/>
      <c r="JF112" s="238">
        <f t="shared" si="957"/>
        <v>0</v>
      </c>
      <c r="JG112" s="238">
        <f t="shared" si="957"/>
        <v>0</v>
      </c>
      <c r="JH112" s="238">
        <f t="shared" si="957"/>
        <v>0</v>
      </c>
      <c r="JI112" s="238">
        <f t="shared" si="957"/>
        <v>0</v>
      </c>
      <c r="JJ112" s="238">
        <f t="shared" si="867"/>
        <v>0</v>
      </c>
      <c r="JK112" s="238">
        <f t="shared" si="867"/>
        <v>0</v>
      </c>
      <c r="JL112" s="238">
        <f t="shared" si="830"/>
        <v>0</v>
      </c>
      <c r="JM112" s="238">
        <f t="shared" si="811"/>
        <v>0</v>
      </c>
      <c r="JN112" s="49"/>
      <c r="JO112" s="50"/>
      <c r="JP112" s="56"/>
      <c r="JQ112" s="55"/>
      <c r="JR112" s="158"/>
    </row>
    <row r="113" spans="1:279" hidden="1" x14ac:dyDescent="0.2">
      <c r="A113" s="10">
        <v>1</v>
      </c>
      <c r="B113" s="10">
        <v>1</v>
      </c>
      <c r="C113" s="443"/>
      <c r="D113" s="444"/>
      <c r="E113" s="444"/>
      <c r="F113" s="469" t="s">
        <v>34</v>
      </c>
      <c r="G113" s="28"/>
      <c r="H113" s="231"/>
      <c r="I113" s="34">
        <f>SUM(I114,I119)</f>
        <v>0</v>
      </c>
      <c r="J113" s="34">
        <f>SUM(J114,J119)</f>
        <v>0</v>
      </c>
      <c r="K113" s="230">
        <f t="shared" ref="K113:K114" si="958">SUM(I113/12*$B$2)</f>
        <v>0</v>
      </c>
      <c r="L113" s="230">
        <f t="shared" ref="L113:L114" si="959">SUM(J113/12*$B$2)</f>
        <v>0</v>
      </c>
      <c r="M113" s="34">
        <f t="shared" ref="M113:P113" si="960">SUM(M114,M119)</f>
        <v>0</v>
      </c>
      <c r="N113" s="34">
        <f t="shared" si="960"/>
        <v>0</v>
      </c>
      <c r="O113" s="34">
        <f t="shared" si="960"/>
        <v>0</v>
      </c>
      <c r="P113" s="34">
        <f t="shared" si="960"/>
        <v>0</v>
      </c>
      <c r="Q113" s="94">
        <f t="shared" si="832"/>
        <v>0</v>
      </c>
      <c r="R113" s="94">
        <f t="shared" si="832"/>
        <v>0</v>
      </c>
      <c r="S113" s="249">
        <f t="shared" si="812"/>
        <v>0</v>
      </c>
      <c r="T113" s="249">
        <f t="shared" si="812"/>
        <v>0</v>
      </c>
      <c r="U113" s="348">
        <f t="shared" ref="U113:U114" si="961">$H113</f>
        <v>0</v>
      </c>
      <c r="V113" s="347"/>
      <c r="W113" s="34">
        <f>SUM(W114,W119)</f>
        <v>0</v>
      </c>
      <c r="X113" s="34">
        <f>SUM(X114,X119)</f>
        <v>0</v>
      </c>
      <c r="Y113" s="34">
        <f t="shared" ref="Y113:Z114" si="962">SUM(W113/12*$B$2)</f>
        <v>0</v>
      </c>
      <c r="Z113" s="34">
        <f t="shared" si="962"/>
        <v>0</v>
      </c>
      <c r="AA113" s="34">
        <f t="shared" ref="AA113:AD113" si="963">SUM(AA114,AA119)</f>
        <v>0</v>
      </c>
      <c r="AB113" s="34">
        <f t="shared" si="963"/>
        <v>0</v>
      </c>
      <c r="AC113" s="34">
        <f t="shared" si="963"/>
        <v>0</v>
      </c>
      <c r="AD113" s="34">
        <f t="shared" si="963"/>
        <v>0</v>
      </c>
      <c r="AE113" s="94">
        <f t="shared" ref="AE113:AE114" si="964">SUM(AA113+AC113)</f>
        <v>0</v>
      </c>
      <c r="AF113" s="94">
        <f t="shared" ref="AF113:AF114" si="965">SUM(AB113+AD113)</f>
        <v>0</v>
      </c>
      <c r="AG113" s="249">
        <f t="shared" si="912"/>
        <v>0</v>
      </c>
      <c r="AH113" s="249">
        <f t="shared" si="912"/>
        <v>0</v>
      </c>
      <c r="AI113" s="348">
        <f t="shared" ref="AI113:AI114" si="966">$H113</f>
        <v>0</v>
      </c>
      <c r="AJ113" s="347"/>
      <c r="AK113" s="322">
        <f>SUM(AK114,AK119)</f>
        <v>10</v>
      </c>
      <c r="AL113" s="230">
        <f>SUM(AL114,AL119)</f>
        <v>2630951.2184999995</v>
      </c>
      <c r="AM113" s="230">
        <f t="shared" ref="AM113:AN114" si="967">SUM(AK113/12*$B$2)</f>
        <v>7.5</v>
      </c>
      <c r="AN113" s="230">
        <f t="shared" si="967"/>
        <v>1973213.4138749996</v>
      </c>
      <c r="AO113" s="230">
        <f t="shared" ref="AO113:AR113" si="968">SUM(AO114,AO119)</f>
        <v>10</v>
      </c>
      <c r="AP113" s="230">
        <f t="shared" si="968"/>
        <v>2630951.2000000007</v>
      </c>
      <c r="AQ113" s="34">
        <f t="shared" si="968"/>
        <v>0</v>
      </c>
      <c r="AR113" s="34">
        <f t="shared" si="968"/>
        <v>0</v>
      </c>
      <c r="AS113" s="94">
        <f t="shared" si="833"/>
        <v>10</v>
      </c>
      <c r="AT113" s="94">
        <f t="shared" si="833"/>
        <v>2630951.2000000007</v>
      </c>
      <c r="AU113" s="502">
        <f t="shared" si="815"/>
        <v>2.5</v>
      </c>
      <c r="AV113" s="502">
        <f t="shared" si="815"/>
        <v>657737.78612500103</v>
      </c>
      <c r="AW113" s="348">
        <f t="shared" ref="AW113:AW114" si="969">$H113</f>
        <v>0</v>
      </c>
      <c r="AX113" s="347"/>
      <c r="AY113" s="34">
        <f>SUM(AY114,AY119)</f>
        <v>0</v>
      </c>
      <c r="AZ113" s="34">
        <f>SUM(AZ114,AZ119)</f>
        <v>0</v>
      </c>
      <c r="BA113" s="34">
        <f t="shared" ref="BA113:BB114" si="970">SUM(AY113/12*$B$2)</f>
        <v>0</v>
      </c>
      <c r="BB113" s="34">
        <f t="shared" si="970"/>
        <v>0</v>
      </c>
      <c r="BC113" s="34">
        <f t="shared" ref="BC113:BF113" si="971">SUM(BC114,BC119)</f>
        <v>0</v>
      </c>
      <c r="BD113" s="34">
        <f t="shared" si="971"/>
        <v>0</v>
      </c>
      <c r="BE113" s="34">
        <f t="shared" si="971"/>
        <v>0</v>
      </c>
      <c r="BF113" s="34">
        <f t="shared" si="971"/>
        <v>0</v>
      </c>
      <c r="BG113" s="94">
        <f t="shared" si="834"/>
        <v>0</v>
      </c>
      <c r="BH113" s="94">
        <f t="shared" si="834"/>
        <v>0</v>
      </c>
      <c r="BI113" s="249">
        <f t="shared" si="816"/>
        <v>0</v>
      </c>
      <c r="BJ113" s="249">
        <f t="shared" si="816"/>
        <v>0</v>
      </c>
      <c r="BK113" s="348">
        <f t="shared" ref="BK113:BK114" si="972">$H113</f>
        <v>0</v>
      </c>
      <c r="BL113" s="347"/>
      <c r="BM113" s="34">
        <f>SUM(BM114,BM119)</f>
        <v>0</v>
      </c>
      <c r="BN113" s="34">
        <f>SUM(BN114,BN119)</f>
        <v>0</v>
      </c>
      <c r="BO113" s="34">
        <f t="shared" ref="BO113:BP114" si="973">SUM(BM113/12*$B$2)</f>
        <v>0</v>
      </c>
      <c r="BP113" s="34">
        <f t="shared" si="973"/>
        <v>0</v>
      </c>
      <c r="BQ113" s="34">
        <f t="shared" ref="BQ113:BT113" si="974">SUM(BQ114,BQ119)</f>
        <v>0</v>
      </c>
      <c r="BR113" s="34">
        <f t="shared" si="974"/>
        <v>0</v>
      </c>
      <c r="BS113" s="34">
        <f t="shared" si="974"/>
        <v>0</v>
      </c>
      <c r="BT113" s="34">
        <f t="shared" si="974"/>
        <v>0</v>
      </c>
      <c r="BU113" s="94">
        <f t="shared" si="853"/>
        <v>0</v>
      </c>
      <c r="BV113" s="94">
        <f t="shared" si="854"/>
        <v>0</v>
      </c>
      <c r="BW113" s="249">
        <f t="shared" si="817"/>
        <v>0</v>
      </c>
      <c r="BX113" s="249">
        <f t="shared" si="817"/>
        <v>0</v>
      </c>
      <c r="BY113" s="348">
        <f t="shared" ref="BY113:BY114" si="975">$H113</f>
        <v>0</v>
      </c>
      <c r="BZ113" s="347"/>
      <c r="CA113" s="34">
        <f>SUM(CA114,CA119)</f>
        <v>0</v>
      </c>
      <c r="CB113" s="34">
        <f>SUM(CB114,CB119)</f>
        <v>0</v>
      </c>
      <c r="CC113" s="34">
        <f t="shared" ref="CC113:CD114" si="976">SUM(CA113/12*$B$2)</f>
        <v>0</v>
      </c>
      <c r="CD113" s="34">
        <f t="shared" si="976"/>
        <v>0</v>
      </c>
      <c r="CE113" s="34">
        <f t="shared" ref="CE113:CH113" si="977">SUM(CE114,CE119)</f>
        <v>0</v>
      </c>
      <c r="CF113" s="34">
        <f t="shared" si="977"/>
        <v>0</v>
      </c>
      <c r="CG113" s="34">
        <f t="shared" si="977"/>
        <v>0</v>
      </c>
      <c r="CH113" s="34">
        <f t="shared" si="977"/>
        <v>0</v>
      </c>
      <c r="CI113" s="30">
        <f t="shared" si="835"/>
        <v>0</v>
      </c>
      <c r="CJ113" s="30">
        <f t="shared" si="835"/>
        <v>0</v>
      </c>
      <c r="CK113" s="249">
        <f t="shared" si="818"/>
        <v>0</v>
      </c>
      <c r="CL113" s="249">
        <f t="shared" si="818"/>
        <v>0</v>
      </c>
      <c r="CM113" s="348">
        <f t="shared" ref="CM113:CM114" si="978">$H113</f>
        <v>0</v>
      </c>
      <c r="CN113" s="347"/>
      <c r="CO113" s="347"/>
      <c r="CP113" s="34">
        <f>SUM(CP114,CP119)</f>
        <v>0</v>
      </c>
      <c r="CQ113" s="34">
        <f>SUM(CQ114,CQ119)</f>
        <v>0</v>
      </c>
      <c r="CR113" s="34">
        <f t="shared" ref="CR113:CS114" si="979">SUM(CP113/12*$B$2)</f>
        <v>0</v>
      </c>
      <c r="CS113" s="34">
        <f t="shared" si="979"/>
        <v>0</v>
      </c>
      <c r="CT113" s="34">
        <f t="shared" ref="CT113:CW113" si="980">SUM(CT114,CT119)</f>
        <v>0</v>
      </c>
      <c r="CU113" s="34">
        <f t="shared" si="980"/>
        <v>0</v>
      </c>
      <c r="CV113" s="34">
        <f t="shared" si="980"/>
        <v>0</v>
      </c>
      <c r="CW113" s="34">
        <f t="shared" si="980"/>
        <v>0</v>
      </c>
      <c r="CX113" s="94">
        <f t="shared" si="836"/>
        <v>0</v>
      </c>
      <c r="CY113" s="94">
        <f t="shared" si="836"/>
        <v>0</v>
      </c>
      <c r="CZ113" s="249">
        <f t="shared" si="819"/>
        <v>0</v>
      </c>
      <c r="DA113" s="249">
        <f t="shared" si="819"/>
        <v>0</v>
      </c>
      <c r="DB113" s="348">
        <f t="shared" ref="DB113:DB114" si="981">$H113</f>
        <v>0</v>
      </c>
      <c r="DC113" s="347"/>
      <c r="DD113" s="34">
        <f>SUM(DD114,DD119)</f>
        <v>0</v>
      </c>
      <c r="DE113" s="34">
        <f>SUM(DE114,DE119)</f>
        <v>0</v>
      </c>
      <c r="DF113" s="34">
        <f t="shared" ref="DF113:DG114" si="982">SUM(DD113/12*$B$2)</f>
        <v>0</v>
      </c>
      <c r="DG113" s="34">
        <f t="shared" si="982"/>
        <v>0</v>
      </c>
      <c r="DH113" s="34">
        <f t="shared" ref="DH113:DK113" si="983">SUM(DH114,DH119)</f>
        <v>0</v>
      </c>
      <c r="DI113" s="34">
        <f t="shared" si="983"/>
        <v>0</v>
      </c>
      <c r="DJ113" s="34">
        <f t="shared" si="983"/>
        <v>0</v>
      </c>
      <c r="DK113" s="34">
        <f t="shared" si="983"/>
        <v>0</v>
      </c>
      <c r="DL113" s="94">
        <f t="shared" si="837"/>
        <v>0</v>
      </c>
      <c r="DM113" s="94">
        <f t="shared" si="837"/>
        <v>0</v>
      </c>
      <c r="DN113" s="249">
        <f t="shared" si="820"/>
        <v>0</v>
      </c>
      <c r="DO113" s="249">
        <f t="shared" si="820"/>
        <v>0</v>
      </c>
      <c r="DP113" s="348">
        <f t="shared" ref="DP113:DP114" si="984">$H113</f>
        <v>0</v>
      </c>
      <c r="DQ113" s="347"/>
      <c r="DR113" s="34">
        <f>SUM(DR114,DR119)</f>
        <v>0</v>
      </c>
      <c r="DS113" s="34">
        <f>SUM(DS114,DS119)</f>
        <v>0</v>
      </c>
      <c r="DT113" s="34">
        <f t="shared" ref="DT113:DU114" si="985">SUM(DR113/12*$B$2)</f>
        <v>0</v>
      </c>
      <c r="DU113" s="34">
        <f t="shared" si="985"/>
        <v>0</v>
      </c>
      <c r="DV113" s="34">
        <f t="shared" ref="DV113:DY113" si="986">SUM(DV114,DV119)</f>
        <v>0</v>
      </c>
      <c r="DW113" s="34">
        <f t="shared" si="986"/>
        <v>0</v>
      </c>
      <c r="DX113" s="34">
        <f t="shared" si="986"/>
        <v>0</v>
      </c>
      <c r="DY113" s="34">
        <f t="shared" si="986"/>
        <v>0</v>
      </c>
      <c r="DZ113" s="94">
        <f t="shared" si="838"/>
        <v>0</v>
      </c>
      <c r="EA113" s="94">
        <f t="shared" si="838"/>
        <v>0</v>
      </c>
      <c r="EB113" s="249">
        <f t="shared" si="821"/>
        <v>0</v>
      </c>
      <c r="EC113" s="249">
        <f t="shared" si="821"/>
        <v>0</v>
      </c>
      <c r="ED113" s="348">
        <f t="shared" ref="ED113:ED114" si="987">$H113</f>
        <v>0</v>
      </c>
      <c r="EE113" s="347"/>
      <c r="EF113" s="34">
        <f>SUM(EF114,EF119)</f>
        <v>0</v>
      </c>
      <c r="EG113" s="34">
        <f>SUM(EG114,EG119)</f>
        <v>0</v>
      </c>
      <c r="EH113" s="34">
        <f t="shared" ref="EH113:EI114" si="988">SUM(EF113/12*$B$2)</f>
        <v>0</v>
      </c>
      <c r="EI113" s="34">
        <f t="shared" si="988"/>
        <v>0</v>
      </c>
      <c r="EJ113" s="34">
        <f t="shared" ref="EJ113:EM113" si="989">SUM(EJ114,EJ119)</f>
        <v>0</v>
      </c>
      <c r="EK113" s="34">
        <f t="shared" si="989"/>
        <v>0</v>
      </c>
      <c r="EL113" s="34">
        <f t="shared" si="989"/>
        <v>0</v>
      </c>
      <c r="EM113" s="34">
        <f t="shared" si="989"/>
        <v>0</v>
      </c>
      <c r="EN113" s="94">
        <f t="shared" si="839"/>
        <v>0</v>
      </c>
      <c r="EO113" s="94">
        <f t="shared" si="839"/>
        <v>0</v>
      </c>
      <c r="EP113" s="163">
        <f t="shared" si="822"/>
        <v>0</v>
      </c>
      <c r="EQ113" s="163">
        <f t="shared" si="822"/>
        <v>0</v>
      </c>
      <c r="ER113" s="348">
        <f t="shared" ref="ER113:ER114" si="990">$H113</f>
        <v>0</v>
      </c>
      <c r="ES113" s="347"/>
      <c r="ET113" s="34">
        <f>SUM(ET114,ET119)</f>
        <v>0</v>
      </c>
      <c r="EU113" s="34">
        <f>SUM(EU114,EU119)</f>
        <v>0</v>
      </c>
      <c r="EV113" s="34">
        <f t="shared" ref="EV113:EW114" si="991">SUM(ET113/12*$B$2)</f>
        <v>0</v>
      </c>
      <c r="EW113" s="34">
        <f t="shared" si="991"/>
        <v>0</v>
      </c>
      <c r="EX113" s="34">
        <f t="shared" ref="EX113:FA113" si="992">SUM(EX114,EX119)</f>
        <v>0</v>
      </c>
      <c r="EY113" s="34">
        <f t="shared" si="992"/>
        <v>0</v>
      </c>
      <c r="EZ113" s="34">
        <f t="shared" si="992"/>
        <v>0</v>
      </c>
      <c r="FA113" s="34">
        <f t="shared" si="992"/>
        <v>0</v>
      </c>
      <c r="FB113" s="94">
        <f t="shared" si="840"/>
        <v>0</v>
      </c>
      <c r="FC113" s="94">
        <f t="shared" si="840"/>
        <v>0</v>
      </c>
      <c r="FD113" s="249">
        <f t="shared" si="823"/>
        <v>0</v>
      </c>
      <c r="FE113" s="249">
        <f t="shared" si="823"/>
        <v>0</v>
      </c>
      <c r="FF113" s="348">
        <f t="shared" ref="FF113:FF114" si="993">$H113</f>
        <v>0</v>
      </c>
      <c r="FG113" s="347"/>
      <c r="FH113" s="34">
        <f>SUM(FH114,FH119)</f>
        <v>0</v>
      </c>
      <c r="FI113" s="34">
        <f>SUM(FI114,FI119)</f>
        <v>0</v>
      </c>
      <c r="FJ113" s="34">
        <f t="shared" ref="FJ113:FK114" si="994">SUM(FH113/12*$B$2)</f>
        <v>0</v>
      </c>
      <c r="FK113" s="34">
        <f t="shared" si="994"/>
        <v>0</v>
      </c>
      <c r="FL113" s="34">
        <f t="shared" ref="FL113:FO113" si="995">SUM(FL114,FL119)</f>
        <v>0</v>
      </c>
      <c r="FM113" s="34">
        <f t="shared" si="995"/>
        <v>0</v>
      </c>
      <c r="FN113" s="34">
        <f t="shared" si="995"/>
        <v>0</v>
      </c>
      <c r="FO113" s="34">
        <f t="shared" si="995"/>
        <v>0</v>
      </c>
      <c r="FP113" s="30">
        <f t="shared" si="841"/>
        <v>0</v>
      </c>
      <c r="FQ113" s="30">
        <f t="shared" si="841"/>
        <v>0</v>
      </c>
      <c r="FR113" s="249">
        <f t="shared" si="824"/>
        <v>0</v>
      </c>
      <c r="FS113" s="249">
        <f t="shared" si="824"/>
        <v>0</v>
      </c>
      <c r="FT113" s="348">
        <f t="shared" ref="FT113:FT114" si="996">$H113</f>
        <v>0</v>
      </c>
      <c r="FU113" s="347"/>
      <c r="FV113" s="34">
        <f>SUM(FV114,FV119)</f>
        <v>0</v>
      </c>
      <c r="FW113" s="34">
        <f>SUM(FW114,FW119)</f>
        <v>0</v>
      </c>
      <c r="FX113" s="34">
        <f t="shared" ref="FX113:FY114" si="997">SUM(FV113/12*$B$2)</f>
        <v>0</v>
      </c>
      <c r="FY113" s="34">
        <f t="shared" si="997"/>
        <v>0</v>
      </c>
      <c r="FZ113" s="34">
        <f t="shared" ref="FZ113:GC113" si="998">SUM(FZ114,FZ119)</f>
        <v>0</v>
      </c>
      <c r="GA113" s="34">
        <f t="shared" si="998"/>
        <v>0</v>
      </c>
      <c r="GB113" s="34">
        <f t="shared" si="998"/>
        <v>0</v>
      </c>
      <c r="GC113" s="34">
        <f t="shared" si="998"/>
        <v>0</v>
      </c>
      <c r="GD113" s="94">
        <f t="shared" si="842"/>
        <v>0</v>
      </c>
      <c r="GE113" s="94">
        <f t="shared" si="842"/>
        <v>0</v>
      </c>
      <c r="GF113" s="249">
        <f t="shared" si="809"/>
        <v>0</v>
      </c>
      <c r="GG113" s="249">
        <f t="shared" si="809"/>
        <v>0</v>
      </c>
      <c r="GH113" s="348">
        <f t="shared" ref="GH113:GH114" si="999">$H113</f>
        <v>0</v>
      </c>
      <c r="GI113" s="347" t="e">
        <f t="shared" ref="GI113:GI114" si="1000">GA113/FZ113</f>
        <v>#DIV/0!</v>
      </c>
      <c r="GJ113" s="34">
        <f>SUM(GJ114,GJ119)</f>
        <v>0</v>
      </c>
      <c r="GK113" s="34">
        <f>SUM(GK114,GK119)</f>
        <v>0</v>
      </c>
      <c r="GL113" s="34">
        <f t="shared" ref="GL113:GM114" si="1001">SUM(GJ113/12*$B$2)</f>
        <v>0</v>
      </c>
      <c r="GM113" s="34">
        <f t="shared" si="1001"/>
        <v>0</v>
      </c>
      <c r="GN113" s="34">
        <f t="shared" ref="GN113:GQ113" si="1002">SUM(GN114,GN119)</f>
        <v>0</v>
      </c>
      <c r="GO113" s="34">
        <f t="shared" si="1002"/>
        <v>0</v>
      </c>
      <c r="GP113" s="34">
        <f t="shared" si="1002"/>
        <v>0</v>
      </c>
      <c r="GQ113" s="34">
        <f t="shared" si="1002"/>
        <v>0</v>
      </c>
      <c r="GR113" s="30">
        <f t="shared" si="843"/>
        <v>0</v>
      </c>
      <c r="GS113" s="30">
        <f t="shared" si="843"/>
        <v>0</v>
      </c>
      <c r="GT113" s="249">
        <f t="shared" si="825"/>
        <v>0</v>
      </c>
      <c r="GU113" s="249">
        <f t="shared" si="825"/>
        <v>0</v>
      </c>
      <c r="GV113" s="348">
        <f t="shared" ref="GV113:GV114" si="1003">$H113</f>
        <v>0</v>
      </c>
      <c r="GW113" s="347"/>
      <c r="GX113" s="34">
        <f>SUM(GX114,GX119)</f>
        <v>0</v>
      </c>
      <c r="GY113" s="34">
        <f>SUM(GY114,GY119)</f>
        <v>0</v>
      </c>
      <c r="GZ113" s="34">
        <f t="shared" ref="GZ113:HA114" si="1004">SUM(GX113/12*$B$2)</f>
        <v>0</v>
      </c>
      <c r="HA113" s="34">
        <f t="shared" si="1004"/>
        <v>0</v>
      </c>
      <c r="HB113" s="34">
        <f t="shared" ref="HB113:HE113" si="1005">SUM(HB114,HB119)</f>
        <v>0</v>
      </c>
      <c r="HC113" s="34">
        <f t="shared" si="1005"/>
        <v>0</v>
      </c>
      <c r="HD113" s="34">
        <f t="shared" si="1005"/>
        <v>0</v>
      </c>
      <c r="HE113" s="34">
        <f t="shared" si="1005"/>
        <v>0</v>
      </c>
      <c r="HF113" s="94">
        <f t="shared" si="844"/>
        <v>0</v>
      </c>
      <c r="HG113" s="94">
        <f t="shared" si="844"/>
        <v>0</v>
      </c>
      <c r="HH113" s="249">
        <f t="shared" si="826"/>
        <v>0</v>
      </c>
      <c r="HI113" s="249">
        <f t="shared" si="826"/>
        <v>0</v>
      </c>
      <c r="HJ113" s="348">
        <f t="shared" ref="HJ113:HJ114" si="1006">$H113</f>
        <v>0</v>
      </c>
      <c r="HK113" s="347" t="e">
        <f t="shared" ref="HK113:HK114" si="1007">HC113/HB113</f>
        <v>#DIV/0!</v>
      </c>
      <c r="HL113" s="34">
        <f>SUM(HL114,HL119)</f>
        <v>0</v>
      </c>
      <c r="HM113" s="34">
        <f>SUM(HM114,HM119)</f>
        <v>0</v>
      </c>
      <c r="HN113" s="34">
        <f t="shared" ref="HN113:HO114" si="1008">SUM(HL113/12*$B$2)</f>
        <v>0</v>
      </c>
      <c r="HO113" s="34">
        <f t="shared" si="1008"/>
        <v>0</v>
      </c>
      <c r="HP113" s="34">
        <f t="shared" ref="HP113:HS113" si="1009">SUM(HP114,HP119)</f>
        <v>0</v>
      </c>
      <c r="HQ113" s="34">
        <f t="shared" si="1009"/>
        <v>0</v>
      </c>
      <c r="HR113" s="34">
        <f t="shared" si="1009"/>
        <v>0</v>
      </c>
      <c r="HS113" s="34">
        <f t="shared" si="1009"/>
        <v>0</v>
      </c>
      <c r="HT113" s="94">
        <f t="shared" si="845"/>
        <v>0</v>
      </c>
      <c r="HU113" s="94">
        <f t="shared" si="845"/>
        <v>0</v>
      </c>
      <c r="HV113" s="249">
        <f t="shared" si="827"/>
        <v>0</v>
      </c>
      <c r="HW113" s="249">
        <f t="shared" si="827"/>
        <v>0</v>
      </c>
      <c r="HX113" s="348">
        <f t="shared" ref="HX113:HX114" si="1010">$H113</f>
        <v>0</v>
      </c>
      <c r="HY113" s="347" t="e">
        <f t="shared" ref="HY113:HY114" si="1011">HQ113/HP113</f>
        <v>#DIV/0!</v>
      </c>
      <c r="HZ113" s="515">
        <f>SUM(HZ114,HZ119)</f>
        <v>0</v>
      </c>
      <c r="IA113" s="515">
        <f>SUM(IA114,IA119)</f>
        <v>0</v>
      </c>
      <c r="IB113" s="515">
        <f t="shared" ref="IB113:IC113" si="1012">SUM(HZ113/12*$B$2)</f>
        <v>0</v>
      </c>
      <c r="IC113" s="515">
        <f t="shared" si="1012"/>
        <v>0</v>
      </c>
      <c r="ID113" s="515">
        <f t="shared" ref="ID113:IG113" si="1013">SUM(ID114,ID119)</f>
        <v>0</v>
      </c>
      <c r="IE113" s="515">
        <f t="shared" si="1013"/>
        <v>0</v>
      </c>
      <c r="IF113" s="34">
        <f t="shared" si="1013"/>
        <v>0</v>
      </c>
      <c r="IG113" s="34">
        <f t="shared" si="1013"/>
        <v>0</v>
      </c>
      <c r="IH113" s="94">
        <f t="shared" ref="IH113" si="1014">SUM(ID113+IF113)</f>
        <v>0</v>
      </c>
      <c r="II113" s="94">
        <f t="shared" ref="II113" si="1015">SUM(IE113+IG113)</f>
        <v>0</v>
      </c>
      <c r="IJ113" s="524">
        <f t="shared" si="828"/>
        <v>0</v>
      </c>
      <c r="IK113" s="524">
        <f t="shared" si="828"/>
        <v>0</v>
      </c>
      <c r="IL113" s="348">
        <f t="shared" ref="IL113:IL114" si="1016">$H113</f>
        <v>0</v>
      </c>
      <c r="IM113" s="347" t="e">
        <f t="shared" ref="IM113:IM114" si="1017">IE113/ID113</f>
        <v>#DIV/0!</v>
      </c>
      <c r="IN113" s="515">
        <f>SUM(IN114,IN119)</f>
        <v>0</v>
      </c>
      <c r="IO113" s="515">
        <f>SUM(IO114,IO119)</f>
        <v>0</v>
      </c>
      <c r="IP113" s="515">
        <f t="shared" ref="IP113:IQ113" si="1018">SUM(IN113/12*$B$2)</f>
        <v>0</v>
      </c>
      <c r="IQ113" s="515">
        <f t="shared" si="1018"/>
        <v>0</v>
      </c>
      <c r="IR113" s="515">
        <f t="shared" ref="IR113:IU113" si="1019">SUM(IR114,IR119)</f>
        <v>0</v>
      </c>
      <c r="IS113" s="515">
        <f t="shared" si="1019"/>
        <v>0</v>
      </c>
      <c r="IT113" s="34">
        <f t="shared" si="1019"/>
        <v>0</v>
      </c>
      <c r="IU113" s="34">
        <f t="shared" si="1019"/>
        <v>0</v>
      </c>
      <c r="IV113" s="94">
        <f t="shared" ref="IV113" si="1020">SUM(IR113+IT113)</f>
        <v>0</v>
      </c>
      <c r="IW113" s="94">
        <f t="shared" ref="IW113" si="1021">SUM(IS113+IU113)</f>
        <v>0</v>
      </c>
      <c r="IX113" s="524">
        <f t="shared" si="771"/>
        <v>0</v>
      </c>
      <c r="IY113" s="524">
        <f t="shared" si="771"/>
        <v>0</v>
      </c>
      <c r="IZ113" s="348">
        <f t="shared" ref="IZ113:IZ114" si="1022">$H113</f>
        <v>0</v>
      </c>
      <c r="JA113" s="347" t="e">
        <f t="shared" ref="JA113:JA114" si="1023">IS113/IR113</f>
        <v>#DIV/0!</v>
      </c>
      <c r="JB113" s="524">
        <f t="shared" ref="JB113:JE114" si="1024">I113+W113+AK113+AY113+BM113+CA113+CP113+DD113+DR113+EF113+ET113+FH113+FV113+GJ113+GX113+HL113+HZ113+IN113</f>
        <v>10</v>
      </c>
      <c r="JC113" s="526">
        <f t="shared" si="1024"/>
        <v>2630951.2184999995</v>
      </c>
      <c r="JD113" s="540">
        <f t="shared" si="1024"/>
        <v>7.5</v>
      </c>
      <c r="JE113" s="526">
        <f t="shared" si="1024"/>
        <v>1973213.4138749996</v>
      </c>
      <c r="JF113" s="524">
        <f t="shared" ref="JF113:JI124" si="1025">M113+AA113+AO113+BC113+BQ113+CE113+CT113+DH113+DV113+EJ113+EX113+FL113+FZ113+GN113+HB113+HP113</f>
        <v>10</v>
      </c>
      <c r="JG113" s="524">
        <f t="shared" si="1025"/>
        <v>2630951.2000000007</v>
      </c>
      <c r="JH113" s="239">
        <f t="shared" si="1025"/>
        <v>0</v>
      </c>
      <c r="JI113" s="239">
        <f t="shared" si="1025"/>
        <v>0</v>
      </c>
      <c r="JJ113" s="239">
        <f t="shared" si="867"/>
        <v>10</v>
      </c>
      <c r="JK113" s="239">
        <f t="shared" si="867"/>
        <v>2630951.2000000007</v>
      </c>
      <c r="JL113" s="524">
        <f t="shared" si="830"/>
        <v>2.5</v>
      </c>
      <c r="JM113" s="524">
        <f t="shared" si="811"/>
        <v>657737.78612500103</v>
      </c>
      <c r="JN113" s="73">
        <f t="shared" ref="JN113:JO114" si="1026">JF113/JD113</f>
        <v>1.3333333333333333</v>
      </c>
      <c r="JO113" s="73">
        <f t="shared" si="1026"/>
        <v>1.3333333239577643</v>
      </c>
      <c r="JP113" s="55">
        <f t="shared" ref="JP113:JP114" si="1027">JC113/JB113</f>
        <v>263095.12184999994</v>
      </c>
      <c r="JQ113" s="55">
        <f t="shared" ref="JQ113:JQ114" si="1028">JG113/JF113</f>
        <v>263095.12000000005</v>
      </c>
      <c r="JR113" s="378">
        <f>SUM($JP$113-JQ113)</f>
        <v>1.8499998841434717E-3</v>
      </c>
      <c r="JS113" s="382"/>
    </row>
    <row r="114" spans="1:279" hidden="1" x14ac:dyDescent="0.2">
      <c r="A114" s="10">
        <v>1</v>
      </c>
      <c r="B114" s="10">
        <v>1</v>
      </c>
      <c r="C114" s="443"/>
      <c r="D114" s="432"/>
      <c r="E114" s="432"/>
      <c r="F114" s="436" t="s">
        <v>156</v>
      </c>
      <c r="G114" s="258">
        <v>18</v>
      </c>
      <c r="H114" s="257">
        <v>263095.12184999994</v>
      </c>
      <c r="I114" s="230">
        <f>VLOOKUP($G114,'ВМП план'!$A$8:$AS$56,12,0)</f>
        <v>0</v>
      </c>
      <c r="J114" s="230">
        <f>VLOOKUP($G114,'ВМП план'!$A$8:$AS$56,13,0)</f>
        <v>0</v>
      </c>
      <c r="K114" s="230">
        <f t="shared" si="958"/>
        <v>0</v>
      </c>
      <c r="L114" s="230">
        <f t="shared" si="959"/>
        <v>0</v>
      </c>
      <c r="M114" s="34">
        <f>SUM(M115:M118)</f>
        <v>0</v>
      </c>
      <c r="N114" s="34">
        <f>SUM(N115:N118)</f>
        <v>0</v>
      </c>
      <c r="O114" s="34">
        <f>SUM(O115:O118)</f>
        <v>0</v>
      </c>
      <c r="P114" s="34">
        <f>SUM(P115:P118)</f>
        <v>0</v>
      </c>
      <c r="Q114" s="94">
        <f t="shared" si="832"/>
        <v>0</v>
      </c>
      <c r="R114" s="94">
        <f t="shared" si="832"/>
        <v>0</v>
      </c>
      <c r="S114" s="249">
        <f t="shared" si="812"/>
        <v>0</v>
      </c>
      <c r="T114" s="249">
        <f t="shared" si="812"/>
        <v>0</v>
      </c>
      <c r="U114" s="348">
        <f t="shared" si="961"/>
        <v>263095.12184999994</v>
      </c>
      <c r="V114" s="347"/>
      <c r="W114" s="230">
        <f>VLOOKUP($G114,'ВМП план'!$A$8:$AS$56,10,0)</f>
        <v>0</v>
      </c>
      <c r="X114" s="230">
        <f>VLOOKUP($G114,'ВМП план'!$A$8:$AS$56,11,0)</f>
        <v>0</v>
      </c>
      <c r="Y114" s="34">
        <f t="shared" si="962"/>
        <v>0</v>
      </c>
      <c r="Z114" s="34">
        <f t="shared" si="962"/>
        <v>0</v>
      </c>
      <c r="AA114" s="34">
        <f>SUM(AA115:AA118)</f>
        <v>0</v>
      </c>
      <c r="AB114" s="34">
        <f>SUM(AB115:AB118)</f>
        <v>0</v>
      </c>
      <c r="AC114" s="34">
        <f>SUM(AC115:AC118)</f>
        <v>0</v>
      </c>
      <c r="AD114" s="34">
        <f>SUM(AD115:AD118)</f>
        <v>0</v>
      </c>
      <c r="AE114" s="94">
        <f t="shared" si="964"/>
        <v>0</v>
      </c>
      <c r="AF114" s="94">
        <f t="shared" si="965"/>
        <v>0</v>
      </c>
      <c r="AG114" s="249">
        <f t="shared" si="912"/>
        <v>0</v>
      </c>
      <c r="AH114" s="249">
        <f t="shared" si="912"/>
        <v>0</v>
      </c>
      <c r="AI114" s="348">
        <f t="shared" si="966"/>
        <v>263095.12184999994</v>
      </c>
      <c r="AJ114" s="347"/>
      <c r="AK114" s="322">
        <f>VLOOKUP($G114,'ВМП план'!$A$8:$AS$56,14,0)</f>
        <v>10</v>
      </c>
      <c r="AL114" s="230">
        <f>VLOOKUP($G114,'ВМП план'!$A$8:$AS$56,15,0)</f>
        <v>2630951.2184999995</v>
      </c>
      <c r="AM114" s="230">
        <f t="shared" si="967"/>
        <v>7.5</v>
      </c>
      <c r="AN114" s="230">
        <f t="shared" si="967"/>
        <v>1973213.4138749996</v>
      </c>
      <c r="AO114" s="230">
        <f>SUM(AO115:AO118)</f>
        <v>10</v>
      </c>
      <c r="AP114" s="230">
        <f>SUM(AP115:AP118)</f>
        <v>2630951.2000000007</v>
      </c>
      <c r="AQ114" s="34">
        <f>SUM(AQ115:AQ118)</f>
        <v>0</v>
      </c>
      <c r="AR114" s="34">
        <f>SUM(AR115:AR118)</f>
        <v>0</v>
      </c>
      <c r="AS114" s="94">
        <f t="shared" si="833"/>
        <v>10</v>
      </c>
      <c r="AT114" s="94">
        <f t="shared" si="833"/>
        <v>2630951.2000000007</v>
      </c>
      <c r="AU114" s="502">
        <f t="shared" si="815"/>
        <v>2.5</v>
      </c>
      <c r="AV114" s="502">
        <f t="shared" si="815"/>
        <v>657737.78612500103</v>
      </c>
      <c r="AW114" s="348">
        <f t="shared" si="969"/>
        <v>263095.12184999994</v>
      </c>
      <c r="AX114" s="347">
        <f t="shared" ref="AX114" si="1029">AP114/AO114</f>
        <v>263095.12000000005</v>
      </c>
      <c r="AY114" s="230">
        <f>VLOOKUP($G114,'ВМП план'!$A$8:$AS$56,16,0)</f>
        <v>0</v>
      </c>
      <c r="AZ114" s="230">
        <f>VLOOKUP($G114,'ВМП план'!$A$8:$AS$56,17,0)</f>
        <v>0</v>
      </c>
      <c r="BA114" s="34">
        <f t="shared" si="970"/>
        <v>0</v>
      </c>
      <c r="BB114" s="34">
        <f t="shared" si="970"/>
        <v>0</v>
      </c>
      <c r="BC114" s="34">
        <f>SUM(BC115:BC118)</f>
        <v>0</v>
      </c>
      <c r="BD114" s="34">
        <f>SUM(BD115:BD118)</f>
        <v>0</v>
      </c>
      <c r="BE114" s="34">
        <f>SUM(BE115:BE118)</f>
        <v>0</v>
      </c>
      <c r="BF114" s="34">
        <f>SUM(BF115:BF118)</f>
        <v>0</v>
      </c>
      <c r="BG114" s="94">
        <f t="shared" si="834"/>
        <v>0</v>
      </c>
      <c r="BH114" s="94">
        <f t="shared" si="834"/>
        <v>0</v>
      </c>
      <c r="BI114" s="249">
        <f t="shared" si="816"/>
        <v>0</v>
      </c>
      <c r="BJ114" s="249">
        <f t="shared" si="816"/>
        <v>0</v>
      </c>
      <c r="BK114" s="348">
        <f t="shared" si="972"/>
        <v>263095.12184999994</v>
      </c>
      <c r="BL114" s="347"/>
      <c r="BM114" s="230">
        <f>VLOOKUP($G114,'ВМП план'!$A$8:$AS$56,8,0)</f>
        <v>0</v>
      </c>
      <c r="BN114" s="230">
        <f>VLOOKUP($G114,'ВМП план'!$A$8:$AS$56,9,0)</f>
        <v>0</v>
      </c>
      <c r="BO114" s="34">
        <f t="shared" si="973"/>
        <v>0</v>
      </c>
      <c r="BP114" s="34">
        <f t="shared" si="973"/>
        <v>0</v>
      </c>
      <c r="BQ114" s="34">
        <f>SUM(BQ115:BQ118)</f>
        <v>0</v>
      </c>
      <c r="BR114" s="34">
        <f>SUM(BR115:BR118)</f>
        <v>0</v>
      </c>
      <c r="BS114" s="34">
        <f>SUM(BS115:BS118)</f>
        <v>0</v>
      </c>
      <c r="BT114" s="34">
        <f>SUM(BT115:BT118)</f>
        <v>0</v>
      </c>
      <c r="BU114" s="94">
        <f t="shared" si="853"/>
        <v>0</v>
      </c>
      <c r="BV114" s="94">
        <f t="shared" si="854"/>
        <v>0</v>
      </c>
      <c r="BW114" s="249">
        <f t="shared" si="817"/>
        <v>0</v>
      </c>
      <c r="BX114" s="249">
        <f t="shared" si="817"/>
        <v>0</v>
      </c>
      <c r="BY114" s="348">
        <f t="shared" si="975"/>
        <v>263095.12184999994</v>
      </c>
      <c r="BZ114" s="347"/>
      <c r="CA114" s="230">
        <f>VLOOKUP($G114,'ВМП план'!$A$8:$AS$56,18,0)</f>
        <v>0</v>
      </c>
      <c r="CB114" s="230">
        <f>VLOOKUP($G114,'ВМП план'!$A$8:$AS$56,19,0)</f>
        <v>0</v>
      </c>
      <c r="CC114" s="34">
        <f t="shared" si="976"/>
        <v>0</v>
      </c>
      <c r="CD114" s="34">
        <f t="shared" si="976"/>
        <v>0</v>
      </c>
      <c r="CE114" s="34">
        <f>SUM(CE115:CE118)</f>
        <v>0</v>
      </c>
      <c r="CF114" s="34">
        <f>SUM(CF115:CF118)</f>
        <v>0</v>
      </c>
      <c r="CG114" s="34">
        <f>SUM(CG115:CG118)</f>
        <v>0</v>
      </c>
      <c r="CH114" s="34">
        <f>SUM(CH115:CH118)</f>
        <v>0</v>
      </c>
      <c r="CI114" s="30">
        <f t="shared" si="835"/>
        <v>0</v>
      </c>
      <c r="CJ114" s="30">
        <f t="shared" si="835"/>
        <v>0</v>
      </c>
      <c r="CK114" s="249">
        <f t="shared" si="818"/>
        <v>0</v>
      </c>
      <c r="CL114" s="249">
        <f t="shared" si="818"/>
        <v>0</v>
      </c>
      <c r="CM114" s="348">
        <f t="shared" si="978"/>
        <v>263095.12184999994</v>
      </c>
      <c r="CN114" s="347"/>
      <c r="CO114" s="347"/>
      <c r="CP114" s="230">
        <f>VLOOKUP($G114,'ВМП план'!$A$8:$AS$56,20,0)</f>
        <v>0</v>
      </c>
      <c r="CQ114" s="230">
        <f>VLOOKUP($G114,'ВМП план'!$A$8:$AS$56,21,0)</f>
        <v>0</v>
      </c>
      <c r="CR114" s="34">
        <f t="shared" si="979"/>
        <v>0</v>
      </c>
      <c r="CS114" s="34">
        <f t="shared" si="979"/>
        <v>0</v>
      </c>
      <c r="CT114" s="34">
        <f>SUM(CT115:CT118)</f>
        <v>0</v>
      </c>
      <c r="CU114" s="34">
        <f>SUM(CU115:CU118)</f>
        <v>0</v>
      </c>
      <c r="CV114" s="34">
        <f>SUM(CV115:CV118)</f>
        <v>0</v>
      </c>
      <c r="CW114" s="34">
        <f>SUM(CW115:CW118)</f>
        <v>0</v>
      </c>
      <c r="CX114" s="94">
        <f t="shared" si="836"/>
        <v>0</v>
      </c>
      <c r="CY114" s="94">
        <f t="shared" si="836"/>
        <v>0</v>
      </c>
      <c r="CZ114" s="249">
        <f t="shared" si="819"/>
        <v>0</v>
      </c>
      <c r="DA114" s="249">
        <f t="shared" si="819"/>
        <v>0</v>
      </c>
      <c r="DB114" s="348">
        <f t="shared" si="981"/>
        <v>263095.12184999994</v>
      </c>
      <c r="DC114" s="347"/>
      <c r="DD114" s="230">
        <f>VLOOKUP($G114,'ВМП план'!$A$8:$AS$56,22,0)</f>
        <v>0</v>
      </c>
      <c r="DE114" s="230">
        <f>VLOOKUP($G114,'ВМП план'!$A$8:$AS$56,23,0)</f>
        <v>0</v>
      </c>
      <c r="DF114" s="34">
        <f t="shared" si="982"/>
        <v>0</v>
      </c>
      <c r="DG114" s="34">
        <f t="shared" si="982"/>
        <v>0</v>
      </c>
      <c r="DH114" s="34">
        <f>SUM(DH115:DH118)</f>
        <v>0</v>
      </c>
      <c r="DI114" s="34">
        <f>SUM(DI115:DI118)</f>
        <v>0</v>
      </c>
      <c r="DJ114" s="34">
        <f>SUM(DJ115:DJ118)</f>
        <v>0</v>
      </c>
      <c r="DK114" s="34">
        <f>SUM(DK115:DK118)</f>
        <v>0</v>
      </c>
      <c r="DL114" s="94">
        <f t="shared" si="837"/>
        <v>0</v>
      </c>
      <c r="DM114" s="94">
        <f t="shared" si="837"/>
        <v>0</v>
      </c>
      <c r="DN114" s="249">
        <f t="shared" si="820"/>
        <v>0</v>
      </c>
      <c r="DO114" s="249">
        <f t="shared" si="820"/>
        <v>0</v>
      </c>
      <c r="DP114" s="348">
        <f t="shared" si="984"/>
        <v>263095.12184999994</v>
      </c>
      <c r="DQ114" s="347"/>
      <c r="DR114" s="230">
        <f>VLOOKUP($G114,'ВМП план'!$A$8:$AS$56,24,0)</f>
        <v>0</v>
      </c>
      <c r="DS114" s="230">
        <f>VLOOKUP($G114,'ВМП план'!$A$8:$AS$56,25,0)</f>
        <v>0</v>
      </c>
      <c r="DT114" s="34">
        <f t="shared" si="985"/>
        <v>0</v>
      </c>
      <c r="DU114" s="34">
        <f t="shared" si="985"/>
        <v>0</v>
      </c>
      <c r="DV114" s="34">
        <f>SUM(DV115:DV118)</f>
        <v>0</v>
      </c>
      <c r="DW114" s="34">
        <f>SUM(DW115:DW118)</f>
        <v>0</v>
      </c>
      <c r="DX114" s="34">
        <f>SUM(DX115:DX118)</f>
        <v>0</v>
      </c>
      <c r="DY114" s="34">
        <f>SUM(DY115:DY118)</f>
        <v>0</v>
      </c>
      <c r="DZ114" s="94">
        <f t="shared" si="838"/>
        <v>0</v>
      </c>
      <c r="EA114" s="94">
        <f t="shared" si="838"/>
        <v>0</v>
      </c>
      <c r="EB114" s="249">
        <f t="shared" si="821"/>
        <v>0</v>
      </c>
      <c r="EC114" s="249">
        <f t="shared" si="821"/>
        <v>0</v>
      </c>
      <c r="ED114" s="348">
        <f t="shared" si="987"/>
        <v>263095.12184999994</v>
      </c>
      <c r="EE114" s="347"/>
      <c r="EF114" s="230">
        <f>VLOOKUP($G114,'ВМП план'!$A$8:$AS$56,26,0)</f>
        <v>0</v>
      </c>
      <c r="EG114" s="230">
        <f>VLOOKUP($G114,'ВМП план'!$A$8:$AS$56,27,0)</f>
        <v>0</v>
      </c>
      <c r="EH114" s="34">
        <f t="shared" si="988"/>
        <v>0</v>
      </c>
      <c r="EI114" s="34">
        <f t="shared" si="988"/>
        <v>0</v>
      </c>
      <c r="EJ114" s="34">
        <f>SUM(EJ115:EJ118)</f>
        <v>0</v>
      </c>
      <c r="EK114" s="34">
        <f>SUM(EK115:EK118)</f>
        <v>0</v>
      </c>
      <c r="EL114" s="34">
        <f>SUM(EL115:EL118)</f>
        <v>0</v>
      </c>
      <c r="EM114" s="34">
        <f>SUM(EM115:EM118)</f>
        <v>0</v>
      </c>
      <c r="EN114" s="94">
        <f t="shared" si="839"/>
        <v>0</v>
      </c>
      <c r="EO114" s="94">
        <f t="shared" si="839"/>
        <v>0</v>
      </c>
      <c r="EP114" s="163">
        <f t="shared" si="822"/>
        <v>0</v>
      </c>
      <c r="EQ114" s="163">
        <f t="shared" si="822"/>
        <v>0</v>
      </c>
      <c r="ER114" s="348">
        <f t="shared" si="990"/>
        <v>263095.12184999994</v>
      </c>
      <c r="ES114" s="347"/>
      <c r="ET114" s="230">
        <f>VLOOKUP($G114,'ВМП план'!$A$8:$AS$56,28,0)</f>
        <v>0</v>
      </c>
      <c r="EU114" s="230">
        <f>VLOOKUP($G114,'ВМП план'!$A$8:$AS$56,29,0)</f>
        <v>0</v>
      </c>
      <c r="EV114" s="34">
        <f t="shared" si="991"/>
        <v>0</v>
      </c>
      <c r="EW114" s="34">
        <f t="shared" si="991"/>
        <v>0</v>
      </c>
      <c r="EX114" s="34">
        <f>SUM(EX115:EX118)</f>
        <v>0</v>
      </c>
      <c r="EY114" s="34">
        <f>SUM(EY115:EY118)</f>
        <v>0</v>
      </c>
      <c r="EZ114" s="34">
        <f>SUM(EZ115:EZ118)</f>
        <v>0</v>
      </c>
      <c r="FA114" s="34">
        <f>SUM(FA115:FA118)</f>
        <v>0</v>
      </c>
      <c r="FB114" s="94">
        <f t="shared" si="840"/>
        <v>0</v>
      </c>
      <c r="FC114" s="94">
        <f t="shared" si="840"/>
        <v>0</v>
      </c>
      <c r="FD114" s="249">
        <f t="shared" si="823"/>
        <v>0</v>
      </c>
      <c r="FE114" s="249">
        <f t="shared" si="823"/>
        <v>0</v>
      </c>
      <c r="FF114" s="348">
        <f t="shared" si="993"/>
        <v>263095.12184999994</v>
      </c>
      <c r="FG114" s="347"/>
      <c r="FH114" s="230">
        <f>VLOOKUP($G114,'ВМП план'!$A$8:$AS$56,30,0)</f>
        <v>0</v>
      </c>
      <c r="FI114" s="230">
        <f>VLOOKUP($G114,'ВМП план'!$A$8:$AS$56,31,0)</f>
        <v>0</v>
      </c>
      <c r="FJ114" s="34">
        <f t="shared" si="994"/>
        <v>0</v>
      </c>
      <c r="FK114" s="34">
        <f t="shared" si="994"/>
        <v>0</v>
      </c>
      <c r="FL114" s="34">
        <f>SUM(FL115:FL118)</f>
        <v>0</v>
      </c>
      <c r="FM114" s="34">
        <f>SUM(FM115:FM118)</f>
        <v>0</v>
      </c>
      <c r="FN114" s="34">
        <f>SUM(FN115:FN118)</f>
        <v>0</v>
      </c>
      <c r="FO114" s="34">
        <f>SUM(FO115:FO118)</f>
        <v>0</v>
      </c>
      <c r="FP114" s="30">
        <f t="shared" si="841"/>
        <v>0</v>
      </c>
      <c r="FQ114" s="30">
        <f t="shared" si="841"/>
        <v>0</v>
      </c>
      <c r="FR114" s="249">
        <f t="shared" si="824"/>
        <v>0</v>
      </c>
      <c r="FS114" s="249">
        <f t="shared" si="824"/>
        <v>0</v>
      </c>
      <c r="FT114" s="348">
        <f t="shared" si="996"/>
        <v>263095.12184999994</v>
      </c>
      <c r="FU114" s="347"/>
      <c r="FV114" s="230">
        <f>VLOOKUP($G114,'ВМП план'!$A$8:$AS$56,42,0)</f>
        <v>0</v>
      </c>
      <c r="FW114" s="230">
        <f>VLOOKUP($G114,'ВМП план'!$A$8:$AS$56,43,0)</f>
        <v>0</v>
      </c>
      <c r="FX114" s="34">
        <f t="shared" si="997"/>
        <v>0</v>
      </c>
      <c r="FY114" s="34">
        <f t="shared" si="997"/>
        <v>0</v>
      </c>
      <c r="FZ114" s="34">
        <f>SUM(FZ115:FZ118)</f>
        <v>0</v>
      </c>
      <c r="GA114" s="34">
        <f>SUM(GA115:GA118)</f>
        <v>0</v>
      </c>
      <c r="GB114" s="34">
        <f>SUM(GB115:GB118)</f>
        <v>0</v>
      </c>
      <c r="GC114" s="34">
        <f>SUM(GC115:GC118)</f>
        <v>0</v>
      </c>
      <c r="GD114" s="94">
        <f t="shared" si="842"/>
        <v>0</v>
      </c>
      <c r="GE114" s="94">
        <f t="shared" si="842"/>
        <v>0</v>
      </c>
      <c r="GF114" s="249">
        <f t="shared" si="809"/>
        <v>0</v>
      </c>
      <c r="GG114" s="249">
        <f t="shared" si="809"/>
        <v>0</v>
      </c>
      <c r="GH114" s="348">
        <f t="shared" si="999"/>
        <v>263095.12184999994</v>
      </c>
      <c r="GI114" s="347" t="e">
        <f t="shared" si="1000"/>
        <v>#DIV/0!</v>
      </c>
      <c r="GJ114" s="230">
        <f>VLOOKUP($G114,'ВМП план'!$A$8:$AS$56,34,0)</f>
        <v>0</v>
      </c>
      <c r="GK114" s="230">
        <f>VLOOKUP($G114,'ВМП план'!$A$8:$AS$56,35,0)</f>
        <v>0</v>
      </c>
      <c r="GL114" s="34">
        <f t="shared" si="1001"/>
        <v>0</v>
      </c>
      <c r="GM114" s="34">
        <f t="shared" si="1001"/>
        <v>0</v>
      </c>
      <c r="GN114" s="34">
        <f>SUM(GN115:GN118)</f>
        <v>0</v>
      </c>
      <c r="GO114" s="34">
        <f>SUM(GO115:GO118)</f>
        <v>0</v>
      </c>
      <c r="GP114" s="34">
        <f>SUM(GP115:GP118)</f>
        <v>0</v>
      </c>
      <c r="GQ114" s="34">
        <f>SUM(GQ115:GQ118)</f>
        <v>0</v>
      </c>
      <c r="GR114" s="30">
        <f t="shared" si="843"/>
        <v>0</v>
      </c>
      <c r="GS114" s="30">
        <f t="shared" si="843"/>
        <v>0</v>
      </c>
      <c r="GT114" s="249">
        <f t="shared" si="825"/>
        <v>0</v>
      </c>
      <c r="GU114" s="249">
        <f t="shared" si="825"/>
        <v>0</v>
      </c>
      <c r="GV114" s="348">
        <f t="shared" si="1003"/>
        <v>263095.12184999994</v>
      </c>
      <c r="GW114" s="347"/>
      <c r="GX114" s="230">
        <f>VLOOKUP($G114,'ВМП план'!$A$8:$AS$56,36,0)</f>
        <v>0</v>
      </c>
      <c r="GY114" s="230">
        <f>VLOOKUP($G114,'ВМП план'!$A$8:$AS$56,37,0)</f>
        <v>0</v>
      </c>
      <c r="GZ114" s="34">
        <f t="shared" si="1004"/>
        <v>0</v>
      </c>
      <c r="HA114" s="34">
        <f t="shared" si="1004"/>
        <v>0</v>
      </c>
      <c r="HB114" s="34">
        <f>SUM(HB115:HB118)</f>
        <v>0</v>
      </c>
      <c r="HC114" s="34">
        <f>SUM(HC115:HC118)</f>
        <v>0</v>
      </c>
      <c r="HD114" s="34">
        <f>SUM(HD115:HD118)</f>
        <v>0</v>
      </c>
      <c r="HE114" s="34">
        <f>SUM(HE115:HE118)</f>
        <v>0</v>
      </c>
      <c r="HF114" s="94">
        <f t="shared" si="844"/>
        <v>0</v>
      </c>
      <c r="HG114" s="94">
        <f t="shared" si="844"/>
        <v>0</v>
      </c>
      <c r="HH114" s="249">
        <f t="shared" si="826"/>
        <v>0</v>
      </c>
      <c r="HI114" s="249">
        <f t="shared" si="826"/>
        <v>0</v>
      </c>
      <c r="HJ114" s="348">
        <f t="shared" si="1006"/>
        <v>263095.12184999994</v>
      </c>
      <c r="HK114" s="347" t="e">
        <f t="shared" si="1007"/>
        <v>#DIV/0!</v>
      </c>
      <c r="HL114" s="230">
        <f>VLOOKUP($G114,'ВМП план'!$A$8:$AS$56,38,0)</f>
        <v>0</v>
      </c>
      <c r="HM114" s="230">
        <f>VLOOKUP($G114,'ВМП план'!$A$8:$AS$56,39,0)</f>
        <v>0</v>
      </c>
      <c r="HN114" s="34">
        <f t="shared" si="1008"/>
        <v>0</v>
      </c>
      <c r="HO114" s="34">
        <f t="shared" si="1008"/>
        <v>0</v>
      </c>
      <c r="HP114" s="34">
        <f>SUM(HP115:HP118)</f>
        <v>0</v>
      </c>
      <c r="HQ114" s="34">
        <f>SUM(HQ115:HQ118)</f>
        <v>0</v>
      </c>
      <c r="HR114" s="34">
        <f>SUM(HR115:HR118)</f>
        <v>0</v>
      </c>
      <c r="HS114" s="34">
        <f>SUM(HS115:HS118)</f>
        <v>0</v>
      </c>
      <c r="HT114" s="94">
        <f t="shared" si="845"/>
        <v>0</v>
      </c>
      <c r="HU114" s="94">
        <f t="shared" si="845"/>
        <v>0</v>
      </c>
      <c r="HV114" s="249">
        <f t="shared" si="827"/>
        <v>0</v>
      </c>
      <c r="HW114" s="249">
        <f t="shared" si="827"/>
        <v>0</v>
      </c>
      <c r="HX114" s="348">
        <f t="shared" si="1010"/>
        <v>263095.12184999994</v>
      </c>
      <c r="HY114" s="347" t="e">
        <f t="shared" si="1011"/>
        <v>#DIV/0!</v>
      </c>
      <c r="HZ114" s="515">
        <f>VLOOKUP($G114,'ВМП план'!$A$8:$AS$56,32,0)</f>
        <v>0</v>
      </c>
      <c r="IA114" s="515">
        <f>VLOOKUP($G114,'ВМП план'!$A$8:$AS$56,33,0)</f>
        <v>0</v>
      </c>
      <c r="IB114" s="515">
        <f>SUM(HZ114/12*$B$2)</f>
        <v>0</v>
      </c>
      <c r="IC114" s="515">
        <f>SUM(IA114/12*$B$2)</f>
        <v>0</v>
      </c>
      <c r="ID114" s="524"/>
      <c r="IE114" s="524"/>
      <c r="IF114" s="249"/>
      <c r="IG114" s="249"/>
      <c r="IH114" s="249"/>
      <c r="II114" s="249"/>
      <c r="IJ114" s="524">
        <f t="shared" si="828"/>
        <v>0</v>
      </c>
      <c r="IK114" s="524">
        <f t="shared" si="828"/>
        <v>0</v>
      </c>
      <c r="IL114" s="348">
        <f t="shared" si="1016"/>
        <v>263095.12184999994</v>
      </c>
      <c r="IM114" s="347" t="e">
        <f t="shared" si="1017"/>
        <v>#DIV/0!</v>
      </c>
      <c r="IN114" s="515">
        <f>VLOOKUP($G114,'ВМП план'!$A$8:$AS$56,32,0)</f>
        <v>0</v>
      </c>
      <c r="IO114" s="515">
        <f>VLOOKUP($G114,'ВМП план'!$A$8:$AS$56,33,0)</f>
        <v>0</v>
      </c>
      <c r="IP114" s="515">
        <f>SUM(IN114/12*$B$2)</f>
        <v>0</v>
      </c>
      <c r="IQ114" s="515">
        <f>SUM(IO114/12*$B$2)</f>
        <v>0</v>
      </c>
      <c r="IR114" s="524"/>
      <c r="IS114" s="524"/>
      <c r="IT114" s="249"/>
      <c r="IU114" s="249"/>
      <c r="IV114" s="249"/>
      <c r="IW114" s="249"/>
      <c r="IX114" s="524">
        <f t="shared" si="771"/>
        <v>0</v>
      </c>
      <c r="IY114" s="524">
        <f t="shared" si="771"/>
        <v>0</v>
      </c>
      <c r="IZ114" s="348">
        <f t="shared" si="1022"/>
        <v>263095.12184999994</v>
      </c>
      <c r="JA114" s="347" t="e">
        <f t="shared" si="1023"/>
        <v>#DIV/0!</v>
      </c>
      <c r="JB114" s="524">
        <f t="shared" si="1024"/>
        <v>10</v>
      </c>
      <c r="JC114" s="526">
        <f t="shared" si="1024"/>
        <v>2630951.2184999995</v>
      </c>
      <c r="JD114" s="540">
        <f t="shared" si="1024"/>
        <v>7.5</v>
      </c>
      <c r="JE114" s="526">
        <f t="shared" si="1024"/>
        <v>1973213.4138749996</v>
      </c>
      <c r="JF114" s="524">
        <f t="shared" ref="JF114:JI118" si="1030">M114+AA114+AO114+BC114+BQ114+CE114+CT114+DH114+DV114+EJ114+EX114+FL114+FZ114+GN114+HB114+HP114+ID114</f>
        <v>10</v>
      </c>
      <c r="JG114" s="524">
        <f t="shared" si="1030"/>
        <v>2630951.2000000007</v>
      </c>
      <c r="JH114" s="239">
        <f t="shared" si="1030"/>
        <v>0</v>
      </c>
      <c r="JI114" s="239">
        <f t="shared" si="1030"/>
        <v>0</v>
      </c>
      <c r="JJ114" s="239">
        <f t="shared" si="867"/>
        <v>10</v>
      </c>
      <c r="JK114" s="239">
        <f t="shared" si="867"/>
        <v>2630951.2000000007</v>
      </c>
      <c r="JL114" s="524">
        <f t="shared" si="830"/>
        <v>2.5</v>
      </c>
      <c r="JM114" s="524">
        <f t="shared" si="811"/>
        <v>657737.78612500103</v>
      </c>
      <c r="JN114" s="73">
        <f t="shared" si="1026"/>
        <v>1.3333333333333333</v>
      </c>
      <c r="JO114" s="73">
        <f t="shared" si="1026"/>
        <v>1.3333333239577643</v>
      </c>
      <c r="JP114" s="55">
        <f t="shared" si="1027"/>
        <v>263095.12184999994</v>
      </c>
      <c r="JQ114" s="55">
        <f t="shared" si="1028"/>
        <v>263095.12000000005</v>
      </c>
      <c r="JR114" s="378">
        <f>SUM($JP$114-JQ114)</f>
        <v>1.8499998841434717E-3</v>
      </c>
      <c r="JS114" s="382"/>
    </row>
    <row r="115" spans="1:279" ht="153" hidden="1" x14ac:dyDescent="0.2">
      <c r="A115" s="10">
        <v>1</v>
      </c>
      <c r="B115" s="10">
        <v>1</v>
      </c>
      <c r="C115" s="425" t="s">
        <v>390</v>
      </c>
      <c r="D115" s="425"/>
      <c r="E115" s="448">
        <v>91</v>
      </c>
      <c r="F115" s="428" t="s">
        <v>391</v>
      </c>
      <c r="G115" s="142">
        <v>18</v>
      </c>
      <c r="H115" s="169">
        <v>263095.12184999994</v>
      </c>
      <c r="I115" s="30"/>
      <c r="J115" s="30"/>
      <c r="K115" s="30"/>
      <c r="L115" s="30"/>
      <c r="M115" s="30">
        <f>VLOOKUP($E115,'факт '!$D$8:$BM$167,3,0)</f>
        <v>0</v>
      </c>
      <c r="N115" s="30">
        <f>VLOOKUP($E115,'факт '!$D$8:$BM$167,4,0)</f>
        <v>0</v>
      </c>
      <c r="O115" s="30">
        <f>VLOOKUP($E115,'факт '!$D$8:$BM$167,5,0)</f>
        <v>0</v>
      </c>
      <c r="P115" s="30">
        <f>VLOOKUP($E115,'факт '!$D$8:$BM$167,6,0)</f>
        <v>0</v>
      </c>
      <c r="Q115" s="30">
        <f>M115+O115</f>
        <v>0</v>
      </c>
      <c r="R115" s="30">
        <f>N115+P115</f>
        <v>0</v>
      </c>
      <c r="S115" s="163">
        <f t="shared" si="812"/>
        <v>0</v>
      </c>
      <c r="T115" s="163">
        <f t="shared" si="812"/>
        <v>0</v>
      </c>
      <c r="U115" s="163"/>
      <c r="V115" s="163"/>
      <c r="W115" s="30"/>
      <c r="X115" s="30"/>
      <c r="Y115" s="30"/>
      <c r="Z115" s="30"/>
      <c r="AA115" s="30">
        <f>VLOOKUP($E115,'факт '!$D$8:$BM$167,9,0)</f>
        <v>0</v>
      </c>
      <c r="AB115" s="30">
        <f>VLOOKUP($E115,'факт '!$D$8:$BM$167,10,0)</f>
        <v>0</v>
      </c>
      <c r="AC115" s="30">
        <f>VLOOKUP($E115,'факт '!$D$8:$BM$167,11,0)</f>
        <v>0</v>
      </c>
      <c r="AD115" s="30">
        <f>VLOOKUP($E115,'факт '!$D$8:$BM$167,12,0)</f>
        <v>0</v>
      </c>
      <c r="AE115" s="30">
        <f>AA115+AC115</f>
        <v>0</v>
      </c>
      <c r="AF115" s="30">
        <f>AB115+AD115</f>
        <v>0</v>
      </c>
      <c r="AG115" s="163">
        <f t="shared" si="912"/>
        <v>0</v>
      </c>
      <c r="AH115" s="163">
        <f t="shared" si="912"/>
        <v>0</v>
      </c>
      <c r="AI115" s="163"/>
      <c r="AJ115" s="163"/>
      <c r="AK115" s="323"/>
      <c r="AL115" s="30"/>
      <c r="AM115" s="30"/>
      <c r="AN115" s="30"/>
      <c r="AO115" s="30">
        <f>VLOOKUP($E115,'факт '!$D$8:$BM$167,7,0)</f>
        <v>10</v>
      </c>
      <c r="AP115" s="30">
        <f>VLOOKUP($E115,'факт '!$D$8:$BM$167,8,0)</f>
        <v>2630951.2000000007</v>
      </c>
      <c r="AQ115" s="30"/>
      <c r="AR115" s="30"/>
      <c r="AS115" s="30">
        <f>AO115+AQ115</f>
        <v>10</v>
      </c>
      <c r="AT115" s="30">
        <f>AP115+AR115</f>
        <v>2630951.2000000007</v>
      </c>
      <c r="AU115" s="163">
        <f t="shared" si="815"/>
        <v>10</v>
      </c>
      <c r="AV115" s="163">
        <f t="shared" si="815"/>
        <v>2630951.2000000007</v>
      </c>
      <c r="AW115" s="163"/>
      <c r="AX115" s="347">
        <f>AP115/AO115</f>
        <v>263095.12000000005</v>
      </c>
      <c r="AY115" s="30"/>
      <c r="AZ115" s="30"/>
      <c r="BA115" s="30"/>
      <c r="BB115" s="30"/>
      <c r="BC115" s="30">
        <f>VLOOKUP($E115,'факт '!$D$8:$BM$167,13,0)</f>
        <v>0</v>
      </c>
      <c r="BD115" s="30">
        <f>VLOOKUP($E115,'факт '!$D$8:$BM$167,14,0)</f>
        <v>0</v>
      </c>
      <c r="BE115" s="30"/>
      <c r="BF115" s="30"/>
      <c r="BG115" s="30">
        <f>BC115+BE115</f>
        <v>0</v>
      </c>
      <c r="BH115" s="30">
        <f>BD115+BF115</f>
        <v>0</v>
      </c>
      <c r="BI115" s="163">
        <f t="shared" si="816"/>
        <v>0</v>
      </c>
      <c r="BJ115" s="163">
        <f t="shared" si="816"/>
        <v>0</v>
      </c>
      <c r="BK115" s="163"/>
      <c r="BL115" s="163"/>
      <c r="BM115" s="30"/>
      <c r="BN115" s="30"/>
      <c r="BO115" s="30"/>
      <c r="BP115" s="30"/>
      <c r="BQ115" s="30">
        <f>VLOOKUP($E115,'факт '!$D$8:$BM$167,17,0)</f>
        <v>0</v>
      </c>
      <c r="BR115" s="30">
        <f>VLOOKUP($E115,'факт '!$D$8:$BM$167,18,0)</f>
        <v>0</v>
      </c>
      <c r="BS115" s="30">
        <f>VLOOKUP($E115,'факт '!$D$8:$BM$167,19,0)</f>
        <v>0</v>
      </c>
      <c r="BT115" s="30">
        <f>VLOOKUP($E115,'факт '!$D$8:$BM$167,20,0)</f>
        <v>0</v>
      </c>
      <c r="BU115" s="30">
        <f>BQ115+BS115</f>
        <v>0</v>
      </c>
      <c r="BV115" s="30">
        <f>BR115+BT115</f>
        <v>0</v>
      </c>
      <c r="BW115" s="163">
        <f t="shared" si="817"/>
        <v>0</v>
      </c>
      <c r="BX115" s="163">
        <f t="shared" si="817"/>
        <v>0</v>
      </c>
      <c r="BY115" s="163"/>
      <c r="BZ115" s="163"/>
      <c r="CA115" s="30"/>
      <c r="CB115" s="30"/>
      <c r="CC115" s="30"/>
      <c r="CD115" s="30"/>
      <c r="CE115" s="30">
        <f>VLOOKUP($E115,'факт '!$D$8:$BM$167,21,0)</f>
        <v>0</v>
      </c>
      <c r="CF115" s="30">
        <f>VLOOKUP($E115,'факт '!$D$8:$BM$167,22,0)</f>
        <v>0</v>
      </c>
      <c r="CG115" s="30">
        <f>VLOOKUP($E115,'факт '!$D$8:$BM$167,23,0)</f>
        <v>0</v>
      </c>
      <c r="CH115" s="30">
        <f>VLOOKUP($E115,'факт '!$D$8:$BM$167,24,0)</f>
        <v>0</v>
      </c>
      <c r="CI115" s="30">
        <f>CE115+CG115</f>
        <v>0</v>
      </c>
      <c r="CJ115" s="30">
        <f>CF115+CH115</f>
        <v>0</v>
      </c>
      <c r="CK115" s="163">
        <f t="shared" si="818"/>
        <v>0</v>
      </c>
      <c r="CL115" s="163">
        <f t="shared" si="818"/>
        <v>0</v>
      </c>
      <c r="CM115" s="163"/>
      <c r="CN115" s="163"/>
      <c r="CO115" s="163"/>
      <c r="CP115" s="30"/>
      <c r="CQ115" s="30"/>
      <c r="CR115" s="30"/>
      <c r="CS115" s="30"/>
      <c r="CT115" s="30">
        <f>VLOOKUP($E115,'факт '!$D$8:$BM$167,25,0)</f>
        <v>0</v>
      </c>
      <c r="CU115" s="30">
        <f>VLOOKUP($E115,'факт '!$D$8:$BM$167,26,0)</f>
        <v>0</v>
      </c>
      <c r="CV115" s="30">
        <f>VLOOKUP($E115,'факт '!$D$8:$BM$167,27,0)</f>
        <v>0</v>
      </c>
      <c r="CW115" s="30">
        <f>VLOOKUP($E115,'факт '!$D$8:$BM$167,28,0)</f>
        <v>0</v>
      </c>
      <c r="CX115" s="30">
        <f>CT115+CV115</f>
        <v>0</v>
      </c>
      <c r="CY115" s="30">
        <f>CU115+CW115</f>
        <v>0</v>
      </c>
      <c r="CZ115" s="163">
        <f t="shared" si="819"/>
        <v>0</v>
      </c>
      <c r="DA115" s="163">
        <f t="shared" si="819"/>
        <v>0</v>
      </c>
      <c r="DB115" s="163"/>
      <c r="DC115" s="163"/>
      <c r="DD115" s="30"/>
      <c r="DE115" s="30"/>
      <c r="DF115" s="30"/>
      <c r="DG115" s="30"/>
      <c r="DH115" s="30">
        <f>VLOOKUP($E115,'факт '!$D$8:$BM$167,29,0)</f>
        <v>0</v>
      </c>
      <c r="DI115" s="30">
        <f>VLOOKUP($E115,'факт '!$D$8:$BM$167,30,0)</f>
        <v>0</v>
      </c>
      <c r="DJ115" s="30">
        <f>VLOOKUP($E115,'факт '!$D$8:$BM$167,31,0)</f>
        <v>0</v>
      </c>
      <c r="DK115" s="30">
        <f>VLOOKUP($E115,'факт '!$D$8:$BM$167,32,0)</f>
        <v>0</v>
      </c>
      <c r="DL115" s="30">
        <f>DH115+DJ115</f>
        <v>0</v>
      </c>
      <c r="DM115" s="30">
        <f>DI115+DK115</f>
        <v>0</v>
      </c>
      <c r="DN115" s="163">
        <f t="shared" si="820"/>
        <v>0</v>
      </c>
      <c r="DO115" s="163">
        <f t="shared" si="820"/>
        <v>0</v>
      </c>
      <c r="DP115" s="163"/>
      <c r="DQ115" s="163"/>
      <c r="DR115" s="30"/>
      <c r="DS115" s="30"/>
      <c r="DT115" s="30"/>
      <c r="DU115" s="30"/>
      <c r="DV115" s="30">
        <f>VLOOKUP($E115,'факт '!$D$8:$BM$167,33,0)</f>
        <v>0</v>
      </c>
      <c r="DW115" s="30">
        <f>VLOOKUP($E115,'факт '!$D$8:$BM$167,34,0)</f>
        <v>0</v>
      </c>
      <c r="DX115" s="30">
        <f>VLOOKUP($E115,'факт '!$D$8:$BM$167,35,0)</f>
        <v>0</v>
      </c>
      <c r="DY115" s="30">
        <f>VLOOKUP($E115,'факт '!$D$8:$BM$167,36,0)</f>
        <v>0</v>
      </c>
      <c r="DZ115" s="30">
        <f>DV115+DX115</f>
        <v>0</v>
      </c>
      <c r="EA115" s="30">
        <f>DW115+DY115</f>
        <v>0</v>
      </c>
      <c r="EB115" s="163">
        <f t="shared" si="821"/>
        <v>0</v>
      </c>
      <c r="EC115" s="163">
        <f t="shared" si="821"/>
        <v>0</v>
      </c>
      <c r="ED115" s="163"/>
      <c r="EE115" s="163"/>
      <c r="EF115" s="30"/>
      <c r="EG115" s="30"/>
      <c r="EH115" s="30"/>
      <c r="EI115" s="30"/>
      <c r="EJ115" s="30">
        <f>VLOOKUP($E115,'факт '!$D$8:$BM$167,15,0)</f>
        <v>0</v>
      </c>
      <c r="EK115" s="30">
        <f>VLOOKUP($E115,'факт '!$D$8:$BM$167,16,0)</f>
        <v>0</v>
      </c>
      <c r="EL115" s="30"/>
      <c r="EM115" s="30"/>
      <c r="EN115" s="30">
        <f>EJ115+EL115</f>
        <v>0</v>
      </c>
      <c r="EO115" s="30">
        <f>EK115+EM115</f>
        <v>0</v>
      </c>
      <c r="EP115" s="163">
        <f t="shared" si="822"/>
        <v>0</v>
      </c>
      <c r="EQ115" s="163">
        <f t="shared" si="822"/>
        <v>0</v>
      </c>
      <c r="ER115" s="163"/>
      <c r="ES115" s="163"/>
      <c r="ET115" s="30"/>
      <c r="EU115" s="30"/>
      <c r="EV115" s="30"/>
      <c r="EW115" s="30"/>
      <c r="EX115" s="30">
        <f>VLOOKUP($E115,'факт '!$D$8:$BM$167,37,0)</f>
        <v>0</v>
      </c>
      <c r="EY115" s="30">
        <f>VLOOKUP($E115,'факт '!$D$8:$BM$167,38,0)</f>
        <v>0</v>
      </c>
      <c r="EZ115" s="30">
        <f>VLOOKUP($E115,'факт '!$D$8:$BM$167,39,0)</f>
        <v>0</v>
      </c>
      <c r="FA115" s="30">
        <f>VLOOKUP($E115,'факт '!$D$8:$BM$167,40,0)</f>
        <v>0</v>
      </c>
      <c r="FB115" s="30">
        <f>EX115+EZ115</f>
        <v>0</v>
      </c>
      <c r="FC115" s="30">
        <f>EY115+FA115</f>
        <v>0</v>
      </c>
      <c r="FD115" s="163">
        <f t="shared" si="823"/>
        <v>0</v>
      </c>
      <c r="FE115" s="163">
        <f t="shared" si="823"/>
        <v>0</v>
      </c>
      <c r="FF115" s="163"/>
      <c r="FG115" s="163"/>
      <c r="FH115" s="30"/>
      <c r="FI115" s="30"/>
      <c r="FJ115" s="30"/>
      <c r="FK115" s="30"/>
      <c r="FL115" s="30">
        <f>VLOOKUP($E115,'факт '!$D$8:$BM$167,45,0)</f>
        <v>0</v>
      </c>
      <c r="FM115" s="30">
        <f>VLOOKUP($E115,'факт '!$D$8:$BM$167,46,0)</f>
        <v>0</v>
      </c>
      <c r="FN115" s="30">
        <f>VLOOKUP($E115,'факт '!$D$8:$BM$167,47,0)</f>
        <v>0</v>
      </c>
      <c r="FO115" s="30">
        <f>VLOOKUP($E115,'факт '!$D$8:$BM$167,48,0)</f>
        <v>0</v>
      </c>
      <c r="FP115" s="30">
        <f>FL115+FN115</f>
        <v>0</v>
      </c>
      <c r="FQ115" s="30">
        <f>FM115+FO115</f>
        <v>0</v>
      </c>
      <c r="FR115" s="163">
        <f t="shared" si="824"/>
        <v>0</v>
      </c>
      <c r="FS115" s="163">
        <f t="shared" si="824"/>
        <v>0</v>
      </c>
      <c r="FT115" s="163"/>
      <c r="FU115" s="163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163">
        <f>FZ115-FX115</f>
        <v>0</v>
      </c>
      <c r="GG115" s="163">
        <f>GA115-FY115</f>
        <v>0</v>
      </c>
      <c r="GH115" s="163"/>
      <c r="GI115" s="163"/>
      <c r="GJ115" s="30"/>
      <c r="GK115" s="30"/>
      <c r="GL115" s="30"/>
      <c r="GM115" s="30"/>
      <c r="GN115" s="30">
        <f>VLOOKUP($E115,'факт '!$D$8:$BM$167,41,0)</f>
        <v>0</v>
      </c>
      <c r="GO115" s="30">
        <f>VLOOKUP($E115,'факт '!$D$8:$BM$167,42,0)</f>
        <v>0</v>
      </c>
      <c r="GP115" s="30">
        <f>VLOOKUP($E115,'факт '!$D$8:$BM$167,43,0)</f>
        <v>0</v>
      </c>
      <c r="GQ115" s="30">
        <f>VLOOKUP($E115,'факт '!$D$8:$BM$167,44,0)</f>
        <v>0</v>
      </c>
      <c r="GR115" s="30">
        <f>GN115+GP115</f>
        <v>0</v>
      </c>
      <c r="GS115" s="30">
        <f>GO115+GQ115</f>
        <v>0</v>
      </c>
      <c r="GT115" s="163">
        <f t="shared" si="825"/>
        <v>0</v>
      </c>
      <c r="GU115" s="163">
        <f t="shared" si="825"/>
        <v>0</v>
      </c>
      <c r="GV115" s="163"/>
      <c r="GW115" s="163"/>
      <c r="GX115" s="30"/>
      <c r="GY115" s="30"/>
      <c r="GZ115" s="30"/>
      <c r="HA115" s="30"/>
      <c r="HB115" s="30">
        <f>VLOOKUP($E115,'факт '!$D$8:$BM$167,49,0)</f>
        <v>0</v>
      </c>
      <c r="HC115" s="30">
        <f>VLOOKUP($E115,'факт '!$D$8:$BM$167,50,0)</f>
        <v>0</v>
      </c>
      <c r="HD115" s="30"/>
      <c r="HE115" s="30"/>
      <c r="HF115" s="30">
        <f>HB115+HD115</f>
        <v>0</v>
      </c>
      <c r="HG115" s="30">
        <f>HC115+HE115</f>
        <v>0</v>
      </c>
      <c r="HH115" s="163">
        <f t="shared" si="826"/>
        <v>0</v>
      </c>
      <c r="HI115" s="163">
        <f t="shared" si="826"/>
        <v>0</v>
      </c>
      <c r="HJ115" s="163"/>
      <c r="HK115" s="163"/>
      <c r="HL115" s="30"/>
      <c r="HM115" s="30"/>
      <c r="HN115" s="30"/>
      <c r="HO115" s="30"/>
      <c r="HP115" s="30">
        <f>VLOOKUP($E115,'факт '!$D$8:$BM$167,51,0)</f>
        <v>0</v>
      </c>
      <c r="HQ115" s="30">
        <f>VLOOKUP($E115,'факт '!$D$8:$BM$167,52,0)</f>
        <v>0</v>
      </c>
      <c r="HR115" s="30"/>
      <c r="HS115" s="30"/>
      <c r="HT115" s="30">
        <f>HP115+HR115</f>
        <v>0</v>
      </c>
      <c r="HU115" s="30">
        <f>HQ115+HS115</f>
        <v>0</v>
      </c>
      <c r="HV115" s="163">
        <f t="shared" si="827"/>
        <v>0</v>
      </c>
      <c r="HW115" s="163">
        <f t="shared" si="827"/>
        <v>0</v>
      </c>
      <c r="HX115" s="163"/>
      <c r="HY115" s="163"/>
      <c r="HZ115" s="163"/>
      <c r="IA115" s="163"/>
      <c r="IB115" s="163"/>
      <c r="IC115" s="163"/>
      <c r="ID115" s="30">
        <f>VLOOKUP($E115,'факт '!$D$8:$BM$167,53,0)</f>
        <v>0</v>
      </c>
      <c r="IE115" s="30">
        <f>VLOOKUP($E115,'факт '!$D$8:$BM$167,54,0)</f>
        <v>0</v>
      </c>
      <c r="IF115" s="163"/>
      <c r="IG115" s="163"/>
      <c r="IH115" s="163">
        <f>ID115+IF115</f>
        <v>0</v>
      </c>
      <c r="II115" s="163">
        <f>IE115+IG115</f>
        <v>0</v>
      </c>
      <c r="IJ115" s="163">
        <f t="shared" si="828"/>
        <v>0</v>
      </c>
      <c r="IK115" s="163">
        <f t="shared" si="828"/>
        <v>0</v>
      </c>
      <c r="IL115" s="163"/>
      <c r="IM115" s="163"/>
      <c r="IN115" s="163"/>
      <c r="IO115" s="163"/>
      <c r="IP115" s="163"/>
      <c r="IQ115" s="163"/>
      <c r="IR115" s="30">
        <f>VLOOKUP($E115,'факт '!$D$8:$BM$167,53,0)</f>
        <v>0</v>
      </c>
      <c r="IS115" s="30">
        <f>VLOOKUP($E115,'факт '!$D$8:$BM$167,54,0)</f>
        <v>0</v>
      </c>
      <c r="IT115" s="163"/>
      <c r="IU115" s="163"/>
      <c r="IV115" s="163">
        <f>IR115+IT115</f>
        <v>0</v>
      </c>
      <c r="IW115" s="163">
        <f>IS115+IU115</f>
        <v>0</v>
      </c>
      <c r="IX115" s="163">
        <f t="shared" si="771"/>
        <v>0</v>
      </c>
      <c r="IY115" s="163">
        <f t="shared" si="771"/>
        <v>0</v>
      </c>
      <c r="IZ115" s="163"/>
      <c r="JA115" s="163"/>
      <c r="JB115" s="170"/>
      <c r="JC115" s="242"/>
      <c r="JD115" s="170"/>
      <c r="JE115" s="170"/>
      <c r="JF115" s="238">
        <f t="shared" si="1030"/>
        <v>10</v>
      </c>
      <c r="JG115" s="238">
        <f t="shared" si="1030"/>
        <v>2630951.2000000007</v>
      </c>
      <c r="JH115" s="238">
        <f t="shared" si="1030"/>
        <v>0</v>
      </c>
      <c r="JI115" s="238">
        <f t="shared" si="1030"/>
        <v>0</v>
      </c>
      <c r="JJ115" s="238">
        <f t="shared" si="867"/>
        <v>10</v>
      </c>
      <c r="JK115" s="238">
        <f t="shared" si="867"/>
        <v>2630951.2000000007</v>
      </c>
      <c r="JL115" s="238">
        <f t="shared" si="830"/>
        <v>10</v>
      </c>
      <c r="JM115" s="238">
        <f t="shared" si="811"/>
        <v>2630951.2000000007</v>
      </c>
      <c r="JN115" s="48"/>
      <c r="JO115" s="18"/>
      <c r="JP115" s="55"/>
      <c r="JQ115" s="55">
        <f>JG115/JF115</f>
        <v>263095.12000000005</v>
      </c>
      <c r="JR115" s="378">
        <f>JQ115-JP114</f>
        <v>-1.8499998841434717E-3</v>
      </c>
      <c r="JS115" s="382"/>
    </row>
    <row r="116" spans="1:279" ht="12" hidden="1" x14ac:dyDescent="0.2">
      <c r="A116" s="10">
        <v>1</v>
      </c>
      <c r="B116" s="10"/>
      <c r="C116" s="63"/>
      <c r="D116" s="339"/>
      <c r="E116" s="64"/>
      <c r="F116" s="65"/>
      <c r="G116" s="64"/>
      <c r="H116" s="66"/>
      <c r="I116" s="67"/>
      <c r="J116" s="67"/>
      <c r="K116" s="67"/>
      <c r="L116" s="67"/>
      <c r="M116" s="30"/>
      <c r="N116" s="30"/>
      <c r="O116" s="30"/>
      <c r="P116" s="30"/>
      <c r="Q116" s="30">
        <f t="shared" si="832"/>
        <v>0</v>
      </c>
      <c r="R116" s="30">
        <f t="shared" si="832"/>
        <v>0</v>
      </c>
      <c r="S116" s="163">
        <f t="shared" si="812"/>
        <v>0</v>
      </c>
      <c r="T116" s="163">
        <f t="shared" si="812"/>
        <v>0</v>
      </c>
      <c r="U116" s="237"/>
      <c r="V116" s="237"/>
      <c r="W116" s="67"/>
      <c r="X116" s="67"/>
      <c r="Y116" s="67"/>
      <c r="Z116" s="67"/>
      <c r="AA116" s="30"/>
      <c r="AB116" s="30"/>
      <c r="AC116" s="30"/>
      <c r="AD116" s="30"/>
      <c r="AE116" s="30"/>
      <c r="AF116" s="30"/>
      <c r="AG116" s="163">
        <f t="shared" si="912"/>
        <v>0</v>
      </c>
      <c r="AH116" s="163">
        <f t="shared" si="912"/>
        <v>0</v>
      </c>
      <c r="AI116" s="237"/>
      <c r="AJ116" s="237"/>
      <c r="AK116" s="67"/>
      <c r="AL116" s="67"/>
      <c r="AM116" s="67"/>
      <c r="AN116" s="67"/>
      <c r="AO116" s="252"/>
      <c r="AP116" s="252"/>
      <c r="AQ116" s="30"/>
      <c r="AR116" s="30"/>
      <c r="AS116" s="30">
        <f t="shared" si="833"/>
        <v>0</v>
      </c>
      <c r="AT116" s="30">
        <f t="shared" si="833"/>
        <v>0</v>
      </c>
      <c r="AU116" s="163">
        <f t="shared" si="815"/>
        <v>0</v>
      </c>
      <c r="AV116" s="163">
        <f t="shared" si="815"/>
        <v>0</v>
      </c>
      <c r="AW116" s="237"/>
      <c r="AX116" s="237"/>
      <c r="AY116" s="67"/>
      <c r="AZ116" s="67"/>
      <c r="BA116" s="67"/>
      <c r="BB116" s="67"/>
      <c r="BC116" s="252"/>
      <c r="BD116" s="252"/>
      <c r="BE116" s="30"/>
      <c r="BF116" s="30"/>
      <c r="BG116" s="30">
        <f t="shared" si="834"/>
        <v>0</v>
      </c>
      <c r="BH116" s="30">
        <f t="shared" si="834"/>
        <v>0</v>
      </c>
      <c r="BI116" s="163">
        <f t="shared" si="816"/>
        <v>0</v>
      </c>
      <c r="BJ116" s="163">
        <f t="shared" si="816"/>
        <v>0</v>
      </c>
      <c r="BK116" s="237"/>
      <c r="BL116" s="237"/>
      <c r="BM116" s="67"/>
      <c r="BN116" s="67"/>
      <c r="BO116" s="67"/>
      <c r="BP116" s="67"/>
      <c r="BQ116" s="252"/>
      <c r="BR116" s="252"/>
      <c r="BS116" s="252"/>
      <c r="BT116" s="252"/>
      <c r="BU116" s="30">
        <f t="shared" ref="BU116:BU118" si="1031">SUM(BQ116+BS116)</f>
        <v>0</v>
      </c>
      <c r="BV116" s="30">
        <f t="shared" ref="BV116:BV118" si="1032">SUM(BR116+BT116)</f>
        <v>0</v>
      </c>
      <c r="BW116" s="163">
        <f t="shared" si="817"/>
        <v>0</v>
      </c>
      <c r="BX116" s="163">
        <f t="shared" si="817"/>
        <v>0</v>
      </c>
      <c r="BY116" s="237"/>
      <c r="BZ116" s="237"/>
      <c r="CA116" s="67"/>
      <c r="CB116" s="67"/>
      <c r="CC116" s="67"/>
      <c r="CD116" s="67"/>
      <c r="CE116" s="252"/>
      <c r="CF116" s="252"/>
      <c r="CG116" s="30"/>
      <c r="CH116" s="30"/>
      <c r="CI116" s="30">
        <f t="shared" si="835"/>
        <v>0</v>
      </c>
      <c r="CJ116" s="30">
        <f t="shared" si="835"/>
        <v>0</v>
      </c>
      <c r="CK116" s="163">
        <f t="shared" si="818"/>
        <v>0</v>
      </c>
      <c r="CL116" s="163">
        <f t="shared" si="818"/>
        <v>0</v>
      </c>
      <c r="CM116" s="237"/>
      <c r="CN116" s="237"/>
      <c r="CO116" s="237"/>
      <c r="CP116" s="67"/>
      <c r="CQ116" s="67"/>
      <c r="CR116" s="67"/>
      <c r="CS116" s="67"/>
      <c r="CT116" s="252"/>
      <c r="CU116" s="252"/>
      <c r="CV116" s="30"/>
      <c r="CW116" s="30"/>
      <c r="CX116" s="30">
        <f t="shared" si="836"/>
        <v>0</v>
      </c>
      <c r="CY116" s="30">
        <f t="shared" si="836"/>
        <v>0</v>
      </c>
      <c r="CZ116" s="163">
        <f t="shared" si="819"/>
        <v>0</v>
      </c>
      <c r="DA116" s="163">
        <f t="shared" si="819"/>
        <v>0</v>
      </c>
      <c r="DB116" s="237"/>
      <c r="DC116" s="237"/>
      <c r="DD116" s="67"/>
      <c r="DE116" s="67"/>
      <c r="DF116" s="67"/>
      <c r="DG116" s="67"/>
      <c r="DH116" s="30"/>
      <c r="DI116" s="30"/>
      <c r="DJ116" s="30"/>
      <c r="DK116" s="30"/>
      <c r="DL116" s="30">
        <f t="shared" si="837"/>
        <v>0</v>
      </c>
      <c r="DM116" s="30">
        <f t="shared" si="837"/>
        <v>0</v>
      </c>
      <c r="DN116" s="163">
        <f t="shared" si="820"/>
        <v>0</v>
      </c>
      <c r="DO116" s="163">
        <f t="shared" si="820"/>
        <v>0</v>
      </c>
      <c r="DP116" s="237"/>
      <c r="DQ116" s="237"/>
      <c r="DR116" s="67"/>
      <c r="DS116" s="67"/>
      <c r="DT116" s="67"/>
      <c r="DU116" s="67"/>
      <c r="DV116" s="252"/>
      <c r="DW116" s="252"/>
      <c r="DX116" s="30"/>
      <c r="DY116" s="30"/>
      <c r="DZ116" s="30">
        <f t="shared" si="838"/>
        <v>0</v>
      </c>
      <c r="EA116" s="30">
        <f t="shared" si="838"/>
        <v>0</v>
      </c>
      <c r="EB116" s="163">
        <f t="shared" si="821"/>
        <v>0</v>
      </c>
      <c r="EC116" s="163">
        <f t="shared" si="821"/>
        <v>0</v>
      </c>
      <c r="ED116" s="237"/>
      <c r="EE116" s="237"/>
      <c r="EF116" s="67"/>
      <c r="EG116" s="67"/>
      <c r="EH116" s="67"/>
      <c r="EI116" s="67"/>
      <c r="EJ116" s="252"/>
      <c r="EK116" s="252"/>
      <c r="EL116" s="30"/>
      <c r="EM116" s="30"/>
      <c r="EN116" s="30">
        <f t="shared" si="839"/>
        <v>0</v>
      </c>
      <c r="EO116" s="30">
        <f t="shared" si="839"/>
        <v>0</v>
      </c>
      <c r="EP116" s="163">
        <f t="shared" si="822"/>
        <v>0</v>
      </c>
      <c r="EQ116" s="163">
        <f t="shared" si="822"/>
        <v>0</v>
      </c>
      <c r="ER116" s="237"/>
      <c r="ES116" s="237"/>
      <c r="ET116" s="67"/>
      <c r="EU116" s="67"/>
      <c r="EV116" s="67"/>
      <c r="EW116" s="67"/>
      <c r="EX116" s="252"/>
      <c r="EY116" s="252"/>
      <c r="EZ116" s="30"/>
      <c r="FA116" s="30"/>
      <c r="FB116" s="30">
        <f t="shared" si="840"/>
        <v>0</v>
      </c>
      <c r="FC116" s="30">
        <f t="shared" si="840"/>
        <v>0</v>
      </c>
      <c r="FD116" s="163">
        <f t="shared" si="823"/>
        <v>0</v>
      </c>
      <c r="FE116" s="163">
        <f t="shared" si="823"/>
        <v>0</v>
      </c>
      <c r="FF116" s="237"/>
      <c r="FG116" s="237"/>
      <c r="FH116" s="67"/>
      <c r="FI116" s="67"/>
      <c r="FJ116" s="67"/>
      <c r="FK116" s="67"/>
      <c r="FL116" s="252"/>
      <c r="FM116" s="252"/>
      <c r="FN116" s="30"/>
      <c r="FO116" s="30"/>
      <c r="FP116" s="30">
        <f t="shared" si="841"/>
        <v>0</v>
      </c>
      <c r="FQ116" s="30">
        <f t="shared" si="841"/>
        <v>0</v>
      </c>
      <c r="FR116" s="163">
        <f t="shared" si="824"/>
        <v>0</v>
      </c>
      <c r="FS116" s="163">
        <f t="shared" si="824"/>
        <v>0</v>
      </c>
      <c r="FT116" s="237"/>
      <c r="FU116" s="237"/>
      <c r="FV116" s="67"/>
      <c r="FW116" s="67"/>
      <c r="FX116" s="67"/>
      <c r="FY116" s="67"/>
      <c r="FZ116" s="252"/>
      <c r="GA116" s="252"/>
      <c r="GB116" s="30"/>
      <c r="GC116" s="30"/>
      <c r="GD116" s="30">
        <f t="shared" si="842"/>
        <v>0</v>
      </c>
      <c r="GE116" s="30">
        <f t="shared" si="842"/>
        <v>0</v>
      </c>
      <c r="GF116" s="163">
        <f t="shared" si="809"/>
        <v>0</v>
      </c>
      <c r="GG116" s="163">
        <f t="shared" si="809"/>
        <v>0</v>
      </c>
      <c r="GH116" s="237"/>
      <c r="GI116" s="237"/>
      <c r="GJ116" s="67"/>
      <c r="GK116" s="67"/>
      <c r="GL116" s="67"/>
      <c r="GM116" s="67"/>
      <c r="GN116" s="252"/>
      <c r="GO116" s="252"/>
      <c r="GP116" s="30"/>
      <c r="GQ116" s="30"/>
      <c r="GR116" s="30">
        <f t="shared" si="843"/>
        <v>0</v>
      </c>
      <c r="GS116" s="30">
        <f t="shared" si="843"/>
        <v>0</v>
      </c>
      <c r="GT116" s="163">
        <f t="shared" si="825"/>
        <v>0</v>
      </c>
      <c r="GU116" s="163">
        <f t="shared" si="825"/>
        <v>0</v>
      </c>
      <c r="GV116" s="237"/>
      <c r="GW116" s="237"/>
      <c r="GX116" s="67"/>
      <c r="GY116" s="67"/>
      <c r="GZ116" s="67"/>
      <c r="HA116" s="67"/>
      <c r="HB116" s="252"/>
      <c r="HC116" s="252"/>
      <c r="HD116" s="30"/>
      <c r="HE116" s="30"/>
      <c r="HF116" s="30">
        <f t="shared" si="844"/>
        <v>0</v>
      </c>
      <c r="HG116" s="30">
        <f t="shared" si="844"/>
        <v>0</v>
      </c>
      <c r="HH116" s="163">
        <f t="shared" si="826"/>
        <v>0</v>
      </c>
      <c r="HI116" s="163">
        <f t="shared" si="826"/>
        <v>0</v>
      </c>
      <c r="HJ116" s="237"/>
      <c r="HK116" s="237"/>
      <c r="HL116" s="67"/>
      <c r="HM116" s="67"/>
      <c r="HN116" s="67"/>
      <c r="HO116" s="67"/>
      <c r="HP116" s="252"/>
      <c r="HQ116" s="252"/>
      <c r="HR116" s="30"/>
      <c r="HS116" s="30"/>
      <c r="HT116" s="30">
        <f t="shared" si="845"/>
        <v>0</v>
      </c>
      <c r="HU116" s="30">
        <f t="shared" si="845"/>
        <v>0</v>
      </c>
      <c r="HV116" s="163">
        <f t="shared" si="827"/>
        <v>0</v>
      </c>
      <c r="HW116" s="163">
        <f t="shared" si="827"/>
        <v>0</v>
      </c>
      <c r="HX116" s="237"/>
      <c r="HY116" s="237"/>
      <c r="HZ116" s="237"/>
      <c r="IA116" s="237"/>
      <c r="IB116" s="237"/>
      <c r="IC116" s="237"/>
      <c r="ID116" s="255"/>
      <c r="IE116" s="255"/>
      <c r="IF116" s="237"/>
      <c r="IG116" s="237"/>
      <c r="IH116" s="237"/>
      <c r="II116" s="237"/>
      <c r="IJ116" s="163">
        <f t="shared" si="828"/>
        <v>0</v>
      </c>
      <c r="IK116" s="163">
        <f t="shared" si="828"/>
        <v>0</v>
      </c>
      <c r="IL116" s="237"/>
      <c r="IM116" s="237"/>
      <c r="IN116" s="237"/>
      <c r="IO116" s="237"/>
      <c r="IP116" s="237"/>
      <c r="IQ116" s="237"/>
      <c r="IR116" s="255"/>
      <c r="IS116" s="255"/>
      <c r="IT116" s="237"/>
      <c r="IU116" s="237"/>
      <c r="IV116" s="237"/>
      <c r="IW116" s="237"/>
      <c r="IX116" s="163">
        <f t="shared" si="771"/>
        <v>0</v>
      </c>
      <c r="IY116" s="163">
        <f t="shared" si="771"/>
        <v>0</v>
      </c>
      <c r="IZ116" s="237"/>
      <c r="JA116" s="237"/>
      <c r="JB116" s="240"/>
      <c r="JC116" s="243"/>
      <c r="JD116" s="240"/>
      <c r="JE116" s="240"/>
      <c r="JF116" s="238">
        <f t="shared" si="1030"/>
        <v>0</v>
      </c>
      <c r="JG116" s="238">
        <f t="shared" si="1030"/>
        <v>0</v>
      </c>
      <c r="JH116" s="238">
        <f t="shared" si="1030"/>
        <v>0</v>
      </c>
      <c r="JI116" s="238">
        <f t="shared" si="1030"/>
        <v>0</v>
      </c>
      <c r="JJ116" s="238">
        <f t="shared" si="867"/>
        <v>0</v>
      </c>
      <c r="JK116" s="238">
        <f t="shared" si="867"/>
        <v>0</v>
      </c>
      <c r="JL116" s="238">
        <f t="shared" si="830"/>
        <v>0</v>
      </c>
      <c r="JM116" s="238">
        <f t="shared" si="811"/>
        <v>0</v>
      </c>
      <c r="JN116" s="48"/>
      <c r="JO116" s="18"/>
      <c r="JP116" s="55"/>
      <c r="JQ116" s="55"/>
      <c r="JR116" s="158"/>
    </row>
    <row r="117" spans="1:279" ht="12" hidden="1" x14ac:dyDescent="0.2">
      <c r="A117" s="10">
        <v>1</v>
      </c>
      <c r="B117" s="10"/>
      <c r="C117" s="63"/>
      <c r="D117" s="339"/>
      <c r="E117" s="64"/>
      <c r="F117" s="65"/>
      <c r="G117" s="64"/>
      <c r="H117" s="66"/>
      <c r="I117" s="67"/>
      <c r="J117" s="67"/>
      <c r="K117" s="67"/>
      <c r="L117" s="67"/>
      <c r="M117" s="30"/>
      <c r="N117" s="30"/>
      <c r="O117" s="30"/>
      <c r="P117" s="30"/>
      <c r="Q117" s="30">
        <f t="shared" si="832"/>
        <v>0</v>
      </c>
      <c r="R117" s="30">
        <f t="shared" si="832"/>
        <v>0</v>
      </c>
      <c r="S117" s="163">
        <f t="shared" si="812"/>
        <v>0</v>
      </c>
      <c r="T117" s="163">
        <f t="shared" si="812"/>
        <v>0</v>
      </c>
      <c r="U117" s="237"/>
      <c r="V117" s="237"/>
      <c r="W117" s="67"/>
      <c r="X117" s="67"/>
      <c r="Y117" s="67"/>
      <c r="Z117" s="67"/>
      <c r="AA117" s="30"/>
      <c r="AB117" s="30"/>
      <c r="AC117" s="30"/>
      <c r="AD117" s="30"/>
      <c r="AE117" s="30"/>
      <c r="AF117" s="30"/>
      <c r="AG117" s="163">
        <f t="shared" si="912"/>
        <v>0</v>
      </c>
      <c r="AH117" s="163">
        <f t="shared" si="912"/>
        <v>0</v>
      </c>
      <c r="AI117" s="237"/>
      <c r="AJ117" s="237"/>
      <c r="AK117" s="67"/>
      <c r="AL117" s="67"/>
      <c r="AM117" s="67"/>
      <c r="AN117" s="67"/>
      <c r="AO117" s="252"/>
      <c r="AP117" s="252"/>
      <c r="AQ117" s="30"/>
      <c r="AR117" s="30"/>
      <c r="AS117" s="30">
        <f t="shared" si="833"/>
        <v>0</v>
      </c>
      <c r="AT117" s="30">
        <f t="shared" si="833"/>
        <v>0</v>
      </c>
      <c r="AU117" s="163">
        <f t="shared" si="815"/>
        <v>0</v>
      </c>
      <c r="AV117" s="163">
        <f t="shared" si="815"/>
        <v>0</v>
      </c>
      <c r="AW117" s="237"/>
      <c r="AX117" s="237"/>
      <c r="AY117" s="67"/>
      <c r="AZ117" s="67"/>
      <c r="BA117" s="67"/>
      <c r="BB117" s="67"/>
      <c r="BC117" s="252"/>
      <c r="BD117" s="252"/>
      <c r="BE117" s="30"/>
      <c r="BF117" s="30"/>
      <c r="BG117" s="30">
        <f t="shared" si="834"/>
        <v>0</v>
      </c>
      <c r="BH117" s="30">
        <f t="shared" si="834"/>
        <v>0</v>
      </c>
      <c r="BI117" s="163">
        <f t="shared" si="816"/>
        <v>0</v>
      </c>
      <c r="BJ117" s="163">
        <f t="shared" si="816"/>
        <v>0</v>
      </c>
      <c r="BK117" s="237"/>
      <c r="BL117" s="237"/>
      <c r="BM117" s="67"/>
      <c r="BN117" s="67"/>
      <c r="BO117" s="67"/>
      <c r="BP117" s="67"/>
      <c r="BQ117" s="252"/>
      <c r="BR117" s="252"/>
      <c r="BS117" s="252"/>
      <c r="BT117" s="252"/>
      <c r="BU117" s="30">
        <f t="shared" si="1031"/>
        <v>0</v>
      </c>
      <c r="BV117" s="30">
        <f t="shared" si="1032"/>
        <v>0</v>
      </c>
      <c r="BW117" s="163">
        <f t="shared" si="817"/>
        <v>0</v>
      </c>
      <c r="BX117" s="163">
        <f t="shared" si="817"/>
        <v>0</v>
      </c>
      <c r="BY117" s="237"/>
      <c r="BZ117" s="237"/>
      <c r="CA117" s="67"/>
      <c r="CB117" s="67"/>
      <c r="CC117" s="67"/>
      <c r="CD117" s="67"/>
      <c r="CE117" s="252"/>
      <c r="CF117" s="252"/>
      <c r="CG117" s="30"/>
      <c r="CH117" s="30"/>
      <c r="CI117" s="30">
        <f t="shared" si="835"/>
        <v>0</v>
      </c>
      <c r="CJ117" s="30">
        <f t="shared" si="835"/>
        <v>0</v>
      </c>
      <c r="CK117" s="163">
        <f t="shared" si="818"/>
        <v>0</v>
      </c>
      <c r="CL117" s="163">
        <f t="shared" si="818"/>
        <v>0</v>
      </c>
      <c r="CM117" s="237"/>
      <c r="CN117" s="237"/>
      <c r="CO117" s="237"/>
      <c r="CP117" s="67"/>
      <c r="CQ117" s="67"/>
      <c r="CR117" s="67"/>
      <c r="CS117" s="67"/>
      <c r="CT117" s="252"/>
      <c r="CU117" s="252"/>
      <c r="CV117" s="30"/>
      <c r="CW117" s="30"/>
      <c r="CX117" s="30">
        <f t="shared" si="836"/>
        <v>0</v>
      </c>
      <c r="CY117" s="30">
        <f t="shared" si="836"/>
        <v>0</v>
      </c>
      <c r="CZ117" s="163">
        <f t="shared" si="819"/>
        <v>0</v>
      </c>
      <c r="DA117" s="163">
        <f t="shared" si="819"/>
        <v>0</v>
      </c>
      <c r="DB117" s="237"/>
      <c r="DC117" s="237"/>
      <c r="DD117" s="67"/>
      <c r="DE117" s="67"/>
      <c r="DF117" s="67"/>
      <c r="DG117" s="67"/>
      <c r="DH117" s="30"/>
      <c r="DI117" s="30"/>
      <c r="DJ117" s="30"/>
      <c r="DK117" s="30"/>
      <c r="DL117" s="30">
        <f t="shared" si="837"/>
        <v>0</v>
      </c>
      <c r="DM117" s="30">
        <f t="shared" si="837"/>
        <v>0</v>
      </c>
      <c r="DN117" s="163">
        <f t="shared" si="820"/>
        <v>0</v>
      </c>
      <c r="DO117" s="163">
        <f t="shared" si="820"/>
        <v>0</v>
      </c>
      <c r="DP117" s="237"/>
      <c r="DQ117" s="237"/>
      <c r="DR117" s="67"/>
      <c r="DS117" s="67"/>
      <c r="DT117" s="67"/>
      <c r="DU117" s="67"/>
      <c r="DV117" s="252"/>
      <c r="DW117" s="252"/>
      <c r="DX117" s="30"/>
      <c r="DY117" s="30"/>
      <c r="DZ117" s="30">
        <f t="shared" si="838"/>
        <v>0</v>
      </c>
      <c r="EA117" s="30">
        <f t="shared" si="838"/>
        <v>0</v>
      </c>
      <c r="EB117" s="163">
        <f t="shared" si="821"/>
        <v>0</v>
      </c>
      <c r="EC117" s="163">
        <f t="shared" si="821"/>
        <v>0</v>
      </c>
      <c r="ED117" s="237"/>
      <c r="EE117" s="237"/>
      <c r="EF117" s="67"/>
      <c r="EG117" s="67"/>
      <c r="EH117" s="67"/>
      <c r="EI117" s="67"/>
      <c r="EJ117" s="252"/>
      <c r="EK117" s="252"/>
      <c r="EL117" s="30"/>
      <c r="EM117" s="30"/>
      <c r="EN117" s="30">
        <f t="shared" si="839"/>
        <v>0</v>
      </c>
      <c r="EO117" s="30">
        <f t="shared" si="839"/>
        <v>0</v>
      </c>
      <c r="EP117" s="163">
        <f t="shared" si="822"/>
        <v>0</v>
      </c>
      <c r="EQ117" s="163">
        <f t="shared" si="822"/>
        <v>0</v>
      </c>
      <c r="ER117" s="237"/>
      <c r="ES117" s="237"/>
      <c r="ET117" s="67"/>
      <c r="EU117" s="67"/>
      <c r="EV117" s="67"/>
      <c r="EW117" s="67"/>
      <c r="EX117" s="252"/>
      <c r="EY117" s="252"/>
      <c r="EZ117" s="30"/>
      <c r="FA117" s="30"/>
      <c r="FB117" s="30">
        <f t="shared" si="840"/>
        <v>0</v>
      </c>
      <c r="FC117" s="30">
        <f t="shared" si="840"/>
        <v>0</v>
      </c>
      <c r="FD117" s="163">
        <f t="shared" si="823"/>
        <v>0</v>
      </c>
      <c r="FE117" s="163">
        <f t="shared" si="823"/>
        <v>0</v>
      </c>
      <c r="FF117" s="237"/>
      <c r="FG117" s="237"/>
      <c r="FH117" s="67"/>
      <c r="FI117" s="67"/>
      <c r="FJ117" s="67"/>
      <c r="FK117" s="67"/>
      <c r="FL117" s="252"/>
      <c r="FM117" s="252"/>
      <c r="FN117" s="30"/>
      <c r="FO117" s="30"/>
      <c r="FP117" s="30">
        <f t="shared" si="841"/>
        <v>0</v>
      </c>
      <c r="FQ117" s="30">
        <f t="shared" si="841"/>
        <v>0</v>
      </c>
      <c r="FR117" s="163">
        <f t="shared" si="824"/>
        <v>0</v>
      </c>
      <c r="FS117" s="163">
        <f t="shared" si="824"/>
        <v>0</v>
      </c>
      <c r="FT117" s="237"/>
      <c r="FU117" s="237"/>
      <c r="FV117" s="67"/>
      <c r="FW117" s="67"/>
      <c r="FX117" s="67"/>
      <c r="FY117" s="67"/>
      <c r="FZ117" s="252"/>
      <c r="GA117" s="252"/>
      <c r="GB117" s="30"/>
      <c r="GC117" s="30"/>
      <c r="GD117" s="30">
        <f t="shared" si="842"/>
        <v>0</v>
      </c>
      <c r="GE117" s="30">
        <f t="shared" si="842"/>
        <v>0</v>
      </c>
      <c r="GF117" s="163">
        <f t="shared" si="809"/>
        <v>0</v>
      </c>
      <c r="GG117" s="163">
        <f t="shared" si="809"/>
        <v>0</v>
      </c>
      <c r="GH117" s="237"/>
      <c r="GI117" s="237"/>
      <c r="GJ117" s="67"/>
      <c r="GK117" s="67"/>
      <c r="GL117" s="67"/>
      <c r="GM117" s="67"/>
      <c r="GN117" s="252"/>
      <c r="GO117" s="252"/>
      <c r="GP117" s="30"/>
      <c r="GQ117" s="30"/>
      <c r="GR117" s="30">
        <f t="shared" si="843"/>
        <v>0</v>
      </c>
      <c r="GS117" s="30">
        <f t="shared" si="843"/>
        <v>0</v>
      </c>
      <c r="GT117" s="163">
        <f t="shared" si="825"/>
        <v>0</v>
      </c>
      <c r="GU117" s="163">
        <f t="shared" si="825"/>
        <v>0</v>
      </c>
      <c r="GV117" s="237"/>
      <c r="GW117" s="237"/>
      <c r="GX117" s="67"/>
      <c r="GY117" s="67"/>
      <c r="GZ117" s="67"/>
      <c r="HA117" s="67"/>
      <c r="HB117" s="252"/>
      <c r="HC117" s="252"/>
      <c r="HD117" s="30"/>
      <c r="HE117" s="30"/>
      <c r="HF117" s="30">
        <f t="shared" si="844"/>
        <v>0</v>
      </c>
      <c r="HG117" s="30">
        <f t="shared" si="844"/>
        <v>0</v>
      </c>
      <c r="HH117" s="163">
        <f t="shared" si="826"/>
        <v>0</v>
      </c>
      <c r="HI117" s="163">
        <f t="shared" si="826"/>
        <v>0</v>
      </c>
      <c r="HJ117" s="237"/>
      <c r="HK117" s="237"/>
      <c r="HL117" s="67"/>
      <c r="HM117" s="67"/>
      <c r="HN117" s="67"/>
      <c r="HO117" s="67"/>
      <c r="HP117" s="252"/>
      <c r="HQ117" s="252"/>
      <c r="HR117" s="30"/>
      <c r="HS117" s="30"/>
      <c r="HT117" s="30">
        <f t="shared" si="845"/>
        <v>0</v>
      </c>
      <c r="HU117" s="30">
        <f t="shared" si="845"/>
        <v>0</v>
      </c>
      <c r="HV117" s="163">
        <f t="shared" si="827"/>
        <v>0</v>
      </c>
      <c r="HW117" s="163">
        <f t="shared" si="827"/>
        <v>0</v>
      </c>
      <c r="HX117" s="237"/>
      <c r="HY117" s="237"/>
      <c r="HZ117" s="237"/>
      <c r="IA117" s="237"/>
      <c r="IB117" s="237"/>
      <c r="IC117" s="237"/>
      <c r="ID117" s="255"/>
      <c r="IE117" s="255"/>
      <c r="IF117" s="237"/>
      <c r="IG117" s="237"/>
      <c r="IH117" s="237"/>
      <c r="II117" s="237"/>
      <c r="IJ117" s="163">
        <f t="shared" si="828"/>
        <v>0</v>
      </c>
      <c r="IK117" s="163">
        <f t="shared" si="828"/>
        <v>0</v>
      </c>
      <c r="IL117" s="237"/>
      <c r="IM117" s="237"/>
      <c r="IN117" s="237"/>
      <c r="IO117" s="237"/>
      <c r="IP117" s="237"/>
      <c r="IQ117" s="237"/>
      <c r="IR117" s="255"/>
      <c r="IS117" s="255"/>
      <c r="IT117" s="237"/>
      <c r="IU117" s="237"/>
      <c r="IV117" s="237"/>
      <c r="IW117" s="237"/>
      <c r="IX117" s="163">
        <f t="shared" si="771"/>
        <v>0</v>
      </c>
      <c r="IY117" s="163">
        <f t="shared" si="771"/>
        <v>0</v>
      </c>
      <c r="IZ117" s="237"/>
      <c r="JA117" s="237"/>
      <c r="JB117" s="240"/>
      <c r="JC117" s="243"/>
      <c r="JD117" s="240"/>
      <c r="JE117" s="240"/>
      <c r="JF117" s="238">
        <f t="shared" si="1030"/>
        <v>0</v>
      </c>
      <c r="JG117" s="238">
        <f t="shared" si="1030"/>
        <v>0</v>
      </c>
      <c r="JH117" s="238">
        <f t="shared" si="1030"/>
        <v>0</v>
      </c>
      <c r="JI117" s="238">
        <f t="shared" si="1030"/>
        <v>0</v>
      </c>
      <c r="JJ117" s="238">
        <f t="shared" si="867"/>
        <v>0</v>
      </c>
      <c r="JK117" s="238">
        <f t="shared" si="867"/>
        <v>0</v>
      </c>
      <c r="JL117" s="238">
        <f t="shared" si="830"/>
        <v>0</v>
      </c>
      <c r="JM117" s="238">
        <f t="shared" si="811"/>
        <v>0</v>
      </c>
      <c r="JN117" s="48"/>
      <c r="JO117" s="18"/>
      <c r="JP117" s="55"/>
      <c r="JQ117" s="55"/>
      <c r="JR117" s="158"/>
    </row>
    <row r="118" spans="1:279" ht="12" hidden="1" x14ac:dyDescent="0.2">
      <c r="A118" s="10">
        <v>1</v>
      </c>
      <c r="B118" s="10"/>
      <c r="C118" s="63"/>
      <c r="D118" s="339"/>
      <c r="E118" s="64"/>
      <c r="F118" s="65"/>
      <c r="G118" s="64"/>
      <c r="H118" s="66"/>
      <c r="I118" s="67"/>
      <c r="J118" s="67"/>
      <c r="K118" s="67"/>
      <c r="L118" s="67"/>
      <c r="M118" s="30"/>
      <c r="N118" s="30"/>
      <c r="O118" s="30"/>
      <c r="P118" s="30"/>
      <c r="Q118" s="30">
        <f t="shared" si="832"/>
        <v>0</v>
      </c>
      <c r="R118" s="30">
        <f t="shared" si="832"/>
        <v>0</v>
      </c>
      <c r="S118" s="163">
        <f t="shared" si="812"/>
        <v>0</v>
      </c>
      <c r="T118" s="163">
        <f t="shared" si="812"/>
        <v>0</v>
      </c>
      <c r="U118" s="237"/>
      <c r="V118" s="237"/>
      <c r="W118" s="67"/>
      <c r="X118" s="67"/>
      <c r="Y118" s="67"/>
      <c r="Z118" s="67"/>
      <c r="AA118" s="30"/>
      <c r="AB118" s="30"/>
      <c r="AC118" s="30"/>
      <c r="AD118" s="30"/>
      <c r="AE118" s="30"/>
      <c r="AF118" s="30"/>
      <c r="AG118" s="163">
        <f t="shared" si="912"/>
        <v>0</v>
      </c>
      <c r="AH118" s="163">
        <f t="shared" si="912"/>
        <v>0</v>
      </c>
      <c r="AI118" s="237"/>
      <c r="AJ118" s="237"/>
      <c r="AK118" s="67"/>
      <c r="AL118" s="67"/>
      <c r="AM118" s="67"/>
      <c r="AN118" s="67"/>
      <c r="AO118" s="252"/>
      <c r="AP118" s="252"/>
      <c r="AQ118" s="30"/>
      <c r="AR118" s="30"/>
      <c r="AS118" s="30">
        <f t="shared" si="833"/>
        <v>0</v>
      </c>
      <c r="AT118" s="30">
        <f t="shared" si="833"/>
        <v>0</v>
      </c>
      <c r="AU118" s="163">
        <f t="shared" si="815"/>
        <v>0</v>
      </c>
      <c r="AV118" s="163">
        <f t="shared" si="815"/>
        <v>0</v>
      </c>
      <c r="AW118" s="237"/>
      <c r="AX118" s="237"/>
      <c r="AY118" s="67"/>
      <c r="AZ118" s="67"/>
      <c r="BA118" s="67"/>
      <c r="BB118" s="67"/>
      <c r="BC118" s="252"/>
      <c r="BD118" s="252"/>
      <c r="BE118" s="30"/>
      <c r="BF118" s="30"/>
      <c r="BG118" s="30">
        <f t="shared" si="834"/>
        <v>0</v>
      </c>
      <c r="BH118" s="30">
        <f t="shared" si="834"/>
        <v>0</v>
      </c>
      <c r="BI118" s="163">
        <f t="shared" si="816"/>
        <v>0</v>
      </c>
      <c r="BJ118" s="163">
        <f t="shared" si="816"/>
        <v>0</v>
      </c>
      <c r="BK118" s="237"/>
      <c r="BL118" s="237"/>
      <c r="BM118" s="67"/>
      <c r="BN118" s="67"/>
      <c r="BO118" s="67"/>
      <c r="BP118" s="67"/>
      <c r="BQ118" s="252"/>
      <c r="BR118" s="252"/>
      <c r="BS118" s="252"/>
      <c r="BT118" s="252"/>
      <c r="BU118" s="30">
        <f t="shared" si="1031"/>
        <v>0</v>
      </c>
      <c r="BV118" s="30">
        <f t="shared" si="1032"/>
        <v>0</v>
      </c>
      <c r="BW118" s="163">
        <f t="shared" si="817"/>
        <v>0</v>
      </c>
      <c r="BX118" s="163">
        <f t="shared" si="817"/>
        <v>0</v>
      </c>
      <c r="BY118" s="237"/>
      <c r="BZ118" s="237"/>
      <c r="CA118" s="67"/>
      <c r="CB118" s="67"/>
      <c r="CC118" s="67"/>
      <c r="CD118" s="67"/>
      <c r="CE118" s="252"/>
      <c r="CF118" s="252"/>
      <c r="CG118" s="30"/>
      <c r="CH118" s="30"/>
      <c r="CI118" s="30">
        <f t="shared" si="835"/>
        <v>0</v>
      </c>
      <c r="CJ118" s="30">
        <f t="shared" si="835"/>
        <v>0</v>
      </c>
      <c r="CK118" s="163">
        <f t="shared" si="818"/>
        <v>0</v>
      </c>
      <c r="CL118" s="163">
        <f t="shared" si="818"/>
        <v>0</v>
      </c>
      <c r="CM118" s="237"/>
      <c r="CN118" s="237"/>
      <c r="CO118" s="237"/>
      <c r="CP118" s="67"/>
      <c r="CQ118" s="67"/>
      <c r="CR118" s="67"/>
      <c r="CS118" s="67"/>
      <c r="CT118" s="252"/>
      <c r="CU118" s="252"/>
      <c r="CV118" s="30"/>
      <c r="CW118" s="30"/>
      <c r="CX118" s="30">
        <f t="shared" si="836"/>
        <v>0</v>
      </c>
      <c r="CY118" s="30">
        <f t="shared" si="836"/>
        <v>0</v>
      </c>
      <c r="CZ118" s="163">
        <f t="shared" si="819"/>
        <v>0</v>
      </c>
      <c r="DA118" s="163">
        <f t="shared" si="819"/>
        <v>0</v>
      </c>
      <c r="DB118" s="237"/>
      <c r="DC118" s="237"/>
      <c r="DD118" s="67"/>
      <c r="DE118" s="67"/>
      <c r="DF118" s="67"/>
      <c r="DG118" s="67"/>
      <c r="DH118" s="30"/>
      <c r="DI118" s="30"/>
      <c r="DJ118" s="30"/>
      <c r="DK118" s="30"/>
      <c r="DL118" s="30">
        <f t="shared" si="837"/>
        <v>0</v>
      </c>
      <c r="DM118" s="30">
        <f t="shared" si="837"/>
        <v>0</v>
      </c>
      <c r="DN118" s="163">
        <f t="shared" si="820"/>
        <v>0</v>
      </c>
      <c r="DO118" s="163">
        <f t="shared" si="820"/>
        <v>0</v>
      </c>
      <c r="DP118" s="237"/>
      <c r="DQ118" s="237"/>
      <c r="DR118" s="67"/>
      <c r="DS118" s="67"/>
      <c r="DT118" s="67"/>
      <c r="DU118" s="67"/>
      <c r="DV118" s="252"/>
      <c r="DW118" s="252"/>
      <c r="DX118" s="30"/>
      <c r="DY118" s="30"/>
      <c r="DZ118" s="30">
        <f t="shared" si="838"/>
        <v>0</v>
      </c>
      <c r="EA118" s="30">
        <f t="shared" si="838"/>
        <v>0</v>
      </c>
      <c r="EB118" s="163">
        <f t="shared" si="821"/>
        <v>0</v>
      </c>
      <c r="EC118" s="163">
        <f t="shared" si="821"/>
        <v>0</v>
      </c>
      <c r="ED118" s="237"/>
      <c r="EE118" s="237"/>
      <c r="EF118" s="67"/>
      <c r="EG118" s="67"/>
      <c r="EH118" s="67"/>
      <c r="EI118" s="67"/>
      <c r="EJ118" s="252"/>
      <c r="EK118" s="252"/>
      <c r="EL118" s="30"/>
      <c r="EM118" s="30"/>
      <c r="EN118" s="30">
        <f t="shared" si="839"/>
        <v>0</v>
      </c>
      <c r="EO118" s="30">
        <f t="shared" si="839"/>
        <v>0</v>
      </c>
      <c r="EP118" s="163">
        <f t="shared" si="822"/>
        <v>0</v>
      </c>
      <c r="EQ118" s="163">
        <f t="shared" si="822"/>
        <v>0</v>
      </c>
      <c r="ER118" s="237"/>
      <c r="ES118" s="237"/>
      <c r="ET118" s="67"/>
      <c r="EU118" s="67"/>
      <c r="EV118" s="67"/>
      <c r="EW118" s="67"/>
      <c r="EX118" s="252"/>
      <c r="EY118" s="252"/>
      <c r="EZ118" s="30"/>
      <c r="FA118" s="30"/>
      <c r="FB118" s="30">
        <f t="shared" si="840"/>
        <v>0</v>
      </c>
      <c r="FC118" s="30">
        <f t="shared" si="840"/>
        <v>0</v>
      </c>
      <c r="FD118" s="163">
        <f t="shared" si="823"/>
        <v>0</v>
      </c>
      <c r="FE118" s="163">
        <f t="shared" si="823"/>
        <v>0</v>
      </c>
      <c r="FF118" s="237"/>
      <c r="FG118" s="237"/>
      <c r="FH118" s="67"/>
      <c r="FI118" s="67"/>
      <c r="FJ118" s="67"/>
      <c r="FK118" s="67"/>
      <c r="FL118" s="252"/>
      <c r="FM118" s="252"/>
      <c r="FN118" s="30"/>
      <c r="FO118" s="30"/>
      <c r="FP118" s="30">
        <f t="shared" si="841"/>
        <v>0</v>
      </c>
      <c r="FQ118" s="30">
        <f t="shared" si="841"/>
        <v>0</v>
      </c>
      <c r="FR118" s="163">
        <f t="shared" si="824"/>
        <v>0</v>
      </c>
      <c r="FS118" s="163">
        <f t="shared" si="824"/>
        <v>0</v>
      </c>
      <c r="FT118" s="237"/>
      <c r="FU118" s="237"/>
      <c r="FV118" s="67"/>
      <c r="FW118" s="67"/>
      <c r="FX118" s="67"/>
      <c r="FY118" s="67"/>
      <c r="FZ118" s="252"/>
      <c r="GA118" s="252"/>
      <c r="GB118" s="30"/>
      <c r="GC118" s="30"/>
      <c r="GD118" s="30">
        <f t="shared" si="842"/>
        <v>0</v>
      </c>
      <c r="GE118" s="30">
        <f t="shared" si="842"/>
        <v>0</v>
      </c>
      <c r="GF118" s="163">
        <f t="shared" si="809"/>
        <v>0</v>
      </c>
      <c r="GG118" s="163">
        <f t="shared" si="809"/>
        <v>0</v>
      </c>
      <c r="GH118" s="237"/>
      <c r="GI118" s="237"/>
      <c r="GJ118" s="67"/>
      <c r="GK118" s="67"/>
      <c r="GL118" s="67"/>
      <c r="GM118" s="67"/>
      <c r="GN118" s="252"/>
      <c r="GO118" s="252"/>
      <c r="GP118" s="30"/>
      <c r="GQ118" s="30"/>
      <c r="GR118" s="30">
        <f t="shared" si="843"/>
        <v>0</v>
      </c>
      <c r="GS118" s="30">
        <f t="shared" si="843"/>
        <v>0</v>
      </c>
      <c r="GT118" s="163">
        <f t="shared" si="825"/>
        <v>0</v>
      </c>
      <c r="GU118" s="163">
        <f t="shared" si="825"/>
        <v>0</v>
      </c>
      <c r="GV118" s="237"/>
      <c r="GW118" s="237"/>
      <c r="GX118" s="67"/>
      <c r="GY118" s="67"/>
      <c r="GZ118" s="67"/>
      <c r="HA118" s="67"/>
      <c r="HB118" s="252"/>
      <c r="HC118" s="252"/>
      <c r="HD118" s="30"/>
      <c r="HE118" s="30"/>
      <c r="HF118" s="30">
        <f t="shared" si="844"/>
        <v>0</v>
      </c>
      <c r="HG118" s="30">
        <f t="shared" si="844"/>
        <v>0</v>
      </c>
      <c r="HH118" s="163">
        <f t="shared" si="826"/>
        <v>0</v>
      </c>
      <c r="HI118" s="163">
        <f t="shared" si="826"/>
        <v>0</v>
      </c>
      <c r="HJ118" s="237"/>
      <c r="HK118" s="237"/>
      <c r="HL118" s="67"/>
      <c r="HM118" s="67"/>
      <c r="HN118" s="67"/>
      <c r="HO118" s="67"/>
      <c r="HP118" s="252"/>
      <c r="HQ118" s="252"/>
      <c r="HR118" s="30"/>
      <c r="HS118" s="30"/>
      <c r="HT118" s="30">
        <f t="shared" si="845"/>
        <v>0</v>
      </c>
      <c r="HU118" s="30">
        <f t="shared" si="845"/>
        <v>0</v>
      </c>
      <c r="HV118" s="163">
        <f t="shared" si="827"/>
        <v>0</v>
      </c>
      <c r="HW118" s="163">
        <f t="shared" si="827"/>
        <v>0</v>
      </c>
      <c r="HX118" s="237"/>
      <c r="HY118" s="237"/>
      <c r="HZ118" s="237"/>
      <c r="IA118" s="237"/>
      <c r="IB118" s="237"/>
      <c r="IC118" s="237"/>
      <c r="ID118" s="255"/>
      <c r="IE118" s="255"/>
      <c r="IF118" s="237"/>
      <c r="IG118" s="237"/>
      <c r="IH118" s="237"/>
      <c r="II118" s="237"/>
      <c r="IJ118" s="163">
        <f t="shared" si="828"/>
        <v>0</v>
      </c>
      <c r="IK118" s="163">
        <f t="shared" si="828"/>
        <v>0</v>
      </c>
      <c r="IL118" s="237"/>
      <c r="IM118" s="237"/>
      <c r="IN118" s="237"/>
      <c r="IO118" s="237"/>
      <c r="IP118" s="237"/>
      <c r="IQ118" s="237"/>
      <c r="IR118" s="255"/>
      <c r="IS118" s="255"/>
      <c r="IT118" s="237"/>
      <c r="IU118" s="237"/>
      <c r="IV118" s="237"/>
      <c r="IW118" s="237"/>
      <c r="IX118" s="163">
        <f t="shared" si="771"/>
        <v>0</v>
      </c>
      <c r="IY118" s="163">
        <f t="shared" si="771"/>
        <v>0</v>
      </c>
      <c r="IZ118" s="237"/>
      <c r="JA118" s="237"/>
      <c r="JB118" s="240"/>
      <c r="JC118" s="243"/>
      <c r="JD118" s="240"/>
      <c r="JE118" s="240"/>
      <c r="JF118" s="238">
        <f t="shared" si="1030"/>
        <v>0</v>
      </c>
      <c r="JG118" s="238">
        <f t="shared" si="1030"/>
        <v>0</v>
      </c>
      <c r="JH118" s="238">
        <f t="shared" si="1030"/>
        <v>0</v>
      </c>
      <c r="JI118" s="238">
        <f t="shared" si="1030"/>
        <v>0</v>
      </c>
      <c r="JJ118" s="238">
        <f t="shared" si="867"/>
        <v>0</v>
      </c>
      <c r="JK118" s="238">
        <f t="shared" si="867"/>
        <v>0</v>
      </c>
      <c r="JL118" s="238">
        <f t="shared" si="830"/>
        <v>0</v>
      </c>
      <c r="JM118" s="238">
        <f t="shared" si="811"/>
        <v>0</v>
      </c>
      <c r="JN118" s="48"/>
      <c r="JO118" s="18"/>
      <c r="JP118" s="55"/>
      <c r="JQ118" s="55"/>
      <c r="JR118" s="158"/>
    </row>
    <row r="119" spans="1:279" hidden="1" x14ac:dyDescent="0.2">
      <c r="A119" s="10">
        <v>1</v>
      </c>
      <c r="B119" s="10">
        <v>1</v>
      </c>
      <c r="C119" s="443"/>
      <c r="D119" s="444"/>
      <c r="E119" s="444"/>
      <c r="F119" s="436" t="s">
        <v>40</v>
      </c>
      <c r="G119" s="258">
        <v>19</v>
      </c>
      <c r="H119" s="257">
        <v>384366.02874999994</v>
      </c>
      <c r="I119" s="230">
        <f>VLOOKUP($G119,'ВМП план'!$A$8:$AS$56,12,0)</f>
        <v>0</v>
      </c>
      <c r="J119" s="230">
        <f>VLOOKUP($G119,'ВМП план'!$A$8:$AS$56,13,0)</f>
        <v>0</v>
      </c>
      <c r="K119" s="230">
        <f>SUM(I119/12*$B$2)</f>
        <v>0</v>
      </c>
      <c r="L119" s="230">
        <f>SUM(J119/12*$B$2)</f>
        <v>0</v>
      </c>
      <c r="M119" s="34">
        <f>SUM(M120:M123)</f>
        <v>0</v>
      </c>
      <c r="N119" s="34">
        <f t="shared" ref="N119:P119" si="1033">SUM(N120:N123)</f>
        <v>0</v>
      </c>
      <c r="O119" s="34">
        <f t="shared" si="1033"/>
        <v>0</v>
      </c>
      <c r="P119" s="34">
        <f t="shared" si="1033"/>
        <v>0</v>
      </c>
      <c r="Q119" s="94">
        <f t="shared" si="832"/>
        <v>0</v>
      </c>
      <c r="R119" s="94">
        <f t="shared" si="832"/>
        <v>0</v>
      </c>
      <c r="S119" s="249">
        <f t="shared" si="812"/>
        <v>0</v>
      </c>
      <c r="T119" s="249">
        <f t="shared" si="812"/>
        <v>0</v>
      </c>
      <c r="U119" s="348">
        <f>$H119</f>
        <v>384366.02874999994</v>
      </c>
      <c r="V119" s="347"/>
      <c r="W119" s="230">
        <f>VLOOKUP($G119,'ВМП план'!$A$8:$AS$56,10,0)</f>
        <v>0</v>
      </c>
      <c r="X119" s="230">
        <f>VLOOKUP($G119,'ВМП план'!$A$8:$AS$56,11,0)</f>
        <v>0</v>
      </c>
      <c r="Y119" s="34">
        <f>SUM(W119/12*$B$2)</f>
        <v>0</v>
      </c>
      <c r="Z119" s="34">
        <f>SUM(X119/12*$B$2)</f>
        <v>0</v>
      </c>
      <c r="AA119" s="34">
        <f>SUM(AA120:AA123)</f>
        <v>0</v>
      </c>
      <c r="AB119" s="34">
        <f t="shared" ref="AB119:AD119" si="1034">SUM(AB120:AB123)</f>
        <v>0</v>
      </c>
      <c r="AC119" s="34">
        <f t="shared" si="1034"/>
        <v>0</v>
      </c>
      <c r="AD119" s="34">
        <f t="shared" si="1034"/>
        <v>0</v>
      </c>
      <c r="AE119" s="94">
        <f t="shared" ref="AE119" si="1035">SUM(AA119+AC119)</f>
        <v>0</v>
      </c>
      <c r="AF119" s="94">
        <f t="shared" ref="AF119" si="1036">SUM(AB119+AD119)</f>
        <v>0</v>
      </c>
      <c r="AG119" s="249">
        <f t="shared" si="912"/>
        <v>0</v>
      </c>
      <c r="AH119" s="249">
        <f t="shared" si="912"/>
        <v>0</v>
      </c>
      <c r="AI119" s="348">
        <f>$H119</f>
        <v>384366.02874999994</v>
      </c>
      <c r="AJ119" s="347"/>
      <c r="AK119" s="322">
        <f>VLOOKUP($G119,'ВМП план'!$A$8:$AS$56,14,0)</f>
        <v>0</v>
      </c>
      <c r="AL119" s="230">
        <f>VLOOKUP($G119,'ВМП план'!$A$8:$AS$56,15,0)</f>
        <v>0</v>
      </c>
      <c r="AM119" s="34">
        <f>SUM(AK119/12*$B$2)</f>
        <v>0</v>
      </c>
      <c r="AN119" s="34">
        <f>SUM(AL119/12*$B$2)</f>
        <v>0</v>
      </c>
      <c r="AO119" s="34">
        <f>SUM(AO120:AO123)</f>
        <v>0</v>
      </c>
      <c r="AP119" s="34">
        <f t="shared" ref="AP119:AR119" si="1037">SUM(AP120:AP123)</f>
        <v>0</v>
      </c>
      <c r="AQ119" s="34">
        <f t="shared" si="1037"/>
        <v>0</v>
      </c>
      <c r="AR119" s="34">
        <f t="shared" si="1037"/>
        <v>0</v>
      </c>
      <c r="AS119" s="94">
        <f t="shared" si="833"/>
        <v>0</v>
      </c>
      <c r="AT119" s="94">
        <f t="shared" si="833"/>
        <v>0</v>
      </c>
      <c r="AU119" s="249">
        <f t="shared" si="815"/>
        <v>0</v>
      </c>
      <c r="AV119" s="249">
        <f t="shared" si="815"/>
        <v>0</v>
      </c>
      <c r="AW119" s="348">
        <f>$H119</f>
        <v>384366.02874999994</v>
      </c>
      <c r="AX119" s="347"/>
      <c r="AY119" s="230">
        <f>VLOOKUP($G119,'ВМП план'!$A$8:$AS$56,16,0)</f>
        <v>0</v>
      </c>
      <c r="AZ119" s="230">
        <f>VLOOKUP($G119,'ВМП план'!$A$8:$AS$56,17,0)</f>
        <v>0</v>
      </c>
      <c r="BA119" s="34">
        <f>SUM(AY119/12*$B$2)</f>
        <v>0</v>
      </c>
      <c r="BB119" s="34">
        <f>SUM(AZ119/12*$B$2)</f>
        <v>0</v>
      </c>
      <c r="BC119" s="34">
        <f>SUM(BC120:BC123)</f>
        <v>0</v>
      </c>
      <c r="BD119" s="34">
        <f t="shared" ref="BD119:BF119" si="1038">SUM(BD120:BD123)</f>
        <v>0</v>
      </c>
      <c r="BE119" s="34">
        <f t="shared" si="1038"/>
        <v>0</v>
      </c>
      <c r="BF119" s="34">
        <f t="shared" si="1038"/>
        <v>0</v>
      </c>
      <c r="BG119" s="94">
        <f t="shared" si="834"/>
        <v>0</v>
      </c>
      <c r="BH119" s="94">
        <f t="shared" si="834"/>
        <v>0</v>
      </c>
      <c r="BI119" s="249">
        <f t="shared" si="816"/>
        <v>0</v>
      </c>
      <c r="BJ119" s="249">
        <f t="shared" si="816"/>
        <v>0</v>
      </c>
      <c r="BK119" s="348">
        <f>$H119</f>
        <v>384366.02874999994</v>
      </c>
      <c r="BL119" s="347"/>
      <c r="BM119" s="230">
        <f>VLOOKUP($G119,'ВМП план'!$A$8:$AS$56,8,0)</f>
        <v>0</v>
      </c>
      <c r="BN119" s="230">
        <f>VLOOKUP($G119,'ВМП план'!$A$8:$AS$56,9,0)</f>
        <v>0</v>
      </c>
      <c r="BO119" s="34">
        <f>SUM(BM119/12*$B$2)</f>
        <v>0</v>
      </c>
      <c r="BP119" s="34">
        <f>SUM(BN119/12*$B$2)</f>
        <v>0</v>
      </c>
      <c r="BQ119" s="34">
        <f>SUM(BQ120:BQ123)</f>
        <v>0</v>
      </c>
      <c r="BR119" s="34">
        <f t="shared" ref="BR119:BT119" si="1039">SUM(BR120:BR123)</f>
        <v>0</v>
      </c>
      <c r="BS119" s="34">
        <f t="shared" si="1039"/>
        <v>0</v>
      </c>
      <c r="BT119" s="34">
        <f t="shared" si="1039"/>
        <v>0</v>
      </c>
      <c r="BU119" s="94">
        <f t="shared" si="853"/>
        <v>0</v>
      </c>
      <c r="BV119" s="94">
        <f t="shared" si="854"/>
        <v>0</v>
      </c>
      <c r="BW119" s="249">
        <f t="shared" si="817"/>
        <v>0</v>
      </c>
      <c r="BX119" s="249">
        <f t="shared" si="817"/>
        <v>0</v>
      </c>
      <c r="BY119" s="348">
        <f>$H119</f>
        <v>384366.02874999994</v>
      </c>
      <c r="BZ119" s="347"/>
      <c r="CA119" s="230">
        <f>VLOOKUP($G119,'ВМП план'!$A$8:$AS$56,18,0)</f>
        <v>0</v>
      </c>
      <c r="CB119" s="230">
        <f>VLOOKUP($G119,'ВМП план'!$A$8:$AS$56,19,0)</f>
        <v>0</v>
      </c>
      <c r="CC119" s="34">
        <f>SUM(CA119/12*$B$2)</f>
        <v>0</v>
      </c>
      <c r="CD119" s="34">
        <f>SUM(CB119/12*$B$2)</f>
        <v>0</v>
      </c>
      <c r="CE119" s="34">
        <f>SUM(CE120:CE123)</f>
        <v>0</v>
      </c>
      <c r="CF119" s="34">
        <f t="shared" ref="CF119:CH119" si="1040">SUM(CF120:CF123)</f>
        <v>0</v>
      </c>
      <c r="CG119" s="34">
        <f t="shared" si="1040"/>
        <v>0</v>
      </c>
      <c r="CH119" s="34">
        <f t="shared" si="1040"/>
        <v>0</v>
      </c>
      <c r="CI119" s="30">
        <f t="shared" si="835"/>
        <v>0</v>
      </c>
      <c r="CJ119" s="30">
        <f t="shared" si="835"/>
        <v>0</v>
      </c>
      <c r="CK119" s="249">
        <f t="shared" si="818"/>
        <v>0</v>
      </c>
      <c r="CL119" s="249">
        <f t="shared" si="818"/>
        <v>0</v>
      </c>
      <c r="CM119" s="348">
        <f>$H119</f>
        <v>384366.02874999994</v>
      </c>
      <c r="CN119" s="347"/>
      <c r="CO119" s="347"/>
      <c r="CP119" s="230">
        <f>VLOOKUP($G119,'ВМП план'!$A$8:$AS$56,20,0)</f>
        <v>0</v>
      </c>
      <c r="CQ119" s="230">
        <f>VLOOKUP($G119,'ВМП план'!$A$8:$AS$56,21,0)</f>
        <v>0</v>
      </c>
      <c r="CR119" s="34">
        <f>SUM(CP119/12*$B$2)</f>
        <v>0</v>
      </c>
      <c r="CS119" s="34">
        <f>SUM(CQ119/12*$B$2)</f>
        <v>0</v>
      </c>
      <c r="CT119" s="34">
        <f>SUM(CT120:CT123)</f>
        <v>0</v>
      </c>
      <c r="CU119" s="34">
        <f t="shared" ref="CU119:CW119" si="1041">SUM(CU120:CU123)</f>
        <v>0</v>
      </c>
      <c r="CV119" s="34">
        <f t="shared" si="1041"/>
        <v>0</v>
      </c>
      <c r="CW119" s="34">
        <f t="shared" si="1041"/>
        <v>0</v>
      </c>
      <c r="CX119" s="94">
        <f t="shared" si="836"/>
        <v>0</v>
      </c>
      <c r="CY119" s="94">
        <f t="shared" si="836"/>
        <v>0</v>
      </c>
      <c r="CZ119" s="249">
        <f t="shared" si="819"/>
        <v>0</v>
      </c>
      <c r="DA119" s="249">
        <f t="shared" si="819"/>
        <v>0</v>
      </c>
      <c r="DB119" s="348">
        <f>$H119</f>
        <v>384366.02874999994</v>
      </c>
      <c r="DC119" s="347"/>
      <c r="DD119" s="230">
        <f>VLOOKUP($G119,'ВМП план'!$A$8:$AS$56,22,0)</f>
        <v>0</v>
      </c>
      <c r="DE119" s="230">
        <f>VLOOKUP($G119,'ВМП план'!$A$8:$AS$56,23,0)</f>
        <v>0</v>
      </c>
      <c r="DF119" s="34">
        <f>SUM(DD119/12*$B$2)</f>
        <v>0</v>
      </c>
      <c r="DG119" s="34">
        <f>SUM(DE119/12*$B$2)</f>
        <v>0</v>
      </c>
      <c r="DH119" s="34">
        <f>SUM(DH120:DH123)</f>
        <v>0</v>
      </c>
      <c r="DI119" s="34">
        <f t="shared" ref="DI119:DK119" si="1042">SUM(DI120:DI123)</f>
        <v>0</v>
      </c>
      <c r="DJ119" s="34">
        <f t="shared" si="1042"/>
        <v>0</v>
      </c>
      <c r="DK119" s="34">
        <f t="shared" si="1042"/>
        <v>0</v>
      </c>
      <c r="DL119" s="94">
        <f t="shared" si="837"/>
        <v>0</v>
      </c>
      <c r="DM119" s="94">
        <f t="shared" si="837"/>
        <v>0</v>
      </c>
      <c r="DN119" s="249">
        <f t="shared" si="820"/>
        <v>0</v>
      </c>
      <c r="DO119" s="249">
        <f t="shared" si="820"/>
        <v>0</v>
      </c>
      <c r="DP119" s="348">
        <f>$H119</f>
        <v>384366.02874999994</v>
      </c>
      <c r="DQ119" s="347"/>
      <c r="DR119" s="230">
        <f>VLOOKUP($G119,'ВМП план'!$A$8:$AS$56,24,0)</f>
        <v>0</v>
      </c>
      <c r="DS119" s="230">
        <f>VLOOKUP($G119,'ВМП план'!$A$8:$AS$56,25,0)</f>
        <v>0</v>
      </c>
      <c r="DT119" s="34">
        <f>SUM(DR119/12*$B$2)</f>
        <v>0</v>
      </c>
      <c r="DU119" s="34">
        <f>SUM(DS119/12*$B$2)</f>
        <v>0</v>
      </c>
      <c r="DV119" s="34">
        <f>SUM(DV120:DV123)</f>
        <v>0</v>
      </c>
      <c r="DW119" s="34">
        <f t="shared" ref="DW119:DY119" si="1043">SUM(DW120:DW123)</f>
        <v>0</v>
      </c>
      <c r="DX119" s="34">
        <f t="shared" si="1043"/>
        <v>0</v>
      </c>
      <c r="DY119" s="34">
        <f t="shared" si="1043"/>
        <v>0</v>
      </c>
      <c r="DZ119" s="94">
        <f t="shared" si="838"/>
        <v>0</v>
      </c>
      <c r="EA119" s="94">
        <f t="shared" si="838"/>
        <v>0</v>
      </c>
      <c r="EB119" s="249">
        <f t="shared" si="821"/>
        <v>0</v>
      </c>
      <c r="EC119" s="249">
        <f t="shared" si="821"/>
        <v>0</v>
      </c>
      <c r="ED119" s="348">
        <f>$H119</f>
        <v>384366.02874999994</v>
      </c>
      <c r="EE119" s="347"/>
      <c r="EF119" s="230">
        <f>VLOOKUP($G119,'ВМП план'!$A$8:$AS$56,26,0)</f>
        <v>0</v>
      </c>
      <c r="EG119" s="230">
        <f>VLOOKUP($G119,'ВМП план'!$A$8:$AS$56,27,0)</f>
        <v>0</v>
      </c>
      <c r="EH119" s="34">
        <f>SUM(EF119/12*$B$2)</f>
        <v>0</v>
      </c>
      <c r="EI119" s="34">
        <f>SUM(EG119/12*$B$2)</f>
        <v>0</v>
      </c>
      <c r="EJ119" s="34">
        <f>SUM(EJ120:EJ123)</f>
        <v>0</v>
      </c>
      <c r="EK119" s="34">
        <f t="shared" ref="EK119:EM119" si="1044">SUM(EK120:EK123)</f>
        <v>0</v>
      </c>
      <c r="EL119" s="34">
        <f t="shared" si="1044"/>
        <v>0</v>
      </c>
      <c r="EM119" s="34">
        <f t="shared" si="1044"/>
        <v>0</v>
      </c>
      <c r="EN119" s="94">
        <f t="shared" si="839"/>
        <v>0</v>
      </c>
      <c r="EO119" s="94">
        <f t="shared" si="839"/>
        <v>0</v>
      </c>
      <c r="EP119" s="249">
        <f t="shared" si="822"/>
        <v>0</v>
      </c>
      <c r="EQ119" s="249">
        <f t="shared" si="822"/>
        <v>0</v>
      </c>
      <c r="ER119" s="348">
        <f>$H119</f>
        <v>384366.02874999994</v>
      </c>
      <c r="ES119" s="347"/>
      <c r="ET119" s="230">
        <f>VLOOKUP($G119,'ВМП план'!$A$8:$AS$56,28,0)</f>
        <v>0</v>
      </c>
      <c r="EU119" s="230">
        <f>VLOOKUP($G119,'ВМП план'!$A$8:$AS$56,29,0)</f>
        <v>0</v>
      </c>
      <c r="EV119" s="34">
        <f>SUM(ET119/12*$B$2)</f>
        <v>0</v>
      </c>
      <c r="EW119" s="34">
        <f>SUM(EU119/12*$B$2)</f>
        <v>0</v>
      </c>
      <c r="EX119" s="34">
        <f>SUM(EX120:EX123)</f>
        <v>0</v>
      </c>
      <c r="EY119" s="34">
        <f t="shared" ref="EY119:FA119" si="1045">SUM(EY120:EY123)</f>
        <v>0</v>
      </c>
      <c r="EZ119" s="34">
        <f t="shared" si="1045"/>
        <v>0</v>
      </c>
      <c r="FA119" s="34">
        <f t="shared" si="1045"/>
        <v>0</v>
      </c>
      <c r="FB119" s="94">
        <f t="shared" si="840"/>
        <v>0</v>
      </c>
      <c r="FC119" s="94">
        <f t="shared" si="840"/>
        <v>0</v>
      </c>
      <c r="FD119" s="249">
        <f t="shared" si="823"/>
        <v>0</v>
      </c>
      <c r="FE119" s="249">
        <f t="shared" si="823"/>
        <v>0</v>
      </c>
      <c r="FF119" s="348">
        <f>$H119</f>
        <v>384366.02874999994</v>
      </c>
      <c r="FG119" s="347"/>
      <c r="FH119" s="230">
        <f>VLOOKUP($G119,'ВМП план'!$A$8:$AS$56,30,0)</f>
        <v>0</v>
      </c>
      <c r="FI119" s="230">
        <f>VLOOKUP($G119,'ВМП план'!$A$8:$AS$56,31,0)</f>
        <v>0</v>
      </c>
      <c r="FJ119" s="34">
        <f>SUM(FH119/12*$B$2)</f>
        <v>0</v>
      </c>
      <c r="FK119" s="34">
        <f>SUM(FI119/12*$B$2)</f>
        <v>0</v>
      </c>
      <c r="FL119" s="34">
        <f>SUM(FL120:FL123)</f>
        <v>0</v>
      </c>
      <c r="FM119" s="34">
        <f t="shared" ref="FM119:FO119" si="1046">SUM(FM120:FM123)</f>
        <v>0</v>
      </c>
      <c r="FN119" s="34">
        <f t="shared" si="1046"/>
        <v>0</v>
      </c>
      <c r="FO119" s="34">
        <f t="shared" si="1046"/>
        <v>0</v>
      </c>
      <c r="FP119" s="30">
        <f t="shared" si="841"/>
        <v>0</v>
      </c>
      <c r="FQ119" s="30">
        <f t="shared" si="841"/>
        <v>0</v>
      </c>
      <c r="FR119" s="249">
        <f t="shared" si="824"/>
        <v>0</v>
      </c>
      <c r="FS119" s="249">
        <f t="shared" si="824"/>
        <v>0</v>
      </c>
      <c r="FT119" s="348">
        <f>$H119</f>
        <v>384366.02874999994</v>
      </c>
      <c r="FU119" s="347"/>
      <c r="FV119" s="230">
        <f>VLOOKUP($G119,'ВМП план'!$A$8:$AS$56,42,0)</f>
        <v>0</v>
      </c>
      <c r="FW119" s="230">
        <f>VLOOKUP($G119,'ВМП план'!$A$8:$AS$56,43,0)</f>
        <v>0</v>
      </c>
      <c r="FX119" s="34">
        <f>SUM(FV119/12*$B$2)</f>
        <v>0</v>
      </c>
      <c r="FY119" s="34">
        <f>SUM(FW119/12*$B$2)</f>
        <v>0</v>
      </c>
      <c r="FZ119" s="34">
        <f>SUM(FZ120:FZ123)</f>
        <v>0</v>
      </c>
      <c r="GA119" s="34">
        <f t="shared" ref="GA119:GC119" si="1047">SUM(GA120:GA123)</f>
        <v>0</v>
      </c>
      <c r="GB119" s="34">
        <f t="shared" si="1047"/>
        <v>0</v>
      </c>
      <c r="GC119" s="34">
        <f t="shared" si="1047"/>
        <v>0</v>
      </c>
      <c r="GD119" s="94">
        <f t="shared" si="842"/>
        <v>0</v>
      </c>
      <c r="GE119" s="94">
        <f t="shared" si="842"/>
        <v>0</v>
      </c>
      <c r="GF119" s="249">
        <f t="shared" si="809"/>
        <v>0</v>
      </c>
      <c r="GG119" s="249">
        <f t="shared" si="809"/>
        <v>0</v>
      </c>
      <c r="GH119" s="348">
        <f>$H119</f>
        <v>384366.02874999994</v>
      </c>
      <c r="GI119" s="347" t="e">
        <f>GA119/FZ119</f>
        <v>#DIV/0!</v>
      </c>
      <c r="GJ119" s="230">
        <f>VLOOKUP($G119,'ВМП план'!$A$8:$AS$56,34,0)</f>
        <v>0</v>
      </c>
      <c r="GK119" s="230">
        <f>VLOOKUP($G119,'ВМП план'!$A$8:$AS$56,35,0)</f>
        <v>0</v>
      </c>
      <c r="GL119" s="34">
        <f>SUM(GJ119/12*$B$2)</f>
        <v>0</v>
      </c>
      <c r="GM119" s="34">
        <f>SUM(GK119/12*$B$2)</f>
        <v>0</v>
      </c>
      <c r="GN119" s="34">
        <f>SUM(GN120:GN123)</f>
        <v>0</v>
      </c>
      <c r="GO119" s="34">
        <f t="shared" ref="GO119:GQ119" si="1048">SUM(GO120:GO123)</f>
        <v>0</v>
      </c>
      <c r="GP119" s="34">
        <f t="shared" si="1048"/>
        <v>0</v>
      </c>
      <c r="GQ119" s="34">
        <f t="shared" si="1048"/>
        <v>0</v>
      </c>
      <c r="GR119" s="30">
        <f t="shared" si="843"/>
        <v>0</v>
      </c>
      <c r="GS119" s="30">
        <f t="shared" si="843"/>
        <v>0</v>
      </c>
      <c r="GT119" s="249">
        <f t="shared" si="825"/>
        <v>0</v>
      </c>
      <c r="GU119" s="249">
        <f t="shared" si="825"/>
        <v>0</v>
      </c>
      <c r="GV119" s="348">
        <f>$H119</f>
        <v>384366.02874999994</v>
      </c>
      <c r="GW119" s="347"/>
      <c r="GX119" s="230">
        <f>VLOOKUP($G119,'ВМП план'!$A$8:$AS$56,36,0)</f>
        <v>0</v>
      </c>
      <c r="GY119" s="230">
        <f>VLOOKUP($G119,'ВМП план'!$A$8:$AS$56,37,0)</f>
        <v>0</v>
      </c>
      <c r="GZ119" s="34">
        <f>SUM(GX119/12*$B$2)</f>
        <v>0</v>
      </c>
      <c r="HA119" s="34">
        <f>SUM(GY119/12*$B$2)</f>
        <v>0</v>
      </c>
      <c r="HB119" s="34">
        <f>SUM(HB120:HB123)</f>
        <v>0</v>
      </c>
      <c r="HC119" s="34">
        <f t="shared" ref="HC119:HE119" si="1049">SUM(HC120:HC123)</f>
        <v>0</v>
      </c>
      <c r="HD119" s="34">
        <f t="shared" si="1049"/>
        <v>0</v>
      </c>
      <c r="HE119" s="34">
        <f t="shared" si="1049"/>
        <v>0</v>
      </c>
      <c r="HF119" s="94">
        <f t="shared" si="844"/>
        <v>0</v>
      </c>
      <c r="HG119" s="94">
        <f t="shared" si="844"/>
        <v>0</v>
      </c>
      <c r="HH119" s="249">
        <f t="shared" si="826"/>
        <v>0</v>
      </c>
      <c r="HI119" s="249">
        <f t="shared" si="826"/>
        <v>0</v>
      </c>
      <c r="HJ119" s="348">
        <f>$H119</f>
        <v>384366.02874999994</v>
      </c>
      <c r="HK119" s="347" t="e">
        <f>HC119/HB119</f>
        <v>#DIV/0!</v>
      </c>
      <c r="HL119" s="230">
        <f>VLOOKUP($G119,'ВМП план'!$A$8:$AS$56,38,0)</f>
        <v>0</v>
      </c>
      <c r="HM119" s="230">
        <f>VLOOKUP($G119,'ВМП план'!$A$8:$AS$56,39,0)</f>
        <v>0</v>
      </c>
      <c r="HN119" s="34">
        <f>SUM(HL119/12*$B$2)</f>
        <v>0</v>
      </c>
      <c r="HO119" s="34">
        <f>SUM(HM119/12*$B$2)</f>
        <v>0</v>
      </c>
      <c r="HP119" s="34">
        <f>SUM(HP120:HP123)</f>
        <v>0</v>
      </c>
      <c r="HQ119" s="34">
        <f t="shared" ref="HQ119:HS119" si="1050">SUM(HQ120:HQ123)</f>
        <v>0</v>
      </c>
      <c r="HR119" s="34">
        <f t="shared" si="1050"/>
        <v>0</v>
      </c>
      <c r="HS119" s="34">
        <f t="shared" si="1050"/>
        <v>0</v>
      </c>
      <c r="HT119" s="94">
        <f t="shared" si="845"/>
        <v>0</v>
      </c>
      <c r="HU119" s="94">
        <f t="shared" si="845"/>
        <v>0</v>
      </c>
      <c r="HV119" s="249">
        <f t="shared" si="827"/>
        <v>0</v>
      </c>
      <c r="HW119" s="249">
        <f t="shared" si="827"/>
        <v>0</v>
      </c>
      <c r="HX119" s="348">
        <f>$H119</f>
        <v>384366.02874999994</v>
      </c>
      <c r="HY119" s="347" t="e">
        <f>HQ119/HP119</f>
        <v>#DIV/0!</v>
      </c>
      <c r="HZ119" s="515">
        <f>VLOOKUP($G119,'ВМП план'!$A$8:$AS$56,32,0)</f>
        <v>0</v>
      </c>
      <c r="IA119" s="515">
        <f>VLOOKUP($G119,'ВМП план'!$A$8:$AS$56,33,0)</f>
        <v>0</v>
      </c>
      <c r="IB119" s="515">
        <f>SUM(HZ119/12*$B$2)</f>
        <v>0</v>
      </c>
      <c r="IC119" s="515">
        <f>SUM(IA119/12*$B$2)</f>
        <v>0</v>
      </c>
      <c r="ID119" s="524"/>
      <c r="IE119" s="524"/>
      <c r="IF119" s="249"/>
      <c r="IG119" s="249"/>
      <c r="IH119" s="249"/>
      <c r="II119" s="249"/>
      <c r="IJ119" s="524">
        <f t="shared" si="828"/>
        <v>0</v>
      </c>
      <c r="IK119" s="524">
        <f t="shared" si="828"/>
        <v>0</v>
      </c>
      <c r="IL119" s="348">
        <f>$H119</f>
        <v>384366.02874999994</v>
      </c>
      <c r="IM119" s="347" t="e">
        <f>IE119/ID119</f>
        <v>#DIV/0!</v>
      </c>
      <c r="IN119" s="515">
        <f>VLOOKUP($G119,'ВМП план'!$A$8:$AS$56,32,0)</f>
        <v>0</v>
      </c>
      <c r="IO119" s="515">
        <f>VLOOKUP($G119,'ВМП план'!$A$8:$AS$56,33,0)</f>
        <v>0</v>
      </c>
      <c r="IP119" s="515">
        <f>SUM(IN119/12*$B$2)</f>
        <v>0</v>
      </c>
      <c r="IQ119" s="515">
        <f>SUM(IO119/12*$B$2)</f>
        <v>0</v>
      </c>
      <c r="IR119" s="524"/>
      <c r="IS119" s="524"/>
      <c r="IT119" s="249"/>
      <c r="IU119" s="249"/>
      <c r="IV119" s="249"/>
      <c r="IW119" s="249"/>
      <c r="IX119" s="524">
        <f t="shared" si="771"/>
        <v>0</v>
      </c>
      <c r="IY119" s="524">
        <f t="shared" si="771"/>
        <v>0</v>
      </c>
      <c r="IZ119" s="348">
        <f>$H119</f>
        <v>384366.02874999994</v>
      </c>
      <c r="JA119" s="347" t="e">
        <f>IS119/IR119</f>
        <v>#DIV/0!</v>
      </c>
      <c r="JB119" s="524">
        <f>I119+W119+AK119+AY119+BM119+CA119+CP119+DD119+DR119+EF119+ET119+FH119+FV119+GJ119+GX119+HL119+HZ119+IN119</f>
        <v>0</v>
      </c>
      <c r="JC119" s="526">
        <f>J119+X119+AL119+AZ119+BN119+CB119+CQ119+DE119+DS119+EG119+EU119+FI119+FW119+GK119+GY119+HM119+IA119+IO119</f>
        <v>0</v>
      </c>
      <c r="JD119" s="540">
        <f t="shared" ref="JD119:JE119" si="1051">K119+Y119+AM119+BA119+BO119+CC119+CR119+DF119+DT119+EH119+EV119+FJ119+FX119+GL119+GZ119+HN119+IB119+IP119</f>
        <v>0</v>
      </c>
      <c r="JE119" s="526">
        <f t="shared" si="1051"/>
        <v>0</v>
      </c>
      <c r="JF119" s="524">
        <f>M119+AA119+AO119+BC119+BQ119+CE119+CT119+DH119+DV119+EJ119+EX119+FL119+FZ119+GN119+HB119+HP119+ID119</f>
        <v>0</v>
      </c>
      <c r="JG119" s="524">
        <f>N119+AB119+AP119+BD119+BR119+CF119+CU119+DI119+DW119+EK119+EY119+FM119+GA119+GO119+HC119+HQ119+IE119</f>
        <v>0</v>
      </c>
      <c r="JH119" s="239">
        <f>O119+AC119+AQ119+BE119+BS119+CG119+CV119+DJ119+DX119+EL119+EZ119+FN119+GB119+GP119+HD119+HR119+IF119</f>
        <v>0</v>
      </c>
      <c r="JI119" s="239">
        <f>P119+AD119+AR119+BF119+BT119+CH119+CW119+DK119+DY119+EM119+FA119+FO119+GC119+GQ119+HE119+HS119+IG119</f>
        <v>0</v>
      </c>
      <c r="JJ119" s="239">
        <f t="shared" si="867"/>
        <v>0</v>
      </c>
      <c r="JK119" s="239">
        <f t="shared" si="867"/>
        <v>0</v>
      </c>
      <c r="JL119" s="524">
        <f t="shared" si="830"/>
        <v>0</v>
      </c>
      <c r="JM119" s="524">
        <f t="shared" si="811"/>
        <v>0</v>
      </c>
      <c r="JN119" s="73" t="e">
        <f>JF119/JD119</f>
        <v>#DIV/0!</v>
      </c>
      <c r="JO119" s="73" t="e">
        <f>JG119/JE119</f>
        <v>#DIV/0!</v>
      </c>
      <c r="JP119" s="55"/>
      <c r="JQ119" s="55"/>
      <c r="JR119" s="378">
        <f>SUM(JP119-JQ119)</f>
        <v>0</v>
      </c>
      <c r="JS119" s="382"/>
    </row>
    <row r="120" spans="1:279" ht="12" hidden="1" x14ac:dyDescent="0.2">
      <c r="A120" s="10">
        <v>1</v>
      </c>
      <c r="B120" s="10"/>
      <c r="C120" s="18"/>
      <c r="D120" s="338"/>
      <c r="E120" s="21"/>
      <c r="F120" s="24"/>
      <c r="G120" s="25"/>
      <c r="H120" s="29"/>
      <c r="I120" s="30"/>
      <c r="J120" s="30"/>
      <c r="K120" s="30"/>
      <c r="L120" s="30"/>
      <c r="M120" s="30"/>
      <c r="N120" s="30"/>
      <c r="O120" s="30"/>
      <c r="P120" s="30"/>
      <c r="Q120" s="30">
        <f t="shared" si="832"/>
        <v>0</v>
      </c>
      <c r="R120" s="30">
        <f t="shared" si="832"/>
        <v>0</v>
      </c>
      <c r="S120" s="163">
        <f t="shared" si="812"/>
        <v>0</v>
      </c>
      <c r="T120" s="163">
        <f t="shared" si="812"/>
        <v>0</v>
      </c>
      <c r="U120" s="163"/>
      <c r="V120" s="163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163">
        <f t="shared" si="912"/>
        <v>0</v>
      </c>
      <c r="AH120" s="163">
        <f t="shared" si="912"/>
        <v>0</v>
      </c>
      <c r="AI120" s="163"/>
      <c r="AJ120" s="163"/>
      <c r="AK120" s="30"/>
      <c r="AL120" s="30"/>
      <c r="AM120" s="30"/>
      <c r="AN120" s="30"/>
      <c r="AO120" s="252"/>
      <c r="AP120" s="252"/>
      <c r="AQ120" s="30"/>
      <c r="AR120" s="30"/>
      <c r="AS120" s="30">
        <f t="shared" si="833"/>
        <v>0</v>
      </c>
      <c r="AT120" s="30">
        <f t="shared" si="833"/>
        <v>0</v>
      </c>
      <c r="AU120" s="163">
        <f t="shared" si="815"/>
        <v>0</v>
      </c>
      <c r="AV120" s="163">
        <f t="shared" si="815"/>
        <v>0</v>
      </c>
      <c r="AW120" s="163"/>
      <c r="AX120" s="163"/>
      <c r="AY120" s="30"/>
      <c r="AZ120" s="30"/>
      <c r="BA120" s="30"/>
      <c r="BB120" s="30"/>
      <c r="BC120" s="252"/>
      <c r="BD120" s="252"/>
      <c r="BE120" s="30"/>
      <c r="BF120" s="30"/>
      <c r="BG120" s="30">
        <f t="shared" si="834"/>
        <v>0</v>
      </c>
      <c r="BH120" s="30">
        <f t="shared" si="834"/>
        <v>0</v>
      </c>
      <c r="BI120" s="163">
        <f t="shared" si="816"/>
        <v>0</v>
      </c>
      <c r="BJ120" s="163">
        <f t="shared" si="816"/>
        <v>0</v>
      </c>
      <c r="BK120" s="163"/>
      <c r="BL120" s="163"/>
      <c r="BM120" s="30"/>
      <c r="BN120" s="30"/>
      <c r="BO120" s="30"/>
      <c r="BP120" s="30"/>
      <c r="BQ120" s="252"/>
      <c r="BR120" s="252"/>
      <c r="BS120" s="252"/>
      <c r="BT120" s="252"/>
      <c r="BU120" s="30">
        <f t="shared" ref="BU120:BV123" si="1052">SUM(BQ120+BS120)</f>
        <v>0</v>
      </c>
      <c r="BV120" s="30">
        <f t="shared" si="1052"/>
        <v>0</v>
      </c>
      <c r="BW120" s="163">
        <f t="shared" si="817"/>
        <v>0</v>
      </c>
      <c r="BX120" s="163">
        <f t="shared" si="817"/>
        <v>0</v>
      </c>
      <c r="BY120" s="163"/>
      <c r="BZ120" s="163"/>
      <c r="CA120" s="30"/>
      <c r="CB120" s="30"/>
      <c r="CC120" s="30"/>
      <c r="CD120" s="30"/>
      <c r="CE120" s="252"/>
      <c r="CF120" s="252"/>
      <c r="CG120" s="30"/>
      <c r="CH120" s="30"/>
      <c r="CI120" s="30">
        <f t="shared" si="835"/>
        <v>0</v>
      </c>
      <c r="CJ120" s="30">
        <f t="shared" si="835"/>
        <v>0</v>
      </c>
      <c r="CK120" s="163">
        <f t="shared" si="818"/>
        <v>0</v>
      </c>
      <c r="CL120" s="163">
        <f t="shared" si="818"/>
        <v>0</v>
      </c>
      <c r="CM120" s="163"/>
      <c r="CN120" s="163"/>
      <c r="CO120" s="163"/>
      <c r="CP120" s="30"/>
      <c r="CQ120" s="30"/>
      <c r="CR120" s="30"/>
      <c r="CS120" s="30"/>
      <c r="CT120" s="252"/>
      <c r="CU120" s="252"/>
      <c r="CV120" s="30"/>
      <c r="CW120" s="30"/>
      <c r="CX120" s="30">
        <f t="shared" si="836"/>
        <v>0</v>
      </c>
      <c r="CY120" s="30">
        <f t="shared" si="836"/>
        <v>0</v>
      </c>
      <c r="CZ120" s="163">
        <f t="shared" si="819"/>
        <v>0</v>
      </c>
      <c r="DA120" s="163">
        <f t="shared" si="819"/>
        <v>0</v>
      </c>
      <c r="DB120" s="163"/>
      <c r="DC120" s="163"/>
      <c r="DD120" s="30"/>
      <c r="DE120" s="30"/>
      <c r="DF120" s="30"/>
      <c r="DG120" s="30"/>
      <c r="DH120" s="30"/>
      <c r="DI120" s="30"/>
      <c r="DJ120" s="30"/>
      <c r="DK120" s="30"/>
      <c r="DL120" s="30">
        <f t="shared" si="837"/>
        <v>0</v>
      </c>
      <c r="DM120" s="30">
        <f t="shared" si="837"/>
        <v>0</v>
      </c>
      <c r="DN120" s="163">
        <f t="shared" si="820"/>
        <v>0</v>
      </c>
      <c r="DO120" s="163">
        <f t="shared" si="820"/>
        <v>0</v>
      </c>
      <c r="DP120" s="163"/>
      <c r="DQ120" s="163"/>
      <c r="DR120" s="30"/>
      <c r="DS120" s="30"/>
      <c r="DT120" s="30"/>
      <c r="DU120" s="30"/>
      <c r="DV120" s="252"/>
      <c r="DW120" s="252"/>
      <c r="DX120" s="30"/>
      <c r="DY120" s="30"/>
      <c r="DZ120" s="30">
        <f t="shared" si="838"/>
        <v>0</v>
      </c>
      <c r="EA120" s="30">
        <f t="shared" si="838"/>
        <v>0</v>
      </c>
      <c r="EB120" s="163">
        <f t="shared" si="821"/>
        <v>0</v>
      </c>
      <c r="EC120" s="163">
        <f t="shared" si="821"/>
        <v>0</v>
      </c>
      <c r="ED120" s="163"/>
      <c r="EE120" s="163"/>
      <c r="EF120" s="30"/>
      <c r="EG120" s="30"/>
      <c r="EH120" s="30"/>
      <c r="EI120" s="30"/>
      <c r="EJ120" s="252"/>
      <c r="EK120" s="252"/>
      <c r="EL120" s="30"/>
      <c r="EM120" s="30"/>
      <c r="EN120" s="30">
        <f t="shared" si="839"/>
        <v>0</v>
      </c>
      <c r="EO120" s="30">
        <f t="shared" si="839"/>
        <v>0</v>
      </c>
      <c r="EP120" s="163">
        <f t="shared" si="822"/>
        <v>0</v>
      </c>
      <c r="EQ120" s="163">
        <f t="shared" si="822"/>
        <v>0</v>
      </c>
      <c r="ER120" s="163"/>
      <c r="ES120" s="163"/>
      <c r="ET120" s="30"/>
      <c r="EU120" s="30"/>
      <c r="EV120" s="30"/>
      <c r="EW120" s="30"/>
      <c r="EX120" s="252"/>
      <c r="EY120" s="252"/>
      <c r="EZ120" s="30"/>
      <c r="FA120" s="30"/>
      <c r="FB120" s="30">
        <f t="shared" si="840"/>
        <v>0</v>
      </c>
      <c r="FC120" s="30">
        <f t="shared" si="840"/>
        <v>0</v>
      </c>
      <c r="FD120" s="163">
        <f t="shared" si="823"/>
        <v>0</v>
      </c>
      <c r="FE120" s="163">
        <f t="shared" si="823"/>
        <v>0</v>
      </c>
      <c r="FF120" s="163"/>
      <c r="FG120" s="163"/>
      <c r="FH120" s="30"/>
      <c r="FI120" s="30"/>
      <c r="FJ120" s="30"/>
      <c r="FK120" s="30"/>
      <c r="FL120" s="252"/>
      <c r="FM120" s="252"/>
      <c r="FN120" s="30"/>
      <c r="FO120" s="30"/>
      <c r="FP120" s="30">
        <f t="shared" si="841"/>
        <v>0</v>
      </c>
      <c r="FQ120" s="30">
        <f t="shared" si="841"/>
        <v>0</v>
      </c>
      <c r="FR120" s="163">
        <f t="shared" si="824"/>
        <v>0</v>
      </c>
      <c r="FS120" s="163">
        <f t="shared" si="824"/>
        <v>0</v>
      </c>
      <c r="FT120" s="163"/>
      <c r="FU120" s="163"/>
      <c r="FV120" s="30"/>
      <c r="FW120" s="30"/>
      <c r="FX120" s="30"/>
      <c r="FY120" s="30"/>
      <c r="FZ120" s="252"/>
      <c r="GA120" s="252"/>
      <c r="GB120" s="30"/>
      <c r="GC120" s="30"/>
      <c r="GD120" s="30">
        <f t="shared" si="842"/>
        <v>0</v>
      </c>
      <c r="GE120" s="30">
        <f t="shared" si="842"/>
        <v>0</v>
      </c>
      <c r="GF120" s="163">
        <f t="shared" si="809"/>
        <v>0</v>
      </c>
      <c r="GG120" s="163">
        <f t="shared" si="809"/>
        <v>0</v>
      </c>
      <c r="GH120" s="163"/>
      <c r="GI120" s="163"/>
      <c r="GJ120" s="30"/>
      <c r="GK120" s="30"/>
      <c r="GL120" s="30"/>
      <c r="GM120" s="30"/>
      <c r="GN120" s="252"/>
      <c r="GO120" s="252"/>
      <c r="GP120" s="30"/>
      <c r="GQ120" s="30"/>
      <c r="GR120" s="30">
        <f t="shared" si="843"/>
        <v>0</v>
      </c>
      <c r="GS120" s="30">
        <f t="shared" si="843"/>
        <v>0</v>
      </c>
      <c r="GT120" s="163">
        <f t="shared" si="825"/>
        <v>0</v>
      </c>
      <c r="GU120" s="163">
        <f t="shared" si="825"/>
        <v>0</v>
      </c>
      <c r="GV120" s="163"/>
      <c r="GW120" s="163"/>
      <c r="GX120" s="30"/>
      <c r="GY120" s="30"/>
      <c r="GZ120" s="30"/>
      <c r="HA120" s="30"/>
      <c r="HB120" s="252"/>
      <c r="HC120" s="252"/>
      <c r="HD120" s="30"/>
      <c r="HE120" s="30"/>
      <c r="HF120" s="30">
        <f t="shared" si="844"/>
        <v>0</v>
      </c>
      <c r="HG120" s="30">
        <f t="shared" si="844"/>
        <v>0</v>
      </c>
      <c r="HH120" s="163">
        <f t="shared" si="826"/>
        <v>0</v>
      </c>
      <c r="HI120" s="163">
        <f t="shared" si="826"/>
        <v>0</v>
      </c>
      <c r="HJ120" s="163"/>
      <c r="HK120" s="163"/>
      <c r="HL120" s="30"/>
      <c r="HM120" s="30"/>
      <c r="HN120" s="30"/>
      <c r="HO120" s="30"/>
      <c r="HP120" s="252"/>
      <c r="HQ120" s="252"/>
      <c r="HR120" s="30"/>
      <c r="HS120" s="30"/>
      <c r="HT120" s="30">
        <f t="shared" si="845"/>
        <v>0</v>
      </c>
      <c r="HU120" s="30">
        <f t="shared" si="845"/>
        <v>0</v>
      </c>
      <c r="HV120" s="163">
        <f t="shared" si="827"/>
        <v>0</v>
      </c>
      <c r="HW120" s="163">
        <f t="shared" si="827"/>
        <v>0</v>
      </c>
      <c r="HX120" s="163"/>
      <c r="HY120" s="163"/>
      <c r="HZ120" s="163"/>
      <c r="IA120" s="163"/>
      <c r="IB120" s="163"/>
      <c r="IC120" s="163"/>
      <c r="ID120" s="254"/>
      <c r="IE120" s="254"/>
      <c r="IF120" s="163"/>
      <c r="IG120" s="163"/>
      <c r="IH120" s="163"/>
      <c r="II120" s="163"/>
      <c r="IJ120" s="163">
        <f t="shared" si="828"/>
        <v>0</v>
      </c>
      <c r="IK120" s="163">
        <f t="shared" si="828"/>
        <v>0</v>
      </c>
      <c r="IL120" s="163"/>
      <c r="IM120" s="163"/>
      <c r="IN120" s="163"/>
      <c r="IO120" s="163"/>
      <c r="IP120" s="163"/>
      <c r="IQ120" s="163"/>
      <c r="IR120" s="254"/>
      <c r="IS120" s="254"/>
      <c r="IT120" s="163"/>
      <c r="IU120" s="163"/>
      <c r="IV120" s="163"/>
      <c r="IW120" s="163"/>
      <c r="IX120" s="163">
        <f t="shared" si="771"/>
        <v>0</v>
      </c>
      <c r="IY120" s="163">
        <f t="shared" si="771"/>
        <v>0</v>
      </c>
      <c r="IZ120" s="163"/>
      <c r="JA120" s="163"/>
      <c r="JB120" s="170"/>
      <c r="JC120" s="242"/>
      <c r="JD120" s="170"/>
      <c r="JE120" s="170"/>
      <c r="JF120" s="238">
        <f t="shared" ref="JF120:JI123" si="1053">M120+AA120+AO120+BC120+BQ120+CE120+CT120+DH120+DV120+EJ120+EX120+FL120+FZ120+GN120+HB120+HP120+ID120</f>
        <v>0</v>
      </c>
      <c r="JG120" s="238">
        <f t="shared" si="1053"/>
        <v>0</v>
      </c>
      <c r="JH120" s="238">
        <f t="shared" si="1053"/>
        <v>0</v>
      </c>
      <c r="JI120" s="238">
        <f t="shared" si="1053"/>
        <v>0</v>
      </c>
      <c r="JJ120" s="238">
        <f t="shared" si="867"/>
        <v>0</v>
      </c>
      <c r="JK120" s="238">
        <f t="shared" si="867"/>
        <v>0</v>
      </c>
      <c r="JL120" s="238">
        <f t="shared" si="830"/>
        <v>0</v>
      </c>
      <c r="JM120" s="238">
        <f t="shared" si="811"/>
        <v>0</v>
      </c>
      <c r="JN120" s="48"/>
      <c r="JO120" s="18"/>
      <c r="JP120" s="55"/>
      <c r="JQ120" s="55"/>
      <c r="JR120" s="158"/>
    </row>
    <row r="121" spans="1:279" ht="12" hidden="1" x14ac:dyDescent="0.2">
      <c r="A121" s="10">
        <v>1</v>
      </c>
      <c r="B121" s="10"/>
      <c r="C121" s="18"/>
      <c r="D121" s="338"/>
      <c r="E121" s="21"/>
      <c r="F121" s="24"/>
      <c r="G121" s="25"/>
      <c r="H121" s="29"/>
      <c r="I121" s="30"/>
      <c r="J121" s="30"/>
      <c r="K121" s="30"/>
      <c r="L121" s="30"/>
      <c r="M121" s="30"/>
      <c r="N121" s="30"/>
      <c r="O121" s="30"/>
      <c r="P121" s="30"/>
      <c r="Q121" s="30">
        <f t="shared" si="832"/>
        <v>0</v>
      </c>
      <c r="R121" s="30">
        <f t="shared" si="832"/>
        <v>0</v>
      </c>
      <c r="S121" s="163">
        <f t="shared" si="812"/>
        <v>0</v>
      </c>
      <c r="T121" s="163">
        <f t="shared" si="812"/>
        <v>0</v>
      </c>
      <c r="U121" s="163"/>
      <c r="V121" s="163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163">
        <f t="shared" si="912"/>
        <v>0</v>
      </c>
      <c r="AH121" s="163">
        <f t="shared" si="912"/>
        <v>0</v>
      </c>
      <c r="AI121" s="163"/>
      <c r="AJ121" s="163"/>
      <c r="AK121" s="30"/>
      <c r="AL121" s="30"/>
      <c r="AM121" s="30"/>
      <c r="AN121" s="30"/>
      <c r="AO121" s="252"/>
      <c r="AP121" s="252"/>
      <c r="AQ121" s="30"/>
      <c r="AR121" s="30"/>
      <c r="AS121" s="30">
        <f t="shared" si="833"/>
        <v>0</v>
      </c>
      <c r="AT121" s="30">
        <f t="shared" si="833"/>
        <v>0</v>
      </c>
      <c r="AU121" s="163">
        <f t="shared" si="815"/>
        <v>0</v>
      </c>
      <c r="AV121" s="163">
        <f t="shared" si="815"/>
        <v>0</v>
      </c>
      <c r="AW121" s="163"/>
      <c r="AX121" s="163"/>
      <c r="AY121" s="30"/>
      <c r="AZ121" s="30"/>
      <c r="BA121" s="30"/>
      <c r="BB121" s="30"/>
      <c r="BC121" s="252"/>
      <c r="BD121" s="252"/>
      <c r="BE121" s="30"/>
      <c r="BF121" s="30"/>
      <c r="BG121" s="30">
        <f t="shared" si="834"/>
        <v>0</v>
      </c>
      <c r="BH121" s="30">
        <f t="shared" si="834"/>
        <v>0</v>
      </c>
      <c r="BI121" s="163">
        <f t="shared" si="816"/>
        <v>0</v>
      </c>
      <c r="BJ121" s="163">
        <f t="shared" si="816"/>
        <v>0</v>
      </c>
      <c r="BK121" s="163"/>
      <c r="BL121" s="163"/>
      <c r="BM121" s="30"/>
      <c r="BN121" s="30"/>
      <c r="BO121" s="30"/>
      <c r="BP121" s="30"/>
      <c r="BQ121" s="252"/>
      <c r="BR121" s="252"/>
      <c r="BS121" s="252"/>
      <c r="BT121" s="252"/>
      <c r="BU121" s="30">
        <f t="shared" si="1052"/>
        <v>0</v>
      </c>
      <c r="BV121" s="30">
        <f t="shared" si="1052"/>
        <v>0</v>
      </c>
      <c r="BW121" s="163">
        <f t="shared" si="817"/>
        <v>0</v>
      </c>
      <c r="BX121" s="163">
        <f t="shared" si="817"/>
        <v>0</v>
      </c>
      <c r="BY121" s="163"/>
      <c r="BZ121" s="163"/>
      <c r="CA121" s="30"/>
      <c r="CB121" s="30"/>
      <c r="CC121" s="30"/>
      <c r="CD121" s="30"/>
      <c r="CE121" s="252"/>
      <c r="CF121" s="252"/>
      <c r="CG121" s="30"/>
      <c r="CH121" s="30"/>
      <c r="CI121" s="30">
        <f t="shared" si="835"/>
        <v>0</v>
      </c>
      <c r="CJ121" s="30">
        <f t="shared" si="835"/>
        <v>0</v>
      </c>
      <c r="CK121" s="163">
        <f t="shared" si="818"/>
        <v>0</v>
      </c>
      <c r="CL121" s="163">
        <f t="shared" si="818"/>
        <v>0</v>
      </c>
      <c r="CM121" s="163"/>
      <c r="CN121" s="163"/>
      <c r="CO121" s="163"/>
      <c r="CP121" s="30"/>
      <c r="CQ121" s="30"/>
      <c r="CR121" s="30"/>
      <c r="CS121" s="30"/>
      <c r="CT121" s="252"/>
      <c r="CU121" s="252"/>
      <c r="CV121" s="30"/>
      <c r="CW121" s="30"/>
      <c r="CX121" s="30">
        <f t="shared" si="836"/>
        <v>0</v>
      </c>
      <c r="CY121" s="30">
        <f t="shared" si="836"/>
        <v>0</v>
      </c>
      <c r="CZ121" s="163">
        <f t="shared" si="819"/>
        <v>0</v>
      </c>
      <c r="DA121" s="163">
        <f t="shared" si="819"/>
        <v>0</v>
      </c>
      <c r="DB121" s="163"/>
      <c r="DC121" s="163"/>
      <c r="DD121" s="30"/>
      <c r="DE121" s="30"/>
      <c r="DF121" s="30"/>
      <c r="DG121" s="30"/>
      <c r="DH121" s="30"/>
      <c r="DI121" s="30"/>
      <c r="DJ121" s="30"/>
      <c r="DK121" s="30"/>
      <c r="DL121" s="30">
        <f t="shared" si="837"/>
        <v>0</v>
      </c>
      <c r="DM121" s="30">
        <f t="shared" si="837"/>
        <v>0</v>
      </c>
      <c r="DN121" s="163">
        <f t="shared" si="820"/>
        <v>0</v>
      </c>
      <c r="DO121" s="163">
        <f t="shared" si="820"/>
        <v>0</v>
      </c>
      <c r="DP121" s="163"/>
      <c r="DQ121" s="163"/>
      <c r="DR121" s="30"/>
      <c r="DS121" s="30"/>
      <c r="DT121" s="30"/>
      <c r="DU121" s="30"/>
      <c r="DV121" s="252"/>
      <c r="DW121" s="252"/>
      <c r="DX121" s="30"/>
      <c r="DY121" s="30"/>
      <c r="DZ121" s="30">
        <f t="shared" si="838"/>
        <v>0</v>
      </c>
      <c r="EA121" s="30">
        <f t="shared" si="838"/>
        <v>0</v>
      </c>
      <c r="EB121" s="163">
        <f t="shared" si="821"/>
        <v>0</v>
      </c>
      <c r="EC121" s="163">
        <f t="shared" si="821"/>
        <v>0</v>
      </c>
      <c r="ED121" s="163"/>
      <c r="EE121" s="163"/>
      <c r="EF121" s="30"/>
      <c r="EG121" s="30"/>
      <c r="EH121" s="30"/>
      <c r="EI121" s="30"/>
      <c r="EJ121" s="252"/>
      <c r="EK121" s="252"/>
      <c r="EL121" s="30"/>
      <c r="EM121" s="30"/>
      <c r="EN121" s="30">
        <f t="shared" si="839"/>
        <v>0</v>
      </c>
      <c r="EO121" s="30">
        <f t="shared" si="839"/>
        <v>0</v>
      </c>
      <c r="EP121" s="163">
        <f t="shared" si="822"/>
        <v>0</v>
      </c>
      <c r="EQ121" s="163">
        <f t="shared" si="822"/>
        <v>0</v>
      </c>
      <c r="ER121" s="163"/>
      <c r="ES121" s="163"/>
      <c r="ET121" s="30"/>
      <c r="EU121" s="30"/>
      <c r="EV121" s="30"/>
      <c r="EW121" s="30"/>
      <c r="EX121" s="252"/>
      <c r="EY121" s="252"/>
      <c r="EZ121" s="30"/>
      <c r="FA121" s="30"/>
      <c r="FB121" s="30">
        <f t="shared" si="840"/>
        <v>0</v>
      </c>
      <c r="FC121" s="30">
        <f t="shared" si="840"/>
        <v>0</v>
      </c>
      <c r="FD121" s="163">
        <f t="shared" si="823"/>
        <v>0</v>
      </c>
      <c r="FE121" s="163">
        <f t="shared" si="823"/>
        <v>0</v>
      </c>
      <c r="FF121" s="163"/>
      <c r="FG121" s="163"/>
      <c r="FH121" s="30"/>
      <c r="FI121" s="30"/>
      <c r="FJ121" s="30"/>
      <c r="FK121" s="30"/>
      <c r="FL121" s="252"/>
      <c r="FM121" s="252"/>
      <c r="FN121" s="30"/>
      <c r="FO121" s="30"/>
      <c r="FP121" s="30">
        <f t="shared" si="841"/>
        <v>0</v>
      </c>
      <c r="FQ121" s="30">
        <f t="shared" si="841"/>
        <v>0</v>
      </c>
      <c r="FR121" s="163">
        <f t="shared" si="824"/>
        <v>0</v>
      </c>
      <c r="FS121" s="163">
        <f t="shared" si="824"/>
        <v>0</v>
      </c>
      <c r="FT121" s="163"/>
      <c r="FU121" s="163"/>
      <c r="FV121" s="30"/>
      <c r="FW121" s="30"/>
      <c r="FX121" s="30"/>
      <c r="FY121" s="30"/>
      <c r="FZ121" s="252"/>
      <c r="GA121" s="252"/>
      <c r="GB121" s="30"/>
      <c r="GC121" s="30"/>
      <c r="GD121" s="30">
        <f t="shared" si="842"/>
        <v>0</v>
      </c>
      <c r="GE121" s="30">
        <f t="shared" si="842"/>
        <v>0</v>
      </c>
      <c r="GF121" s="163">
        <f t="shared" si="809"/>
        <v>0</v>
      </c>
      <c r="GG121" s="163">
        <f t="shared" si="809"/>
        <v>0</v>
      </c>
      <c r="GH121" s="163"/>
      <c r="GI121" s="163"/>
      <c r="GJ121" s="30"/>
      <c r="GK121" s="30"/>
      <c r="GL121" s="30"/>
      <c r="GM121" s="30"/>
      <c r="GN121" s="252"/>
      <c r="GO121" s="252"/>
      <c r="GP121" s="30"/>
      <c r="GQ121" s="30"/>
      <c r="GR121" s="30">
        <f t="shared" si="843"/>
        <v>0</v>
      </c>
      <c r="GS121" s="30">
        <f t="shared" si="843"/>
        <v>0</v>
      </c>
      <c r="GT121" s="163">
        <f t="shared" si="825"/>
        <v>0</v>
      </c>
      <c r="GU121" s="163">
        <f t="shared" si="825"/>
        <v>0</v>
      </c>
      <c r="GV121" s="163"/>
      <c r="GW121" s="163"/>
      <c r="GX121" s="30"/>
      <c r="GY121" s="30"/>
      <c r="GZ121" s="30"/>
      <c r="HA121" s="30"/>
      <c r="HB121" s="252"/>
      <c r="HC121" s="252"/>
      <c r="HD121" s="30"/>
      <c r="HE121" s="30"/>
      <c r="HF121" s="30">
        <f t="shared" si="844"/>
        <v>0</v>
      </c>
      <c r="HG121" s="30">
        <f t="shared" si="844"/>
        <v>0</v>
      </c>
      <c r="HH121" s="163">
        <f t="shared" si="826"/>
        <v>0</v>
      </c>
      <c r="HI121" s="163">
        <f t="shared" si="826"/>
        <v>0</v>
      </c>
      <c r="HJ121" s="163"/>
      <c r="HK121" s="163"/>
      <c r="HL121" s="30"/>
      <c r="HM121" s="30"/>
      <c r="HN121" s="30"/>
      <c r="HO121" s="30"/>
      <c r="HP121" s="252"/>
      <c r="HQ121" s="252"/>
      <c r="HR121" s="30"/>
      <c r="HS121" s="30"/>
      <c r="HT121" s="30">
        <f t="shared" si="845"/>
        <v>0</v>
      </c>
      <c r="HU121" s="30">
        <f t="shared" si="845"/>
        <v>0</v>
      </c>
      <c r="HV121" s="163">
        <f t="shared" si="827"/>
        <v>0</v>
      </c>
      <c r="HW121" s="163">
        <f t="shared" si="827"/>
        <v>0</v>
      </c>
      <c r="HX121" s="163"/>
      <c r="HY121" s="163"/>
      <c r="HZ121" s="163"/>
      <c r="IA121" s="163"/>
      <c r="IB121" s="163"/>
      <c r="IC121" s="163"/>
      <c r="ID121" s="254"/>
      <c r="IE121" s="254"/>
      <c r="IF121" s="163"/>
      <c r="IG121" s="163"/>
      <c r="IH121" s="163"/>
      <c r="II121" s="163"/>
      <c r="IJ121" s="163">
        <f t="shared" si="828"/>
        <v>0</v>
      </c>
      <c r="IK121" s="163">
        <f t="shared" si="828"/>
        <v>0</v>
      </c>
      <c r="IL121" s="163"/>
      <c r="IM121" s="163"/>
      <c r="IN121" s="163"/>
      <c r="IO121" s="163"/>
      <c r="IP121" s="163"/>
      <c r="IQ121" s="163"/>
      <c r="IR121" s="254"/>
      <c r="IS121" s="254"/>
      <c r="IT121" s="163"/>
      <c r="IU121" s="163"/>
      <c r="IV121" s="163"/>
      <c r="IW121" s="163"/>
      <c r="IX121" s="163">
        <f t="shared" si="771"/>
        <v>0</v>
      </c>
      <c r="IY121" s="163">
        <f t="shared" si="771"/>
        <v>0</v>
      </c>
      <c r="IZ121" s="163"/>
      <c r="JA121" s="163"/>
      <c r="JB121" s="170"/>
      <c r="JC121" s="242"/>
      <c r="JD121" s="170"/>
      <c r="JE121" s="170"/>
      <c r="JF121" s="238">
        <f t="shared" si="1053"/>
        <v>0</v>
      </c>
      <c r="JG121" s="238">
        <f t="shared" si="1053"/>
        <v>0</v>
      </c>
      <c r="JH121" s="238">
        <f t="shared" si="1053"/>
        <v>0</v>
      </c>
      <c r="JI121" s="238">
        <f t="shared" si="1053"/>
        <v>0</v>
      </c>
      <c r="JJ121" s="238">
        <f t="shared" si="867"/>
        <v>0</v>
      </c>
      <c r="JK121" s="238">
        <f t="shared" si="867"/>
        <v>0</v>
      </c>
      <c r="JL121" s="238">
        <f t="shared" si="830"/>
        <v>0</v>
      </c>
      <c r="JM121" s="238">
        <f t="shared" si="811"/>
        <v>0</v>
      </c>
      <c r="JN121" s="48"/>
      <c r="JO121" s="18"/>
      <c r="JP121" s="55"/>
      <c r="JQ121" s="55"/>
      <c r="JR121" s="158"/>
    </row>
    <row r="122" spans="1:279" ht="12" hidden="1" x14ac:dyDescent="0.2">
      <c r="A122" s="10">
        <v>1</v>
      </c>
      <c r="B122" s="10"/>
      <c r="C122" s="18"/>
      <c r="D122" s="338"/>
      <c r="E122" s="21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>
        <f t="shared" si="832"/>
        <v>0</v>
      </c>
      <c r="R122" s="30">
        <f t="shared" si="832"/>
        <v>0</v>
      </c>
      <c r="S122" s="163">
        <f t="shared" si="812"/>
        <v>0</v>
      </c>
      <c r="T122" s="163">
        <f t="shared" si="812"/>
        <v>0</v>
      </c>
      <c r="U122" s="163"/>
      <c r="V122" s="163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163">
        <f t="shared" si="912"/>
        <v>0</v>
      </c>
      <c r="AH122" s="163">
        <f t="shared" si="912"/>
        <v>0</v>
      </c>
      <c r="AI122" s="163"/>
      <c r="AJ122" s="163"/>
      <c r="AK122" s="30"/>
      <c r="AL122" s="30"/>
      <c r="AM122" s="30"/>
      <c r="AN122" s="30"/>
      <c r="AO122" s="252"/>
      <c r="AP122" s="252"/>
      <c r="AQ122" s="30"/>
      <c r="AR122" s="30"/>
      <c r="AS122" s="30">
        <f t="shared" si="833"/>
        <v>0</v>
      </c>
      <c r="AT122" s="30">
        <f t="shared" si="833"/>
        <v>0</v>
      </c>
      <c r="AU122" s="163">
        <f t="shared" si="815"/>
        <v>0</v>
      </c>
      <c r="AV122" s="163">
        <f t="shared" si="815"/>
        <v>0</v>
      </c>
      <c r="AW122" s="163"/>
      <c r="AX122" s="163"/>
      <c r="AY122" s="30"/>
      <c r="AZ122" s="30"/>
      <c r="BA122" s="30"/>
      <c r="BB122" s="30"/>
      <c r="BC122" s="252"/>
      <c r="BD122" s="252"/>
      <c r="BE122" s="30"/>
      <c r="BF122" s="30"/>
      <c r="BG122" s="30">
        <f t="shared" si="834"/>
        <v>0</v>
      </c>
      <c r="BH122" s="30">
        <f t="shared" si="834"/>
        <v>0</v>
      </c>
      <c r="BI122" s="163">
        <f t="shared" si="816"/>
        <v>0</v>
      </c>
      <c r="BJ122" s="163">
        <f t="shared" si="816"/>
        <v>0</v>
      </c>
      <c r="BK122" s="163"/>
      <c r="BL122" s="163"/>
      <c r="BM122" s="30"/>
      <c r="BN122" s="30"/>
      <c r="BO122" s="30"/>
      <c r="BP122" s="30"/>
      <c r="BQ122" s="252"/>
      <c r="BR122" s="252"/>
      <c r="BS122" s="252"/>
      <c r="BT122" s="252"/>
      <c r="BU122" s="30">
        <f t="shared" si="1052"/>
        <v>0</v>
      </c>
      <c r="BV122" s="30">
        <f t="shared" si="1052"/>
        <v>0</v>
      </c>
      <c r="BW122" s="163">
        <f t="shared" si="817"/>
        <v>0</v>
      </c>
      <c r="BX122" s="163">
        <f t="shared" si="817"/>
        <v>0</v>
      </c>
      <c r="BY122" s="163"/>
      <c r="BZ122" s="163"/>
      <c r="CA122" s="30"/>
      <c r="CB122" s="30"/>
      <c r="CC122" s="30"/>
      <c r="CD122" s="30"/>
      <c r="CE122" s="252"/>
      <c r="CF122" s="252"/>
      <c r="CG122" s="30"/>
      <c r="CH122" s="30"/>
      <c r="CI122" s="30">
        <f t="shared" si="835"/>
        <v>0</v>
      </c>
      <c r="CJ122" s="30">
        <f t="shared" si="835"/>
        <v>0</v>
      </c>
      <c r="CK122" s="163">
        <f t="shared" si="818"/>
        <v>0</v>
      </c>
      <c r="CL122" s="163">
        <f t="shared" si="818"/>
        <v>0</v>
      </c>
      <c r="CM122" s="163"/>
      <c r="CN122" s="163"/>
      <c r="CO122" s="163"/>
      <c r="CP122" s="30"/>
      <c r="CQ122" s="30"/>
      <c r="CR122" s="30"/>
      <c r="CS122" s="30"/>
      <c r="CT122" s="252"/>
      <c r="CU122" s="252"/>
      <c r="CV122" s="30"/>
      <c r="CW122" s="30"/>
      <c r="CX122" s="30">
        <f t="shared" si="836"/>
        <v>0</v>
      </c>
      <c r="CY122" s="30">
        <f t="shared" si="836"/>
        <v>0</v>
      </c>
      <c r="CZ122" s="163">
        <f t="shared" si="819"/>
        <v>0</v>
      </c>
      <c r="DA122" s="163">
        <f t="shared" si="819"/>
        <v>0</v>
      </c>
      <c r="DB122" s="163"/>
      <c r="DC122" s="163"/>
      <c r="DD122" s="30"/>
      <c r="DE122" s="30"/>
      <c r="DF122" s="30"/>
      <c r="DG122" s="30"/>
      <c r="DH122" s="30"/>
      <c r="DI122" s="30"/>
      <c r="DJ122" s="30"/>
      <c r="DK122" s="30"/>
      <c r="DL122" s="30">
        <f t="shared" si="837"/>
        <v>0</v>
      </c>
      <c r="DM122" s="30">
        <f t="shared" si="837"/>
        <v>0</v>
      </c>
      <c r="DN122" s="163">
        <f t="shared" si="820"/>
        <v>0</v>
      </c>
      <c r="DO122" s="163">
        <f t="shared" si="820"/>
        <v>0</v>
      </c>
      <c r="DP122" s="163"/>
      <c r="DQ122" s="163"/>
      <c r="DR122" s="30"/>
      <c r="DS122" s="30"/>
      <c r="DT122" s="30"/>
      <c r="DU122" s="30"/>
      <c r="DV122" s="252"/>
      <c r="DW122" s="252"/>
      <c r="DX122" s="30"/>
      <c r="DY122" s="30"/>
      <c r="DZ122" s="30">
        <f t="shared" si="838"/>
        <v>0</v>
      </c>
      <c r="EA122" s="30">
        <f t="shared" si="838"/>
        <v>0</v>
      </c>
      <c r="EB122" s="163">
        <f t="shared" si="821"/>
        <v>0</v>
      </c>
      <c r="EC122" s="163">
        <f t="shared" si="821"/>
        <v>0</v>
      </c>
      <c r="ED122" s="163"/>
      <c r="EE122" s="163"/>
      <c r="EF122" s="30"/>
      <c r="EG122" s="30"/>
      <c r="EH122" s="30"/>
      <c r="EI122" s="30"/>
      <c r="EJ122" s="252"/>
      <c r="EK122" s="252"/>
      <c r="EL122" s="30"/>
      <c r="EM122" s="30"/>
      <c r="EN122" s="30">
        <f t="shared" si="839"/>
        <v>0</v>
      </c>
      <c r="EO122" s="30">
        <f t="shared" si="839"/>
        <v>0</v>
      </c>
      <c r="EP122" s="163">
        <f t="shared" si="822"/>
        <v>0</v>
      </c>
      <c r="EQ122" s="163">
        <f t="shared" si="822"/>
        <v>0</v>
      </c>
      <c r="ER122" s="163"/>
      <c r="ES122" s="163"/>
      <c r="ET122" s="30"/>
      <c r="EU122" s="30"/>
      <c r="EV122" s="30"/>
      <c r="EW122" s="30"/>
      <c r="EX122" s="252"/>
      <c r="EY122" s="252"/>
      <c r="EZ122" s="30"/>
      <c r="FA122" s="30"/>
      <c r="FB122" s="30">
        <f t="shared" si="840"/>
        <v>0</v>
      </c>
      <c r="FC122" s="30">
        <f t="shared" si="840"/>
        <v>0</v>
      </c>
      <c r="FD122" s="163">
        <f t="shared" si="823"/>
        <v>0</v>
      </c>
      <c r="FE122" s="163">
        <f t="shared" si="823"/>
        <v>0</v>
      </c>
      <c r="FF122" s="163"/>
      <c r="FG122" s="163"/>
      <c r="FH122" s="30"/>
      <c r="FI122" s="30"/>
      <c r="FJ122" s="30"/>
      <c r="FK122" s="30"/>
      <c r="FL122" s="252"/>
      <c r="FM122" s="252"/>
      <c r="FN122" s="30"/>
      <c r="FO122" s="30"/>
      <c r="FP122" s="30">
        <f t="shared" si="841"/>
        <v>0</v>
      </c>
      <c r="FQ122" s="30">
        <f t="shared" si="841"/>
        <v>0</v>
      </c>
      <c r="FR122" s="163">
        <f t="shared" si="824"/>
        <v>0</v>
      </c>
      <c r="FS122" s="163">
        <f t="shared" si="824"/>
        <v>0</v>
      </c>
      <c r="FT122" s="163"/>
      <c r="FU122" s="163"/>
      <c r="FV122" s="30"/>
      <c r="FW122" s="30"/>
      <c r="FX122" s="30"/>
      <c r="FY122" s="30"/>
      <c r="FZ122" s="252"/>
      <c r="GA122" s="252"/>
      <c r="GB122" s="30"/>
      <c r="GC122" s="30"/>
      <c r="GD122" s="30">
        <f t="shared" si="842"/>
        <v>0</v>
      </c>
      <c r="GE122" s="30">
        <f t="shared" si="842"/>
        <v>0</v>
      </c>
      <c r="GF122" s="163">
        <f t="shared" si="809"/>
        <v>0</v>
      </c>
      <c r="GG122" s="163">
        <f t="shared" si="809"/>
        <v>0</v>
      </c>
      <c r="GH122" s="163"/>
      <c r="GI122" s="163"/>
      <c r="GJ122" s="30"/>
      <c r="GK122" s="30"/>
      <c r="GL122" s="30"/>
      <c r="GM122" s="30"/>
      <c r="GN122" s="252"/>
      <c r="GO122" s="252"/>
      <c r="GP122" s="30"/>
      <c r="GQ122" s="30"/>
      <c r="GR122" s="30">
        <f t="shared" si="843"/>
        <v>0</v>
      </c>
      <c r="GS122" s="30">
        <f t="shared" si="843"/>
        <v>0</v>
      </c>
      <c r="GT122" s="163">
        <f t="shared" si="825"/>
        <v>0</v>
      </c>
      <c r="GU122" s="163">
        <f t="shared" si="825"/>
        <v>0</v>
      </c>
      <c r="GV122" s="163"/>
      <c r="GW122" s="163"/>
      <c r="GX122" s="30"/>
      <c r="GY122" s="30"/>
      <c r="GZ122" s="30"/>
      <c r="HA122" s="30"/>
      <c r="HB122" s="252"/>
      <c r="HC122" s="252"/>
      <c r="HD122" s="30"/>
      <c r="HE122" s="30"/>
      <c r="HF122" s="30">
        <f t="shared" si="844"/>
        <v>0</v>
      </c>
      <c r="HG122" s="30">
        <f t="shared" si="844"/>
        <v>0</v>
      </c>
      <c r="HH122" s="163">
        <f t="shared" si="826"/>
        <v>0</v>
      </c>
      <c r="HI122" s="163">
        <f t="shared" si="826"/>
        <v>0</v>
      </c>
      <c r="HJ122" s="163"/>
      <c r="HK122" s="163"/>
      <c r="HL122" s="30"/>
      <c r="HM122" s="30"/>
      <c r="HN122" s="30"/>
      <c r="HO122" s="30"/>
      <c r="HP122" s="252"/>
      <c r="HQ122" s="252"/>
      <c r="HR122" s="30"/>
      <c r="HS122" s="30"/>
      <c r="HT122" s="30">
        <f t="shared" si="845"/>
        <v>0</v>
      </c>
      <c r="HU122" s="30">
        <f t="shared" si="845"/>
        <v>0</v>
      </c>
      <c r="HV122" s="163">
        <f t="shared" si="827"/>
        <v>0</v>
      </c>
      <c r="HW122" s="163">
        <f t="shared" si="827"/>
        <v>0</v>
      </c>
      <c r="HX122" s="163"/>
      <c r="HY122" s="163"/>
      <c r="HZ122" s="163"/>
      <c r="IA122" s="163"/>
      <c r="IB122" s="163"/>
      <c r="IC122" s="163"/>
      <c r="ID122" s="254"/>
      <c r="IE122" s="254"/>
      <c r="IF122" s="163"/>
      <c r="IG122" s="163"/>
      <c r="IH122" s="163"/>
      <c r="II122" s="163"/>
      <c r="IJ122" s="163">
        <f t="shared" si="828"/>
        <v>0</v>
      </c>
      <c r="IK122" s="163">
        <f t="shared" si="828"/>
        <v>0</v>
      </c>
      <c r="IL122" s="163"/>
      <c r="IM122" s="163"/>
      <c r="IN122" s="163"/>
      <c r="IO122" s="163"/>
      <c r="IP122" s="163"/>
      <c r="IQ122" s="163"/>
      <c r="IR122" s="254"/>
      <c r="IS122" s="254"/>
      <c r="IT122" s="163"/>
      <c r="IU122" s="163"/>
      <c r="IV122" s="163"/>
      <c r="IW122" s="163"/>
      <c r="IX122" s="163">
        <f t="shared" si="771"/>
        <v>0</v>
      </c>
      <c r="IY122" s="163">
        <f t="shared" si="771"/>
        <v>0</v>
      </c>
      <c r="IZ122" s="163"/>
      <c r="JA122" s="163"/>
      <c r="JB122" s="170"/>
      <c r="JC122" s="242"/>
      <c r="JD122" s="170"/>
      <c r="JE122" s="170"/>
      <c r="JF122" s="238">
        <f t="shared" si="1053"/>
        <v>0</v>
      </c>
      <c r="JG122" s="238">
        <f t="shared" si="1053"/>
        <v>0</v>
      </c>
      <c r="JH122" s="238">
        <f t="shared" si="1053"/>
        <v>0</v>
      </c>
      <c r="JI122" s="238">
        <f t="shared" si="1053"/>
        <v>0</v>
      </c>
      <c r="JJ122" s="238">
        <f t="shared" si="867"/>
        <v>0</v>
      </c>
      <c r="JK122" s="238">
        <f t="shared" si="867"/>
        <v>0</v>
      </c>
      <c r="JL122" s="238">
        <f t="shared" si="830"/>
        <v>0</v>
      </c>
      <c r="JM122" s="238">
        <f t="shared" si="811"/>
        <v>0</v>
      </c>
      <c r="JN122" s="48"/>
      <c r="JO122" s="18"/>
      <c r="JP122" s="55"/>
      <c r="JQ122" s="55"/>
      <c r="JR122" s="158"/>
    </row>
    <row r="123" spans="1:279" ht="12" hidden="1" x14ac:dyDescent="0.2">
      <c r="A123" s="10">
        <v>1</v>
      </c>
      <c r="B123" s="10"/>
      <c r="C123" s="18"/>
      <c r="D123" s="338"/>
      <c r="E123" s="21"/>
      <c r="F123" s="24"/>
      <c r="G123" s="25"/>
      <c r="H123" s="29"/>
      <c r="I123" s="30"/>
      <c r="J123" s="30"/>
      <c r="K123" s="30"/>
      <c r="L123" s="30"/>
      <c r="M123" s="30"/>
      <c r="N123" s="30"/>
      <c r="O123" s="30"/>
      <c r="P123" s="30"/>
      <c r="Q123" s="30">
        <f t="shared" si="832"/>
        <v>0</v>
      </c>
      <c r="R123" s="30">
        <f t="shared" si="832"/>
        <v>0</v>
      </c>
      <c r="S123" s="163">
        <f t="shared" si="812"/>
        <v>0</v>
      </c>
      <c r="T123" s="163">
        <f t="shared" si="812"/>
        <v>0</v>
      </c>
      <c r="U123" s="163"/>
      <c r="V123" s="163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163">
        <f t="shared" si="912"/>
        <v>0</v>
      </c>
      <c r="AH123" s="163">
        <f t="shared" si="912"/>
        <v>0</v>
      </c>
      <c r="AI123" s="163"/>
      <c r="AJ123" s="163"/>
      <c r="AK123" s="30"/>
      <c r="AL123" s="30"/>
      <c r="AM123" s="30"/>
      <c r="AN123" s="30"/>
      <c r="AO123" s="252"/>
      <c r="AP123" s="252"/>
      <c r="AQ123" s="30"/>
      <c r="AR123" s="30"/>
      <c r="AS123" s="30">
        <f t="shared" si="833"/>
        <v>0</v>
      </c>
      <c r="AT123" s="30">
        <f t="shared" si="833"/>
        <v>0</v>
      </c>
      <c r="AU123" s="163">
        <f t="shared" si="815"/>
        <v>0</v>
      </c>
      <c r="AV123" s="163">
        <f t="shared" si="815"/>
        <v>0</v>
      </c>
      <c r="AW123" s="163"/>
      <c r="AX123" s="163"/>
      <c r="AY123" s="30"/>
      <c r="AZ123" s="30"/>
      <c r="BA123" s="30"/>
      <c r="BB123" s="30"/>
      <c r="BC123" s="252"/>
      <c r="BD123" s="252"/>
      <c r="BE123" s="30"/>
      <c r="BF123" s="30"/>
      <c r="BG123" s="30">
        <f t="shared" si="834"/>
        <v>0</v>
      </c>
      <c r="BH123" s="30">
        <f t="shared" si="834"/>
        <v>0</v>
      </c>
      <c r="BI123" s="163">
        <f t="shared" si="816"/>
        <v>0</v>
      </c>
      <c r="BJ123" s="163">
        <f t="shared" si="816"/>
        <v>0</v>
      </c>
      <c r="BK123" s="163"/>
      <c r="BL123" s="163"/>
      <c r="BM123" s="30"/>
      <c r="BN123" s="30"/>
      <c r="BO123" s="30"/>
      <c r="BP123" s="30"/>
      <c r="BQ123" s="252"/>
      <c r="BR123" s="252"/>
      <c r="BS123" s="252"/>
      <c r="BT123" s="252"/>
      <c r="BU123" s="30">
        <f t="shared" si="1052"/>
        <v>0</v>
      </c>
      <c r="BV123" s="30">
        <f t="shared" si="1052"/>
        <v>0</v>
      </c>
      <c r="BW123" s="163">
        <f t="shared" si="817"/>
        <v>0</v>
      </c>
      <c r="BX123" s="163">
        <f t="shared" si="817"/>
        <v>0</v>
      </c>
      <c r="BY123" s="163"/>
      <c r="BZ123" s="163"/>
      <c r="CA123" s="30"/>
      <c r="CB123" s="30"/>
      <c r="CC123" s="30"/>
      <c r="CD123" s="30"/>
      <c r="CE123" s="252"/>
      <c r="CF123" s="252"/>
      <c r="CG123" s="30"/>
      <c r="CH123" s="30"/>
      <c r="CI123" s="30">
        <f t="shared" si="835"/>
        <v>0</v>
      </c>
      <c r="CJ123" s="30">
        <f t="shared" si="835"/>
        <v>0</v>
      </c>
      <c r="CK123" s="163">
        <f t="shared" si="818"/>
        <v>0</v>
      </c>
      <c r="CL123" s="163">
        <f t="shared" si="818"/>
        <v>0</v>
      </c>
      <c r="CM123" s="163"/>
      <c r="CN123" s="163"/>
      <c r="CO123" s="163"/>
      <c r="CP123" s="30"/>
      <c r="CQ123" s="30"/>
      <c r="CR123" s="30"/>
      <c r="CS123" s="30"/>
      <c r="CT123" s="252"/>
      <c r="CU123" s="252"/>
      <c r="CV123" s="30"/>
      <c r="CW123" s="30"/>
      <c r="CX123" s="30">
        <f t="shared" si="836"/>
        <v>0</v>
      </c>
      <c r="CY123" s="30">
        <f t="shared" si="836"/>
        <v>0</v>
      </c>
      <c r="CZ123" s="163">
        <f t="shared" si="819"/>
        <v>0</v>
      </c>
      <c r="DA123" s="163">
        <f t="shared" si="819"/>
        <v>0</v>
      </c>
      <c r="DB123" s="163"/>
      <c r="DC123" s="163"/>
      <c r="DD123" s="30"/>
      <c r="DE123" s="30"/>
      <c r="DF123" s="30"/>
      <c r="DG123" s="30"/>
      <c r="DH123" s="30"/>
      <c r="DI123" s="30"/>
      <c r="DJ123" s="30"/>
      <c r="DK123" s="30"/>
      <c r="DL123" s="30">
        <f t="shared" si="837"/>
        <v>0</v>
      </c>
      <c r="DM123" s="30">
        <f t="shared" si="837"/>
        <v>0</v>
      </c>
      <c r="DN123" s="163">
        <f t="shared" si="820"/>
        <v>0</v>
      </c>
      <c r="DO123" s="163">
        <f t="shared" si="820"/>
        <v>0</v>
      </c>
      <c r="DP123" s="163"/>
      <c r="DQ123" s="163"/>
      <c r="DR123" s="30"/>
      <c r="DS123" s="30"/>
      <c r="DT123" s="30"/>
      <c r="DU123" s="30"/>
      <c r="DV123" s="252"/>
      <c r="DW123" s="252"/>
      <c r="DX123" s="30"/>
      <c r="DY123" s="30"/>
      <c r="DZ123" s="30">
        <f t="shared" si="838"/>
        <v>0</v>
      </c>
      <c r="EA123" s="30">
        <f t="shared" si="838"/>
        <v>0</v>
      </c>
      <c r="EB123" s="163">
        <f t="shared" si="821"/>
        <v>0</v>
      </c>
      <c r="EC123" s="163">
        <f t="shared" si="821"/>
        <v>0</v>
      </c>
      <c r="ED123" s="163"/>
      <c r="EE123" s="163"/>
      <c r="EF123" s="30"/>
      <c r="EG123" s="30"/>
      <c r="EH123" s="30"/>
      <c r="EI123" s="30"/>
      <c r="EJ123" s="252"/>
      <c r="EK123" s="252"/>
      <c r="EL123" s="30"/>
      <c r="EM123" s="30"/>
      <c r="EN123" s="30">
        <f t="shared" si="839"/>
        <v>0</v>
      </c>
      <c r="EO123" s="30">
        <f t="shared" si="839"/>
        <v>0</v>
      </c>
      <c r="EP123" s="163">
        <f t="shared" si="822"/>
        <v>0</v>
      </c>
      <c r="EQ123" s="163">
        <f t="shared" si="822"/>
        <v>0</v>
      </c>
      <c r="ER123" s="163"/>
      <c r="ES123" s="163"/>
      <c r="ET123" s="30"/>
      <c r="EU123" s="30"/>
      <c r="EV123" s="30"/>
      <c r="EW123" s="30"/>
      <c r="EX123" s="252"/>
      <c r="EY123" s="252"/>
      <c r="EZ123" s="30"/>
      <c r="FA123" s="30"/>
      <c r="FB123" s="30">
        <f t="shared" si="840"/>
        <v>0</v>
      </c>
      <c r="FC123" s="30">
        <f t="shared" si="840"/>
        <v>0</v>
      </c>
      <c r="FD123" s="163">
        <f t="shared" si="823"/>
        <v>0</v>
      </c>
      <c r="FE123" s="163">
        <f t="shared" si="823"/>
        <v>0</v>
      </c>
      <c r="FF123" s="163"/>
      <c r="FG123" s="163"/>
      <c r="FH123" s="30"/>
      <c r="FI123" s="30"/>
      <c r="FJ123" s="30"/>
      <c r="FK123" s="30"/>
      <c r="FL123" s="252"/>
      <c r="FM123" s="252"/>
      <c r="FN123" s="30"/>
      <c r="FO123" s="30"/>
      <c r="FP123" s="30">
        <f t="shared" si="841"/>
        <v>0</v>
      </c>
      <c r="FQ123" s="30">
        <f t="shared" si="841"/>
        <v>0</v>
      </c>
      <c r="FR123" s="163">
        <f t="shared" si="824"/>
        <v>0</v>
      </c>
      <c r="FS123" s="163">
        <f t="shared" si="824"/>
        <v>0</v>
      </c>
      <c r="FT123" s="163"/>
      <c r="FU123" s="163"/>
      <c r="FV123" s="30"/>
      <c r="FW123" s="30"/>
      <c r="FX123" s="30"/>
      <c r="FY123" s="30"/>
      <c r="FZ123" s="252"/>
      <c r="GA123" s="252"/>
      <c r="GB123" s="30"/>
      <c r="GC123" s="30"/>
      <c r="GD123" s="30">
        <f t="shared" si="842"/>
        <v>0</v>
      </c>
      <c r="GE123" s="30">
        <f t="shared" si="842"/>
        <v>0</v>
      </c>
      <c r="GF123" s="163">
        <f t="shared" si="809"/>
        <v>0</v>
      </c>
      <c r="GG123" s="163">
        <f t="shared" si="809"/>
        <v>0</v>
      </c>
      <c r="GH123" s="163"/>
      <c r="GI123" s="163"/>
      <c r="GJ123" s="30"/>
      <c r="GK123" s="30"/>
      <c r="GL123" s="30"/>
      <c r="GM123" s="30"/>
      <c r="GN123" s="252"/>
      <c r="GO123" s="252"/>
      <c r="GP123" s="30"/>
      <c r="GQ123" s="30"/>
      <c r="GR123" s="30">
        <f t="shared" si="843"/>
        <v>0</v>
      </c>
      <c r="GS123" s="30">
        <f t="shared" si="843"/>
        <v>0</v>
      </c>
      <c r="GT123" s="163">
        <f t="shared" si="825"/>
        <v>0</v>
      </c>
      <c r="GU123" s="163">
        <f t="shared" si="825"/>
        <v>0</v>
      </c>
      <c r="GV123" s="163"/>
      <c r="GW123" s="163"/>
      <c r="GX123" s="30"/>
      <c r="GY123" s="30"/>
      <c r="GZ123" s="30"/>
      <c r="HA123" s="30"/>
      <c r="HB123" s="252"/>
      <c r="HC123" s="252"/>
      <c r="HD123" s="30"/>
      <c r="HE123" s="30"/>
      <c r="HF123" s="30">
        <f t="shared" si="844"/>
        <v>0</v>
      </c>
      <c r="HG123" s="30">
        <f t="shared" si="844"/>
        <v>0</v>
      </c>
      <c r="HH123" s="163">
        <f t="shared" si="826"/>
        <v>0</v>
      </c>
      <c r="HI123" s="163">
        <f t="shared" si="826"/>
        <v>0</v>
      </c>
      <c r="HJ123" s="163"/>
      <c r="HK123" s="163"/>
      <c r="HL123" s="30"/>
      <c r="HM123" s="30"/>
      <c r="HN123" s="30"/>
      <c r="HO123" s="30"/>
      <c r="HP123" s="252"/>
      <c r="HQ123" s="252"/>
      <c r="HR123" s="30"/>
      <c r="HS123" s="30"/>
      <c r="HT123" s="30">
        <f t="shared" si="845"/>
        <v>0</v>
      </c>
      <c r="HU123" s="30">
        <f t="shared" si="845"/>
        <v>0</v>
      </c>
      <c r="HV123" s="163">
        <f t="shared" si="827"/>
        <v>0</v>
      </c>
      <c r="HW123" s="163">
        <f t="shared" si="827"/>
        <v>0</v>
      </c>
      <c r="HX123" s="163"/>
      <c r="HY123" s="163"/>
      <c r="HZ123" s="163"/>
      <c r="IA123" s="163"/>
      <c r="IB123" s="163"/>
      <c r="IC123" s="163"/>
      <c r="ID123" s="254"/>
      <c r="IE123" s="254"/>
      <c r="IF123" s="163"/>
      <c r="IG123" s="163"/>
      <c r="IH123" s="163"/>
      <c r="II123" s="163"/>
      <c r="IJ123" s="163">
        <f t="shared" si="828"/>
        <v>0</v>
      </c>
      <c r="IK123" s="163">
        <f t="shared" si="828"/>
        <v>0</v>
      </c>
      <c r="IL123" s="163"/>
      <c r="IM123" s="163"/>
      <c r="IN123" s="163"/>
      <c r="IO123" s="163"/>
      <c r="IP123" s="163"/>
      <c r="IQ123" s="163"/>
      <c r="IR123" s="254"/>
      <c r="IS123" s="254"/>
      <c r="IT123" s="163"/>
      <c r="IU123" s="163"/>
      <c r="IV123" s="163"/>
      <c r="IW123" s="163"/>
      <c r="IX123" s="163">
        <f t="shared" si="771"/>
        <v>0</v>
      </c>
      <c r="IY123" s="163">
        <f t="shared" si="771"/>
        <v>0</v>
      </c>
      <c r="IZ123" s="163"/>
      <c r="JA123" s="163"/>
      <c r="JB123" s="170"/>
      <c r="JC123" s="242"/>
      <c r="JD123" s="170"/>
      <c r="JE123" s="170"/>
      <c r="JF123" s="238">
        <f t="shared" si="1053"/>
        <v>0</v>
      </c>
      <c r="JG123" s="238">
        <f t="shared" si="1053"/>
        <v>0</v>
      </c>
      <c r="JH123" s="238">
        <f t="shared" si="1053"/>
        <v>0</v>
      </c>
      <c r="JI123" s="238">
        <f t="shared" si="1053"/>
        <v>0</v>
      </c>
      <c r="JJ123" s="238">
        <f t="shared" si="867"/>
        <v>0</v>
      </c>
      <c r="JK123" s="238">
        <f t="shared" si="867"/>
        <v>0</v>
      </c>
      <c r="JL123" s="238">
        <f t="shared" si="830"/>
        <v>0</v>
      </c>
      <c r="JM123" s="238">
        <f t="shared" si="811"/>
        <v>0</v>
      </c>
      <c r="JN123" s="48"/>
      <c r="JO123" s="18"/>
      <c r="JP123" s="55"/>
      <c r="JQ123" s="55"/>
      <c r="JR123" s="158"/>
    </row>
    <row r="124" spans="1:279" hidden="1" x14ac:dyDescent="0.2">
      <c r="A124" s="10">
        <v>1</v>
      </c>
      <c r="B124" s="10">
        <v>1</v>
      </c>
      <c r="C124" s="443"/>
      <c r="D124" s="444"/>
      <c r="E124" s="444"/>
      <c r="F124" s="469" t="s">
        <v>37</v>
      </c>
      <c r="G124" s="35"/>
      <c r="H124" s="231"/>
      <c r="I124" s="230">
        <f>SUM(I162,I125)</f>
        <v>0</v>
      </c>
      <c r="J124" s="230">
        <f>SUM(J162,J125)</f>
        <v>0</v>
      </c>
      <c r="K124" s="230">
        <f t="shared" ref="K124:K125" si="1054">SUM(I124/12*$B$2)</f>
        <v>0</v>
      </c>
      <c r="L124" s="230">
        <f t="shared" ref="L124:L125" si="1055">SUM(J124/12*$B$2)</f>
        <v>0</v>
      </c>
      <c r="M124" s="230">
        <f>SUM(M162,M125)</f>
        <v>0</v>
      </c>
      <c r="N124" s="230">
        <f>SUM(N162,N125)</f>
        <v>0</v>
      </c>
      <c r="O124" s="34">
        <f>SUM(O162,O125)</f>
        <v>0</v>
      </c>
      <c r="P124" s="34">
        <f>SUM(P162,P125)</f>
        <v>0</v>
      </c>
      <c r="Q124" s="94">
        <f t="shared" si="832"/>
        <v>0</v>
      </c>
      <c r="R124" s="94">
        <f t="shared" si="832"/>
        <v>0</v>
      </c>
      <c r="S124" s="249">
        <f t="shared" si="812"/>
        <v>0</v>
      </c>
      <c r="T124" s="249">
        <f t="shared" si="812"/>
        <v>0</v>
      </c>
      <c r="U124" s="348">
        <f t="shared" ref="U124:U125" si="1056">$H124</f>
        <v>0</v>
      </c>
      <c r="V124" s="347"/>
      <c r="W124" s="34">
        <f>SUM(W162,W125)</f>
        <v>0</v>
      </c>
      <c r="X124" s="34">
        <f>SUM(X162,X125)</f>
        <v>0</v>
      </c>
      <c r="Y124" s="34">
        <f t="shared" ref="Y124:Z125" si="1057">SUM(W124/12*$B$2)</f>
        <v>0</v>
      </c>
      <c r="Z124" s="34">
        <f t="shared" si="1057"/>
        <v>0</v>
      </c>
      <c r="AA124" s="230">
        <f>SUM(AA162,AA125)</f>
        <v>0</v>
      </c>
      <c r="AB124" s="230">
        <f>SUM(AB162,AB125)</f>
        <v>0</v>
      </c>
      <c r="AC124" s="34">
        <f>SUM(AC162,AC125)</f>
        <v>0</v>
      </c>
      <c r="AD124" s="34">
        <f>SUM(AD162,AD125)</f>
        <v>0</v>
      </c>
      <c r="AE124" s="94">
        <f t="shared" ref="AE124:AE125" si="1058">SUM(AA124+AC124)</f>
        <v>0</v>
      </c>
      <c r="AF124" s="94">
        <f t="shared" ref="AF124:AF125" si="1059">SUM(AB124+AD124)</f>
        <v>0</v>
      </c>
      <c r="AG124" s="249">
        <f t="shared" si="912"/>
        <v>0</v>
      </c>
      <c r="AH124" s="249">
        <f t="shared" si="912"/>
        <v>0</v>
      </c>
      <c r="AI124" s="348">
        <f t="shared" ref="AI124:AI125" si="1060">$H124</f>
        <v>0</v>
      </c>
      <c r="AJ124" s="347"/>
      <c r="AK124" s="324">
        <f>SUM(AK162,AK125)</f>
        <v>0</v>
      </c>
      <c r="AL124" s="34">
        <f>SUM(AL162,AL125)</f>
        <v>0</v>
      </c>
      <c r="AM124" s="34">
        <f t="shared" ref="AM124:AN125" si="1061">SUM(AK124/12*$B$2)</f>
        <v>0</v>
      </c>
      <c r="AN124" s="34">
        <f t="shared" si="1061"/>
        <v>0</v>
      </c>
      <c r="AO124" s="34">
        <f>SUM(AO162,AO125)</f>
        <v>0</v>
      </c>
      <c r="AP124" s="34">
        <f>SUM(AP162,AP125)</f>
        <v>0</v>
      </c>
      <c r="AQ124" s="34">
        <f>SUM(AQ162,AQ125)</f>
        <v>0</v>
      </c>
      <c r="AR124" s="34">
        <f>SUM(AR162,AR125)</f>
        <v>0</v>
      </c>
      <c r="AS124" s="94">
        <f t="shared" si="833"/>
        <v>0</v>
      </c>
      <c r="AT124" s="94">
        <f t="shared" si="833"/>
        <v>0</v>
      </c>
      <c r="AU124" s="249">
        <f t="shared" si="815"/>
        <v>0</v>
      </c>
      <c r="AV124" s="249">
        <f t="shared" si="815"/>
        <v>0</v>
      </c>
      <c r="AW124" s="348">
        <f t="shared" ref="AW124:AW125" si="1062">$H124</f>
        <v>0</v>
      </c>
      <c r="AX124" s="347"/>
      <c r="AY124" s="34">
        <f>SUM(AY162,AY125)</f>
        <v>100</v>
      </c>
      <c r="AZ124" s="34">
        <f>SUM(AZ162,AZ125)</f>
        <v>14376013.359999999</v>
      </c>
      <c r="BA124" s="34">
        <f t="shared" ref="BA124:BB125" si="1063">SUM(AY124/12*$B$2)</f>
        <v>75</v>
      </c>
      <c r="BB124" s="34">
        <f t="shared" si="1063"/>
        <v>10782010.02</v>
      </c>
      <c r="BC124" s="34">
        <f>SUM(BC162,BC125)</f>
        <v>87</v>
      </c>
      <c r="BD124" s="34">
        <f>SUM(BD162,BD125)</f>
        <v>12507131.310000002</v>
      </c>
      <c r="BE124" s="34">
        <f>SUM(BE162,BE125)</f>
        <v>0</v>
      </c>
      <c r="BF124" s="34">
        <f>SUM(BF162,BF125)</f>
        <v>0</v>
      </c>
      <c r="BG124" s="94">
        <f t="shared" si="834"/>
        <v>87</v>
      </c>
      <c r="BH124" s="94">
        <f t="shared" si="834"/>
        <v>12507131.310000002</v>
      </c>
      <c r="BI124" s="249">
        <f t="shared" si="816"/>
        <v>12</v>
      </c>
      <c r="BJ124" s="249">
        <f t="shared" si="816"/>
        <v>1725121.2900000028</v>
      </c>
      <c r="BK124" s="348">
        <f t="shared" ref="BK124:BK125" si="1064">$H124</f>
        <v>0</v>
      </c>
      <c r="BL124" s="347"/>
      <c r="BM124" s="34">
        <f>SUM(BM162,BM125)</f>
        <v>150</v>
      </c>
      <c r="BN124" s="34">
        <f>SUM(BN162,BN125)</f>
        <v>22315631.465799998</v>
      </c>
      <c r="BO124" s="34">
        <f t="shared" ref="BO124:BP125" si="1065">SUM(BM124/12*$B$2)</f>
        <v>112.5</v>
      </c>
      <c r="BP124" s="34">
        <f t="shared" si="1065"/>
        <v>16736723.599349998</v>
      </c>
      <c r="BQ124" s="34">
        <f>SUM(BQ162,BQ125)</f>
        <v>131</v>
      </c>
      <c r="BR124" s="34">
        <f>SUM(BR162,BR125)</f>
        <v>19522200.650000028</v>
      </c>
      <c r="BS124" s="34">
        <f>SUM(BS162,BS125)</f>
        <v>5</v>
      </c>
      <c r="BT124" s="34">
        <f>SUM(BT162,BT125)</f>
        <v>749794.97</v>
      </c>
      <c r="BU124" s="94">
        <f t="shared" si="853"/>
        <v>136</v>
      </c>
      <c r="BV124" s="94">
        <f t="shared" si="854"/>
        <v>20271995.620000027</v>
      </c>
      <c r="BW124" s="249">
        <f t="shared" si="817"/>
        <v>18.5</v>
      </c>
      <c r="BX124" s="249">
        <f t="shared" si="817"/>
        <v>2785477.0506500304</v>
      </c>
      <c r="BY124" s="348">
        <f t="shared" ref="BY124:BY125" si="1066">$H124</f>
        <v>0</v>
      </c>
      <c r="BZ124" s="348"/>
      <c r="CA124" s="34">
        <f>SUM(CA162,CA125)</f>
        <v>0</v>
      </c>
      <c r="CB124" s="34">
        <f>SUM(CB162,CB125)</f>
        <v>0</v>
      </c>
      <c r="CC124" s="34">
        <f t="shared" ref="CC124:CD125" si="1067">SUM(CA124/12*$B$2)</f>
        <v>0</v>
      </c>
      <c r="CD124" s="34">
        <f t="shared" si="1067"/>
        <v>0</v>
      </c>
      <c r="CE124" s="34">
        <f>SUM(CE162,CE125)</f>
        <v>0</v>
      </c>
      <c r="CF124" s="34">
        <f>SUM(CF162,CF125)</f>
        <v>0</v>
      </c>
      <c r="CG124" s="34">
        <f>SUM(CG162,CG125)</f>
        <v>0</v>
      </c>
      <c r="CH124" s="34">
        <f>SUM(CH162,CH125)</f>
        <v>0</v>
      </c>
      <c r="CI124" s="30">
        <f t="shared" si="835"/>
        <v>0</v>
      </c>
      <c r="CJ124" s="30">
        <f t="shared" si="835"/>
        <v>0</v>
      </c>
      <c r="CK124" s="249">
        <f t="shared" si="818"/>
        <v>0</v>
      </c>
      <c r="CL124" s="249">
        <f t="shared" si="818"/>
        <v>0</v>
      </c>
      <c r="CM124" s="348">
        <f t="shared" ref="CM124:CM125" si="1068">$H124</f>
        <v>0</v>
      </c>
      <c r="CN124" s="347"/>
      <c r="CO124" s="347"/>
      <c r="CP124" s="34">
        <f>SUM(CP162,CP125)</f>
        <v>0</v>
      </c>
      <c r="CQ124" s="34">
        <f>SUM(CQ162,CQ125)</f>
        <v>0</v>
      </c>
      <c r="CR124" s="34">
        <f t="shared" ref="CR124:CS125" si="1069">SUM(CP124/12*$B$2)</f>
        <v>0</v>
      </c>
      <c r="CS124" s="34">
        <f t="shared" si="1069"/>
        <v>0</v>
      </c>
      <c r="CT124" s="34">
        <f>SUM(CT162,CT125)</f>
        <v>0</v>
      </c>
      <c r="CU124" s="34">
        <f>SUM(CU162,CU125)</f>
        <v>0</v>
      </c>
      <c r="CV124" s="34">
        <f>SUM(CV162,CV125)</f>
        <v>0</v>
      </c>
      <c r="CW124" s="34">
        <f>SUM(CW162,CW125)</f>
        <v>0</v>
      </c>
      <c r="CX124" s="94">
        <f t="shared" si="836"/>
        <v>0</v>
      </c>
      <c r="CY124" s="94">
        <f t="shared" si="836"/>
        <v>0</v>
      </c>
      <c r="CZ124" s="249">
        <f t="shared" si="819"/>
        <v>0</v>
      </c>
      <c r="DA124" s="249">
        <f t="shared" si="819"/>
        <v>0</v>
      </c>
      <c r="DB124" s="348">
        <f t="shared" ref="DB124:DB125" si="1070">$H124</f>
        <v>0</v>
      </c>
      <c r="DC124" s="347"/>
      <c r="DD124" s="34">
        <f>SUM(DD162,DD125)</f>
        <v>0</v>
      </c>
      <c r="DE124" s="34">
        <f>SUM(DE162,DE125)</f>
        <v>0</v>
      </c>
      <c r="DF124" s="34">
        <f t="shared" ref="DF124:DG125" si="1071">SUM(DD124/12*$B$2)</f>
        <v>0</v>
      </c>
      <c r="DG124" s="34">
        <f t="shared" si="1071"/>
        <v>0</v>
      </c>
      <c r="DH124" s="34">
        <f>SUM(DH162,DH125)</f>
        <v>0</v>
      </c>
      <c r="DI124" s="34">
        <f>SUM(DI162,DI125)</f>
        <v>0</v>
      </c>
      <c r="DJ124" s="34">
        <f>SUM(DJ162,DJ125)</f>
        <v>0</v>
      </c>
      <c r="DK124" s="34">
        <f>SUM(DK162,DK125)</f>
        <v>0</v>
      </c>
      <c r="DL124" s="94">
        <f t="shared" si="837"/>
        <v>0</v>
      </c>
      <c r="DM124" s="94">
        <f t="shared" si="837"/>
        <v>0</v>
      </c>
      <c r="DN124" s="249">
        <f t="shared" si="820"/>
        <v>0</v>
      </c>
      <c r="DO124" s="249">
        <f t="shared" si="820"/>
        <v>0</v>
      </c>
      <c r="DP124" s="348">
        <f t="shared" ref="DP124:DP125" si="1072">$H124</f>
        <v>0</v>
      </c>
      <c r="DQ124" s="347"/>
      <c r="DR124" s="34">
        <f>SUM(DR162,DR125)</f>
        <v>0</v>
      </c>
      <c r="DS124" s="34">
        <f>SUM(DS162,DS125)</f>
        <v>0</v>
      </c>
      <c r="DT124" s="34">
        <f t="shared" ref="DT124:DU125" si="1073">SUM(DR124/12*$B$2)</f>
        <v>0</v>
      </c>
      <c r="DU124" s="34">
        <f t="shared" si="1073"/>
        <v>0</v>
      </c>
      <c r="DV124" s="34">
        <f>SUM(DV162,DV125)</f>
        <v>0</v>
      </c>
      <c r="DW124" s="34">
        <f>SUM(DW162,DW125)</f>
        <v>0</v>
      </c>
      <c r="DX124" s="34">
        <f>SUM(DX162,DX125)</f>
        <v>0</v>
      </c>
      <c r="DY124" s="34">
        <f>SUM(DY162,DY125)</f>
        <v>0</v>
      </c>
      <c r="DZ124" s="94">
        <f t="shared" si="838"/>
        <v>0</v>
      </c>
      <c r="EA124" s="94">
        <f t="shared" si="838"/>
        <v>0</v>
      </c>
      <c r="EB124" s="249">
        <f t="shared" si="821"/>
        <v>0</v>
      </c>
      <c r="EC124" s="249">
        <f t="shared" si="821"/>
        <v>0</v>
      </c>
      <c r="ED124" s="348">
        <f t="shared" ref="ED124:ED125" si="1074">$H124</f>
        <v>0</v>
      </c>
      <c r="EE124" s="347"/>
      <c r="EF124" s="34">
        <f>SUM(EF162,EF125)</f>
        <v>0</v>
      </c>
      <c r="EG124" s="34">
        <f>SUM(EG162,EG125)</f>
        <v>0</v>
      </c>
      <c r="EH124" s="34">
        <f t="shared" ref="EH124:EI125" si="1075">SUM(EF124/12*$B$2)</f>
        <v>0</v>
      </c>
      <c r="EI124" s="34">
        <f t="shared" si="1075"/>
        <v>0</v>
      </c>
      <c r="EJ124" s="34">
        <f>SUM(EJ162,EJ125)</f>
        <v>0</v>
      </c>
      <c r="EK124" s="34">
        <f>SUM(EK162,EK125)</f>
        <v>0</v>
      </c>
      <c r="EL124" s="34">
        <f>SUM(EL162,EL125)</f>
        <v>0</v>
      </c>
      <c r="EM124" s="34">
        <f>SUM(EM162,EM125)</f>
        <v>0</v>
      </c>
      <c r="EN124" s="94">
        <f t="shared" si="839"/>
        <v>0</v>
      </c>
      <c r="EO124" s="94">
        <f t="shared" si="839"/>
        <v>0</v>
      </c>
      <c r="EP124" s="163">
        <f t="shared" si="822"/>
        <v>0</v>
      </c>
      <c r="EQ124" s="163">
        <f t="shared" si="822"/>
        <v>0</v>
      </c>
      <c r="ER124" s="348">
        <f t="shared" ref="ER124:ER125" si="1076">$H124</f>
        <v>0</v>
      </c>
      <c r="ES124" s="347"/>
      <c r="ET124" s="34">
        <f>SUM(ET162,ET125)</f>
        <v>3</v>
      </c>
      <c r="EU124" s="34">
        <f>SUM(EU162,EU125)</f>
        <v>431280.4008</v>
      </c>
      <c r="EV124" s="34">
        <f t="shared" ref="EV124:EW125" si="1077">SUM(ET124/12*$B$2)</f>
        <v>2.25</v>
      </c>
      <c r="EW124" s="34">
        <f t="shared" si="1077"/>
        <v>323460.30060000002</v>
      </c>
      <c r="EX124" s="34">
        <f>SUM(EX162,EX125)</f>
        <v>2</v>
      </c>
      <c r="EY124" s="34">
        <f>SUM(EY162,EY125)</f>
        <v>287520.26</v>
      </c>
      <c r="EZ124" s="34">
        <f>SUM(EZ162,EZ125)</f>
        <v>0</v>
      </c>
      <c r="FA124" s="34">
        <f>SUM(FA162,FA125)</f>
        <v>0</v>
      </c>
      <c r="FB124" s="94">
        <f t="shared" si="840"/>
        <v>2</v>
      </c>
      <c r="FC124" s="94">
        <f t="shared" si="840"/>
        <v>287520.26</v>
      </c>
      <c r="FD124" s="249">
        <f t="shared" si="823"/>
        <v>-0.25</v>
      </c>
      <c r="FE124" s="249">
        <f t="shared" si="823"/>
        <v>-35940.040600000008</v>
      </c>
      <c r="FF124" s="348">
        <f t="shared" ref="FF124:FF125" si="1078">$H124</f>
        <v>0</v>
      </c>
      <c r="FG124" s="347"/>
      <c r="FH124" s="34">
        <f>SUM(FH162,FH125)</f>
        <v>0</v>
      </c>
      <c r="FI124" s="34">
        <f>SUM(FI162,FI125)</f>
        <v>0</v>
      </c>
      <c r="FJ124" s="34">
        <f t="shared" ref="FJ124:FK125" si="1079">SUM(FH124/12*$B$2)</f>
        <v>0</v>
      </c>
      <c r="FK124" s="34">
        <f t="shared" si="1079"/>
        <v>0</v>
      </c>
      <c r="FL124" s="34">
        <f>SUM(FL162,FL125)</f>
        <v>0</v>
      </c>
      <c r="FM124" s="34">
        <f>SUM(FM162,FM125)</f>
        <v>0</v>
      </c>
      <c r="FN124" s="34">
        <f>SUM(FN162,FN125)</f>
        <v>0</v>
      </c>
      <c r="FO124" s="34">
        <f>SUM(FO162,FO125)</f>
        <v>0</v>
      </c>
      <c r="FP124" s="30">
        <f t="shared" si="841"/>
        <v>0</v>
      </c>
      <c r="FQ124" s="30">
        <f t="shared" si="841"/>
        <v>0</v>
      </c>
      <c r="FR124" s="249">
        <f t="shared" si="824"/>
        <v>0</v>
      </c>
      <c r="FS124" s="249">
        <f t="shared" si="824"/>
        <v>0</v>
      </c>
      <c r="FT124" s="348">
        <f t="shared" ref="FT124:FT125" si="1080">$H124</f>
        <v>0</v>
      </c>
      <c r="FU124" s="347"/>
      <c r="FV124" s="34">
        <f>SUM(FV162,FV125)</f>
        <v>0</v>
      </c>
      <c r="FW124" s="34">
        <f>SUM(FW162,FW125)</f>
        <v>0</v>
      </c>
      <c r="FX124" s="34">
        <f t="shared" ref="FX124:FY125" si="1081">SUM(FV124/12*$B$2)</f>
        <v>0</v>
      </c>
      <c r="FY124" s="34">
        <f t="shared" si="1081"/>
        <v>0</v>
      </c>
      <c r="FZ124" s="34">
        <f>SUM(FZ162,FZ125)</f>
        <v>0</v>
      </c>
      <c r="GA124" s="34">
        <f>SUM(GA162,GA125)</f>
        <v>0</v>
      </c>
      <c r="GB124" s="34">
        <f>SUM(GB162,GB125)</f>
        <v>0</v>
      </c>
      <c r="GC124" s="34">
        <f>SUM(GC162,GC125)</f>
        <v>0</v>
      </c>
      <c r="GD124" s="94">
        <f t="shared" si="842"/>
        <v>0</v>
      </c>
      <c r="GE124" s="94">
        <f t="shared" si="842"/>
        <v>0</v>
      </c>
      <c r="GF124" s="249">
        <f t="shared" si="809"/>
        <v>0</v>
      </c>
      <c r="GG124" s="249">
        <f t="shared" si="809"/>
        <v>0</v>
      </c>
      <c r="GH124" s="348">
        <f t="shared" ref="GH124:GH125" si="1082">$H124</f>
        <v>0</v>
      </c>
      <c r="GI124" s="347" t="e">
        <f t="shared" ref="GI124:GI125" si="1083">GA124/FZ124</f>
        <v>#DIV/0!</v>
      </c>
      <c r="GJ124" s="34">
        <f>SUM(GJ162,GJ125)</f>
        <v>62</v>
      </c>
      <c r="GK124" s="34">
        <f>SUM(GK162,GK125)</f>
        <v>9161082.568</v>
      </c>
      <c r="GL124" s="34">
        <f t="shared" ref="GL124:GM125" si="1084">SUM(GJ124/12*$B$2)</f>
        <v>46.5</v>
      </c>
      <c r="GM124" s="34">
        <f t="shared" si="1084"/>
        <v>6870811.926</v>
      </c>
      <c r="GN124" s="34">
        <f>SUM(GN162,GN125)</f>
        <v>54</v>
      </c>
      <c r="GO124" s="34">
        <f>SUM(GO162,GO125)</f>
        <v>7956761.5199999996</v>
      </c>
      <c r="GP124" s="34">
        <f>SUM(GP162,GP125)</f>
        <v>6</v>
      </c>
      <c r="GQ124" s="34">
        <f>SUM(GQ162,GQ125)</f>
        <v>909052.25999999989</v>
      </c>
      <c r="GR124" s="30">
        <f t="shared" si="843"/>
        <v>60</v>
      </c>
      <c r="GS124" s="30">
        <f t="shared" si="843"/>
        <v>8865813.7799999993</v>
      </c>
      <c r="GT124" s="249">
        <f t="shared" si="825"/>
        <v>7.5</v>
      </c>
      <c r="GU124" s="249">
        <f t="shared" si="825"/>
        <v>1085949.5939999996</v>
      </c>
      <c r="GV124" s="348">
        <f t="shared" ref="GV124:GV125" si="1085">$H124</f>
        <v>0</v>
      </c>
      <c r="GW124" s="347"/>
      <c r="GX124" s="34">
        <f>SUM(GX162,GX125)</f>
        <v>0</v>
      </c>
      <c r="GY124" s="34">
        <f>SUM(GY162,GY125)</f>
        <v>0</v>
      </c>
      <c r="GZ124" s="34">
        <f t="shared" ref="GZ124:HA125" si="1086">SUM(GX124/12*$B$2)</f>
        <v>0</v>
      </c>
      <c r="HA124" s="34">
        <f t="shared" si="1086"/>
        <v>0</v>
      </c>
      <c r="HB124" s="34">
        <f>SUM(HB162,HB125)</f>
        <v>0</v>
      </c>
      <c r="HC124" s="34">
        <f>SUM(HC162,HC125)</f>
        <v>0</v>
      </c>
      <c r="HD124" s="34">
        <f>SUM(HD162,HD125)</f>
        <v>0</v>
      </c>
      <c r="HE124" s="34">
        <f>SUM(HE162,HE125)</f>
        <v>0</v>
      </c>
      <c r="HF124" s="94">
        <f t="shared" si="844"/>
        <v>0</v>
      </c>
      <c r="HG124" s="94">
        <f t="shared" si="844"/>
        <v>0</v>
      </c>
      <c r="HH124" s="249">
        <f t="shared" si="826"/>
        <v>0</v>
      </c>
      <c r="HI124" s="249">
        <f t="shared" si="826"/>
        <v>0</v>
      </c>
      <c r="HJ124" s="348">
        <f t="shared" ref="HJ124:HJ125" si="1087">$H124</f>
        <v>0</v>
      </c>
      <c r="HK124" s="347" t="e">
        <f t="shared" ref="HK124:HK125" si="1088">HC124/HB124</f>
        <v>#DIV/0!</v>
      </c>
      <c r="HL124" s="34">
        <f>SUM(HL162,HL125)</f>
        <v>0</v>
      </c>
      <c r="HM124" s="34">
        <f>SUM(HM162,HM125)</f>
        <v>0</v>
      </c>
      <c r="HN124" s="34">
        <f t="shared" ref="HN124:HO125" si="1089">SUM(HL124/12*$B$2)</f>
        <v>0</v>
      </c>
      <c r="HO124" s="34">
        <f t="shared" si="1089"/>
        <v>0</v>
      </c>
      <c r="HP124" s="34">
        <f>SUM(HP162,HP125)</f>
        <v>0</v>
      </c>
      <c r="HQ124" s="34">
        <f>SUM(HQ162,HQ125)</f>
        <v>0</v>
      </c>
      <c r="HR124" s="34">
        <f>SUM(HR162,HR125)</f>
        <v>0</v>
      </c>
      <c r="HS124" s="34">
        <f>SUM(HS162,HS125)</f>
        <v>0</v>
      </c>
      <c r="HT124" s="94">
        <f t="shared" si="845"/>
        <v>0</v>
      </c>
      <c r="HU124" s="94">
        <f t="shared" si="845"/>
        <v>0</v>
      </c>
      <c r="HV124" s="249">
        <f t="shared" si="827"/>
        <v>0</v>
      </c>
      <c r="HW124" s="249">
        <f t="shared" si="827"/>
        <v>0</v>
      </c>
      <c r="HX124" s="348">
        <f t="shared" ref="HX124:HX125" si="1090">$H124</f>
        <v>0</v>
      </c>
      <c r="HY124" s="347" t="e">
        <f t="shared" ref="HY124:HY125" si="1091">HQ124/HP124</f>
        <v>#DIV/0!</v>
      </c>
      <c r="HZ124" s="515">
        <f>SUM(HZ162,HZ125)</f>
        <v>0</v>
      </c>
      <c r="IA124" s="515">
        <f>SUM(IA162,IA125)</f>
        <v>0</v>
      </c>
      <c r="IB124" s="515">
        <f t="shared" ref="IB124:IC124" si="1092">SUM(HZ124/12*$B$2)</f>
        <v>0</v>
      </c>
      <c r="IC124" s="515">
        <f t="shared" si="1092"/>
        <v>0</v>
      </c>
      <c r="ID124" s="515">
        <f>SUM(ID162,ID125)</f>
        <v>0</v>
      </c>
      <c r="IE124" s="515">
        <f>SUM(IE162,IE125)</f>
        <v>0</v>
      </c>
      <c r="IF124" s="34">
        <f>SUM(IF162,IF125)</f>
        <v>0</v>
      </c>
      <c r="IG124" s="34">
        <f>SUM(IG162,IG125)</f>
        <v>0</v>
      </c>
      <c r="IH124" s="94">
        <f t="shared" ref="IH124" si="1093">SUM(ID124+IF124)</f>
        <v>0</v>
      </c>
      <c r="II124" s="94">
        <f t="shared" ref="II124" si="1094">SUM(IE124+IG124)</f>
        <v>0</v>
      </c>
      <c r="IJ124" s="524">
        <f t="shared" si="828"/>
        <v>0</v>
      </c>
      <c r="IK124" s="524">
        <f t="shared" si="828"/>
        <v>0</v>
      </c>
      <c r="IL124" s="348">
        <f t="shared" ref="IL124:IL125" si="1095">$H124</f>
        <v>0</v>
      </c>
      <c r="IM124" s="347" t="e">
        <f t="shared" ref="IM124:IM125" si="1096">IE124/ID124</f>
        <v>#DIV/0!</v>
      </c>
      <c r="IN124" s="515">
        <f>SUM(IN162,IN125)</f>
        <v>0</v>
      </c>
      <c r="IO124" s="515">
        <f>SUM(IO162,IO125)</f>
        <v>0</v>
      </c>
      <c r="IP124" s="515">
        <f t="shared" ref="IP124:IQ124" si="1097">SUM(IN124/12*$B$2)</f>
        <v>0</v>
      </c>
      <c r="IQ124" s="515">
        <f t="shared" si="1097"/>
        <v>0</v>
      </c>
      <c r="IR124" s="515">
        <f>SUM(IR162,IR125)</f>
        <v>0</v>
      </c>
      <c r="IS124" s="515">
        <f>SUM(IS162,IS125)</f>
        <v>0</v>
      </c>
      <c r="IT124" s="34">
        <f>SUM(IT162,IT125)</f>
        <v>0</v>
      </c>
      <c r="IU124" s="34">
        <f>SUM(IU162,IU125)</f>
        <v>0</v>
      </c>
      <c r="IV124" s="94">
        <f t="shared" ref="IV124" si="1098">SUM(IR124+IT124)</f>
        <v>0</v>
      </c>
      <c r="IW124" s="94">
        <f t="shared" ref="IW124" si="1099">SUM(IS124+IU124)</f>
        <v>0</v>
      </c>
      <c r="IX124" s="524">
        <f t="shared" si="771"/>
        <v>0</v>
      </c>
      <c r="IY124" s="524">
        <f t="shared" si="771"/>
        <v>0</v>
      </c>
      <c r="IZ124" s="348">
        <f t="shared" ref="IZ124:IZ125" si="1100">$H124</f>
        <v>0</v>
      </c>
      <c r="JA124" s="347" t="e">
        <f t="shared" ref="JA124:JA125" si="1101">IS124/IR124</f>
        <v>#DIV/0!</v>
      </c>
      <c r="JB124" s="524">
        <f t="shared" ref="JB124:JE125" si="1102">I124+W124+AK124+AY124+BM124+CA124+CP124+DD124+DR124+EF124+ET124+FH124+FV124+GJ124+GX124+HL124+HZ124+IN124</f>
        <v>315</v>
      </c>
      <c r="JC124" s="526">
        <f t="shared" si="1102"/>
        <v>46284007.794599995</v>
      </c>
      <c r="JD124" s="540">
        <f t="shared" si="1102"/>
        <v>236.25</v>
      </c>
      <c r="JE124" s="526">
        <f t="shared" si="1102"/>
        <v>34713005.84595</v>
      </c>
      <c r="JF124" s="524">
        <f t="shared" si="1025"/>
        <v>274</v>
      </c>
      <c r="JG124" s="524">
        <f t="shared" si="1025"/>
        <v>40273613.740000032</v>
      </c>
      <c r="JH124" s="239">
        <f t="shared" si="1025"/>
        <v>11</v>
      </c>
      <c r="JI124" s="239">
        <f t="shared" si="1025"/>
        <v>1658847.23</v>
      </c>
      <c r="JJ124" s="239">
        <f t="shared" si="867"/>
        <v>285</v>
      </c>
      <c r="JK124" s="239">
        <f t="shared" si="867"/>
        <v>41932460.970000029</v>
      </c>
      <c r="JL124" s="524">
        <f t="shared" si="830"/>
        <v>37.75</v>
      </c>
      <c r="JM124" s="524">
        <f t="shared" si="811"/>
        <v>5560607.8940500319</v>
      </c>
      <c r="JN124" s="331">
        <f t="shared" ref="JN124:JO125" si="1103">JF124/JD124</f>
        <v>1.1597883597883598</v>
      </c>
      <c r="JO124" s="331">
        <f t="shared" si="1103"/>
        <v>1.1601880263186368</v>
      </c>
      <c r="JP124" s="332"/>
      <c r="JQ124" s="332"/>
      <c r="JR124" s="379">
        <f t="shared" ref="JR124" si="1104">SUM(JP124-JQ124)</f>
        <v>0</v>
      </c>
      <c r="JS124" s="382">
        <f t="shared" ref="JS124" si="1105">JI124/JH124</f>
        <v>150804.29363636364</v>
      </c>
    </row>
    <row r="125" spans="1:279" ht="13.5" hidden="1" x14ac:dyDescent="0.2">
      <c r="A125" s="10">
        <v>1</v>
      </c>
      <c r="B125" s="10">
        <v>1</v>
      </c>
      <c r="C125" s="443"/>
      <c r="D125" s="432"/>
      <c r="E125" s="432"/>
      <c r="F125" s="470" t="s">
        <v>41</v>
      </c>
      <c r="G125" s="35">
        <v>20</v>
      </c>
      <c r="H125" s="257">
        <v>143760.1336</v>
      </c>
      <c r="I125" s="230">
        <f>VLOOKUP($G125,'ВМП план'!$A$8:$AS$56,12,0)</f>
        <v>0</v>
      </c>
      <c r="J125" s="230">
        <f>VLOOKUP($G125,'ВМП план'!$A$8:$AS$56,13,0)</f>
        <v>0</v>
      </c>
      <c r="K125" s="230">
        <f t="shared" si="1054"/>
        <v>0</v>
      </c>
      <c r="L125" s="230">
        <f t="shared" si="1055"/>
        <v>0</v>
      </c>
      <c r="M125" s="34">
        <f>SUM(M126:M161)</f>
        <v>0</v>
      </c>
      <c r="N125" s="34">
        <f>SUM(N126:N161)</f>
        <v>0</v>
      </c>
      <c r="O125" s="34">
        <f>SUM(O126:O161)</f>
        <v>0</v>
      </c>
      <c r="P125" s="34">
        <f>SUM(P126:P161)</f>
        <v>0</v>
      </c>
      <c r="Q125" s="94">
        <f t="shared" si="832"/>
        <v>0</v>
      </c>
      <c r="R125" s="94">
        <f t="shared" si="832"/>
        <v>0</v>
      </c>
      <c r="S125" s="249">
        <f t="shared" si="812"/>
        <v>0</v>
      </c>
      <c r="T125" s="249">
        <f t="shared" si="812"/>
        <v>0</v>
      </c>
      <c r="U125" s="348">
        <f t="shared" si="1056"/>
        <v>143760.1336</v>
      </c>
      <c r="V125" s="347"/>
      <c r="W125" s="230">
        <f>VLOOKUP($G125,'ВМП план'!$A$8:$AS$56,10,0)</f>
        <v>0</v>
      </c>
      <c r="X125" s="230">
        <f>VLOOKUP($G125,'ВМП план'!$A$8:$AS$56,11,0)</f>
        <v>0</v>
      </c>
      <c r="Y125" s="34">
        <f t="shared" si="1057"/>
        <v>0</v>
      </c>
      <c r="Z125" s="34">
        <f t="shared" si="1057"/>
        <v>0</v>
      </c>
      <c r="AA125" s="34">
        <f>SUM(AA126:AA161)</f>
        <v>0</v>
      </c>
      <c r="AB125" s="34">
        <f>SUM(AB126:AB161)</f>
        <v>0</v>
      </c>
      <c r="AC125" s="34">
        <f>SUM(AC126:AC161)</f>
        <v>0</v>
      </c>
      <c r="AD125" s="34">
        <f>SUM(AD126:AD161)</f>
        <v>0</v>
      </c>
      <c r="AE125" s="94">
        <f t="shared" si="1058"/>
        <v>0</v>
      </c>
      <c r="AF125" s="94">
        <f t="shared" si="1059"/>
        <v>0</v>
      </c>
      <c r="AG125" s="249">
        <f t="shared" si="912"/>
        <v>0</v>
      </c>
      <c r="AH125" s="249">
        <f t="shared" si="912"/>
        <v>0</v>
      </c>
      <c r="AI125" s="348">
        <f t="shared" si="1060"/>
        <v>143760.1336</v>
      </c>
      <c r="AJ125" s="347"/>
      <c r="AK125" s="322">
        <f>VLOOKUP($G125,'ВМП план'!$A$8:$AS$56,14,0)</f>
        <v>0</v>
      </c>
      <c r="AL125" s="230">
        <f>VLOOKUP($G125,'ВМП план'!$A$8:$AS$56,15,0)</f>
        <v>0</v>
      </c>
      <c r="AM125" s="34">
        <f t="shared" si="1061"/>
        <v>0</v>
      </c>
      <c r="AN125" s="34">
        <f t="shared" si="1061"/>
        <v>0</v>
      </c>
      <c r="AO125" s="34">
        <f>SUM(AO126:AO161)</f>
        <v>0</v>
      </c>
      <c r="AP125" s="34">
        <f>SUM(AP126:AP161)</f>
        <v>0</v>
      </c>
      <c r="AQ125" s="34">
        <f>SUM(AQ126:AQ161)</f>
        <v>0</v>
      </c>
      <c r="AR125" s="34">
        <f>SUM(AR126:AR161)</f>
        <v>0</v>
      </c>
      <c r="AS125" s="94">
        <f t="shared" si="833"/>
        <v>0</v>
      </c>
      <c r="AT125" s="94">
        <f t="shared" si="833"/>
        <v>0</v>
      </c>
      <c r="AU125" s="249">
        <f t="shared" si="815"/>
        <v>0</v>
      </c>
      <c r="AV125" s="249">
        <f t="shared" si="815"/>
        <v>0</v>
      </c>
      <c r="AW125" s="348">
        <f t="shared" si="1062"/>
        <v>143760.1336</v>
      </c>
      <c r="AX125" s="347"/>
      <c r="AY125" s="230">
        <f>VLOOKUP($G125,'ВМП план'!$A$8:$AS$56,16,0)</f>
        <v>100</v>
      </c>
      <c r="AZ125" s="230">
        <f>VLOOKUP($G125,'ВМП план'!$A$8:$AS$56,17,0)</f>
        <v>14376013.359999999</v>
      </c>
      <c r="BA125" s="34">
        <f t="shared" si="1063"/>
        <v>75</v>
      </c>
      <c r="BB125" s="34">
        <f t="shared" si="1063"/>
        <v>10782010.02</v>
      </c>
      <c r="BC125" s="34">
        <f>SUM(BC126:BC161)</f>
        <v>87</v>
      </c>
      <c r="BD125" s="34">
        <f>SUM(BD126:BD161)</f>
        <v>12507131.310000002</v>
      </c>
      <c r="BE125" s="34">
        <f>SUM(BE126:BE161)</f>
        <v>0</v>
      </c>
      <c r="BF125" s="34">
        <f>SUM(BF126:BF161)</f>
        <v>0</v>
      </c>
      <c r="BG125" s="94">
        <f t="shared" si="834"/>
        <v>87</v>
      </c>
      <c r="BH125" s="94">
        <f t="shared" si="834"/>
        <v>12507131.310000002</v>
      </c>
      <c r="BI125" s="249">
        <f t="shared" si="816"/>
        <v>12</v>
      </c>
      <c r="BJ125" s="249">
        <f t="shared" si="816"/>
        <v>1725121.2900000028</v>
      </c>
      <c r="BK125" s="348">
        <f t="shared" si="1064"/>
        <v>143760.1336</v>
      </c>
      <c r="BL125" s="347">
        <f t="shared" ref="BL125" si="1106">BD125/BC125</f>
        <v>143760.13000000003</v>
      </c>
      <c r="BM125" s="230">
        <f>VLOOKUP($G125,'ВМП план'!$A$8:$AS$56,8,0)</f>
        <v>53</v>
      </c>
      <c r="BN125" s="230">
        <f>VLOOKUP($G125,'ВМП план'!$A$8:$AS$56,9,0)</f>
        <v>7619287.0807999996</v>
      </c>
      <c r="BO125" s="34">
        <f t="shared" si="1065"/>
        <v>39.75</v>
      </c>
      <c r="BP125" s="34">
        <f t="shared" si="1065"/>
        <v>5714465.3105999995</v>
      </c>
      <c r="BQ125" s="34">
        <f>SUM(BQ126:BQ161)</f>
        <v>42</v>
      </c>
      <c r="BR125" s="34">
        <f>SUM(BR126:BR161)</f>
        <v>6037925.459999999</v>
      </c>
      <c r="BS125" s="34">
        <f>SUM(BS126:BS161)</f>
        <v>1</v>
      </c>
      <c r="BT125" s="34">
        <f>SUM(BT126:BT161)</f>
        <v>143760.13</v>
      </c>
      <c r="BU125" s="94">
        <f t="shared" si="853"/>
        <v>43</v>
      </c>
      <c r="BV125" s="94">
        <f t="shared" si="854"/>
        <v>6181685.5899999989</v>
      </c>
      <c r="BW125" s="249">
        <f t="shared" si="817"/>
        <v>2.25</v>
      </c>
      <c r="BX125" s="249">
        <f t="shared" si="817"/>
        <v>323460.14939999953</v>
      </c>
      <c r="BY125" s="348">
        <f t="shared" si="1066"/>
        <v>143760.1336</v>
      </c>
      <c r="BZ125" s="348">
        <f t="shared" ref="BZ125:BZ130" si="1107">BR125/BQ125</f>
        <v>143760.12999999998</v>
      </c>
      <c r="CA125" s="230">
        <f>VLOOKUP($G125,'ВМП план'!$A$8:$AS$56,18,0)</f>
        <v>0</v>
      </c>
      <c r="CB125" s="230">
        <f>VLOOKUP($G125,'ВМП план'!$A$8:$AS$56,19,0)</f>
        <v>0</v>
      </c>
      <c r="CC125" s="34">
        <f t="shared" si="1067"/>
        <v>0</v>
      </c>
      <c r="CD125" s="34">
        <f t="shared" si="1067"/>
        <v>0</v>
      </c>
      <c r="CE125" s="34">
        <f>SUM(CE126:CE161)</f>
        <v>0</v>
      </c>
      <c r="CF125" s="34">
        <f>SUM(CF126:CF161)</f>
        <v>0</v>
      </c>
      <c r="CG125" s="34">
        <f>SUM(CG126:CG161)</f>
        <v>0</v>
      </c>
      <c r="CH125" s="34">
        <f>SUM(CH126:CH161)</f>
        <v>0</v>
      </c>
      <c r="CI125" s="30">
        <f t="shared" si="835"/>
        <v>0</v>
      </c>
      <c r="CJ125" s="30">
        <f t="shared" si="835"/>
        <v>0</v>
      </c>
      <c r="CK125" s="249">
        <f t="shared" si="818"/>
        <v>0</v>
      </c>
      <c r="CL125" s="249">
        <f t="shared" si="818"/>
        <v>0</v>
      </c>
      <c r="CM125" s="348">
        <f t="shared" si="1068"/>
        <v>143760.1336</v>
      </c>
      <c r="CN125" s="347"/>
      <c r="CO125" s="347"/>
      <c r="CP125" s="230">
        <f>VLOOKUP($G125,'ВМП план'!$A$8:$AS$56,20,0)</f>
        <v>0</v>
      </c>
      <c r="CQ125" s="230">
        <f>VLOOKUP($G125,'ВМП план'!$A$8:$AS$56,21,0)</f>
        <v>0</v>
      </c>
      <c r="CR125" s="34">
        <f t="shared" si="1069"/>
        <v>0</v>
      </c>
      <c r="CS125" s="34">
        <f t="shared" si="1069"/>
        <v>0</v>
      </c>
      <c r="CT125" s="34">
        <f>SUM(CT126:CT161)</f>
        <v>0</v>
      </c>
      <c r="CU125" s="34">
        <f>SUM(CU126:CU161)</f>
        <v>0</v>
      </c>
      <c r="CV125" s="34">
        <f>SUM(CV126:CV161)</f>
        <v>0</v>
      </c>
      <c r="CW125" s="34">
        <f>SUM(CW126:CW161)</f>
        <v>0</v>
      </c>
      <c r="CX125" s="94">
        <f t="shared" si="836"/>
        <v>0</v>
      </c>
      <c r="CY125" s="94">
        <f t="shared" si="836"/>
        <v>0</v>
      </c>
      <c r="CZ125" s="249">
        <f t="shared" si="819"/>
        <v>0</v>
      </c>
      <c r="DA125" s="249">
        <f t="shared" si="819"/>
        <v>0</v>
      </c>
      <c r="DB125" s="348">
        <f t="shared" si="1070"/>
        <v>143760.1336</v>
      </c>
      <c r="DC125" s="347"/>
      <c r="DD125" s="230">
        <f>VLOOKUP($G125,'ВМП план'!$A$8:$AS$56,22,0)</f>
        <v>0</v>
      </c>
      <c r="DE125" s="230">
        <f>VLOOKUP($G125,'ВМП план'!$A$8:$AS$56,23,0)</f>
        <v>0</v>
      </c>
      <c r="DF125" s="34">
        <f t="shared" si="1071"/>
        <v>0</v>
      </c>
      <c r="DG125" s="34">
        <f t="shared" si="1071"/>
        <v>0</v>
      </c>
      <c r="DH125" s="34">
        <f>SUM(DH126:DH161)</f>
        <v>0</v>
      </c>
      <c r="DI125" s="34">
        <f>SUM(DI126:DI161)</f>
        <v>0</v>
      </c>
      <c r="DJ125" s="34">
        <f>SUM(DJ126:DJ161)</f>
        <v>0</v>
      </c>
      <c r="DK125" s="34">
        <f>SUM(DK126:DK161)</f>
        <v>0</v>
      </c>
      <c r="DL125" s="94">
        <f t="shared" si="837"/>
        <v>0</v>
      </c>
      <c r="DM125" s="94">
        <f t="shared" si="837"/>
        <v>0</v>
      </c>
      <c r="DN125" s="249">
        <f t="shared" si="820"/>
        <v>0</v>
      </c>
      <c r="DO125" s="249">
        <f t="shared" si="820"/>
        <v>0</v>
      </c>
      <c r="DP125" s="348">
        <f t="shared" si="1072"/>
        <v>143760.1336</v>
      </c>
      <c r="DQ125" s="347"/>
      <c r="DR125" s="230">
        <f>VLOOKUP($G125,'ВМП план'!$A$8:$AS$56,24,0)</f>
        <v>0</v>
      </c>
      <c r="DS125" s="230">
        <f>VLOOKUP($G125,'ВМП план'!$A$8:$AS$56,25,0)</f>
        <v>0</v>
      </c>
      <c r="DT125" s="34">
        <f t="shared" si="1073"/>
        <v>0</v>
      </c>
      <c r="DU125" s="34">
        <f t="shared" si="1073"/>
        <v>0</v>
      </c>
      <c r="DV125" s="34">
        <f>SUM(DV126:DV161)</f>
        <v>0</v>
      </c>
      <c r="DW125" s="34">
        <f>SUM(DW126:DW161)</f>
        <v>0</v>
      </c>
      <c r="DX125" s="34">
        <f>SUM(DX126:DX161)</f>
        <v>0</v>
      </c>
      <c r="DY125" s="34">
        <f>SUM(DY126:DY161)</f>
        <v>0</v>
      </c>
      <c r="DZ125" s="94">
        <f t="shared" si="838"/>
        <v>0</v>
      </c>
      <c r="EA125" s="94">
        <f t="shared" si="838"/>
        <v>0</v>
      </c>
      <c r="EB125" s="249">
        <f t="shared" si="821"/>
        <v>0</v>
      </c>
      <c r="EC125" s="249">
        <f t="shared" si="821"/>
        <v>0</v>
      </c>
      <c r="ED125" s="348">
        <f t="shared" si="1074"/>
        <v>143760.1336</v>
      </c>
      <c r="EE125" s="347"/>
      <c r="EF125" s="230">
        <f>VLOOKUP($G125,'ВМП план'!$A$8:$AS$56,26,0)</f>
        <v>0</v>
      </c>
      <c r="EG125" s="230">
        <f>VLOOKUP($G125,'ВМП план'!$A$8:$AS$56,27,0)</f>
        <v>0</v>
      </c>
      <c r="EH125" s="34">
        <f t="shared" si="1075"/>
        <v>0</v>
      </c>
      <c r="EI125" s="34">
        <f t="shared" si="1075"/>
        <v>0</v>
      </c>
      <c r="EJ125" s="34">
        <f>SUM(EJ126:EJ161)</f>
        <v>0</v>
      </c>
      <c r="EK125" s="34">
        <f>SUM(EK126:EK161)</f>
        <v>0</v>
      </c>
      <c r="EL125" s="34">
        <f>SUM(EL126:EL161)</f>
        <v>0</v>
      </c>
      <c r="EM125" s="34">
        <f>SUM(EM126:EM161)</f>
        <v>0</v>
      </c>
      <c r="EN125" s="94">
        <f t="shared" si="839"/>
        <v>0</v>
      </c>
      <c r="EO125" s="94">
        <f t="shared" si="839"/>
        <v>0</v>
      </c>
      <c r="EP125" s="163">
        <f t="shared" si="822"/>
        <v>0</v>
      </c>
      <c r="EQ125" s="163">
        <f t="shared" si="822"/>
        <v>0</v>
      </c>
      <c r="ER125" s="348">
        <f t="shared" si="1076"/>
        <v>143760.1336</v>
      </c>
      <c r="ES125" s="347"/>
      <c r="ET125" s="230">
        <f>VLOOKUP($G125,'ВМП план'!$A$8:$AS$56,28,0)</f>
        <v>3</v>
      </c>
      <c r="EU125" s="230">
        <f>VLOOKUP($G125,'ВМП план'!$A$8:$AS$56,29,0)</f>
        <v>431280.4008</v>
      </c>
      <c r="EV125" s="34">
        <f t="shared" si="1077"/>
        <v>2.25</v>
      </c>
      <c r="EW125" s="34">
        <f t="shared" si="1077"/>
        <v>323460.30060000002</v>
      </c>
      <c r="EX125" s="34">
        <f>SUM(EX126:EX161)</f>
        <v>2</v>
      </c>
      <c r="EY125" s="34">
        <f>SUM(EY126:EY161)</f>
        <v>287520.26</v>
      </c>
      <c r="EZ125" s="34">
        <f>SUM(EZ126:EZ161)</f>
        <v>0</v>
      </c>
      <c r="FA125" s="34">
        <f>SUM(FA126:FA161)</f>
        <v>0</v>
      </c>
      <c r="FB125" s="94">
        <f t="shared" si="840"/>
        <v>2</v>
      </c>
      <c r="FC125" s="94">
        <f t="shared" si="840"/>
        <v>287520.26</v>
      </c>
      <c r="FD125" s="249">
        <f t="shared" si="823"/>
        <v>-0.25</v>
      </c>
      <c r="FE125" s="249">
        <f t="shared" si="823"/>
        <v>-35940.040600000008</v>
      </c>
      <c r="FF125" s="348">
        <f t="shared" si="1078"/>
        <v>143760.1336</v>
      </c>
      <c r="FG125" s="347">
        <f>EY125/EX125</f>
        <v>143760.13</v>
      </c>
      <c r="FH125" s="230">
        <f>VLOOKUP($G125,'ВМП план'!$A$8:$AS$56,30,0)</f>
        <v>0</v>
      </c>
      <c r="FI125" s="230">
        <f>VLOOKUP($G125,'ВМП план'!$A$8:$AS$56,31,0)</f>
        <v>0</v>
      </c>
      <c r="FJ125" s="34">
        <f t="shared" si="1079"/>
        <v>0</v>
      </c>
      <c r="FK125" s="34">
        <f t="shared" si="1079"/>
        <v>0</v>
      </c>
      <c r="FL125" s="34">
        <f>SUM(FL126:FL161)</f>
        <v>0</v>
      </c>
      <c r="FM125" s="34">
        <f>SUM(FM126:FM161)</f>
        <v>0</v>
      </c>
      <c r="FN125" s="34">
        <f>SUM(FN126:FN161)</f>
        <v>0</v>
      </c>
      <c r="FO125" s="34">
        <f>SUM(FO126:FO161)</f>
        <v>0</v>
      </c>
      <c r="FP125" s="30">
        <f t="shared" si="841"/>
        <v>0</v>
      </c>
      <c r="FQ125" s="30">
        <f t="shared" si="841"/>
        <v>0</v>
      </c>
      <c r="FR125" s="249">
        <f t="shared" si="824"/>
        <v>0</v>
      </c>
      <c r="FS125" s="249">
        <f t="shared" si="824"/>
        <v>0</v>
      </c>
      <c r="FT125" s="348">
        <f t="shared" si="1080"/>
        <v>143760.1336</v>
      </c>
      <c r="FU125" s="347"/>
      <c r="FV125" s="230">
        <f>VLOOKUP($G125,'ВМП план'!$A$8:$AS$56,42,0)</f>
        <v>0</v>
      </c>
      <c r="FW125" s="230">
        <f>VLOOKUP($G125,'ВМП план'!$A$8:$AS$56,43,0)</f>
        <v>0</v>
      </c>
      <c r="FX125" s="34">
        <f t="shared" si="1081"/>
        <v>0</v>
      </c>
      <c r="FY125" s="34">
        <f t="shared" si="1081"/>
        <v>0</v>
      </c>
      <c r="FZ125" s="34">
        <f>SUM(FZ126:FZ161)</f>
        <v>0</v>
      </c>
      <c r="GA125" s="34">
        <f>SUM(GA126:GA161)</f>
        <v>0</v>
      </c>
      <c r="GB125" s="34">
        <f>SUM(GB126:GB161)</f>
        <v>0</v>
      </c>
      <c r="GC125" s="34">
        <f>SUM(GC126:GC161)</f>
        <v>0</v>
      </c>
      <c r="GD125" s="94">
        <f t="shared" si="842"/>
        <v>0</v>
      </c>
      <c r="GE125" s="94">
        <f t="shared" si="842"/>
        <v>0</v>
      </c>
      <c r="GF125" s="249">
        <f t="shared" si="809"/>
        <v>0</v>
      </c>
      <c r="GG125" s="249">
        <f t="shared" si="809"/>
        <v>0</v>
      </c>
      <c r="GH125" s="348">
        <f t="shared" si="1082"/>
        <v>143760.1336</v>
      </c>
      <c r="GI125" s="347" t="e">
        <f t="shared" si="1083"/>
        <v>#DIV/0!</v>
      </c>
      <c r="GJ125" s="230">
        <f>VLOOKUP($G125,'ВМП план'!$A$8:$AS$56,34,0)</f>
        <v>30</v>
      </c>
      <c r="GK125" s="230">
        <f>VLOOKUP($G125,'ВМП план'!$A$8:$AS$56,35,0)</f>
        <v>4312804.0080000004</v>
      </c>
      <c r="GL125" s="34">
        <f t="shared" si="1084"/>
        <v>22.5</v>
      </c>
      <c r="GM125" s="34">
        <f t="shared" si="1084"/>
        <v>3234603.0060000001</v>
      </c>
      <c r="GN125" s="34">
        <f>SUM(GN126:GN161)</f>
        <v>29</v>
      </c>
      <c r="GO125" s="34">
        <f>SUM(GO126:GO161)</f>
        <v>4169043.7699999996</v>
      </c>
      <c r="GP125" s="34">
        <f>SUM(GP126:GP161)</f>
        <v>0</v>
      </c>
      <c r="GQ125" s="34">
        <f>SUM(GQ126:GQ161)</f>
        <v>0</v>
      </c>
      <c r="GR125" s="30">
        <f t="shared" si="843"/>
        <v>29</v>
      </c>
      <c r="GS125" s="30">
        <f t="shared" si="843"/>
        <v>4169043.7699999996</v>
      </c>
      <c r="GT125" s="249">
        <f t="shared" si="825"/>
        <v>6.5</v>
      </c>
      <c r="GU125" s="249">
        <f t="shared" si="825"/>
        <v>934440.7639999995</v>
      </c>
      <c r="GV125" s="348">
        <f t="shared" si="1085"/>
        <v>143760.1336</v>
      </c>
      <c r="GW125" s="347">
        <f t="shared" ref="GW125:GW153" si="1108">GO125/GN125</f>
        <v>143760.12999999998</v>
      </c>
      <c r="GX125" s="230">
        <f>VLOOKUP($G125,'ВМП план'!$A$8:$AS$56,36,0)</f>
        <v>0</v>
      </c>
      <c r="GY125" s="230">
        <f>VLOOKUP($G125,'ВМП план'!$A$8:$AS$56,37,0)</f>
        <v>0</v>
      </c>
      <c r="GZ125" s="34">
        <f t="shared" si="1086"/>
        <v>0</v>
      </c>
      <c r="HA125" s="34">
        <f t="shared" si="1086"/>
        <v>0</v>
      </c>
      <c r="HB125" s="34">
        <f>SUM(HB126:HB161)</f>
        <v>0</v>
      </c>
      <c r="HC125" s="34">
        <f>SUM(HC126:HC161)</f>
        <v>0</v>
      </c>
      <c r="HD125" s="34">
        <f>SUM(HD126:HD161)</f>
        <v>0</v>
      </c>
      <c r="HE125" s="34">
        <f>SUM(HE126:HE161)</f>
        <v>0</v>
      </c>
      <c r="HF125" s="94">
        <f t="shared" si="844"/>
        <v>0</v>
      </c>
      <c r="HG125" s="94">
        <f t="shared" si="844"/>
        <v>0</v>
      </c>
      <c r="HH125" s="249">
        <f t="shared" si="826"/>
        <v>0</v>
      </c>
      <c r="HI125" s="249">
        <f t="shared" si="826"/>
        <v>0</v>
      </c>
      <c r="HJ125" s="348">
        <f t="shared" si="1087"/>
        <v>143760.1336</v>
      </c>
      <c r="HK125" s="347" t="e">
        <f t="shared" si="1088"/>
        <v>#DIV/0!</v>
      </c>
      <c r="HL125" s="230">
        <f>VLOOKUP($G125,'ВМП план'!$A$8:$AS$56,38,0)</f>
        <v>0</v>
      </c>
      <c r="HM125" s="230">
        <f>VLOOKUP($G125,'ВМП план'!$A$8:$AS$56,39,0)</f>
        <v>0</v>
      </c>
      <c r="HN125" s="34">
        <f t="shared" si="1089"/>
        <v>0</v>
      </c>
      <c r="HO125" s="34">
        <f t="shared" si="1089"/>
        <v>0</v>
      </c>
      <c r="HP125" s="34">
        <f>SUM(HP126:HP161)</f>
        <v>0</v>
      </c>
      <c r="HQ125" s="34">
        <f>SUM(HQ126:HQ161)</f>
        <v>0</v>
      </c>
      <c r="HR125" s="34">
        <f>SUM(HR126:HR161)</f>
        <v>0</v>
      </c>
      <c r="HS125" s="34">
        <f>SUM(HS126:HS161)</f>
        <v>0</v>
      </c>
      <c r="HT125" s="94">
        <f t="shared" si="845"/>
        <v>0</v>
      </c>
      <c r="HU125" s="94">
        <f t="shared" si="845"/>
        <v>0</v>
      </c>
      <c r="HV125" s="249">
        <f t="shared" si="827"/>
        <v>0</v>
      </c>
      <c r="HW125" s="249">
        <f t="shared" si="827"/>
        <v>0</v>
      </c>
      <c r="HX125" s="348">
        <f t="shared" si="1090"/>
        <v>143760.1336</v>
      </c>
      <c r="HY125" s="347" t="e">
        <f t="shared" si="1091"/>
        <v>#DIV/0!</v>
      </c>
      <c r="HZ125" s="515">
        <f>VLOOKUP($G125,'ВМП план'!$A$8:$AS$56,32,0)</f>
        <v>0</v>
      </c>
      <c r="IA125" s="515">
        <f>VLOOKUP($G125,'ВМП план'!$A$8:$AS$56,33,0)</f>
        <v>0</v>
      </c>
      <c r="IB125" s="515">
        <f>SUM(HZ125/12*$B$2)</f>
        <v>0</v>
      </c>
      <c r="IC125" s="515">
        <f>SUM(IA125/12*$B$2)</f>
        <v>0</v>
      </c>
      <c r="ID125" s="524"/>
      <c r="IE125" s="524"/>
      <c r="IF125" s="249"/>
      <c r="IG125" s="249"/>
      <c r="IH125" s="249"/>
      <c r="II125" s="249"/>
      <c r="IJ125" s="524">
        <f t="shared" si="828"/>
        <v>0</v>
      </c>
      <c r="IK125" s="524">
        <f t="shared" si="828"/>
        <v>0</v>
      </c>
      <c r="IL125" s="348">
        <f t="shared" si="1095"/>
        <v>143760.1336</v>
      </c>
      <c r="IM125" s="347" t="e">
        <f t="shared" si="1096"/>
        <v>#DIV/0!</v>
      </c>
      <c r="IN125" s="515">
        <f>VLOOKUP($G125,'ВМП план'!$A$8:$AS$56,32,0)</f>
        <v>0</v>
      </c>
      <c r="IO125" s="515">
        <f>VLOOKUP($G125,'ВМП план'!$A$8:$AS$56,33,0)</f>
        <v>0</v>
      </c>
      <c r="IP125" s="515">
        <f>SUM(IN125/12*$B$2)</f>
        <v>0</v>
      </c>
      <c r="IQ125" s="515">
        <f>SUM(IO125/12*$B$2)</f>
        <v>0</v>
      </c>
      <c r="IR125" s="524"/>
      <c r="IS125" s="524"/>
      <c r="IT125" s="249"/>
      <c r="IU125" s="249"/>
      <c r="IV125" s="249"/>
      <c r="IW125" s="249"/>
      <c r="IX125" s="524">
        <f t="shared" si="771"/>
        <v>0</v>
      </c>
      <c r="IY125" s="524">
        <f t="shared" si="771"/>
        <v>0</v>
      </c>
      <c r="IZ125" s="348">
        <f t="shared" si="1100"/>
        <v>143760.1336</v>
      </c>
      <c r="JA125" s="347" t="e">
        <f t="shared" si="1101"/>
        <v>#DIV/0!</v>
      </c>
      <c r="JB125" s="524">
        <f t="shared" si="1102"/>
        <v>186</v>
      </c>
      <c r="JC125" s="526">
        <f t="shared" si="1102"/>
        <v>26739384.849600002</v>
      </c>
      <c r="JD125" s="540">
        <f t="shared" si="1102"/>
        <v>139.5</v>
      </c>
      <c r="JE125" s="526">
        <f t="shared" si="1102"/>
        <v>20054538.637200002</v>
      </c>
      <c r="JF125" s="524">
        <f>M125+AA125+AO125+BC125+BQ125+CE125+CT125+DH125+DV125+EJ125+EX125+FL125+FZ125+GN125+HB125+HP125+ID125</f>
        <v>160</v>
      </c>
      <c r="JG125" s="524">
        <f>N125+AB125+AP125+BD125+BR125+CF125+CU125+DI125+DW125+EK125+EY125+FM125+GA125+GO125+HC125+HQ125+IE125</f>
        <v>23001620.800000004</v>
      </c>
      <c r="JH125" s="239">
        <f>O125+AC125+AQ125+BE125+BS125+CG125+CV125+DJ125+DX125+EL125+EZ125+FN125+GB125+GP125+HD125+HR125+IF125</f>
        <v>1</v>
      </c>
      <c r="JI125" s="239">
        <f>P125+AD125+AR125+BF125+BT125+CH125+CW125+DK125+DY125+EM125+FA125+FO125+GC125+GQ125+HE125+HS125+IG125</f>
        <v>143760.13</v>
      </c>
      <c r="JJ125" s="239">
        <f t="shared" si="867"/>
        <v>161</v>
      </c>
      <c r="JK125" s="239">
        <f t="shared" si="867"/>
        <v>23145380.930000003</v>
      </c>
      <c r="JL125" s="524">
        <f t="shared" si="830"/>
        <v>20.5</v>
      </c>
      <c r="JM125" s="524">
        <f t="shared" si="811"/>
        <v>2947082.1628000028</v>
      </c>
      <c r="JN125" s="331">
        <f t="shared" si="1103"/>
        <v>1.1469534050179211</v>
      </c>
      <c r="JO125" s="331">
        <f t="shared" si="1103"/>
        <v>1.1469533762962434</v>
      </c>
      <c r="JP125" s="332">
        <f t="shared" ref="JP125" si="1109">JC125/JB125</f>
        <v>143760.1336</v>
      </c>
      <c r="JQ125" s="332">
        <f t="shared" ref="JQ125" si="1110">JG125/JF125</f>
        <v>143760.13000000003</v>
      </c>
      <c r="JR125" s="379">
        <f>SUM($JP$125-JQ125)</f>
        <v>3.5999999672640115E-3</v>
      </c>
      <c r="JS125" s="382"/>
    </row>
    <row r="126" spans="1:279" ht="114.75" hidden="1" x14ac:dyDescent="0.2">
      <c r="A126" s="10">
        <v>1</v>
      </c>
      <c r="B126" s="10">
        <v>1</v>
      </c>
      <c r="C126" s="449" t="s">
        <v>167</v>
      </c>
      <c r="D126" s="428" t="s">
        <v>278</v>
      </c>
      <c r="E126" s="448">
        <v>135</v>
      </c>
      <c r="F126" s="428" t="s">
        <v>236</v>
      </c>
      <c r="G126" s="19">
        <v>20</v>
      </c>
      <c r="H126" s="169">
        <v>143760.1336</v>
      </c>
      <c r="I126" s="30"/>
      <c r="J126" s="30"/>
      <c r="K126" s="30"/>
      <c r="L126" s="30"/>
      <c r="M126" s="30">
        <f>VLOOKUP($E126,'факт '!$D$8:$BM$167,3,0)</f>
        <v>0</v>
      </c>
      <c r="N126" s="30">
        <f>VLOOKUP($E126,'факт '!$D$8:$BM$167,4,0)</f>
        <v>0</v>
      </c>
      <c r="O126" s="30">
        <f>VLOOKUP($E126,'факт '!$D$8:$BM$167,5,0)</f>
        <v>0</v>
      </c>
      <c r="P126" s="30">
        <f>VLOOKUP($E126,'факт '!$D$8:$BM$167,6,0)</f>
        <v>0</v>
      </c>
      <c r="Q126" s="30">
        <f t="shared" ref="Q126:R157" si="1111">M126+O126</f>
        <v>0</v>
      </c>
      <c r="R126" s="30">
        <f t="shared" si="1111"/>
        <v>0</v>
      </c>
      <c r="S126" s="163">
        <f t="shared" si="812"/>
        <v>0</v>
      </c>
      <c r="T126" s="163">
        <f t="shared" si="812"/>
        <v>0</v>
      </c>
      <c r="U126" s="163"/>
      <c r="V126" s="163"/>
      <c r="W126" s="30"/>
      <c r="X126" s="30"/>
      <c r="Y126" s="30"/>
      <c r="Z126" s="30"/>
      <c r="AA126" s="30">
        <f>VLOOKUP($E126,'факт '!$D$8:$BM$167,9,0)</f>
        <v>0</v>
      </c>
      <c r="AB126" s="30">
        <f>VLOOKUP($E126,'факт '!$D$8:$BM$167,10,0)</f>
        <v>0</v>
      </c>
      <c r="AC126" s="30">
        <f>VLOOKUP($E126,'факт '!$D$8:$BM$167,11,0)</f>
        <v>0</v>
      </c>
      <c r="AD126" s="30">
        <f>VLOOKUP($E126,'факт '!$D$8:$BM$167,12,0)</f>
        <v>0</v>
      </c>
      <c r="AE126" s="30">
        <f t="shared" ref="AE126:AF157" si="1112">AA126+AC126</f>
        <v>0</v>
      </c>
      <c r="AF126" s="30">
        <f t="shared" si="1112"/>
        <v>0</v>
      </c>
      <c r="AG126" s="163">
        <f t="shared" si="912"/>
        <v>0</v>
      </c>
      <c r="AH126" s="163">
        <f t="shared" si="912"/>
        <v>0</v>
      </c>
      <c r="AI126" s="163"/>
      <c r="AJ126" s="163"/>
      <c r="AK126" s="323"/>
      <c r="AL126" s="30"/>
      <c r="AM126" s="30"/>
      <c r="AN126" s="30"/>
      <c r="AO126" s="30">
        <f>VLOOKUP($E126,'факт '!$D$8:$BM$167,7,0)</f>
        <v>0</v>
      </c>
      <c r="AP126" s="30">
        <f>VLOOKUP($E126,'факт '!$D$8:$BM$167,8,0)</f>
        <v>0</v>
      </c>
      <c r="AQ126" s="30"/>
      <c r="AR126" s="30"/>
      <c r="AS126" s="30">
        <f t="shared" ref="AS126:AT157" si="1113">AO126+AQ126</f>
        <v>0</v>
      </c>
      <c r="AT126" s="30">
        <f t="shared" si="1113"/>
        <v>0</v>
      </c>
      <c r="AU126" s="163">
        <f t="shared" si="815"/>
        <v>0</v>
      </c>
      <c r="AV126" s="163">
        <f t="shared" si="815"/>
        <v>0</v>
      </c>
      <c r="AW126" s="163"/>
      <c r="AX126" s="163"/>
      <c r="AY126" s="30"/>
      <c r="AZ126" s="30"/>
      <c r="BA126" s="30"/>
      <c r="BB126" s="30"/>
      <c r="BC126" s="30">
        <f>VLOOKUP($E126,'факт '!$D$8:$BM$167,13,0)</f>
        <v>0</v>
      </c>
      <c r="BD126" s="30">
        <f>VLOOKUP($E126,'факт '!$D$8:$BM$167,14,0)</f>
        <v>0</v>
      </c>
      <c r="BE126" s="30"/>
      <c r="BF126" s="30"/>
      <c r="BG126" s="30">
        <f t="shared" ref="BG126:BH157" si="1114">BC126+BE126</f>
        <v>0</v>
      </c>
      <c r="BH126" s="30">
        <f t="shared" si="1114"/>
        <v>0</v>
      </c>
      <c r="BI126" s="163">
        <f t="shared" si="816"/>
        <v>0</v>
      </c>
      <c r="BJ126" s="163">
        <f t="shared" si="816"/>
        <v>0</v>
      </c>
      <c r="BK126" s="163"/>
      <c r="BL126" s="163"/>
      <c r="BM126" s="30"/>
      <c r="BN126" s="30"/>
      <c r="BO126" s="30"/>
      <c r="BP126" s="30"/>
      <c r="BQ126" s="30">
        <f>VLOOKUP($E126,'факт '!$D$8:$BM$167,17,0)</f>
        <v>11</v>
      </c>
      <c r="BR126" s="30">
        <f>VLOOKUP($E126,'факт '!$D$8:$BM$167,18,0)</f>
        <v>1581361.4299999997</v>
      </c>
      <c r="BS126" s="30">
        <f>VLOOKUP($E126,'факт '!$D$8:$BM$167,19,0)</f>
        <v>0</v>
      </c>
      <c r="BT126" s="30">
        <f>VLOOKUP($E126,'факт '!$D$8:$BM$167,20,0)</f>
        <v>0</v>
      </c>
      <c r="BU126" s="30">
        <f t="shared" ref="BU126:BV157" si="1115">BQ126+BS126</f>
        <v>11</v>
      </c>
      <c r="BV126" s="30">
        <f t="shared" si="1115"/>
        <v>1581361.4299999997</v>
      </c>
      <c r="BW126" s="163">
        <f t="shared" si="817"/>
        <v>11</v>
      </c>
      <c r="BX126" s="163">
        <f t="shared" si="817"/>
        <v>1581361.4299999997</v>
      </c>
      <c r="BY126" s="163">
        <v>143760.1336</v>
      </c>
      <c r="BZ126" s="347">
        <f t="shared" si="1107"/>
        <v>143760.12999999998</v>
      </c>
      <c r="CA126" s="30"/>
      <c r="CB126" s="30"/>
      <c r="CC126" s="30"/>
      <c r="CD126" s="30"/>
      <c r="CE126" s="30">
        <f>VLOOKUP($E126,'факт '!$D$8:$BM$167,21,0)</f>
        <v>0</v>
      </c>
      <c r="CF126" s="30">
        <f>VLOOKUP($E126,'факт '!$D$8:$BM$167,22,0)</f>
        <v>0</v>
      </c>
      <c r="CG126" s="30">
        <f>VLOOKUP($E126,'факт '!$D$8:$BM$167,23,0)</f>
        <v>0</v>
      </c>
      <c r="CH126" s="30">
        <f>VLOOKUP($E126,'факт '!$D$8:$BM$167,24,0)</f>
        <v>0</v>
      </c>
      <c r="CI126" s="30">
        <f t="shared" ref="CI126:CJ157" si="1116">CE126+CG126</f>
        <v>0</v>
      </c>
      <c r="CJ126" s="30">
        <f t="shared" si="1116"/>
        <v>0</v>
      </c>
      <c r="CK126" s="163">
        <f t="shared" si="818"/>
        <v>0</v>
      </c>
      <c r="CL126" s="163">
        <f t="shared" si="818"/>
        <v>0</v>
      </c>
      <c r="CM126" s="163"/>
      <c r="CN126" s="163"/>
      <c r="CO126" s="163"/>
      <c r="CP126" s="30"/>
      <c r="CQ126" s="30"/>
      <c r="CR126" s="30"/>
      <c r="CS126" s="30"/>
      <c r="CT126" s="30">
        <f>VLOOKUP($E126,'факт '!$D$8:$BM$167,25,0)</f>
        <v>0</v>
      </c>
      <c r="CU126" s="30">
        <f>VLOOKUP($E126,'факт '!$D$8:$BM$167,26,0)</f>
        <v>0</v>
      </c>
      <c r="CV126" s="30">
        <f>VLOOKUP($E126,'факт '!$D$8:$BM$167,27,0)</f>
        <v>0</v>
      </c>
      <c r="CW126" s="30">
        <f>VLOOKUP($E126,'факт '!$D$8:$BM$167,28,0)</f>
        <v>0</v>
      </c>
      <c r="CX126" s="30">
        <f t="shared" ref="CX126:CY157" si="1117">CT126+CV126</f>
        <v>0</v>
      </c>
      <c r="CY126" s="30">
        <f t="shared" si="1117"/>
        <v>0</v>
      </c>
      <c r="CZ126" s="163">
        <f t="shared" si="819"/>
        <v>0</v>
      </c>
      <c r="DA126" s="163">
        <f t="shared" si="819"/>
        <v>0</v>
      </c>
      <c r="DB126" s="163"/>
      <c r="DC126" s="163"/>
      <c r="DD126" s="30"/>
      <c r="DE126" s="30"/>
      <c r="DF126" s="30"/>
      <c r="DG126" s="30"/>
      <c r="DH126" s="30">
        <f>VLOOKUP($E126,'факт '!$D$8:$BM$167,29,0)</f>
        <v>0</v>
      </c>
      <c r="DI126" s="30">
        <f>VLOOKUP($E126,'факт '!$D$8:$BM$167,30,0)</f>
        <v>0</v>
      </c>
      <c r="DJ126" s="30">
        <f>VLOOKUP($E126,'факт '!$D$8:$BM$167,31,0)</f>
        <v>0</v>
      </c>
      <c r="DK126" s="30">
        <f>VLOOKUP($E126,'факт '!$D$8:$BM$167,32,0)</f>
        <v>0</v>
      </c>
      <c r="DL126" s="30">
        <f t="shared" ref="DL126:DM157" si="1118">DH126+DJ126</f>
        <v>0</v>
      </c>
      <c r="DM126" s="30">
        <f t="shared" si="1118"/>
        <v>0</v>
      </c>
      <c r="DN126" s="163">
        <f t="shared" si="820"/>
        <v>0</v>
      </c>
      <c r="DO126" s="163">
        <f t="shared" si="820"/>
        <v>0</v>
      </c>
      <c r="DP126" s="163"/>
      <c r="DQ126" s="163"/>
      <c r="DR126" s="30"/>
      <c r="DS126" s="30"/>
      <c r="DT126" s="30"/>
      <c r="DU126" s="30"/>
      <c r="DV126" s="30">
        <f>VLOOKUP($E126,'факт '!$D$8:$BM$167,33,0)</f>
        <v>0</v>
      </c>
      <c r="DW126" s="30">
        <f>VLOOKUP($E126,'факт '!$D$8:$BM$167,34,0)</f>
        <v>0</v>
      </c>
      <c r="DX126" s="30">
        <f>VLOOKUP($E126,'факт '!$D$8:$BM$167,35,0)</f>
        <v>0</v>
      </c>
      <c r="DY126" s="30">
        <f>VLOOKUP($E126,'факт '!$D$8:$BM$167,36,0)</f>
        <v>0</v>
      </c>
      <c r="DZ126" s="30">
        <f t="shared" ref="DZ126:EA157" si="1119">DV126+DX126</f>
        <v>0</v>
      </c>
      <c r="EA126" s="30">
        <f t="shared" si="1119"/>
        <v>0</v>
      </c>
      <c r="EB126" s="163">
        <f t="shared" si="821"/>
        <v>0</v>
      </c>
      <c r="EC126" s="163">
        <f t="shared" si="821"/>
        <v>0</v>
      </c>
      <c r="ED126" s="163"/>
      <c r="EE126" s="163"/>
      <c r="EF126" s="30"/>
      <c r="EG126" s="30"/>
      <c r="EH126" s="30"/>
      <c r="EI126" s="30"/>
      <c r="EJ126" s="30">
        <f>VLOOKUP($E126,'факт '!$D$8:$BM$167,15,0)</f>
        <v>0</v>
      </c>
      <c r="EK126" s="30">
        <f>VLOOKUP($E126,'факт '!$D$8:$BM$167,16,0)</f>
        <v>0</v>
      </c>
      <c r="EL126" s="30"/>
      <c r="EM126" s="30"/>
      <c r="EN126" s="30">
        <f t="shared" ref="EN126:EO157" si="1120">EJ126+EL126</f>
        <v>0</v>
      </c>
      <c r="EO126" s="30">
        <f t="shared" si="1120"/>
        <v>0</v>
      </c>
      <c r="EP126" s="163">
        <f t="shared" si="822"/>
        <v>0</v>
      </c>
      <c r="EQ126" s="163">
        <f t="shared" si="822"/>
        <v>0</v>
      </c>
      <c r="ER126" s="163"/>
      <c r="ES126" s="163"/>
      <c r="ET126" s="30"/>
      <c r="EU126" s="30"/>
      <c r="EV126" s="30"/>
      <c r="EW126" s="30"/>
      <c r="EX126" s="30">
        <f>VLOOKUP($E126,'факт '!$D$8:$BM$167,37,0)</f>
        <v>0</v>
      </c>
      <c r="EY126" s="30">
        <f>VLOOKUP($E126,'факт '!$D$8:$BM$167,38,0)</f>
        <v>0</v>
      </c>
      <c r="EZ126" s="30">
        <f>VLOOKUP($E126,'факт '!$D$8:$BM$167,39,0)</f>
        <v>0</v>
      </c>
      <c r="FA126" s="30">
        <f>VLOOKUP($E126,'факт '!$D$8:$BM$167,40,0)</f>
        <v>0</v>
      </c>
      <c r="FB126" s="30">
        <f t="shared" ref="FB126:FC157" si="1121">EX126+EZ126</f>
        <v>0</v>
      </c>
      <c r="FC126" s="30">
        <f t="shared" si="1121"/>
        <v>0</v>
      </c>
      <c r="FD126" s="163">
        <f t="shared" si="823"/>
        <v>0</v>
      </c>
      <c r="FE126" s="163">
        <f t="shared" si="823"/>
        <v>0</v>
      </c>
      <c r="FF126" s="163"/>
      <c r="FG126" s="163"/>
      <c r="FH126" s="30"/>
      <c r="FI126" s="30"/>
      <c r="FJ126" s="30"/>
      <c r="FK126" s="30"/>
      <c r="FL126" s="30">
        <f>VLOOKUP($E126,'факт '!$D$8:$BM$167,45,0)</f>
        <v>0</v>
      </c>
      <c r="FM126" s="30">
        <f>VLOOKUP($E126,'факт '!$D$8:$BM$167,46,0)</f>
        <v>0</v>
      </c>
      <c r="FN126" s="30">
        <f>VLOOKUP($E126,'факт '!$D$8:$BM$167,47,0)</f>
        <v>0</v>
      </c>
      <c r="FO126" s="30">
        <f>VLOOKUP($E126,'факт '!$D$8:$BM$167,48,0)</f>
        <v>0</v>
      </c>
      <c r="FP126" s="30">
        <f t="shared" ref="FP126:FQ157" si="1122">FL126+FN126</f>
        <v>0</v>
      </c>
      <c r="FQ126" s="30">
        <f t="shared" si="1122"/>
        <v>0</v>
      </c>
      <c r="FR126" s="163">
        <f t="shared" si="824"/>
        <v>0</v>
      </c>
      <c r="FS126" s="163">
        <f t="shared" si="824"/>
        <v>0</v>
      </c>
      <c r="FT126" s="163"/>
      <c r="FU126" s="163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163">
        <f t="shared" si="809"/>
        <v>0</v>
      </c>
      <c r="GG126" s="163">
        <f t="shared" si="809"/>
        <v>0</v>
      </c>
      <c r="GH126" s="163"/>
      <c r="GI126" s="163"/>
      <c r="GJ126" s="30"/>
      <c r="GK126" s="30"/>
      <c r="GL126" s="30"/>
      <c r="GM126" s="30"/>
      <c r="GN126" s="30">
        <f>VLOOKUP($E126,'факт '!$D$8:$BM$167,41,0)</f>
        <v>0</v>
      </c>
      <c r="GO126" s="30">
        <f>VLOOKUP($E126,'факт '!$D$8:$BM$167,42,0)</f>
        <v>0</v>
      </c>
      <c r="GP126" s="30">
        <f>VLOOKUP($E126,'факт '!$D$8:$BM$167,43,0)</f>
        <v>0</v>
      </c>
      <c r="GQ126" s="30">
        <f>VLOOKUP($E126,'факт '!$D$8:$BM$167,44,0)</f>
        <v>0</v>
      </c>
      <c r="GR126" s="30">
        <f t="shared" ref="GR126:GS157" si="1123">GN126+GP126</f>
        <v>0</v>
      </c>
      <c r="GS126" s="30">
        <f t="shared" si="1123"/>
        <v>0</v>
      </c>
      <c r="GT126" s="163">
        <f t="shared" si="825"/>
        <v>0</v>
      </c>
      <c r="GU126" s="163">
        <f t="shared" si="825"/>
        <v>0</v>
      </c>
      <c r="GV126" s="163"/>
      <c r="GW126" s="347" t="e">
        <f t="shared" si="1108"/>
        <v>#DIV/0!</v>
      </c>
      <c r="GX126" s="30"/>
      <c r="GY126" s="30"/>
      <c r="GZ126" s="30"/>
      <c r="HA126" s="30"/>
      <c r="HB126" s="30">
        <f>VLOOKUP($E126,'факт '!$D$8:$BM$167,49,0)</f>
        <v>0</v>
      </c>
      <c r="HC126" s="30">
        <f>VLOOKUP($E126,'факт '!$D$8:$BM$167,50,0)</f>
        <v>0</v>
      </c>
      <c r="HD126" s="30"/>
      <c r="HE126" s="30"/>
      <c r="HF126" s="30">
        <f t="shared" ref="HF126:HG157" si="1124">HB126+HD126</f>
        <v>0</v>
      </c>
      <c r="HG126" s="30">
        <f t="shared" si="1124"/>
        <v>0</v>
      </c>
      <c r="HH126" s="163">
        <f t="shared" si="826"/>
        <v>0</v>
      </c>
      <c r="HI126" s="163">
        <f t="shared" si="826"/>
        <v>0</v>
      </c>
      <c r="HJ126" s="163"/>
      <c r="HK126" s="163"/>
      <c r="HL126" s="30"/>
      <c r="HM126" s="30"/>
      <c r="HN126" s="30"/>
      <c r="HO126" s="30"/>
      <c r="HP126" s="30">
        <f>VLOOKUP($E126,'факт '!$D$8:$BM$167,51,0)</f>
        <v>0</v>
      </c>
      <c r="HQ126" s="30">
        <f>VLOOKUP($E126,'факт '!$D$8:$BM$167,52,0)</f>
        <v>0</v>
      </c>
      <c r="HR126" s="30"/>
      <c r="HS126" s="30"/>
      <c r="HT126" s="30">
        <f t="shared" ref="HT126:HU157" si="1125">HP126+HR126</f>
        <v>0</v>
      </c>
      <c r="HU126" s="30">
        <f t="shared" si="1125"/>
        <v>0</v>
      </c>
      <c r="HV126" s="163">
        <f t="shared" si="827"/>
        <v>0</v>
      </c>
      <c r="HW126" s="163">
        <f t="shared" si="827"/>
        <v>0</v>
      </c>
      <c r="HX126" s="163"/>
      <c r="HY126" s="163"/>
      <c r="HZ126" s="163"/>
      <c r="IA126" s="163"/>
      <c r="IB126" s="163"/>
      <c r="IC126" s="163"/>
      <c r="ID126" s="30">
        <f>VLOOKUP($E126,'факт '!$D$8:$BM$167,53,0)</f>
        <v>0</v>
      </c>
      <c r="IE126" s="30">
        <f>VLOOKUP($E126,'факт '!$D$8:$BM$167,54,0)</f>
        <v>0</v>
      </c>
      <c r="IF126" s="163"/>
      <c r="IG126" s="163"/>
      <c r="IH126" s="163">
        <f t="shared" ref="IH126:II157" si="1126">ID126+IF126</f>
        <v>0</v>
      </c>
      <c r="II126" s="163">
        <f t="shared" si="1126"/>
        <v>0</v>
      </c>
      <c r="IJ126" s="163">
        <f t="shared" si="828"/>
        <v>0</v>
      </c>
      <c r="IK126" s="163">
        <f t="shared" si="828"/>
        <v>0</v>
      </c>
      <c r="IL126" s="163"/>
      <c r="IM126" s="163"/>
      <c r="IN126" s="163"/>
      <c r="IO126" s="163"/>
      <c r="IP126" s="163"/>
      <c r="IQ126" s="163"/>
      <c r="IR126" s="30">
        <f>VLOOKUP($E126,'факт '!$D$8:$BM$167,53,0)</f>
        <v>0</v>
      </c>
      <c r="IS126" s="30">
        <f>VLOOKUP($E126,'факт '!$D$8:$BM$167,54,0)</f>
        <v>0</v>
      </c>
      <c r="IT126" s="163"/>
      <c r="IU126" s="163"/>
      <c r="IV126" s="163">
        <f t="shared" ref="IV126:IW157" si="1127">IR126+IT126</f>
        <v>0</v>
      </c>
      <c r="IW126" s="163">
        <f t="shared" si="1127"/>
        <v>0</v>
      </c>
      <c r="IX126" s="163">
        <f t="shared" si="771"/>
        <v>0</v>
      </c>
      <c r="IY126" s="163">
        <f t="shared" si="771"/>
        <v>0</v>
      </c>
      <c r="IZ126" s="163"/>
      <c r="JA126" s="163"/>
      <c r="JB126" s="170"/>
      <c r="JC126" s="242"/>
      <c r="JD126" s="170"/>
      <c r="JE126" s="170"/>
      <c r="JF126" s="238">
        <f t="shared" ref="JF126:JI157" si="1128">M126+AA126+AO126+BC126+BQ126+CE126+CT126+DH126+DV126+EJ126+EX126+FL126+FZ126+GN126+HB126+HP126+ID126</f>
        <v>11</v>
      </c>
      <c r="JG126" s="238">
        <f t="shared" si="1128"/>
        <v>1581361.4299999997</v>
      </c>
      <c r="JH126" s="238">
        <f t="shared" si="1128"/>
        <v>0</v>
      </c>
      <c r="JI126" s="238">
        <f t="shared" si="1128"/>
        <v>0</v>
      </c>
      <c r="JJ126" s="238">
        <f t="shared" si="867"/>
        <v>11</v>
      </c>
      <c r="JK126" s="238">
        <f t="shared" si="867"/>
        <v>1581361.4299999997</v>
      </c>
      <c r="JL126" s="238">
        <f t="shared" si="830"/>
        <v>11</v>
      </c>
      <c r="JM126" s="238">
        <f t="shared" si="811"/>
        <v>1581361.4299999997</v>
      </c>
      <c r="JN126" s="48"/>
      <c r="JO126" s="18"/>
      <c r="JP126" s="55"/>
      <c r="JQ126" s="55">
        <f>JG126/JF126</f>
        <v>143760.12999999998</v>
      </c>
      <c r="JR126" s="378">
        <f>JQ126-$JP$125</f>
        <v>-3.6000000254716724E-3</v>
      </c>
      <c r="JS126" s="382"/>
    </row>
    <row r="127" spans="1:279" ht="114.75" hidden="1" x14ac:dyDescent="0.2">
      <c r="A127" s="10">
        <v>1</v>
      </c>
      <c r="B127" s="10">
        <v>1</v>
      </c>
      <c r="C127" s="449" t="s">
        <v>167</v>
      </c>
      <c r="D127" s="428" t="s">
        <v>278</v>
      </c>
      <c r="E127" s="448">
        <v>139</v>
      </c>
      <c r="F127" s="428" t="s">
        <v>226</v>
      </c>
      <c r="G127" s="19">
        <v>20</v>
      </c>
      <c r="H127" s="169">
        <v>143760.1336</v>
      </c>
      <c r="I127" s="30"/>
      <c r="J127" s="30"/>
      <c r="K127" s="30"/>
      <c r="L127" s="30"/>
      <c r="M127" s="30">
        <f>VLOOKUP($E127,'факт '!$D$8:$BM$167,3,0)</f>
        <v>0</v>
      </c>
      <c r="N127" s="30">
        <f>VLOOKUP($E127,'факт '!$D$8:$BM$167,4,0)</f>
        <v>0</v>
      </c>
      <c r="O127" s="30">
        <f>VLOOKUP($E127,'факт '!$D$8:$BM$167,5,0)</f>
        <v>0</v>
      </c>
      <c r="P127" s="30">
        <f>VLOOKUP($E127,'факт '!$D$8:$BM$167,6,0)</f>
        <v>0</v>
      </c>
      <c r="Q127" s="30">
        <f t="shared" si="1111"/>
        <v>0</v>
      </c>
      <c r="R127" s="30">
        <f t="shared" si="1111"/>
        <v>0</v>
      </c>
      <c r="S127" s="163">
        <f t="shared" si="812"/>
        <v>0</v>
      </c>
      <c r="T127" s="163">
        <f t="shared" si="812"/>
        <v>0</v>
      </c>
      <c r="U127" s="163"/>
      <c r="V127" s="163"/>
      <c r="W127" s="30"/>
      <c r="X127" s="30"/>
      <c r="Y127" s="30"/>
      <c r="Z127" s="30"/>
      <c r="AA127" s="30">
        <f>VLOOKUP($E127,'факт '!$D$8:$BM$167,9,0)</f>
        <v>0</v>
      </c>
      <c r="AB127" s="30">
        <f>VLOOKUP($E127,'факт '!$D$8:$BM$167,10,0)</f>
        <v>0</v>
      </c>
      <c r="AC127" s="30">
        <f>VLOOKUP($E127,'факт '!$D$8:$BM$167,11,0)</f>
        <v>0</v>
      </c>
      <c r="AD127" s="30">
        <f>VLOOKUP($E127,'факт '!$D$8:$BM$167,12,0)</f>
        <v>0</v>
      </c>
      <c r="AE127" s="30">
        <f t="shared" si="1112"/>
        <v>0</v>
      </c>
      <c r="AF127" s="30">
        <f t="shared" si="1112"/>
        <v>0</v>
      </c>
      <c r="AG127" s="163">
        <f t="shared" si="912"/>
        <v>0</v>
      </c>
      <c r="AH127" s="163">
        <f t="shared" si="912"/>
        <v>0</v>
      </c>
      <c r="AI127" s="163"/>
      <c r="AJ127" s="163"/>
      <c r="AK127" s="323"/>
      <c r="AL127" s="30"/>
      <c r="AM127" s="30"/>
      <c r="AN127" s="30"/>
      <c r="AO127" s="30">
        <f>VLOOKUP($E127,'факт '!$D$8:$BM$167,7,0)</f>
        <v>0</v>
      </c>
      <c r="AP127" s="30">
        <f>VLOOKUP($E127,'факт '!$D$8:$BM$167,8,0)</f>
        <v>0</v>
      </c>
      <c r="AQ127" s="30"/>
      <c r="AR127" s="30"/>
      <c r="AS127" s="30">
        <f t="shared" si="1113"/>
        <v>0</v>
      </c>
      <c r="AT127" s="30">
        <f t="shared" si="1113"/>
        <v>0</v>
      </c>
      <c r="AU127" s="163">
        <f t="shared" si="815"/>
        <v>0</v>
      </c>
      <c r="AV127" s="163">
        <f t="shared" si="815"/>
        <v>0</v>
      </c>
      <c r="AW127" s="163"/>
      <c r="AX127" s="163"/>
      <c r="AY127" s="30"/>
      <c r="AZ127" s="30"/>
      <c r="BA127" s="30"/>
      <c r="BB127" s="30"/>
      <c r="BC127" s="30">
        <f>VLOOKUP($E127,'факт '!$D$8:$BM$167,13,0)</f>
        <v>0</v>
      </c>
      <c r="BD127" s="30">
        <f>VLOOKUP($E127,'факт '!$D$8:$BM$167,14,0)</f>
        <v>0</v>
      </c>
      <c r="BE127" s="30"/>
      <c r="BF127" s="30"/>
      <c r="BG127" s="30">
        <f t="shared" si="1114"/>
        <v>0</v>
      </c>
      <c r="BH127" s="30">
        <f t="shared" si="1114"/>
        <v>0</v>
      </c>
      <c r="BI127" s="163">
        <f t="shared" si="816"/>
        <v>0</v>
      </c>
      <c r="BJ127" s="163">
        <f t="shared" si="816"/>
        <v>0</v>
      </c>
      <c r="BK127" s="163"/>
      <c r="BL127" s="163"/>
      <c r="BM127" s="30"/>
      <c r="BN127" s="30"/>
      <c r="BO127" s="30"/>
      <c r="BP127" s="30"/>
      <c r="BQ127" s="30">
        <f>VLOOKUP($E127,'факт '!$D$8:$BM$167,17,0)</f>
        <v>3</v>
      </c>
      <c r="BR127" s="30">
        <f>VLOOKUP($E127,'факт '!$D$8:$BM$167,18,0)</f>
        <v>431280.39</v>
      </c>
      <c r="BS127" s="30">
        <f>VLOOKUP($E127,'факт '!$D$8:$BM$167,19,0)</f>
        <v>0</v>
      </c>
      <c r="BT127" s="30">
        <f>VLOOKUP($E127,'факт '!$D$8:$BM$167,20,0)</f>
        <v>0</v>
      </c>
      <c r="BU127" s="30">
        <f t="shared" si="1115"/>
        <v>3</v>
      </c>
      <c r="BV127" s="30">
        <f t="shared" si="1115"/>
        <v>431280.39</v>
      </c>
      <c r="BW127" s="163">
        <f t="shared" si="817"/>
        <v>3</v>
      </c>
      <c r="BX127" s="163">
        <f t="shared" si="817"/>
        <v>431280.39</v>
      </c>
      <c r="BY127" s="163">
        <v>143760.1336</v>
      </c>
      <c r="BZ127" s="347">
        <f t="shared" si="1107"/>
        <v>143760.13</v>
      </c>
      <c r="CA127" s="30"/>
      <c r="CB127" s="30"/>
      <c r="CC127" s="30"/>
      <c r="CD127" s="30"/>
      <c r="CE127" s="30">
        <f>VLOOKUP($E127,'факт '!$D$8:$BM$167,21,0)</f>
        <v>0</v>
      </c>
      <c r="CF127" s="30">
        <f>VLOOKUP($E127,'факт '!$D$8:$BM$167,22,0)</f>
        <v>0</v>
      </c>
      <c r="CG127" s="30">
        <f>VLOOKUP($E127,'факт '!$D$8:$BM$167,23,0)</f>
        <v>0</v>
      </c>
      <c r="CH127" s="30">
        <f>VLOOKUP($E127,'факт '!$D$8:$BM$167,24,0)</f>
        <v>0</v>
      </c>
      <c r="CI127" s="30">
        <f t="shared" si="1116"/>
        <v>0</v>
      </c>
      <c r="CJ127" s="30">
        <f t="shared" si="1116"/>
        <v>0</v>
      </c>
      <c r="CK127" s="163">
        <f t="shared" si="818"/>
        <v>0</v>
      </c>
      <c r="CL127" s="163">
        <f t="shared" si="818"/>
        <v>0</v>
      </c>
      <c r="CM127" s="163"/>
      <c r="CN127" s="163"/>
      <c r="CO127" s="163"/>
      <c r="CP127" s="30"/>
      <c r="CQ127" s="30"/>
      <c r="CR127" s="30"/>
      <c r="CS127" s="30"/>
      <c r="CT127" s="30">
        <f>VLOOKUP($E127,'факт '!$D$8:$BM$167,25,0)</f>
        <v>0</v>
      </c>
      <c r="CU127" s="30">
        <f>VLOOKUP($E127,'факт '!$D$8:$BM$167,26,0)</f>
        <v>0</v>
      </c>
      <c r="CV127" s="30">
        <f>VLOOKUP($E127,'факт '!$D$8:$BM$167,27,0)</f>
        <v>0</v>
      </c>
      <c r="CW127" s="30">
        <f>VLOOKUP($E127,'факт '!$D$8:$BM$167,28,0)</f>
        <v>0</v>
      </c>
      <c r="CX127" s="30">
        <f t="shared" si="1117"/>
        <v>0</v>
      </c>
      <c r="CY127" s="30">
        <f t="shared" si="1117"/>
        <v>0</v>
      </c>
      <c r="CZ127" s="163">
        <f t="shared" si="819"/>
        <v>0</v>
      </c>
      <c r="DA127" s="163">
        <f t="shared" si="819"/>
        <v>0</v>
      </c>
      <c r="DB127" s="163"/>
      <c r="DC127" s="163"/>
      <c r="DD127" s="30"/>
      <c r="DE127" s="30"/>
      <c r="DF127" s="30"/>
      <c r="DG127" s="30"/>
      <c r="DH127" s="30">
        <f>VLOOKUP($E127,'факт '!$D$8:$BM$167,29,0)</f>
        <v>0</v>
      </c>
      <c r="DI127" s="30">
        <f>VLOOKUP($E127,'факт '!$D$8:$BM$167,30,0)</f>
        <v>0</v>
      </c>
      <c r="DJ127" s="30">
        <f>VLOOKUP($E127,'факт '!$D$8:$BM$167,31,0)</f>
        <v>0</v>
      </c>
      <c r="DK127" s="30">
        <f>VLOOKUP($E127,'факт '!$D$8:$BM$167,32,0)</f>
        <v>0</v>
      </c>
      <c r="DL127" s="30">
        <f t="shared" si="1118"/>
        <v>0</v>
      </c>
      <c r="DM127" s="30">
        <f t="shared" si="1118"/>
        <v>0</v>
      </c>
      <c r="DN127" s="163">
        <f t="shared" si="820"/>
        <v>0</v>
      </c>
      <c r="DO127" s="163">
        <f t="shared" si="820"/>
        <v>0</v>
      </c>
      <c r="DP127" s="163"/>
      <c r="DQ127" s="163"/>
      <c r="DR127" s="30"/>
      <c r="DS127" s="30"/>
      <c r="DT127" s="30"/>
      <c r="DU127" s="30"/>
      <c r="DV127" s="30">
        <f>VLOOKUP($E127,'факт '!$D$8:$BM$167,33,0)</f>
        <v>0</v>
      </c>
      <c r="DW127" s="30">
        <f>VLOOKUP($E127,'факт '!$D$8:$BM$167,34,0)</f>
        <v>0</v>
      </c>
      <c r="DX127" s="30">
        <f>VLOOKUP($E127,'факт '!$D$8:$BM$167,35,0)</f>
        <v>0</v>
      </c>
      <c r="DY127" s="30">
        <f>VLOOKUP($E127,'факт '!$D$8:$BM$167,36,0)</f>
        <v>0</v>
      </c>
      <c r="DZ127" s="30">
        <f t="shared" si="1119"/>
        <v>0</v>
      </c>
      <c r="EA127" s="30">
        <f t="shared" si="1119"/>
        <v>0</v>
      </c>
      <c r="EB127" s="163">
        <f t="shared" si="821"/>
        <v>0</v>
      </c>
      <c r="EC127" s="163">
        <f t="shared" si="821"/>
        <v>0</v>
      </c>
      <c r="ED127" s="163"/>
      <c r="EE127" s="163"/>
      <c r="EF127" s="30"/>
      <c r="EG127" s="30"/>
      <c r="EH127" s="30"/>
      <c r="EI127" s="30"/>
      <c r="EJ127" s="30">
        <f>VLOOKUP($E127,'факт '!$D$8:$BM$167,15,0)</f>
        <v>0</v>
      </c>
      <c r="EK127" s="30">
        <f>VLOOKUP($E127,'факт '!$D$8:$BM$167,16,0)</f>
        <v>0</v>
      </c>
      <c r="EL127" s="30"/>
      <c r="EM127" s="30"/>
      <c r="EN127" s="30">
        <f t="shared" si="1120"/>
        <v>0</v>
      </c>
      <c r="EO127" s="30">
        <f t="shared" si="1120"/>
        <v>0</v>
      </c>
      <c r="EP127" s="163">
        <f t="shared" si="822"/>
        <v>0</v>
      </c>
      <c r="EQ127" s="163">
        <f t="shared" si="822"/>
        <v>0</v>
      </c>
      <c r="ER127" s="163"/>
      <c r="ES127" s="163"/>
      <c r="ET127" s="30"/>
      <c r="EU127" s="30"/>
      <c r="EV127" s="30"/>
      <c r="EW127" s="30"/>
      <c r="EX127" s="30">
        <f>VLOOKUP($E127,'факт '!$D$8:$BM$167,37,0)</f>
        <v>0</v>
      </c>
      <c r="EY127" s="30">
        <f>VLOOKUP($E127,'факт '!$D$8:$BM$167,38,0)</f>
        <v>0</v>
      </c>
      <c r="EZ127" s="30">
        <f>VLOOKUP($E127,'факт '!$D$8:$BM$167,39,0)</f>
        <v>0</v>
      </c>
      <c r="FA127" s="30">
        <f>VLOOKUP($E127,'факт '!$D$8:$BM$167,40,0)</f>
        <v>0</v>
      </c>
      <c r="FB127" s="30">
        <f t="shared" si="1121"/>
        <v>0</v>
      </c>
      <c r="FC127" s="30">
        <f t="shared" si="1121"/>
        <v>0</v>
      </c>
      <c r="FD127" s="163">
        <f t="shared" si="823"/>
        <v>0</v>
      </c>
      <c r="FE127" s="163">
        <f t="shared" si="823"/>
        <v>0</v>
      </c>
      <c r="FF127" s="163"/>
      <c r="FG127" s="163"/>
      <c r="FH127" s="30"/>
      <c r="FI127" s="30"/>
      <c r="FJ127" s="30"/>
      <c r="FK127" s="30"/>
      <c r="FL127" s="30">
        <f>VLOOKUP($E127,'факт '!$D$8:$BM$167,45,0)</f>
        <v>0</v>
      </c>
      <c r="FM127" s="30">
        <f>VLOOKUP($E127,'факт '!$D$8:$BM$167,46,0)</f>
        <v>0</v>
      </c>
      <c r="FN127" s="30">
        <f>VLOOKUP($E127,'факт '!$D$8:$BM$167,47,0)</f>
        <v>0</v>
      </c>
      <c r="FO127" s="30">
        <f>VLOOKUP($E127,'факт '!$D$8:$BM$167,48,0)</f>
        <v>0</v>
      </c>
      <c r="FP127" s="30">
        <f t="shared" si="1122"/>
        <v>0</v>
      </c>
      <c r="FQ127" s="30">
        <f t="shared" si="1122"/>
        <v>0</v>
      </c>
      <c r="FR127" s="163">
        <f t="shared" si="824"/>
        <v>0</v>
      </c>
      <c r="FS127" s="163">
        <f t="shared" si="824"/>
        <v>0</v>
      </c>
      <c r="FT127" s="163"/>
      <c r="FU127" s="163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163">
        <f t="shared" si="809"/>
        <v>0</v>
      </c>
      <c r="GG127" s="163">
        <f t="shared" si="809"/>
        <v>0</v>
      </c>
      <c r="GH127" s="163"/>
      <c r="GI127" s="163"/>
      <c r="GJ127" s="30"/>
      <c r="GK127" s="30"/>
      <c r="GL127" s="30"/>
      <c r="GM127" s="30"/>
      <c r="GN127" s="30">
        <f>VLOOKUP($E127,'факт '!$D$8:$BM$167,41,0)</f>
        <v>0</v>
      </c>
      <c r="GO127" s="30">
        <f>VLOOKUP($E127,'факт '!$D$8:$BM$167,42,0)</f>
        <v>0</v>
      </c>
      <c r="GP127" s="30">
        <f>VLOOKUP($E127,'факт '!$D$8:$BM$167,43,0)</f>
        <v>0</v>
      </c>
      <c r="GQ127" s="30">
        <f>VLOOKUP($E127,'факт '!$D$8:$BM$167,44,0)</f>
        <v>0</v>
      </c>
      <c r="GR127" s="30">
        <f t="shared" si="1123"/>
        <v>0</v>
      </c>
      <c r="GS127" s="30">
        <f t="shared" si="1123"/>
        <v>0</v>
      </c>
      <c r="GT127" s="163">
        <f t="shared" si="825"/>
        <v>0</v>
      </c>
      <c r="GU127" s="163">
        <f t="shared" si="825"/>
        <v>0</v>
      </c>
      <c r="GV127" s="163"/>
      <c r="GW127" s="347" t="e">
        <f t="shared" si="1108"/>
        <v>#DIV/0!</v>
      </c>
      <c r="GX127" s="30"/>
      <c r="GY127" s="30"/>
      <c r="GZ127" s="30"/>
      <c r="HA127" s="30"/>
      <c r="HB127" s="30">
        <f>VLOOKUP($E127,'факт '!$D$8:$BM$167,49,0)</f>
        <v>0</v>
      </c>
      <c r="HC127" s="30">
        <f>VLOOKUP($E127,'факт '!$D$8:$BM$167,50,0)</f>
        <v>0</v>
      </c>
      <c r="HD127" s="30"/>
      <c r="HE127" s="30"/>
      <c r="HF127" s="30">
        <f t="shared" si="1124"/>
        <v>0</v>
      </c>
      <c r="HG127" s="30">
        <f t="shared" si="1124"/>
        <v>0</v>
      </c>
      <c r="HH127" s="163">
        <f t="shared" si="826"/>
        <v>0</v>
      </c>
      <c r="HI127" s="163">
        <f t="shared" si="826"/>
        <v>0</v>
      </c>
      <c r="HJ127" s="163"/>
      <c r="HK127" s="163"/>
      <c r="HL127" s="30"/>
      <c r="HM127" s="30"/>
      <c r="HN127" s="30"/>
      <c r="HO127" s="30"/>
      <c r="HP127" s="30">
        <f>VLOOKUP($E127,'факт '!$D$8:$BM$167,51,0)</f>
        <v>0</v>
      </c>
      <c r="HQ127" s="30">
        <f>VLOOKUP($E127,'факт '!$D$8:$BM$167,52,0)</f>
        <v>0</v>
      </c>
      <c r="HR127" s="30"/>
      <c r="HS127" s="30"/>
      <c r="HT127" s="30">
        <f t="shared" si="1125"/>
        <v>0</v>
      </c>
      <c r="HU127" s="30">
        <f t="shared" si="1125"/>
        <v>0</v>
      </c>
      <c r="HV127" s="163">
        <f t="shared" si="827"/>
        <v>0</v>
      </c>
      <c r="HW127" s="163">
        <f t="shared" si="827"/>
        <v>0</v>
      </c>
      <c r="HX127" s="163"/>
      <c r="HY127" s="163"/>
      <c r="HZ127" s="163"/>
      <c r="IA127" s="163"/>
      <c r="IB127" s="163"/>
      <c r="IC127" s="163"/>
      <c r="ID127" s="30">
        <f>VLOOKUP($E127,'факт '!$D$8:$BM$167,53,0)</f>
        <v>0</v>
      </c>
      <c r="IE127" s="30">
        <f>VLOOKUP($E127,'факт '!$D$8:$BM$167,54,0)</f>
        <v>0</v>
      </c>
      <c r="IF127" s="163"/>
      <c r="IG127" s="163"/>
      <c r="IH127" s="163">
        <f t="shared" si="1126"/>
        <v>0</v>
      </c>
      <c r="II127" s="163">
        <f t="shared" si="1126"/>
        <v>0</v>
      </c>
      <c r="IJ127" s="163">
        <f t="shared" si="828"/>
        <v>0</v>
      </c>
      <c r="IK127" s="163">
        <f t="shared" si="828"/>
        <v>0</v>
      </c>
      <c r="IL127" s="163"/>
      <c r="IM127" s="163"/>
      <c r="IN127" s="163"/>
      <c r="IO127" s="163"/>
      <c r="IP127" s="163"/>
      <c r="IQ127" s="163"/>
      <c r="IR127" s="30">
        <f>VLOOKUP($E127,'факт '!$D$8:$BM$167,53,0)</f>
        <v>0</v>
      </c>
      <c r="IS127" s="30">
        <f>VLOOKUP($E127,'факт '!$D$8:$BM$167,54,0)</f>
        <v>0</v>
      </c>
      <c r="IT127" s="163"/>
      <c r="IU127" s="163"/>
      <c r="IV127" s="163">
        <f t="shared" si="1127"/>
        <v>0</v>
      </c>
      <c r="IW127" s="163">
        <f t="shared" si="1127"/>
        <v>0</v>
      </c>
      <c r="IX127" s="163">
        <f t="shared" si="771"/>
        <v>0</v>
      </c>
      <c r="IY127" s="163">
        <f t="shared" si="771"/>
        <v>0</v>
      </c>
      <c r="IZ127" s="163"/>
      <c r="JA127" s="163"/>
      <c r="JB127" s="170"/>
      <c r="JC127" s="242"/>
      <c r="JD127" s="170"/>
      <c r="JE127" s="170"/>
      <c r="JF127" s="238">
        <f t="shared" si="1128"/>
        <v>3</v>
      </c>
      <c r="JG127" s="238">
        <f t="shared" si="1128"/>
        <v>431280.39</v>
      </c>
      <c r="JH127" s="238">
        <f t="shared" si="1128"/>
        <v>0</v>
      </c>
      <c r="JI127" s="238">
        <f t="shared" si="1128"/>
        <v>0</v>
      </c>
      <c r="JJ127" s="238">
        <f t="shared" si="867"/>
        <v>3</v>
      </c>
      <c r="JK127" s="238">
        <f t="shared" si="867"/>
        <v>431280.39</v>
      </c>
      <c r="JL127" s="238">
        <f t="shared" si="830"/>
        <v>3</v>
      </c>
      <c r="JM127" s="238">
        <f t="shared" si="811"/>
        <v>431280.39</v>
      </c>
      <c r="JN127" s="48"/>
      <c r="JO127" s="18"/>
      <c r="JP127" s="55"/>
      <c r="JQ127" s="55">
        <f t="shared" ref="JQ127:JQ153" si="1129">JG127/JF127</f>
        <v>143760.13</v>
      </c>
      <c r="JR127" s="378">
        <f t="shared" ref="JR127:JR153" si="1130">JQ127-$JP$125</f>
        <v>-3.599999996367842E-3</v>
      </c>
      <c r="JS127" s="382"/>
    </row>
    <row r="128" spans="1:279" ht="114.75" hidden="1" x14ac:dyDescent="0.2">
      <c r="A128" s="10">
        <v>1</v>
      </c>
      <c r="B128" s="10">
        <v>1</v>
      </c>
      <c r="C128" s="449" t="s">
        <v>167</v>
      </c>
      <c r="D128" s="428" t="s">
        <v>278</v>
      </c>
      <c r="E128" s="448">
        <v>190</v>
      </c>
      <c r="F128" s="452" t="s">
        <v>249</v>
      </c>
      <c r="G128" s="19">
        <v>20</v>
      </c>
      <c r="H128" s="169">
        <v>143760.1336</v>
      </c>
      <c r="I128" s="30"/>
      <c r="J128" s="30"/>
      <c r="K128" s="30"/>
      <c r="L128" s="30"/>
      <c r="M128" s="30">
        <f>VLOOKUP($E128,'факт '!$D$8:$BM$167,3,0)</f>
        <v>0</v>
      </c>
      <c r="N128" s="30">
        <f>VLOOKUP($E128,'факт '!$D$8:$BM$167,4,0)</f>
        <v>0</v>
      </c>
      <c r="O128" s="30">
        <f>VLOOKUP($E128,'факт '!$D$8:$BM$167,5,0)</f>
        <v>0</v>
      </c>
      <c r="P128" s="30">
        <f>VLOOKUP($E128,'факт '!$D$8:$BM$167,6,0)</f>
        <v>0</v>
      </c>
      <c r="Q128" s="30">
        <f t="shared" si="1111"/>
        <v>0</v>
      </c>
      <c r="R128" s="30">
        <f t="shared" si="1111"/>
        <v>0</v>
      </c>
      <c r="S128" s="163">
        <f t="shared" si="812"/>
        <v>0</v>
      </c>
      <c r="T128" s="163">
        <f t="shared" si="812"/>
        <v>0</v>
      </c>
      <c r="U128" s="163"/>
      <c r="V128" s="163"/>
      <c r="W128" s="30"/>
      <c r="X128" s="30"/>
      <c r="Y128" s="30"/>
      <c r="Z128" s="30"/>
      <c r="AA128" s="30">
        <f>VLOOKUP($E128,'факт '!$D$8:$BM$167,9,0)</f>
        <v>0</v>
      </c>
      <c r="AB128" s="30">
        <f>VLOOKUP($E128,'факт '!$D$8:$BM$167,10,0)</f>
        <v>0</v>
      </c>
      <c r="AC128" s="30">
        <f>VLOOKUP($E128,'факт '!$D$8:$BM$167,11,0)</f>
        <v>0</v>
      </c>
      <c r="AD128" s="30">
        <f>VLOOKUP($E128,'факт '!$D$8:$BM$167,12,0)</f>
        <v>0</v>
      </c>
      <c r="AE128" s="30">
        <f t="shared" si="1112"/>
        <v>0</v>
      </c>
      <c r="AF128" s="30">
        <f t="shared" si="1112"/>
        <v>0</v>
      </c>
      <c r="AG128" s="163">
        <f t="shared" si="912"/>
        <v>0</v>
      </c>
      <c r="AH128" s="163">
        <f t="shared" si="912"/>
        <v>0</v>
      </c>
      <c r="AI128" s="163"/>
      <c r="AJ128" s="163"/>
      <c r="AK128" s="323"/>
      <c r="AL128" s="30"/>
      <c r="AM128" s="30"/>
      <c r="AN128" s="30"/>
      <c r="AO128" s="30">
        <f>VLOOKUP($E128,'факт '!$D$8:$BM$167,7,0)</f>
        <v>0</v>
      </c>
      <c r="AP128" s="30">
        <f>VLOOKUP($E128,'факт '!$D$8:$BM$167,8,0)</f>
        <v>0</v>
      </c>
      <c r="AQ128" s="30"/>
      <c r="AR128" s="30"/>
      <c r="AS128" s="30">
        <f t="shared" si="1113"/>
        <v>0</v>
      </c>
      <c r="AT128" s="30">
        <f t="shared" si="1113"/>
        <v>0</v>
      </c>
      <c r="AU128" s="163">
        <f t="shared" si="815"/>
        <v>0</v>
      </c>
      <c r="AV128" s="163">
        <f t="shared" si="815"/>
        <v>0</v>
      </c>
      <c r="AW128" s="163"/>
      <c r="AX128" s="163"/>
      <c r="AY128" s="30"/>
      <c r="AZ128" s="30"/>
      <c r="BA128" s="30"/>
      <c r="BB128" s="30"/>
      <c r="BC128" s="30">
        <f>VLOOKUP($E128,'факт '!$D$8:$BM$167,13,0)</f>
        <v>0</v>
      </c>
      <c r="BD128" s="30">
        <f>VLOOKUP($E128,'факт '!$D$8:$BM$167,14,0)</f>
        <v>0</v>
      </c>
      <c r="BE128" s="30"/>
      <c r="BF128" s="30"/>
      <c r="BG128" s="30">
        <f t="shared" si="1114"/>
        <v>0</v>
      </c>
      <c r="BH128" s="30">
        <f t="shared" si="1114"/>
        <v>0</v>
      </c>
      <c r="BI128" s="163">
        <f t="shared" si="816"/>
        <v>0</v>
      </c>
      <c r="BJ128" s="163">
        <f t="shared" si="816"/>
        <v>0</v>
      </c>
      <c r="BK128" s="163"/>
      <c r="BL128" s="163"/>
      <c r="BM128" s="30"/>
      <c r="BN128" s="30"/>
      <c r="BO128" s="30"/>
      <c r="BP128" s="30"/>
      <c r="BQ128" s="30">
        <f>VLOOKUP($E128,'факт '!$D$8:$BM$167,17,0)</f>
        <v>1</v>
      </c>
      <c r="BR128" s="30">
        <f>VLOOKUP($E128,'факт '!$D$8:$BM$167,18,0)</f>
        <v>143760.13</v>
      </c>
      <c r="BS128" s="30">
        <f>VLOOKUP($E128,'факт '!$D$8:$BM$167,19,0)</f>
        <v>0</v>
      </c>
      <c r="BT128" s="30">
        <f>VLOOKUP($E128,'факт '!$D$8:$BM$167,20,0)</f>
        <v>0</v>
      </c>
      <c r="BU128" s="30">
        <f t="shared" si="1115"/>
        <v>1</v>
      </c>
      <c r="BV128" s="30">
        <f t="shared" si="1115"/>
        <v>143760.13</v>
      </c>
      <c r="BW128" s="163">
        <f t="shared" si="817"/>
        <v>1</v>
      </c>
      <c r="BX128" s="163">
        <f t="shared" si="817"/>
        <v>143760.13</v>
      </c>
      <c r="BY128" s="163">
        <v>143760.1336</v>
      </c>
      <c r="BZ128" s="347">
        <f t="shared" si="1107"/>
        <v>143760.13</v>
      </c>
      <c r="CA128" s="30"/>
      <c r="CB128" s="30"/>
      <c r="CC128" s="30"/>
      <c r="CD128" s="30"/>
      <c r="CE128" s="30">
        <f>VLOOKUP($E128,'факт '!$D$8:$BM$167,21,0)</f>
        <v>0</v>
      </c>
      <c r="CF128" s="30">
        <f>VLOOKUP($E128,'факт '!$D$8:$BM$167,22,0)</f>
        <v>0</v>
      </c>
      <c r="CG128" s="30">
        <f>VLOOKUP($E128,'факт '!$D$8:$BM$167,23,0)</f>
        <v>0</v>
      </c>
      <c r="CH128" s="30">
        <f>VLOOKUP($E128,'факт '!$D$8:$BM$167,24,0)</f>
        <v>0</v>
      </c>
      <c r="CI128" s="30">
        <f t="shared" si="1116"/>
        <v>0</v>
      </c>
      <c r="CJ128" s="30">
        <f t="shared" si="1116"/>
        <v>0</v>
      </c>
      <c r="CK128" s="163">
        <f t="shared" si="818"/>
        <v>0</v>
      </c>
      <c r="CL128" s="163">
        <f t="shared" si="818"/>
        <v>0</v>
      </c>
      <c r="CM128" s="163"/>
      <c r="CN128" s="163"/>
      <c r="CO128" s="163"/>
      <c r="CP128" s="30"/>
      <c r="CQ128" s="30"/>
      <c r="CR128" s="30"/>
      <c r="CS128" s="30"/>
      <c r="CT128" s="30">
        <f>VLOOKUP($E128,'факт '!$D$8:$BM$167,25,0)</f>
        <v>0</v>
      </c>
      <c r="CU128" s="30">
        <f>VLOOKUP($E128,'факт '!$D$8:$BM$167,26,0)</f>
        <v>0</v>
      </c>
      <c r="CV128" s="30">
        <f>VLOOKUP($E128,'факт '!$D$8:$BM$167,27,0)</f>
        <v>0</v>
      </c>
      <c r="CW128" s="30">
        <f>VLOOKUP($E128,'факт '!$D$8:$BM$167,28,0)</f>
        <v>0</v>
      </c>
      <c r="CX128" s="30">
        <f t="shared" si="1117"/>
        <v>0</v>
      </c>
      <c r="CY128" s="30">
        <f t="shared" si="1117"/>
        <v>0</v>
      </c>
      <c r="CZ128" s="163">
        <f t="shared" si="819"/>
        <v>0</v>
      </c>
      <c r="DA128" s="163">
        <f t="shared" si="819"/>
        <v>0</v>
      </c>
      <c r="DB128" s="163"/>
      <c r="DC128" s="163"/>
      <c r="DD128" s="30"/>
      <c r="DE128" s="30"/>
      <c r="DF128" s="30"/>
      <c r="DG128" s="30"/>
      <c r="DH128" s="30">
        <f>VLOOKUP($E128,'факт '!$D$8:$BM$167,29,0)</f>
        <v>0</v>
      </c>
      <c r="DI128" s="30">
        <f>VLOOKUP($E128,'факт '!$D$8:$BM$167,30,0)</f>
        <v>0</v>
      </c>
      <c r="DJ128" s="30">
        <f>VLOOKUP($E128,'факт '!$D$8:$BM$167,31,0)</f>
        <v>0</v>
      </c>
      <c r="DK128" s="30">
        <f>VLOOKUP($E128,'факт '!$D$8:$BM$167,32,0)</f>
        <v>0</v>
      </c>
      <c r="DL128" s="30">
        <f t="shared" si="1118"/>
        <v>0</v>
      </c>
      <c r="DM128" s="30">
        <f t="shared" si="1118"/>
        <v>0</v>
      </c>
      <c r="DN128" s="163">
        <f t="shared" si="820"/>
        <v>0</v>
      </c>
      <c r="DO128" s="163">
        <f t="shared" si="820"/>
        <v>0</v>
      </c>
      <c r="DP128" s="163"/>
      <c r="DQ128" s="163"/>
      <c r="DR128" s="30"/>
      <c r="DS128" s="30"/>
      <c r="DT128" s="30"/>
      <c r="DU128" s="30"/>
      <c r="DV128" s="30">
        <f>VLOOKUP($E128,'факт '!$D$8:$BM$167,33,0)</f>
        <v>0</v>
      </c>
      <c r="DW128" s="30">
        <f>VLOOKUP($E128,'факт '!$D$8:$BM$167,34,0)</f>
        <v>0</v>
      </c>
      <c r="DX128" s="30">
        <f>VLOOKUP($E128,'факт '!$D$8:$BM$167,35,0)</f>
        <v>0</v>
      </c>
      <c r="DY128" s="30">
        <f>VLOOKUP($E128,'факт '!$D$8:$BM$167,36,0)</f>
        <v>0</v>
      </c>
      <c r="DZ128" s="30">
        <f t="shared" si="1119"/>
        <v>0</v>
      </c>
      <c r="EA128" s="30">
        <f t="shared" si="1119"/>
        <v>0</v>
      </c>
      <c r="EB128" s="163">
        <f t="shared" si="821"/>
        <v>0</v>
      </c>
      <c r="EC128" s="163">
        <f t="shared" si="821"/>
        <v>0</v>
      </c>
      <c r="ED128" s="163"/>
      <c r="EE128" s="163"/>
      <c r="EF128" s="30"/>
      <c r="EG128" s="30"/>
      <c r="EH128" s="30"/>
      <c r="EI128" s="30"/>
      <c r="EJ128" s="30">
        <f>VLOOKUP($E128,'факт '!$D$8:$BM$167,15,0)</f>
        <v>0</v>
      </c>
      <c r="EK128" s="30">
        <f>VLOOKUP($E128,'факт '!$D$8:$BM$167,16,0)</f>
        <v>0</v>
      </c>
      <c r="EL128" s="30"/>
      <c r="EM128" s="30"/>
      <c r="EN128" s="30">
        <f t="shared" si="1120"/>
        <v>0</v>
      </c>
      <c r="EO128" s="30">
        <f t="shared" si="1120"/>
        <v>0</v>
      </c>
      <c r="EP128" s="163">
        <f t="shared" si="822"/>
        <v>0</v>
      </c>
      <c r="EQ128" s="163">
        <f t="shared" si="822"/>
        <v>0</v>
      </c>
      <c r="ER128" s="163"/>
      <c r="ES128" s="163"/>
      <c r="ET128" s="30"/>
      <c r="EU128" s="30"/>
      <c r="EV128" s="30"/>
      <c r="EW128" s="30"/>
      <c r="EX128" s="30">
        <f>VLOOKUP($E128,'факт '!$D$8:$BM$167,37,0)</f>
        <v>0</v>
      </c>
      <c r="EY128" s="30">
        <f>VLOOKUP($E128,'факт '!$D$8:$BM$167,38,0)</f>
        <v>0</v>
      </c>
      <c r="EZ128" s="30">
        <f>VLOOKUP($E128,'факт '!$D$8:$BM$167,39,0)</f>
        <v>0</v>
      </c>
      <c r="FA128" s="30">
        <f>VLOOKUP($E128,'факт '!$D$8:$BM$167,40,0)</f>
        <v>0</v>
      </c>
      <c r="FB128" s="30">
        <f t="shared" si="1121"/>
        <v>0</v>
      </c>
      <c r="FC128" s="30">
        <f t="shared" si="1121"/>
        <v>0</v>
      </c>
      <c r="FD128" s="163">
        <f t="shared" si="823"/>
        <v>0</v>
      </c>
      <c r="FE128" s="163">
        <f t="shared" si="823"/>
        <v>0</v>
      </c>
      <c r="FF128" s="163"/>
      <c r="FG128" s="163"/>
      <c r="FH128" s="30"/>
      <c r="FI128" s="30"/>
      <c r="FJ128" s="30"/>
      <c r="FK128" s="30"/>
      <c r="FL128" s="30">
        <f>VLOOKUP($E128,'факт '!$D$8:$BM$167,45,0)</f>
        <v>0</v>
      </c>
      <c r="FM128" s="30">
        <f>VLOOKUP($E128,'факт '!$D$8:$BM$167,46,0)</f>
        <v>0</v>
      </c>
      <c r="FN128" s="30">
        <f>VLOOKUP($E128,'факт '!$D$8:$BM$167,47,0)</f>
        <v>0</v>
      </c>
      <c r="FO128" s="30">
        <f>VLOOKUP($E128,'факт '!$D$8:$BM$167,48,0)</f>
        <v>0</v>
      </c>
      <c r="FP128" s="30">
        <f t="shared" si="1122"/>
        <v>0</v>
      </c>
      <c r="FQ128" s="30">
        <f t="shared" si="1122"/>
        <v>0</v>
      </c>
      <c r="FR128" s="163">
        <f t="shared" si="824"/>
        <v>0</v>
      </c>
      <c r="FS128" s="163">
        <f t="shared" si="824"/>
        <v>0</v>
      </c>
      <c r="FT128" s="163"/>
      <c r="FU128" s="163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163">
        <f t="shared" si="809"/>
        <v>0</v>
      </c>
      <c r="GG128" s="163">
        <f t="shared" si="809"/>
        <v>0</v>
      </c>
      <c r="GH128" s="163"/>
      <c r="GI128" s="163"/>
      <c r="GJ128" s="30"/>
      <c r="GK128" s="30"/>
      <c r="GL128" s="30"/>
      <c r="GM128" s="30"/>
      <c r="GN128" s="30">
        <f>VLOOKUP($E128,'факт '!$D$8:$BM$167,41,0)</f>
        <v>0</v>
      </c>
      <c r="GO128" s="30">
        <f>VLOOKUP($E128,'факт '!$D$8:$BM$167,42,0)</f>
        <v>0</v>
      </c>
      <c r="GP128" s="30">
        <f>VLOOKUP($E128,'факт '!$D$8:$BM$167,43,0)</f>
        <v>0</v>
      </c>
      <c r="GQ128" s="30">
        <f>VLOOKUP($E128,'факт '!$D$8:$BM$167,44,0)</f>
        <v>0</v>
      </c>
      <c r="GR128" s="30">
        <f t="shared" si="1123"/>
        <v>0</v>
      </c>
      <c r="GS128" s="30">
        <f t="shared" si="1123"/>
        <v>0</v>
      </c>
      <c r="GT128" s="163">
        <f t="shared" si="825"/>
        <v>0</v>
      </c>
      <c r="GU128" s="163">
        <f t="shared" si="825"/>
        <v>0</v>
      </c>
      <c r="GV128" s="163"/>
      <c r="GW128" s="347" t="e">
        <f t="shared" si="1108"/>
        <v>#DIV/0!</v>
      </c>
      <c r="GX128" s="30"/>
      <c r="GY128" s="30"/>
      <c r="GZ128" s="30"/>
      <c r="HA128" s="30"/>
      <c r="HB128" s="30">
        <f>VLOOKUP($E128,'факт '!$D$8:$BM$167,49,0)</f>
        <v>0</v>
      </c>
      <c r="HC128" s="30">
        <f>VLOOKUP($E128,'факт '!$D$8:$BM$167,50,0)</f>
        <v>0</v>
      </c>
      <c r="HD128" s="30"/>
      <c r="HE128" s="30"/>
      <c r="HF128" s="30">
        <f t="shared" si="1124"/>
        <v>0</v>
      </c>
      <c r="HG128" s="30">
        <f t="shared" si="1124"/>
        <v>0</v>
      </c>
      <c r="HH128" s="163">
        <f t="shared" si="826"/>
        <v>0</v>
      </c>
      <c r="HI128" s="163">
        <f t="shared" si="826"/>
        <v>0</v>
      </c>
      <c r="HJ128" s="163"/>
      <c r="HK128" s="163"/>
      <c r="HL128" s="30"/>
      <c r="HM128" s="30"/>
      <c r="HN128" s="30"/>
      <c r="HO128" s="30"/>
      <c r="HP128" s="30">
        <f>VLOOKUP($E128,'факт '!$D$8:$BM$167,51,0)</f>
        <v>0</v>
      </c>
      <c r="HQ128" s="30">
        <f>VLOOKUP($E128,'факт '!$D$8:$BM$167,52,0)</f>
        <v>0</v>
      </c>
      <c r="HR128" s="30"/>
      <c r="HS128" s="30"/>
      <c r="HT128" s="30">
        <f t="shared" si="1125"/>
        <v>0</v>
      </c>
      <c r="HU128" s="30">
        <f t="shared" si="1125"/>
        <v>0</v>
      </c>
      <c r="HV128" s="163">
        <f t="shared" si="827"/>
        <v>0</v>
      </c>
      <c r="HW128" s="163">
        <f t="shared" si="827"/>
        <v>0</v>
      </c>
      <c r="HX128" s="163"/>
      <c r="HY128" s="163"/>
      <c r="HZ128" s="163"/>
      <c r="IA128" s="163"/>
      <c r="IB128" s="163"/>
      <c r="IC128" s="163"/>
      <c r="ID128" s="30">
        <f>VLOOKUP($E128,'факт '!$D$8:$BM$167,53,0)</f>
        <v>0</v>
      </c>
      <c r="IE128" s="30">
        <f>VLOOKUP($E128,'факт '!$D$8:$BM$167,54,0)</f>
        <v>0</v>
      </c>
      <c r="IF128" s="163"/>
      <c r="IG128" s="163"/>
      <c r="IH128" s="163">
        <f t="shared" si="1126"/>
        <v>0</v>
      </c>
      <c r="II128" s="163">
        <f t="shared" si="1126"/>
        <v>0</v>
      </c>
      <c r="IJ128" s="163">
        <f t="shared" si="828"/>
        <v>0</v>
      </c>
      <c r="IK128" s="163">
        <f t="shared" si="828"/>
        <v>0</v>
      </c>
      <c r="IL128" s="163"/>
      <c r="IM128" s="163"/>
      <c r="IN128" s="163"/>
      <c r="IO128" s="163"/>
      <c r="IP128" s="163"/>
      <c r="IQ128" s="163"/>
      <c r="IR128" s="30">
        <f>VLOOKUP($E128,'факт '!$D$8:$BM$167,53,0)</f>
        <v>0</v>
      </c>
      <c r="IS128" s="30">
        <f>VLOOKUP($E128,'факт '!$D$8:$BM$167,54,0)</f>
        <v>0</v>
      </c>
      <c r="IT128" s="163"/>
      <c r="IU128" s="163"/>
      <c r="IV128" s="163">
        <f t="shared" si="1127"/>
        <v>0</v>
      </c>
      <c r="IW128" s="163">
        <f t="shared" si="1127"/>
        <v>0</v>
      </c>
      <c r="IX128" s="163">
        <f t="shared" si="771"/>
        <v>0</v>
      </c>
      <c r="IY128" s="163">
        <f t="shared" si="771"/>
        <v>0</v>
      </c>
      <c r="IZ128" s="163"/>
      <c r="JA128" s="163"/>
      <c r="JB128" s="170"/>
      <c r="JC128" s="242"/>
      <c r="JD128" s="170"/>
      <c r="JE128" s="170"/>
      <c r="JF128" s="238">
        <f t="shared" si="1128"/>
        <v>1</v>
      </c>
      <c r="JG128" s="238">
        <f t="shared" si="1128"/>
        <v>143760.13</v>
      </c>
      <c r="JH128" s="238">
        <f t="shared" si="1128"/>
        <v>0</v>
      </c>
      <c r="JI128" s="238">
        <f t="shared" si="1128"/>
        <v>0</v>
      </c>
      <c r="JJ128" s="238">
        <f t="shared" si="867"/>
        <v>1</v>
      </c>
      <c r="JK128" s="238">
        <f t="shared" si="867"/>
        <v>143760.13</v>
      </c>
      <c r="JL128" s="238">
        <f t="shared" si="830"/>
        <v>1</v>
      </c>
      <c r="JM128" s="238">
        <f t="shared" si="811"/>
        <v>143760.13</v>
      </c>
      <c r="JN128" s="48"/>
      <c r="JO128" s="18"/>
      <c r="JP128" s="55"/>
      <c r="JQ128" s="55">
        <f t="shared" si="1129"/>
        <v>143760.13</v>
      </c>
      <c r="JR128" s="378">
        <f t="shared" si="1130"/>
        <v>-3.599999996367842E-3</v>
      </c>
      <c r="JS128" s="382"/>
    </row>
    <row r="129" spans="1:279" ht="140.25" hidden="1" x14ac:dyDescent="0.2">
      <c r="A129" s="10">
        <v>1</v>
      </c>
      <c r="B129" s="10">
        <v>1</v>
      </c>
      <c r="C129" s="449" t="s">
        <v>168</v>
      </c>
      <c r="D129" s="428" t="s">
        <v>279</v>
      </c>
      <c r="E129" s="448">
        <v>276</v>
      </c>
      <c r="F129" s="428" t="s">
        <v>237</v>
      </c>
      <c r="G129" s="19">
        <v>20</v>
      </c>
      <c r="H129" s="169">
        <v>143760.1336</v>
      </c>
      <c r="I129" s="30"/>
      <c r="J129" s="30"/>
      <c r="K129" s="30"/>
      <c r="L129" s="30"/>
      <c r="M129" s="30">
        <f>VLOOKUP($E129,'факт '!$D$8:$BM$167,3,0)</f>
        <v>0</v>
      </c>
      <c r="N129" s="30">
        <f>VLOOKUP($E129,'факт '!$D$8:$BM$167,4,0)</f>
        <v>0</v>
      </c>
      <c r="O129" s="30">
        <f>VLOOKUP($E129,'факт '!$D$8:$BM$167,5,0)</f>
        <v>0</v>
      </c>
      <c r="P129" s="30">
        <f>VLOOKUP($E129,'факт '!$D$8:$BM$167,6,0)</f>
        <v>0</v>
      </c>
      <c r="Q129" s="30">
        <f t="shared" si="1111"/>
        <v>0</v>
      </c>
      <c r="R129" s="30">
        <f t="shared" si="1111"/>
        <v>0</v>
      </c>
      <c r="S129" s="163">
        <f t="shared" si="812"/>
        <v>0</v>
      </c>
      <c r="T129" s="163">
        <f t="shared" si="812"/>
        <v>0</v>
      </c>
      <c r="U129" s="163"/>
      <c r="V129" s="163"/>
      <c r="W129" s="30"/>
      <c r="X129" s="30"/>
      <c r="Y129" s="30"/>
      <c r="Z129" s="30"/>
      <c r="AA129" s="30">
        <f>VLOOKUP($E129,'факт '!$D$8:$BM$167,9,0)</f>
        <v>0</v>
      </c>
      <c r="AB129" s="30">
        <f>VLOOKUP($E129,'факт '!$D$8:$BM$167,10,0)</f>
        <v>0</v>
      </c>
      <c r="AC129" s="30">
        <f>VLOOKUP($E129,'факт '!$D$8:$BM$167,11,0)</f>
        <v>0</v>
      </c>
      <c r="AD129" s="30">
        <f>VLOOKUP($E129,'факт '!$D$8:$BM$167,12,0)</f>
        <v>0</v>
      </c>
      <c r="AE129" s="30">
        <f t="shared" si="1112"/>
        <v>0</v>
      </c>
      <c r="AF129" s="30">
        <f t="shared" si="1112"/>
        <v>0</v>
      </c>
      <c r="AG129" s="163">
        <f t="shared" si="912"/>
        <v>0</v>
      </c>
      <c r="AH129" s="163">
        <f t="shared" si="912"/>
        <v>0</v>
      </c>
      <c r="AI129" s="163"/>
      <c r="AJ129" s="163"/>
      <c r="AK129" s="323"/>
      <c r="AL129" s="30"/>
      <c r="AM129" s="30"/>
      <c r="AN129" s="30"/>
      <c r="AO129" s="30">
        <f>VLOOKUP($E129,'факт '!$D$8:$BM$167,7,0)</f>
        <v>0</v>
      </c>
      <c r="AP129" s="30">
        <f>VLOOKUP($E129,'факт '!$D$8:$BM$167,8,0)</f>
        <v>0</v>
      </c>
      <c r="AQ129" s="30"/>
      <c r="AR129" s="30"/>
      <c r="AS129" s="30">
        <f t="shared" si="1113"/>
        <v>0</v>
      </c>
      <c r="AT129" s="30">
        <f t="shared" si="1113"/>
        <v>0</v>
      </c>
      <c r="AU129" s="163">
        <f t="shared" si="815"/>
        <v>0</v>
      </c>
      <c r="AV129" s="163">
        <f t="shared" si="815"/>
        <v>0</v>
      </c>
      <c r="AW129" s="163"/>
      <c r="AX129" s="163"/>
      <c r="AY129" s="30"/>
      <c r="AZ129" s="30"/>
      <c r="BA129" s="30"/>
      <c r="BB129" s="30"/>
      <c r="BC129" s="30">
        <f>VLOOKUP($E129,'факт '!$D$8:$BM$167,13,0)</f>
        <v>6</v>
      </c>
      <c r="BD129" s="30">
        <f>VLOOKUP($E129,'факт '!$D$8:$BM$167,14,0)</f>
        <v>862560.78</v>
      </c>
      <c r="BE129" s="30"/>
      <c r="BF129" s="30"/>
      <c r="BG129" s="30">
        <f t="shared" si="1114"/>
        <v>6</v>
      </c>
      <c r="BH129" s="30">
        <f t="shared" si="1114"/>
        <v>862560.78</v>
      </c>
      <c r="BI129" s="163">
        <f t="shared" si="816"/>
        <v>6</v>
      </c>
      <c r="BJ129" s="163">
        <f t="shared" si="816"/>
        <v>862560.78</v>
      </c>
      <c r="BK129" s="163"/>
      <c r="BL129" s="347">
        <f>BD129/BC129</f>
        <v>143760.13</v>
      </c>
      <c r="BM129" s="30"/>
      <c r="BN129" s="30"/>
      <c r="BO129" s="30"/>
      <c r="BP129" s="30"/>
      <c r="BQ129" s="30">
        <f>VLOOKUP($E129,'факт '!$D$8:$BM$167,17,0)</f>
        <v>2</v>
      </c>
      <c r="BR129" s="30">
        <f>VLOOKUP($E129,'факт '!$D$8:$BM$167,18,0)</f>
        <v>287520.26</v>
      </c>
      <c r="BS129" s="30">
        <f>VLOOKUP($E129,'факт '!$D$8:$BM$167,19,0)</f>
        <v>0</v>
      </c>
      <c r="BT129" s="30">
        <f>VLOOKUP($E129,'факт '!$D$8:$BM$167,20,0)</f>
        <v>0</v>
      </c>
      <c r="BU129" s="30">
        <f t="shared" si="1115"/>
        <v>2</v>
      </c>
      <c r="BV129" s="30">
        <f t="shared" si="1115"/>
        <v>287520.26</v>
      </c>
      <c r="BW129" s="163">
        <f t="shared" si="817"/>
        <v>2</v>
      </c>
      <c r="BX129" s="163">
        <f t="shared" si="817"/>
        <v>287520.26</v>
      </c>
      <c r="BY129" s="163"/>
      <c r="BZ129" s="347">
        <f t="shared" si="1107"/>
        <v>143760.13</v>
      </c>
      <c r="CA129" s="30"/>
      <c r="CB129" s="30"/>
      <c r="CC129" s="30"/>
      <c r="CD129" s="30"/>
      <c r="CE129" s="30">
        <f>VLOOKUP($E129,'факт '!$D$8:$BM$167,21,0)</f>
        <v>0</v>
      </c>
      <c r="CF129" s="30">
        <f>VLOOKUP($E129,'факт '!$D$8:$BM$167,22,0)</f>
        <v>0</v>
      </c>
      <c r="CG129" s="30">
        <f>VLOOKUP($E129,'факт '!$D$8:$BM$167,23,0)</f>
        <v>0</v>
      </c>
      <c r="CH129" s="30">
        <f>VLOOKUP($E129,'факт '!$D$8:$BM$167,24,0)</f>
        <v>0</v>
      </c>
      <c r="CI129" s="30">
        <f t="shared" si="1116"/>
        <v>0</v>
      </c>
      <c r="CJ129" s="30">
        <f t="shared" si="1116"/>
        <v>0</v>
      </c>
      <c r="CK129" s="163">
        <f t="shared" si="818"/>
        <v>0</v>
      </c>
      <c r="CL129" s="163">
        <f t="shared" si="818"/>
        <v>0</v>
      </c>
      <c r="CM129" s="163"/>
      <c r="CN129" s="163"/>
      <c r="CO129" s="163"/>
      <c r="CP129" s="30"/>
      <c r="CQ129" s="30"/>
      <c r="CR129" s="30"/>
      <c r="CS129" s="30"/>
      <c r="CT129" s="30">
        <f>VLOOKUP($E129,'факт '!$D$8:$BM$167,25,0)</f>
        <v>0</v>
      </c>
      <c r="CU129" s="30">
        <f>VLOOKUP($E129,'факт '!$D$8:$BM$167,26,0)</f>
        <v>0</v>
      </c>
      <c r="CV129" s="30">
        <f>VLOOKUP($E129,'факт '!$D$8:$BM$167,27,0)</f>
        <v>0</v>
      </c>
      <c r="CW129" s="30">
        <f>VLOOKUP($E129,'факт '!$D$8:$BM$167,28,0)</f>
        <v>0</v>
      </c>
      <c r="CX129" s="30">
        <f t="shared" si="1117"/>
        <v>0</v>
      </c>
      <c r="CY129" s="30">
        <f t="shared" si="1117"/>
        <v>0</v>
      </c>
      <c r="CZ129" s="163">
        <f t="shared" si="819"/>
        <v>0</v>
      </c>
      <c r="DA129" s="163">
        <f t="shared" si="819"/>
        <v>0</v>
      </c>
      <c r="DB129" s="163"/>
      <c r="DC129" s="163"/>
      <c r="DD129" s="30"/>
      <c r="DE129" s="30"/>
      <c r="DF129" s="30"/>
      <c r="DG129" s="30"/>
      <c r="DH129" s="30">
        <f>VLOOKUP($E129,'факт '!$D$8:$BM$167,29,0)</f>
        <v>0</v>
      </c>
      <c r="DI129" s="30">
        <f>VLOOKUP($E129,'факт '!$D$8:$BM$167,30,0)</f>
        <v>0</v>
      </c>
      <c r="DJ129" s="30">
        <f>VLOOKUP($E129,'факт '!$D$8:$BM$167,31,0)</f>
        <v>0</v>
      </c>
      <c r="DK129" s="30">
        <f>VLOOKUP($E129,'факт '!$D$8:$BM$167,32,0)</f>
        <v>0</v>
      </c>
      <c r="DL129" s="30">
        <f t="shared" si="1118"/>
        <v>0</v>
      </c>
      <c r="DM129" s="30">
        <f t="shared" si="1118"/>
        <v>0</v>
      </c>
      <c r="DN129" s="163">
        <f t="shared" si="820"/>
        <v>0</v>
      </c>
      <c r="DO129" s="163">
        <f t="shared" si="820"/>
        <v>0</v>
      </c>
      <c r="DP129" s="163"/>
      <c r="DQ129" s="163"/>
      <c r="DR129" s="30"/>
      <c r="DS129" s="30"/>
      <c r="DT129" s="30"/>
      <c r="DU129" s="30"/>
      <c r="DV129" s="30">
        <f>VLOOKUP($E129,'факт '!$D$8:$BM$167,33,0)</f>
        <v>0</v>
      </c>
      <c r="DW129" s="30">
        <f>VLOOKUP($E129,'факт '!$D$8:$BM$167,34,0)</f>
        <v>0</v>
      </c>
      <c r="DX129" s="30">
        <f>VLOOKUP($E129,'факт '!$D$8:$BM$167,35,0)</f>
        <v>0</v>
      </c>
      <c r="DY129" s="30">
        <f>VLOOKUP($E129,'факт '!$D$8:$BM$167,36,0)</f>
        <v>0</v>
      </c>
      <c r="DZ129" s="30">
        <f t="shared" si="1119"/>
        <v>0</v>
      </c>
      <c r="EA129" s="30">
        <f t="shared" si="1119"/>
        <v>0</v>
      </c>
      <c r="EB129" s="163">
        <f t="shared" si="821"/>
        <v>0</v>
      </c>
      <c r="EC129" s="163">
        <f t="shared" si="821"/>
        <v>0</v>
      </c>
      <c r="ED129" s="163"/>
      <c r="EE129" s="163"/>
      <c r="EF129" s="30"/>
      <c r="EG129" s="30"/>
      <c r="EH129" s="30"/>
      <c r="EI129" s="30"/>
      <c r="EJ129" s="30">
        <f>VLOOKUP($E129,'факт '!$D$8:$BM$167,15,0)</f>
        <v>0</v>
      </c>
      <c r="EK129" s="30">
        <f>VLOOKUP($E129,'факт '!$D$8:$BM$167,16,0)</f>
        <v>0</v>
      </c>
      <c r="EL129" s="30"/>
      <c r="EM129" s="30"/>
      <c r="EN129" s="30">
        <f t="shared" si="1120"/>
        <v>0</v>
      </c>
      <c r="EO129" s="30">
        <f t="shared" si="1120"/>
        <v>0</v>
      </c>
      <c r="EP129" s="163">
        <f t="shared" si="822"/>
        <v>0</v>
      </c>
      <c r="EQ129" s="163">
        <f t="shared" si="822"/>
        <v>0</v>
      </c>
      <c r="ER129" s="163"/>
      <c r="ES129" s="163"/>
      <c r="ET129" s="30"/>
      <c r="EU129" s="30"/>
      <c r="EV129" s="30"/>
      <c r="EW129" s="30"/>
      <c r="EX129" s="30">
        <f>VLOOKUP($E129,'факт '!$D$8:$BM$167,37,0)</f>
        <v>0</v>
      </c>
      <c r="EY129" s="30">
        <f>VLOOKUP($E129,'факт '!$D$8:$BM$167,38,0)</f>
        <v>0</v>
      </c>
      <c r="EZ129" s="30">
        <f>VLOOKUP($E129,'факт '!$D$8:$BM$167,39,0)</f>
        <v>0</v>
      </c>
      <c r="FA129" s="30">
        <f>VLOOKUP($E129,'факт '!$D$8:$BM$167,40,0)</f>
        <v>0</v>
      </c>
      <c r="FB129" s="30">
        <f t="shared" si="1121"/>
        <v>0</v>
      </c>
      <c r="FC129" s="30">
        <f t="shared" si="1121"/>
        <v>0</v>
      </c>
      <c r="FD129" s="163">
        <f t="shared" si="823"/>
        <v>0</v>
      </c>
      <c r="FE129" s="163">
        <f t="shared" si="823"/>
        <v>0</v>
      </c>
      <c r="FF129" s="163"/>
      <c r="FG129" s="163"/>
      <c r="FH129" s="30"/>
      <c r="FI129" s="30"/>
      <c r="FJ129" s="30"/>
      <c r="FK129" s="30"/>
      <c r="FL129" s="30">
        <f>VLOOKUP($E129,'факт '!$D$8:$BM$167,45,0)</f>
        <v>0</v>
      </c>
      <c r="FM129" s="30">
        <f>VLOOKUP($E129,'факт '!$D$8:$BM$167,46,0)</f>
        <v>0</v>
      </c>
      <c r="FN129" s="30">
        <f>VLOOKUP($E129,'факт '!$D$8:$BM$167,47,0)</f>
        <v>0</v>
      </c>
      <c r="FO129" s="30">
        <f>VLOOKUP($E129,'факт '!$D$8:$BM$167,48,0)</f>
        <v>0</v>
      </c>
      <c r="FP129" s="30">
        <f t="shared" si="1122"/>
        <v>0</v>
      </c>
      <c r="FQ129" s="30">
        <f t="shared" si="1122"/>
        <v>0</v>
      </c>
      <c r="FR129" s="163">
        <f t="shared" si="824"/>
        <v>0</v>
      </c>
      <c r="FS129" s="163">
        <f t="shared" si="824"/>
        <v>0</v>
      </c>
      <c r="FT129" s="163"/>
      <c r="FU129" s="163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163">
        <f t="shared" si="809"/>
        <v>0</v>
      </c>
      <c r="GG129" s="163">
        <f t="shared" si="809"/>
        <v>0</v>
      </c>
      <c r="GH129" s="163"/>
      <c r="GI129" s="163"/>
      <c r="GJ129" s="30"/>
      <c r="GK129" s="30"/>
      <c r="GL129" s="30"/>
      <c r="GM129" s="30"/>
      <c r="GN129" s="30">
        <f>VLOOKUP($E129,'факт '!$D$8:$BM$167,41,0)</f>
        <v>1</v>
      </c>
      <c r="GO129" s="30">
        <f>VLOOKUP($E129,'факт '!$D$8:$BM$167,42,0)</f>
        <v>143760.13</v>
      </c>
      <c r="GP129" s="30">
        <f>VLOOKUP($E129,'факт '!$D$8:$BM$167,43,0)</f>
        <v>0</v>
      </c>
      <c r="GQ129" s="30">
        <f>VLOOKUP($E129,'факт '!$D$8:$BM$167,44,0)</f>
        <v>0</v>
      </c>
      <c r="GR129" s="30">
        <f t="shared" si="1123"/>
        <v>1</v>
      </c>
      <c r="GS129" s="30">
        <f t="shared" si="1123"/>
        <v>143760.13</v>
      </c>
      <c r="GT129" s="163">
        <f t="shared" si="825"/>
        <v>1</v>
      </c>
      <c r="GU129" s="163">
        <f t="shared" si="825"/>
        <v>143760.13</v>
      </c>
      <c r="GV129" s="163"/>
      <c r="GW129" s="347">
        <f t="shared" si="1108"/>
        <v>143760.13</v>
      </c>
      <c r="GX129" s="30"/>
      <c r="GY129" s="30"/>
      <c r="GZ129" s="30"/>
      <c r="HA129" s="30"/>
      <c r="HB129" s="30">
        <f>VLOOKUP($E129,'факт '!$D$8:$BM$167,49,0)</f>
        <v>0</v>
      </c>
      <c r="HC129" s="30">
        <f>VLOOKUP($E129,'факт '!$D$8:$BM$167,50,0)</f>
        <v>0</v>
      </c>
      <c r="HD129" s="30"/>
      <c r="HE129" s="30"/>
      <c r="HF129" s="30">
        <f t="shared" si="1124"/>
        <v>0</v>
      </c>
      <c r="HG129" s="30">
        <f t="shared" si="1124"/>
        <v>0</v>
      </c>
      <c r="HH129" s="163">
        <f t="shared" si="826"/>
        <v>0</v>
      </c>
      <c r="HI129" s="163">
        <f t="shared" si="826"/>
        <v>0</v>
      </c>
      <c r="HJ129" s="163"/>
      <c r="HK129" s="163"/>
      <c r="HL129" s="30"/>
      <c r="HM129" s="30"/>
      <c r="HN129" s="30"/>
      <c r="HO129" s="30"/>
      <c r="HP129" s="30">
        <f>VLOOKUP($E129,'факт '!$D$8:$BM$167,51,0)</f>
        <v>0</v>
      </c>
      <c r="HQ129" s="30">
        <f>VLOOKUP($E129,'факт '!$D$8:$BM$167,52,0)</f>
        <v>0</v>
      </c>
      <c r="HR129" s="30"/>
      <c r="HS129" s="30"/>
      <c r="HT129" s="30">
        <f t="shared" si="1125"/>
        <v>0</v>
      </c>
      <c r="HU129" s="30">
        <f t="shared" si="1125"/>
        <v>0</v>
      </c>
      <c r="HV129" s="163">
        <f t="shared" si="827"/>
        <v>0</v>
      </c>
      <c r="HW129" s="163">
        <f t="shared" si="827"/>
        <v>0</v>
      </c>
      <c r="HX129" s="163"/>
      <c r="HY129" s="163"/>
      <c r="HZ129" s="163"/>
      <c r="IA129" s="163"/>
      <c r="IB129" s="163"/>
      <c r="IC129" s="163"/>
      <c r="ID129" s="30">
        <f>VLOOKUP($E129,'факт '!$D$8:$BM$167,53,0)</f>
        <v>0</v>
      </c>
      <c r="IE129" s="30">
        <f>VLOOKUP($E129,'факт '!$D$8:$BM$167,54,0)</f>
        <v>0</v>
      </c>
      <c r="IF129" s="163"/>
      <c r="IG129" s="163"/>
      <c r="IH129" s="163">
        <f t="shared" si="1126"/>
        <v>0</v>
      </c>
      <c r="II129" s="163">
        <f t="shared" si="1126"/>
        <v>0</v>
      </c>
      <c r="IJ129" s="163">
        <f t="shared" si="828"/>
        <v>0</v>
      </c>
      <c r="IK129" s="163">
        <f t="shared" si="828"/>
        <v>0</v>
      </c>
      <c r="IL129" s="163"/>
      <c r="IM129" s="163"/>
      <c r="IN129" s="163"/>
      <c r="IO129" s="163"/>
      <c r="IP129" s="163"/>
      <c r="IQ129" s="163"/>
      <c r="IR129" s="30">
        <f>VLOOKUP($E129,'факт '!$D$8:$BM$167,53,0)</f>
        <v>0</v>
      </c>
      <c r="IS129" s="30">
        <f>VLOOKUP($E129,'факт '!$D$8:$BM$167,54,0)</f>
        <v>0</v>
      </c>
      <c r="IT129" s="163"/>
      <c r="IU129" s="163"/>
      <c r="IV129" s="163">
        <f t="shared" si="1127"/>
        <v>0</v>
      </c>
      <c r="IW129" s="163">
        <f t="shared" si="1127"/>
        <v>0</v>
      </c>
      <c r="IX129" s="163">
        <f t="shared" si="771"/>
        <v>0</v>
      </c>
      <c r="IY129" s="163">
        <f t="shared" si="771"/>
        <v>0</v>
      </c>
      <c r="IZ129" s="163"/>
      <c r="JA129" s="163"/>
      <c r="JB129" s="170"/>
      <c r="JC129" s="242"/>
      <c r="JD129" s="170"/>
      <c r="JE129" s="170"/>
      <c r="JF129" s="238">
        <f t="shared" si="1128"/>
        <v>9</v>
      </c>
      <c r="JG129" s="238">
        <f t="shared" si="1128"/>
        <v>1293841.17</v>
      </c>
      <c r="JH129" s="238">
        <f t="shared" si="1128"/>
        <v>0</v>
      </c>
      <c r="JI129" s="238">
        <f t="shared" si="1128"/>
        <v>0</v>
      </c>
      <c r="JJ129" s="238">
        <f t="shared" si="867"/>
        <v>9</v>
      </c>
      <c r="JK129" s="238">
        <f t="shared" si="867"/>
        <v>1293841.17</v>
      </c>
      <c r="JL129" s="238">
        <f t="shared" si="830"/>
        <v>9</v>
      </c>
      <c r="JM129" s="238">
        <f t="shared" si="811"/>
        <v>1293841.17</v>
      </c>
      <c r="JN129" s="48"/>
      <c r="JO129" s="18"/>
      <c r="JP129" s="55"/>
      <c r="JQ129" s="55">
        <f t="shared" si="1129"/>
        <v>143760.13</v>
      </c>
      <c r="JR129" s="378">
        <f t="shared" si="1130"/>
        <v>-3.599999996367842E-3</v>
      </c>
      <c r="JS129" s="382"/>
    </row>
    <row r="130" spans="1:279" ht="140.25" hidden="1" x14ac:dyDescent="0.2">
      <c r="A130" s="10">
        <v>1</v>
      </c>
      <c r="B130" s="10">
        <v>1</v>
      </c>
      <c r="C130" s="449" t="s">
        <v>168</v>
      </c>
      <c r="D130" s="428" t="s">
        <v>279</v>
      </c>
      <c r="E130" s="448">
        <v>300</v>
      </c>
      <c r="F130" s="428" t="s">
        <v>280</v>
      </c>
      <c r="G130" s="19">
        <v>20</v>
      </c>
      <c r="H130" s="169">
        <v>143760.1336</v>
      </c>
      <c r="I130" s="30"/>
      <c r="J130" s="30"/>
      <c r="K130" s="30"/>
      <c r="L130" s="30"/>
      <c r="M130" s="30">
        <f>VLOOKUP($E130,'факт '!$D$8:$BM$167,3,0)</f>
        <v>0</v>
      </c>
      <c r="N130" s="30">
        <f>VLOOKUP($E130,'факт '!$D$8:$BM$167,4,0)</f>
        <v>0</v>
      </c>
      <c r="O130" s="30">
        <f>VLOOKUP($E130,'факт '!$D$8:$BM$167,5,0)</f>
        <v>0</v>
      </c>
      <c r="P130" s="30">
        <f>VLOOKUP($E130,'факт '!$D$8:$BM$167,6,0)</f>
        <v>0</v>
      </c>
      <c r="Q130" s="30">
        <f t="shared" si="1111"/>
        <v>0</v>
      </c>
      <c r="R130" s="30">
        <f t="shared" si="1111"/>
        <v>0</v>
      </c>
      <c r="S130" s="163">
        <f t="shared" si="812"/>
        <v>0</v>
      </c>
      <c r="T130" s="163">
        <f t="shared" si="812"/>
        <v>0</v>
      </c>
      <c r="U130" s="163"/>
      <c r="V130" s="163"/>
      <c r="W130" s="30"/>
      <c r="X130" s="30"/>
      <c r="Y130" s="30"/>
      <c r="Z130" s="30"/>
      <c r="AA130" s="30">
        <f>VLOOKUP($E130,'факт '!$D$8:$BM$167,9,0)</f>
        <v>0</v>
      </c>
      <c r="AB130" s="30">
        <f>VLOOKUP($E130,'факт '!$D$8:$BM$167,10,0)</f>
        <v>0</v>
      </c>
      <c r="AC130" s="30">
        <f>VLOOKUP($E130,'факт '!$D$8:$BM$167,11,0)</f>
        <v>0</v>
      </c>
      <c r="AD130" s="30">
        <f>VLOOKUP($E130,'факт '!$D$8:$BM$167,12,0)</f>
        <v>0</v>
      </c>
      <c r="AE130" s="30">
        <f t="shared" si="1112"/>
        <v>0</v>
      </c>
      <c r="AF130" s="30">
        <f t="shared" si="1112"/>
        <v>0</v>
      </c>
      <c r="AG130" s="163">
        <f t="shared" si="912"/>
        <v>0</v>
      </c>
      <c r="AH130" s="163">
        <f t="shared" si="912"/>
        <v>0</v>
      </c>
      <c r="AI130" s="163"/>
      <c r="AJ130" s="163"/>
      <c r="AK130" s="323"/>
      <c r="AL130" s="30"/>
      <c r="AM130" s="30"/>
      <c r="AN130" s="30"/>
      <c r="AO130" s="30">
        <f>VLOOKUP($E130,'факт '!$D$8:$BM$167,7,0)</f>
        <v>0</v>
      </c>
      <c r="AP130" s="30">
        <f>VLOOKUP($E130,'факт '!$D$8:$BM$167,8,0)</f>
        <v>0</v>
      </c>
      <c r="AQ130" s="30"/>
      <c r="AR130" s="30"/>
      <c r="AS130" s="30">
        <f t="shared" si="1113"/>
        <v>0</v>
      </c>
      <c r="AT130" s="30">
        <f t="shared" si="1113"/>
        <v>0</v>
      </c>
      <c r="AU130" s="163">
        <f t="shared" si="815"/>
        <v>0</v>
      </c>
      <c r="AV130" s="163">
        <f t="shared" si="815"/>
        <v>0</v>
      </c>
      <c r="AW130" s="163"/>
      <c r="AX130" s="163"/>
      <c r="AY130" s="30"/>
      <c r="AZ130" s="30"/>
      <c r="BA130" s="30"/>
      <c r="BB130" s="30"/>
      <c r="BC130" s="30">
        <f>VLOOKUP($E130,'факт '!$D$8:$BM$167,13,0)</f>
        <v>0</v>
      </c>
      <c r="BD130" s="30">
        <f>VLOOKUP($E130,'факт '!$D$8:$BM$167,14,0)</f>
        <v>0</v>
      </c>
      <c r="BE130" s="30"/>
      <c r="BF130" s="30"/>
      <c r="BG130" s="30">
        <f t="shared" si="1114"/>
        <v>0</v>
      </c>
      <c r="BH130" s="30">
        <f t="shared" si="1114"/>
        <v>0</v>
      </c>
      <c r="BI130" s="163">
        <f t="shared" si="816"/>
        <v>0</v>
      </c>
      <c r="BJ130" s="163">
        <f t="shared" si="816"/>
        <v>0</v>
      </c>
      <c r="BK130" s="163"/>
      <c r="BL130" s="163"/>
      <c r="BM130" s="30"/>
      <c r="BN130" s="30"/>
      <c r="BO130" s="30"/>
      <c r="BP130" s="30"/>
      <c r="BQ130" s="30">
        <f>VLOOKUP($E130,'факт '!$D$8:$BM$167,17,0)</f>
        <v>1</v>
      </c>
      <c r="BR130" s="30">
        <f>VLOOKUP($E130,'факт '!$D$8:$BM$167,18,0)</f>
        <v>143760.13</v>
      </c>
      <c r="BS130" s="30">
        <f>VLOOKUP($E130,'факт '!$D$8:$BM$167,19,0)</f>
        <v>0</v>
      </c>
      <c r="BT130" s="30">
        <f>VLOOKUP($E130,'факт '!$D$8:$BM$167,20,0)</f>
        <v>0</v>
      </c>
      <c r="BU130" s="30">
        <f t="shared" si="1115"/>
        <v>1</v>
      </c>
      <c r="BV130" s="30">
        <f t="shared" si="1115"/>
        <v>143760.13</v>
      </c>
      <c r="BW130" s="163">
        <f t="shared" si="817"/>
        <v>1</v>
      </c>
      <c r="BX130" s="163">
        <f t="shared" si="817"/>
        <v>143760.13</v>
      </c>
      <c r="BY130" s="163">
        <v>143760.1336</v>
      </c>
      <c r="BZ130" s="347">
        <f t="shared" si="1107"/>
        <v>143760.13</v>
      </c>
      <c r="CA130" s="30"/>
      <c r="CB130" s="30"/>
      <c r="CC130" s="30"/>
      <c r="CD130" s="30"/>
      <c r="CE130" s="30">
        <f>VLOOKUP($E130,'факт '!$D$8:$BM$167,21,0)</f>
        <v>0</v>
      </c>
      <c r="CF130" s="30">
        <f>VLOOKUP($E130,'факт '!$D$8:$BM$167,22,0)</f>
        <v>0</v>
      </c>
      <c r="CG130" s="30">
        <f>VLOOKUP($E130,'факт '!$D$8:$BM$167,23,0)</f>
        <v>0</v>
      </c>
      <c r="CH130" s="30">
        <f>VLOOKUP($E130,'факт '!$D$8:$BM$167,24,0)</f>
        <v>0</v>
      </c>
      <c r="CI130" s="30">
        <f t="shared" si="1116"/>
        <v>0</v>
      </c>
      <c r="CJ130" s="30">
        <f t="shared" si="1116"/>
        <v>0</v>
      </c>
      <c r="CK130" s="163">
        <f t="shared" si="818"/>
        <v>0</v>
      </c>
      <c r="CL130" s="163">
        <f t="shared" si="818"/>
        <v>0</v>
      </c>
      <c r="CM130" s="163"/>
      <c r="CN130" s="163"/>
      <c r="CO130" s="163"/>
      <c r="CP130" s="30"/>
      <c r="CQ130" s="30"/>
      <c r="CR130" s="30"/>
      <c r="CS130" s="30"/>
      <c r="CT130" s="30">
        <f>VLOOKUP($E130,'факт '!$D$8:$BM$167,25,0)</f>
        <v>0</v>
      </c>
      <c r="CU130" s="30">
        <f>VLOOKUP($E130,'факт '!$D$8:$BM$167,26,0)</f>
        <v>0</v>
      </c>
      <c r="CV130" s="30">
        <f>VLOOKUP($E130,'факт '!$D$8:$BM$167,27,0)</f>
        <v>0</v>
      </c>
      <c r="CW130" s="30">
        <f>VLOOKUP($E130,'факт '!$D$8:$BM$167,28,0)</f>
        <v>0</v>
      </c>
      <c r="CX130" s="30">
        <f t="shared" si="1117"/>
        <v>0</v>
      </c>
      <c r="CY130" s="30">
        <f t="shared" si="1117"/>
        <v>0</v>
      </c>
      <c r="CZ130" s="163">
        <f t="shared" si="819"/>
        <v>0</v>
      </c>
      <c r="DA130" s="163">
        <f t="shared" si="819"/>
        <v>0</v>
      </c>
      <c r="DB130" s="163"/>
      <c r="DC130" s="163"/>
      <c r="DD130" s="30"/>
      <c r="DE130" s="30"/>
      <c r="DF130" s="30"/>
      <c r="DG130" s="30"/>
      <c r="DH130" s="30">
        <f>VLOOKUP($E130,'факт '!$D$8:$BM$167,29,0)</f>
        <v>0</v>
      </c>
      <c r="DI130" s="30">
        <f>VLOOKUP($E130,'факт '!$D$8:$BM$167,30,0)</f>
        <v>0</v>
      </c>
      <c r="DJ130" s="30">
        <f>VLOOKUP($E130,'факт '!$D$8:$BM$167,31,0)</f>
        <v>0</v>
      </c>
      <c r="DK130" s="30">
        <f>VLOOKUP($E130,'факт '!$D$8:$BM$167,32,0)</f>
        <v>0</v>
      </c>
      <c r="DL130" s="30">
        <f t="shared" si="1118"/>
        <v>0</v>
      </c>
      <c r="DM130" s="30">
        <f t="shared" si="1118"/>
        <v>0</v>
      </c>
      <c r="DN130" s="163">
        <f t="shared" si="820"/>
        <v>0</v>
      </c>
      <c r="DO130" s="163">
        <f t="shared" si="820"/>
        <v>0</v>
      </c>
      <c r="DP130" s="163"/>
      <c r="DQ130" s="163"/>
      <c r="DR130" s="30"/>
      <c r="DS130" s="30"/>
      <c r="DT130" s="30"/>
      <c r="DU130" s="30"/>
      <c r="DV130" s="30">
        <f>VLOOKUP($E130,'факт '!$D$8:$BM$167,33,0)</f>
        <v>0</v>
      </c>
      <c r="DW130" s="30">
        <f>VLOOKUP($E130,'факт '!$D$8:$BM$167,34,0)</f>
        <v>0</v>
      </c>
      <c r="DX130" s="30">
        <f>VLOOKUP($E130,'факт '!$D$8:$BM$167,35,0)</f>
        <v>0</v>
      </c>
      <c r="DY130" s="30">
        <f>VLOOKUP($E130,'факт '!$D$8:$BM$167,36,0)</f>
        <v>0</v>
      </c>
      <c r="DZ130" s="30">
        <f t="shared" si="1119"/>
        <v>0</v>
      </c>
      <c r="EA130" s="30">
        <f t="shared" si="1119"/>
        <v>0</v>
      </c>
      <c r="EB130" s="163">
        <f t="shared" si="821"/>
        <v>0</v>
      </c>
      <c r="EC130" s="163">
        <f t="shared" si="821"/>
        <v>0</v>
      </c>
      <c r="ED130" s="163"/>
      <c r="EE130" s="163"/>
      <c r="EF130" s="30"/>
      <c r="EG130" s="30"/>
      <c r="EH130" s="30"/>
      <c r="EI130" s="30"/>
      <c r="EJ130" s="30">
        <f>VLOOKUP($E130,'факт '!$D$8:$BM$167,15,0)</f>
        <v>0</v>
      </c>
      <c r="EK130" s="30">
        <f>VLOOKUP($E130,'факт '!$D$8:$BM$167,16,0)</f>
        <v>0</v>
      </c>
      <c r="EL130" s="30"/>
      <c r="EM130" s="30"/>
      <c r="EN130" s="30">
        <f t="shared" si="1120"/>
        <v>0</v>
      </c>
      <c r="EO130" s="30">
        <f t="shared" si="1120"/>
        <v>0</v>
      </c>
      <c r="EP130" s="163">
        <f t="shared" si="822"/>
        <v>0</v>
      </c>
      <c r="EQ130" s="163">
        <f t="shared" si="822"/>
        <v>0</v>
      </c>
      <c r="ER130" s="163"/>
      <c r="ES130" s="163"/>
      <c r="ET130" s="30"/>
      <c r="EU130" s="30"/>
      <c r="EV130" s="30"/>
      <c r="EW130" s="30"/>
      <c r="EX130" s="30">
        <f>VLOOKUP($E130,'факт '!$D$8:$BM$167,37,0)</f>
        <v>0</v>
      </c>
      <c r="EY130" s="30">
        <f>VLOOKUP($E130,'факт '!$D$8:$BM$167,38,0)</f>
        <v>0</v>
      </c>
      <c r="EZ130" s="30">
        <f>VLOOKUP($E130,'факт '!$D$8:$BM$167,39,0)</f>
        <v>0</v>
      </c>
      <c r="FA130" s="30">
        <f>VLOOKUP($E130,'факт '!$D$8:$BM$167,40,0)</f>
        <v>0</v>
      </c>
      <c r="FB130" s="30">
        <f t="shared" si="1121"/>
        <v>0</v>
      </c>
      <c r="FC130" s="30">
        <f t="shared" si="1121"/>
        <v>0</v>
      </c>
      <c r="FD130" s="163">
        <f t="shared" si="823"/>
        <v>0</v>
      </c>
      <c r="FE130" s="163">
        <f t="shared" si="823"/>
        <v>0</v>
      </c>
      <c r="FF130" s="163"/>
      <c r="FG130" s="163"/>
      <c r="FH130" s="30"/>
      <c r="FI130" s="30"/>
      <c r="FJ130" s="30"/>
      <c r="FK130" s="30"/>
      <c r="FL130" s="30">
        <f>VLOOKUP($E130,'факт '!$D$8:$BM$167,45,0)</f>
        <v>0</v>
      </c>
      <c r="FM130" s="30">
        <f>VLOOKUP($E130,'факт '!$D$8:$BM$167,46,0)</f>
        <v>0</v>
      </c>
      <c r="FN130" s="30">
        <f>VLOOKUP($E130,'факт '!$D$8:$BM$167,47,0)</f>
        <v>0</v>
      </c>
      <c r="FO130" s="30">
        <f>VLOOKUP($E130,'факт '!$D$8:$BM$167,48,0)</f>
        <v>0</v>
      </c>
      <c r="FP130" s="30">
        <f t="shared" si="1122"/>
        <v>0</v>
      </c>
      <c r="FQ130" s="30">
        <f t="shared" si="1122"/>
        <v>0</v>
      </c>
      <c r="FR130" s="163">
        <f t="shared" si="824"/>
        <v>0</v>
      </c>
      <c r="FS130" s="163">
        <f t="shared" si="824"/>
        <v>0</v>
      </c>
      <c r="FT130" s="163"/>
      <c r="FU130" s="163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163">
        <f t="shared" si="809"/>
        <v>0</v>
      </c>
      <c r="GG130" s="163">
        <f t="shared" si="809"/>
        <v>0</v>
      </c>
      <c r="GH130" s="163"/>
      <c r="GI130" s="163"/>
      <c r="GJ130" s="30"/>
      <c r="GK130" s="30"/>
      <c r="GL130" s="30"/>
      <c r="GM130" s="30"/>
      <c r="GN130" s="30">
        <f>VLOOKUP($E130,'факт '!$D$8:$BM$167,41,0)</f>
        <v>0</v>
      </c>
      <c r="GO130" s="30">
        <f>VLOOKUP($E130,'факт '!$D$8:$BM$167,42,0)</f>
        <v>0</v>
      </c>
      <c r="GP130" s="30">
        <f>VLOOKUP($E130,'факт '!$D$8:$BM$167,43,0)</f>
        <v>0</v>
      </c>
      <c r="GQ130" s="30">
        <f>VLOOKUP($E130,'факт '!$D$8:$BM$167,44,0)</f>
        <v>0</v>
      </c>
      <c r="GR130" s="30">
        <f t="shared" si="1123"/>
        <v>0</v>
      </c>
      <c r="GS130" s="30">
        <f t="shared" si="1123"/>
        <v>0</v>
      </c>
      <c r="GT130" s="163">
        <f t="shared" si="825"/>
        <v>0</v>
      </c>
      <c r="GU130" s="163">
        <f t="shared" si="825"/>
        <v>0</v>
      </c>
      <c r="GV130" s="163"/>
      <c r="GW130" s="347" t="e">
        <f t="shared" si="1108"/>
        <v>#DIV/0!</v>
      </c>
      <c r="GX130" s="30"/>
      <c r="GY130" s="30"/>
      <c r="GZ130" s="30"/>
      <c r="HA130" s="30"/>
      <c r="HB130" s="30">
        <f>VLOOKUP($E130,'факт '!$D$8:$BM$167,49,0)</f>
        <v>0</v>
      </c>
      <c r="HC130" s="30">
        <f>VLOOKUP($E130,'факт '!$D$8:$BM$167,50,0)</f>
        <v>0</v>
      </c>
      <c r="HD130" s="30"/>
      <c r="HE130" s="30"/>
      <c r="HF130" s="30">
        <f t="shared" si="1124"/>
        <v>0</v>
      </c>
      <c r="HG130" s="30">
        <f t="shared" si="1124"/>
        <v>0</v>
      </c>
      <c r="HH130" s="163">
        <f t="shared" si="826"/>
        <v>0</v>
      </c>
      <c r="HI130" s="163">
        <f t="shared" si="826"/>
        <v>0</v>
      </c>
      <c r="HJ130" s="163"/>
      <c r="HK130" s="163"/>
      <c r="HL130" s="30"/>
      <c r="HM130" s="30"/>
      <c r="HN130" s="30"/>
      <c r="HO130" s="30"/>
      <c r="HP130" s="30">
        <f>VLOOKUP($E130,'факт '!$D$8:$BM$167,51,0)</f>
        <v>0</v>
      </c>
      <c r="HQ130" s="30">
        <f>VLOOKUP($E130,'факт '!$D$8:$BM$167,52,0)</f>
        <v>0</v>
      </c>
      <c r="HR130" s="30"/>
      <c r="HS130" s="30"/>
      <c r="HT130" s="30">
        <f t="shared" si="1125"/>
        <v>0</v>
      </c>
      <c r="HU130" s="30">
        <f t="shared" si="1125"/>
        <v>0</v>
      </c>
      <c r="HV130" s="163">
        <f t="shared" si="827"/>
        <v>0</v>
      </c>
      <c r="HW130" s="163">
        <f t="shared" si="827"/>
        <v>0</v>
      </c>
      <c r="HX130" s="163"/>
      <c r="HY130" s="163"/>
      <c r="HZ130" s="163"/>
      <c r="IA130" s="163"/>
      <c r="IB130" s="163"/>
      <c r="IC130" s="163"/>
      <c r="ID130" s="30">
        <f>VLOOKUP($E130,'факт '!$D$8:$BM$167,53,0)</f>
        <v>0</v>
      </c>
      <c r="IE130" s="30">
        <f>VLOOKUP($E130,'факт '!$D$8:$BM$167,54,0)</f>
        <v>0</v>
      </c>
      <c r="IF130" s="163"/>
      <c r="IG130" s="163"/>
      <c r="IH130" s="163">
        <f t="shared" si="1126"/>
        <v>0</v>
      </c>
      <c r="II130" s="163">
        <f t="shared" si="1126"/>
        <v>0</v>
      </c>
      <c r="IJ130" s="163">
        <f t="shared" si="828"/>
        <v>0</v>
      </c>
      <c r="IK130" s="163">
        <f t="shared" si="828"/>
        <v>0</v>
      </c>
      <c r="IL130" s="163"/>
      <c r="IM130" s="163"/>
      <c r="IN130" s="163"/>
      <c r="IO130" s="163"/>
      <c r="IP130" s="163"/>
      <c r="IQ130" s="163"/>
      <c r="IR130" s="30">
        <f>VLOOKUP($E130,'факт '!$D$8:$BM$167,53,0)</f>
        <v>0</v>
      </c>
      <c r="IS130" s="30">
        <f>VLOOKUP($E130,'факт '!$D$8:$BM$167,54,0)</f>
        <v>0</v>
      </c>
      <c r="IT130" s="163"/>
      <c r="IU130" s="163"/>
      <c r="IV130" s="163">
        <f t="shared" si="1127"/>
        <v>0</v>
      </c>
      <c r="IW130" s="163">
        <f t="shared" si="1127"/>
        <v>0</v>
      </c>
      <c r="IX130" s="163">
        <f t="shared" si="771"/>
        <v>0</v>
      </c>
      <c r="IY130" s="163">
        <f t="shared" si="771"/>
        <v>0</v>
      </c>
      <c r="IZ130" s="163"/>
      <c r="JA130" s="163"/>
      <c r="JB130" s="170"/>
      <c r="JC130" s="242"/>
      <c r="JD130" s="170"/>
      <c r="JE130" s="170"/>
      <c r="JF130" s="238">
        <f t="shared" si="1128"/>
        <v>1</v>
      </c>
      <c r="JG130" s="238">
        <f t="shared" si="1128"/>
        <v>143760.13</v>
      </c>
      <c r="JH130" s="238">
        <f t="shared" si="1128"/>
        <v>0</v>
      </c>
      <c r="JI130" s="238">
        <f t="shared" si="1128"/>
        <v>0</v>
      </c>
      <c r="JJ130" s="238">
        <f t="shared" si="867"/>
        <v>1</v>
      </c>
      <c r="JK130" s="238">
        <f t="shared" si="867"/>
        <v>143760.13</v>
      </c>
      <c r="JL130" s="238">
        <f t="shared" si="830"/>
        <v>1</v>
      </c>
      <c r="JM130" s="238">
        <f t="shared" si="811"/>
        <v>143760.13</v>
      </c>
      <c r="JN130" s="48"/>
      <c r="JO130" s="18"/>
      <c r="JP130" s="55"/>
      <c r="JQ130" s="55">
        <f t="shared" si="1129"/>
        <v>143760.13</v>
      </c>
      <c r="JR130" s="378">
        <f t="shared" si="1130"/>
        <v>-3.599999996367842E-3</v>
      </c>
      <c r="JS130" s="382"/>
    </row>
    <row r="131" spans="1:279" ht="140.25" hidden="1" x14ac:dyDescent="0.2">
      <c r="A131" s="10">
        <v>1</v>
      </c>
      <c r="B131" s="10">
        <v>1</v>
      </c>
      <c r="C131" s="449" t="s">
        <v>168</v>
      </c>
      <c r="D131" s="428" t="s">
        <v>279</v>
      </c>
      <c r="E131" s="448">
        <v>338</v>
      </c>
      <c r="F131" s="428" t="s">
        <v>227</v>
      </c>
      <c r="G131" s="19">
        <v>20</v>
      </c>
      <c r="H131" s="169">
        <v>143760.1336</v>
      </c>
      <c r="I131" s="30"/>
      <c r="J131" s="30"/>
      <c r="K131" s="30"/>
      <c r="L131" s="30"/>
      <c r="M131" s="30">
        <f>VLOOKUP($E131,'факт '!$D$8:$BM$167,3,0)</f>
        <v>0</v>
      </c>
      <c r="N131" s="30">
        <f>VLOOKUP($E131,'факт '!$D$8:$BM$167,4,0)</f>
        <v>0</v>
      </c>
      <c r="O131" s="30">
        <f>VLOOKUP($E131,'факт '!$D$8:$BM$167,5,0)</f>
        <v>0</v>
      </c>
      <c r="P131" s="30">
        <f>VLOOKUP($E131,'факт '!$D$8:$BM$167,6,0)</f>
        <v>0</v>
      </c>
      <c r="Q131" s="30">
        <f t="shared" si="1111"/>
        <v>0</v>
      </c>
      <c r="R131" s="30">
        <f t="shared" si="1111"/>
        <v>0</v>
      </c>
      <c r="S131" s="163">
        <f t="shared" si="812"/>
        <v>0</v>
      </c>
      <c r="T131" s="163">
        <f t="shared" si="812"/>
        <v>0</v>
      </c>
      <c r="U131" s="163"/>
      <c r="V131" s="163"/>
      <c r="W131" s="30"/>
      <c r="X131" s="30"/>
      <c r="Y131" s="30"/>
      <c r="Z131" s="30"/>
      <c r="AA131" s="30">
        <f>VLOOKUP($E131,'факт '!$D$8:$BM$167,9,0)</f>
        <v>0</v>
      </c>
      <c r="AB131" s="30">
        <f>VLOOKUP($E131,'факт '!$D$8:$BM$167,10,0)</f>
        <v>0</v>
      </c>
      <c r="AC131" s="30">
        <f>VLOOKUP($E131,'факт '!$D$8:$BM$167,11,0)</f>
        <v>0</v>
      </c>
      <c r="AD131" s="30">
        <f>VLOOKUP($E131,'факт '!$D$8:$BM$167,12,0)</f>
        <v>0</v>
      </c>
      <c r="AE131" s="30">
        <f t="shared" si="1112"/>
        <v>0</v>
      </c>
      <c r="AF131" s="30">
        <f t="shared" si="1112"/>
        <v>0</v>
      </c>
      <c r="AG131" s="163">
        <f t="shared" si="912"/>
        <v>0</v>
      </c>
      <c r="AH131" s="163">
        <f t="shared" si="912"/>
        <v>0</v>
      </c>
      <c r="AI131" s="163"/>
      <c r="AJ131" s="163"/>
      <c r="AK131" s="323"/>
      <c r="AL131" s="30"/>
      <c r="AM131" s="30"/>
      <c r="AN131" s="30"/>
      <c r="AO131" s="30">
        <f>VLOOKUP($E131,'факт '!$D$8:$BM$167,7,0)</f>
        <v>0</v>
      </c>
      <c r="AP131" s="30">
        <f>VLOOKUP($E131,'факт '!$D$8:$BM$167,8,0)</f>
        <v>0</v>
      </c>
      <c r="AQ131" s="30"/>
      <c r="AR131" s="30"/>
      <c r="AS131" s="30">
        <f t="shared" si="1113"/>
        <v>0</v>
      </c>
      <c r="AT131" s="30">
        <f t="shared" si="1113"/>
        <v>0</v>
      </c>
      <c r="AU131" s="163">
        <f t="shared" si="815"/>
        <v>0</v>
      </c>
      <c r="AV131" s="163">
        <f t="shared" si="815"/>
        <v>0</v>
      </c>
      <c r="AW131" s="163"/>
      <c r="AX131" s="163"/>
      <c r="AY131" s="30"/>
      <c r="AZ131" s="30"/>
      <c r="BA131" s="30"/>
      <c r="BB131" s="30"/>
      <c r="BC131" s="30">
        <f>VLOOKUP($E131,'факт '!$D$8:$BM$167,13,0)</f>
        <v>20</v>
      </c>
      <c r="BD131" s="30">
        <f>VLOOKUP($E131,'факт '!$D$8:$BM$167,14,0)</f>
        <v>2875202.5999999987</v>
      </c>
      <c r="BE131" s="30"/>
      <c r="BF131" s="30"/>
      <c r="BG131" s="30">
        <f t="shared" si="1114"/>
        <v>20</v>
      </c>
      <c r="BH131" s="30">
        <f t="shared" si="1114"/>
        <v>2875202.5999999987</v>
      </c>
      <c r="BI131" s="163">
        <f t="shared" si="816"/>
        <v>20</v>
      </c>
      <c r="BJ131" s="163">
        <f t="shared" si="816"/>
        <v>2875202.5999999987</v>
      </c>
      <c r="BK131" s="163"/>
      <c r="BL131" s="347">
        <f>BD131/BC131</f>
        <v>143760.12999999995</v>
      </c>
      <c r="BM131" s="30"/>
      <c r="BN131" s="30"/>
      <c r="BO131" s="30"/>
      <c r="BP131" s="30"/>
      <c r="BQ131" s="30">
        <f>VLOOKUP($E131,'факт '!$D$8:$BM$167,17,0)</f>
        <v>0</v>
      </c>
      <c r="BR131" s="30">
        <f>VLOOKUP($E131,'факт '!$D$8:$BM$167,18,0)</f>
        <v>0</v>
      </c>
      <c r="BS131" s="30">
        <f>VLOOKUP($E131,'факт '!$D$8:$BM$167,19,0)</f>
        <v>0</v>
      </c>
      <c r="BT131" s="30">
        <f>VLOOKUP($E131,'факт '!$D$8:$BM$167,20,0)</f>
        <v>0</v>
      </c>
      <c r="BU131" s="30">
        <f t="shared" si="1115"/>
        <v>0</v>
      </c>
      <c r="BV131" s="30">
        <f t="shared" si="1115"/>
        <v>0</v>
      </c>
      <c r="BW131" s="163">
        <f t="shared" si="817"/>
        <v>0</v>
      </c>
      <c r="BX131" s="163">
        <f t="shared" si="817"/>
        <v>0</v>
      </c>
      <c r="BY131" s="163"/>
      <c r="BZ131" s="163"/>
      <c r="CA131" s="30"/>
      <c r="CB131" s="30"/>
      <c r="CC131" s="30"/>
      <c r="CD131" s="30"/>
      <c r="CE131" s="30">
        <f>VLOOKUP($E131,'факт '!$D$8:$BM$167,21,0)</f>
        <v>0</v>
      </c>
      <c r="CF131" s="30">
        <f>VLOOKUP($E131,'факт '!$D$8:$BM$167,22,0)</f>
        <v>0</v>
      </c>
      <c r="CG131" s="30">
        <f>VLOOKUP($E131,'факт '!$D$8:$BM$167,23,0)</f>
        <v>0</v>
      </c>
      <c r="CH131" s="30">
        <f>VLOOKUP($E131,'факт '!$D$8:$BM$167,24,0)</f>
        <v>0</v>
      </c>
      <c r="CI131" s="30">
        <f t="shared" si="1116"/>
        <v>0</v>
      </c>
      <c r="CJ131" s="30">
        <f t="shared" si="1116"/>
        <v>0</v>
      </c>
      <c r="CK131" s="163">
        <f t="shared" si="818"/>
        <v>0</v>
      </c>
      <c r="CL131" s="163">
        <f t="shared" si="818"/>
        <v>0</v>
      </c>
      <c r="CM131" s="163"/>
      <c r="CN131" s="163"/>
      <c r="CO131" s="163"/>
      <c r="CP131" s="30"/>
      <c r="CQ131" s="30"/>
      <c r="CR131" s="30"/>
      <c r="CS131" s="30"/>
      <c r="CT131" s="30">
        <f>VLOOKUP($E131,'факт '!$D$8:$BM$167,25,0)</f>
        <v>0</v>
      </c>
      <c r="CU131" s="30">
        <f>VLOOKUP($E131,'факт '!$D$8:$BM$167,26,0)</f>
        <v>0</v>
      </c>
      <c r="CV131" s="30">
        <f>VLOOKUP($E131,'факт '!$D$8:$BM$167,27,0)</f>
        <v>0</v>
      </c>
      <c r="CW131" s="30">
        <f>VLOOKUP($E131,'факт '!$D$8:$BM$167,28,0)</f>
        <v>0</v>
      </c>
      <c r="CX131" s="30">
        <f t="shared" si="1117"/>
        <v>0</v>
      </c>
      <c r="CY131" s="30">
        <f t="shared" si="1117"/>
        <v>0</v>
      </c>
      <c r="CZ131" s="163">
        <f t="shared" si="819"/>
        <v>0</v>
      </c>
      <c r="DA131" s="163">
        <f t="shared" si="819"/>
        <v>0</v>
      </c>
      <c r="DB131" s="163"/>
      <c r="DC131" s="163"/>
      <c r="DD131" s="30"/>
      <c r="DE131" s="30"/>
      <c r="DF131" s="30"/>
      <c r="DG131" s="30"/>
      <c r="DH131" s="30">
        <f>VLOOKUP($E131,'факт '!$D$8:$BM$167,29,0)</f>
        <v>0</v>
      </c>
      <c r="DI131" s="30">
        <f>VLOOKUP($E131,'факт '!$D$8:$BM$167,30,0)</f>
        <v>0</v>
      </c>
      <c r="DJ131" s="30">
        <f>VLOOKUP($E131,'факт '!$D$8:$BM$167,31,0)</f>
        <v>0</v>
      </c>
      <c r="DK131" s="30">
        <f>VLOOKUP($E131,'факт '!$D$8:$BM$167,32,0)</f>
        <v>0</v>
      </c>
      <c r="DL131" s="30">
        <f t="shared" si="1118"/>
        <v>0</v>
      </c>
      <c r="DM131" s="30">
        <f t="shared" si="1118"/>
        <v>0</v>
      </c>
      <c r="DN131" s="163">
        <f t="shared" si="820"/>
        <v>0</v>
      </c>
      <c r="DO131" s="163">
        <f t="shared" si="820"/>
        <v>0</v>
      </c>
      <c r="DP131" s="163"/>
      <c r="DQ131" s="163"/>
      <c r="DR131" s="30"/>
      <c r="DS131" s="30"/>
      <c r="DT131" s="30"/>
      <c r="DU131" s="30"/>
      <c r="DV131" s="30">
        <f>VLOOKUP($E131,'факт '!$D$8:$BM$167,33,0)</f>
        <v>0</v>
      </c>
      <c r="DW131" s="30">
        <f>VLOOKUP($E131,'факт '!$D$8:$BM$167,34,0)</f>
        <v>0</v>
      </c>
      <c r="DX131" s="30">
        <f>VLOOKUP($E131,'факт '!$D$8:$BM$167,35,0)</f>
        <v>0</v>
      </c>
      <c r="DY131" s="30">
        <f>VLOOKUP($E131,'факт '!$D$8:$BM$167,36,0)</f>
        <v>0</v>
      </c>
      <c r="DZ131" s="30">
        <f t="shared" si="1119"/>
        <v>0</v>
      </c>
      <c r="EA131" s="30">
        <f t="shared" si="1119"/>
        <v>0</v>
      </c>
      <c r="EB131" s="163">
        <f t="shared" si="821"/>
        <v>0</v>
      </c>
      <c r="EC131" s="163">
        <f t="shared" si="821"/>
        <v>0</v>
      </c>
      <c r="ED131" s="163"/>
      <c r="EE131" s="163"/>
      <c r="EF131" s="30"/>
      <c r="EG131" s="30"/>
      <c r="EH131" s="30"/>
      <c r="EI131" s="30"/>
      <c r="EJ131" s="30">
        <f>VLOOKUP($E131,'факт '!$D$8:$BM$167,15,0)</f>
        <v>0</v>
      </c>
      <c r="EK131" s="30">
        <f>VLOOKUP($E131,'факт '!$D$8:$BM$167,16,0)</f>
        <v>0</v>
      </c>
      <c r="EL131" s="30"/>
      <c r="EM131" s="30"/>
      <c r="EN131" s="30">
        <f t="shared" si="1120"/>
        <v>0</v>
      </c>
      <c r="EO131" s="30">
        <f t="shared" si="1120"/>
        <v>0</v>
      </c>
      <c r="EP131" s="163">
        <f t="shared" si="822"/>
        <v>0</v>
      </c>
      <c r="EQ131" s="163">
        <f t="shared" si="822"/>
        <v>0</v>
      </c>
      <c r="ER131" s="163"/>
      <c r="ES131" s="163"/>
      <c r="ET131" s="30"/>
      <c r="EU131" s="30"/>
      <c r="EV131" s="30"/>
      <c r="EW131" s="30"/>
      <c r="EX131" s="30">
        <f>VLOOKUP($E131,'факт '!$D$8:$BM$167,37,0)</f>
        <v>0</v>
      </c>
      <c r="EY131" s="30">
        <f>VLOOKUP($E131,'факт '!$D$8:$BM$167,38,0)</f>
        <v>0</v>
      </c>
      <c r="EZ131" s="30">
        <f>VLOOKUP($E131,'факт '!$D$8:$BM$167,39,0)</f>
        <v>0</v>
      </c>
      <c r="FA131" s="30">
        <f>VLOOKUP($E131,'факт '!$D$8:$BM$167,40,0)</f>
        <v>0</v>
      </c>
      <c r="FB131" s="30">
        <f t="shared" si="1121"/>
        <v>0</v>
      </c>
      <c r="FC131" s="30">
        <f t="shared" si="1121"/>
        <v>0</v>
      </c>
      <c r="FD131" s="163">
        <f t="shared" si="823"/>
        <v>0</v>
      </c>
      <c r="FE131" s="163">
        <f t="shared" si="823"/>
        <v>0</v>
      </c>
      <c r="FF131" s="163"/>
      <c r="FG131" s="163"/>
      <c r="FH131" s="30"/>
      <c r="FI131" s="30"/>
      <c r="FJ131" s="30"/>
      <c r="FK131" s="30"/>
      <c r="FL131" s="30">
        <f>VLOOKUP($E131,'факт '!$D$8:$BM$167,45,0)</f>
        <v>0</v>
      </c>
      <c r="FM131" s="30">
        <f>VLOOKUP($E131,'факт '!$D$8:$BM$167,46,0)</f>
        <v>0</v>
      </c>
      <c r="FN131" s="30">
        <f>VLOOKUP($E131,'факт '!$D$8:$BM$167,47,0)</f>
        <v>0</v>
      </c>
      <c r="FO131" s="30">
        <f>VLOOKUP($E131,'факт '!$D$8:$BM$167,48,0)</f>
        <v>0</v>
      </c>
      <c r="FP131" s="30">
        <f t="shared" si="1122"/>
        <v>0</v>
      </c>
      <c r="FQ131" s="30">
        <f t="shared" si="1122"/>
        <v>0</v>
      </c>
      <c r="FR131" s="163">
        <f t="shared" si="824"/>
        <v>0</v>
      </c>
      <c r="FS131" s="163">
        <f t="shared" si="824"/>
        <v>0</v>
      </c>
      <c r="FT131" s="163"/>
      <c r="FU131" s="163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163">
        <f t="shared" si="809"/>
        <v>0</v>
      </c>
      <c r="GG131" s="163">
        <f t="shared" si="809"/>
        <v>0</v>
      </c>
      <c r="GH131" s="163"/>
      <c r="GI131" s="163"/>
      <c r="GJ131" s="30"/>
      <c r="GK131" s="30"/>
      <c r="GL131" s="30"/>
      <c r="GM131" s="30"/>
      <c r="GN131" s="30">
        <f>VLOOKUP($E131,'факт '!$D$8:$BM$167,41,0)</f>
        <v>5</v>
      </c>
      <c r="GO131" s="30">
        <f>VLOOKUP($E131,'факт '!$D$8:$BM$167,42,0)</f>
        <v>718800.65</v>
      </c>
      <c r="GP131" s="30">
        <f>VLOOKUP($E131,'факт '!$D$8:$BM$167,43,0)</f>
        <v>0</v>
      </c>
      <c r="GQ131" s="30">
        <f>VLOOKUP($E131,'факт '!$D$8:$BM$167,44,0)</f>
        <v>0</v>
      </c>
      <c r="GR131" s="30">
        <f t="shared" si="1123"/>
        <v>5</v>
      </c>
      <c r="GS131" s="30">
        <f t="shared" si="1123"/>
        <v>718800.65</v>
      </c>
      <c r="GT131" s="163">
        <f t="shared" si="825"/>
        <v>5</v>
      </c>
      <c r="GU131" s="163">
        <f t="shared" si="825"/>
        <v>718800.65</v>
      </c>
      <c r="GV131" s="163"/>
      <c r="GW131" s="347">
        <f t="shared" si="1108"/>
        <v>143760.13</v>
      </c>
      <c r="GX131" s="30"/>
      <c r="GY131" s="30"/>
      <c r="GZ131" s="30"/>
      <c r="HA131" s="30"/>
      <c r="HB131" s="30">
        <f>VLOOKUP($E131,'факт '!$D$8:$BM$167,49,0)</f>
        <v>0</v>
      </c>
      <c r="HC131" s="30">
        <f>VLOOKUP($E131,'факт '!$D$8:$BM$167,50,0)</f>
        <v>0</v>
      </c>
      <c r="HD131" s="30"/>
      <c r="HE131" s="30"/>
      <c r="HF131" s="30">
        <f t="shared" si="1124"/>
        <v>0</v>
      </c>
      <c r="HG131" s="30">
        <f t="shared" si="1124"/>
        <v>0</v>
      </c>
      <c r="HH131" s="163">
        <f t="shared" si="826"/>
        <v>0</v>
      </c>
      <c r="HI131" s="163">
        <f t="shared" si="826"/>
        <v>0</v>
      </c>
      <c r="HJ131" s="163"/>
      <c r="HK131" s="163"/>
      <c r="HL131" s="30"/>
      <c r="HM131" s="30"/>
      <c r="HN131" s="30"/>
      <c r="HO131" s="30"/>
      <c r="HP131" s="30">
        <f>VLOOKUP($E131,'факт '!$D$8:$BM$167,51,0)</f>
        <v>0</v>
      </c>
      <c r="HQ131" s="30">
        <f>VLOOKUP($E131,'факт '!$D$8:$BM$167,52,0)</f>
        <v>0</v>
      </c>
      <c r="HR131" s="30"/>
      <c r="HS131" s="30"/>
      <c r="HT131" s="30">
        <f t="shared" si="1125"/>
        <v>0</v>
      </c>
      <c r="HU131" s="30">
        <f t="shared" si="1125"/>
        <v>0</v>
      </c>
      <c r="HV131" s="163">
        <f t="shared" si="827"/>
        <v>0</v>
      </c>
      <c r="HW131" s="163">
        <f t="shared" si="827"/>
        <v>0</v>
      </c>
      <c r="HX131" s="163"/>
      <c r="HY131" s="163"/>
      <c r="HZ131" s="163"/>
      <c r="IA131" s="163"/>
      <c r="IB131" s="163"/>
      <c r="IC131" s="163"/>
      <c r="ID131" s="30">
        <f>VLOOKUP($E131,'факт '!$D$8:$BM$167,53,0)</f>
        <v>0</v>
      </c>
      <c r="IE131" s="30">
        <f>VLOOKUP($E131,'факт '!$D$8:$BM$167,54,0)</f>
        <v>0</v>
      </c>
      <c r="IF131" s="163"/>
      <c r="IG131" s="163"/>
      <c r="IH131" s="163">
        <f t="shared" si="1126"/>
        <v>0</v>
      </c>
      <c r="II131" s="163">
        <f t="shared" si="1126"/>
        <v>0</v>
      </c>
      <c r="IJ131" s="163">
        <f t="shared" si="828"/>
        <v>0</v>
      </c>
      <c r="IK131" s="163">
        <f t="shared" si="828"/>
        <v>0</v>
      </c>
      <c r="IL131" s="163"/>
      <c r="IM131" s="163"/>
      <c r="IN131" s="163"/>
      <c r="IO131" s="163"/>
      <c r="IP131" s="163"/>
      <c r="IQ131" s="163"/>
      <c r="IR131" s="30">
        <f>VLOOKUP($E131,'факт '!$D$8:$BM$167,53,0)</f>
        <v>0</v>
      </c>
      <c r="IS131" s="30">
        <f>VLOOKUP($E131,'факт '!$D$8:$BM$167,54,0)</f>
        <v>0</v>
      </c>
      <c r="IT131" s="163"/>
      <c r="IU131" s="163"/>
      <c r="IV131" s="163">
        <f t="shared" si="1127"/>
        <v>0</v>
      </c>
      <c r="IW131" s="163">
        <f t="shared" si="1127"/>
        <v>0</v>
      </c>
      <c r="IX131" s="163">
        <f t="shared" si="771"/>
        <v>0</v>
      </c>
      <c r="IY131" s="163">
        <f t="shared" si="771"/>
        <v>0</v>
      </c>
      <c r="IZ131" s="163"/>
      <c r="JA131" s="163"/>
      <c r="JB131" s="170"/>
      <c r="JC131" s="242"/>
      <c r="JD131" s="170"/>
      <c r="JE131" s="170"/>
      <c r="JF131" s="238">
        <f t="shared" si="1128"/>
        <v>25</v>
      </c>
      <c r="JG131" s="238">
        <f t="shared" si="1128"/>
        <v>3594003.2499999986</v>
      </c>
      <c r="JH131" s="238">
        <f t="shared" si="1128"/>
        <v>0</v>
      </c>
      <c r="JI131" s="238">
        <f t="shared" si="1128"/>
        <v>0</v>
      </c>
      <c r="JJ131" s="238">
        <f t="shared" si="867"/>
        <v>25</v>
      </c>
      <c r="JK131" s="238">
        <f t="shared" si="867"/>
        <v>3594003.2499999986</v>
      </c>
      <c r="JL131" s="238">
        <f t="shared" si="830"/>
        <v>25</v>
      </c>
      <c r="JM131" s="238">
        <f t="shared" si="811"/>
        <v>3594003.2499999986</v>
      </c>
      <c r="JN131" s="48"/>
      <c r="JO131" s="18"/>
      <c r="JP131" s="55"/>
      <c r="JQ131" s="55">
        <f t="shared" si="1129"/>
        <v>143760.12999999995</v>
      </c>
      <c r="JR131" s="378">
        <f t="shared" si="1130"/>
        <v>-3.6000000545755029E-3</v>
      </c>
      <c r="JS131" s="382"/>
    </row>
    <row r="132" spans="1:279" ht="108" hidden="1" x14ac:dyDescent="0.2">
      <c r="A132" s="10">
        <v>1</v>
      </c>
      <c r="B132" s="10">
        <v>1</v>
      </c>
      <c r="C132" s="449" t="s">
        <v>167</v>
      </c>
      <c r="D132" s="541" t="s">
        <v>278</v>
      </c>
      <c r="E132" s="542">
        <v>209</v>
      </c>
      <c r="F132" s="543" t="s">
        <v>329</v>
      </c>
      <c r="G132" s="19">
        <v>20</v>
      </c>
      <c r="H132" s="169">
        <v>143760.1336</v>
      </c>
      <c r="I132" s="30"/>
      <c r="J132" s="30"/>
      <c r="K132" s="30"/>
      <c r="L132" s="30"/>
      <c r="M132" s="30">
        <f>VLOOKUP($E132,'факт '!$D$8:$BM$167,3,0)</f>
        <v>0</v>
      </c>
      <c r="N132" s="30">
        <f>VLOOKUP($E132,'факт '!$D$8:$BM$167,4,0)</f>
        <v>0</v>
      </c>
      <c r="O132" s="30">
        <f>VLOOKUP($E132,'факт '!$D$8:$BM$167,5,0)</f>
        <v>0</v>
      </c>
      <c r="P132" s="30">
        <f>VLOOKUP($E132,'факт '!$D$8:$BM$167,6,0)</f>
        <v>0</v>
      </c>
      <c r="Q132" s="30">
        <f t="shared" si="1111"/>
        <v>0</v>
      </c>
      <c r="R132" s="30">
        <f t="shared" si="1111"/>
        <v>0</v>
      </c>
      <c r="S132" s="163">
        <f t="shared" si="812"/>
        <v>0</v>
      </c>
      <c r="T132" s="163">
        <f t="shared" si="812"/>
        <v>0</v>
      </c>
      <c r="U132" s="163"/>
      <c r="V132" s="163"/>
      <c r="W132" s="30"/>
      <c r="X132" s="30"/>
      <c r="Y132" s="30"/>
      <c r="Z132" s="30"/>
      <c r="AA132" s="30">
        <f>VLOOKUP($E132,'факт '!$D$8:$BM$167,9,0)</f>
        <v>0</v>
      </c>
      <c r="AB132" s="30">
        <f>VLOOKUP($E132,'факт '!$D$8:$BM$167,10,0)</f>
        <v>0</v>
      </c>
      <c r="AC132" s="30">
        <f>VLOOKUP($E132,'факт '!$D$8:$BM$167,11,0)</f>
        <v>0</v>
      </c>
      <c r="AD132" s="30">
        <f>VLOOKUP($E132,'факт '!$D$8:$BM$167,12,0)</f>
        <v>0</v>
      </c>
      <c r="AE132" s="30">
        <f t="shared" si="1112"/>
        <v>0</v>
      </c>
      <c r="AF132" s="30">
        <f t="shared" si="1112"/>
        <v>0</v>
      </c>
      <c r="AG132" s="163">
        <f t="shared" si="912"/>
        <v>0</v>
      </c>
      <c r="AH132" s="163">
        <f t="shared" si="912"/>
        <v>0</v>
      </c>
      <c r="AI132" s="163"/>
      <c r="AJ132" s="163"/>
      <c r="AK132" s="323"/>
      <c r="AL132" s="30"/>
      <c r="AM132" s="30"/>
      <c r="AN132" s="30"/>
      <c r="AO132" s="30">
        <f>VLOOKUP($E132,'факт '!$D$8:$BM$167,7,0)</f>
        <v>0</v>
      </c>
      <c r="AP132" s="30">
        <f>VLOOKUP($E132,'факт '!$D$8:$BM$167,8,0)</f>
        <v>0</v>
      </c>
      <c r="AQ132" s="30"/>
      <c r="AR132" s="30"/>
      <c r="AS132" s="30">
        <f t="shared" si="1113"/>
        <v>0</v>
      </c>
      <c r="AT132" s="30">
        <f t="shared" si="1113"/>
        <v>0</v>
      </c>
      <c r="AU132" s="163">
        <f t="shared" si="815"/>
        <v>0</v>
      </c>
      <c r="AV132" s="163">
        <f t="shared" si="815"/>
        <v>0</v>
      </c>
      <c r="AW132" s="163"/>
      <c r="AX132" s="163"/>
      <c r="AY132" s="30"/>
      <c r="AZ132" s="30"/>
      <c r="BA132" s="30"/>
      <c r="BB132" s="30"/>
      <c r="BC132" s="30">
        <f>VLOOKUP($E132,'факт '!$D$8:$BM$167,13,0)</f>
        <v>0</v>
      </c>
      <c r="BD132" s="30">
        <f>VLOOKUP($E132,'факт '!$D$8:$BM$167,14,0)</f>
        <v>0</v>
      </c>
      <c r="BE132" s="30"/>
      <c r="BF132" s="30"/>
      <c r="BG132" s="30">
        <f t="shared" si="1114"/>
        <v>0</v>
      </c>
      <c r="BH132" s="30">
        <f t="shared" si="1114"/>
        <v>0</v>
      </c>
      <c r="BI132" s="163">
        <f t="shared" si="816"/>
        <v>0</v>
      </c>
      <c r="BJ132" s="163">
        <f t="shared" si="816"/>
        <v>0</v>
      </c>
      <c r="BK132" s="163"/>
      <c r="BL132" s="163"/>
      <c r="BM132" s="30"/>
      <c r="BN132" s="30"/>
      <c r="BO132" s="30"/>
      <c r="BP132" s="30"/>
      <c r="BQ132" s="30">
        <f>VLOOKUP($E132,'факт '!$D$8:$BM$167,17,0)</f>
        <v>2</v>
      </c>
      <c r="BR132" s="30">
        <f>VLOOKUP($E132,'факт '!$D$8:$BM$167,18,0)</f>
        <v>287520.26</v>
      </c>
      <c r="BS132" s="30">
        <f>VLOOKUP($E132,'факт '!$D$8:$BM$167,19,0)</f>
        <v>0</v>
      </c>
      <c r="BT132" s="30">
        <f>VLOOKUP($E132,'факт '!$D$8:$BM$167,20,0)</f>
        <v>0</v>
      </c>
      <c r="BU132" s="30">
        <f t="shared" si="1115"/>
        <v>2</v>
      </c>
      <c r="BV132" s="30">
        <f t="shared" si="1115"/>
        <v>287520.26</v>
      </c>
      <c r="BW132" s="163">
        <f t="shared" si="817"/>
        <v>2</v>
      </c>
      <c r="BX132" s="163">
        <f t="shared" si="817"/>
        <v>287520.26</v>
      </c>
      <c r="BY132" s="163">
        <v>143760.1336</v>
      </c>
      <c r="BZ132" s="347">
        <f>BR132/BQ132</f>
        <v>143760.13</v>
      </c>
      <c r="CA132" s="30"/>
      <c r="CB132" s="30"/>
      <c r="CC132" s="30"/>
      <c r="CD132" s="30"/>
      <c r="CE132" s="30">
        <f>VLOOKUP($E132,'факт '!$D$8:$BM$167,21,0)</f>
        <v>0</v>
      </c>
      <c r="CF132" s="30">
        <f>VLOOKUP($E132,'факт '!$D$8:$BM$167,22,0)</f>
        <v>0</v>
      </c>
      <c r="CG132" s="30">
        <f>VLOOKUP($E132,'факт '!$D$8:$BM$167,23,0)</f>
        <v>0</v>
      </c>
      <c r="CH132" s="30">
        <f>VLOOKUP($E132,'факт '!$D$8:$BM$167,24,0)</f>
        <v>0</v>
      </c>
      <c r="CI132" s="30">
        <f t="shared" si="1116"/>
        <v>0</v>
      </c>
      <c r="CJ132" s="30">
        <f t="shared" si="1116"/>
        <v>0</v>
      </c>
      <c r="CK132" s="163">
        <f t="shared" si="818"/>
        <v>0</v>
      </c>
      <c r="CL132" s="163">
        <f t="shared" si="818"/>
        <v>0</v>
      </c>
      <c r="CM132" s="163"/>
      <c r="CN132" s="163"/>
      <c r="CO132" s="163"/>
      <c r="CP132" s="30"/>
      <c r="CQ132" s="30"/>
      <c r="CR132" s="30"/>
      <c r="CS132" s="30"/>
      <c r="CT132" s="30">
        <f>VLOOKUP($E132,'факт '!$D$8:$BM$167,25,0)</f>
        <v>0</v>
      </c>
      <c r="CU132" s="30">
        <f>VLOOKUP($E132,'факт '!$D$8:$BM$167,26,0)</f>
        <v>0</v>
      </c>
      <c r="CV132" s="30">
        <f>VLOOKUP($E132,'факт '!$D$8:$BM$167,27,0)</f>
        <v>0</v>
      </c>
      <c r="CW132" s="30">
        <f>VLOOKUP($E132,'факт '!$D$8:$BM$167,28,0)</f>
        <v>0</v>
      </c>
      <c r="CX132" s="30">
        <f t="shared" si="1117"/>
        <v>0</v>
      </c>
      <c r="CY132" s="30">
        <f t="shared" si="1117"/>
        <v>0</v>
      </c>
      <c r="CZ132" s="163">
        <f t="shared" si="819"/>
        <v>0</v>
      </c>
      <c r="DA132" s="163">
        <f t="shared" si="819"/>
        <v>0</v>
      </c>
      <c r="DB132" s="163"/>
      <c r="DC132" s="163"/>
      <c r="DD132" s="30"/>
      <c r="DE132" s="30"/>
      <c r="DF132" s="30"/>
      <c r="DG132" s="30"/>
      <c r="DH132" s="30">
        <f>VLOOKUP($E132,'факт '!$D$8:$BM$167,29,0)</f>
        <v>0</v>
      </c>
      <c r="DI132" s="30">
        <f>VLOOKUP($E132,'факт '!$D$8:$BM$167,30,0)</f>
        <v>0</v>
      </c>
      <c r="DJ132" s="30">
        <f>VLOOKUP($E132,'факт '!$D$8:$BM$167,31,0)</f>
        <v>0</v>
      </c>
      <c r="DK132" s="30">
        <f>VLOOKUP($E132,'факт '!$D$8:$BM$167,32,0)</f>
        <v>0</v>
      </c>
      <c r="DL132" s="30">
        <f t="shared" si="1118"/>
        <v>0</v>
      </c>
      <c r="DM132" s="30">
        <f t="shared" si="1118"/>
        <v>0</v>
      </c>
      <c r="DN132" s="163">
        <f t="shared" si="820"/>
        <v>0</v>
      </c>
      <c r="DO132" s="163">
        <f t="shared" si="820"/>
        <v>0</v>
      </c>
      <c r="DP132" s="163"/>
      <c r="DQ132" s="163"/>
      <c r="DR132" s="30"/>
      <c r="DS132" s="30"/>
      <c r="DT132" s="30"/>
      <c r="DU132" s="30"/>
      <c r="DV132" s="30">
        <f>VLOOKUP($E132,'факт '!$D$8:$BM$167,33,0)</f>
        <v>0</v>
      </c>
      <c r="DW132" s="30">
        <f>VLOOKUP($E132,'факт '!$D$8:$BM$167,34,0)</f>
        <v>0</v>
      </c>
      <c r="DX132" s="30">
        <f>VLOOKUP($E132,'факт '!$D$8:$BM$167,35,0)</f>
        <v>0</v>
      </c>
      <c r="DY132" s="30">
        <f>VLOOKUP($E132,'факт '!$D$8:$BM$167,36,0)</f>
        <v>0</v>
      </c>
      <c r="DZ132" s="30">
        <f t="shared" si="1119"/>
        <v>0</v>
      </c>
      <c r="EA132" s="30">
        <f t="shared" si="1119"/>
        <v>0</v>
      </c>
      <c r="EB132" s="163">
        <f t="shared" si="821"/>
        <v>0</v>
      </c>
      <c r="EC132" s="163">
        <f t="shared" si="821"/>
        <v>0</v>
      </c>
      <c r="ED132" s="163"/>
      <c r="EE132" s="163"/>
      <c r="EF132" s="30"/>
      <c r="EG132" s="30"/>
      <c r="EH132" s="30"/>
      <c r="EI132" s="30"/>
      <c r="EJ132" s="30">
        <f>VLOOKUP($E132,'факт '!$D$8:$BM$167,15,0)</f>
        <v>0</v>
      </c>
      <c r="EK132" s="30">
        <f>VLOOKUP($E132,'факт '!$D$8:$BM$167,16,0)</f>
        <v>0</v>
      </c>
      <c r="EL132" s="30"/>
      <c r="EM132" s="30"/>
      <c r="EN132" s="30">
        <f t="shared" si="1120"/>
        <v>0</v>
      </c>
      <c r="EO132" s="30">
        <f t="shared" si="1120"/>
        <v>0</v>
      </c>
      <c r="EP132" s="163">
        <f t="shared" si="822"/>
        <v>0</v>
      </c>
      <c r="EQ132" s="163">
        <f t="shared" si="822"/>
        <v>0</v>
      </c>
      <c r="ER132" s="163"/>
      <c r="ES132" s="163"/>
      <c r="ET132" s="30"/>
      <c r="EU132" s="30"/>
      <c r="EV132" s="30"/>
      <c r="EW132" s="30"/>
      <c r="EX132" s="30">
        <f>VLOOKUP($E132,'факт '!$D$8:$BM$167,37,0)</f>
        <v>0</v>
      </c>
      <c r="EY132" s="30">
        <f>VLOOKUP($E132,'факт '!$D$8:$BM$167,38,0)</f>
        <v>0</v>
      </c>
      <c r="EZ132" s="30">
        <f>VLOOKUP($E132,'факт '!$D$8:$BM$167,39,0)</f>
        <v>0</v>
      </c>
      <c r="FA132" s="30">
        <f>VLOOKUP($E132,'факт '!$D$8:$BM$167,40,0)</f>
        <v>0</v>
      </c>
      <c r="FB132" s="30">
        <f t="shared" si="1121"/>
        <v>0</v>
      </c>
      <c r="FC132" s="30">
        <f t="shared" si="1121"/>
        <v>0</v>
      </c>
      <c r="FD132" s="163">
        <f t="shared" si="823"/>
        <v>0</v>
      </c>
      <c r="FE132" s="163">
        <f t="shared" si="823"/>
        <v>0</v>
      </c>
      <c r="FF132" s="163"/>
      <c r="FG132" s="163"/>
      <c r="FH132" s="30"/>
      <c r="FI132" s="30"/>
      <c r="FJ132" s="30"/>
      <c r="FK132" s="30"/>
      <c r="FL132" s="30">
        <f>VLOOKUP($E132,'факт '!$D$8:$BM$167,45,0)</f>
        <v>0</v>
      </c>
      <c r="FM132" s="30">
        <f>VLOOKUP($E132,'факт '!$D$8:$BM$167,46,0)</f>
        <v>0</v>
      </c>
      <c r="FN132" s="30">
        <f>VLOOKUP($E132,'факт '!$D$8:$BM$167,47,0)</f>
        <v>0</v>
      </c>
      <c r="FO132" s="30">
        <f>VLOOKUP($E132,'факт '!$D$8:$BM$167,48,0)</f>
        <v>0</v>
      </c>
      <c r="FP132" s="30">
        <f t="shared" si="1122"/>
        <v>0</v>
      </c>
      <c r="FQ132" s="30">
        <f t="shared" si="1122"/>
        <v>0</v>
      </c>
      <c r="FR132" s="163">
        <f t="shared" si="824"/>
        <v>0</v>
      </c>
      <c r="FS132" s="163">
        <f t="shared" si="824"/>
        <v>0</v>
      </c>
      <c r="FT132" s="163"/>
      <c r="FU132" s="163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163">
        <f t="shared" si="809"/>
        <v>0</v>
      </c>
      <c r="GG132" s="163">
        <f t="shared" si="809"/>
        <v>0</v>
      </c>
      <c r="GH132" s="163"/>
      <c r="GI132" s="163"/>
      <c r="GJ132" s="30"/>
      <c r="GK132" s="30"/>
      <c r="GL132" s="30"/>
      <c r="GM132" s="30"/>
      <c r="GN132" s="30">
        <f>VLOOKUP($E132,'факт '!$D$8:$BM$167,41,0)</f>
        <v>0</v>
      </c>
      <c r="GO132" s="30">
        <f>VLOOKUP($E132,'факт '!$D$8:$BM$167,42,0)</f>
        <v>0</v>
      </c>
      <c r="GP132" s="30">
        <f>VLOOKUP($E132,'факт '!$D$8:$BM$167,43,0)</f>
        <v>0</v>
      </c>
      <c r="GQ132" s="30">
        <f>VLOOKUP($E132,'факт '!$D$8:$BM$167,44,0)</f>
        <v>0</v>
      </c>
      <c r="GR132" s="30">
        <f t="shared" si="1123"/>
        <v>0</v>
      </c>
      <c r="GS132" s="30">
        <f t="shared" si="1123"/>
        <v>0</v>
      </c>
      <c r="GT132" s="163">
        <f t="shared" si="825"/>
        <v>0</v>
      </c>
      <c r="GU132" s="163">
        <f t="shared" si="825"/>
        <v>0</v>
      </c>
      <c r="GV132" s="163"/>
      <c r="GW132" s="347" t="e">
        <f t="shared" si="1108"/>
        <v>#DIV/0!</v>
      </c>
      <c r="GX132" s="30"/>
      <c r="GY132" s="30"/>
      <c r="GZ132" s="30"/>
      <c r="HA132" s="30"/>
      <c r="HB132" s="30">
        <f>VLOOKUP($E132,'факт '!$D$8:$BM$167,49,0)</f>
        <v>0</v>
      </c>
      <c r="HC132" s="30">
        <f>VLOOKUP($E132,'факт '!$D$8:$BM$167,50,0)</f>
        <v>0</v>
      </c>
      <c r="HD132" s="30"/>
      <c r="HE132" s="30"/>
      <c r="HF132" s="30">
        <f t="shared" si="1124"/>
        <v>0</v>
      </c>
      <c r="HG132" s="30">
        <f t="shared" si="1124"/>
        <v>0</v>
      </c>
      <c r="HH132" s="163">
        <f t="shared" si="826"/>
        <v>0</v>
      </c>
      <c r="HI132" s="163">
        <f t="shared" si="826"/>
        <v>0</v>
      </c>
      <c r="HJ132" s="163"/>
      <c r="HK132" s="163"/>
      <c r="HL132" s="30"/>
      <c r="HM132" s="30"/>
      <c r="HN132" s="30"/>
      <c r="HO132" s="30"/>
      <c r="HP132" s="30">
        <f>VLOOKUP($E132,'факт '!$D$8:$BM$167,51,0)</f>
        <v>0</v>
      </c>
      <c r="HQ132" s="30">
        <f>VLOOKUP($E132,'факт '!$D$8:$BM$167,52,0)</f>
        <v>0</v>
      </c>
      <c r="HR132" s="30"/>
      <c r="HS132" s="30"/>
      <c r="HT132" s="30">
        <f t="shared" si="1125"/>
        <v>0</v>
      </c>
      <c r="HU132" s="30">
        <f t="shared" si="1125"/>
        <v>0</v>
      </c>
      <c r="HV132" s="163">
        <f t="shared" si="827"/>
        <v>0</v>
      </c>
      <c r="HW132" s="163">
        <f t="shared" si="827"/>
        <v>0</v>
      </c>
      <c r="HX132" s="163"/>
      <c r="HY132" s="163"/>
      <c r="HZ132" s="163"/>
      <c r="IA132" s="163"/>
      <c r="IB132" s="163"/>
      <c r="IC132" s="163"/>
      <c r="ID132" s="30">
        <f>VLOOKUP($E132,'факт '!$D$8:$BM$167,53,0)</f>
        <v>0</v>
      </c>
      <c r="IE132" s="30">
        <f>VLOOKUP($E132,'факт '!$D$8:$BM$167,54,0)</f>
        <v>0</v>
      </c>
      <c r="IF132" s="163"/>
      <c r="IG132" s="163"/>
      <c r="IH132" s="163">
        <f t="shared" si="1126"/>
        <v>0</v>
      </c>
      <c r="II132" s="163">
        <f t="shared" si="1126"/>
        <v>0</v>
      </c>
      <c r="IJ132" s="163">
        <f t="shared" si="828"/>
        <v>0</v>
      </c>
      <c r="IK132" s="163">
        <f t="shared" si="828"/>
        <v>0</v>
      </c>
      <c r="IL132" s="163"/>
      <c r="IM132" s="163"/>
      <c r="IN132" s="163"/>
      <c r="IO132" s="163"/>
      <c r="IP132" s="163"/>
      <c r="IQ132" s="163"/>
      <c r="IR132" s="30">
        <f>VLOOKUP($E132,'факт '!$D$8:$BM$167,53,0)</f>
        <v>0</v>
      </c>
      <c r="IS132" s="30">
        <f>VLOOKUP($E132,'факт '!$D$8:$BM$167,54,0)</f>
        <v>0</v>
      </c>
      <c r="IT132" s="163"/>
      <c r="IU132" s="163"/>
      <c r="IV132" s="163">
        <f t="shared" si="1127"/>
        <v>0</v>
      </c>
      <c r="IW132" s="163">
        <f t="shared" si="1127"/>
        <v>0</v>
      </c>
      <c r="IX132" s="163">
        <f t="shared" ref="IX132:IY171" si="1131">IR132-IP132</f>
        <v>0</v>
      </c>
      <c r="IY132" s="163">
        <f t="shared" si="1131"/>
        <v>0</v>
      </c>
      <c r="IZ132" s="163"/>
      <c r="JA132" s="163"/>
      <c r="JB132" s="170"/>
      <c r="JC132" s="242"/>
      <c r="JD132" s="170"/>
      <c r="JE132" s="170"/>
      <c r="JF132" s="238">
        <f t="shared" si="1128"/>
        <v>2</v>
      </c>
      <c r="JG132" s="238">
        <f t="shared" si="1128"/>
        <v>287520.26</v>
      </c>
      <c r="JH132" s="238">
        <f t="shared" si="1128"/>
        <v>0</v>
      </c>
      <c r="JI132" s="238">
        <f t="shared" si="1128"/>
        <v>0</v>
      </c>
      <c r="JJ132" s="238">
        <f t="shared" si="867"/>
        <v>2</v>
      </c>
      <c r="JK132" s="238">
        <f t="shared" si="867"/>
        <v>287520.26</v>
      </c>
      <c r="JL132" s="238">
        <f t="shared" si="830"/>
        <v>2</v>
      </c>
      <c r="JM132" s="238">
        <f t="shared" si="811"/>
        <v>287520.26</v>
      </c>
      <c r="JN132" s="48"/>
      <c r="JO132" s="18"/>
      <c r="JP132" s="55"/>
      <c r="JQ132" s="55">
        <f t="shared" si="1129"/>
        <v>143760.13</v>
      </c>
      <c r="JR132" s="378">
        <f t="shared" si="1130"/>
        <v>-3.599999996367842E-3</v>
      </c>
      <c r="JS132" s="382"/>
    </row>
    <row r="133" spans="1:279" ht="140.25" hidden="1" x14ac:dyDescent="0.2">
      <c r="A133" s="10">
        <v>1</v>
      </c>
      <c r="B133" s="10">
        <v>1</v>
      </c>
      <c r="C133" s="449" t="s">
        <v>168</v>
      </c>
      <c r="D133" s="428" t="s">
        <v>279</v>
      </c>
      <c r="E133" s="448">
        <v>246</v>
      </c>
      <c r="F133" s="428" t="s">
        <v>330</v>
      </c>
      <c r="G133" s="19">
        <v>20</v>
      </c>
      <c r="H133" s="169">
        <v>143760.1336</v>
      </c>
      <c r="I133" s="30"/>
      <c r="J133" s="30"/>
      <c r="K133" s="30"/>
      <c r="L133" s="30"/>
      <c r="M133" s="30">
        <f>VLOOKUP($E133,'факт '!$D$8:$BM$167,3,0)</f>
        <v>0</v>
      </c>
      <c r="N133" s="30">
        <f>VLOOKUP($E133,'факт '!$D$8:$BM$167,4,0)</f>
        <v>0</v>
      </c>
      <c r="O133" s="30">
        <f>VLOOKUP($E133,'факт '!$D$8:$BM$167,5,0)</f>
        <v>0</v>
      </c>
      <c r="P133" s="30">
        <f>VLOOKUP($E133,'факт '!$D$8:$BM$167,6,0)</f>
        <v>0</v>
      </c>
      <c r="Q133" s="30">
        <f t="shared" si="1111"/>
        <v>0</v>
      </c>
      <c r="R133" s="30">
        <f t="shared" si="1111"/>
        <v>0</v>
      </c>
      <c r="S133" s="163">
        <f t="shared" si="812"/>
        <v>0</v>
      </c>
      <c r="T133" s="163">
        <f t="shared" si="812"/>
        <v>0</v>
      </c>
      <c r="U133" s="163"/>
      <c r="V133" s="163"/>
      <c r="W133" s="30"/>
      <c r="X133" s="30"/>
      <c r="Y133" s="30"/>
      <c r="Z133" s="30"/>
      <c r="AA133" s="30">
        <f>VLOOKUP($E133,'факт '!$D$8:$BM$167,9,0)</f>
        <v>0</v>
      </c>
      <c r="AB133" s="30">
        <f>VLOOKUP($E133,'факт '!$D$8:$BM$167,10,0)</f>
        <v>0</v>
      </c>
      <c r="AC133" s="30">
        <f>VLOOKUP($E133,'факт '!$D$8:$BM$167,11,0)</f>
        <v>0</v>
      </c>
      <c r="AD133" s="30">
        <f>VLOOKUP($E133,'факт '!$D$8:$BM$167,12,0)</f>
        <v>0</v>
      </c>
      <c r="AE133" s="30">
        <f t="shared" si="1112"/>
        <v>0</v>
      </c>
      <c r="AF133" s="30">
        <f t="shared" si="1112"/>
        <v>0</v>
      </c>
      <c r="AG133" s="163">
        <f t="shared" si="912"/>
        <v>0</v>
      </c>
      <c r="AH133" s="163">
        <f t="shared" si="912"/>
        <v>0</v>
      </c>
      <c r="AI133" s="163"/>
      <c r="AJ133" s="163"/>
      <c r="AK133" s="323"/>
      <c r="AL133" s="30"/>
      <c r="AM133" s="30"/>
      <c r="AN133" s="30"/>
      <c r="AO133" s="30">
        <f>VLOOKUP($E133,'факт '!$D$8:$BM$167,7,0)</f>
        <v>0</v>
      </c>
      <c r="AP133" s="30">
        <f>VLOOKUP($E133,'факт '!$D$8:$BM$167,8,0)</f>
        <v>0</v>
      </c>
      <c r="AQ133" s="30"/>
      <c r="AR133" s="30"/>
      <c r="AS133" s="30">
        <f t="shared" si="1113"/>
        <v>0</v>
      </c>
      <c r="AT133" s="30">
        <f t="shared" si="1113"/>
        <v>0</v>
      </c>
      <c r="AU133" s="163">
        <f t="shared" si="815"/>
        <v>0</v>
      </c>
      <c r="AV133" s="163">
        <f t="shared" si="815"/>
        <v>0</v>
      </c>
      <c r="AW133" s="163"/>
      <c r="AX133" s="163"/>
      <c r="AY133" s="30"/>
      <c r="AZ133" s="30"/>
      <c r="BA133" s="30"/>
      <c r="BB133" s="30"/>
      <c r="BC133" s="30">
        <f>VLOOKUP($E133,'факт '!$D$8:$BM$167,13,0)</f>
        <v>9</v>
      </c>
      <c r="BD133" s="30">
        <f>VLOOKUP($E133,'факт '!$D$8:$BM$167,14,0)</f>
        <v>1293841.17</v>
      </c>
      <c r="BE133" s="30"/>
      <c r="BF133" s="30"/>
      <c r="BG133" s="30">
        <f t="shared" si="1114"/>
        <v>9</v>
      </c>
      <c r="BH133" s="30">
        <f t="shared" si="1114"/>
        <v>1293841.17</v>
      </c>
      <c r="BI133" s="163">
        <f t="shared" si="816"/>
        <v>9</v>
      </c>
      <c r="BJ133" s="163">
        <f t="shared" si="816"/>
        <v>1293841.17</v>
      </c>
      <c r="BK133" s="163"/>
      <c r="BL133" s="347">
        <f t="shared" ref="BL133:BL135" si="1132">BD133/BC133</f>
        <v>143760.13</v>
      </c>
      <c r="BM133" s="30"/>
      <c r="BN133" s="30"/>
      <c r="BO133" s="30"/>
      <c r="BP133" s="30"/>
      <c r="BQ133" s="30">
        <f>VLOOKUP($E133,'факт '!$D$8:$BM$167,17,0)</f>
        <v>0</v>
      </c>
      <c r="BR133" s="30">
        <f>VLOOKUP($E133,'факт '!$D$8:$BM$167,18,0)</f>
        <v>0</v>
      </c>
      <c r="BS133" s="30">
        <f>VLOOKUP($E133,'факт '!$D$8:$BM$167,19,0)</f>
        <v>0</v>
      </c>
      <c r="BT133" s="30">
        <f>VLOOKUP($E133,'факт '!$D$8:$BM$167,20,0)</f>
        <v>0</v>
      </c>
      <c r="BU133" s="30">
        <f t="shared" si="1115"/>
        <v>0</v>
      </c>
      <c r="BV133" s="30">
        <f t="shared" si="1115"/>
        <v>0</v>
      </c>
      <c r="BW133" s="163">
        <f t="shared" si="817"/>
        <v>0</v>
      </c>
      <c r="BX133" s="163">
        <f t="shared" si="817"/>
        <v>0</v>
      </c>
      <c r="BY133" s="163"/>
      <c r="BZ133" s="163"/>
      <c r="CA133" s="30"/>
      <c r="CB133" s="30"/>
      <c r="CC133" s="30"/>
      <c r="CD133" s="30"/>
      <c r="CE133" s="30">
        <f>VLOOKUP($E133,'факт '!$D$8:$BM$167,21,0)</f>
        <v>0</v>
      </c>
      <c r="CF133" s="30">
        <f>VLOOKUP($E133,'факт '!$D$8:$BM$167,22,0)</f>
        <v>0</v>
      </c>
      <c r="CG133" s="30">
        <f>VLOOKUP($E133,'факт '!$D$8:$BM$167,23,0)</f>
        <v>0</v>
      </c>
      <c r="CH133" s="30">
        <f>VLOOKUP($E133,'факт '!$D$8:$BM$167,24,0)</f>
        <v>0</v>
      </c>
      <c r="CI133" s="30">
        <f t="shared" si="1116"/>
        <v>0</v>
      </c>
      <c r="CJ133" s="30">
        <f t="shared" si="1116"/>
        <v>0</v>
      </c>
      <c r="CK133" s="163">
        <f t="shared" si="818"/>
        <v>0</v>
      </c>
      <c r="CL133" s="163">
        <f t="shared" si="818"/>
        <v>0</v>
      </c>
      <c r="CM133" s="163"/>
      <c r="CN133" s="163"/>
      <c r="CO133" s="163"/>
      <c r="CP133" s="30"/>
      <c r="CQ133" s="30"/>
      <c r="CR133" s="30"/>
      <c r="CS133" s="30"/>
      <c r="CT133" s="30">
        <f>VLOOKUP($E133,'факт '!$D$8:$BM$167,25,0)</f>
        <v>0</v>
      </c>
      <c r="CU133" s="30">
        <f>VLOOKUP($E133,'факт '!$D$8:$BM$167,26,0)</f>
        <v>0</v>
      </c>
      <c r="CV133" s="30">
        <f>VLOOKUP($E133,'факт '!$D$8:$BM$167,27,0)</f>
        <v>0</v>
      </c>
      <c r="CW133" s="30">
        <f>VLOOKUP($E133,'факт '!$D$8:$BM$167,28,0)</f>
        <v>0</v>
      </c>
      <c r="CX133" s="30">
        <f t="shared" si="1117"/>
        <v>0</v>
      </c>
      <c r="CY133" s="30">
        <f t="shared" si="1117"/>
        <v>0</v>
      </c>
      <c r="CZ133" s="163">
        <f t="shared" si="819"/>
        <v>0</v>
      </c>
      <c r="DA133" s="163">
        <f t="shared" si="819"/>
        <v>0</v>
      </c>
      <c r="DB133" s="163"/>
      <c r="DC133" s="163"/>
      <c r="DD133" s="30"/>
      <c r="DE133" s="30"/>
      <c r="DF133" s="30"/>
      <c r="DG133" s="30"/>
      <c r="DH133" s="30">
        <f>VLOOKUP($E133,'факт '!$D$8:$BM$167,29,0)</f>
        <v>0</v>
      </c>
      <c r="DI133" s="30">
        <f>VLOOKUP($E133,'факт '!$D$8:$BM$167,30,0)</f>
        <v>0</v>
      </c>
      <c r="DJ133" s="30">
        <f>VLOOKUP($E133,'факт '!$D$8:$BM$167,31,0)</f>
        <v>0</v>
      </c>
      <c r="DK133" s="30">
        <f>VLOOKUP($E133,'факт '!$D$8:$BM$167,32,0)</f>
        <v>0</v>
      </c>
      <c r="DL133" s="30">
        <f t="shared" si="1118"/>
        <v>0</v>
      </c>
      <c r="DM133" s="30">
        <f t="shared" si="1118"/>
        <v>0</v>
      </c>
      <c r="DN133" s="163">
        <f t="shared" si="820"/>
        <v>0</v>
      </c>
      <c r="DO133" s="163">
        <f t="shared" si="820"/>
        <v>0</v>
      </c>
      <c r="DP133" s="163"/>
      <c r="DQ133" s="163"/>
      <c r="DR133" s="30"/>
      <c r="DS133" s="30"/>
      <c r="DT133" s="30"/>
      <c r="DU133" s="30"/>
      <c r="DV133" s="30">
        <f>VLOOKUP($E133,'факт '!$D$8:$BM$167,33,0)</f>
        <v>0</v>
      </c>
      <c r="DW133" s="30">
        <f>VLOOKUP($E133,'факт '!$D$8:$BM$167,34,0)</f>
        <v>0</v>
      </c>
      <c r="DX133" s="30">
        <f>VLOOKUP($E133,'факт '!$D$8:$BM$167,35,0)</f>
        <v>0</v>
      </c>
      <c r="DY133" s="30">
        <f>VLOOKUP($E133,'факт '!$D$8:$BM$167,36,0)</f>
        <v>0</v>
      </c>
      <c r="DZ133" s="30">
        <f t="shared" si="1119"/>
        <v>0</v>
      </c>
      <c r="EA133" s="30">
        <f t="shared" si="1119"/>
        <v>0</v>
      </c>
      <c r="EB133" s="163">
        <f t="shared" si="821"/>
        <v>0</v>
      </c>
      <c r="EC133" s="163">
        <f t="shared" si="821"/>
        <v>0</v>
      </c>
      <c r="ED133" s="163"/>
      <c r="EE133" s="163"/>
      <c r="EF133" s="30"/>
      <c r="EG133" s="30"/>
      <c r="EH133" s="30"/>
      <c r="EI133" s="30"/>
      <c r="EJ133" s="30">
        <f>VLOOKUP($E133,'факт '!$D$8:$BM$167,15,0)</f>
        <v>0</v>
      </c>
      <c r="EK133" s="30">
        <f>VLOOKUP($E133,'факт '!$D$8:$BM$167,16,0)</f>
        <v>0</v>
      </c>
      <c r="EL133" s="30"/>
      <c r="EM133" s="30"/>
      <c r="EN133" s="30">
        <f t="shared" si="1120"/>
        <v>0</v>
      </c>
      <c r="EO133" s="30">
        <f t="shared" si="1120"/>
        <v>0</v>
      </c>
      <c r="EP133" s="163">
        <f t="shared" si="822"/>
        <v>0</v>
      </c>
      <c r="EQ133" s="163">
        <f t="shared" si="822"/>
        <v>0</v>
      </c>
      <c r="ER133" s="163"/>
      <c r="ES133" s="163"/>
      <c r="ET133" s="30"/>
      <c r="EU133" s="30"/>
      <c r="EV133" s="30"/>
      <c r="EW133" s="30"/>
      <c r="EX133" s="30">
        <f>VLOOKUP($E133,'факт '!$D$8:$BM$167,37,0)</f>
        <v>0</v>
      </c>
      <c r="EY133" s="30">
        <f>VLOOKUP($E133,'факт '!$D$8:$BM$167,38,0)</f>
        <v>0</v>
      </c>
      <c r="EZ133" s="30">
        <f>VLOOKUP($E133,'факт '!$D$8:$BM$167,39,0)</f>
        <v>0</v>
      </c>
      <c r="FA133" s="30">
        <f>VLOOKUP($E133,'факт '!$D$8:$BM$167,40,0)</f>
        <v>0</v>
      </c>
      <c r="FB133" s="30">
        <f t="shared" si="1121"/>
        <v>0</v>
      </c>
      <c r="FC133" s="30">
        <f t="shared" si="1121"/>
        <v>0</v>
      </c>
      <c r="FD133" s="163">
        <f t="shared" si="823"/>
        <v>0</v>
      </c>
      <c r="FE133" s="163">
        <f t="shared" si="823"/>
        <v>0</v>
      </c>
      <c r="FF133" s="163"/>
      <c r="FG133" s="163"/>
      <c r="FH133" s="30"/>
      <c r="FI133" s="30"/>
      <c r="FJ133" s="30"/>
      <c r="FK133" s="30"/>
      <c r="FL133" s="30">
        <f>VLOOKUP($E133,'факт '!$D$8:$BM$167,45,0)</f>
        <v>0</v>
      </c>
      <c r="FM133" s="30">
        <f>VLOOKUP($E133,'факт '!$D$8:$BM$167,46,0)</f>
        <v>0</v>
      </c>
      <c r="FN133" s="30">
        <f>VLOOKUP($E133,'факт '!$D$8:$BM$167,47,0)</f>
        <v>0</v>
      </c>
      <c r="FO133" s="30">
        <f>VLOOKUP($E133,'факт '!$D$8:$BM$167,48,0)</f>
        <v>0</v>
      </c>
      <c r="FP133" s="30">
        <f t="shared" si="1122"/>
        <v>0</v>
      </c>
      <c r="FQ133" s="30">
        <f t="shared" si="1122"/>
        <v>0</v>
      </c>
      <c r="FR133" s="163">
        <f t="shared" si="824"/>
        <v>0</v>
      </c>
      <c r="FS133" s="163">
        <f t="shared" si="824"/>
        <v>0</v>
      </c>
      <c r="FT133" s="163"/>
      <c r="FU133" s="163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163">
        <f t="shared" si="809"/>
        <v>0</v>
      </c>
      <c r="GG133" s="163">
        <f t="shared" si="809"/>
        <v>0</v>
      </c>
      <c r="GH133" s="163"/>
      <c r="GI133" s="163"/>
      <c r="GJ133" s="30"/>
      <c r="GK133" s="30"/>
      <c r="GL133" s="30"/>
      <c r="GM133" s="30"/>
      <c r="GN133" s="30">
        <f>VLOOKUP($E133,'факт '!$D$8:$BM$167,41,0)</f>
        <v>0</v>
      </c>
      <c r="GO133" s="30">
        <f>VLOOKUP($E133,'факт '!$D$8:$BM$167,42,0)</f>
        <v>0</v>
      </c>
      <c r="GP133" s="30">
        <f>VLOOKUP($E133,'факт '!$D$8:$BM$167,43,0)</f>
        <v>0</v>
      </c>
      <c r="GQ133" s="30">
        <f>VLOOKUP($E133,'факт '!$D$8:$BM$167,44,0)</f>
        <v>0</v>
      </c>
      <c r="GR133" s="30">
        <f t="shared" si="1123"/>
        <v>0</v>
      </c>
      <c r="GS133" s="30">
        <f t="shared" si="1123"/>
        <v>0</v>
      </c>
      <c r="GT133" s="163">
        <f t="shared" si="825"/>
        <v>0</v>
      </c>
      <c r="GU133" s="163">
        <f t="shared" si="825"/>
        <v>0</v>
      </c>
      <c r="GV133" s="163"/>
      <c r="GW133" s="347" t="e">
        <f t="shared" si="1108"/>
        <v>#DIV/0!</v>
      </c>
      <c r="GX133" s="30"/>
      <c r="GY133" s="30"/>
      <c r="GZ133" s="30"/>
      <c r="HA133" s="30"/>
      <c r="HB133" s="30">
        <f>VLOOKUP($E133,'факт '!$D$8:$BM$167,49,0)</f>
        <v>0</v>
      </c>
      <c r="HC133" s="30">
        <f>VLOOKUP($E133,'факт '!$D$8:$BM$167,50,0)</f>
        <v>0</v>
      </c>
      <c r="HD133" s="30"/>
      <c r="HE133" s="30"/>
      <c r="HF133" s="30">
        <f t="shared" si="1124"/>
        <v>0</v>
      </c>
      <c r="HG133" s="30">
        <f t="shared" si="1124"/>
        <v>0</v>
      </c>
      <c r="HH133" s="163">
        <f t="shared" si="826"/>
        <v>0</v>
      </c>
      <c r="HI133" s="163">
        <f t="shared" si="826"/>
        <v>0</v>
      </c>
      <c r="HJ133" s="163"/>
      <c r="HK133" s="163"/>
      <c r="HL133" s="30"/>
      <c r="HM133" s="30"/>
      <c r="HN133" s="30"/>
      <c r="HO133" s="30"/>
      <c r="HP133" s="30">
        <f>VLOOKUP($E133,'факт '!$D$8:$BM$167,51,0)</f>
        <v>0</v>
      </c>
      <c r="HQ133" s="30">
        <f>VLOOKUP($E133,'факт '!$D$8:$BM$167,52,0)</f>
        <v>0</v>
      </c>
      <c r="HR133" s="30"/>
      <c r="HS133" s="30"/>
      <c r="HT133" s="30">
        <f t="shared" si="1125"/>
        <v>0</v>
      </c>
      <c r="HU133" s="30">
        <f t="shared" si="1125"/>
        <v>0</v>
      </c>
      <c r="HV133" s="163">
        <f t="shared" si="827"/>
        <v>0</v>
      </c>
      <c r="HW133" s="163">
        <f t="shared" si="827"/>
        <v>0</v>
      </c>
      <c r="HX133" s="163"/>
      <c r="HY133" s="163"/>
      <c r="HZ133" s="163"/>
      <c r="IA133" s="163"/>
      <c r="IB133" s="163"/>
      <c r="IC133" s="163"/>
      <c r="ID133" s="30">
        <f>VLOOKUP($E133,'факт '!$D$8:$BM$167,53,0)</f>
        <v>0</v>
      </c>
      <c r="IE133" s="30">
        <f>VLOOKUP($E133,'факт '!$D$8:$BM$167,54,0)</f>
        <v>0</v>
      </c>
      <c r="IF133" s="163"/>
      <c r="IG133" s="163"/>
      <c r="IH133" s="163">
        <f t="shared" si="1126"/>
        <v>0</v>
      </c>
      <c r="II133" s="163">
        <f t="shared" si="1126"/>
        <v>0</v>
      </c>
      <c r="IJ133" s="163">
        <f t="shared" si="828"/>
        <v>0</v>
      </c>
      <c r="IK133" s="163">
        <f t="shared" si="828"/>
        <v>0</v>
      </c>
      <c r="IL133" s="163"/>
      <c r="IM133" s="163"/>
      <c r="IN133" s="163"/>
      <c r="IO133" s="163"/>
      <c r="IP133" s="163"/>
      <c r="IQ133" s="163"/>
      <c r="IR133" s="30">
        <f>VLOOKUP($E133,'факт '!$D$8:$BM$167,53,0)</f>
        <v>0</v>
      </c>
      <c r="IS133" s="30">
        <f>VLOOKUP($E133,'факт '!$D$8:$BM$167,54,0)</f>
        <v>0</v>
      </c>
      <c r="IT133" s="163"/>
      <c r="IU133" s="163"/>
      <c r="IV133" s="163">
        <f t="shared" si="1127"/>
        <v>0</v>
      </c>
      <c r="IW133" s="163">
        <f t="shared" si="1127"/>
        <v>0</v>
      </c>
      <c r="IX133" s="163">
        <f t="shared" si="1131"/>
        <v>0</v>
      </c>
      <c r="IY133" s="163">
        <f t="shared" si="1131"/>
        <v>0</v>
      </c>
      <c r="IZ133" s="163"/>
      <c r="JA133" s="163"/>
      <c r="JB133" s="170"/>
      <c r="JC133" s="242"/>
      <c r="JD133" s="170"/>
      <c r="JE133" s="170"/>
      <c r="JF133" s="238">
        <f t="shared" si="1128"/>
        <v>9</v>
      </c>
      <c r="JG133" s="238">
        <f t="shared" si="1128"/>
        <v>1293841.17</v>
      </c>
      <c r="JH133" s="238">
        <f t="shared" si="1128"/>
        <v>0</v>
      </c>
      <c r="JI133" s="238">
        <f t="shared" si="1128"/>
        <v>0</v>
      </c>
      <c r="JJ133" s="238">
        <f t="shared" si="867"/>
        <v>9</v>
      </c>
      <c r="JK133" s="238">
        <f t="shared" si="867"/>
        <v>1293841.17</v>
      </c>
      <c r="JL133" s="238">
        <f t="shared" si="830"/>
        <v>9</v>
      </c>
      <c r="JM133" s="238">
        <f t="shared" si="811"/>
        <v>1293841.17</v>
      </c>
      <c r="JN133" s="48"/>
      <c r="JO133" s="18"/>
      <c r="JP133" s="55"/>
      <c r="JQ133" s="55">
        <f t="shared" si="1129"/>
        <v>143760.13</v>
      </c>
      <c r="JR133" s="378">
        <f t="shared" si="1130"/>
        <v>-3.599999996367842E-3</v>
      </c>
      <c r="JS133" s="382"/>
    </row>
    <row r="134" spans="1:279" ht="140.25" hidden="1" x14ac:dyDescent="0.2">
      <c r="A134" s="10">
        <v>1</v>
      </c>
      <c r="B134" s="10">
        <v>1</v>
      </c>
      <c r="C134" s="425" t="s">
        <v>168</v>
      </c>
      <c r="D134" s="426" t="s">
        <v>279</v>
      </c>
      <c r="E134" s="448">
        <v>260</v>
      </c>
      <c r="F134" s="428" t="s">
        <v>331</v>
      </c>
      <c r="G134" s="19">
        <v>20</v>
      </c>
      <c r="H134" s="169">
        <v>143760.1336</v>
      </c>
      <c r="I134" s="30"/>
      <c r="J134" s="30"/>
      <c r="K134" s="30"/>
      <c r="L134" s="30"/>
      <c r="M134" s="30">
        <f>VLOOKUP($E134,'факт '!$D$8:$BM$167,3,0)</f>
        <v>0</v>
      </c>
      <c r="N134" s="30">
        <f>VLOOKUP($E134,'факт '!$D$8:$BM$167,4,0)</f>
        <v>0</v>
      </c>
      <c r="O134" s="30">
        <f>VLOOKUP($E134,'факт '!$D$8:$BM$167,5,0)</f>
        <v>0</v>
      </c>
      <c r="P134" s="30">
        <f>VLOOKUP($E134,'факт '!$D$8:$BM$167,6,0)</f>
        <v>0</v>
      </c>
      <c r="Q134" s="30">
        <f t="shared" si="1111"/>
        <v>0</v>
      </c>
      <c r="R134" s="30">
        <f t="shared" si="1111"/>
        <v>0</v>
      </c>
      <c r="S134" s="163">
        <f t="shared" si="812"/>
        <v>0</v>
      </c>
      <c r="T134" s="163">
        <f t="shared" si="812"/>
        <v>0</v>
      </c>
      <c r="U134" s="163"/>
      <c r="V134" s="163"/>
      <c r="W134" s="30"/>
      <c r="X134" s="30"/>
      <c r="Y134" s="30"/>
      <c r="Z134" s="30"/>
      <c r="AA134" s="30">
        <f>VLOOKUP($E134,'факт '!$D$8:$BM$167,9,0)</f>
        <v>0</v>
      </c>
      <c r="AB134" s="30">
        <f>VLOOKUP($E134,'факт '!$D$8:$BM$167,10,0)</f>
        <v>0</v>
      </c>
      <c r="AC134" s="30">
        <f>VLOOKUP($E134,'факт '!$D$8:$BM$167,11,0)</f>
        <v>0</v>
      </c>
      <c r="AD134" s="30">
        <f>VLOOKUP($E134,'факт '!$D$8:$BM$167,12,0)</f>
        <v>0</v>
      </c>
      <c r="AE134" s="30">
        <f t="shared" si="1112"/>
        <v>0</v>
      </c>
      <c r="AF134" s="30">
        <f t="shared" si="1112"/>
        <v>0</v>
      </c>
      <c r="AG134" s="163">
        <f t="shared" si="912"/>
        <v>0</v>
      </c>
      <c r="AH134" s="163">
        <f t="shared" si="912"/>
        <v>0</v>
      </c>
      <c r="AI134" s="163"/>
      <c r="AJ134" s="163"/>
      <c r="AK134" s="323"/>
      <c r="AL134" s="30"/>
      <c r="AM134" s="30"/>
      <c r="AN134" s="30"/>
      <c r="AO134" s="30">
        <f>VLOOKUP($E134,'факт '!$D$8:$BM$167,7,0)</f>
        <v>0</v>
      </c>
      <c r="AP134" s="30">
        <f>VLOOKUP($E134,'факт '!$D$8:$BM$167,8,0)</f>
        <v>0</v>
      </c>
      <c r="AQ134" s="30"/>
      <c r="AR134" s="30"/>
      <c r="AS134" s="30">
        <f t="shared" si="1113"/>
        <v>0</v>
      </c>
      <c r="AT134" s="30">
        <f t="shared" si="1113"/>
        <v>0</v>
      </c>
      <c r="AU134" s="163">
        <f t="shared" si="815"/>
        <v>0</v>
      </c>
      <c r="AV134" s="163">
        <f t="shared" si="815"/>
        <v>0</v>
      </c>
      <c r="AW134" s="163"/>
      <c r="AX134" s="163"/>
      <c r="AY134" s="30"/>
      <c r="AZ134" s="30"/>
      <c r="BA134" s="30"/>
      <c r="BB134" s="30"/>
      <c r="BC134" s="30">
        <f>VLOOKUP($E134,'факт '!$D$8:$BM$167,13,0)</f>
        <v>2</v>
      </c>
      <c r="BD134" s="30">
        <f>VLOOKUP($E134,'факт '!$D$8:$BM$167,14,0)</f>
        <v>287520.26</v>
      </c>
      <c r="BE134" s="30"/>
      <c r="BF134" s="30"/>
      <c r="BG134" s="30">
        <f t="shared" si="1114"/>
        <v>2</v>
      </c>
      <c r="BH134" s="30">
        <f t="shared" si="1114"/>
        <v>287520.26</v>
      </c>
      <c r="BI134" s="163">
        <f t="shared" si="816"/>
        <v>2</v>
      </c>
      <c r="BJ134" s="163">
        <f t="shared" si="816"/>
        <v>287520.26</v>
      </c>
      <c r="BK134" s="163"/>
      <c r="BL134" s="347">
        <f t="shared" si="1132"/>
        <v>143760.13</v>
      </c>
      <c r="BM134" s="30"/>
      <c r="BN134" s="30"/>
      <c r="BO134" s="30"/>
      <c r="BP134" s="30"/>
      <c r="BQ134" s="30">
        <f>VLOOKUP($E134,'факт '!$D$8:$BM$167,17,0)</f>
        <v>0</v>
      </c>
      <c r="BR134" s="30">
        <f>VLOOKUP($E134,'факт '!$D$8:$BM$167,18,0)</f>
        <v>0</v>
      </c>
      <c r="BS134" s="30">
        <f>VLOOKUP($E134,'факт '!$D$8:$BM$167,19,0)</f>
        <v>0</v>
      </c>
      <c r="BT134" s="30">
        <f>VLOOKUP($E134,'факт '!$D$8:$BM$167,20,0)</f>
        <v>0</v>
      </c>
      <c r="BU134" s="30">
        <f t="shared" si="1115"/>
        <v>0</v>
      </c>
      <c r="BV134" s="30">
        <f t="shared" si="1115"/>
        <v>0</v>
      </c>
      <c r="BW134" s="163">
        <f t="shared" si="817"/>
        <v>0</v>
      </c>
      <c r="BX134" s="163">
        <f t="shared" si="817"/>
        <v>0</v>
      </c>
      <c r="BY134" s="163"/>
      <c r="BZ134" s="163"/>
      <c r="CA134" s="30"/>
      <c r="CB134" s="30"/>
      <c r="CC134" s="30"/>
      <c r="CD134" s="30"/>
      <c r="CE134" s="30">
        <f>VLOOKUP($E134,'факт '!$D$8:$BM$167,21,0)</f>
        <v>0</v>
      </c>
      <c r="CF134" s="30">
        <f>VLOOKUP($E134,'факт '!$D$8:$BM$167,22,0)</f>
        <v>0</v>
      </c>
      <c r="CG134" s="30">
        <f>VLOOKUP($E134,'факт '!$D$8:$BM$167,23,0)</f>
        <v>0</v>
      </c>
      <c r="CH134" s="30">
        <f>VLOOKUP($E134,'факт '!$D$8:$BM$167,24,0)</f>
        <v>0</v>
      </c>
      <c r="CI134" s="30">
        <f t="shared" si="1116"/>
        <v>0</v>
      </c>
      <c r="CJ134" s="30">
        <f t="shared" si="1116"/>
        <v>0</v>
      </c>
      <c r="CK134" s="163">
        <f t="shared" si="818"/>
        <v>0</v>
      </c>
      <c r="CL134" s="163">
        <f t="shared" si="818"/>
        <v>0</v>
      </c>
      <c r="CM134" s="163"/>
      <c r="CN134" s="163"/>
      <c r="CO134" s="163"/>
      <c r="CP134" s="30"/>
      <c r="CQ134" s="30"/>
      <c r="CR134" s="30"/>
      <c r="CS134" s="30"/>
      <c r="CT134" s="30">
        <f>VLOOKUP($E134,'факт '!$D$8:$BM$167,25,0)</f>
        <v>0</v>
      </c>
      <c r="CU134" s="30">
        <f>VLOOKUP($E134,'факт '!$D$8:$BM$167,26,0)</f>
        <v>0</v>
      </c>
      <c r="CV134" s="30">
        <f>VLOOKUP($E134,'факт '!$D$8:$BM$167,27,0)</f>
        <v>0</v>
      </c>
      <c r="CW134" s="30">
        <f>VLOOKUP($E134,'факт '!$D$8:$BM$167,28,0)</f>
        <v>0</v>
      </c>
      <c r="CX134" s="30">
        <f t="shared" si="1117"/>
        <v>0</v>
      </c>
      <c r="CY134" s="30">
        <f t="shared" si="1117"/>
        <v>0</v>
      </c>
      <c r="CZ134" s="163">
        <f t="shared" si="819"/>
        <v>0</v>
      </c>
      <c r="DA134" s="163">
        <f t="shared" si="819"/>
        <v>0</v>
      </c>
      <c r="DB134" s="163"/>
      <c r="DC134" s="163"/>
      <c r="DD134" s="30"/>
      <c r="DE134" s="30"/>
      <c r="DF134" s="30"/>
      <c r="DG134" s="30"/>
      <c r="DH134" s="30">
        <f>VLOOKUP($E134,'факт '!$D$8:$BM$167,29,0)</f>
        <v>0</v>
      </c>
      <c r="DI134" s="30">
        <f>VLOOKUP($E134,'факт '!$D$8:$BM$167,30,0)</f>
        <v>0</v>
      </c>
      <c r="DJ134" s="30">
        <f>VLOOKUP($E134,'факт '!$D$8:$BM$167,31,0)</f>
        <v>0</v>
      </c>
      <c r="DK134" s="30">
        <f>VLOOKUP($E134,'факт '!$D$8:$BM$167,32,0)</f>
        <v>0</v>
      </c>
      <c r="DL134" s="30">
        <f t="shared" si="1118"/>
        <v>0</v>
      </c>
      <c r="DM134" s="30">
        <f t="shared" si="1118"/>
        <v>0</v>
      </c>
      <c r="DN134" s="163">
        <f t="shared" si="820"/>
        <v>0</v>
      </c>
      <c r="DO134" s="163">
        <f t="shared" si="820"/>
        <v>0</v>
      </c>
      <c r="DP134" s="163"/>
      <c r="DQ134" s="163"/>
      <c r="DR134" s="30"/>
      <c r="DS134" s="30"/>
      <c r="DT134" s="30"/>
      <c r="DU134" s="30"/>
      <c r="DV134" s="30">
        <f>VLOOKUP($E134,'факт '!$D$8:$BM$167,33,0)</f>
        <v>0</v>
      </c>
      <c r="DW134" s="30">
        <f>VLOOKUP($E134,'факт '!$D$8:$BM$167,34,0)</f>
        <v>0</v>
      </c>
      <c r="DX134" s="30">
        <f>VLOOKUP($E134,'факт '!$D$8:$BM$167,35,0)</f>
        <v>0</v>
      </c>
      <c r="DY134" s="30">
        <f>VLOOKUP($E134,'факт '!$D$8:$BM$167,36,0)</f>
        <v>0</v>
      </c>
      <c r="DZ134" s="30">
        <f t="shared" si="1119"/>
        <v>0</v>
      </c>
      <c r="EA134" s="30">
        <f t="shared" si="1119"/>
        <v>0</v>
      </c>
      <c r="EB134" s="163">
        <f t="shared" si="821"/>
        <v>0</v>
      </c>
      <c r="EC134" s="163">
        <f t="shared" si="821"/>
        <v>0</v>
      </c>
      <c r="ED134" s="163"/>
      <c r="EE134" s="163"/>
      <c r="EF134" s="30"/>
      <c r="EG134" s="30"/>
      <c r="EH134" s="30"/>
      <c r="EI134" s="30"/>
      <c r="EJ134" s="30">
        <f>VLOOKUP($E134,'факт '!$D$8:$BM$167,15,0)</f>
        <v>0</v>
      </c>
      <c r="EK134" s="30">
        <f>VLOOKUP($E134,'факт '!$D$8:$BM$167,16,0)</f>
        <v>0</v>
      </c>
      <c r="EL134" s="30"/>
      <c r="EM134" s="30"/>
      <c r="EN134" s="30">
        <f t="shared" si="1120"/>
        <v>0</v>
      </c>
      <c r="EO134" s="30">
        <f t="shared" si="1120"/>
        <v>0</v>
      </c>
      <c r="EP134" s="163">
        <f t="shared" si="822"/>
        <v>0</v>
      </c>
      <c r="EQ134" s="163">
        <f t="shared" si="822"/>
        <v>0</v>
      </c>
      <c r="ER134" s="163"/>
      <c r="ES134" s="163"/>
      <c r="ET134" s="30"/>
      <c r="EU134" s="30"/>
      <c r="EV134" s="30"/>
      <c r="EW134" s="30"/>
      <c r="EX134" s="30">
        <f>VLOOKUP($E134,'факт '!$D$8:$BM$167,37,0)</f>
        <v>0</v>
      </c>
      <c r="EY134" s="30">
        <f>VLOOKUP($E134,'факт '!$D$8:$BM$167,38,0)</f>
        <v>0</v>
      </c>
      <c r="EZ134" s="30">
        <f>VLOOKUP($E134,'факт '!$D$8:$BM$167,39,0)</f>
        <v>0</v>
      </c>
      <c r="FA134" s="30">
        <f>VLOOKUP($E134,'факт '!$D$8:$BM$167,40,0)</f>
        <v>0</v>
      </c>
      <c r="FB134" s="30">
        <f t="shared" si="1121"/>
        <v>0</v>
      </c>
      <c r="FC134" s="30">
        <f t="shared" si="1121"/>
        <v>0</v>
      </c>
      <c r="FD134" s="163">
        <f t="shared" si="823"/>
        <v>0</v>
      </c>
      <c r="FE134" s="163">
        <f t="shared" si="823"/>
        <v>0</v>
      </c>
      <c r="FF134" s="163"/>
      <c r="FG134" s="163"/>
      <c r="FH134" s="30"/>
      <c r="FI134" s="30"/>
      <c r="FJ134" s="30"/>
      <c r="FK134" s="30"/>
      <c r="FL134" s="30">
        <f>VLOOKUP($E134,'факт '!$D$8:$BM$167,45,0)</f>
        <v>0</v>
      </c>
      <c r="FM134" s="30">
        <f>VLOOKUP($E134,'факт '!$D$8:$BM$167,46,0)</f>
        <v>0</v>
      </c>
      <c r="FN134" s="30">
        <f>VLOOKUP($E134,'факт '!$D$8:$BM$167,47,0)</f>
        <v>0</v>
      </c>
      <c r="FO134" s="30">
        <f>VLOOKUP($E134,'факт '!$D$8:$BM$167,48,0)</f>
        <v>0</v>
      </c>
      <c r="FP134" s="30">
        <f t="shared" si="1122"/>
        <v>0</v>
      </c>
      <c r="FQ134" s="30">
        <f t="shared" si="1122"/>
        <v>0</v>
      </c>
      <c r="FR134" s="163">
        <f t="shared" si="824"/>
        <v>0</v>
      </c>
      <c r="FS134" s="163">
        <f t="shared" si="824"/>
        <v>0</v>
      </c>
      <c r="FT134" s="163"/>
      <c r="FU134" s="163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163">
        <f t="shared" si="809"/>
        <v>0</v>
      </c>
      <c r="GG134" s="163">
        <f t="shared" si="809"/>
        <v>0</v>
      </c>
      <c r="GH134" s="163"/>
      <c r="GI134" s="163"/>
      <c r="GJ134" s="30"/>
      <c r="GK134" s="30"/>
      <c r="GL134" s="30"/>
      <c r="GM134" s="30"/>
      <c r="GN134" s="30">
        <f>VLOOKUP($E134,'факт '!$D$8:$BM$167,41,0)</f>
        <v>3</v>
      </c>
      <c r="GO134" s="30">
        <f>VLOOKUP($E134,'факт '!$D$8:$BM$167,42,0)</f>
        <v>431280.39</v>
      </c>
      <c r="GP134" s="30">
        <f>VLOOKUP($E134,'факт '!$D$8:$BM$167,43,0)</f>
        <v>0</v>
      </c>
      <c r="GQ134" s="30">
        <f>VLOOKUP($E134,'факт '!$D$8:$BM$167,44,0)</f>
        <v>0</v>
      </c>
      <c r="GR134" s="30">
        <f t="shared" si="1123"/>
        <v>3</v>
      </c>
      <c r="GS134" s="30">
        <f t="shared" si="1123"/>
        <v>431280.39</v>
      </c>
      <c r="GT134" s="163">
        <f t="shared" si="825"/>
        <v>3</v>
      </c>
      <c r="GU134" s="163">
        <f t="shared" si="825"/>
        <v>431280.39</v>
      </c>
      <c r="GV134" s="163"/>
      <c r="GW134" s="347">
        <f t="shared" si="1108"/>
        <v>143760.13</v>
      </c>
      <c r="GX134" s="30"/>
      <c r="GY134" s="30"/>
      <c r="GZ134" s="30"/>
      <c r="HA134" s="30"/>
      <c r="HB134" s="30">
        <f>VLOOKUP($E134,'факт '!$D$8:$BM$167,49,0)</f>
        <v>0</v>
      </c>
      <c r="HC134" s="30">
        <f>VLOOKUP($E134,'факт '!$D$8:$BM$167,50,0)</f>
        <v>0</v>
      </c>
      <c r="HD134" s="30"/>
      <c r="HE134" s="30"/>
      <c r="HF134" s="30">
        <f t="shared" si="1124"/>
        <v>0</v>
      </c>
      <c r="HG134" s="30">
        <f t="shared" si="1124"/>
        <v>0</v>
      </c>
      <c r="HH134" s="163">
        <f t="shared" si="826"/>
        <v>0</v>
      </c>
      <c r="HI134" s="163">
        <f t="shared" si="826"/>
        <v>0</v>
      </c>
      <c r="HJ134" s="163"/>
      <c r="HK134" s="163"/>
      <c r="HL134" s="30"/>
      <c r="HM134" s="30"/>
      <c r="HN134" s="30"/>
      <c r="HO134" s="30"/>
      <c r="HP134" s="30">
        <f>VLOOKUP($E134,'факт '!$D$8:$BM$167,51,0)</f>
        <v>0</v>
      </c>
      <c r="HQ134" s="30">
        <f>VLOOKUP($E134,'факт '!$D$8:$BM$167,52,0)</f>
        <v>0</v>
      </c>
      <c r="HR134" s="30"/>
      <c r="HS134" s="30"/>
      <c r="HT134" s="30">
        <f t="shared" si="1125"/>
        <v>0</v>
      </c>
      <c r="HU134" s="30">
        <f t="shared" si="1125"/>
        <v>0</v>
      </c>
      <c r="HV134" s="163">
        <f t="shared" si="827"/>
        <v>0</v>
      </c>
      <c r="HW134" s="163">
        <f t="shared" si="827"/>
        <v>0</v>
      </c>
      <c r="HX134" s="163"/>
      <c r="HY134" s="163"/>
      <c r="HZ134" s="163"/>
      <c r="IA134" s="163"/>
      <c r="IB134" s="163"/>
      <c r="IC134" s="163"/>
      <c r="ID134" s="30">
        <f>VLOOKUP($E134,'факт '!$D$8:$BM$167,53,0)</f>
        <v>0</v>
      </c>
      <c r="IE134" s="30">
        <f>VLOOKUP($E134,'факт '!$D$8:$BM$167,54,0)</f>
        <v>0</v>
      </c>
      <c r="IF134" s="163"/>
      <c r="IG134" s="163"/>
      <c r="IH134" s="163">
        <f t="shared" si="1126"/>
        <v>0</v>
      </c>
      <c r="II134" s="163">
        <f t="shared" si="1126"/>
        <v>0</v>
      </c>
      <c r="IJ134" s="163">
        <f t="shared" si="828"/>
        <v>0</v>
      </c>
      <c r="IK134" s="163">
        <f t="shared" si="828"/>
        <v>0</v>
      </c>
      <c r="IL134" s="163"/>
      <c r="IM134" s="163"/>
      <c r="IN134" s="163"/>
      <c r="IO134" s="163"/>
      <c r="IP134" s="163"/>
      <c r="IQ134" s="163"/>
      <c r="IR134" s="30">
        <f>VLOOKUP($E134,'факт '!$D$8:$BM$167,53,0)</f>
        <v>0</v>
      </c>
      <c r="IS134" s="30">
        <f>VLOOKUP($E134,'факт '!$D$8:$BM$167,54,0)</f>
        <v>0</v>
      </c>
      <c r="IT134" s="163"/>
      <c r="IU134" s="163"/>
      <c r="IV134" s="163">
        <f t="shared" si="1127"/>
        <v>0</v>
      </c>
      <c r="IW134" s="163">
        <f t="shared" si="1127"/>
        <v>0</v>
      </c>
      <c r="IX134" s="163">
        <f t="shared" si="1131"/>
        <v>0</v>
      </c>
      <c r="IY134" s="163">
        <f t="shared" si="1131"/>
        <v>0</v>
      </c>
      <c r="IZ134" s="163"/>
      <c r="JA134" s="163"/>
      <c r="JB134" s="170"/>
      <c r="JC134" s="242"/>
      <c r="JD134" s="170"/>
      <c r="JE134" s="170"/>
      <c r="JF134" s="238">
        <f t="shared" si="1128"/>
        <v>5</v>
      </c>
      <c r="JG134" s="238">
        <f t="shared" si="1128"/>
        <v>718800.65</v>
      </c>
      <c r="JH134" s="238">
        <f t="shared" si="1128"/>
        <v>0</v>
      </c>
      <c r="JI134" s="238">
        <f t="shared" si="1128"/>
        <v>0</v>
      </c>
      <c r="JJ134" s="238">
        <f t="shared" si="867"/>
        <v>5</v>
      </c>
      <c r="JK134" s="238">
        <f t="shared" si="867"/>
        <v>718800.65</v>
      </c>
      <c r="JL134" s="238">
        <f t="shared" si="830"/>
        <v>5</v>
      </c>
      <c r="JM134" s="238">
        <f t="shared" si="811"/>
        <v>718800.65</v>
      </c>
      <c r="JN134" s="48"/>
      <c r="JO134" s="18"/>
      <c r="JP134" s="55"/>
      <c r="JQ134" s="55">
        <f t="shared" si="1129"/>
        <v>143760.13</v>
      </c>
      <c r="JR134" s="378">
        <f t="shared" si="1130"/>
        <v>-3.599999996367842E-3</v>
      </c>
      <c r="JS134" s="382"/>
    </row>
    <row r="135" spans="1:279" ht="140.25" hidden="1" x14ac:dyDescent="0.2">
      <c r="A135" s="10">
        <v>1</v>
      </c>
      <c r="B135" s="10">
        <v>1</v>
      </c>
      <c r="C135" s="449" t="s">
        <v>168</v>
      </c>
      <c r="D135" s="428" t="s">
        <v>279</v>
      </c>
      <c r="E135" s="448">
        <v>267</v>
      </c>
      <c r="F135" s="428" t="s">
        <v>332</v>
      </c>
      <c r="G135" s="19">
        <v>20</v>
      </c>
      <c r="H135" s="169">
        <v>143760.1336</v>
      </c>
      <c r="I135" s="30"/>
      <c r="J135" s="30"/>
      <c r="K135" s="30"/>
      <c r="L135" s="30"/>
      <c r="M135" s="30">
        <f>VLOOKUP($E135,'факт '!$D$8:$BM$167,3,0)</f>
        <v>0</v>
      </c>
      <c r="N135" s="30">
        <f>VLOOKUP($E135,'факт '!$D$8:$BM$167,4,0)</f>
        <v>0</v>
      </c>
      <c r="O135" s="30">
        <f>VLOOKUP($E135,'факт '!$D$8:$BM$167,5,0)</f>
        <v>0</v>
      </c>
      <c r="P135" s="30">
        <f>VLOOKUP($E135,'факт '!$D$8:$BM$167,6,0)</f>
        <v>0</v>
      </c>
      <c r="Q135" s="30">
        <f t="shared" si="1111"/>
        <v>0</v>
      </c>
      <c r="R135" s="30">
        <f t="shared" si="1111"/>
        <v>0</v>
      </c>
      <c r="S135" s="163">
        <f t="shared" si="812"/>
        <v>0</v>
      </c>
      <c r="T135" s="163">
        <f t="shared" si="812"/>
        <v>0</v>
      </c>
      <c r="U135" s="163"/>
      <c r="V135" s="163"/>
      <c r="W135" s="30"/>
      <c r="X135" s="30"/>
      <c r="Y135" s="30"/>
      <c r="Z135" s="30"/>
      <c r="AA135" s="30">
        <f>VLOOKUP($E135,'факт '!$D$8:$BM$167,9,0)</f>
        <v>0</v>
      </c>
      <c r="AB135" s="30">
        <f>VLOOKUP($E135,'факт '!$D$8:$BM$167,10,0)</f>
        <v>0</v>
      </c>
      <c r="AC135" s="30">
        <f>VLOOKUP($E135,'факт '!$D$8:$BM$167,11,0)</f>
        <v>0</v>
      </c>
      <c r="AD135" s="30">
        <f>VLOOKUP($E135,'факт '!$D$8:$BM$167,12,0)</f>
        <v>0</v>
      </c>
      <c r="AE135" s="30">
        <f t="shared" si="1112"/>
        <v>0</v>
      </c>
      <c r="AF135" s="30">
        <f t="shared" si="1112"/>
        <v>0</v>
      </c>
      <c r="AG135" s="163">
        <f t="shared" si="912"/>
        <v>0</v>
      </c>
      <c r="AH135" s="163">
        <f t="shared" si="912"/>
        <v>0</v>
      </c>
      <c r="AI135" s="163"/>
      <c r="AJ135" s="163"/>
      <c r="AK135" s="323"/>
      <c r="AL135" s="30"/>
      <c r="AM135" s="30"/>
      <c r="AN135" s="30"/>
      <c r="AO135" s="30">
        <f>VLOOKUP($E135,'факт '!$D$8:$BM$167,7,0)</f>
        <v>0</v>
      </c>
      <c r="AP135" s="30">
        <f>VLOOKUP($E135,'факт '!$D$8:$BM$167,8,0)</f>
        <v>0</v>
      </c>
      <c r="AQ135" s="30"/>
      <c r="AR135" s="30"/>
      <c r="AS135" s="30">
        <f t="shared" si="1113"/>
        <v>0</v>
      </c>
      <c r="AT135" s="30">
        <f t="shared" si="1113"/>
        <v>0</v>
      </c>
      <c r="AU135" s="163">
        <f t="shared" si="815"/>
        <v>0</v>
      </c>
      <c r="AV135" s="163">
        <f t="shared" si="815"/>
        <v>0</v>
      </c>
      <c r="AW135" s="163"/>
      <c r="AX135" s="163"/>
      <c r="AY135" s="30"/>
      <c r="AZ135" s="30"/>
      <c r="BA135" s="30"/>
      <c r="BB135" s="30"/>
      <c r="BC135" s="30">
        <f>VLOOKUP($E135,'факт '!$D$8:$BM$167,13,0)</f>
        <v>1</v>
      </c>
      <c r="BD135" s="30">
        <f>VLOOKUP($E135,'факт '!$D$8:$BM$167,14,0)</f>
        <v>143760.13</v>
      </c>
      <c r="BE135" s="30"/>
      <c r="BF135" s="30"/>
      <c r="BG135" s="30">
        <f t="shared" si="1114"/>
        <v>1</v>
      </c>
      <c r="BH135" s="30">
        <f t="shared" si="1114"/>
        <v>143760.13</v>
      </c>
      <c r="BI135" s="163">
        <f t="shared" si="816"/>
        <v>1</v>
      </c>
      <c r="BJ135" s="163">
        <f t="shared" si="816"/>
        <v>143760.13</v>
      </c>
      <c r="BK135" s="163"/>
      <c r="BL135" s="347">
        <f t="shared" si="1132"/>
        <v>143760.13</v>
      </c>
      <c r="BM135" s="30"/>
      <c r="BN135" s="30"/>
      <c r="BO135" s="30"/>
      <c r="BP135" s="30"/>
      <c r="BQ135" s="30">
        <f>VLOOKUP($E135,'факт '!$D$8:$BM$167,17,0)</f>
        <v>0</v>
      </c>
      <c r="BR135" s="30">
        <f>VLOOKUP($E135,'факт '!$D$8:$BM$167,18,0)</f>
        <v>0</v>
      </c>
      <c r="BS135" s="30">
        <f>VLOOKUP($E135,'факт '!$D$8:$BM$167,19,0)</f>
        <v>0</v>
      </c>
      <c r="BT135" s="30">
        <f>VLOOKUP($E135,'факт '!$D$8:$BM$167,20,0)</f>
        <v>0</v>
      </c>
      <c r="BU135" s="30">
        <f t="shared" si="1115"/>
        <v>0</v>
      </c>
      <c r="BV135" s="30">
        <f t="shared" si="1115"/>
        <v>0</v>
      </c>
      <c r="BW135" s="163">
        <f t="shared" si="817"/>
        <v>0</v>
      </c>
      <c r="BX135" s="163">
        <f t="shared" si="817"/>
        <v>0</v>
      </c>
      <c r="BY135" s="163"/>
      <c r="BZ135" s="163"/>
      <c r="CA135" s="30"/>
      <c r="CB135" s="30"/>
      <c r="CC135" s="30"/>
      <c r="CD135" s="30"/>
      <c r="CE135" s="30">
        <f>VLOOKUP($E135,'факт '!$D$8:$BM$167,21,0)</f>
        <v>0</v>
      </c>
      <c r="CF135" s="30">
        <f>VLOOKUP($E135,'факт '!$D$8:$BM$167,22,0)</f>
        <v>0</v>
      </c>
      <c r="CG135" s="30">
        <f>VLOOKUP($E135,'факт '!$D$8:$BM$167,23,0)</f>
        <v>0</v>
      </c>
      <c r="CH135" s="30">
        <f>VLOOKUP($E135,'факт '!$D$8:$BM$167,24,0)</f>
        <v>0</v>
      </c>
      <c r="CI135" s="30">
        <f t="shared" si="1116"/>
        <v>0</v>
      </c>
      <c r="CJ135" s="30">
        <f t="shared" si="1116"/>
        <v>0</v>
      </c>
      <c r="CK135" s="163">
        <f t="shared" si="818"/>
        <v>0</v>
      </c>
      <c r="CL135" s="163">
        <f t="shared" si="818"/>
        <v>0</v>
      </c>
      <c r="CM135" s="163"/>
      <c r="CN135" s="163"/>
      <c r="CO135" s="163"/>
      <c r="CP135" s="30"/>
      <c r="CQ135" s="30"/>
      <c r="CR135" s="30"/>
      <c r="CS135" s="30"/>
      <c r="CT135" s="30">
        <f>VLOOKUP($E135,'факт '!$D$8:$BM$167,25,0)</f>
        <v>0</v>
      </c>
      <c r="CU135" s="30">
        <f>VLOOKUP($E135,'факт '!$D$8:$BM$167,26,0)</f>
        <v>0</v>
      </c>
      <c r="CV135" s="30">
        <f>VLOOKUP($E135,'факт '!$D$8:$BM$167,27,0)</f>
        <v>0</v>
      </c>
      <c r="CW135" s="30">
        <f>VLOOKUP($E135,'факт '!$D$8:$BM$167,28,0)</f>
        <v>0</v>
      </c>
      <c r="CX135" s="30">
        <f t="shared" si="1117"/>
        <v>0</v>
      </c>
      <c r="CY135" s="30">
        <f t="shared" si="1117"/>
        <v>0</v>
      </c>
      <c r="CZ135" s="163">
        <f t="shared" si="819"/>
        <v>0</v>
      </c>
      <c r="DA135" s="163">
        <f t="shared" si="819"/>
        <v>0</v>
      </c>
      <c r="DB135" s="163"/>
      <c r="DC135" s="163"/>
      <c r="DD135" s="30"/>
      <c r="DE135" s="30"/>
      <c r="DF135" s="30"/>
      <c r="DG135" s="30"/>
      <c r="DH135" s="30">
        <f>VLOOKUP($E135,'факт '!$D$8:$BM$167,29,0)</f>
        <v>0</v>
      </c>
      <c r="DI135" s="30">
        <f>VLOOKUP($E135,'факт '!$D$8:$BM$167,30,0)</f>
        <v>0</v>
      </c>
      <c r="DJ135" s="30">
        <f>VLOOKUP($E135,'факт '!$D$8:$BM$167,31,0)</f>
        <v>0</v>
      </c>
      <c r="DK135" s="30">
        <f>VLOOKUP($E135,'факт '!$D$8:$BM$167,32,0)</f>
        <v>0</v>
      </c>
      <c r="DL135" s="30">
        <f t="shared" si="1118"/>
        <v>0</v>
      </c>
      <c r="DM135" s="30">
        <f t="shared" si="1118"/>
        <v>0</v>
      </c>
      <c r="DN135" s="163">
        <f t="shared" si="820"/>
        <v>0</v>
      </c>
      <c r="DO135" s="163">
        <f t="shared" si="820"/>
        <v>0</v>
      </c>
      <c r="DP135" s="163"/>
      <c r="DQ135" s="163"/>
      <c r="DR135" s="30"/>
      <c r="DS135" s="30"/>
      <c r="DT135" s="30"/>
      <c r="DU135" s="30"/>
      <c r="DV135" s="30">
        <f>VLOOKUP($E135,'факт '!$D$8:$BM$167,33,0)</f>
        <v>0</v>
      </c>
      <c r="DW135" s="30">
        <f>VLOOKUP($E135,'факт '!$D$8:$BM$167,34,0)</f>
        <v>0</v>
      </c>
      <c r="DX135" s="30">
        <f>VLOOKUP($E135,'факт '!$D$8:$BM$167,35,0)</f>
        <v>0</v>
      </c>
      <c r="DY135" s="30">
        <f>VLOOKUP($E135,'факт '!$D$8:$BM$167,36,0)</f>
        <v>0</v>
      </c>
      <c r="DZ135" s="30">
        <f t="shared" si="1119"/>
        <v>0</v>
      </c>
      <c r="EA135" s="30">
        <f t="shared" si="1119"/>
        <v>0</v>
      </c>
      <c r="EB135" s="163">
        <f t="shared" si="821"/>
        <v>0</v>
      </c>
      <c r="EC135" s="163">
        <f t="shared" si="821"/>
        <v>0</v>
      </c>
      <c r="ED135" s="163"/>
      <c r="EE135" s="163"/>
      <c r="EF135" s="30"/>
      <c r="EG135" s="30"/>
      <c r="EH135" s="30"/>
      <c r="EI135" s="30"/>
      <c r="EJ135" s="30">
        <f>VLOOKUP($E135,'факт '!$D$8:$BM$167,15,0)</f>
        <v>0</v>
      </c>
      <c r="EK135" s="30">
        <f>VLOOKUP($E135,'факт '!$D$8:$BM$167,16,0)</f>
        <v>0</v>
      </c>
      <c r="EL135" s="30"/>
      <c r="EM135" s="30"/>
      <c r="EN135" s="30">
        <f t="shared" si="1120"/>
        <v>0</v>
      </c>
      <c r="EO135" s="30">
        <f t="shared" si="1120"/>
        <v>0</v>
      </c>
      <c r="EP135" s="163">
        <f t="shared" si="822"/>
        <v>0</v>
      </c>
      <c r="EQ135" s="163">
        <f t="shared" si="822"/>
        <v>0</v>
      </c>
      <c r="ER135" s="163"/>
      <c r="ES135" s="163"/>
      <c r="ET135" s="30"/>
      <c r="EU135" s="30"/>
      <c r="EV135" s="30"/>
      <c r="EW135" s="30"/>
      <c r="EX135" s="30">
        <f>VLOOKUP($E135,'факт '!$D$8:$BM$167,37,0)</f>
        <v>0</v>
      </c>
      <c r="EY135" s="30">
        <f>VLOOKUP($E135,'факт '!$D$8:$BM$167,38,0)</f>
        <v>0</v>
      </c>
      <c r="EZ135" s="30">
        <f>VLOOKUP($E135,'факт '!$D$8:$BM$167,39,0)</f>
        <v>0</v>
      </c>
      <c r="FA135" s="30">
        <f>VLOOKUP($E135,'факт '!$D$8:$BM$167,40,0)</f>
        <v>0</v>
      </c>
      <c r="FB135" s="30">
        <f t="shared" si="1121"/>
        <v>0</v>
      </c>
      <c r="FC135" s="30">
        <f t="shared" si="1121"/>
        <v>0</v>
      </c>
      <c r="FD135" s="163">
        <f t="shared" si="823"/>
        <v>0</v>
      </c>
      <c r="FE135" s="163">
        <f t="shared" si="823"/>
        <v>0</v>
      </c>
      <c r="FF135" s="163"/>
      <c r="FG135" s="163"/>
      <c r="FH135" s="30"/>
      <c r="FI135" s="30"/>
      <c r="FJ135" s="30"/>
      <c r="FK135" s="30"/>
      <c r="FL135" s="30">
        <f>VLOOKUP($E135,'факт '!$D$8:$BM$167,45,0)</f>
        <v>0</v>
      </c>
      <c r="FM135" s="30">
        <f>VLOOKUP($E135,'факт '!$D$8:$BM$167,46,0)</f>
        <v>0</v>
      </c>
      <c r="FN135" s="30">
        <f>VLOOKUP($E135,'факт '!$D$8:$BM$167,47,0)</f>
        <v>0</v>
      </c>
      <c r="FO135" s="30">
        <f>VLOOKUP($E135,'факт '!$D$8:$BM$167,48,0)</f>
        <v>0</v>
      </c>
      <c r="FP135" s="30">
        <f t="shared" si="1122"/>
        <v>0</v>
      </c>
      <c r="FQ135" s="30">
        <f t="shared" si="1122"/>
        <v>0</v>
      </c>
      <c r="FR135" s="163">
        <f t="shared" si="824"/>
        <v>0</v>
      </c>
      <c r="FS135" s="163">
        <f t="shared" si="824"/>
        <v>0</v>
      </c>
      <c r="FT135" s="163"/>
      <c r="FU135" s="163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163">
        <f t="shared" si="809"/>
        <v>0</v>
      </c>
      <c r="GG135" s="163">
        <f t="shared" si="809"/>
        <v>0</v>
      </c>
      <c r="GH135" s="163"/>
      <c r="GI135" s="163"/>
      <c r="GJ135" s="30"/>
      <c r="GK135" s="30"/>
      <c r="GL135" s="30"/>
      <c r="GM135" s="30"/>
      <c r="GN135" s="30">
        <f>VLOOKUP($E135,'факт '!$D$8:$BM$167,41,0)</f>
        <v>0</v>
      </c>
      <c r="GO135" s="30">
        <f>VLOOKUP($E135,'факт '!$D$8:$BM$167,42,0)</f>
        <v>0</v>
      </c>
      <c r="GP135" s="30">
        <f>VLOOKUP($E135,'факт '!$D$8:$BM$167,43,0)</f>
        <v>0</v>
      </c>
      <c r="GQ135" s="30">
        <f>VLOOKUP($E135,'факт '!$D$8:$BM$167,44,0)</f>
        <v>0</v>
      </c>
      <c r="GR135" s="30">
        <f t="shared" si="1123"/>
        <v>0</v>
      </c>
      <c r="GS135" s="30">
        <f t="shared" si="1123"/>
        <v>0</v>
      </c>
      <c r="GT135" s="163">
        <f t="shared" si="825"/>
        <v>0</v>
      </c>
      <c r="GU135" s="163">
        <f t="shared" si="825"/>
        <v>0</v>
      </c>
      <c r="GV135" s="163"/>
      <c r="GW135" s="347" t="e">
        <f t="shared" si="1108"/>
        <v>#DIV/0!</v>
      </c>
      <c r="GX135" s="30"/>
      <c r="GY135" s="30"/>
      <c r="GZ135" s="30"/>
      <c r="HA135" s="30"/>
      <c r="HB135" s="30">
        <f>VLOOKUP($E135,'факт '!$D$8:$BM$167,49,0)</f>
        <v>0</v>
      </c>
      <c r="HC135" s="30">
        <f>VLOOKUP($E135,'факт '!$D$8:$BM$167,50,0)</f>
        <v>0</v>
      </c>
      <c r="HD135" s="30"/>
      <c r="HE135" s="30"/>
      <c r="HF135" s="30">
        <f t="shared" si="1124"/>
        <v>0</v>
      </c>
      <c r="HG135" s="30">
        <f t="shared" si="1124"/>
        <v>0</v>
      </c>
      <c r="HH135" s="163">
        <f t="shared" si="826"/>
        <v>0</v>
      </c>
      <c r="HI135" s="163">
        <f t="shared" si="826"/>
        <v>0</v>
      </c>
      <c r="HJ135" s="163"/>
      <c r="HK135" s="163"/>
      <c r="HL135" s="30"/>
      <c r="HM135" s="30"/>
      <c r="HN135" s="30"/>
      <c r="HO135" s="30"/>
      <c r="HP135" s="30">
        <f>VLOOKUP($E135,'факт '!$D$8:$BM$167,51,0)</f>
        <v>0</v>
      </c>
      <c r="HQ135" s="30">
        <f>VLOOKUP($E135,'факт '!$D$8:$BM$167,52,0)</f>
        <v>0</v>
      </c>
      <c r="HR135" s="30"/>
      <c r="HS135" s="30"/>
      <c r="HT135" s="30">
        <f t="shared" si="1125"/>
        <v>0</v>
      </c>
      <c r="HU135" s="30">
        <f t="shared" si="1125"/>
        <v>0</v>
      </c>
      <c r="HV135" s="163">
        <f t="shared" si="827"/>
        <v>0</v>
      </c>
      <c r="HW135" s="163">
        <f t="shared" si="827"/>
        <v>0</v>
      </c>
      <c r="HX135" s="163"/>
      <c r="HY135" s="163"/>
      <c r="HZ135" s="163"/>
      <c r="IA135" s="163"/>
      <c r="IB135" s="163"/>
      <c r="IC135" s="163"/>
      <c r="ID135" s="30">
        <f>VLOOKUP($E135,'факт '!$D$8:$BM$167,53,0)</f>
        <v>0</v>
      </c>
      <c r="IE135" s="30">
        <f>VLOOKUP($E135,'факт '!$D$8:$BM$167,54,0)</f>
        <v>0</v>
      </c>
      <c r="IF135" s="163"/>
      <c r="IG135" s="163"/>
      <c r="IH135" s="163">
        <f t="shared" si="1126"/>
        <v>0</v>
      </c>
      <c r="II135" s="163">
        <f t="shared" si="1126"/>
        <v>0</v>
      </c>
      <c r="IJ135" s="163">
        <f t="shared" si="828"/>
        <v>0</v>
      </c>
      <c r="IK135" s="163">
        <f t="shared" si="828"/>
        <v>0</v>
      </c>
      <c r="IL135" s="163"/>
      <c r="IM135" s="163"/>
      <c r="IN135" s="163"/>
      <c r="IO135" s="163"/>
      <c r="IP135" s="163"/>
      <c r="IQ135" s="163"/>
      <c r="IR135" s="30">
        <f>VLOOKUP($E135,'факт '!$D$8:$BM$167,53,0)</f>
        <v>0</v>
      </c>
      <c r="IS135" s="30">
        <f>VLOOKUP($E135,'факт '!$D$8:$BM$167,54,0)</f>
        <v>0</v>
      </c>
      <c r="IT135" s="163"/>
      <c r="IU135" s="163"/>
      <c r="IV135" s="163">
        <f t="shared" si="1127"/>
        <v>0</v>
      </c>
      <c r="IW135" s="163">
        <f t="shared" si="1127"/>
        <v>0</v>
      </c>
      <c r="IX135" s="163">
        <f t="shared" si="1131"/>
        <v>0</v>
      </c>
      <c r="IY135" s="163">
        <f t="shared" si="1131"/>
        <v>0</v>
      </c>
      <c r="IZ135" s="163"/>
      <c r="JA135" s="163"/>
      <c r="JB135" s="170"/>
      <c r="JC135" s="242"/>
      <c r="JD135" s="170"/>
      <c r="JE135" s="170"/>
      <c r="JF135" s="238">
        <f t="shared" si="1128"/>
        <v>1</v>
      </c>
      <c r="JG135" s="238">
        <f t="shared" si="1128"/>
        <v>143760.13</v>
      </c>
      <c r="JH135" s="238">
        <f t="shared" si="1128"/>
        <v>0</v>
      </c>
      <c r="JI135" s="238">
        <f t="shared" si="1128"/>
        <v>0</v>
      </c>
      <c r="JJ135" s="238">
        <f t="shared" si="867"/>
        <v>1</v>
      </c>
      <c r="JK135" s="238">
        <f t="shared" si="867"/>
        <v>143760.13</v>
      </c>
      <c r="JL135" s="238">
        <f t="shared" si="830"/>
        <v>1</v>
      </c>
      <c r="JM135" s="238">
        <f t="shared" si="811"/>
        <v>143760.13</v>
      </c>
      <c r="JN135" s="48"/>
      <c r="JO135" s="18"/>
      <c r="JP135" s="55"/>
      <c r="JQ135" s="55">
        <f t="shared" si="1129"/>
        <v>143760.13</v>
      </c>
      <c r="JR135" s="378">
        <f t="shared" si="1130"/>
        <v>-3.599999996367842E-3</v>
      </c>
      <c r="JS135" s="382"/>
    </row>
    <row r="136" spans="1:279" ht="140.25" hidden="1" x14ac:dyDescent="0.2">
      <c r="A136" s="10">
        <v>1</v>
      </c>
      <c r="B136" s="10">
        <v>1</v>
      </c>
      <c r="C136" s="449" t="s">
        <v>168</v>
      </c>
      <c r="D136" s="428" t="s">
        <v>279</v>
      </c>
      <c r="E136" s="448">
        <v>268</v>
      </c>
      <c r="F136" s="428" t="s">
        <v>333</v>
      </c>
      <c r="G136" s="19">
        <v>20</v>
      </c>
      <c r="H136" s="169">
        <v>143760.1336</v>
      </c>
      <c r="I136" s="30"/>
      <c r="J136" s="30"/>
      <c r="K136" s="30"/>
      <c r="L136" s="30"/>
      <c r="M136" s="30">
        <f>VLOOKUP($E136,'факт '!$D$8:$BM$167,3,0)</f>
        <v>0</v>
      </c>
      <c r="N136" s="30">
        <f>VLOOKUP($E136,'факт '!$D$8:$BM$167,4,0)</f>
        <v>0</v>
      </c>
      <c r="O136" s="30">
        <f>VLOOKUP($E136,'факт '!$D$8:$BM$167,5,0)</f>
        <v>0</v>
      </c>
      <c r="P136" s="30">
        <f>VLOOKUP($E136,'факт '!$D$8:$BM$167,6,0)</f>
        <v>0</v>
      </c>
      <c r="Q136" s="30">
        <f t="shared" si="1111"/>
        <v>0</v>
      </c>
      <c r="R136" s="30">
        <f t="shared" si="1111"/>
        <v>0</v>
      </c>
      <c r="S136" s="163">
        <f t="shared" si="812"/>
        <v>0</v>
      </c>
      <c r="T136" s="163">
        <f t="shared" si="812"/>
        <v>0</v>
      </c>
      <c r="U136" s="163"/>
      <c r="V136" s="163"/>
      <c r="W136" s="30"/>
      <c r="X136" s="30"/>
      <c r="Y136" s="30"/>
      <c r="Z136" s="30"/>
      <c r="AA136" s="30">
        <f>VLOOKUP($E136,'факт '!$D$8:$BM$167,9,0)</f>
        <v>0</v>
      </c>
      <c r="AB136" s="30">
        <f>VLOOKUP($E136,'факт '!$D$8:$BM$167,10,0)</f>
        <v>0</v>
      </c>
      <c r="AC136" s="30">
        <f>VLOOKUP($E136,'факт '!$D$8:$BM$167,11,0)</f>
        <v>0</v>
      </c>
      <c r="AD136" s="30">
        <f>VLOOKUP($E136,'факт '!$D$8:$BM$167,12,0)</f>
        <v>0</v>
      </c>
      <c r="AE136" s="30">
        <f t="shared" si="1112"/>
        <v>0</v>
      </c>
      <c r="AF136" s="30">
        <f t="shared" si="1112"/>
        <v>0</v>
      </c>
      <c r="AG136" s="163">
        <f t="shared" si="912"/>
        <v>0</v>
      </c>
      <c r="AH136" s="163">
        <f t="shared" si="912"/>
        <v>0</v>
      </c>
      <c r="AI136" s="163"/>
      <c r="AJ136" s="163"/>
      <c r="AK136" s="323"/>
      <c r="AL136" s="30"/>
      <c r="AM136" s="30"/>
      <c r="AN136" s="30"/>
      <c r="AO136" s="30">
        <f>VLOOKUP($E136,'факт '!$D$8:$BM$167,7,0)</f>
        <v>0</v>
      </c>
      <c r="AP136" s="30">
        <f>VLOOKUP($E136,'факт '!$D$8:$BM$167,8,0)</f>
        <v>0</v>
      </c>
      <c r="AQ136" s="30"/>
      <c r="AR136" s="30"/>
      <c r="AS136" s="30">
        <f t="shared" si="1113"/>
        <v>0</v>
      </c>
      <c r="AT136" s="30">
        <f t="shared" si="1113"/>
        <v>0</v>
      </c>
      <c r="AU136" s="163">
        <f t="shared" si="815"/>
        <v>0</v>
      </c>
      <c r="AV136" s="163">
        <f t="shared" si="815"/>
        <v>0</v>
      </c>
      <c r="AW136" s="163"/>
      <c r="AX136" s="163"/>
      <c r="AY136" s="30"/>
      <c r="AZ136" s="30"/>
      <c r="BA136" s="30"/>
      <c r="BB136" s="30"/>
      <c r="BC136" s="30">
        <f>VLOOKUP($E136,'факт '!$D$8:$BM$167,13,0)</f>
        <v>0</v>
      </c>
      <c r="BD136" s="30">
        <f>VLOOKUP($E136,'факт '!$D$8:$BM$167,14,0)</f>
        <v>0</v>
      </c>
      <c r="BE136" s="30"/>
      <c r="BF136" s="30"/>
      <c r="BG136" s="30">
        <f t="shared" si="1114"/>
        <v>0</v>
      </c>
      <c r="BH136" s="30">
        <f t="shared" si="1114"/>
        <v>0</v>
      </c>
      <c r="BI136" s="163">
        <f t="shared" si="816"/>
        <v>0</v>
      </c>
      <c r="BJ136" s="163">
        <f t="shared" si="816"/>
        <v>0</v>
      </c>
      <c r="BK136" s="163"/>
      <c r="BL136" s="163"/>
      <c r="BM136" s="30"/>
      <c r="BN136" s="30"/>
      <c r="BO136" s="30"/>
      <c r="BP136" s="30"/>
      <c r="BQ136" s="30">
        <f>VLOOKUP($E136,'факт '!$D$8:$BM$167,17,0)</f>
        <v>0</v>
      </c>
      <c r="BR136" s="30">
        <f>VLOOKUP($E136,'факт '!$D$8:$BM$167,18,0)</f>
        <v>0</v>
      </c>
      <c r="BS136" s="30">
        <f>VLOOKUP($E136,'факт '!$D$8:$BM$167,19,0)</f>
        <v>0</v>
      </c>
      <c r="BT136" s="30">
        <f>VLOOKUP($E136,'факт '!$D$8:$BM$167,20,0)</f>
        <v>0</v>
      </c>
      <c r="BU136" s="30">
        <f t="shared" si="1115"/>
        <v>0</v>
      </c>
      <c r="BV136" s="30">
        <f t="shared" si="1115"/>
        <v>0</v>
      </c>
      <c r="BW136" s="163">
        <f t="shared" si="817"/>
        <v>0</v>
      </c>
      <c r="BX136" s="163">
        <f t="shared" si="817"/>
        <v>0</v>
      </c>
      <c r="BY136" s="163"/>
      <c r="BZ136" s="163"/>
      <c r="CA136" s="30"/>
      <c r="CB136" s="30"/>
      <c r="CC136" s="30"/>
      <c r="CD136" s="30"/>
      <c r="CE136" s="30">
        <f>VLOOKUP($E136,'факт '!$D$8:$BM$167,21,0)</f>
        <v>0</v>
      </c>
      <c r="CF136" s="30">
        <f>VLOOKUP($E136,'факт '!$D$8:$BM$167,22,0)</f>
        <v>0</v>
      </c>
      <c r="CG136" s="30">
        <f>VLOOKUP($E136,'факт '!$D$8:$BM$167,23,0)</f>
        <v>0</v>
      </c>
      <c r="CH136" s="30">
        <f>VLOOKUP($E136,'факт '!$D$8:$BM$167,24,0)</f>
        <v>0</v>
      </c>
      <c r="CI136" s="30">
        <f t="shared" si="1116"/>
        <v>0</v>
      </c>
      <c r="CJ136" s="30">
        <f t="shared" si="1116"/>
        <v>0</v>
      </c>
      <c r="CK136" s="163">
        <f t="shared" si="818"/>
        <v>0</v>
      </c>
      <c r="CL136" s="163">
        <f t="shared" si="818"/>
        <v>0</v>
      </c>
      <c r="CM136" s="163"/>
      <c r="CN136" s="163"/>
      <c r="CO136" s="163"/>
      <c r="CP136" s="30"/>
      <c r="CQ136" s="30"/>
      <c r="CR136" s="30"/>
      <c r="CS136" s="30"/>
      <c r="CT136" s="30">
        <f>VLOOKUP($E136,'факт '!$D$8:$BM$167,25,0)</f>
        <v>0</v>
      </c>
      <c r="CU136" s="30">
        <f>VLOOKUP($E136,'факт '!$D$8:$BM$167,26,0)</f>
        <v>0</v>
      </c>
      <c r="CV136" s="30">
        <f>VLOOKUP($E136,'факт '!$D$8:$BM$167,27,0)</f>
        <v>0</v>
      </c>
      <c r="CW136" s="30">
        <f>VLOOKUP($E136,'факт '!$D$8:$BM$167,28,0)</f>
        <v>0</v>
      </c>
      <c r="CX136" s="30">
        <f t="shared" si="1117"/>
        <v>0</v>
      </c>
      <c r="CY136" s="30">
        <f t="shared" si="1117"/>
        <v>0</v>
      </c>
      <c r="CZ136" s="163">
        <f t="shared" si="819"/>
        <v>0</v>
      </c>
      <c r="DA136" s="163">
        <f t="shared" si="819"/>
        <v>0</v>
      </c>
      <c r="DB136" s="163"/>
      <c r="DC136" s="163"/>
      <c r="DD136" s="30"/>
      <c r="DE136" s="30"/>
      <c r="DF136" s="30"/>
      <c r="DG136" s="30"/>
      <c r="DH136" s="30">
        <f>VLOOKUP($E136,'факт '!$D$8:$BM$167,29,0)</f>
        <v>0</v>
      </c>
      <c r="DI136" s="30">
        <f>VLOOKUP($E136,'факт '!$D$8:$BM$167,30,0)</f>
        <v>0</v>
      </c>
      <c r="DJ136" s="30">
        <f>VLOOKUP($E136,'факт '!$D$8:$BM$167,31,0)</f>
        <v>0</v>
      </c>
      <c r="DK136" s="30">
        <f>VLOOKUP($E136,'факт '!$D$8:$BM$167,32,0)</f>
        <v>0</v>
      </c>
      <c r="DL136" s="30">
        <f t="shared" si="1118"/>
        <v>0</v>
      </c>
      <c r="DM136" s="30">
        <f t="shared" si="1118"/>
        <v>0</v>
      </c>
      <c r="DN136" s="163">
        <f t="shared" si="820"/>
        <v>0</v>
      </c>
      <c r="DO136" s="163">
        <f t="shared" si="820"/>
        <v>0</v>
      </c>
      <c r="DP136" s="163"/>
      <c r="DQ136" s="163"/>
      <c r="DR136" s="30"/>
      <c r="DS136" s="30"/>
      <c r="DT136" s="30"/>
      <c r="DU136" s="30"/>
      <c r="DV136" s="30">
        <f>VLOOKUP($E136,'факт '!$D$8:$BM$167,33,0)</f>
        <v>0</v>
      </c>
      <c r="DW136" s="30">
        <f>VLOOKUP($E136,'факт '!$D$8:$BM$167,34,0)</f>
        <v>0</v>
      </c>
      <c r="DX136" s="30">
        <f>VLOOKUP($E136,'факт '!$D$8:$BM$167,35,0)</f>
        <v>0</v>
      </c>
      <c r="DY136" s="30">
        <f>VLOOKUP($E136,'факт '!$D$8:$BM$167,36,0)</f>
        <v>0</v>
      </c>
      <c r="DZ136" s="30">
        <f t="shared" si="1119"/>
        <v>0</v>
      </c>
      <c r="EA136" s="30">
        <f t="shared" si="1119"/>
        <v>0</v>
      </c>
      <c r="EB136" s="163">
        <f t="shared" si="821"/>
        <v>0</v>
      </c>
      <c r="EC136" s="163">
        <f t="shared" si="821"/>
        <v>0</v>
      </c>
      <c r="ED136" s="163"/>
      <c r="EE136" s="163"/>
      <c r="EF136" s="30"/>
      <c r="EG136" s="30"/>
      <c r="EH136" s="30"/>
      <c r="EI136" s="30"/>
      <c r="EJ136" s="30">
        <f>VLOOKUP($E136,'факт '!$D$8:$BM$167,15,0)</f>
        <v>0</v>
      </c>
      <c r="EK136" s="30">
        <f>VLOOKUP($E136,'факт '!$D$8:$BM$167,16,0)</f>
        <v>0</v>
      </c>
      <c r="EL136" s="30"/>
      <c r="EM136" s="30"/>
      <c r="EN136" s="30">
        <f t="shared" si="1120"/>
        <v>0</v>
      </c>
      <c r="EO136" s="30">
        <f t="shared" si="1120"/>
        <v>0</v>
      </c>
      <c r="EP136" s="163">
        <f t="shared" si="822"/>
        <v>0</v>
      </c>
      <c r="EQ136" s="163">
        <f t="shared" si="822"/>
        <v>0</v>
      </c>
      <c r="ER136" s="163"/>
      <c r="ES136" s="163"/>
      <c r="ET136" s="30"/>
      <c r="EU136" s="30"/>
      <c r="EV136" s="30"/>
      <c r="EW136" s="30"/>
      <c r="EX136" s="30">
        <f>VLOOKUP($E136,'факт '!$D$8:$BM$167,37,0)</f>
        <v>0</v>
      </c>
      <c r="EY136" s="30">
        <f>VLOOKUP($E136,'факт '!$D$8:$BM$167,38,0)</f>
        <v>0</v>
      </c>
      <c r="EZ136" s="30">
        <f>VLOOKUP($E136,'факт '!$D$8:$BM$167,39,0)</f>
        <v>0</v>
      </c>
      <c r="FA136" s="30">
        <f>VLOOKUP($E136,'факт '!$D$8:$BM$167,40,0)</f>
        <v>0</v>
      </c>
      <c r="FB136" s="30">
        <f t="shared" si="1121"/>
        <v>0</v>
      </c>
      <c r="FC136" s="30">
        <f t="shared" si="1121"/>
        <v>0</v>
      </c>
      <c r="FD136" s="163">
        <f t="shared" si="823"/>
        <v>0</v>
      </c>
      <c r="FE136" s="163">
        <f t="shared" si="823"/>
        <v>0</v>
      </c>
      <c r="FF136" s="163"/>
      <c r="FG136" s="163"/>
      <c r="FH136" s="30"/>
      <c r="FI136" s="30"/>
      <c r="FJ136" s="30"/>
      <c r="FK136" s="30"/>
      <c r="FL136" s="30">
        <f>VLOOKUP($E136,'факт '!$D$8:$BM$167,45,0)</f>
        <v>0</v>
      </c>
      <c r="FM136" s="30">
        <f>VLOOKUP($E136,'факт '!$D$8:$BM$167,46,0)</f>
        <v>0</v>
      </c>
      <c r="FN136" s="30">
        <f>VLOOKUP($E136,'факт '!$D$8:$BM$167,47,0)</f>
        <v>0</v>
      </c>
      <c r="FO136" s="30">
        <f>VLOOKUP($E136,'факт '!$D$8:$BM$167,48,0)</f>
        <v>0</v>
      </c>
      <c r="FP136" s="30">
        <f t="shared" si="1122"/>
        <v>0</v>
      </c>
      <c r="FQ136" s="30">
        <f t="shared" si="1122"/>
        <v>0</v>
      </c>
      <c r="FR136" s="163">
        <f t="shared" si="824"/>
        <v>0</v>
      </c>
      <c r="FS136" s="163">
        <f t="shared" si="824"/>
        <v>0</v>
      </c>
      <c r="FT136" s="163"/>
      <c r="FU136" s="163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163">
        <f t="shared" si="809"/>
        <v>0</v>
      </c>
      <c r="GG136" s="163">
        <f t="shared" si="809"/>
        <v>0</v>
      </c>
      <c r="GH136" s="163"/>
      <c r="GI136" s="163"/>
      <c r="GJ136" s="30"/>
      <c r="GK136" s="30"/>
      <c r="GL136" s="30"/>
      <c r="GM136" s="30"/>
      <c r="GN136" s="30">
        <f>VLOOKUP($E136,'факт '!$D$8:$BM$167,41,0)</f>
        <v>2</v>
      </c>
      <c r="GO136" s="30">
        <f>VLOOKUP($E136,'факт '!$D$8:$BM$167,42,0)</f>
        <v>287520.26</v>
      </c>
      <c r="GP136" s="30">
        <f>VLOOKUP($E136,'факт '!$D$8:$BM$167,43,0)</f>
        <v>0</v>
      </c>
      <c r="GQ136" s="30">
        <f>VLOOKUP($E136,'факт '!$D$8:$BM$167,44,0)</f>
        <v>0</v>
      </c>
      <c r="GR136" s="30">
        <f t="shared" si="1123"/>
        <v>2</v>
      </c>
      <c r="GS136" s="30">
        <f t="shared" si="1123"/>
        <v>287520.26</v>
      </c>
      <c r="GT136" s="163">
        <f t="shared" si="825"/>
        <v>2</v>
      </c>
      <c r="GU136" s="163">
        <f t="shared" si="825"/>
        <v>287520.26</v>
      </c>
      <c r="GV136" s="163"/>
      <c r="GW136" s="347">
        <f t="shared" si="1108"/>
        <v>143760.13</v>
      </c>
      <c r="GX136" s="30"/>
      <c r="GY136" s="30"/>
      <c r="GZ136" s="30"/>
      <c r="HA136" s="30"/>
      <c r="HB136" s="30">
        <f>VLOOKUP($E136,'факт '!$D$8:$BM$167,49,0)</f>
        <v>0</v>
      </c>
      <c r="HC136" s="30">
        <f>VLOOKUP($E136,'факт '!$D$8:$BM$167,50,0)</f>
        <v>0</v>
      </c>
      <c r="HD136" s="30"/>
      <c r="HE136" s="30"/>
      <c r="HF136" s="30">
        <f t="shared" si="1124"/>
        <v>0</v>
      </c>
      <c r="HG136" s="30">
        <f t="shared" si="1124"/>
        <v>0</v>
      </c>
      <c r="HH136" s="163">
        <f t="shared" si="826"/>
        <v>0</v>
      </c>
      <c r="HI136" s="163">
        <f t="shared" si="826"/>
        <v>0</v>
      </c>
      <c r="HJ136" s="163"/>
      <c r="HK136" s="163"/>
      <c r="HL136" s="30"/>
      <c r="HM136" s="30"/>
      <c r="HN136" s="30"/>
      <c r="HO136" s="30"/>
      <c r="HP136" s="30">
        <f>VLOOKUP($E136,'факт '!$D$8:$BM$167,51,0)</f>
        <v>0</v>
      </c>
      <c r="HQ136" s="30">
        <f>VLOOKUP($E136,'факт '!$D$8:$BM$167,52,0)</f>
        <v>0</v>
      </c>
      <c r="HR136" s="30"/>
      <c r="HS136" s="30"/>
      <c r="HT136" s="30">
        <f t="shared" si="1125"/>
        <v>0</v>
      </c>
      <c r="HU136" s="30">
        <f t="shared" si="1125"/>
        <v>0</v>
      </c>
      <c r="HV136" s="163">
        <f t="shared" si="827"/>
        <v>0</v>
      </c>
      <c r="HW136" s="163">
        <f t="shared" si="827"/>
        <v>0</v>
      </c>
      <c r="HX136" s="163"/>
      <c r="HY136" s="163"/>
      <c r="HZ136" s="163"/>
      <c r="IA136" s="163"/>
      <c r="IB136" s="163"/>
      <c r="IC136" s="163"/>
      <c r="ID136" s="30">
        <f>VLOOKUP($E136,'факт '!$D$8:$BM$167,53,0)</f>
        <v>0</v>
      </c>
      <c r="IE136" s="30">
        <f>VLOOKUP($E136,'факт '!$D$8:$BM$167,54,0)</f>
        <v>0</v>
      </c>
      <c r="IF136" s="163"/>
      <c r="IG136" s="163"/>
      <c r="IH136" s="163">
        <f t="shared" si="1126"/>
        <v>0</v>
      </c>
      <c r="II136" s="163">
        <f t="shared" si="1126"/>
        <v>0</v>
      </c>
      <c r="IJ136" s="163">
        <f t="shared" si="828"/>
        <v>0</v>
      </c>
      <c r="IK136" s="163">
        <f t="shared" si="828"/>
        <v>0</v>
      </c>
      <c r="IL136" s="163"/>
      <c r="IM136" s="163"/>
      <c r="IN136" s="163"/>
      <c r="IO136" s="163"/>
      <c r="IP136" s="163"/>
      <c r="IQ136" s="163"/>
      <c r="IR136" s="30">
        <f>VLOOKUP($E136,'факт '!$D$8:$BM$167,53,0)</f>
        <v>0</v>
      </c>
      <c r="IS136" s="30">
        <f>VLOOKUP($E136,'факт '!$D$8:$BM$167,54,0)</f>
        <v>0</v>
      </c>
      <c r="IT136" s="163"/>
      <c r="IU136" s="163"/>
      <c r="IV136" s="163">
        <f t="shared" si="1127"/>
        <v>0</v>
      </c>
      <c r="IW136" s="163">
        <f t="shared" si="1127"/>
        <v>0</v>
      </c>
      <c r="IX136" s="163">
        <f t="shared" si="1131"/>
        <v>0</v>
      </c>
      <c r="IY136" s="163">
        <f t="shared" si="1131"/>
        <v>0</v>
      </c>
      <c r="IZ136" s="163"/>
      <c r="JA136" s="163"/>
      <c r="JB136" s="170"/>
      <c r="JC136" s="242"/>
      <c r="JD136" s="170"/>
      <c r="JE136" s="170"/>
      <c r="JF136" s="238">
        <f t="shared" si="1128"/>
        <v>2</v>
      </c>
      <c r="JG136" s="238">
        <f t="shared" si="1128"/>
        <v>287520.26</v>
      </c>
      <c r="JH136" s="238">
        <f t="shared" si="1128"/>
        <v>0</v>
      </c>
      <c r="JI136" s="238">
        <f t="shared" si="1128"/>
        <v>0</v>
      </c>
      <c r="JJ136" s="238">
        <f t="shared" si="867"/>
        <v>2</v>
      </c>
      <c r="JK136" s="238">
        <f t="shared" si="867"/>
        <v>287520.26</v>
      </c>
      <c r="JL136" s="238">
        <f t="shared" si="830"/>
        <v>2</v>
      </c>
      <c r="JM136" s="238">
        <f t="shared" si="811"/>
        <v>287520.26</v>
      </c>
      <c r="JN136" s="48"/>
      <c r="JO136" s="18"/>
      <c r="JP136" s="55"/>
      <c r="JQ136" s="55">
        <f t="shared" si="1129"/>
        <v>143760.13</v>
      </c>
      <c r="JR136" s="378">
        <f t="shared" si="1130"/>
        <v>-3.599999996367842E-3</v>
      </c>
      <c r="JS136" s="382"/>
    </row>
    <row r="137" spans="1:279" ht="25.5" hidden="1" x14ac:dyDescent="0.2">
      <c r="A137" s="10">
        <v>1</v>
      </c>
      <c r="B137" s="10">
        <v>1</v>
      </c>
      <c r="C137" s="425" t="s">
        <v>168</v>
      </c>
      <c r="D137" s="426"/>
      <c r="E137" s="448">
        <v>278</v>
      </c>
      <c r="F137" s="428" t="s">
        <v>334</v>
      </c>
      <c r="G137" s="19">
        <v>20</v>
      </c>
      <c r="H137" s="169">
        <v>143760.1336</v>
      </c>
      <c r="I137" s="30"/>
      <c r="J137" s="30"/>
      <c r="K137" s="30"/>
      <c r="L137" s="30"/>
      <c r="M137" s="30">
        <f>VLOOKUP($E137,'факт '!$D$8:$BM$167,3,0)</f>
        <v>0</v>
      </c>
      <c r="N137" s="30">
        <f>VLOOKUP($E137,'факт '!$D$8:$BM$167,4,0)</f>
        <v>0</v>
      </c>
      <c r="O137" s="30">
        <f>VLOOKUP($E137,'факт '!$D$8:$BM$167,5,0)</f>
        <v>0</v>
      </c>
      <c r="P137" s="30">
        <f>VLOOKUP($E137,'факт '!$D$8:$BM$167,6,0)</f>
        <v>0</v>
      </c>
      <c r="Q137" s="30">
        <f t="shared" si="1111"/>
        <v>0</v>
      </c>
      <c r="R137" s="30">
        <f t="shared" si="1111"/>
        <v>0</v>
      </c>
      <c r="S137" s="163">
        <f t="shared" si="812"/>
        <v>0</v>
      </c>
      <c r="T137" s="163">
        <f t="shared" si="812"/>
        <v>0</v>
      </c>
      <c r="U137" s="163"/>
      <c r="V137" s="163"/>
      <c r="W137" s="30"/>
      <c r="X137" s="30"/>
      <c r="Y137" s="30"/>
      <c r="Z137" s="30"/>
      <c r="AA137" s="30">
        <f>VLOOKUP($E137,'факт '!$D$8:$BM$167,9,0)</f>
        <v>0</v>
      </c>
      <c r="AB137" s="30">
        <f>VLOOKUP($E137,'факт '!$D$8:$BM$167,10,0)</f>
        <v>0</v>
      </c>
      <c r="AC137" s="30">
        <f>VLOOKUP($E137,'факт '!$D$8:$BM$167,11,0)</f>
        <v>0</v>
      </c>
      <c r="AD137" s="30">
        <f>VLOOKUP($E137,'факт '!$D$8:$BM$167,12,0)</f>
        <v>0</v>
      </c>
      <c r="AE137" s="30">
        <f t="shared" si="1112"/>
        <v>0</v>
      </c>
      <c r="AF137" s="30">
        <f t="shared" si="1112"/>
        <v>0</v>
      </c>
      <c r="AG137" s="163">
        <f t="shared" si="912"/>
        <v>0</v>
      </c>
      <c r="AH137" s="163">
        <f t="shared" si="912"/>
        <v>0</v>
      </c>
      <c r="AI137" s="163"/>
      <c r="AJ137" s="163"/>
      <c r="AK137" s="323"/>
      <c r="AL137" s="30"/>
      <c r="AM137" s="30"/>
      <c r="AN137" s="30"/>
      <c r="AO137" s="30">
        <f>VLOOKUP($E137,'факт '!$D$8:$BM$167,7,0)</f>
        <v>0</v>
      </c>
      <c r="AP137" s="30">
        <f>VLOOKUP($E137,'факт '!$D$8:$BM$167,8,0)</f>
        <v>0</v>
      </c>
      <c r="AQ137" s="30"/>
      <c r="AR137" s="30"/>
      <c r="AS137" s="30">
        <f t="shared" si="1113"/>
        <v>0</v>
      </c>
      <c r="AT137" s="30">
        <f t="shared" si="1113"/>
        <v>0</v>
      </c>
      <c r="AU137" s="163">
        <f t="shared" si="815"/>
        <v>0</v>
      </c>
      <c r="AV137" s="163">
        <f t="shared" si="815"/>
        <v>0</v>
      </c>
      <c r="AW137" s="163"/>
      <c r="AX137" s="163"/>
      <c r="AY137" s="30"/>
      <c r="AZ137" s="30"/>
      <c r="BA137" s="30"/>
      <c r="BB137" s="30"/>
      <c r="BC137" s="30">
        <f>VLOOKUP($E137,'факт '!$D$8:$BM$167,13,0)</f>
        <v>0</v>
      </c>
      <c r="BD137" s="30">
        <f>VLOOKUP($E137,'факт '!$D$8:$BM$167,14,0)</f>
        <v>0</v>
      </c>
      <c r="BE137" s="30"/>
      <c r="BF137" s="30"/>
      <c r="BG137" s="30">
        <f t="shared" si="1114"/>
        <v>0</v>
      </c>
      <c r="BH137" s="30">
        <f t="shared" si="1114"/>
        <v>0</v>
      </c>
      <c r="BI137" s="163">
        <f t="shared" si="816"/>
        <v>0</v>
      </c>
      <c r="BJ137" s="163">
        <f t="shared" si="816"/>
        <v>0</v>
      </c>
      <c r="BK137" s="163"/>
      <c r="BL137" s="163"/>
      <c r="BM137" s="30"/>
      <c r="BN137" s="30"/>
      <c r="BO137" s="30"/>
      <c r="BP137" s="30"/>
      <c r="BQ137" s="30">
        <f>VLOOKUP($E137,'факт '!$D$8:$BM$167,17,0)</f>
        <v>7</v>
      </c>
      <c r="BR137" s="30">
        <f>VLOOKUP($E137,'факт '!$D$8:$BM$167,18,0)</f>
        <v>1006320.91</v>
      </c>
      <c r="BS137" s="30">
        <f>VLOOKUP($E137,'факт '!$D$8:$BM$167,19,0)</f>
        <v>0</v>
      </c>
      <c r="BT137" s="30">
        <f>VLOOKUP($E137,'факт '!$D$8:$BM$167,20,0)</f>
        <v>0</v>
      </c>
      <c r="BU137" s="30">
        <f t="shared" si="1115"/>
        <v>7</v>
      </c>
      <c r="BV137" s="30">
        <f t="shared" si="1115"/>
        <v>1006320.91</v>
      </c>
      <c r="BW137" s="163">
        <f t="shared" si="817"/>
        <v>7</v>
      </c>
      <c r="BX137" s="163">
        <f t="shared" si="817"/>
        <v>1006320.91</v>
      </c>
      <c r="BY137" s="163">
        <v>143760.1336</v>
      </c>
      <c r="BZ137" s="347">
        <f>BR137/BQ137</f>
        <v>143760.13</v>
      </c>
      <c r="CA137" s="30"/>
      <c r="CB137" s="30"/>
      <c r="CC137" s="30"/>
      <c r="CD137" s="30"/>
      <c r="CE137" s="30">
        <f>VLOOKUP($E137,'факт '!$D$8:$BM$167,21,0)</f>
        <v>0</v>
      </c>
      <c r="CF137" s="30">
        <f>VLOOKUP($E137,'факт '!$D$8:$BM$167,22,0)</f>
        <v>0</v>
      </c>
      <c r="CG137" s="30">
        <f>VLOOKUP($E137,'факт '!$D$8:$BM$167,23,0)</f>
        <v>0</v>
      </c>
      <c r="CH137" s="30">
        <f>VLOOKUP($E137,'факт '!$D$8:$BM$167,24,0)</f>
        <v>0</v>
      </c>
      <c r="CI137" s="30">
        <f t="shared" si="1116"/>
        <v>0</v>
      </c>
      <c r="CJ137" s="30">
        <f t="shared" si="1116"/>
        <v>0</v>
      </c>
      <c r="CK137" s="163">
        <f t="shared" si="818"/>
        <v>0</v>
      </c>
      <c r="CL137" s="163">
        <f t="shared" si="818"/>
        <v>0</v>
      </c>
      <c r="CM137" s="163"/>
      <c r="CN137" s="163"/>
      <c r="CO137" s="163"/>
      <c r="CP137" s="30"/>
      <c r="CQ137" s="30"/>
      <c r="CR137" s="30"/>
      <c r="CS137" s="30"/>
      <c r="CT137" s="30">
        <f>VLOOKUP($E137,'факт '!$D$8:$BM$167,25,0)</f>
        <v>0</v>
      </c>
      <c r="CU137" s="30">
        <f>VLOOKUP($E137,'факт '!$D$8:$BM$167,26,0)</f>
        <v>0</v>
      </c>
      <c r="CV137" s="30">
        <f>VLOOKUP($E137,'факт '!$D$8:$BM$167,27,0)</f>
        <v>0</v>
      </c>
      <c r="CW137" s="30">
        <f>VLOOKUP($E137,'факт '!$D$8:$BM$167,28,0)</f>
        <v>0</v>
      </c>
      <c r="CX137" s="30">
        <f t="shared" si="1117"/>
        <v>0</v>
      </c>
      <c r="CY137" s="30">
        <f t="shared" si="1117"/>
        <v>0</v>
      </c>
      <c r="CZ137" s="163">
        <f t="shared" si="819"/>
        <v>0</v>
      </c>
      <c r="DA137" s="163">
        <f t="shared" si="819"/>
        <v>0</v>
      </c>
      <c r="DB137" s="163"/>
      <c r="DC137" s="163"/>
      <c r="DD137" s="30"/>
      <c r="DE137" s="30"/>
      <c r="DF137" s="30"/>
      <c r="DG137" s="30"/>
      <c r="DH137" s="30">
        <f>VLOOKUP($E137,'факт '!$D$8:$BM$167,29,0)</f>
        <v>0</v>
      </c>
      <c r="DI137" s="30">
        <f>VLOOKUP($E137,'факт '!$D$8:$BM$167,30,0)</f>
        <v>0</v>
      </c>
      <c r="DJ137" s="30">
        <f>VLOOKUP($E137,'факт '!$D$8:$BM$167,31,0)</f>
        <v>0</v>
      </c>
      <c r="DK137" s="30">
        <f>VLOOKUP($E137,'факт '!$D$8:$BM$167,32,0)</f>
        <v>0</v>
      </c>
      <c r="DL137" s="30">
        <f t="shared" si="1118"/>
        <v>0</v>
      </c>
      <c r="DM137" s="30">
        <f t="shared" si="1118"/>
        <v>0</v>
      </c>
      <c r="DN137" s="163">
        <f t="shared" si="820"/>
        <v>0</v>
      </c>
      <c r="DO137" s="163">
        <f t="shared" si="820"/>
        <v>0</v>
      </c>
      <c r="DP137" s="163"/>
      <c r="DQ137" s="163"/>
      <c r="DR137" s="30"/>
      <c r="DS137" s="30"/>
      <c r="DT137" s="30"/>
      <c r="DU137" s="30"/>
      <c r="DV137" s="30">
        <f>VLOOKUP($E137,'факт '!$D$8:$BM$167,33,0)</f>
        <v>0</v>
      </c>
      <c r="DW137" s="30">
        <f>VLOOKUP($E137,'факт '!$D$8:$BM$167,34,0)</f>
        <v>0</v>
      </c>
      <c r="DX137" s="30">
        <f>VLOOKUP($E137,'факт '!$D$8:$BM$167,35,0)</f>
        <v>0</v>
      </c>
      <c r="DY137" s="30">
        <f>VLOOKUP($E137,'факт '!$D$8:$BM$167,36,0)</f>
        <v>0</v>
      </c>
      <c r="DZ137" s="30">
        <f t="shared" si="1119"/>
        <v>0</v>
      </c>
      <c r="EA137" s="30">
        <f t="shared" si="1119"/>
        <v>0</v>
      </c>
      <c r="EB137" s="163">
        <f t="shared" si="821"/>
        <v>0</v>
      </c>
      <c r="EC137" s="163">
        <f t="shared" si="821"/>
        <v>0</v>
      </c>
      <c r="ED137" s="163"/>
      <c r="EE137" s="163"/>
      <c r="EF137" s="30"/>
      <c r="EG137" s="30"/>
      <c r="EH137" s="30"/>
      <c r="EI137" s="30"/>
      <c r="EJ137" s="30">
        <f>VLOOKUP($E137,'факт '!$D$8:$BM$167,15,0)</f>
        <v>0</v>
      </c>
      <c r="EK137" s="30">
        <f>VLOOKUP($E137,'факт '!$D$8:$BM$167,16,0)</f>
        <v>0</v>
      </c>
      <c r="EL137" s="30"/>
      <c r="EM137" s="30"/>
      <c r="EN137" s="30">
        <f t="shared" si="1120"/>
        <v>0</v>
      </c>
      <c r="EO137" s="30">
        <f t="shared" si="1120"/>
        <v>0</v>
      </c>
      <c r="EP137" s="163">
        <f t="shared" si="822"/>
        <v>0</v>
      </c>
      <c r="EQ137" s="163">
        <f t="shared" si="822"/>
        <v>0</v>
      </c>
      <c r="ER137" s="163"/>
      <c r="ES137" s="163"/>
      <c r="ET137" s="30"/>
      <c r="EU137" s="30"/>
      <c r="EV137" s="30"/>
      <c r="EW137" s="30"/>
      <c r="EX137" s="30">
        <f>VLOOKUP($E137,'факт '!$D$8:$BM$167,37,0)</f>
        <v>0</v>
      </c>
      <c r="EY137" s="30">
        <f>VLOOKUP($E137,'факт '!$D$8:$BM$167,38,0)</f>
        <v>0</v>
      </c>
      <c r="EZ137" s="30">
        <f>VLOOKUP($E137,'факт '!$D$8:$BM$167,39,0)</f>
        <v>0</v>
      </c>
      <c r="FA137" s="30">
        <f>VLOOKUP($E137,'факт '!$D$8:$BM$167,40,0)</f>
        <v>0</v>
      </c>
      <c r="FB137" s="30">
        <f t="shared" si="1121"/>
        <v>0</v>
      </c>
      <c r="FC137" s="30">
        <f t="shared" si="1121"/>
        <v>0</v>
      </c>
      <c r="FD137" s="163">
        <f t="shared" si="823"/>
        <v>0</v>
      </c>
      <c r="FE137" s="163">
        <f t="shared" si="823"/>
        <v>0</v>
      </c>
      <c r="FF137" s="163"/>
      <c r="FG137" s="163"/>
      <c r="FH137" s="30"/>
      <c r="FI137" s="30"/>
      <c r="FJ137" s="30"/>
      <c r="FK137" s="30"/>
      <c r="FL137" s="30">
        <f>VLOOKUP($E137,'факт '!$D$8:$BM$167,45,0)</f>
        <v>0</v>
      </c>
      <c r="FM137" s="30">
        <f>VLOOKUP($E137,'факт '!$D$8:$BM$167,46,0)</f>
        <v>0</v>
      </c>
      <c r="FN137" s="30">
        <f>VLOOKUP($E137,'факт '!$D$8:$BM$167,47,0)</f>
        <v>0</v>
      </c>
      <c r="FO137" s="30">
        <f>VLOOKUP($E137,'факт '!$D$8:$BM$167,48,0)</f>
        <v>0</v>
      </c>
      <c r="FP137" s="30">
        <f t="shared" si="1122"/>
        <v>0</v>
      </c>
      <c r="FQ137" s="30">
        <f t="shared" si="1122"/>
        <v>0</v>
      </c>
      <c r="FR137" s="163">
        <f t="shared" si="824"/>
        <v>0</v>
      </c>
      <c r="FS137" s="163">
        <f t="shared" si="824"/>
        <v>0</v>
      </c>
      <c r="FT137" s="163"/>
      <c r="FU137" s="163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163">
        <f t="shared" si="809"/>
        <v>0</v>
      </c>
      <c r="GG137" s="163">
        <f t="shared" si="809"/>
        <v>0</v>
      </c>
      <c r="GH137" s="163"/>
      <c r="GI137" s="163"/>
      <c r="GJ137" s="30"/>
      <c r="GK137" s="30"/>
      <c r="GL137" s="30"/>
      <c r="GM137" s="30"/>
      <c r="GN137" s="30">
        <f>VLOOKUP($E137,'факт '!$D$8:$BM$167,41,0)</f>
        <v>0</v>
      </c>
      <c r="GO137" s="30">
        <f>VLOOKUP($E137,'факт '!$D$8:$BM$167,42,0)</f>
        <v>0</v>
      </c>
      <c r="GP137" s="30">
        <f>VLOOKUP($E137,'факт '!$D$8:$BM$167,43,0)</f>
        <v>0</v>
      </c>
      <c r="GQ137" s="30">
        <f>VLOOKUP($E137,'факт '!$D$8:$BM$167,44,0)</f>
        <v>0</v>
      </c>
      <c r="GR137" s="30">
        <f t="shared" si="1123"/>
        <v>0</v>
      </c>
      <c r="GS137" s="30">
        <f t="shared" si="1123"/>
        <v>0</v>
      </c>
      <c r="GT137" s="163">
        <f t="shared" si="825"/>
        <v>0</v>
      </c>
      <c r="GU137" s="163">
        <f t="shared" si="825"/>
        <v>0</v>
      </c>
      <c r="GV137" s="163"/>
      <c r="GW137" s="347" t="e">
        <f t="shared" si="1108"/>
        <v>#DIV/0!</v>
      </c>
      <c r="GX137" s="30"/>
      <c r="GY137" s="30"/>
      <c r="GZ137" s="30"/>
      <c r="HA137" s="30"/>
      <c r="HB137" s="30">
        <f>VLOOKUP($E137,'факт '!$D$8:$BM$167,49,0)</f>
        <v>0</v>
      </c>
      <c r="HC137" s="30">
        <f>VLOOKUP($E137,'факт '!$D$8:$BM$167,50,0)</f>
        <v>0</v>
      </c>
      <c r="HD137" s="30"/>
      <c r="HE137" s="30"/>
      <c r="HF137" s="30">
        <f t="shared" si="1124"/>
        <v>0</v>
      </c>
      <c r="HG137" s="30">
        <f t="shared" si="1124"/>
        <v>0</v>
      </c>
      <c r="HH137" s="163">
        <f t="shared" si="826"/>
        <v>0</v>
      </c>
      <c r="HI137" s="163">
        <f t="shared" si="826"/>
        <v>0</v>
      </c>
      <c r="HJ137" s="163"/>
      <c r="HK137" s="163"/>
      <c r="HL137" s="30"/>
      <c r="HM137" s="30"/>
      <c r="HN137" s="30"/>
      <c r="HO137" s="30"/>
      <c r="HP137" s="30">
        <f>VLOOKUP($E137,'факт '!$D$8:$BM$167,51,0)</f>
        <v>0</v>
      </c>
      <c r="HQ137" s="30">
        <f>VLOOKUP($E137,'факт '!$D$8:$BM$167,52,0)</f>
        <v>0</v>
      </c>
      <c r="HR137" s="30"/>
      <c r="HS137" s="30"/>
      <c r="HT137" s="30">
        <f t="shared" si="1125"/>
        <v>0</v>
      </c>
      <c r="HU137" s="30">
        <f t="shared" si="1125"/>
        <v>0</v>
      </c>
      <c r="HV137" s="163">
        <f t="shared" si="827"/>
        <v>0</v>
      </c>
      <c r="HW137" s="163">
        <f t="shared" si="827"/>
        <v>0</v>
      </c>
      <c r="HX137" s="163"/>
      <c r="HY137" s="163"/>
      <c r="HZ137" s="163"/>
      <c r="IA137" s="163"/>
      <c r="IB137" s="163"/>
      <c r="IC137" s="163"/>
      <c r="ID137" s="30">
        <f>VLOOKUP($E137,'факт '!$D$8:$BM$167,53,0)</f>
        <v>0</v>
      </c>
      <c r="IE137" s="30">
        <f>VLOOKUP($E137,'факт '!$D$8:$BM$167,54,0)</f>
        <v>0</v>
      </c>
      <c r="IF137" s="163"/>
      <c r="IG137" s="163"/>
      <c r="IH137" s="163">
        <f t="shared" si="1126"/>
        <v>0</v>
      </c>
      <c r="II137" s="163">
        <f t="shared" si="1126"/>
        <v>0</v>
      </c>
      <c r="IJ137" s="163">
        <f t="shared" si="828"/>
        <v>0</v>
      </c>
      <c r="IK137" s="163">
        <f t="shared" si="828"/>
        <v>0</v>
      </c>
      <c r="IL137" s="163"/>
      <c r="IM137" s="163"/>
      <c r="IN137" s="163"/>
      <c r="IO137" s="163"/>
      <c r="IP137" s="163"/>
      <c r="IQ137" s="163"/>
      <c r="IR137" s="30">
        <f>VLOOKUP($E137,'факт '!$D$8:$BM$167,53,0)</f>
        <v>0</v>
      </c>
      <c r="IS137" s="30">
        <f>VLOOKUP($E137,'факт '!$D$8:$BM$167,54,0)</f>
        <v>0</v>
      </c>
      <c r="IT137" s="163"/>
      <c r="IU137" s="163"/>
      <c r="IV137" s="163">
        <f t="shared" si="1127"/>
        <v>0</v>
      </c>
      <c r="IW137" s="163">
        <f t="shared" si="1127"/>
        <v>0</v>
      </c>
      <c r="IX137" s="163">
        <f t="shared" si="1131"/>
        <v>0</v>
      </c>
      <c r="IY137" s="163">
        <f t="shared" si="1131"/>
        <v>0</v>
      </c>
      <c r="IZ137" s="163"/>
      <c r="JA137" s="163"/>
      <c r="JB137" s="170"/>
      <c r="JC137" s="242"/>
      <c r="JD137" s="170"/>
      <c r="JE137" s="170"/>
      <c r="JF137" s="238">
        <f t="shared" si="1128"/>
        <v>7</v>
      </c>
      <c r="JG137" s="238">
        <f t="shared" si="1128"/>
        <v>1006320.91</v>
      </c>
      <c r="JH137" s="238">
        <f t="shared" si="1128"/>
        <v>0</v>
      </c>
      <c r="JI137" s="238">
        <f t="shared" si="1128"/>
        <v>0</v>
      </c>
      <c r="JJ137" s="238">
        <f t="shared" si="867"/>
        <v>7</v>
      </c>
      <c r="JK137" s="238">
        <f t="shared" si="867"/>
        <v>1006320.91</v>
      </c>
      <c r="JL137" s="238">
        <f t="shared" si="830"/>
        <v>7</v>
      </c>
      <c r="JM137" s="238">
        <f t="shared" si="811"/>
        <v>1006320.91</v>
      </c>
      <c r="JN137" s="48"/>
      <c r="JO137" s="18"/>
      <c r="JP137" s="55"/>
      <c r="JQ137" s="55">
        <f t="shared" si="1129"/>
        <v>143760.13</v>
      </c>
      <c r="JR137" s="378">
        <f t="shared" si="1130"/>
        <v>-3.599999996367842E-3</v>
      </c>
      <c r="JS137" s="382"/>
    </row>
    <row r="138" spans="1:279" ht="38.25" hidden="1" x14ac:dyDescent="0.2">
      <c r="A138" s="10">
        <v>1</v>
      </c>
      <c r="B138" s="10">
        <v>1</v>
      </c>
      <c r="C138" s="425" t="s">
        <v>168</v>
      </c>
      <c r="D138" s="426"/>
      <c r="E138" s="448">
        <v>279</v>
      </c>
      <c r="F138" s="428" t="s">
        <v>335</v>
      </c>
      <c r="G138" s="19">
        <v>20</v>
      </c>
      <c r="H138" s="169">
        <v>143760.1336</v>
      </c>
      <c r="I138" s="30"/>
      <c r="J138" s="30"/>
      <c r="K138" s="30"/>
      <c r="L138" s="30"/>
      <c r="M138" s="30">
        <f>VLOOKUP($E138,'факт '!$D$8:$BM$167,3,0)</f>
        <v>0</v>
      </c>
      <c r="N138" s="30">
        <f>VLOOKUP($E138,'факт '!$D$8:$BM$167,4,0)</f>
        <v>0</v>
      </c>
      <c r="O138" s="30">
        <f>VLOOKUP($E138,'факт '!$D$8:$BM$167,5,0)</f>
        <v>0</v>
      </c>
      <c r="P138" s="30">
        <f>VLOOKUP($E138,'факт '!$D$8:$BM$167,6,0)</f>
        <v>0</v>
      </c>
      <c r="Q138" s="30">
        <f t="shared" si="1111"/>
        <v>0</v>
      </c>
      <c r="R138" s="30">
        <f t="shared" si="1111"/>
        <v>0</v>
      </c>
      <c r="S138" s="163">
        <f t="shared" si="812"/>
        <v>0</v>
      </c>
      <c r="T138" s="163">
        <f t="shared" si="812"/>
        <v>0</v>
      </c>
      <c r="U138" s="163"/>
      <c r="V138" s="163"/>
      <c r="W138" s="30"/>
      <c r="X138" s="30"/>
      <c r="Y138" s="30"/>
      <c r="Z138" s="30"/>
      <c r="AA138" s="30">
        <f>VLOOKUP($E138,'факт '!$D$8:$BM$167,9,0)</f>
        <v>0</v>
      </c>
      <c r="AB138" s="30">
        <f>VLOOKUP($E138,'факт '!$D$8:$BM$167,10,0)</f>
        <v>0</v>
      </c>
      <c r="AC138" s="30">
        <f>VLOOKUP($E138,'факт '!$D$8:$BM$167,11,0)</f>
        <v>0</v>
      </c>
      <c r="AD138" s="30">
        <f>VLOOKUP($E138,'факт '!$D$8:$BM$167,12,0)</f>
        <v>0</v>
      </c>
      <c r="AE138" s="30">
        <f t="shared" si="1112"/>
        <v>0</v>
      </c>
      <c r="AF138" s="30">
        <f t="shared" si="1112"/>
        <v>0</v>
      </c>
      <c r="AG138" s="163">
        <f t="shared" si="912"/>
        <v>0</v>
      </c>
      <c r="AH138" s="163">
        <f t="shared" si="912"/>
        <v>0</v>
      </c>
      <c r="AI138" s="163"/>
      <c r="AJ138" s="163"/>
      <c r="AK138" s="323"/>
      <c r="AL138" s="30"/>
      <c r="AM138" s="30"/>
      <c r="AN138" s="30"/>
      <c r="AO138" s="30">
        <f>VLOOKUP($E138,'факт '!$D$8:$BM$167,7,0)</f>
        <v>0</v>
      </c>
      <c r="AP138" s="30">
        <f>VLOOKUP($E138,'факт '!$D$8:$BM$167,8,0)</f>
        <v>0</v>
      </c>
      <c r="AQ138" s="30"/>
      <c r="AR138" s="30"/>
      <c r="AS138" s="30">
        <f t="shared" si="1113"/>
        <v>0</v>
      </c>
      <c r="AT138" s="30">
        <f t="shared" si="1113"/>
        <v>0</v>
      </c>
      <c r="AU138" s="163">
        <f t="shared" si="815"/>
        <v>0</v>
      </c>
      <c r="AV138" s="163">
        <f t="shared" si="815"/>
        <v>0</v>
      </c>
      <c r="AW138" s="163"/>
      <c r="AX138" s="163"/>
      <c r="AY138" s="30"/>
      <c r="AZ138" s="30"/>
      <c r="BA138" s="30"/>
      <c r="BB138" s="30"/>
      <c r="BC138" s="30">
        <f>VLOOKUP($E138,'факт '!$D$8:$BM$167,13,0)</f>
        <v>3</v>
      </c>
      <c r="BD138" s="30">
        <f>VLOOKUP($E138,'факт '!$D$8:$BM$167,14,0)</f>
        <v>431280.39</v>
      </c>
      <c r="BE138" s="30"/>
      <c r="BF138" s="30"/>
      <c r="BG138" s="30">
        <f t="shared" si="1114"/>
        <v>3</v>
      </c>
      <c r="BH138" s="30">
        <f t="shared" si="1114"/>
        <v>431280.39</v>
      </c>
      <c r="BI138" s="163">
        <f t="shared" si="816"/>
        <v>3</v>
      </c>
      <c r="BJ138" s="163">
        <f t="shared" si="816"/>
        <v>431280.39</v>
      </c>
      <c r="BK138" s="163"/>
      <c r="BL138" s="347">
        <f t="shared" ref="BL138:BL143" si="1133">BD138/BC138</f>
        <v>143760.13</v>
      </c>
      <c r="BM138" s="30"/>
      <c r="BN138" s="30"/>
      <c r="BO138" s="30"/>
      <c r="BP138" s="30"/>
      <c r="BQ138" s="30">
        <f>VLOOKUP($E138,'факт '!$D$8:$BM$167,17,0)</f>
        <v>0</v>
      </c>
      <c r="BR138" s="30">
        <f>VLOOKUP($E138,'факт '!$D$8:$BM$167,18,0)</f>
        <v>0</v>
      </c>
      <c r="BS138" s="30">
        <f>VLOOKUP($E138,'факт '!$D$8:$BM$167,19,0)</f>
        <v>0</v>
      </c>
      <c r="BT138" s="30">
        <f>VLOOKUP($E138,'факт '!$D$8:$BM$167,20,0)</f>
        <v>0</v>
      </c>
      <c r="BU138" s="30">
        <f t="shared" si="1115"/>
        <v>0</v>
      </c>
      <c r="BV138" s="30">
        <f t="shared" si="1115"/>
        <v>0</v>
      </c>
      <c r="BW138" s="163">
        <f t="shared" si="817"/>
        <v>0</v>
      </c>
      <c r="BX138" s="163">
        <f t="shared" si="817"/>
        <v>0</v>
      </c>
      <c r="BY138" s="163"/>
      <c r="BZ138" s="163"/>
      <c r="CA138" s="30"/>
      <c r="CB138" s="30"/>
      <c r="CC138" s="30"/>
      <c r="CD138" s="30"/>
      <c r="CE138" s="30">
        <f>VLOOKUP($E138,'факт '!$D$8:$BM$167,21,0)</f>
        <v>0</v>
      </c>
      <c r="CF138" s="30">
        <f>VLOOKUP($E138,'факт '!$D$8:$BM$167,22,0)</f>
        <v>0</v>
      </c>
      <c r="CG138" s="30">
        <f>VLOOKUP($E138,'факт '!$D$8:$BM$167,23,0)</f>
        <v>0</v>
      </c>
      <c r="CH138" s="30">
        <f>VLOOKUP($E138,'факт '!$D$8:$BM$167,24,0)</f>
        <v>0</v>
      </c>
      <c r="CI138" s="30">
        <f t="shared" si="1116"/>
        <v>0</v>
      </c>
      <c r="CJ138" s="30">
        <f t="shared" si="1116"/>
        <v>0</v>
      </c>
      <c r="CK138" s="163">
        <f t="shared" si="818"/>
        <v>0</v>
      </c>
      <c r="CL138" s="163">
        <f t="shared" si="818"/>
        <v>0</v>
      </c>
      <c r="CM138" s="163"/>
      <c r="CN138" s="163"/>
      <c r="CO138" s="163"/>
      <c r="CP138" s="30"/>
      <c r="CQ138" s="30"/>
      <c r="CR138" s="30"/>
      <c r="CS138" s="30"/>
      <c r="CT138" s="30">
        <f>VLOOKUP($E138,'факт '!$D$8:$BM$167,25,0)</f>
        <v>0</v>
      </c>
      <c r="CU138" s="30">
        <f>VLOOKUP($E138,'факт '!$D$8:$BM$167,26,0)</f>
        <v>0</v>
      </c>
      <c r="CV138" s="30">
        <f>VLOOKUP($E138,'факт '!$D$8:$BM$167,27,0)</f>
        <v>0</v>
      </c>
      <c r="CW138" s="30">
        <f>VLOOKUP($E138,'факт '!$D$8:$BM$167,28,0)</f>
        <v>0</v>
      </c>
      <c r="CX138" s="30">
        <f t="shared" si="1117"/>
        <v>0</v>
      </c>
      <c r="CY138" s="30">
        <f t="shared" si="1117"/>
        <v>0</v>
      </c>
      <c r="CZ138" s="163">
        <f t="shared" si="819"/>
        <v>0</v>
      </c>
      <c r="DA138" s="163">
        <f t="shared" si="819"/>
        <v>0</v>
      </c>
      <c r="DB138" s="163"/>
      <c r="DC138" s="163"/>
      <c r="DD138" s="30"/>
      <c r="DE138" s="30"/>
      <c r="DF138" s="30"/>
      <c r="DG138" s="30"/>
      <c r="DH138" s="30">
        <f>VLOOKUP($E138,'факт '!$D$8:$BM$167,29,0)</f>
        <v>0</v>
      </c>
      <c r="DI138" s="30">
        <f>VLOOKUP($E138,'факт '!$D$8:$BM$167,30,0)</f>
        <v>0</v>
      </c>
      <c r="DJ138" s="30">
        <f>VLOOKUP($E138,'факт '!$D$8:$BM$167,31,0)</f>
        <v>0</v>
      </c>
      <c r="DK138" s="30">
        <f>VLOOKUP($E138,'факт '!$D$8:$BM$167,32,0)</f>
        <v>0</v>
      </c>
      <c r="DL138" s="30">
        <f t="shared" si="1118"/>
        <v>0</v>
      </c>
      <c r="DM138" s="30">
        <f t="shared" si="1118"/>
        <v>0</v>
      </c>
      <c r="DN138" s="163">
        <f t="shared" si="820"/>
        <v>0</v>
      </c>
      <c r="DO138" s="163">
        <f t="shared" si="820"/>
        <v>0</v>
      </c>
      <c r="DP138" s="163"/>
      <c r="DQ138" s="163"/>
      <c r="DR138" s="30"/>
      <c r="DS138" s="30"/>
      <c r="DT138" s="30"/>
      <c r="DU138" s="30"/>
      <c r="DV138" s="30">
        <f>VLOOKUP($E138,'факт '!$D$8:$BM$167,33,0)</f>
        <v>0</v>
      </c>
      <c r="DW138" s="30">
        <f>VLOOKUP($E138,'факт '!$D$8:$BM$167,34,0)</f>
        <v>0</v>
      </c>
      <c r="DX138" s="30">
        <f>VLOOKUP($E138,'факт '!$D$8:$BM$167,35,0)</f>
        <v>0</v>
      </c>
      <c r="DY138" s="30">
        <f>VLOOKUP($E138,'факт '!$D$8:$BM$167,36,0)</f>
        <v>0</v>
      </c>
      <c r="DZ138" s="30">
        <f t="shared" si="1119"/>
        <v>0</v>
      </c>
      <c r="EA138" s="30">
        <f t="shared" si="1119"/>
        <v>0</v>
      </c>
      <c r="EB138" s="163">
        <f t="shared" si="821"/>
        <v>0</v>
      </c>
      <c r="EC138" s="163">
        <f t="shared" si="821"/>
        <v>0</v>
      </c>
      <c r="ED138" s="163"/>
      <c r="EE138" s="163"/>
      <c r="EF138" s="30"/>
      <c r="EG138" s="30"/>
      <c r="EH138" s="30"/>
      <c r="EI138" s="30"/>
      <c r="EJ138" s="30">
        <f>VLOOKUP($E138,'факт '!$D$8:$BM$167,15,0)</f>
        <v>0</v>
      </c>
      <c r="EK138" s="30">
        <f>VLOOKUP($E138,'факт '!$D$8:$BM$167,16,0)</f>
        <v>0</v>
      </c>
      <c r="EL138" s="30"/>
      <c r="EM138" s="30"/>
      <c r="EN138" s="30">
        <f t="shared" si="1120"/>
        <v>0</v>
      </c>
      <c r="EO138" s="30">
        <f t="shared" si="1120"/>
        <v>0</v>
      </c>
      <c r="EP138" s="163">
        <f t="shared" si="822"/>
        <v>0</v>
      </c>
      <c r="EQ138" s="163">
        <f t="shared" si="822"/>
        <v>0</v>
      </c>
      <c r="ER138" s="163"/>
      <c r="ES138" s="163"/>
      <c r="ET138" s="30"/>
      <c r="EU138" s="30"/>
      <c r="EV138" s="30"/>
      <c r="EW138" s="30"/>
      <c r="EX138" s="30">
        <f>VLOOKUP($E138,'факт '!$D$8:$BM$167,37,0)</f>
        <v>1</v>
      </c>
      <c r="EY138" s="30">
        <f>VLOOKUP($E138,'факт '!$D$8:$BM$167,38,0)</f>
        <v>143760.13</v>
      </c>
      <c r="EZ138" s="30">
        <f>VLOOKUP($E138,'факт '!$D$8:$BM$167,39,0)</f>
        <v>0</v>
      </c>
      <c r="FA138" s="30">
        <f>VLOOKUP($E138,'факт '!$D$8:$BM$167,40,0)</f>
        <v>0</v>
      </c>
      <c r="FB138" s="30">
        <f t="shared" si="1121"/>
        <v>1</v>
      </c>
      <c r="FC138" s="30">
        <f t="shared" si="1121"/>
        <v>143760.13</v>
      </c>
      <c r="FD138" s="163">
        <f t="shared" si="823"/>
        <v>1</v>
      </c>
      <c r="FE138" s="163">
        <f t="shared" si="823"/>
        <v>143760.13</v>
      </c>
      <c r="FF138" s="163"/>
      <c r="FG138" s="347">
        <f>EY138/EX138</f>
        <v>143760.13</v>
      </c>
      <c r="FH138" s="30"/>
      <c r="FI138" s="30"/>
      <c r="FJ138" s="30"/>
      <c r="FK138" s="30"/>
      <c r="FL138" s="30">
        <f>VLOOKUP($E138,'факт '!$D$8:$BM$167,45,0)</f>
        <v>0</v>
      </c>
      <c r="FM138" s="30">
        <f>VLOOKUP($E138,'факт '!$D$8:$BM$167,46,0)</f>
        <v>0</v>
      </c>
      <c r="FN138" s="30">
        <f>VLOOKUP($E138,'факт '!$D$8:$BM$167,47,0)</f>
        <v>0</v>
      </c>
      <c r="FO138" s="30">
        <f>VLOOKUP($E138,'факт '!$D$8:$BM$167,48,0)</f>
        <v>0</v>
      </c>
      <c r="FP138" s="30">
        <f t="shared" si="1122"/>
        <v>0</v>
      </c>
      <c r="FQ138" s="30">
        <f t="shared" si="1122"/>
        <v>0</v>
      </c>
      <c r="FR138" s="163">
        <f t="shared" si="824"/>
        <v>0</v>
      </c>
      <c r="FS138" s="163">
        <f t="shared" si="824"/>
        <v>0</v>
      </c>
      <c r="FT138" s="163"/>
      <c r="FU138" s="163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163">
        <f t="shared" si="809"/>
        <v>0</v>
      </c>
      <c r="GG138" s="163">
        <f t="shared" si="809"/>
        <v>0</v>
      </c>
      <c r="GH138" s="163"/>
      <c r="GI138" s="163"/>
      <c r="GJ138" s="30"/>
      <c r="GK138" s="30"/>
      <c r="GL138" s="30"/>
      <c r="GM138" s="30"/>
      <c r="GN138" s="30">
        <f>VLOOKUP($E138,'факт '!$D$8:$BM$167,41,0)</f>
        <v>1</v>
      </c>
      <c r="GO138" s="30">
        <f>VLOOKUP($E138,'факт '!$D$8:$BM$167,42,0)</f>
        <v>143760.13</v>
      </c>
      <c r="GP138" s="30">
        <f>VLOOKUP($E138,'факт '!$D$8:$BM$167,43,0)</f>
        <v>0</v>
      </c>
      <c r="GQ138" s="30">
        <f>VLOOKUP($E138,'факт '!$D$8:$BM$167,44,0)</f>
        <v>0</v>
      </c>
      <c r="GR138" s="30">
        <f t="shared" si="1123"/>
        <v>1</v>
      </c>
      <c r="GS138" s="30">
        <f t="shared" si="1123"/>
        <v>143760.13</v>
      </c>
      <c r="GT138" s="163">
        <f t="shared" si="825"/>
        <v>1</v>
      </c>
      <c r="GU138" s="163">
        <f t="shared" si="825"/>
        <v>143760.13</v>
      </c>
      <c r="GV138" s="163"/>
      <c r="GW138" s="347">
        <f t="shared" si="1108"/>
        <v>143760.13</v>
      </c>
      <c r="GX138" s="30"/>
      <c r="GY138" s="30"/>
      <c r="GZ138" s="30"/>
      <c r="HA138" s="30"/>
      <c r="HB138" s="30">
        <f>VLOOKUP($E138,'факт '!$D$8:$BM$167,49,0)</f>
        <v>0</v>
      </c>
      <c r="HC138" s="30">
        <f>VLOOKUP($E138,'факт '!$D$8:$BM$167,50,0)</f>
        <v>0</v>
      </c>
      <c r="HD138" s="30"/>
      <c r="HE138" s="30"/>
      <c r="HF138" s="30">
        <f t="shared" si="1124"/>
        <v>0</v>
      </c>
      <c r="HG138" s="30">
        <f t="shared" si="1124"/>
        <v>0</v>
      </c>
      <c r="HH138" s="163">
        <f t="shared" si="826"/>
        <v>0</v>
      </c>
      <c r="HI138" s="163">
        <f t="shared" si="826"/>
        <v>0</v>
      </c>
      <c r="HJ138" s="163"/>
      <c r="HK138" s="163"/>
      <c r="HL138" s="30"/>
      <c r="HM138" s="30"/>
      <c r="HN138" s="30"/>
      <c r="HO138" s="30"/>
      <c r="HP138" s="30">
        <f>VLOOKUP($E138,'факт '!$D$8:$BM$167,51,0)</f>
        <v>0</v>
      </c>
      <c r="HQ138" s="30">
        <f>VLOOKUP($E138,'факт '!$D$8:$BM$167,52,0)</f>
        <v>0</v>
      </c>
      <c r="HR138" s="30"/>
      <c r="HS138" s="30"/>
      <c r="HT138" s="30">
        <f t="shared" si="1125"/>
        <v>0</v>
      </c>
      <c r="HU138" s="30">
        <f t="shared" si="1125"/>
        <v>0</v>
      </c>
      <c r="HV138" s="163">
        <f t="shared" si="827"/>
        <v>0</v>
      </c>
      <c r="HW138" s="163">
        <f t="shared" si="827"/>
        <v>0</v>
      </c>
      <c r="HX138" s="163"/>
      <c r="HY138" s="163"/>
      <c r="HZ138" s="163"/>
      <c r="IA138" s="163"/>
      <c r="IB138" s="163"/>
      <c r="IC138" s="163"/>
      <c r="ID138" s="30">
        <f>VLOOKUP($E138,'факт '!$D$8:$BM$167,53,0)</f>
        <v>0</v>
      </c>
      <c r="IE138" s="30">
        <f>VLOOKUP($E138,'факт '!$D$8:$BM$167,54,0)</f>
        <v>0</v>
      </c>
      <c r="IF138" s="163"/>
      <c r="IG138" s="163"/>
      <c r="IH138" s="163">
        <f t="shared" si="1126"/>
        <v>0</v>
      </c>
      <c r="II138" s="163">
        <f t="shared" si="1126"/>
        <v>0</v>
      </c>
      <c r="IJ138" s="163">
        <f t="shared" si="828"/>
        <v>0</v>
      </c>
      <c r="IK138" s="163">
        <f t="shared" si="828"/>
        <v>0</v>
      </c>
      <c r="IL138" s="163"/>
      <c r="IM138" s="163"/>
      <c r="IN138" s="163"/>
      <c r="IO138" s="163"/>
      <c r="IP138" s="163"/>
      <c r="IQ138" s="163"/>
      <c r="IR138" s="30">
        <f>VLOOKUP($E138,'факт '!$D$8:$BM$167,53,0)</f>
        <v>0</v>
      </c>
      <c r="IS138" s="30">
        <f>VLOOKUP($E138,'факт '!$D$8:$BM$167,54,0)</f>
        <v>0</v>
      </c>
      <c r="IT138" s="163"/>
      <c r="IU138" s="163"/>
      <c r="IV138" s="163">
        <f t="shared" si="1127"/>
        <v>0</v>
      </c>
      <c r="IW138" s="163">
        <f t="shared" si="1127"/>
        <v>0</v>
      </c>
      <c r="IX138" s="163">
        <f t="shared" si="1131"/>
        <v>0</v>
      </c>
      <c r="IY138" s="163">
        <f t="shared" si="1131"/>
        <v>0</v>
      </c>
      <c r="IZ138" s="163"/>
      <c r="JA138" s="163"/>
      <c r="JB138" s="170"/>
      <c r="JC138" s="242"/>
      <c r="JD138" s="170"/>
      <c r="JE138" s="170"/>
      <c r="JF138" s="238">
        <f t="shared" si="1128"/>
        <v>5</v>
      </c>
      <c r="JG138" s="238">
        <f t="shared" si="1128"/>
        <v>718800.65</v>
      </c>
      <c r="JH138" s="238">
        <f t="shared" si="1128"/>
        <v>0</v>
      </c>
      <c r="JI138" s="238">
        <f t="shared" si="1128"/>
        <v>0</v>
      </c>
      <c r="JJ138" s="238">
        <f t="shared" si="867"/>
        <v>5</v>
      </c>
      <c r="JK138" s="238">
        <f t="shared" si="867"/>
        <v>718800.65</v>
      </c>
      <c r="JL138" s="238">
        <f t="shared" si="830"/>
        <v>5</v>
      </c>
      <c r="JM138" s="238">
        <f t="shared" si="811"/>
        <v>718800.65</v>
      </c>
      <c r="JN138" s="48"/>
      <c r="JO138" s="18"/>
      <c r="JP138" s="55"/>
      <c r="JQ138" s="55">
        <f t="shared" si="1129"/>
        <v>143760.13</v>
      </c>
      <c r="JR138" s="378">
        <f t="shared" si="1130"/>
        <v>-3.599999996367842E-3</v>
      </c>
      <c r="JS138" s="382"/>
    </row>
    <row r="139" spans="1:279" ht="25.5" hidden="1" x14ac:dyDescent="0.2">
      <c r="A139" s="10">
        <v>1</v>
      </c>
      <c r="B139" s="10">
        <v>1</v>
      </c>
      <c r="C139" s="425" t="s">
        <v>168</v>
      </c>
      <c r="D139" s="426"/>
      <c r="E139" s="448">
        <v>284</v>
      </c>
      <c r="F139" s="428" t="s">
        <v>336</v>
      </c>
      <c r="G139" s="19">
        <v>20</v>
      </c>
      <c r="H139" s="169">
        <v>143760.1336</v>
      </c>
      <c r="I139" s="30"/>
      <c r="J139" s="30"/>
      <c r="K139" s="30"/>
      <c r="L139" s="30"/>
      <c r="M139" s="30">
        <f>VLOOKUP($E139,'факт '!$D$8:$BM$167,3,0)</f>
        <v>0</v>
      </c>
      <c r="N139" s="30">
        <f>VLOOKUP($E139,'факт '!$D$8:$BM$167,4,0)</f>
        <v>0</v>
      </c>
      <c r="O139" s="30">
        <f>VLOOKUP($E139,'факт '!$D$8:$BM$167,5,0)</f>
        <v>0</v>
      </c>
      <c r="P139" s="30">
        <f>VLOOKUP($E139,'факт '!$D$8:$BM$167,6,0)</f>
        <v>0</v>
      </c>
      <c r="Q139" s="30">
        <f t="shared" si="1111"/>
        <v>0</v>
      </c>
      <c r="R139" s="30">
        <f t="shared" si="1111"/>
        <v>0</v>
      </c>
      <c r="S139" s="163">
        <f t="shared" si="812"/>
        <v>0</v>
      </c>
      <c r="T139" s="163">
        <f t="shared" si="812"/>
        <v>0</v>
      </c>
      <c r="U139" s="163"/>
      <c r="V139" s="163"/>
      <c r="W139" s="30"/>
      <c r="X139" s="30"/>
      <c r="Y139" s="30"/>
      <c r="Z139" s="30"/>
      <c r="AA139" s="30">
        <f>VLOOKUP($E139,'факт '!$D$8:$BM$167,9,0)</f>
        <v>0</v>
      </c>
      <c r="AB139" s="30">
        <f>VLOOKUP($E139,'факт '!$D$8:$BM$167,10,0)</f>
        <v>0</v>
      </c>
      <c r="AC139" s="30">
        <f>VLOOKUP($E139,'факт '!$D$8:$BM$167,11,0)</f>
        <v>0</v>
      </c>
      <c r="AD139" s="30">
        <f>VLOOKUP($E139,'факт '!$D$8:$BM$167,12,0)</f>
        <v>0</v>
      </c>
      <c r="AE139" s="30">
        <f t="shared" si="1112"/>
        <v>0</v>
      </c>
      <c r="AF139" s="30">
        <f t="shared" si="1112"/>
        <v>0</v>
      </c>
      <c r="AG139" s="163">
        <f t="shared" si="912"/>
        <v>0</v>
      </c>
      <c r="AH139" s="163">
        <f t="shared" si="912"/>
        <v>0</v>
      </c>
      <c r="AI139" s="163"/>
      <c r="AJ139" s="163"/>
      <c r="AK139" s="323"/>
      <c r="AL139" s="30"/>
      <c r="AM139" s="30"/>
      <c r="AN139" s="30"/>
      <c r="AO139" s="30">
        <f>VLOOKUP($E139,'факт '!$D$8:$BM$167,7,0)</f>
        <v>0</v>
      </c>
      <c r="AP139" s="30">
        <f>VLOOKUP($E139,'факт '!$D$8:$BM$167,8,0)</f>
        <v>0</v>
      </c>
      <c r="AQ139" s="30"/>
      <c r="AR139" s="30"/>
      <c r="AS139" s="30">
        <f t="shared" si="1113"/>
        <v>0</v>
      </c>
      <c r="AT139" s="30">
        <f t="shared" si="1113"/>
        <v>0</v>
      </c>
      <c r="AU139" s="163">
        <f t="shared" si="815"/>
        <v>0</v>
      </c>
      <c r="AV139" s="163">
        <f t="shared" si="815"/>
        <v>0</v>
      </c>
      <c r="AW139" s="163"/>
      <c r="AX139" s="163"/>
      <c r="AY139" s="30"/>
      <c r="AZ139" s="30"/>
      <c r="BA139" s="30"/>
      <c r="BB139" s="30"/>
      <c r="BC139" s="30">
        <f>VLOOKUP($E139,'факт '!$D$8:$BM$167,13,0)</f>
        <v>2</v>
      </c>
      <c r="BD139" s="30">
        <f>VLOOKUP($E139,'факт '!$D$8:$BM$167,14,0)</f>
        <v>287520.26</v>
      </c>
      <c r="BE139" s="30"/>
      <c r="BF139" s="30"/>
      <c r="BG139" s="30">
        <f t="shared" si="1114"/>
        <v>2</v>
      </c>
      <c r="BH139" s="30">
        <f t="shared" si="1114"/>
        <v>287520.26</v>
      </c>
      <c r="BI139" s="163">
        <f t="shared" si="816"/>
        <v>2</v>
      </c>
      <c r="BJ139" s="163">
        <f t="shared" si="816"/>
        <v>287520.26</v>
      </c>
      <c r="BK139" s="163"/>
      <c r="BL139" s="347">
        <f t="shared" si="1133"/>
        <v>143760.13</v>
      </c>
      <c r="BM139" s="30"/>
      <c r="BN139" s="30"/>
      <c r="BO139" s="30"/>
      <c r="BP139" s="30"/>
      <c r="BQ139" s="30">
        <f>VLOOKUP($E139,'факт '!$D$8:$BM$167,17,0)</f>
        <v>0</v>
      </c>
      <c r="BR139" s="30">
        <f>VLOOKUP($E139,'факт '!$D$8:$BM$167,18,0)</f>
        <v>0</v>
      </c>
      <c r="BS139" s="30">
        <f>VLOOKUP($E139,'факт '!$D$8:$BM$167,19,0)</f>
        <v>0</v>
      </c>
      <c r="BT139" s="30">
        <f>VLOOKUP($E139,'факт '!$D$8:$BM$167,20,0)</f>
        <v>0</v>
      </c>
      <c r="BU139" s="30">
        <f t="shared" si="1115"/>
        <v>0</v>
      </c>
      <c r="BV139" s="30">
        <f t="shared" si="1115"/>
        <v>0</v>
      </c>
      <c r="BW139" s="163">
        <f t="shared" si="817"/>
        <v>0</v>
      </c>
      <c r="BX139" s="163">
        <f t="shared" si="817"/>
        <v>0</v>
      </c>
      <c r="BY139" s="163"/>
      <c r="BZ139" s="163"/>
      <c r="CA139" s="30"/>
      <c r="CB139" s="30"/>
      <c r="CC139" s="30"/>
      <c r="CD139" s="30"/>
      <c r="CE139" s="30">
        <f>VLOOKUP($E139,'факт '!$D$8:$BM$167,21,0)</f>
        <v>0</v>
      </c>
      <c r="CF139" s="30">
        <f>VLOOKUP($E139,'факт '!$D$8:$BM$167,22,0)</f>
        <v>0</v>
      </c>
      <c r="CG139" s="30">
        <f>VLOOKUP($E139,'факт '!$D$8:$BM$167,23,0)</f>
        <v>0</v>
      </c>
      <c r="CH139" s="30">
        <f>VLOOKUP($E139,'факт '!$D$8:$BM$167,24,0)</f>
        <v>0</v>
      </c>
      <c r="CI139" s="30">
        <f t="shared" si="1116"/>
        <v>0</v>
      </c>
      <c r="CJ139" s="30">
        <f t="shared" si="1116"/>
        <v>0</v>
      </c>
      <c r="CK139" s="163">
        <f t="shared" si="818"/>
        <v>0</v>
      </c>
      <c r="CL139" s="163">
        <f t="shared" si="818"/>
        <v>0</v>
      </c>
      <c r="CM139" s="163"/>
      <c r="CN139" s="163"/>
      <c r="CO139" s="163"/>
      <c r="CP139" s="30"/>
      <c r="CQ139" s="30"/>
      <c r="CR139" s="30"/>
      <c r="CS139" s="30"/>
      <c r="CT139" s="30">
        <f>VLOOKUP($E139,'факт '!$D$8:$BM$167,25,0)</f>
        <v>0</v>
      </c>
      <c r="CU139" s="30">
        <f>VLOOKUP($E139,'факт '!$D$8:$BM$167,26,0)</f>
        <v>0</v>
      </c>
      <c r="CV139" s="30">
        <f>VLOOKUP($E139,'факт '!$D$8:$BM$167,27,0)</f>
        <v>0</v>
      </c>
      <c r="CW139" s="30">
        <f>VLOOKUP($E139,'факт '!$D$8:$BM$167,28,0)</f>
        <v>0</v>
      </c>
      <c r="CX139" s="30">
        <f t="shared" si="1117"/>
        <v>0</v>
      </c>
      <c r="CY139" s="30">
        <f t="shared" si="1117"/>
        <v>0</v>
      </c>
      <c r="CZ139" s="163">
        <f t="shared" si="819"/>
        <v>0</v>
      </c>
      <c r="DA139" s="163">
        <f t="shared" si="819"/>
        <v>0</v>
      </c>
      <c r="DB139" s="163"/>
      <c r="DC139" s="163"/>
      <c r="DD139" s="30"/>
      <c r="DE139" s="30"/>
      <c r="DF139" s="30"/>
      <c r="DG139" s="30"/>
      <c r="DH139" s="30">
        <f>VLOOKUP($E139,'факт '!$D$8:$BM$167,29,0)</f>
        <v>0</v>
      </c>
      <c r="DI139" s="30">
        <f>VLOOKUP($E139,'факт '!$D$8:$BM$167,30,0)</f>
        <v>0</v>
      </c>
      <c r="DJ139" s="30">
        <f>VLOOKUP($E139,'факт '!$D$8:$BM$167,31,0)</f>
        <v>0</v>
      </c>
      <c r="DK139" s="30">
        <f>VLOOKUP($E139,'факт '!$D$8:$BM$167,32,0)</f>
        <v>0</v>
      </c>
      <c r="DL139" s="30">
        <f t="shared" si="1118"/>
        <v>0</v>
      </c>
      <c r="DM139" s="30">
        <f t="shared" si="1118"/>
        <v>0</v>
      </c>
      <c r="DN139" s="163">
        <f t="shared" si="820"/>
        <v>0</v>
      </c>
      <c r="DO139" s="163">
        <f t="shared" si="820"/>
        <v>0</v>
      </c>
      <c r="DP139" s="163"/>
      <c r="DQ139" s="163"/>
      <c r="DR139" s="30"/>
      <c r="DS139" s="30"/>
      <c r="DT139" s="30"/>
      <c r="DU139" s="30"/>
      <c r="DV139" s="30">
        <f>VLOOKUP($E139,'факт '!$D$8:$BM$167,33,0)</f>
        <v>0</v>
      </c>
      <c r="DW139" s="30">
        <f>VLOOKUP($E139,'факт '!$D$8:$BM$167,34,0)</f>
        <v>0</v>
      </c>
      <c r="DX139" s="30">
        <f>VLOOKUP($E139,'факт '!$D$8:$BM$167,35,0)</f>
        <v>0</v>
      </c>
      <c r="DY139" s="30">
        <f>VLOOKUP($E139,'факт '!$D$8:$BM$167,36,0)</f>
        <v>0</v>
      </c>
      <c r="DZ139" s="30">
        <f t="shared" si="1119"/>
        <v>0</v>
      </c>
      <c r="EA139" s="30">
        <f t="shared" si="1119"/>
        <v>0</v>
      </c>
      <c r="EB139" s="163">
        <f t="shared" si="821"/>
        <v>0</v>
      </c>
      <c r="EC139" s="163">
        <f t="shared" si="821"/>
        <v>0</v>
      </c>
      <c r="ED139" s="163"/>
      <c r="EE139" s="163"/>
      <c r="EF139" s="30"/>
      <c r="EG139" s="30"/>
      <c r="EH139" s="30"/>
      <c r="EI139" s="30"/>
      <c r="EJ139" s="30">
        <f>VLOOKUP($E139,'факт '!$D$8:$BM$167,15,0)</f>
        <v>0</v>
      </c>
      <c r="EK139" s="30">
        <f>VLOOKUP($E139,'факт '!$D$8:$BM$167,16,0)</f>
        <v>0</v>
      </c>
      <c r="EL139" s="30"/>
      <c r="EM139" s="30"/>
      <c r="EN139" s="30">
        <f t="shared" si="1120"/>
        <v>0</v>
      </c>
      <c r="EO139" s="30">
        <f t="shared" si="1120"/>
        <v>0</v>
      </c>
      <c r="EP139" s="163">
        <f t="shared" si="822"/>
        <v>0</v>
      </c>
      <c r="EQ139" s="163">
        <f t="shared" si="822"/>
        <v>0</v>
      </c>
      <c r="ER139" s="163"/>
      <c r="ES139" s="163"/>
      <c r="ET139" s="30"/>
      <c r="EU139" s="30"/>
      <c r="EV139" s="30"/>
      <c r="EW139" s="30"/>
      <c r="EX139" s="30">
        <f>VLOOKUP($E139,'факт '!$D$8:$BM$167,37,0)</f>
        <v>0</v>
      </c>
      <c r="EY139" s="30">
        <f>VLOOKUP($E139,'факт '!$D$8:$BM$167,38,0)</f>
        <v>0</v>
      </c>
      <c r="EZ139" s="30">
        <f>VLOOKUP($E139,'факт '!$D$8:$BM$167,39,0)</f>
        <v>0</v>
      </c>
      <c r="FA139" s="30">
        <f>VLOOKUP($E139,'факт '!$D$8:$BM$167,40,0)</f>
        <v>0</v>
      </c>
      <c r="FB139" s="30">
        <f t="shared" si="1121"/>
        <v>0</v>
      </c>
      <c r="FC139" s="30">
        <f t="shared" si="1121"/>
        <v>0</v>
      </c>
      <c r="FD139" s="163">
        <f t="shared" si="823"/>
        <v>0</v>
      </c>
      <c r="FE139" s="163">
        <f t="shared" si="823"/>
        <v>0</v>
      </c>
      <c r="FF139" s="163"/>
      <c r="FG139" s="163"/>
      <c r="FH139" s="30"/>
      <c r="FI139" s="30"/>
      <c r="FJ139" s="30"/>
      <c r="FK139" s="30"/>
      <c r="FL139" s="30">
        <f>VLOOKUP($E139,'факт '!$D$8:$BM$167,45,0)</f>
        <v>0</v>
      </c>
      <c r="FM139" s="30">
        <f>VLOOKUP($E139,'факт '!$D$8:$BM$167,46,0)</f>
        <v>0</v>
      </c>
      <c r="FN139" s="30">
        <f>VLOOKUP($E139,'факт '!$D$8:$BM$167,47,0)</f>
        <v>0</v>
      </c>
      <c r="FO139" s="30">
        <f>VLOOKUP($E139,'факт '!$D$8:$BM$167,48,0)</f>
        <v>0</v>
      </c>
      <c r="FP139" s="30">
        <f t="shared" si="1122"/>
        <v>0</v>
      </c>
      <c r="FQ139" s="30">
        <f t="shared" si="1122"/>
        <v>0</v>
      </c>
      <c r="FR139" s="163">
        <f t="shared" si="824"/>
        <v>0</v>
      </c>
      <c r="FS139" s="163">
        <f t="shared" si="824"/>
        <v>0</v>
      </c>
      <c r="FT139" s="163"/>
      <c r="FU139" s="163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163">
        <f t="shared" si="809"/>
        <v>0</v>
      </c>
      <c r="GG139" s="163">
        <f t="shared" si="809"/>
        <v>0</v>
      </c>
      <c r="GH139" s="163"/>
      <c r="GI139" s="163"/>
      <c r="GJ139" s="30"/>
      <c r="GK139" s="30"/>
      <c r="GL139" s="30"/>
      <c r="GM139" s="30"/>
      <c r="GN139" s="30">
        <f>VLOOKUP($E139,'факт '!$D$8:$BM$167,41,0)</f>
        <v>0</v>
      </c>
      <c r="GO139" s="30">
        <f>VLOOKUP($E139,'факт '!$D$8:$BM$167,42,0)</f>
        <v>0</v>
      </c>
      <c r="GP139" s="30">
        <f>VLOOKUP($E139,'факт '!$D$8:$BM$167,43,0)</f>
        <v>0</v>
      </c>
      <c r="GQ139" s="30">
        <f>VLOOKUP($E139,'факт '!$D$8:$BM$167,44,0)</f>
        <v>0</v>
      </c>
      <c r="GR139" s="30">
        <f t="shared" si="1123"/>
        <v>0</v>
      </c>
      <c r="GS139" s="30">
        <f t="shared" si="1123"/>
        <v>0</v>
      </c>
      <c r="GT139" s="163">
        <f t="shared" si="825"/>
        <v>0</v>
      </c>
      <c r="GU139" s="163">
        <f t="shared" si="825"/>
        <v>0</v>
      </c>
      <c r="GV139" s="163"/>
      <c r="GW139" s="347" t="e">
        <f t="shared" si="1108"/>
        <v>#DIV/0!</v>
      </c>
      <c r="GX139" s="30"/>
      <c r="GY139" s="30"/>
      <c r="GZ139" s="30"/>
      <c r="HA139" s="30"/>
      <c r="HB139" s="30">
        <f>VLOOKUP($E139,'факт '!$D$8:$BM$167,49,0)</f>
        <v>0</v>
      </c>
      <c r="HC139" s="30">
        <f>VLOOKUP($E139,'факт '!$D$8:$BM$167,50,0)</f>
        <v>0</v>
      </c>
      <c r="HD139" s="30"/>
      <c r="HE139" s="30"/>
      <c r="HF139" s="30">
        <f t="shared" si="1124"/>
        <v>0</v>
      </c>
      <c r="HG139" s="30">
        <f t="shared" si="1124"/>
        <v>0</v>
      </c>
      <c r="HH139" s="163">
        <f t="shared" si="826"/>
        <v>0</v>
      </c>
      <c r="HI139" s="163">
        <f t="shared" si="826"/>
        <v>0</v>
      </c>
      <c r="HJ139" s="163"/>
      <c r="HK139" s="163"/>
      <c r="HL139" s="30"/>
      <c r="HM139" s="30"/>
      <c r="HN139" s="30"/>
      <c r="HO139" s="30"/>
      <c r="HP139" s="30">
        <f>VLOOKUP($E139,'факт '!$D$8:$BM$167,51,0)</f>
        <v>0</v>
      </c>
      <c r="HQ139" s="30">
        <f>VLOOKUP($E139,'факт '!$D$8:$BM$167,52,0)</f>
        <v>0</v>
      </c>
      <c r="HR139" s="30"/>
      <c r="HS139" s="30"/>
      <c r="HT139" s="30">
        <f t="shared" si="1125"/>
        <v>0</v>
      </c>
      <c r="HU139" s="30">
        <f t="shared" si="1125"/>
        <v>0</v>
      </c>
      <c r="HV139" s="163">
        <f t="shared" si="827"/>
        <v>0</v>
      </c>
      <c r="HW139" s="163">
        <f t="shared" si="827"/>
        <v>0</v>
      </c>
      <c r="HX139" s="163"/>
      <c r="HY139" s="163"/>
      <c r="HZ139" s="163"/>
      <c r="IA139" s="163"/>
      <c r="IB139" s="163"/>
      <c r="IC139" s="163"/>
      <c r="ID139" s="30">
        <f>VLOOKUP($E139,'факт '!$D$8:$BM$167,53,0)</f>
        <v>0</v>
      </c>
      <c r="IE139" s="30">
        <f>VLOOKUP($E139,'факт '!$D$8:$BM$167,54,0)</f>
        <v>0</v>
      </c>
      <c r="IF139" s="163"/>
      <c r="IG139" s="163"/>
      <c r="IH139" s="163">
        <f t="shared" si="1126"/>
        <v>0</v>
      </c>
      <c r="II139" s="163">
        <f t="shared" si="1126"/>
        <v>0</v>
      </c>
      <c r="IJ139" s="163">
        <f t="shared" si="828"/>
        <v>0</v>
      </c>
      <c r="IK139" s="163">
        <f t="shared" si="828"/>
        <v>0</v>
      </c>
      <c r="IL139" s="163"/>
      <c r="IM139" s="163"/>
      <c r="IN139" s="163"/>
      <c r="IO139" s="163"/>
      <c r="IP139" s="163"/>
      <c r="IQ139" s="163"/>
      <c r="IR139" s="30">
        <f>VLOOKUP($E139,'факт '!$D$8:$BM$167,53,0)</f>
        <v>0</v>
      </c>
      <c r="IS139" s="30">
        <f>VLOOKUP($E139,'факт '!$D$8:$BM$167,54,0)</f>
        <v>0</v>
      </c>
      <c r="IT139" s="163"/>
      <c r="IU139" s="163"/>
      <c r="IV139" s="163">
        <f t="shared" si="1127"/>
        <v>0</v>
      </c>
      <c r="IW139" s="163">
        <f t="shared" si="1127"/>
        <v>0</v>
      </c>
      <c r="IX139" s="163">
        <f t="shared" si="1131"/>
        <v>0</v>
      </c>
      <c r="IY139" s="163">
        <f t="shared" si="1131"/>
        <v>0</v>
      </c>
      <c r="IZ139" s="163"/>
      <c r="JA139" s="163"/>
      <c r="JB139" s="170"/>
      <c r="JC139" s="242"/>
      <c r="JD139" s="170"/>
      <c r="JE139" s="170"/>
      <c r="JF139" s="238">
        <f t="shared" si="1128"/>
        <v>2</v>
      </c>
      <c r="JG139" s="238">
        <f t="shared" si="1128"/>
        <v>287520.26</v>
      </c>
      <c r="JH139" s="238">
        <f t="shared" si="1128"/>
        <v>0</v>
      </c>
      <c r="JI139" s="238">
        <f t="shared" si="1128"/>
        <v>0</v>
      </c>
      <c r="JJ139" s="238">
        <f t="shared" si="867"/>
        <v>2</v>
      </c>
      <c r="JK139" s="238">
        <f t="shared" si="867"/>
        <v>287520.26</v>
      </c>
      <c r="JL139" s="238">
        <f t="shared" si="830"/>
        <v>2</v>
      </c>
      <c r="JM139" s="238">
        <f t="shared" si="811"/>
        <v>287520.26</v>
      </c>
      <c r="JN139" s="48"/>
      <c r="JO139" s="18"/>
      <c r="JP139" s="55"/>
      <c r="JQ139" s="55">
        <f t="shared" si="1129"/>
        <v>143760.13</v>
      </c>
      <c r="JR139" s="378">
        <f t="shared" si="1130"/>
        <v>-3.599999996367842E-3</v>
      </c>
      <c r="JS139" s="382"/>
    </row>
    <row r="140" spans="1:279" ht="25.5" hidden="1" x14ac:dyDescent="0.2">
      <c r="A140" s="10">
        <v>1</v>
      </c>
      <c r="B140" s="10">
        <v>1</v>
      </c>
      <c r="C140" s="425" t="s">
        <v>168</v>
      </c>
      <c r="D140" s="426"/>
      <c r="E140" s="448">
        <v>285</v>
      </c>
      <c r="F140" s="428" t="s">
        <v>337</v>
      </c>
      <c r="G140" s="19">
        <v>20</v>
      </c>
      <c r="H140" s="169">
        <v>143760.1336</v>
      </c>
      <c r="I140" s="30"/>
      <c r="J140" s="30"/>
      <c r="K140" s="30"/>
      <c r="L140" s="30"/>
      <c r="M140" s="30">
        <f>VLOOKUP($E140,'факт '!$D$8:$BM$167,3,0)</f>
        <v>0</v>
      </c>
      <c r="N140" s="30">
        <f>VLOOKUP($E140,'факт '!$D$8:$BM$167,4,0)</f>
        <v>0</v>
      </c>
      <c r="O140" s="30">
        <f>VLOOKUP($E140,'факт '!$D$8:$BM$167,5,0)</f>
        <v>0</v>
      </c>
      <c r="P140" s="30">
        <f>VLOOKUP($E140,'факт '!$D$8:$BM$167,6,0)</f>
        <v>0</v>
      </c>
      <c r="Q140" s="30">
        <f t="shared" si="1111"/>
        <v>0</v>
      </c>
      <c r="R140" s="30">
        <f t="shared" si="1111"/>
        <v>0</v>
      </c>
      <c r="S140" s="163">
        <f t="shared" si="812"/>
        <v>0</v>
      </c>
      <c r="T140" s="163">
        <f t="shared" si="812"/>
        <v>0</v>
      </c>
      <c r="U140" s="163"/>
      <c r="V140" s="163"/>
      <c r="W140" s="30"/>
      <c r="X140" s="30"/>
      <c r="Y140" s="30"/>
      <c r="Z140" s="30"/>
      <c r="AA140" s="30">
        <f>VLOOKUP($E140,'факт '!$D$8:$BM$167,9,0)</f>
        <v>0</v>
      </c>
      <c r="AB140" s="30">
        <f>VLOOKUP($E140,'факт '!$D$8:$BM$167,10,0)</f>
        <v>0</v>
      </c>
      <c r="AC140" s="30">
        <f>VLOOKUP($E140,'факт '!$D$8:$BM$167,11,0)</f>
        <v>0</v>
      </c>
      <c r="AD140" s="30">
        <f>VLOOKUP($E140,'факт '!$D$8:$BM$167,12,0)</f>
        <v>0</v>
      </c>
      <c r="AE140" s="30">
        <f t="shared" si="1112"/>
        <v>0</v>
      </c>
      <c r="AF140" s="30">
        <f t="shared" si="1112"/>
        <v>0</v>
      </c>
      <c r="AG140" s="163">
        <f t="shared" si="912"/>
        <v>0</v>
      </c>
      <c r="AH140" s="163">
        <f t="shared" si="912"/>
        <v>0</v>
      </c>
      <c r="AI140" s="163"/>
      <c r="AJ140" s="163"/>
      <c r="AK140" s="323"/>
      <c r="AL140" s="30"/>
      <c r="AM140" s="30"/>
      <c r="AN140" s="30"/>
      <c r="AO140" s="30">
        <f>VLOOKUP($E140,'факт '!$D$8:$BM$167,7,0)</f>
        <v>0</v>
      </c>
      <c r="AP140" s="30">
        <f>VLOOKUP($E140,'факт '!$D$8:$BM$167,8,0)</f>
        <v>0</v>
      </c>
      <c r="AQ140" s="30"/>
      <c r="AR140" s="30"/>
      <c r="AS140" s="30">
        <f t="shared" si="1113"/>
        <v>0</v>
      </c>
      <c r="AT140" s="30">
        <f t="shared" si="1113"/>
        <v>0</v>
      </c>
      <c r="AU140" s="163">
        <f t="shared" si="815"/>
        <v>0</v>
      </c>
      <c r="AV140" s="163">
        <f t="shared" si="815"/>
        <v>0</v>
      </c>
      <c r="AW140" s="163"/>
      <c r="AX140" s="163"/>
      <c r="AY140" s="30"/>
      <c r="AZ140" s="30"/>
      <c r="BA140" s="30"/>
      <c r="BB140" s="30"/>
      <c r="BC140" s="30">
        <f>VLOOKUP($E140,'факт '!$D$8:$BM$167,13,0)</f>
        <v>3</v>
      </c>
      <c r="BD140" s="30">
        <f>VLOOKUP($E140,'факт '!$D$8:$BM$167,14,0)</f>
        <v>431280.39</v>
      </c>
      <c r="BE140" s="30"/>
      <c r="BF140" s="30"/>
      <c r="BG140" s="30">
        <f t="shared" si="1114"/>
        <v>3</v>
      </c>
      <c r="BH140" s="30">
        <f t="shared" si="1114"/>
        <v>431280.39</v>
      </c>
      <c r="BI140" s="163">
        <f t="shared" si="816"/>
        <v>3</v>
      </c>
      <c r="BJ140" s="163">
        <f t="shared" si="816"/>
        <v>431280.39</v>
      </c>
      <c r="BK140" s="163"/>
      <c r="BL140" s="347">
        <f t="shared" si="1133"/>
        <v>143760.13</v>
      </c>
      <c r="BM140" s="30"/>
      <c r="BN140" s="30"/>
      <c r="BO140" s="30"/>
      <c r="BP140" s="30"/>
      <c r="BQ140" s="30">
        <f>VLOOKUP($E140,'факт '!$D$8:$BM$167,17,0)</f>
        <v>0</v>
      </c>
      <c r="BR140" s="30">
        <f>VLOOKUP($E140,'факт '!$D$8:$BM$167,18,0)</f>
        <v>0</v>
      </c>
      <c r="BS140" s="30">
        <f>VLOOKUP($E140,'факт '!$D$8:$BM$167,19,0)</f>
        <v>0</v>
      </c>
      <c r="BT140" s="30">
        <f>VLOOKUP($E140,'факт '!$D$8:$BM$167,20,0)</f>
        <v>0</v>
      </c>
      <c r="BU140" s="30">
        <f t="shared" si="1115"/>
        <v>0</v>
      </c>
      <c r="BV140" s="30">
        <f t="shared" si="1115"/>
        <v>0</v>
      </c>
      <c r="BW140" s="163">
        <f t="shared" si="817"/>
        <v>0</v>
      </c>
      <c r="BX140" s="163">
        <f t="shared" si="817"/>
        <v>0</v>
      </c>
      <c r="BY140" s="163"/>
      <c r="BZ140" s="163"/>
      <c r="CA140" s="30"/>
      <c r="CB140" s="30"/>
      <c r="CC140" s="30"/>
      <c r="CD140" s="30"/>
      <c r="CE140" s="30">
        <f>VLOOKUP($E140,'факт '!$D$8:$BM$167,21,0)</f>
        <v>0</v>
      </c>
      <c r="CF140" s="30">
        <f>VLOOKUP($E140,'факт '!$D$8:$BM$167,22,0)</f>
        <v>0</v>
      </c>
      <c r="CG140" s="30">
        <f>VLOOKUP($E140,'факт '!$D$8:$BM$167,23,0)</f>
        <v>0</v>
      </c>
      <c r="CH140" s="30">
        <f>VLOOKUP($E140,'факт '!$D$8:$BM$167,24,0)</f>
        <v>0</v>
      </c>
      <c r="CI140" s="30">
        <f t="shared" si="1116"/>
        <v>0</v>
      </c>
      <c r="CJ140" s="30">
        <f t="shared" si="1116"/>
        <v>0</v>
      </c>
      <c r="CK140" s="163">
        <f t="shared" si="818"/>
        <v>0</v>
      </c>
      <c r="CL140" s="163">
        <f t="shared" si="818"/>
        <v>0</v>
      </c>
      <c r="CM140" s="163"/>
      <c r="CN140" s="163"/>
      <c r="CO140" s="163"/>
      <c r="CP140" s="30"/>
      <c r="CQ140" s="30"/>
      <c r="CR140" s="30"/>
      <c r="CS140" s="30"/>
      <c r="CT140" s="30">
        <f>VLOOKUP($E140,'факт '!$D$8:$BM$167,25,0)</f>
        <v>0</v>
      </c>
      <c r="CU140" s="30">
        <f>VLOOKUP($E140,'факт '!$D$8:$BM$167,26,0)</f>
        <v>0</v>
      </c>
      <c r="CV140" s="30">
        <f>VLOOKUP($E140,'факт '!$D$8:$BM$167,27,0)</f>
        <v>0</v>
      </c>
      <c r="CW140" s="30">
        <f>VLOOKUP($E140,'факт '!$D$8:$BM$167,28,0)</f>
        <v>0</v>
      </c>
      <c r="CX140" s="30">
        <f t="shared" si="1117"/>
        <v>0</v>
      </c>
      <c r="CY140" s="30">
        <f t="shared" si="1117"/>
        <v>0</v>
      </c>
      <c r="CZ140" s="163">
        <f t="shared" ref="CZ140:DA157" si="1134">CT140-CR140</f>
        <v>0</v>
      </c>
      <c r="DA140" s="163">
        <f t="shared" si="1134"/>
        <v>0</v>
      </c>
      <c r="DB140" s="163"/>
      <c r="DC140" s="163"/>
      <c r="DD140" s="30"/>
      <c r="DE140" s="30"/>
      <c r="DF140" s="30"/>
      <c r="DG140" s="30"/>
      <c r="DH140" s="30">
        <f>VLOOKUP($E140,'факт '!$D$8:$BM$167,29,0)</f>
        <v>0</v>
      </c>
      <c r="DI140" s="30">
        <f>VLOOKUP($E140,'факт '!$D$8:$BM$167,30,0)</f>
        <v>0</v>
      </c>
      <c r="DJ140" s="30">
        <f>VLOOKUP($E140,'факт '!$D$8:$BM$167,31,0)</f>
        <v>0</v>
      </c>
      <c r="DK140" s="30">
        <f>VLOOKUP($E140,'факт '!$D$8:$BM$167,32,0)</f>
        <v>0</v>
      </c>
      <c r="DL140" s="30">
        <f t="shared" si="1118"/>
        <v>0</v>
      </c>
      <c r="DM140" s="30">
        <f t="shared" si="1118"/>
        <v>0</v>
      </c>
      <c r="DN140" s="163">
        <f t="shared" ref="DN140:DO157" si="1135">DH140-DF140</f>
        <v>0</v>
      </c>
      <c r="DO140" s="163">
        <f t="shared" si="1135"/>
        <v>0</v>
      </c>
      <c r="DP140" s="163"/>
      <c r="DQ140" s="163"/>
      <c r="DR140" s="30"/>
      <c r="DS140" s="30"/>
      <c r="DT140" s="30"/>
      <c r="DU140" s="30"/>
      <c r="DV140" s="30">
        <f>VLOOKUP($E140,'факт '!$D$8:$BM$167,33,0)</f>
        <v>0</v>
      </c>
      <c r="DW140" s="30">
        <f>VLOOKUP($E140,'факт '!$D$8:$BM$167,34,0)</f>
        <v>0</v>
      </c>
      <c r="DX140" s="30">
        <f>VLOOKUP($E140,'факт '!$D$8:$BM$167,35,0)</f>
        <v>0</v>
      </c>
      <c r="DY140" s="30">
        <f>VLOOKUP($E140,'факт '!$D$8:$BM$167,36,0)</f>
        <v>0</v>
      </c>
      <c r="DZ140" s="30">
        <f t="shared" si="1119"/>
        <v>0</v>
      </c>
      <c r="EA140" s="30">
        <f t="shared" si="1119"/>
        <v>0</v>
      </c>
      <c r="EB140" s="163">
        <f t="shared" si="821"/>
        <v>0</v>
      </c>
      <c r="EC140" s="163">
        <f t="shared" si="821"/>
        <v>0</v>
      </c>
      <c r="ED140" s="163"/>
      <c r="EE140" s="163"/>
      <c r="EF140" s="30"/>
      <c r="EG140" s="30"/>
      <c r="EH140" s="30"/>
      <c r="EI140" s="30"/>
      <c r="EJ140" s="30">
        <f>VLOOKUP($E140,'факт '!$D$8:$BM$167,15,0)</f>
        <v>0</v>
      </c>
      <c r="EK140" s="30">
        <f>VLOOKUP($E140,'факт '!$D$8:$BM$167,16,0)</f>
        <v>0</v>
      </c>
      <c r="EL140" s="30"/>
      <c r="EM140" s="30"/>
      <c r="EN140" s="30">
        <f t="shared" si="1120"/>
        <v>0</v>
      </c>
      <c r="EO140" s="30">
        <f t="shared" si="1120"/>
        <v>0</v>
      </c>
      <c r="EP140" s="163">
        <f t="shared" si="822"/>
        <v>0</v>
      </c>
      <c r="EQ140" s="163">
        <f t="shared" si="822"/>
        <v>0</v>
      </c>
      <c r="ER140" s="163"/>
      <c r="ES140" s="163"/>
      <c r="ET140" s="30"/>
      <c r="EU140" s="30"/>
      <c r="EV140" s="30"/>
      <c r="EW140" s="30"/>
      <c r="EX140" s="30">
        <f>VLOOKUP($E140,'факт '!$D$8:$BM$167,37,0)</f>
        <v>0</v>
      </c>
      <c r="EY140" s="30">
        <f>VLOOKUP($E140,'факт '!$D$8:$BM$167,38,0)</f>
        <v>0</v>
      </c>
      <c r="EZ140" s="30">
        <f>VLOOKUP($E140,'факт '!$D$8:$BM$167,39,0)</f>
        <v>0</v>
      </c>
      <c r="FA140" s="30">
        <f>VLOOKUP($E140,'факт '!$D$8:$BM$167,40,0)</f>
        <v>0</v>
      </c>
      <c r="FB140" s="30">
        <f t="shared" si="1121"/>
        <v>0</v>
      </c>
      <c r="FC140" s="30">
        <f t="shared" si="1121"/>
        <v>0</v>
      </c>
      <c r="FD140" s="163">
        <f t="shared" si="823"/>
        <v>0</v>
      </c>
      <c r="FE140" s="163">
        <f t="shared" si="823"/>
        <v>0</v>
      </c>
      <c r="FF140" s="163"/>
      <c r="FG140" s="163"/>
      <c r="FH140" s="30"/>
      <c r="FI140" s="30"/>
      <c r="FJ140" s="30"/>
      <c r="FK140" s="30"/>
      <c r="FL140" s="30">
        <f>VLOOKUP($E140,'факт '!$D$8:$BM$167,45,0)</f>
        <v>0</v>
      </c>
      <c r="FM140" s="30">
        <f>VLOOKUP($E140,'факт '!$D$8:$BM$167,46,0)</f>
        <v>0</v>
      </c>
      <c r="FN140" s="30">
        <f>VLOOKUP($E140,'факт '!$D$8:$BM$167,47,0)</f>
        <v>0</v>
      </c>
      <c r="FO140" s="30">
        <f>VLOOKUP($E140,'факт '!$D$8:$BM$167,48,0)</f>
        <v>0</v>
      </c>
      <c r="FP140" s="30">
        <f t="shared" si="1122"/>
        <v>0</v>
      </c>
      <c r="FQ140" s="30">
        <f t="shared" si="1122"/>
        <v>0</v>
      </c>
      <c r="FR140" s="163">
        <f t="shared" si="824"/>
        <v>0</v>
      </c>
      <c r="FS140" s="163">
        <f t="shared" si="824"/>
        <v>0</v>
      </c>
      <c r="FT140" s="163"/>
      <c r="FU140" s="163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163">
        <f t="shared" ref="GF140:GG204" si="1136">FZ140-FX140</f>
        <v>0</v>
      </c>
      <c r="GG140" s="163">
        <f t="shared" si="1136"/>
        <v>0</v>
      </c>
      <c r="GH140" s="163"/>
      <c r="GI140" s="163"/>
      <c r="GJ140" s="30"/>
      <c r="GK140" s="30"/>
      <c r="GL140" s="30"/>
      <c r="GM140" s="30"/>
      <c r="GN140" s="30">
        <f>VLOOKUP($E140,'факт '!$D$8:$BM$167,41,0)</f>
        <v>2</v>
      </c>
      <c r="GO140" s="30">
        <f>VLOOKUP($E140,'факт '!$D$8:$BM$167,42,0)</f>
        <v>287520.26</v>
      </c>
      <c r="GP140" s="30">
        <f>VLOOKUP($E140,'факт '!$D$8:$BM$167,43,0)</f>
        <v>0</v>
      </c>
      <c r="GQ140" s="30">
        <f>VLOOKUP($E140,'факт '!$D$8:$BM$167,44,0)</f>
        <v>0</v>
      </c>
      <c r="GR140" s="30">
        <f t="shared" si="1123"/>
        <v>2</v>
      </c>
      <c r="GS140" s="30">
        <f t="shared" si="1123"/>
        <v>287520.26</v>
      </c>
      <c r="GT140" s="163">
        <f t="shared" si="825"/>
        <v>2</v>
      </c>
      <c r="GU140" s="163">
        <f t="shared" si="825"/>
        <v>287520.26</v>
      </c>
      <c r="GV140" s="163"/>
      <c r="GW140" s="347">
        <f t="shared" si="1108"/>
        <v>143760.13</v>
      </c>
      <c r="GX140" s="30"/>
      <c r="GY140" s="30"/>
      <c r="GZ140" s="30"/>
      <c r="HA140" s="30"/>
      <c r="HB140" s="30">
        <f>VLOOKUP($E140,'факт '!$D$8:$BM$167,49,0)</f>
        <v>0</v>
      </c>
      <c r="HC140" s="30">
        <f>VLOOKUP($E140,'факт '!$D$8:$BM$167,50,0)</f>
        <v>0</v>
      </c>
      <c r="HD140" s="30"/>
      <c r="HE140" s="30"/>
      <c r="HF140" s="30">
        <f t="shared" si="1124"/>
        <v>0</v>
      </c>
      <c r="HG140" s="30">
        <f t="shared" si="1124"/>
        <v>0</v>
      </c>
      <c r="HH140" s="163">
        <f t="shared" ref="HH140:HI157" si="1137">HB140-GZ140</f>
        <v>0</v>
      </c>
      <c r="HI140" s="163">
        <f t="shared" si="1137"/>
        <v>0</v>
      </c>
      <c r="HJ140" s="163"/>
      <c r="HK140" s="163"/>
      <c r="HL140" s="30"/>
      <c r="HM140" s="30"/>
      <c r="HN140" s="30"/>
      <c r="HO140" s="30"/>
      <c r="HP140" s="30">
        <f>VLOOKUP($E140,'факт '!$D$8:$BM$167,51,0)</f>
        <v>0</v>
      </c>
      <c r="HQ140" s="30">
        <f>VLOOKUP($E140,'факт '!$D$8:$BM$167,52,0)</f>
        <v>0</v>
      </c>
      <c r="HR140" s="30"/>
      <c r="HS140" s="30"/>
      <c r="HT140" s="30">
        <f t="shared" si="1125"/>
        <v>0</v>
      </c>
      <c r="HU140" s="30">
        <f t="shared" si="1125"/>
        <v>0</v>
      </c>
      <c r="HV140" s="163">
        <f t="shared" ref="HV140:HW157" si="1138">HP140-HN140</f>
        <v>0</v>
      </c>
      <c r="HW140" s="163">
        <f t="shared" si="1138"/>
        <v>0</v>
      </c>
      <c r="HX140" s="163"/>
      <c r="HY140" s="163"/>
      <c r="HZ140" s="163"/>
      <c r="IA140" s="163"/>
      <c r="IB140" s="163"/>
      <c r="IC140" s="163"/>
      <c r="ID140" s="30">
        <f>VLOOKUP($E140,'факт '!$D$8:$BM$167,53,0)</f>
        <v>0</v>
      </c>
      <c r="IE140" s="30">
        <f>VLOOKUP($E140,'факт '!$D$8:$BM$167,54,0)</f>
        <v>0</v>
      </c>
      <c r="IF140" s="163"/>
      <c r="IG140" s="163"/>
      <c r="IH140" s="163">
        <f t="shared" si="1126"/>
        <v>0</v>
      </c>
      <c r="II140" s="163">
        <f t="shared" si="1126"/>
        <v>0</v>
      </c>
      <c r="IJ140" s="163">
        <f t="shared" ref="IJ140:IK157" si="1139">ID140-IB140</f>
        <v>0</v>
      </c>
      <c r="IK140" s="163">
        <f t="shared" si="1139"/>
        <v>0</v>
      </c>
      <c r="IL140" s="163"/>
      <c r="IM140" s="163"/>
      <c r="IN140" s="163"/>
      <c r="IO140" s="163"/>
      <c r="IP140" s="163"/>
      <c r="IQ140" s="163"/>
      <c r="IR140" s="30">
        <f>VLOOKUP($E140,'факт '!$D$8:$BM$167,53,0)</f>
        <v>0</v>
      </c>
      <c r="IS140" s="30">
        <f>VLOOKUP($E140,'факт '!$D$8:$BM$167,54,0)</f>
        <v>0</v>
      </c>
      <c r="IT140" s="163"/>
      <c r="IU140" s="163"/>
      <c r="IV140" s="163">
        <f t="shared" si="1127"/>
        <v>0</v>
      </c>
      <c r="IW140" s="163">
        <f t="shared" si="1127"/>
        <v>0</v>
      </c>
      <c r="IX140" s="163">
        <f t="shared" si="1131"/>
        <v>0</v>
      </c>
      <c r="IY140" s="163">
        <f t="shared" si="1131"/>
        <v>0</v>
      </c>
      <c r="IZ140" s="163"/>
      <c r="JA140" s="163"/>
      <c r="JB140" s="170"/>
      <c r="JC140" s="242"/>
      <c r="JD140" s="170"/>
      <c r="JE140" s="170"/>
      <c r="JF140" s="238">
        <f t="shared" si="1128"/>
        <v>5</v>
      </c>
      <c r="JG140" s="238">
        <f t="shared" si="1128"/>
        <v>718800.65</v>
      </c>
      <c r="JH140" s="238">
        <f t="shared" si="1128"/>
        <v>0</v>
      </c>
      <c r="JI140" s="238">
        <f t="shared" si="1128"/>
        <v>0</v>
      </c>
      <c r="JJ140" s="238">
        <f t="shared" si="867"/>
        <v>5</v>
      </c>
      <c r="JK140" s="238">
        <f t="shared" si="867"/>
        <v>718800.65</v>
      </c>
      <c r="JL140" s="238">
        <f t="shared" si="830"/>
        <v>5</v>
      </c>
      <c r="JM140" s="238">
        <f t="shared" si="830"/>
        <v>718800.65</v>
      </c>
      <c r="JN140" s="48"/>
      <c r="JO140" s="18"/>
      <c r="JP140" s="55"/>
      <c r="JQ140" s="55">
        <f t="shared" si="1129"/>
        <v>143760.13</v>
      </c>
      <c r="JR140" s="378">
        <f t="shared" si="1130"/>
        <v>-3.599999996367842E-3</v>
      </c>
      <c r="JS140" s="382"/>
    </row>
    <row r="141" spans="1:279" ht="153" hidden="1" x14ac:dyDescent="0.2">
      <c r="A141" s="10">
        <v>1</v>
      </c>
      <c r="B141" s="10">
        <v>1</v>
      </c>
      <c r="C141" s="425" t="s">
        <v>168</v>
      </c>
      <c r="D141" s="426"/>
      <c r="E141" s="448">
        <v>301</v>
      </c>
      <c r="F141" s="428" t="s">
        <v>338</v>
      </c>
      <c r="G141" s="19">
        <v>20</v>
      </c>
      <c r="H141" s="169">
        <v>143760.1336</v>
      </c>
      <c r="I141" s="30"/>
      <c r="J141" s="30"/>
      <c r="K141" s="30"/>
      <c r="L141" s="30"/>
      <c r="M141" s="30">
        <f>VLOOKUP($E141,'факт '!$D$8:$BM$167,3,0)</f>
        <v>0</v>
      </c>
      <c r="N141" s="30">
        <f>VLOOKUP($E141,'факт '!$D$8:$BM$167,4,0)</f>
        <v>0</v>
      </c>
      <c r="O141" s="30">
        <f>VLOOKUP($E141,'факт '!$D$8:$BM$167,5,0)</f>
        <v>0</v>
      </c>
      <c r="P141" s="30">
        <f>VLOOKUP($E141,'факт '!$D$8:$BM$167,6,0)</f>
        <v>0</v>
      </c>
      <c r="Q141" s="30">
        <f t="shared" si="1111"/>
        <v>0</v>
      </c>
      <c r="R141" s="30">
        <f t="shared" si="1111"/>
        <v>0</v>
      </c>
      <c r="S141" s="163">
        <f t="shared" si="812"/>
        <v>0</v>
      </c>
      <c r="T141" s="163">
        <f t="shared" si="812"/>
        <v>0</v>
      </c>
      <c r="U141" s="163"/>
      <c r="V141" s="163"/>
      <c r="W141" s="30"/>
      <c r="X141" s="30"/>
      <c r="Y141" s="30"/>
      <c r="Z141" s="30"/>
      <c r="AA141" s="30">
        <f>VLOOKUP($E141,'факт '!$D$8:$BM$167,9,0)</f>
        <v>0</v>
      </c>
      <c r="AB141" s="30">
        <f>VLOOKUP($E141,'факт '!$D$8:$BM$167,10,0)</f>
        <v>0</v>
      </c>
      <c r="AC141" s="30">
        <f>VLOOKUP($E141,'факт '!$D$8:$BM$167,11,0)</f>
        <v>0</v>
      </c>
      <c r="AD141" s="30">
        <f>VLOOKUP($E141,'факт '!$D$8:$BM$167,12,0)</f>
        <v>0</v>
      </c>
      <c r="AE141" s="30">
        <f t="shared" si="1112"/>
        <v>0</v>
      </c>
      <c r="AF141" s="30">
        <f t="shared" si="1112"/>
        <v>0</v>
      </c>
      <c r="AG141" s="163">
        <f t="shared" si="912"/>
        <v>0</v>
      </c>
      <c r="AH141" s="163">
        <f t="shared" si="912"/>
        <v>0</v>
      </c>
      <c r="AI141" s="163"/>
      <c r="AJ141" s="163"/>
      <c r="AK141" s="323"/>
      <c r="AL141" s="30"/>
      <c r="AM141" s="30"/>
      <c r="AN141" s="30"/>
      <c r="AO141" s="30">
        <f>VLOOKUP($E141,'факт '!$D$8:$BM$167,7,0)</f>
        <v>0</v>
      </c>
      <c r="AP141" s="30">
        <f>VLOOKUP($E141,'факт '!$D$8:$BM$167,8,0)</f>
        <v>0</v>
      </c>
      <c r="AQ141" s="30"/>
      <c r="AR141" s="30"/>
      <c r="AS141" s="30">
        <f t="shared" si="1113"/>
        <v>0</v>
      </c>
      <c r="AT141" s="30">
        <f t="shared" si="1113"/>
        <v>0</v>
      </c>
      <c r="AU141" s="163">
        <f t="shared" si="815"/>
        <v>0</v>
      </c>
      <c r="AV141" s="163">
        <f t="shared" si="815"/>
        <v>0</v>
      </c>
      <c r="AW141" s="163"/>
      <c r="AX141" s="163"/>
      <c r="AY141" s="30"/>
      <c r="AZ141" s="30"/>
      <c r="BA141" s="30"/>
      <c r="BB141" s="30"/>
      <c r="BC141" s="30">
        <f>VLOOKUP($E141,'факт '!$D$8:$BM$167,13,0)</f>
        <v>7</v>
      </c>
      <c r="BD141" s="30">
        <f>VLOOKUP($E141,'факт '!$D$8:$BM$167,14,0)</f>
        <v>1006320.91</v>
      </c>
      <c r="BE141" s="30"/>
      <c r="BF141" s="30"/>
      <c r="BG141" s="30">
        <f t="shared" si="1114"/>
        <v>7</v>
      </c>
      <c r="BH141" s="30">
        <f t="shared" si="1114"/>
        <v>1006320.91</v>
      </c>
      <c r="BI141" s="163">
        <f t="shared" si="816"/>
        <v>7</v>
      </c>
      <c r="BJ141" s="163">
        <f t="shared" si="816"/>
        <v>1006320.91</v>
      </c>
      <c r="BK141" s="163"/>
      <c r="BL141" s="347">
        <f t="shared" si="1133"/>
        <v>143760.13</v>
      </c>
      <c r="BM141" s="30"/>
      <c r="BN141" s="30"/>
      <c r="BO141" s="30"/>
      <c r="BP141" s="30"/>
      <c r="BQ141" s="30">
        <f>VLOOKUP($E141,'факт '!$D$8:$BM$167,17,0)</f>
        <v>13</v>
      </c>
      <c r="BR141" s="30">
        <f>VLOOKUP($E141,'факт '!$D$8:$BM$167,18,0)</f>
        <v>1868881.6899999995</v>
      </c>
      <c r="BS141" s="30">
        <f>VLOOKUP($E141,'факт '!$D$8:$BM$167,19,0)</f>
        <v>0</v>
      </c>
      <c r="BT141" s="30">
        <f>VLOOKUP($E141,'факт '!$D$8:$BM$167,20,0)</f>
        <v>0</v>
      </c>
      <c r="BU141" s="30">
        <f t="shared" si="1115"/>
        <v>13</v>
      </c>
      <c r="BV141" s="30">
        <f t="shared" si="1115"/>
        <v>1868881.6899999995</v>
      </c>
      <c r="BW141" s="163">
        <f t="shared" si="817"/>
        <v>13</v>
      </c>
      <c r="BX141" s="163">
        <f t="shared" si="817"/>
        <v>1868881.6899999995</v>
      </c>
      <c r="BY141" s="163">
        <v>143760.1336</v>
      </c>
      <c r="BZ141" s="347">
        <f>BR141/BQ141</f>
        <v>143760.12999999995</v>
      </c>
      <c r="CA141" s="30"/>
      <c r="CB141" s="30"/>
      <c r="CC141" s="30"/>
      <c r="CD141" s="30"/>
      <c r="CE141" s="30">
        <f>VLOOKUP($E141,'факт '!$D$8:$BM$167,21,0)</f>
        <v>0</v>
      </c>
      <c r="CF141" s="30">
        <f>VLOOKUP($E141,'факт '!$D$8:$BM$167,22,0)</f>
        <v>0</v>
      </c>
      <c r="CG141" s="30">
        <f>VLOOKUP($E141,'факт '!$D$8:$BM$167,23,0)</f>
        <v>0</v>
      </c>
      <c r="CH141" s="30">
        <f>VLOOKUP($E141,'факт '!$D$8:$BM$167,24,0)</f>
        <v>0</v>
      </c>
      <c r="CI141" s="30">
        <f t="shared" si="1116"/>
        <v>0</v>
      </c>
      <c r="CJ141" s="30">
        <f t="shared" si="1116"/>
        <v>0</v>
      </c>
      <c r="CK141" s="163">
        <f t="shared" si="818"/>
        <v>0</v>
      </c>
      <c r="CL141" s="163">
        <f t="shared" si="818"/>
        <v>0</v>
      </c>
      <c r="CM141" s="163"/>
      <c r="CN141" s="163"/>
      <c r="CO141" s="163"/>
      <c r="CP141" s="30"/>
      <c r="CQ141" s="30"/>
      <c r="CR141" s="30"/>
      <c r="CS141" s="30"/>
      <c r="CT141" s="30">
        <f>VLOOKUP($E141,'факт '!$D$8:$BM$167,25,0)</f>
        <v>0</v>
      </c>
      <c r="CU141" s="30">
        <f>VLOOKUP($E141,'факт '!$D$8:$BM$167,26,0)</f>
        <v>0</v>
      </c>
      <c r="CV141" s="30">
        <f>VLOOKUP($E141,'факт '!$D$8:$BM$167,27,0)</f>
        <v>0</v>
      </c>
      <c r="CW141" s="30">
        <f>VLOOKUP($E141,'факт '!$D$8:$BM$167,28,0)</f>
        <v>0</v>
      </c>
      <c r="CX141" s="30">
        <f t="shared" si="1117"/>
        <v>0</v>
      </c>
      <c r="CY141" s="30">
        <f t="shared" si="1117"/>
        <v>0</v>
      </c>
      <c r="CZ141" s="163">
        <f t="shared" si="1134"/>
        <v>0</v>
      </c>
      <c r="DA141" s="163">
        <f t="shared" si="1134"/>
        <v>0</v>
      </c>
      <c r="DB141" s="163"/>
      <c r="DC141" s="163"/>
      <c r="DD141" s="30"/>
      <c r="DE141" s="30"/>
      <c r="DF141" s="30"/>
      <c r="DG141" s="30"/>
      <c r="DH141" s="30">
        <f>VLOOKUP($E141,'факт '!$D$8:$BM$167,29,0)</f>
        <v>0</v>
      </c>
      <c r="DI141" s="30">
        <f>VLOOKUP($E141,'факт '!$D$8:$BM$167,30,0)</f>
        <v>0</v>
      </c>
      <c r="DJ141" s="30">
        <f>VLOOKUP($E141,'факт '!$D$8:$BM$167,31,0)</f>
        <v>0</v>
      </c>
      <c r="DK141" s="30">
        <f>VLOOKUP($E141,'факт '!$D$8:$BM$167,32,0)</f>
        <v>0</v>
      </c>
      <c r="DL141" s="30">
        <f t="shared" si="1118"/>
        <v>0</v>
      </c>
      <c r="DM141" s="30">
        <f t="shared" si="1118"/>
        <v>0</v>
      </c>
      <c r="DN141" s="163">
        <f t="shared" si="1135"/>
        <v>0</v>
      </c>
      <c r="DO141" s="163">
        <f t="shared" si="1135"/>
        <v>0</v>
      </c>
      <c r="DP141" s="163"/>
      <c r="DQ141" s="163"/>
      <c r="DR141" s="30"/>
      <c r="DS141" s="30"/>
      <c r="DT141" s="30"/>
      <c r="DU141" s="30"/>
      <c r="DV141" s="30">
        <f>VLOOKUP($E141,'факт '!$D$8:$BM$167,33,0)</f>
        <v>0</v>
      </c>
      <c r="DW141" s="30">
        <f>VLOOKUP($E141,'факт '!$D$8:$BM$167,34,0)</f>
        <v>0</v>
      </c>
      <c r="DX141" s="30">
        <f>VLOOKUP($E141,'факт '!$D$8:$BM$167,35,0)</f>
        <v>0</v>
      </c>
      <c r="DY141" s="30">
        <f>VLOOKUP($E141,'факт '!$D$8:$BM$167,36,0)</f>
        <v>0</v>
      </c>
      <c r="DZ141" s="30">
        <f t="shared" si="1119"/>
        <v>0</v>
      </c>
      <c r="EA141" s="30">
        <f t="shared" si="1119"/>
        <v>0</v>
      </c>
      <c r="EB141" s="163">
        <f t="shared" si="821"/>
        <v>0</v>
      </c>
      <c r="EC141" s="163">
        <f t="shared" si="821"/>
        <v>0</v>
      </c>
      <c r="ED141" s="163"/>
      <c r="EE141" s="163"/>
      <c r="EF141" s="30"/>
      <c r="EG141" s="30"/>
      <c r="EH141" s="30"/>
      <c r="EI141" s="30"/>
      <c r="EJ141" s="30">
        <f>VLOOKUP($E141,'факт '!$D$8:$BM$167,15,0)</f>
        <v>0</v>
      </c>
      <c r="EK141" s="30">
        <f>VLOOKUP($E141,'факт '!$D$8:$BM$167,16,0)</f>
        <v>0</v>
      </c>
      <c r="EL141" s="30"/>
      <c r="EM141" s="30"/>
      <c r="EN141" s="30">
        <f t="shared" si="1120"/>
        <v>0</v>
      </c>
      <c r="EO141" s="30">
        <f t="shared" si="1120"/>
        <v>0</v>
      </c>
      <c r="EP141" s="163">
        <f t="shared" si="822"/>
        <v>0</v>
      </c>
      <c r="EQ141" s="163">
        <f t="shared" si="822"/>
        <v>0</v>
      </c>
      <c r="ER141" s="163"/>
      <c r="ES141" s="163"/>
      <c r="ET141" s="30"/>
      <c r="EU141" s="30"/>
      <c r="EV141" s="30"/>
      <c r="EW141" s="30"/>
      <c r="EX141" s="30">
        <f>VLOOKUP($E141,'факт '!$D$8:$BM$167,37,0)</f>
        <v>0</v>
      </c>
      <c r="EY141" s="30">
        <f>VLOOKUP($E141,'факт '!$D$8:$BM$167,38,0)</f>
        <v>0</v>
      </c>
      <c r="EZ141" s="30">
        <f>VLOOKUP($E141,'факт '!$D$8:$BM$167,39,0)</f>
        <v>0</v>
      </c>
      <c r="FA141" s="30">
        <f>VLOOKUP($E141,'факт '!$D$8:$BM$167,40,0)</f>
        <v>0</v>
      </c>
      <c r="FB141" s="30">
        <f t="shared" si="1121"/>
        <v>0</v>
      </c>
      <c r="FC141" s="30">
        <f t="shared" si="1121"/>
        <v>0</v>
      </c>
      <c r="FD141" s="163">
        <f t="shared" si="823"/>
        <v>0</v>
      </c>
      <c r="FE141" s="163">
        <f t="shared" si="823"/>
        <v>0</v>
      </c>
      <c r="FF141" s="163"/>
      <c r="FG141" s="163"/>
      <c r="FH141" s="30"/>
      <c r="FI141" s="30"/>
      <c r="FJ141" s="30"/>
      <c r="FK141" s="30"/>
      <c r="FL141" s="30">
        <f>VLOOKUP($E141,'факт '!$D$8:$BM$167,45,0)</f>
        <v>0</v>
      </c>
      <c r="FM141" s="30">
        <f>VLOOKUP($E141,'факт '!$D$8:$BM$167,46,0)</f>
        <v>0</v>
      </c>
      <c r="FN141" s="30">
        <f>VLOOKUP($E141,'факт '!$D$8:$BM$167,47,0)</f>
        <v>0</v>
      </c>
      <c r="FO141" s="30">
        <f>VLOOKUP($E141,'факт '!$D$8:$BM$167,48,0)</f>
        <v>0</v>
      </c>
      <c r="FP141" s="30">
        <f t="shared" si="1122"/>
        <v>0</v>
      </c>
      <c r="FQ141" s="30">
        <f t="shared" si="1122"/>
        <v>0</v>
      </c>
      <c r="FR141" s="163">
        <f t="shared" si="824"/>
        <v>0</v>
      </c>
      <c r="FS141" s="163">
        <f t="shared" si="824"/>
        <v>0</v>
      </c>
      <c r="FT141" s="163"/>
      <c r="FU141" s="163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163">
        <f t="shared" si="1136"/>
        <v>0</v>
      </c>
      <c r="GG141" s="163">
        <f t="shared" si="1136"/>
        <v>0</v>
      </c>
      <c r="GH141" s="163"/>
      <c r="GI141" s="163"/>
      <c r="GJ141" s="30"/>
      <c r="GK141" s="30"/>
      <c r="GL141" s="30"/>
      <c r="GM141" s="30"/>
      <c r="GN141" s="30">
        <f>VLOOKUP($E141,'факт '!$D$8:$BM$167,41,0)</f>
        <v>0</v>
      </c>
      <c r="GO141" s="30">
        <f>VLOOKUP($E141,'факт '!$D$8:$BM$167,42,0)</f>
        <v>0</v>
      </c>
      <c r="GP141" s="30">
        <f>VLOOKUP($E141,'факт '!$D$8:$BM$167,43,0)</f>
        <v>0</v>
      </c>
      <c r="GQ141" s="30">
        <f>VLOOKUP($E141,'факт '!$D$8:$BM$167,44,0)</f>
        <v>0</v>
      </c>
      <c r="GR141" s="30">
        <f t="shared" si="1123"/>
        <v>0</v>
      </c>
      <c r="GS141" s="30">
        <f t="shared" si="1123"/>
        <v>0</v>
      </c>
      <c r="GT141" s="163">
        <f t="shared" si="825"/>
        <v>0</v>
      </c>
      <c r="GU141" s="163">
        <f t="shared" si="825"/>
        <v>0</v>
      </c>
      <c r="GV141" s="163"/>
      <c r="GW141" s="347" t="e">
        <f t="shared" si="1108"/>
        <v>#DIV/0!</v>
      </c>
      <c r="GX141" s="30"/>
      <c r="GY141" s="30"/>
      <c r="GZ141" s="30"/>
      <c r="HA141" s="30"/>
      <c r="HB141" s="30">
        <f>VLOOKUP($E141,'факт '!$D$8:$BM$167,49,0)</f>
        <v>0</v>
      </c>
      <c r="HC141" s="30">
        <f>VLOOKUP($E141,'факт '!$D$8:$BM$167,50,0)</f>
        <v>0</v>
      </c>
      <c r="HD141" s="30"/>
      <c r="HE141" s="30"/>
      <c r="HF141" s="30">
        <f t="shared" si="1124"/>
        <v>0</v>
      </c>
      <c r="HG141" s="30">
        <f t="shared" si="1124"/>
        <v>0</v>
      </c>
      <c r="HH141" s="163">
        <f t="shared" si="1137"/>
        <v>0</v>
      </c>
      <c r="HI141" s="163">
        <f t="shared" si="1137"/>
        <v>0</v>
      </c>
      <c r="HJ141" s="163"/>
      <c r="HK141" s="163"/>
      <c r="HL141" s="30"/>
      <c r="HM141" s="30"/>
      <c r="HN141" s="30"/>
      <c r="HO141" s="30"/>
      <c r="HP141" s="30">
        <f>VLOOKUP($E141,'факт '!$D$8:$BM$167,51,0)</f>
        <v>0</v>
      </c>
      <c r="HQ141" s="30">
        <f>VLOOKUP($E141,'факт '!$D$8:$BM$167,52,0)</f>
        <v>0</v>
      </c>
      <c r="HR141" s="30"/>
      <c r="HS141" s="30"/>
      <c r="HT141" s="30">
        <f t="shared" si="1125"/>
        <v>0</v>
      </c>
      <c r="HU141" s="30">
        <f t="shared" si="1125"/>
        <v>0</v>
      </c>
      <c r="HV141" s="163">
        <f t="shared" si="1138"/>
        <v>0</v>
      </c>
      <c r="HW141" s="163">
        <f t="shared" si="1138"/>
        <v>0</v>
      </c>
      <c r="HX141" s="163"/>
      <c r="HY141" s="163"/>
      <c r="HZ141" s="163"/>
      <c r="IA141" s="163"/>
      <c r="IB141" s="163"/>
      <c r="IC141" s="163"/>
      <c r="ID141" s="30">
        <f>VLOOKUP($E141,'факт '!$D$8:$BM$167,53,0)</f>
        <v>0</v>
      </c>
      <c r="IE141" s="30">
        <f>VLOOKUP($E141,'факт '!$D$8:$BM$167,54,0)</f>
        <v>0</v>
      </c>
      <c r="IF141" s="163"/>
      <c r="IG141" s="163"/>
      <c r="IH141" s="163">
        <f t="shared" si="1126"/>
        <v>0</v>
      </c>
      <c r="II141" s="163">
        <f t="shared" si="1126"/>
        <v>0</v>
      </c>
      <c r="IJ141" s="163">
        <f t="shared" si="1139"/>
        <v>0</v>
      </c>
      <c r="IK141" s="163">
        <f t="shared" si="1139"/>
        <v>0</v>
      </c>
      <c r="IL141" s="163"/>
      <c r="IM141" s="163"/>
      <c r="IN141" s="163"/>
      <c r="IO141" s="163"/>
      <c r="IP141" s="163"/>
      <c r="IQ141" s="163"/>
      <c r="IR141" s="30">
        <f>VLOOKUP($E141,'факт '!$D$8:$BM$167,53,0)</f>
        <v>0</v>
      </c>
      <c r="IS141" s="30">
        <f>VLOOKUP($E141,'факт '!$D$8:$BM$167,54,0)</f>
        <v>0</v>
      </c>
      <c r="IT141" s="163"/>
      <c r="IU141" s="163"/>
      <c r="IV141" s="163">
        <f t="shared" si="1127"/>
        <v>0</v>
      </c>
      <c r="IW141" s="163">
        <f t="shared" si="1127"/>
        <v>0</v>
      </c>
      <c r="IX141" s="163">
        <f t="shared" si="1131"/>
        <v>0</v>
      </c>
      <c r="IY141" s="163">
        <f t="shared" si="1131"/>
        <v>0</v>
      </c>
      <c r="IZ141" s="163"/>
      <c r="JA141" s="163"/>
      <c r="JB141" s="170"/>
      <c r="JC141" s="242"/>
      <c r="JD141" s="170"/>
      <c r="JE141" s="170"/>
      <c r="JF141" s="238">
        <f t="shared" si="1128"/>
        <v>20</v>
      </c>
      <c r="JG141" s="238">
        <f t="shared" si="1128"/>
        <v>2875202.5999999996</v>
      </c>
      <c r="JH141" s="238">
        <f t="shared" si="1128"/>
        <v>0</v>
      </c>
      <c r="JI141" s="238">
        <f t="shared" si="1128"/>
        <v>0</v>
      </c>
      <c r="JJ141" s="238">
        <f t="shared" si="867"/>
        <v>20</v>
      </c>
      <c r="JK141" s="238">
        <f t="shared" si="867"/>
        <v>2875202.5999999996</v>
      </c>
      <c r="JL141" s="238">
        <f t="shared" ref="JL141:JM204" si="1140">SUM(JF141-JD141)</f>
        <v>20</v>
      </c>
      <c r="JM141" s="238">
        <f t="shared" si="1140"/>
        <v>2875202.5999999996</v>
      </c>
      <c r="JN141" s="48"/>
      <c r="JO141" s="18"/>
      <c r="JP141" s="55"/>
      <c r="JQ141" s="55">
        <f t="shared" si="1129"/>
        <v>143760.12999999998</v>
      </c>
      <c r="JR141" s="378">
        <f t="shared" si="1130"/>
        <v>-3.6000000254716724E-3</v>
      </c>
      <c r="JS141" s="382"/>
    </row>
    <row r="142" spans="1:279" ht="51" hidden="1" x14ac:dyDescent="0.2">
      <c r="A142" s="10">
        <v>1</v>
      </c>
      <c r="B142" s="10">
        <v>1</v>
      </c>
      <c r="C142" s="425" t="s">
        <v>168</v>
      </c>
      <c r="D142" s="426"/>
      <c r="E142" s="448">
        <v>323</v>
      </c>
      <c r="F142" s="428" t="s">
        <v>339</v>
      </c>
      <c r="G142" s="19">
        <v>20</v>
      </c>
      <c r="H142" s="169">
        <v>143760.1336</v>
      </c>
      <c r="I142" s="30"/>
      <c r="J142" s="30"/>
      <c r="K142" s="30"/>
      <c r="L142" s="30"/>
      <c r="M142" s="30">
        <f>VLOOKUP($E142,'факт '!$D$8:$BM$167,3,0)</f>
        <v>0</v>
      </c>
      <c r="N142" s="30">
        <f>VLOOKUP($E142,'факт '!$D$8:$BM$167,4,0)</f>
        <v>0</v>
      </c>
      <c r="O142" s="30">
        <f>VLOOKUP($E142,'факт '!$D$8:$BM$167,5,0)</f>
        <v>0</v>
      </c>
      <c r="P142" s="30">
        <f>VLOOKUP($E142,'факт '!$D$8:$BM$167,6,0)</f>
        <v>0</v>
      </c>
      <c r="Q142" s="30">
        <f t="shared" si="1111"/>
        <v>0</v>
      </c>
      <c r="R142" s="30">
        <f t="shared" si="1111"/>
        <v>0</v>
      </c>
      <c r="S142" s="163">
        <f t="shared" si="812"/>
        <v>0</v>
      </c>
      <c r="T142" s="163">
        <f t="shared" si="812"/>
        <v>0</v>
      </c>
      <c r="U142" s="163"/>
      <c r="V142" s="163"/>
      <c r="W142" s="30"/>
      <c r="X142" s="30"/>
      <c r="Y142" s="30"/>
      <c r="Z142" s="30"/>
      <c r="AA142" s="30">
        <f>VLOOKUP($E142,'факт '!$D$8:$BM$167,9,0)</f>
        <v>0</v>
      </c>
      <c r="AB142" s="30">
        <f>VLOOKUP($E142,'факт '!$D$8:$BM$167,10,0)</f>
        <v>0</v>
      </c>
      <c r="AC142" s="30">
        <f>VLOOKUP($E142,'факт '!$D$8:$BM$167,11,0)</f>
        <v>0</v>
      </c>
      <c r="AD142" s="30">
        <f>VLOOKUP($E142,'факт '!$D$8:$BM$167,12,0)</f>
        <v>0</v>
      </c>
      <c r="AE142" s="30">
        <f t="shared" si="1112"/>
        <v>0</v>
      </c>
      <c r="AF142" s="30">
        <f t="shared" si="1112"/>
        <v>0</v>
      </c>
      <c r="AG142" s="163">
        <f t="shared" si="912"/>
        <v>0</v>
      </c>
      <c r="AH142" s="163">
        <f t="shared" si="912"/>
        <v>0</v>
      </c>
      <c r="AI142" s="163"/>
      <c r="AJ142" s="163"/>
      <c r="AK142" s="323"/>
      <c r="AL142" s="30"/>
      <c r="AM142" s="30"/>
      <c r="AN142" s="30"/>
      <c r="AO142" s="30">
        <f>VLOOKUP($E142,'факт '!$D$8:$BM$167,7,0)</f>
        <v>0</v>
      </c>
      <c r="AP142" s="30">
        <f>VLOOKUP($E142,'факт '!$D$8:$BM$167,8,0)</f>
        <v>0</v>
      </c>
      <c r="AQ142" s="30"/>
      <c r="AR142" s="30"/>
      <c r="AS142" s="30">
        <f t="shared" si="1113"/>
        <v>0</v>
      </c>
      <c r="AT142" s="30">
        <f t="shared" si="1113"/>
        <v>0</v>
      </c>
      <c r="AU142" s="163">
        <f t="shared" si="815"/>
        <v>0</v>
      </c>
      <c r="AV142" s="163">
        <f t="shared" si="815"/>
        <v>0</v>
      </c>
      <c r="AW142" s="163"/>
      <c r="AX142" s="163"/>
      <c r="AY142" s="30"/>
      <c r="AZ142" s="30"/>
      <c r="BA142" s="30"/>
      <c r="BB142" s="30"/>
      <c r="BC142" s="30">
        <f>VLOOKUP($E142,'факт '!$D$8:$BM$167,13,0)</f>
        <v>10</v>
      </c>
      <c r="BD142" s="30">
        <f>VLOOKUP($E142,'факт '!$D$8:$BM$167,14,0)</f>
        <v>1437601.2999999998</v>
      </c>
      <c r="BE142" s="30"/>
      <c r="BF142" s="30"/>
      <c r="BG142" s="30">
        <f t="shared" si="1114"/>
        <v>10</v>
      </c>
      <c r="BH142" s="30">
        <f t="shared" si="1114"/>
        <v>1437601.2999999998</v>
      </c>
      <c r="BI142" s="163">
        <f t="shared" si="816"/>
        <v>10</v>
      </c>
      <c r="BJ142" s="163">
        <f t="shared" si="816"/>
        <v>1437601.2999999998</v>
      </c>
      <c r="BK142" s="163"/>
      <c r="BL142" s="347">
        <f t="shared" si="1133"/>
        <v>143760.12999999998</v>
      </c>
      <c r="BM142" s="30"/>
      <c r="BN142" s="30"/>
      <c r="BO142" s="30"/>
      <c r="BP142" s="30"/>
      <c r="BQ142" s="30">
        <f>VLOOKUP($E142,'факт '!$D$8:$BM$167,17,0)</f>
        <v>0</v>
      </c>
      <c r="BR142" s="30">
        <f>VLOOKUP($E142,'факт '!$D$8:$BM$167,18,0)</f>
        <v>0</v>
      </c>
      <c r="BS142" s="30">
        <f>VLOOKUP($E142,'факт '!$D$8:$BM$167,19,0)</f>
        <v>0</v>
      </c>
      <c r="BT142" s="30">
        <f>VLOOKUP($E142,'факт '!$D$8:$BM$167,20,0)</f>
        <v>0</v>
      </c>
      <c r="BU142" s="30">
        <f t="shared" si="1115"/>
        <v>0</v>
      </c>
      <c r="BV142" s="30">
        <f t="shared" si="1115"/>
        <v>0</v>
      </c>
      <c r="BW142" s="163">
        <f t="shared" si="817"/>
        <v>0</v>
      </c>
      <c r="BX142" s="163">
        <f t="shared" si="817"/>
        <v>0</v>
      </c>
      <c r="BY142" s="163"/>
      <c r="BZ142" s="163"/>
      <c r="CA142" s="30"/>
      <c r="CB142" s="30"/>
      <c r="CC142" s="30"/>
      <c r="CD142" s="30"/>
      <c r="CE142" s="30">
        <f>VLOOKUP($E142,'факт '!$D$8:$BM$167,21,0)</f>
        <v>0</v>
      </c>
      <c r="CF142" s="30">
        <f>VLOOKUP($E142,'факт '!$D$8:$BM$167,22,0)</f>
        <v>0</v>
      </c>
      <c r="CG142" s="30">
        <f>VLOOKUP($E142,'факт '!$D$8:$BM$167,23,0)</f>
        <v>0</v>
      </c>
      <c r="CH142" s="30">
        <f>VLOOKUP($E142,'факт '!$D$8:$BM$167,24,0)</f>
        <v>0</v>
      </c>
      <c r="CI142" s="30">
        <f t="shared" si="1116"/>
        <v>0</v>
      </c>
      <c r="CJ142" s="30">
        <f t="shared" si="1116"/>
        <v>0</v>
      </c>
      <c r="CK142" s="163">
        <f t="shared" si="818"/>
        <v>0</v>
      </c>
      <c r="CL142" s="163">
        <f t="shared" si="818"/>
        <v>0</v>
      </c>
      <c r="CM142" s="163"/>
      <c r="CN142" s="163"/>
      <c r="CO142" s="163"/>
      <c r="CP142" s="30"/>
      <c r="CQ142" s="30"/>
      <c r="CR142" s="30"/>
      <c r="CS142" s="30"/>
      <c r="CT142" s="30">
        <f>VLOOKUP($E142,'факт '!$D$8:$BM$167,25,0)</f>
        <v>0</v>
      </c>
      <c r="CU142" s="30">
        <f>VLOOKUP($E142,'факт '!$D$8:$BM$167,26,0)</f>
        <v>0</v>
      </c>
      <c r="CV142" s="30">
        <f>VLOOKUP($E142,'факт '!$D$8:$BM$167,27,0)</f>
        <v>0</v>
      </c>
      <c r="CW142" s="30">
        <f>VLOOKUP($E142,'факт '!$D$8:$BM$167,28,0)</f>
        <v>0</v>
      </c>
      <c r="CX142" s="30">
        <f t="shared" si="1117"/>
        <v>0</v>
      </c>
      <c r="CY142" s="30">
        <f t="shared" si="1117"/>
        <v>0</v>
      </c>
      <c r="CZ142" s="163">
        <f t="shared" si="1134"/>
        <v>0</v>
      </c>
      <c r="DA142" s="163">
        <f t="shared" si="1134"/>
        <v>0</v>
      </c>
      <c r="DB142" s="163"/>
      <c r="DC142" s="163"/>
      <c r="DD142" s="30"/>
      <c r="DE142" s="30"/>
      <c r="DF142" s="30"/>
      <c r="DG142" s="30"/>
      <c r="DH142" s="30">
        <f>VLOOKUP($E142,'факт '!$D$8:$BM$167,29,0)</f>
        <v>0</v>
      </c>
      <c r="DI142" s="30">
        <f>VLOOKUP($E142,'факт '!$D$8:$BM$167,30,0)</f>
        <v>0</v>
      </c>
      <c r="DJ142" s="30">
        <f>VLOOKUP($E142,'факт '!$D$8:$BM$167,31,0)</f>
        <v>0</v>
      </c>
      <c r="DK142" s="30">
        <f>VLOOKUP($E142,'факт '!$D$8:$BM$167,32,0)</f>
        <v>0</v>
      </c>
      <c r="DL142" s="30">
        <f t="shared" si="1118"/>
        <v>0</v>
      </c>
      <c r="DM142" s="30">
        <f t="shared" si="1118"/>
        <v>0</v>
      </c>
      <c r="DN142" s="163">
        <f t="shared" si="1135"/>
        <v>0</v>
      </c>
      <c r="DO142" s="163">
        <f t="shared" si="1135"/>
        <v>0</v>
      </c>
      <c r="DP142" s="163"/>
      <c r="DQ142" s="163"/>
      <c r="DR142" s="30"/>
      <c r="DS142" s="30"/>
      <c r="DT142" s="30"/>
      <c r="DU142" s="30"/>
      <c r="DV142" s="30">
        <f>VLOOKUP($E142,'факт '!$D$8:$BM$167,33,0)</f>
        <v>0</v>
      </c>
      <c r="DW142" s="30">
        <f>VLOOKUP($E142,'факт '!$D$8:$BM$167,34,0)</f>
        <v>0</v>
      </c>
      <c r="DX142" s="30">
        <f>VLOOKUP($E142,'факт '!$D$8:$BM$167,35,0)</f>
        <v>0</v>
      </c>
      <c r="DY142" s="30">
        <f>VLOOKUP($E142,'факт '!$D$8:$BM$167,36,0)</f>
        <v>0</v>
      </c>
      <c r="DZ142" s="30">
        <f t="shared" si="1119"/>
        <v>0</v>
      </c>
      <c r="EA142" s="30">
        <f t="shared" si="1119"/>
        <v>0</v>
      </c>
      <c r="EB142" s="163">
        <f t="shared" si="821"/>
        <v>0</v>
      </c>
      <c r="EC142" s="163">
        <f t="shared" si="821"/>
        <v>0</v>
      </c>
      <c r="ED142" s="163"/>
      <c r="EE142" s="163"/>
      <c r="EF142" s="30"/>
      <c r="EG142" s="30"/>
      <c r="EH142" s="30"/>
      <c r="EI142" s="30"/>
      <c r="EJ142" s="30">
        <f>VLOOKUP($E142,'факт '!$D$8:$BM$167,15,0)</f>
        <v>0</v>
      </c>
      <c r="EK142" s="30">
        <f>VLOOKUP($E142,'факт '!$D$8:$BM$167,16,0)</f>
        <v>0</v>
      </c>
      <c r="EL142" s="30"/>
      <c r="EM142" s="30"/>
      <c r="EN142" s="30">
        <f t="shared" si="1120"/>
        <v>0</v>
      </c>
      <c r="EO142" s="30">
        <f t="shared" si="1120"/>
        <v>0</v>
      </c>
      <c r="EP142" s="163">
        <f t="shared" si="822"/>
        <v>0</v>
      </c>
      <c r="EQ142" s="163">
        <f t="shared" si="822"/>
        <v>0</v>
      </c>
      <c r="ER142" s="163"/>
      <c r="ES142" s="163"/>
      <c r="ET142" s="30"/>
      <c r="EU142" s="30"/>
      <c r="EV142" s="30"/>
      <c r="EW142" s="30"/>
      <c r="EX142" s="30">
        <f>VLOOKUP($E142,'факт '!$D$8:$BM$167,37,0)</f>
        <v>0</v>
      </c>
      <c r="EY142" s="30">
        <f>VLOOKUP($E142,'факт '!$D$8:$BM$167,38,0)</f>
        <v>0</v>
      </c>
      <c r="EZ142" s="30">
        <f>VLOOKUP($E142,'факт '!$D$8:$BM$167,39,0)</f>
        <v>0</v>
      </c>
      <c r="FA142" s="30">
        <f>VLOOKUP($E142,'факт '!$D$8:$BM$167,40,0)</f>
        <v>0</v>
      </c>
      <c r="FB142" s="30">
        <f t="shared" si="1121"/>
        <v>0</v>
      </c>
      <c r="FC142" s="30">
        <f t="shared" si="1121"/>
        <v>0</v>
      </c>
      <c r="FD142" s="163">
        <f t="shared" si="823"/>
        <v>0</v>
      </c>
      <c r="FE142" s="163">
        <f t="shared" si="823"/>
        <v>0</v>
      </c>
      <c r="FF142" s="163"/>
      <c r="FG142" s="163"/>
      <c r="FH142" s="30"/>
      <c r="FI142" s="30"/>
      <c r="FJ142" s="30"/>
      <c r="FK142" s="30"/>
      <c r="FL142" s="30">
        <f>VLOOKUP($E142,'факт '!$D$8:$BM$167,45,0)</f>
        <v>0</v>
      </c>
      <c r="FM142" s="30">
        <f>VLOOKUP($E142,'факт '!$D$8:$BM$167,46,0)</f>
        <v>0</v>
      </c>
      <c r="FN142" s="30">
        <f>VLOOKUP($E142,'факт '!$D$8:$BM$167,47,0)</f>
        <v>0</v>
      </c>
      <c r="FO142" s="30">
        <f>VLOOKUP($E142,'факт '!$D$8:$BM$167,48,0)</f>
        <v>0</v>
      </c>
      <c r="FP142" s="30">
        <f t="shared" si="1122"/>
        <v>0</v>
      </c>
      <c r="FQ142" s="30">
        <f t="shared" si="1122"/>
        <v>0</v>
      </c>
      <c r="FR142" s="163">
        <f t="shared" si="824"/>
        <v>0</v>
      </c>
      <c r="FS142" s="163">
        <f t="shared" si="824"/>
        <v>0</v>
      </c>
      <c r="FT142" s="163"/>
      <c r="FU142" s="163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163">
        <f t="shared" si="1136"/>
        <v>0</v>
      </c>
      <c r="GG142" s="163">
        <f t="shared" si="1136"/>
        <v>0</v>
      </c>
      <c r="GH142" s="163"/>
      <c r="GI142" s="163"/>
      <c r="GJ142" s="30"/>
      <c r="GK142" s="30"/>
      <c r="GL142" s="30"/>
      <c r="GM142" s="30"/>
      <c r="GN142" s="30">
        <f>VLOOKUP($E142,'факт '!$D$8:$BM$167,41,0)</f>
        <v>0</v>
      </c>
      <c r="GO142" s="30">
        <f>VLOOKUP($E142,'факт '!$D$8:$BM$167,42,0)</f>
        <v>0</v>
      </c>
      <c r="GP142" s="30">
        <f>VLOOKUP($E142,'факт '!$D$8:$BM$167,43,0)</f>
        <v>0</v>
      </c>
      <c r="GQ142" s="30">
        <f>VLOOKUP($E142,'факт '!$D$8:$BM$167,44,0)</f>
        <v>0</v>
      </c>
      <c r="GR142" s="30">
        <f t="shared" si="1123"/>
        <v>0</v>
      </c>
      <c r="GS142" s="30">
        <f t="shared" si="1123"/>
        <v>0</v>
      </c>
      <c r="GT142" s="163">
        <f t="shared" si="825"/>
        <v>0</v>
      </c>
      <c r="GU142" s="163">
        <f t="shared" si="825"/>
        <v>0</v>
      </c>
      <c r="GV142" s="163"/>
      <c r="GW142" s="347" t="e">
        <f t="shared" si="1108"/>
        <v>#DIV/0!</v>
      </c>
      <c r="GX142" s="30"/>
      <c r="GY142" s="30"/>
      <c r="GZ142" s="30"/>
      <c r="HA142" s="30"/>
      <c r="HB142" s="30">
        <f>VLOOKUP($E142,'факт '!$D$8:$BM$167,49,0)</f>
        <v>0</v>
      </c>
      <c r="HC142" s="30">
        <f>VLOOKUP($E142,'факт '!$D$8:$BM$167,50,0)</f>
        <v>0</v>
      </c>
      <c r="HD142" s="30"/>
      <c r="HE142" s="30"/>
      <c r="HF142" s="30">
        <f t="shared" si="1124"/>
        <v>0</v>
      </c>
      <c r="HG142" s="30">
        <f t="shared" si="1124"/>
        <v>0</v>
      </c>
      <c r="HH142" s="163">
        <f t="shared" si="1137"/>
        <v>0</v>
      </c>
      <c r="HI142" s="163">
        <f t="shared" si="1137"/>
        <v>0</v>
      </c>
      <c r="HJ142" s="163"/>
      <c r="HK142" s="163"/>
      <c r="HL142" s="30"/>
      <c r="HM142" s="30"/>
      <c r="HN142" s="30"/>
      <c r="HO142" s="30"/>
      <c r="HP142" s="30">
        <f>VLOOKUP($E142,'факт '!$D$8:$BM$167,51,0)</f>
        <v>0</v>
      </c>
      <c r="HQ142" s="30">
        <f>VLOOKUP($E142,'факт '!$D$8:$BM$167,52,0)</f>
        <v>0</v>
      </c>
      <c r="HR142" s="30"/>
      <c r="HS142" s="30"/>
      <c r="HT142" s="30">
        <f t="shared" si="1125"/>
        <v>0</v>
      </c>
      <c r="HU142" s="30">
        <f t="shared" si="1125"/>
        <v>0</v>
      </c>
      <c r="HV142" s="163">
        <f t="shared" si="1138"/>
        <v>0</v>
      </c>
      <c r="HW142" s="163">
        <f t="shared" si="1138"/>
        <v>0</v>
      </c>
      <c r="HX142" s="163"/>
      <c r="HY142" s="163"/>
      <c r="HZ142" s="163"/>
      <c r="IA142" s="163"/>
      <c r="IB142" s="163"/>
      <c r="IC142" s="163"/>
      <c r="ID142" s="30">
        <f>VLOOKUP($E142,'факт '!$D$8:$BM$167,53,0)</f>
        <v>0</v>
      </c>
      <c r="IE142" s="30">
        <f>VLOOKUP($E142,'факт '!$D$8:$BM$167,54,0)</f>
        <v>0</v>
      </c>
      <c r="IF142" s="163"/>
      <c r="IG142" s="163"/>
      <c r="IH142" s="163">
        <f t="shared" si="1126"/>
        <v>0</v>
      </c>
      <c r="II142" s="163">
        <f t="shared" si="1126"/>
        <v>0</v>
      </c>
      <c r="IJ142" s="163">
        <f t="shared" si="1139"/>
        <v>0</v>
      </c>
      <c r="IK142" s="163">
        <f t="shared" si="1139"/>
        <v>0</v>
      </c>
      <c r="IL142" s="163"/>
      <c r="IM142" s="163"/>
      <c r="IN142" s="163"/>
      <c r="IO142" s="163"/>
      <c r="IP142" s="163"/>
      <c r="IQ142" s="163"/>
      <c r="IR142" s="30">
        <f>VLOOKUP($E142,'факт '!$D$8:$BM$167,53,0)</f>
        <v>0</v>
      </c>
      <c r="IS142" s="30">
        <f>VLOOKUP($E142,'факт '!$D$8:$BM$167,54,0)</f>
        <v>0</v>
      </c>
      <c r="IT142" s="163"/>
      <c r="IU142" s="163"/>
      <c r="IV142" s="163">
        <f t="shared" si="1127"/>
        <v>0</v>
      </c>
      <c r="IW142" s="163">
        <f t="shared" si="1127"/>
        <v>0</v>
      </c>
      <c r="IX142" s="163">
        <f t="shared" si="1131"/>
        <v>0</v>
      </c>
      <c r="IY142" s="163">
        <f t="shared" si="1131"/>
        <v>0</v>
      </c>
      <c r="IZ142" s="163"/>
      <c r="JA142" s="163"/>
      <c r="JB142" s="170"/>
      <c r="JC142" s="242"/>
      <c r="JD142" s="170"/>
      <c r="JE142" s="170"/>
      <c r="JF142" s="238">
        <f t="shared" si="1128"/>
        <v>10</v>
      </c>
      <c r="JG142" s="238">
        <f t="shared" si="1128"/>
        <v>1437601.2999999998</v>
      </c>
      <c r="JH142" s="238">
        <f t="shared" si="1128"/>
        <v>0</v>
      </c>
      <c r="JI142" s="238">
        <f t="shared" si="1128"/>
        <v>0</v>
      </c>
      <c r="JJ142" s="238">
        <f t="shared" si="867"/>
        <v>10</v>
      </c>
      <c r="JK142" s="238">
        <f t="shared" si="867"/>
        <v>1437601.2999999998</v>
      </c>
      <c r="JL142" s="238">
        <f t="shared" si="1140"/>
        <v>10</v>
      </c>
      <c r="JM142" s="238">
        <f t="shared" si="1140"/>
        <v>1437601.2999999998</v>
      </c>
      <c r="JN142" s="48"/>
      <c r="JO142" s="18"/>
      <c r="JP142" s="55"/>
      <c r="JQ142" s="55">
        <f t="shared" si="1129"/>
        <v>143760.12999999998</v>
      </c>
      <c r="JR142" s="378">
        <f t="shared" si="1130"/>
        <v>-3.6000000254716724E-3</v>
      </c>
      <c r="JS142" s="382"/>
    </row>
    <row r="143" spans="1:279" hidden="1" x14ac:dyDescent="0.2">
      <c r="A143" s="10">
        <v>1</v>
      </c>
      <c r="B143" s="10">
        <v>1</v>
      </c>
      <c r="C143" s="425" t="s">
        <v>168</v>
      </c>
      <c r="D143" s="426"/>
      <c r="E143" s="448">
        <v>336</v>
      </c>
      <c r="F143" s="428" t="s">
        <v>340</v>
      </c>
      <c r="G143" s="19">
        <v>20</v>
      </c>
      <c r="H143" s="169">
        <v>143760.1336</v>
      </c>
      <c r="I143" s="30"/>
      <c r="J143" s="30"/>
      <c r="K143" s="30"/>
      <c r="L143" s="30"/>
      <c r="M143" s="30">
        <f>VLOOKUP($E143,'факт '!$D$8:$BM$167,3,0)</f>
        <v>0</v>
      </c>
      <c r="N143" s="30">
        <f>VLOOKUP($E143,'факт '!$D$8:$BM$167,4,0)</f>
        <v>0</v>
      </c>
      <c r="O143" s="30">
        <f>VLOOKUP($E143,'факт '!$D$8:$BM$167,5,0)</f>
        <v>0</v>
      </c>
      <c r="P143" s="30">
        <f>VLOOKUP($E143,'факт '!$D$8:$BM$167,6,0)</f>
        <v>0</v>
      </c>
      <c r="Q143" s="30">
        <f t="shared" si="1111"/>
        <v>0</v>
      </c>
      <c r="R143" s="30">
        <f t="shared" si="1111"/>
        <v>0</v>
      </c>
      <c r="S143" s="163">
        <f t="shared" si="812"/>
        <v>0</v>
      </c>
      <c r="T143" s="163">
        <f t="shared" si="812"/>
        <v>0</v>
      </c>
      <c r="U143" s="163"/>
      <c r="V143" s="163"/>
      <c r="W143" s="30"/>
      <c r="X143" s="30"/>
      <c r="Y143" s="30"/>
      <c r="Z143" s="30"/>
      <c r="AA143" s="30">
        <f>VLOOKUP($E143,'факт '!$D$8:$BM$167,9,0)</f>
        <v>0</v>
      </c>
      <c r="AB143" s="30">
        <f>VLOOKUP($E143,'факт '!$D$8:$BM$167,10,0)</f>
        <v>0</v>
      </c>
      <c r="AC143" s="30">
        <f>VLOOKUP($E143,'факт '!$D$8:$BM$167,11,0)</f>
        <v>0</v>
      </c>
      <c r="AD143" s="30">
        <f>VLOOKUP($E143,'факт '!$D$8:$BM$167,12,0)</f>
        <v>0</v>
      </c>
      <c r="AE143" s="30">
        <f t="shared" si="1112"/>
        <v>0</v>
      </c>
      <c r="AF143" s="30">
        <f t="shared" si="1112"/>
        <v>0</v>
      </c>
      <c r="AG143" s="163">
        <f t="shared" si="912"/>
        <v>0</v>
      </c>
      <c r="AH143" s="163">
        <f t="shared" si="912"/>
        <v>0</v>
      </c>
      <c r="AI143" s="163"/>
      <c r="AJ143" s="163"/>
      <c r="AK143" s="323"/>
      <c r="AL143" s="30"/>
      <c r="AM143" s="30"/>
      <c r="AN143" s="30"/>
      <c r="AO143" s="30">
        <f>VLOOKUP($E143,'факт '!$D$8:$BM$167,7,0)</f>
        <v>0</v>
      </c>
      <c r="AP143" s="30">
        <f>VLOOKUP($E143,'факт '!$D$8:$BM$167,8,0)</f>
        <v>0</v>
      </c>
      <c r="AQ143" s="30"/>
      <c r="AR143" s="30"/>
      <c r="AS143" s="30">
        <f t="shared" si="1113"/>
        <v>0</v>
      </c>
      <c r="AT143" s="30">
        <f t="shared" si="1113"/>
        <v>0</v>
      </c>
      <c r="AU143" s="163">
        <f t="shared" si="815"/>
        <v>0</v>
      </c>
      <c r="AV143" s="163">
        <f t="shared" si="815"/>
        <v>0</v>
      </c>
      <c r="AW143" s="163"/>
      <c r="AX143" s="163"/>
      <c r="AY143" s="30"/>
      <c r="AZ143" s="30"/>
      <c r="BA143" s="30"/>
      <c r="BB143" s="30"/>
      <c r="BC143" s="30">
        <f>VLOOKUP($E143,'факт '!$D$8:$BM$167,13,0)</f>
        <v>1</v>
      </c>
      <c r="BD143" s="30">
        <f>VLOOKUP($E143,'факт '!$D$8:$BM$167,14,0)</f>
        <v>143760.13</v>
      </c>
      <c r="BE143" s="30"/>
      <c r="BF143" s="30"/>
      <c r="BG143" s="30">
        <f t="shared" si="1114"/>
        <v>1</v>
      </c>
      <c r="BH143" s="30">
        <f t="shared" si="1114"/>
        <v>143760.13</v>
      </c>
      <c r="BI143" s="163">
        <f t="shared" si="816"/>
        <v>1</v>
      </c>
      <c r="BJ143" s="163">
        <f t="shared" si="816"/>
        <v>143760.13</v>
      </c>
      <c r="BK143" s="163"/>
      <c r="BL143" s="347">
        <f t="shared" si="1133"/>
        <v>143760.13</v>
      </c>
      <c r="BM143" s="30"/>
      <c r="BN143" s="30"/>
      <c r="BO143" s="30"/>
      <c r="BP143" s="30"/>
      <c r="BQ143" s="30">
        <f>VLOOKUP($E143,'факт '!$D$8:$BM$167,17,0)</f>
        <v>0</v>
      </c>
      <c r="BR143" s="30">
        <f>VLOOKUP($E143,'факт '!$D$8:$BM$167,18,0)</f>
        <v>0</v>
      </c>
      <c r="BS143" s="30">
        <f>VLOOKUP($E143,'факт '!$D$8:$BM$167,19,0)</f>
        <v>0</v>
      </c>
      <c r="BT143" s="30">
        <f>VLOOKUP($E143,'факт '!$D$8:$BM$167,20,0)</f>
        <v>0</v>
      </c>
      <c r="BU143" s="30">
        <f t="shared" si="1115"/>
        <v>0</v>
      </c>
      <c r="BV143" s="30">
        <f t="shared" si="1115"/>
        <v>0</v>
      </c>
      <c r="BW143" s="163">
        <f t="shared" si="817"/>
        <v>0</v>
      </c>
      <c r="BX143" s="163">
        <f t="shared" si="817"/>
        <v>0</v>
      </c>
      <c r="BY143" s="163"/>
      <c r="BZ143" s="163"/>
      <c r="CA143" s="30"/>
      <c r="CB143" s="30"/>
      <c r="CC143" s="30"/>
      <c r="CD143" s="30"/>
      <c r="CE143" s="30">
        <f>VLOOKUP($E143,'факт '!$D$8:$BM$167,21,0)</f>
        <v>0</v>
      </c>
      <c r="CF143" s="30">
        <f>VLOOKUP($E143,'факт '!$D$8:$BM$167,22,0)</f>
        <v>0</v>
      </c>
      <c r="CG143" s="30">
        <f>VLOOKUP($E143,'факт '!$D$8:$BM$167,23,0)</f>
        <v>0</v>
      </c>
      <c r="CH143" s="30">
        <f>VLOOKUP($E143,'факт '!$D$8:$BM$167,24,0)</f>
        <v>0</v>
      </c>
      <c r="CI143" s="30">
        <f t="shared" si="1116"/>
        <v>0</v>
      </c>
      <c r="CJ143" s="30">
        <f t="shared" si="1116"/>
        <v>0</v>
      </c>
      <c r="CK143" s="163">
        <f t="shared" si="818"/>
        <v>0</v>
      </c>
      <c r="CL143" s="163">
        <f t="shared" si="818"/>
        <v>0</v>
      </c>
      <c r="CM143" s="163"/>
      <c r="CN143" s="163"/>
      <c r="CO143" s="163"/>
      <c r="CP143" s="30"/>
      <c r="CQ143" s="30"/>
      <c r="CR143" s="30"/>
      <c r="CS143" s="30"/>
      <c r="CT143" s="30">
        <f>VLOOKUP($E143,'факт '!$D$8:$BM$167,25,0)</f>
        <v>0</v>
      </c>
      <c r="CU143" s="30">
        <f>VLOOKUP($E143,'факт '!$D$8:$BM$167,26,0)</f>
        <v>0</v>
      </c>
      <c r="CV143" s="30">
        <f>VLOOKUP($E143,'факт '!$D$8:$BM$167,27,0)</f>
        <v>0</v>
      </c>
      <c r="CW143" s="30">
        <f>VLOOKUP($E143,'факт '!$D$8:$BM$167,28,0)</f>
        <v>0</v>
      </c>
      <c r="CX143" s="30">
        <f t="shared" si="1117"/>
        <v>0</v>
      </c>
      <c r="CY143" s="30">
        <f t="shared" si="1117"/>
        <v>0</v>
      </c>
      <c r="CZ143" s="163">
        <f t="shared" si="1134"/>
        <v>0</v>
      </c>
      <c r="DA143" s="163">
        <f t="shared" si="1134"/>
        <v>0</v>
      </c>
      <c r="DB143" s="163"/>
      <c r="DC143" s="163"/>
      <c r="DD143" s="30"/>
      <c r="DE143" s="30"/>
      <c r="DF143" s="30"/>
      <c r="DG143" s="30"/>
      <c r="DH143" s="30">
        <f>VLOOKUP($E143,'факт '!$D$8:$BM$167,29,0)</f>
        <v>0</v>
      </c>
      <c r="DI143" s="30">
        <f>VLOOKUP($E143,'факт '!$D$8:$BM$167,30,0)</f>
        <v>0</v>
      </c>
      <c r="DJ143" s="30">
        <f>VLOOKUP($E143,'факт '!$D$8:$BM$167,31,0)</f>
        <v>0</v>
      </c>
      <c r="DK143" s="30">
        <f>VLOOKUP($E143,'факт '!$D$8:$BM$167,32,0)</f>
        <v>0</v>
      </c>
      <c r="DL143" s="30">
        <f t="shared" si="1118"/>
        <v>0</v>
      </c>
      <c r="DM143" s="30">
        <f t="shared" si="1118"/>
        <v>0</v>
      </c>
      <c r="DN143" s="163">
        <f t="shared" si="1135"/>
        <v>0</v>
      </c>
      <c r="DO143" s="163">
        <f t="shared" si="1135"/>
        <v>0</v>
      </c>
      <c r="DP143" s="163"/>
      <c r="DQ143" s="163"/>
      <c r="DR143" s="30"/>
      <c r="DS143" s="30"/>
      <c r="DT143" s="30"/>
      <c r="DU143" s="30"/>
      <c r="DV143" s="30">
        <f>VLOOKUP($E143,'факт '!$D$8:$BM$167,33,0)</f>
        <v>0</v>
      </c>
      <c r="DW143" s="30">
        <f>VLOOKUP($E143,'факт '!$D$8:$BM$167,34,0)</f>
        <v>0</v>
      </c>
      <c r="DX143" s="30">
        <f>VLOOKUP($E143,'факт '!$D$8:$BM$167,35,0)</f>
        <v>0</v>
      </c>
      <c r="DY143" s="30">
        <f>VLOOKUP($E143,'факт '!$D$8:$BM$167,36,0)</f>
        <v>0</v>
      </c>
      <c r="DZ143" s="30">
        <f t="shared" si="1119"/>
        <v>0</v>
      </c>
      <c r="EA143" s="30">
        <f t="shared" si="1119"/>
        <v>0</v>
      </c>
      <c r="EB143" s="163">
        <f t="shared" si="821"/>
        <v>0</v>
      </c>
      <c r="EC143" s="163">
        <f t="shared" si="821"/>
        <v>0</v>
      </c>
      <c r="ED143" s="163"/>
      <c r="EE143" s="163"/>
      <c r="EF143" s="30"/>
      <c r="EG143" s="30"/>
      <c r="EH143" s="30"/>
      <c r="EI143" s="30"/>
      <c r="EJ143" s="30">
        <f>VLOOKUP($E143,'факт '!$D$8:$BM$167,15,0)</f>
        <v>0</v>
      </c>
      <c r="EK143" s="30">
        <f>VLOOKUP($E143,'факт '!$D$8:$BM$167,16,0)</f>
        <v>0</v>
      </c>
      <c r="EL143" s="30"/>
      <c r="EM143" s="30"/>
      <c r="EN143" s="30">
        <f t="shared" si="1120"/>
        <v>0</v>
      </c>
      <c r="EO143" s="30">
        <f t="shared" si="1120"/>
        <v>0</v>
      </c>
      <c r="EP143" s="163">
        <f t="shared" si="822"/>
        <v>0</v>
      </c>
      <c r="EQ143" s="163">
        <f t="shared" si="822"/>
        <v>0</v>
      </c>
      <c r="ER143" s="163"/>
      <c r="ES143" s="163"/>
      <c r="ET143" s="30"/>
      <c r="EU143" s="30"/>
      <c r="EV143" s="30"/>
      <c r="EW143" s="30"/>
      <c r="EX143" s="30">
        <f>VLOOKUP($E143,'факт '!$D$8:$BM$167,37,0)</f>
        <v>0</v>
      </c>
      <c r="EY143" s="30">
        <f>VLOOKUP($E143,'факт '!$D$8:$BM$167,38,0)</f>
        <v>0</v>
      </c>
      <c r="EZ143" s="30">
        <f>VLOOKUP($E143,'факт '!$D$8:$BM$167,39,0)</f>
        <v>0</v>
      </c>
      <c r="FA143" s="30">
        <f>VLOOKUP($E143,'факт '!$D$8:$BM$167,40,0)</f>
        <v>0</v>
      </c>
      <c r="FB143" s="30">
        <f t="shared" si="1121"/>
        <v>0</v>
      </c>
      <c r="FC143" s="30">
        <f t="shared" si="1121"/>
        <v>0</v>
      </c>
      <c r="FD143" s="163">
        <f t="shared" si="823"/>
        <v>0</v>
      </c>
      <c r="FE143" s="163">
        <f t="shared" si="823"/>
        <v>0</v>
      </c>
      <c r="FF143" s="163"/>
      <c r="FG143" s="163"/>
      <c r="FH143" s="30"/>
      <c r="FI143" s="30"/>
      <c r="FJ143" s="30"/>
      <c r="FK143" s="30"/>
      <c r="FL143" s="30">
        <f>VLOOKUP($E143,'факт '!$D$8:$BM$167,45,0)</f>
        <v>0</v>
      </c>
      <c r="FM143" s="30">
        <f>VLOOKUP($E143,'факт '!$D$8:$BM$167,46,0)</f>
        <v>0</v>
      </c>
      <c r="FN143" s="30">
        <f>VLOOKUP($E143,'факт '!$D$8:$BM$167,47,0)</f>
        <v>0</v>
      </c>
      <c r="FO143" s="30">
        <f>VLOOKUP($E143,'факт '!$D$8:$BM$167,48,0)</f>
        <v>0</v>
      </c>
      <c r="FP143" s="30">
        <f t="shared" si="1122"/>
        <v>0</v>
      </c>
      <c r="FQ143" s="30">
        <f t="shared" si="1122"/>
        <v>0</v>
      </c>
      <c r="FR143" s="163">
        <f t="shared" si="824"/>
        <v>0</v>
      </c>
      <c r="FS143" s="163">
        <f t="shared" si="824"/>
        <v>0</v>
      </c>
      <c r="FT143" s="163"/>
      <c r="FU143" s="163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163">
        <f t="shared" si="1136"/>
        <v>0</v>
      </c>
      <c r="GG143" s="163">
        <f t="shared" si="1136"/>
        <v>0</v>
      </c>
      <c r="GH143" s="163"/>
      <c r="GI143" s="163"/>
      <c r="GJ143" s="30"/>
      <c r="GK143" s="30"/>
      <c r="GL143" s="30"/>
      <c r="GM143" s="30"/>
      <c r="GN143" s="30">
        <f>VLOOKUP($E143,'факт '!$D$8:$BM$167,41,0)</f>
        <v>0</v>
      </c>
      <c r="GO143" s="30">
        <f>VLOOKUP($E143,'факт '!$D$8:$BM$167,42,0)</f>
        <v>0</v>
      </c>
      <c r="GP143" s="30">
        <f>VLOOKUP($E143,'факт '!$D$8:$BM$167,43,0)</f>
        <v>0</v>
      </c>
      <c r="GQ143" s="30">
        <f>VLOOKUP($E143,'факт '!$D$8:$BM$167,44,0)</f>
        <v>0</v>
      </c>
      <c r="GR143" s="30">
        <f t="shared" si="1123"/>
        <v>0</v>
      </c>
      <c r="GS143" s="30">
        <f t="shared" si="1123"/>
        <v>0</v>
      </c>
      <c r="GT143" s="163">
        <f t="shared" si="825"/>
        <v>0</v>
      </c>
      <c r="GU143" s="163">
        <f t="shared" si="825"/>
        <v>0</v>
      </c>
      <c r="GV143" s="163"/>
      <c r="GW143" s="347" t="e">
        <f t="shared" si="1108"/>
        <v>#DIV/0!</v>
      </c>
      <c r="GX143" s="30"/>
      <c r="GY143" s="30"/>
      <c r="GZ143" s="30"/>
      <c r="HA143" s="30"/>
      <c r="HB143" s="30">
        <f>VLOOKUP($E143,'факт '!$D$8:$BM$167,49,0)</f>
        <v>0</v>
      </c>
      <c r="HC143" s="30">
        <f>VLOOKUP($E143,'факт '!$D$8:$BM$167,50,0)</f>
        <v>0</v>
      </c>
      <c r="HD143" s="30"/>
      <c r="HE143" s="30"/>
      <c r="HF143" s="30">
        <f t="shared" si="1124"/>
        <v>0</v>
      </c>
      <c r="HG143" s="30">
        <f t="shared" si="1124"/>
        <v>0</v>
      </c>
      <c r="HH143" s="163">
        <f t="shared" si="1137"/>
        <v>0</v>
      </c>
      <c r="HI143" s="163">
        <f t="shared" si="1137"/>
        <v>0</v>
      </c>
      <c r="HJ143" s="163"/>
      <c r="HK143" s="163"/>
      <c r="HL143" s="30"/>
      <c r="HM143" s="30"/>
      <c r="HN143" s="30"/>
      <c r="HO143" s="30"/>
      <c r="HP143" s="30">
        <f>VLOOKUP($E143,'факт '!$D$8:$BM$167,51,0)</f>
        <v>0</v>
      </c>
      <c r="HQ143" s="30">
        <f>VLOOKUP($E143,'факт '!$D$8:$BM$167,52,0)</f>
        <v>0</v>
      </c>
      <c r="HR143" s="30"/>
      <c r="HS143" s="30"/>
      <c r="HT143" s="30">
        <f t="shared" si="1125"/>
        <v>0</v>
      </c>
      <c r="HU143" s="30">
        <f t="shared" si="1125"/>
        <v>0</v>
      </c>
      <c r="HV143" s="163">
        <f t="shared" si="1138"/>
        <v>0</v>
      </c>
      <c r="HW143" s="163">
        <f t="shared" si="1138"/>
        <v>0</v>
      </c>
      <c r="HX143" s="163"/>
      <c r="HY143" s="163"/>
      <c r="HZ143" s="163"/>
      <c r="IA143" s="163"/>
      <c r="IB143" s="163"/>
      <c r="IC143" s="163"/>
      <c r="ID143" s="30">
        <f>VLOOKUP($E143,'факт '!$D$8:$BM$167,53,0)</f>
        <v>0</v>
      </c>
      <c r="IE143" s="30">
        <f>VLOOKUP($E143,'факт '!$D$8:$BM$167,54,0)</f>
        <v>0</v>
      </c>
      <c r="IF143" s="163"/>
      <c r="IG143" s="163"/>
      <c r="IH143" s="163">
        <f t="shared" si="1126"/>
        <v>0</v>
      </c>
      <c r="II143" s="163">
        <f t="shared" si="1126"/>
        <v>0</v>
      </c>
      <c r="IJ143" s="163">
        <f t="shared" si="1139"/>
        <v>0</v>
      </c>
      <c r="IK143" s="163">
        <f t="shared" si="1139"/>
        <v>0</v>
      </c>
      <c r="IL143" s="163"/>
      <c r="IM143" s="163"/>
      <c r="IN143" s="163"/>
      <c r="IO143" s="163"/>
      <c r="IP143" s="163"/>
      <c r="IQ143" s="163"/>
      <c r="IR143" s="30">
        <f>VLOOKUP($E143,'факт '!$D$8:$BM$167,53,0)</f>
        <v>0</v>
      </c>
      <c r="IS143" s="30">
        <f>VLOOKUP($E143,'факт '!$D$8:$BM$167,54,0)</f>
        <v>0</v>
      </c>
      <c r="IT143" s="163"/>
      <c r="IU143" s="163"/>
      <c r="IV143" s="163">
        <f t="shared" si="1127"/>
        <v>0</v>
      </c>
      <c r="IW143" s="163">
        <f t="shared" si="1127"/>
        <v>0</v>
      </c>
      <c r="IX143" s="163">
        <f t="shared" si="1131"/>
        <v>0</v>
      </c>
      <c r="IY143" s="163">
        <f t="shared" si="1131"/>
        <v>0</v>
      </c>
      <c r="IZ143" s="163"/>
      <c r="JA143" s="163"/>
      <c r="JB143" s="170"/>
      <c r="JC143" s="242"/>
      <c r="JD143" s="170"/>
      <c r="JE143" s="170"/>
      <c r="JF143" s="238">
        <f t="shared" si="1128"/>
        <v>1</v>
      </c>
      <c r="JG143" s="238">
        <f t="shared" si="1128"/>
        <v>143760.13</v>
      </c>
      <c r="JH143" s="238">
        <f t="shared" si="1128"/>
        <v>0</v>
      </c>
      <c r="JI143" s="238">
        <f t="shared" si="1128"/>
        <v>0</v>
      </c>
      <c r="JJ143" s="238">
        <f t="shared" si="867"/>
        <v>1</v>
      </c>
      <c r="JK143" s="238">
        <f t="shared" si="867"/>
        <v>143760.13</v>
      </c>
      <c r="JL143" s="238">
        <f t="shared" si="1140"/>
        <v>1</v>
      </c>
      <c r="JM143" s="238">
        <f t="shared" si="1140"/>
        <v>143760.13</v>
      </c>
      <c r="JN143" s="48"/>
      <c r="JO143" s="18"/>
      <c r="JP143" s="55"/>
      <c r="JQ143" s="55">
        <f t="shared" si="1129"/>
        <v>143760.13</v>
      </c>
      <c r="JR143" s="378">
        <f t="shared" si="1130"/>
        <v>-3.599999996367842E-3</v>
      </c>
      <c r="JS143" s="382"/>
    </row>
    <row r="144" spans="1:279" ht="63.75" hidden="1" x14ac:dyDescent="0.2">
      <c r="A144" s="10">
        <v>1</v>
      </c>
      <c r="B144" s="10">
        <v>1</v>
      </c>
      <c r="C144" s="425" t="s">
        <v>168</v>
      </c>
      <c r="D144" s="425"/>
      <c r="E144" s="448">
        <v>239</v>
      </c>
      <c r="F144" s="428" t="s">
        <v>392</v>
      </c>
      <c r="G144" s="19">
        <v>20</v>
      </c>
      <c r="H144" s="169">
        <v>143760.1336</v>
      </c>
      <c r="I144" s="30"/>
      <c r="J144" s="30"/>
      <c r="K144" s="30"/>
      <c r="L144" s="30"/>
      <c r="M144" s="30">
        <f>VLOOKUP($E144,'факт '!$D$8:$BM$167,3,0)</f>
        <v>0</v>
      </c>
      <c r="N144" s="30">
        <f>VLOOKUP($E144,'факт '!$D$8:$BM$167,4,0)</f>
        <v>0</v>
      </c>
      <c r="O144" s="30">
        <f>VLOOKUP($E144,'факт '!$D$8:$BM$167,5,0)</f>
        <v>0</v>
      </c>
      <c r="P144" s="30">
        <f>VLOOKUP($E144,'факт '!$D$8:$BM$167,6,0)</f>
        <v>0</v>
      </c>
      <c r="Q144" s="30">
        <f t="shared" si="1111"/>
        <v>0</v>
      </c>
      <c r="R144" s="30">
        <f t="shared" si="1111"/>
        <v>0</v>
      </c>
      <c r="S144" s="163">
        <f t="shared" si="812"/>
        <v>0</v>
      </c>
      <c r="T144" s="163">
        <f t="shared" si="812"/>
        <v>0</v>
      </c>
      <c r="U144" s="163"/>
      <c r="V144" s="163"/>
      <c r="W144" s="30"/>
      <c r="X144" s="30"/>
      <c r="Y144" s="30"/>
      <c r="Z144" s="30"/>
      <c r="AA144" s="30">
        <f>VLOOKUP($E144,'факт '!$D$8:$BM$167,9,0)</f>
        <v>0</v>
      </c>
      <c r="AB144" s="30">
        <f>VLOOKUP($E144,'факт '!$D$8:$BM$167,10,0)</f>
        <v>0</v>
      </c>
      <c r="AC144" s="30">
        <f>VLOOKUP($E144,'факт '!$D$8:$BM$167,11,0)</f>
        <v>0</v>
      </c>
      <c r="AD144" s="30">
        <f>VLOOKUP($E144,'факт '!$D$8:$BM$167,12,0)</f>
        <v>0</v>
      </c>
      <c r="AE144" s="30">
        <f t="shared" si="1112"/>
        <v>0</v>
      </c>
      <c r="AF144" s="30">
        <f t="shared" si="1112"/>
        <v>0</v>
      </c>
      <c r="AG144" s="163">
        <f t="shared" si="912"/>
        <v>0</v>
      </c>
      <c r="AH144" s="163">
        <f t="shared" si="912"/>
        <v>0</v>
      </c>
      <c r="AI144" s="163"/>
      <c r="AJ144" s="163"/>
      <c r="AK144" s="323"/>
      <c r="AL144" s="30"/>
      <c r="AM144" s="30"/>
      <c r="AN144" s="30"/>
      <c r="AO144" s="30">
        <f>VLOOKUP($E144,'факт '!$D$8:$BM$167,7,0)</f>
        <v>0</v>
      </c>
      <c r="AP144" s="30">
        <f>VLOOKUP($E144,'факт '!$D$8:$BM$167,8,0)</f>
        <v>0</v>
      </c>
      <c r="AQ144" s="30"/>
      <c r="AR144" s="30"/>
      <c r="AS144" s="30">
        <f t="shared" si="1113"/>
        <v>0</v>
      </c>
      <c r="AT144" s="30">
        <f t="shared" si="1113"/>
        <v>0</v>
      </c>
      <c r="AU144" s="163">
        <f t="shared" si="815"/>
        <v>0</v>
      </c>
      <c r="AV144" s="163">
        <f t="shared" si="815"/>
        <v>0</v>
      </c>
      <c r="AW144" s="163"/>
      <c r="AX144" s="163"/>
      <c r="AY144" s="30"/>
      <c r="AZ144" s="30"/>
      <c r="BA144" s="30"/>
      <c r="BB144" s="30"/>
      <c r="BC144" s="30">
        <f>VLOOKUP($E144,'факт '!$D$8:$BM$167,13,0)</f>
        <v>0</v>
      </c>
      <c r="BD144" s="30">
        <f>VLOOKUP($E144,'факт '!$D$8:$BM$167,14,0)</f>
        <v>0</v>
      </c>
      <c r="BE144" s="30"/>
      <c r="BF144" s="30"/>
      <c r="BG144" s="30">
        <f t="shared" si="1114"/>
        <v>0</v>
      </c>
      <c r="BH144" s="30">
        <f t="shared" si="1114"/>
        <v>0</v>
      </c>
      <c r="BI144" s="163">
        <f t="shared" si="816"/>
        <v>0</v>
      </c>
      <c r="BJ144" s="163">
        <f t="shared" si="816"/>
        <v>0</v>
      </c>
      <c r="BK144" s="163"/>
      <c r="BL144" s="163"/>
      <c r="BM144" s="30"/>
      <c r="BN144" s="30"/>
      <c r="BO144" s="30"/>
      <c r="BP144" s="30"/>
      <c r="BQ144" s="30">
        <f>VLOOKUP($E144,'факт '!$D$8:$BM$167,17,0)</f>
        <v>0</v>
      </c>
      <c r="BR144" s="30">
        <f>VLOOKUP($E144,'факт '!$D$8:$BM$167,18,0)</f>
        <v>0</v>
      </c>
      <c r="BS144" s="30">
        <f>VLOOKUP($E144,'факт '!$D$8:$BM$167,19,0)</f>
        <v>0</v>
      </c>
      <c r="BT144" s="30">
        <f>VLOOKUP($E144,'факт '!$D$8:$BM$167,20,0)</f>
        <v>0</v>
      </c>
      <c r="BU144" s="30">
        <f t="shared" si="1115"/>
        <v>0</v>
      </c>
      <c r="BV144" s="30">
        <f t="shared" si="1115"/>
        <v>0</v>
      </c>
      <c r="BW144" s="163">
        <f t="shared" si="817"/>
        <v>0</v>
      </c>
      <c r="BX144" s="163">
        <f t="shared" si="817"/>
        <v>0</v>
      </c>
      <c r="BY144" s="163"/>
      <c r="BZ144" s="163"/>
      <c r="CA144" s="30"/>
      <c r="CB144" s="30"/>
      <c r="CC144" s="30"/>
      <c r="CD144" s="30"/>
      <c r="CE144" s="30">
        <f>VLOOKUP($E144,'факт '!$D$8:$BM$167,21,0)</f>
        <v>0</v>
      </c>
      <c r="CF144" s="30">
        <f>VLOOKUP($E144,'факт '!$D$8:$BM$167,22,0)</f>
        <v>0</v>
      </c>
      <c r="CG144" s="30">
        <f>VLOOKUP($E144,'факт '!$D$8:$BM$167,23,0)</f>
        <v>0</v>
      </c>
      <c r="CH144" s="30">
        <f>VLOOKUP($E144,'факт '!$D$8:$BM$167,24,0)</f>
        <v>0</v>
      </c>
      <c r="CI144" s="30">
        <f t="shared" si="1116"/>
        <v>0</v>
      </c>
      <c r="CJ144" s="30">
        <f t="shared" si="1116"/>
        <v>0</v>
      </c>
      <c r="CK144" s="163">
        <f t="shared" si="818"/>
        <v>0</v>
      </c>
      <c r="CL144" s="163">
        <f t="shared" si="818"/>
        <v>0</v>
      </c>
      <c r="CM144" s="163"/>
      <c r="CN144" s="163"/>
      <c r="CO144" s="163"/>
      <c r="CP144" s="30"/>
      <c r="CQ144" s="30"/>
      <c r="CR144" s="30"/>
      <c r="CS144" s="30"/>
      <c r="CT144" s="30">
        <f>VLOOKUP($E144,'факт '!$D$8:$BM$167,25,0)</f>
        <v>0</v>
      </c>
      <c r="CU144" s="30">
        <f>VLOOKUP($E144,'факт '!$D$8:$BM$167,26,0)</f>
        <v>0</v>
      </c>
      <c r="CV144" s="30">
        <f>VLOOKUP($E144,'факт '!$D$8:$BM$167,27,0)</f>
        <v>0</v>
      </c>
      <c r="CW144" s="30">
        <f>VLOOKUP($E144,'факт '!$D$8:$BM$167,28,0)</f>
        <v>0</v>
      </c>
      <c r="CX144" s="30">
        <f t="shared" si="1117"/>
        <v>0</v>
      </c>
      <c r="CY144" s="30">
        <f t="shared" si="1117"/>
        <v>0</v>
      </c>
      <c r="CZ144" s="163">
        <f t="shared" si="1134"/>
        <v>0</v>
      </c>
      <c r="DA144" s="163">
        <f t="shared" si="1134"/>
        <v>0</v>
      </c>
      <c r="DB144" s="163"/>
      <c r="DC144" s="163"/>
      <c r="DD144" s="30"/>
      <c r="DE144" s="30"/>
      <c r="DF144" s="30"/>
      <c r="DG144" s="30"/>
      <c r="DH144" s="30">
        <f>VLOOKUP($E144,'факт '!$D$8:$BM$167,29,0)</f>
        <v>0</v>
      </c>
      <c r="DI144" s="30">
        <f>VLOOKUP($E144,'факт '!$D$8:$BM$167,30,0)</f>
        <v>0</v>
      </c>
      <c r="DJ144" s="30">
        <f>VLOOKUP($E144,'факт '!$D$8:$BM$167,31,0)</f>
        <v>0</v>
      </c>
      <c r="DK144" s="30">
        <f>VLOOKUP($E144,'факт '!$D$8:$BM$167,32,0)</f>
        <v>0</v>
      </c>
      <c r="DL144" s="30">
        <f t="shared" si="1118"/>
        <v>0</v>
      </c>
      <c r="DM144" s="30">
        <f t="shared" si="1118"/>
        <v>0</v>
      </c>
      <c r="DN144" s="163">
        <f t="shared" si="1135"/>
        <v>0</v>
      </c>
      <c r="DO144" s="163">
        <f t="shared" si="1135"/>
        <v>0</v>
      </c>
      <c r="DP144" s="163"/>
      <c r="DQ144" s="163"/>
      <c r="DR144" s="30"/>
      <c r="DS144" s="30"/>
      <c r="DT144" s="30"/>
      <c r="DU144" s="30"/>
      <c r="DV144" s="30">
        <f>VLOOKUP($E144,'факт '!$D$8:$BM$167,33,0)</f>
        <v>0</v>
      </c>
      <c r="DW144" s="30">
        <f>VLOOKUP($E144,'факт '!$D$8:$BM$167,34,0)</f>
        <v>0</v>
      </c>
      <c r="DX144" s="30">
        <f>VLOOKUP($E144,'факт '!$D$8:$BM$167,35,0)</f>
        <v>0</v>
      </c>
      <c r="DY144" s="30">
        <f>VLOOKUP($E144,'факт '!$D$8:$BM$167,36,0)</f>
        <v>0</v>
      </c>
      <c r="DZ144" s="30">
        <f t="shared" si="1119"/>
        <v>0</v>
      </c>
      <c r="EA144" s="30">
        <f t="shared" si="1119"/>
        <v>0</v>
      </c>
      <c r="EB144" s="163">
        <f t="shared" si="821"/>
        <v>0</v>
      </c>
      <c r="EC144" s="163">
        <f t="shared" si="821"/>
        <v>0</v>
      </c>
      <c r="ED144" s="163"/>
      <c r="EE144" s="163"/>
      <c r="EF144" s="30"/>
      <c r="EG144" s="30"/>
      <c r="EH144" s="30"/>
      <c r="EI144" s="30"/>
      <c r="EJ144" s="30">
        <f>VLOOKUP($E144,'факт '!$D$8:$BM$167,15,0)</f>
        <v>0</v>
      </c>
      <c r="EK144" s="30">
        <f>VLOOKUP($E144,'факт '!$D$8:$BM$167,16,0)</f>
        <v>0</v>
      </c>
      <c r="EL144" s="30"/>
      <c r="EM144" s="30"/>
      <c r="EN144" s="30">
        <f t="shared" si="1120"/>
        <v>0</v>
      </c>
      <c r="EO144" s="30">
        <f t="shared" si="1120"/>
        <v>0</v>
      </c>
      <c r="EP144" s="163">
        <f t="shared" si="822"/>
        <v>0</v>
      </c>
      <c r="EQ144" s="163">
        <f t="shared" si="822"/>
        <v>0</v>
      </c>
      <c r="ER144" s="163"/>
      <c r="ES144" s="163"/>
      <c r="ET144" s="30"/>
      <c r="EU144" s="30"/>
      <c r="EV144" s="30"/>
      <c r="EW144" s="30"/>
      <c r="EX144" s="30">
        <f>VLOOKUP($E144,'факт '!$D$8:$BM$167,37,0)</f>
        <v>0</v>
      </c>
      <c r="EY144" s="30">
        <f>VLOOKUP($E144,'факт '!$D$8:$BM$167,38,0)</f>
        <v>0</v>
      </c>
      <c r="EZ144" s="30">
        <f>VLOOKUP($E144,'факт '!$D$8:$BM$167,39,0)</f>
        <v>0</v>
      </c>
      <c r="FA144" s="30">
        <f>VLOOKUP($E144,'факт '!$D$8:$BM$167,40,0)</f>
        <v>0</v>
      </c>
      <c r="FB144" s="30">
        <f t="shared" si="1121"/>
        <v>0</v>
      </c>
      <c r="FC144" s="30">
        <f t="shared" si="1121"/>
        <v>0</v>
      </c>
      <c r="FD144" s="163">
        <f t="shared" si="823"/>
        <v>0</v>
      </c>
      <c r="FE144" s="163">
        <f t="shared" si="823"/>
        <v>0</v>
      </c>
      <c r="FF144" s="163"/>
      <c r="FG144" s="163"/>
      <c r="FH144" s="30"/>
      <c r="FI144" s="30"/>
      <c r="FJ144" s="30"/>
      <c r="FK144" s="30"/>
      <c r="FL144" s="30">
        <f>VLOOKUP($E144,'факт '!$D$8:$BM$167,45,0)</f>
        <v>0</v>
      </c>
      <c r="FM144" s="30">
        <f>VLOOKUP($E144,'факт '!$D$8:$BM$167,46,0)</f>
        <v>0</v>
      </c>
      <c r="FN144" s="30">
        <f>VLOOKUP($E144,'факт '!$D$8:$BM$167,47,0)</f>
        <v>0</v>
      </c>
      <c r="FO144" s="30">
        <f>VLOOKUP($E144,'факт '!$D$8:$BM$167,48,0)</f>
        <v>0</v>
      </c>
      <c r="FP144" s="30">
        <f t="shared" si="1122"/>
        <v>0</v>
      </c>
      <c r="FQ144" s="30">
        <f t="shared" si="1122"/>
        <v>0</v>
      </c>
      <c r="FR144" s="163">
        <f t="shared" si="824"/>
        <v>0</v>
      </c>
      <c r="FS144" s="163">
        <f t="shared" si="824"/>
        <v>0</v>
      </c>
      <c r="FT144" s="163"/>
      <c r="FU144" s="163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163">
        <f t="shared" si="1136"/>
        <v>0</v>
      </c>
      <c r="GG144" s="163">
        <f t="shared" si="1136"/>
        <v>0</v>
      </c>
      <c r="GH144" s="163"/>
      <c r="GI144" s="163"/>
      <c r="GJ144" s="30"/>
      <c r="GK144" s="30"/>
      <c r="GL144" s="30"/>
      <c r="GM144" s="30"/>
      <c r="GN144" s="30">
        <f>VLOOKUP($E144,'факт '!$D$8:$BM$167,41,0)</f>
        <v>2</v>
      </c>
      <c r="GO144" s="30">
        <f>VLOOKUP($E144,'факт '!$D$8:$BM$167,42,0)</f>
        <v>287520.26</v>
      </c>
      <c r="GP144" s="30">
        <f>VLOOKUP($E144,'факт '!$D$8:$BM$167,43,0)</f>
        <v>0</v>
      </c>
      <c r="GQ144" s="30">
        <f>VLOOKUP($E144,'факт '!$D$8:$BM$167,44,0)</f>
        <v>0</v>
      </c>
      <c r="GR144" s="30">
        <f t="shared" si="1123"/>
        <v>2</v>
      </c>
      <c r="GS144" s="30">
        <f t="shared" si="1123"/>
        <v>287520.26</v>
      </c>
      <c r="GT144" s="163">
        <f t="shared" si="825"/>
        <v>2</v>
      </c>
      <c r="GU144" s="163">
        <f t="shared" si="825"/>
        <v>287520.26</v>
      </c>
      <c r="GV144" s="163"/>
      <c r="GW144" s="347">
        <f t="shared" si="1108"/>
        <v>143760.13</v>
      </c>
      <c r="GX144" s="30"/>
      <c r="GY144" s="30"/>
      <c r="GZ144" s="30"/>
      <c r="HA144" s="30"/>
      <c r="HB144" s="30">
        <f>VLOOKUP($E144,'факт '!$D$8:$BM$167,49,0)</f>
        <v>0</v>
      </c>
      <c r="HC144" s="30">
        <f>VLOOKUP($E144,'факт '!$D$8:$BM$167,50,0)</f>
        <v>0</v>
      </c>
      <c r="HD144" s="30"/>
      <c r="HE144" s="30"/>
      <c r="HF144" s="30">
        <f t="shared" si="1124"/>
        <v>0</v>
      </c>
      <c r="HG144" s="30">
        <f t="shared" si="1124"/>
        <v>0</v>
      </c>
      <c r="HH144" s="163">
        <f t="shared" si="1137"/>
        <v>0</v>
      </c>
      <c r="HI144" s="163">
        <f t="shared" si="1137"/>
        <v>0</v>
      </c>
      <c r="HJ144" s="163"/>
      <c r="HK144" s="163"/>
      <c r="HL144" s="30"/>
      <c r="HM144" s="30"/>
      <c r="HN144" s="30"/>
      <c r="HO144" s="30"/>
      <c r="HP144" s="30">
        <f>VLOOKUP($E144,'факт '!$D$8:$BM$167,51,0)</f>
        <v>0</v>
      </c>
      <c r="HQ144" s="30">
        <f>VLOOKUP($E144,'факт '!$D$8:$BM$167,52,0)</f>
        <v>0</v>
      </c>
      <c r="HR144" s="30"/>
      <c r="HS144" s="30"/>
      <c r="HT144" s="30">
        <f t="shared" si="1125"/>
        <v>0</v>
      </c>
      <c r="HU144" s="30">
        <f t="shared" si="1125"/>
        <v>0</v>
      </c>
      <c r="HV144" s="163">
        <f t="shared" si="1138"/>
        <v>0</v>
      </c>
      <c r="HW144" s="163">
        <f t="shared" si="1138"/>
        <v>0</v>
      </c>
      <c r="HX144" s="163"/>
      <c r="HY144" s="163"/>
      <c r="HZ144" s="163"/>
      <c r="IA144" s="163"/>
      <c r="IB144" s="163"/>
      <c r="IC144" s="163"/>
      <c r="ID144" s="30">
        <f>VLOOKUP($E144,'факт '!$D$8:$BM$167,53,0)</f>
        <v>0</v>
      </c>
      <c r="IE144" s="30">
        <f>VLOOKUP($E144,'факт '!$D$8:$BM$167,54,0)</f>
        <v>0</v>
      </c>
      <c r="IF144" s="163"/>
      <c r="IG144" s="163"/>
      <c r="IH144" s="163">
        <f t="shared" si="1126"/>
        <v>0</v>
      </c>
      <c r="II144" s="163">
        <f t="shared" si="1126"/>
        <v>0</v>
      </c>
      <c r="IJ144" s="163">
        <f t="shared" si="1139"/>
        <v>0</v>
      </c>
      <c r="IK144" s="163">
        <f t="shared" si="1139"/>
        <v>0</v>
      </c>
      <c r="IL144" s="163"/>
      <c r="IM144" s="163"/>
      <c r="IN144" s="163"/>
      <c r="IO144" s="163"/>
      <c r="IP144" s="163"/>
      <c r="IQ144" s="163"/>
      <c r="IR144" s="30">
        <f>VLOOKUP($E144,'факт '!$D$8:$BM$167,53,0)</f>
        <v>0</v>
      </c>
      <c r="IS144" s="30">
        <f>VLOOKUP($E144,'факт '!$D$8:$BM$167,54,0)</f>
        <v>0</v>
      </c>
      <c r="IT144" s="163"/>
      <c r="IU144" s="163"/>
      <c r="IV144" s="163">
        <f t="shared" si="1127"/>
        <v>0</v>
      </c>
      <c r="IW144" s="163">
        <f t="shared" si="1127"/>
        <v>0</v>
      </c>
      <c r="IX144" s="163">
        <f t="shared" si="1131"/>
        <v>0</v>
      </c>
      <c r="IY144" s="163">
        <f t="shared" si="1131"/>
        <v>0</v>
      </c>
      <c r="IZ144" s="163"/>
      <c r="JA144" s="163"/>
      <c r="JB144" s="170"/>
      <c r="JC144" s="242"/>
      <c r="JD144" s="170"/>
      <c r="JE144" s="170"/>
      <c r="JF144" s="238">
        <f t="shared" si="1128"/>
        <v>2</v>
      </c>
      <c r="JG144" s="238">
        <f t="shared" si="1128"/>
        <v>287520.26</v>
      </c>
      <c r="JH144" s="238">
        <f t="shared" si="1128"/>
        <v>0</v>
      </c>
      <c r="JI144" s="238">
        <f t="shared" si="1128"/>
        <v>0</v>
      </c>
      <c r="JJ144" s="238">
        <f t="shared" si="867"/>
        <v>2</v>
      </c>
      <c r="JK144" s="238">
        <f t="shared" si="867"/>
        <v>287520.26</v>
      </c>
      <c r="JL144" s="238">
        <f t="shared" si="1140"/>
        <v>2</v>
      </c>
      <c r="JM144" s="238">
        <f t="shared" si="1140"/>
        <v>287520.26</v>
      </c>
      <c r="JN144" s="48"/>
      <c r="JO144" s="18"/>
      <c r="JP144" s="55"/>
      <c r="JQ144" s="55">
        <f t="shared" si="1129"/>
        <v>143760.13</v>
      </c>
      <c r="JR144" s="378">
        <f t="shared" si="1130"/>
        <v>-3.599999996367842E-3</v>
      </c>
      <c r="JS144" s="382"/>
    </row>
    <row r="145" spans="1:279" ht="38.25" hidden="1" x14ac:dyDescent="0.2">
      <c r="A145" s="10">
        <v>1</v>
      </c>
      <c r="B145" s="10">
        <v>1</v>
      </c>
      <c r="C145" s="425" t="s">
        <v>168</v>
      </c>
      <c r="D145" s="425"/>
      <c r="E145" s="448">
        <v>258</v>
      </c>
      <c r="F145" s="428" t="s">
        <v>393</v>
      </c>
      <c r="G145" s="19">
        <v>20</v>
      </c>
      <c r="H145" s="169">
        <v>143760.1336</v>
      </c>
      <c r="I145" s="30"/>
      <c r="J145" s="30"/>
      <c r="K145" s="30"/>
      <c r="L145" s="30"/>
      <c r="M145" s="30">
        <f>VLOOKUP($E145,'факт '!$D$8:$BM$167,3,0)</f>
        <v>0</v>
      </c>
      <c r="N145" s="30">
        <f>VLOOKUP($E145,'факт '!$D$8:$BM$167,4,0)</f>
        <v>0</v>
      </c>
      <c r="O145" s="30">
        <f>VLOOKUP($E145,'факт '!$D$8:$BM$167,5,0)</f>
        <v>0</v>
      </c>
      <c r="P145" s="30">
        <f>VLOOKUP($E145,'факт '!$D$8:$BM$167,6,0)</f>
        <v>0</v>
      </c>
      <c r="Q145" s="30">
        <f t="shared" si="1111"/>
        <v>0</v>
      </c>
      <c r="R145" s="30">
        <f t="shared" si="1111"/>
        <v>0</v>
      </c>
      <c r="S145" s="163">
        <f t="shared" si="812"/>
        <v>0</v>
      </c>
      <c r="T145" s="163">
        <f t="shared" si="812"/>
        <v>0</v>
      </c>
      <c r="U145" s="163"/>
      <c r="V145" s="163"/>
      <c r="W145" s="30"/>
      <c r="X145" s="30"/>
      <c r="Y145" s="30"/>
      <c r="Z145" s="30"/>
      <c r="AA145" s="30">
        <f>VLOOKUP($E145,'факт '!$D$8:$BM$167,9,0)</f>
        <v>0</v>
      </c>
      <c r="AB145" s="30">
        <f>VLOOKUP($E145,'факт '!$D$8:$BM$167,10,0)</f>
        <v>0</v>
      </c>
      <c r="AC145" s="30">
        <f>VLOOKUP($E145,'факт '!$D$8:$BM$167,11,0)</f>
        <v>0</v>
      </c>
      <c r="AD145" s="30">
        <f>VLOOKUP($E145,'факт '!$D$8:$BM$167,12,0)</f>
        <v>0</v>
      </c>
      <c r="AE145" s="30">
        <f t="shared" si="1112"/>
        <v>0</v>
      </c>
      <c r="AF145" s="30">
        <f t="shared" si="1112"/>
        <v>0</v>
      </c>
      <c r="AG145" s="163">
        <f t="shared" si="912"/>
        <v>0</v>
      </c>
      <c r="AH145" s="163">
        <f t="shared" si="912"/>
        <v>0</v>
      </c>
      <c r="AI145" s="163"/>
      <c r="AJ145" s="163"/>
      <c r="AK145" s="323"/>
      <c r="AL145" s="30"/>
      <c r="AM145" s="30"/>
      <c r="AN145" s="30"/>
      <c r="AO145" s="30">
        <f>VLOOKUP($E145,'факт '!$D$8:$BM$167,7,0)</f>
        <v>0</v>
      </c>
      <c r="AP145" s="30">
        <f>VLOOKUP($E145,'факт '!$D$8:$BM$167,8,0)</f>
        <v>0</v>
      </c>
      <c r="AQ145" s="30"/>
      <c r="AR145" s="30"/>
      <c r="AS145" s="30">
        <f t="shared" si="1113"/>
        <v>0</v>
      </c>
      <c r="AT145" s="30">
        <f t="shared" si="1113"/>
        <v>0</v>
      </c>
      <c r="AU145" s="163">
        <f t="shared" si="815"/>
        <v>0</v>
      </c>
      <c r="AV145" s="163">
        <f t="shared" si="815"/>
        <v>0</v>
      </c>
      <c r="AW145" s="163"/>
      <c r="AX145" s="163"/>
      <c r="AY145" s="30"/>
      <c r="AZ145" s="30"/>
      <c r="BA145" s="30"/>
      <c r="BB145" s="30"/>
      <c r="BC145" s="30">
        <f>VLOOKUP($E145,'факт '!$D$8:$BM$167,13,0)</f>
        <v>0</v>
      </c>
      <c r="BD145" s="30">
        <f>VLOOKUP($E145,'факт '!$D$8:$BM$167,14,0)</f>
        <v>0</v>
      </c>
      <c r="BE145" s="30"/>
      <c r="BF145" s="30"/>
      <c r="BG145" s="30">
        <f t="shared" si="1114"/>
        <v>0</v>
      </c>
      <c r="BH145" s="30">
        <f t="shared" si="1114"/>
        <v>0</v>
      </c>
      <c r="BI145" s="163">
        <f t="shared" si="816"/>
        <v>0</v>
      </c>
      <c r="BJ145" s="163">
        <f t="shared" si="816"/>
        <v>0</v>
      </c>
      <c r="BK145" s="163"/>
      <c r="BL145" s="163"/>
      <c r="BM145" s="30"/>
      <c r="BN145" s="30"/>
      <c r="BO145" s="30"/>
      <c r="BP145" s="30"/>
      <c r="BQ145" s="30">
        <f>VLOOKUP($E145,'факт '!$D$8:$BM$167,17,0)</f>
        <v>1</v>
      </c>
      <c r="BR145" s="30">
        <f>VLOOKUP($E145,'факт '!$D$8:$BM$167,18,0)</f>
        <v>143760.13</v>
      </c>
      <c r="BS145" s="30">
        <f>VLOOKUP($E145,'факт '!$D$8:$BM$167,19,0)</f>
        <v>1</v>
      </c>
      <c r="BT145" s="30">
        <f>VLOOKUP($E145,'факт '!$D$8:$BM$167,20,0)</f>
        <v>143760.13</v>
      </c>
      <c r="BU145" s="30">
        <f t="shared" si="1115"/>
        <v>2</v>
      </c>
      <c r="BV145" s="30">
        <f t="shared" si="1115"/>
        <v>287520.26</v>
      </c>
      <c r="BW145" s="163">
        <f t="shared" si="817"/>
        <v>1</v>
      </c>
      <c r="BX145" s="163">
        <f t="shared" si="817"/>
        <v>143760.13</v>
      </c>
      <c r="BY145" s="163">
        <v>143760.1336</v>
      </c>
      <c r="BZ145" s="347">
        <f>BR145/BQ145</f>
        <v>143760.13</v>
      </c>
      <c r="CA145" s="30"/>
      <c r="CB145" s="30"/>
      <c r="CC145" s="30"/>
      <c r="CD145" s="30"/>
      <c r="CE145" s="30">
        <f>VLOOKUP($E145,'факт '!$D$8:$BM$167,21,0)</f>
        <v>0</v>
      </c>
      <c r="CF145" s="30">
        <f>VLOOKUP($E145,'факт '!$D$8:$BM$167,22,0)</f>
        <v>0</v>
      </c>
      <c r="CG145" s="30">
        <f>VLOOKUP($E145,'факт '!$D$8:$BM$167,23,0)</f>
        <v>0</v>
      </c>
      <c r="CH145" s="30">
        <f>VLOOKUP($E145,'факт '!$D$8:$BM$167,24,0)</f>
        <v>0</v>
      </c>
      <c r="CI145" s="30">
        <f t="shared" si="1116"/>
        <v>0</v>
      </c>
      <c r="CJ145" s="30">
        <f t="shared" si="1116"/>
        <v>0</v>
      </c>
      <c r="CK145" s="163">
        <f t="shared" si="818"/>
        <v>0</v>
      </c>
      <c r="CL145" s="163">
        <f t="shared" si="818"/>
        <v>0</v>
      </c>
      <c r="CM145" s="163"/>
      <c r="CN145" s="163"/>
      <c r="CO145" s="163"/>
      <c r="CP145" s="30"/>
      <c r="CQ145" s="30"/>
      <c r="CR145" s="30"/>
      <c r="CS145" s="30"/>
      <c r="CT145" s="30">
        <f>VLOOKUP($E145,'факт '!$D$8:$BM$167,25,0)</f>
        <v>0</v>
      </c>
      <c r="CU145" s="30">
        <f>VLOOKUP($E145,'факт '!$D$8:$BM$167,26,0)</f>
        <v>0</v>
      </c>
      <c r="CV145" s="30">
        <f>VLOOKUP($E145,'факт '!$D$8:$BM$167,27,0)</f>
        <v>0</v>
      </c>
      <c r="CW145" s="30">
        <f>VLOOKUP($E145,'факт '!$D$8:$BM$167,28,0)</f>
        <v>0</v>
      </c>
      <c r="CX145" s="30">
        <f t="shared" si="1117"/>
        <v>0</v>
      </c>
      <c r="CY145" s="30">
        <f t="shared" si="1117"/>
        <v>0</v>
      </c>
      <c r="CZ145" s="163">
        <f t="shared" si="1134"/>
        <v>0</v>
      </c>
      <c r="DA145" s="163">
        <f t="shared" si="1134"/>
        <v>0</v>
      </c>
      <c r="DB145" s="163"/>
      <c r="DC145" s="163"/>
      <c r="DD145" s="30"/>
      <c r="DE145" s="30"/>
      <c r="DF145" s="30"/>
      <c r="DG145" s="30"/>
      <c r="DH145" s="30">
        <f>VLOOKUP($E145,'факт '!$D$8:$BM$167,29,0)</f>
        <v>0</v>
      </c>
      <c r="DI145" s="30">
        <f>VLOOKUP($E145,'факт '!$D$8:$BM$167,30,0)</f>
        <v>0</v>
      </c>
      <c r="DJ145" s="30">
        <f>VLOOKUP($E145,'факт '!$D$8:$BM$167,31,0)</f>
        <v>0</v>
      </c>
      <c r="DK145" s="30">
        <f>VLOOKUP($E145,'факт '!$D$8:$BM$167,32,0)</f>
        <v>0</v>
      </c>
      <c r="DL145" s="30">
        <f t="shared" si="1118"/>
        <v>0</v>
      </c>
      <c r="DM145" s="30">
        <f t="shared" si="1118"/>
        <v>0</v>
      </c>
      <c r="DN145" s="163">
        <f t="shared" si="1135"/>
        <v>0</v>
      </c>
      <c r="DO145" s="163">
        <f t="shared" si="1135"/>
        <v>0</v>
      </c>
      <c r="DP145" s="163"/>
      <c r="DQ145" s="163"/>
      <c r="DR145" s="30"/>
      <c r="DS145" s="30"/>
      <c r="DT145" s="30"/>
      <c r="DU145" s="30"/>
      <c r="DV145" s="30">
        <f>VLOOKUP($E145,'факт '!$D$8:$BM$167,33,0)</f>
        <v>0</v>
      </c>
      <c r="DW145" s="30">
        <f>VLOOKUP($E145,'факт '!$D$8:$BM$167,34,0)</f>
        <v>0</v>
      </c>
      <c r="DX145" s="30">
        <f>VLOOKUP($E145,'факт '!$D$8:$BM$167,35,0)</f>
        <v>0</v>
      </c>
      <c r="DY145" s="30">
        <f>VLOOKUP($E145,'факт '!$D$8:$BM$167,36,0)</f>
        <v>0</v>
      </c>
      <c r="DZ145" s="30">
        <f t="shared" si="1119"/>
        <v>0</v>
      </c>
      <c r="EA145" s="30">
        <f t="shared" si="1119"/>
        <v>0</v>
      </c>
      <c r="EB145" s="163">
        <f t="shared" si="821"/>
        <v>0</v>
      </c>
      <c r="EC145" s="163">
        <f t="shared" si="821"/>
        <v>0</v>
      </c>
      <c r="ED145" s="163"/>
      <c r="EE145" s="163"/>
      <c r="EF145" s="30"/>
      <c r="EG145" s="30"/>
      <c r="EH145" s="30"/>
      <c r="EI145" s="30"/>
      <c r="EJ145" s="30">
        <f>VLOOKUP($E145,'факт '!$D$8:$BM$167,15,0)</f>
        <v>0</v>
      </c>
      <c r="EK145" s="30">
        <f>VLOOKUP($E145,'факт '!$D$8:$BM$167,16,0)</f>
        <v>0</v>
      </c>
      <c r="EL145" s="30"/>
      <c r="EM145" s="30"/>
      <c r="EN145" s="30">
        <f t="shared" si="1120"/>
        <v>0</v>
      </c>
      <c r="EO145" s="30">
        <f t="shared" si="1120"/>
        <v>0</v>
      </c>
      <c r="EP145" s="163">
        <f t="shared" si="822"/>
        <v>0</v>
      </c>
      <c r="EQ145" s="163">
        <f t="shared" si="822"/>
        <v>0</v>
      </c>
      <c r="ER145" s="163"/>
      <c r="ES145" s="163"/>
      <c r="ET145" s="30"/>
      <c r="EU145" s="30"/>
      <c r="EV145" s="30"/>
      <c r="EW145" s="30"/>
      <c r="EX145" s="30">
        <f>VLOOKUP($E145,'факт '!$D$8:$BM$167,37,0)</f>
        <v>0</v>
      </c>
      <c r="EY145" s="30">
        <f>VLOOKUP($E145,'факт '!$D$8:$BM$167,38,0)</f>
        <v>0</v>
      </c>
      <c r="EZ145" s="30">
        <f>VLOOKUP($E145,'факт '!$D$8:$BM$167,39,0)</f>
        <v>0</v>
      </c>
      <c r="FA145" s="30">
        <f>VLOOKUP($E145,'факт '!$D$8:$BM$167,40,0)</f>
        <v>0</v>
      </c>
      <c r="FB145" s="30">
        <f t="shared" si="1121"/>
        <v>0</v>
      </c>
      <c r="FC145" s="30">
        <f t="shared" si="1121"/>
        <v>0</v>
      </c>
      <c r="FD145" s="163">
        <f t="shared" si="823"/>
        <v>0</v>
      </c>
      <c r="FE145" s="163">
        <f t="shared" si="823"/>
        <v>0</v>
      </c>
      <c r="FF145" s="163"/>
      <c r="FG145" s="163"/>
      <c r="FH145" s="30"/>
      <c r="FI145" s="30"/>
      <c r="FJ145" s="30"/>
      <c r="FK145" s="30"/>
      <c r="FL145" s="30">
        <f>VLOOKUP($E145,'факт '!$D$8:$BM$167,45,0)</f>
        <v>0</v>
      </c>
      <c r="FM145" s="30">
        <f>VLOOKUP($E145,'факт '!$D$8:$BM$167,46,0)</f>
        <v>0</v>
      </c>
      <c r="FN145" s="30">
        <f>VLOOKUP($E145,'факт '!$D$8:$BM$167,47,0)</f>
        <v>0</v>
      </c>
      <c r="FO145" s="30">
        <f>VLOOKUP($E145,'факт '!$D$8:$BM$167,48,0)</f>
        <v>0</v>
      </c>
      <c r="FP145" s="30">
        <f t="shared" si="1122"/>
        <v>0</v>
      </c>
      <c r="FQ145" s="30">
        <f t="shared" si="1122"/>
        <v>0</v>
      </c>
      <c r="FR145" s="163">
        <f t="shared" si="824"/>
        <v>0</v>
      </c>
      <c r="FS145" s="163">
        <f t="shared" si="824"/>
        <v>0</v>
      </c>
      <c r="FT145" s="163"/>
      <c r="FU145" s="163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163">
        <f t="shared" si="1136"/>
        <v>0</v>
      </c>
      <c r="GG145" s="163">
        <f t="shared" si="1136"/>
        <v>0</v>
      </c>
      <c r="GH145" s="163"/>
      <c r="GI145" s="163"/>
      <c r="GJ145" s="30"/>
      <c r="GK145" s="30"/>
      <c r="GL145" s="30"/>
      <c r="GM145" s="30"/>
      <c r="GN145" s="30">
        <f>VLOOKUP($E145,'факт '!$D$8:$BM$167,41,0)</f>
        <v>3</v>
      </c>
      <c r="GO145" s="30">
        <f>VLOOKUP($E145,'факт '!$D$8:$BM$167,42,0)</f>
        <v>431280.39</v>
      </c>
      <c r="GP145" s="30">
        <f>VLOOKUP($E145,'факт '!$D$8:$BM$167,43,0)</f>
        <v>0</v>
      </c>
      <c r="GQ145" s="30">
        <f>VLOOKUP($E145,'факт '!$D$8:$BM$167,44,0)</f>
        <v>0</v>
      </c>
      <c r="GR145" s="30">
        <f t="shared" si="1123"/>
        <v>3</v>
      </c>
      <c r="GS145" s="30">
        <f t="shared" si="1123"/>
        <v>431280.39</v>
      </c>
      <c r="GT145" s="163">
        <f t="shared" si="825"/>
        <v>3</v>
      </c>
      <c r="GU145" s="163">
        <f t="shared" si="825"/>
        <v>431280.39</v>
      </c>
      <c r="GV145" s="163"/>
      <c r="GW145" s="347">
        <f t="shared" si="1108"/>
        <v>143760.13</v>
      </c>
      <c r="GX145" s="30"/>
      <c r="GY145" s="30"/>
      <c r="GZ145" s="30"/>
      <c r="HA145" s="30"/>
      <c r="HB145" s="30">
        <f>VLOOKUP($E145,'факт '!$D$8:$BM$167,49,0)</f>
        <v>0</v>
      </c>
      <c r="HC145" s="30">
        <f>VLOOKUP($E145,'факт '!$D$8:$BM$167,50,0)</f>
        <v>0</v>
      </c>
      <c r="HD145" s="30"/>
      <c r="HE145" s="30"/>
      <c r="HF145" s="30">
        <f t="shared" si="1124"/>
        <v>0</v>
      </c>
      <c r="HG145" s="30">
        <f t="shared" si="1124"/>
        <v>0</v>
      </c>
      <c r="HH145" s="163">
        <f t="shared" si="1137"/>
        <v>0</v>
      </c>
      <c r="HI145" s="163">
        <f t="shared" si="1137"/>
        <v>0</v>
      </c>
      <c r="HJ145" s="163"/>
      <c r="HK145" s="163"/>
      <c r="HL145" s="30"/>
      <c r="HM145" s="30"/>
      <c r="HN145" s="30"/>
      <c r="HO145" s="30"/>
      <c r="HP145" s="30">
        <f>VLOOKUP($E145,'факт '!$D$8:$BM$167,51,0)</f>
        <v>0</v>
      </c>
      <c r="HQ145" s="30">
        <f>VLOOKUP($E145,'факт '!$D$8:$BM$167,52,0)</f>
        <v>0</v>
      </c>
      <c r="HR145" s="30"/>
      <c r="HS145" s="30"/>
      <c r="HT145" s="30">
        <f t="shared" si="1125"/>
        <v>0</v>
      </c>
      <c r="HU145" s="30">
        <f t="shared" si="1125"/>
        <v>0</v>
      </c>
      <c r="HV145" s="163">
        <f t="shared" si="1138"/>
        <v>0</v>
      </c>
      <c r="HW145" s="163">
        <f t="shared" si="1138"/>
        <v>0</v>
      </c>
      <c r="HX145" s="163"/>
      <c r="HY145" s="163"/>
      <c r="HZ145" s="163"/>
      <c r="IA145" s="163"/>
      <c r="IB145" s="163"/>
      <c r="IC145" s="163"/>
      <c r="ID145" s="30">
        <f>VLOOKUP($E145,'факт '!$D$8:$BM$167,53,0)</f>
        <v>0</v>
      </c>
      <c r="IE145" s="30">
        <f>VLOOKUP($E145,'факт '!$D$8:$BM$167,54,0)</f>
        <v>0</v>
      </c>
      <c r="IF145" s="163"/>
      <c r="IG145" s="163"/>
      <c r="IH145" s="163">
        <f t="shared" si="1126"/>
        <v>0</v>
      </c>
      <c r="II145" s="163">
        <f t="shared" si="1126"/>
        <v>0</v>
      </c>
      <c r="IJ145" s="163">
        <f t="shared" si="1139"/>
        <v>0</v>
      </c>
      <c r="IK145" s="163">
        <f t="shared" si="1139"/>
        <v>0</v>
      </c>
      <c r="IL145" s="163"/>
      <c r="IM145" s="163"/>
      <c r="IN145" s="163"/>
      <c r="IO145" s="163"/>
      <c r="IP145" s="163"/>
      <c r="IQ145" s="163"/>
      <c r="IR145" s="30">
        <f>VLOOKUP($E145,'факт '!$D$8:$BM$167,53,0)</f>
        <v>0</v>
      </c>
      <c r="IS145" s="30">
        <f>VLOOKUP($E145,'факт '!$D$8:$BM$167,54,0)</f>
        <v>0</v>
      </c>
      <c r="IT145" s="163"/>
      <c r="IU145" s="163"/>
      <c r="IV145" s="163">
        <f t="shared" si="1127"/>
        <v>0</v>
      </c>
      <c r="IW145" s="163">
        <f t="shared" si="1127"/>
        <v>0</v>
      </c>
      <c r="IX145" s="163">
        <f t="shared" si="1131"/>
        <v>0</v>
      </c>
      <c r="IY145" s="163">
        <f t="shared" si="1131"/>
        <v>0</v>
      </c>
      <c r="IZ145" s="163"/>
      <c r="JA145" s="163"/>
      <c r="JB145" s="170"/>
      <c r="JC145" s="242"/>
      <c r="JD145" s="170"/>
      <c r="JE145" s="170"/>
      <c r="JF145" s="238">
        <f t="shared" si="1128"/>
        <v>4</v>
      </c>
      <c r="JG145" s="238">
        <f t="shared" si="1128"/>
        <v>575040.52</v>
      </c>
      <c r="JH145" s="238">
        <f t="shared" si="1128"/>
        <v>1</v>
      </c>
      <c r="JI145" s="238">
        <f t="shared" si="1128"/>
        <v>143760.13</v>
      </c>
      <c r="JJ145" s="238">
        <f t="shared" si="867"/>
        <v>5</v>
      </c>
      <c r="JK145" s="238">
        <f t="shared" si="867"/>
        <v>718800.65</v>
      </c>
      <c r="JL145" s="238">
        <f t="shared" si="1140"/>
        <v>4</v>
      </c>
      <c r="JM145" s="238">
        <f t="shared" si="1140"/>
        <v>575040.52</v>
      </c>
      <c r="JN145" s="48"/>
      <c r="JO145" s="18"/>
      <c r="JP145" s="55"/>
      <c r="JQ145" s="55">
        <f t="shared" si="1129"/>
        <v>143760.13</v>
      </c>
      <c r="JR145" s="378">
        <f t="shared" si="1130"/>
        <v>-3.599999996367842E-3</v>
      </c>
      <c r="JS145" s="382"/>
    </row>
    <row r="146" spans="1:279" ht="38.25" hidden="1" x14ac:dyDescent="0.2">
      <c r="A146" s="10">
        <v>1</v>
      </c>
      <c r="B146" s="10">
        <v>1</v>
      </c>
      <c r="C146" s="425" t="s">
        <v>168</v>
      </c>
      <c r="D146" s="425"/>
      <c r="E146" s="448">
        <v>277</v>
      </c>
      <c r="F146" s="428" t="s">
        <v>394</v>
      </c>
      <c r="G146" s="19">
        <v>20</v>
      </c>
      <c r="H146" s="169">
        <v>143760.1336</v>
      </c>
      <c r="I146" s="30"/>
      <c r="J146" s="30"/>
      <c r="K146" s="30"/>
      <c r="L146" s="30"/>
      <c r="M146" s="30">
        <f>VLOOKUP($E146,'факт '!$D$8:$BM$167,3,0)</f>
        <v>0</v>
      </c>
      <c r="N146" s="30">
        <f>VLOOKUP($E146,'факт '!$D$8:$BM$167,4,0)</f>
        <v>0</v>
      </c>
      <c r="O146" s="30">
        <f>VLOOKUP($E146,'факт '!$D$8:$BM$167,5,0)</f>
        <v>0</v>
      </c>
      <c r="P146" s="30">
        <f>VLOOKUP($E146,'факт '!$D$8:$BM$167,6,0)</f>
        <v>0</v>
      </c>
      <c r="Q146" s="30">
        <f t="shared" si="1111"/>
        <v>0</v>
      </c>
      <c r="R146" s="30">
        <f t="shared" si="1111"/>
        <v>0</v>
      </c>
      <c r="S146" s="163">
        <f t="shared" si="812"/>
        <v>0</v>
      </c>
      <c r="T146" s="163">
        <f t="shared" si="812"/>
        <v>0</v>
      </c>
      <c r="U146" s="163"/>
      <c r="V146" s="163"/>
      <c r="W146" s="30"/>
      <c r="X146" s="30"/>
      <c r="Y146" s="30"/>
      <c r="Z146" s="30"/>
      <c r="AA146" s="30">
        <f>VLOOKUP($E146,'факт '!$D$8:$BM$167,9,0)</f>
        <v>0</v>
      </c>
      <c r="AB146" s="30">
        <f>VLOOKUP($E146,'факт '!$D$8:$BM$167,10,0)</f>
        <v>0</v>
      </c>
      <c r="AC146" s="30">
        <f>VLOOKUP($E146,'факт '!$D$8:$BM$167,11,0)</f>
        <v>0</v>
      </c>
      <c r="AD146" s="30">
        <f>VLOOKUP($E146,'факт '!$D$8:$BM$167,12,0)</f>
        <v>0</v>
      </c>
      <c r="AE146" s="30">
        <f t="shared" si="1112"/>
        <v>0</v>
      </c>
      <c r="AF146" s="30">
        <f t="shared" si="1112"/>
        <v>0</v>
      </c>
      <c r="AG146" s="163">
        <f t="shared" si="912"/>
        <v>0</v>
      </c>
      <c r="AH146" s="163">
        <f t="shared" si="912"/>
        <v>0</v>
      </c>
      <c r="AI146" s="163"/>
      <c r="AJ146" s="163"/>
      <c r="AK146" s="323"/>
      <c r="AL146" s="30"/>
      <c r="AM146" s="30"/>
      <c r="AN146" s="30"/>
      <c r="AO146" s="30">
        <f>VLOOKUP($E146,'факт '!$D$8:$BM$167,7,0)</f>
        <v>0</v>
      </c>
      <c r="AP146" s="30">
        <f>VLOOKUP($E146,'факт '!$D$8:$BM$167,8,0)</f>
        <v>0</v>
      </c>
      <c r="AQ146" s="30"/>
      <c r="AR146" s="30"/>
      <c r="AS146" s="30">
        <f t="shared" si="1113"/>
        <v>0</v>
      </c>
      <c r="AT146" s="30">
        <f t="shared" si="1113"/>
        <v>0</v>
      </c>
      <c r="AU146" s="163">
        <f t="shared" si="815"/>
        <v>0</v>
      </c>
      <c r="AV146" s="163">
        <f t="shared" si="815"/>
        <v>0</v>
      </c>
      <c r="AW146" s="163"/>
      <c r="AX146" s="163"/>
      <c r="AY146" s="30"/>
      <c r="AZ146" s="30"/>
      <c r="BA146" s="30"/>
      <c r="BB146" s="30"/>
      <c r="BC146" s="30">
        <f>VLOOKUP($E146,'факт '!$D$8:$BM$167,13,0)</f>
        <v>0</v>
      </c>
      <c r="BD146" s="30">
        <f>VLOOKUP($E146,'факт '!$D$8:$BM$167,14,0)</f>
        <v>0</v>
      </c>
      <c r="BE146" s="30"/>
      <c r="BF146" s="30"/>
      <c r="BG146" s="30">
        <f t="shared" si="1114"/>
        <v>0</v>
      </c>
      <c r="BH146" s="30">
        <f t="shared" si="1114"/>
        <v>0</v>
      </c>
      <c r="BI146" s="163">
        <f t="shared" si="816"/>
        <v>0</v>
      </c>
      <c r="BJ146" s="163">
        <f t="shared" si="816"/>
        <v>0</v>
      </c>
      <c r="BK146" s="163"/>
      <c r="BL146" s="163"/>
      <c r="BM146" s="30"/>
      <c r="BN146" s="30"/>
      <c r="BO146" s="30"/>
      <c r="BP146" s="30"/>
      <c r="BQ146" s="30">
        <f>VLOOKUP($E146,'факт '!$D$8:$BM$167,17,0)</f>
        <v>0</v>
      </c>
      <c r="BR146" s="30">
        <f>VLOOKUP($E146,'факт '!$D$8:$BM$167,18,0)</f>
        <v>0</v>
      </c>
      <c r="BS146" s="30">
        <f>VLOOKUP($E146,'факт '!$D$8:$BM$167,19,0)</f>
        <v>0</v>
      </c>
      <c r="BT146" s="30">
        <f>VLOOKUP($E146,'факт '!$D$8:$BM$167,20,0)</f>
        <v>0</v>
      </c>
      <c r="BU146" s="30">
        <f t="shared" si="1115"/>
        <v>0</v>
      </c>
      <c r="BV146" s="30">
        <f t="shared" si="1115"/>
        <v>0</v>
      </c>
      <c r="BW146" s="163">
        <f t="shared" si="817"/>
        <v>0</v>
      </c>
      <c r="BX146" s="163">
        <f t="shared" si="817"/>
        <v>0</v>
      </c>
      <c r="BY146" s="163"/>
      <c r="BZ146" s="163"/>
      <c r="CA146" s="30"/>
      <c r="CB146" s="30"/>
      <c r="CC146" s="30"/>
      <c r="CD146" s="30"/>
      <c r="CE146" s="30">
        <f>VLOOKUP($E146,'факт '!$D$8:$BM$167,21,0)</f>
        <v>0</v>
      </c>
      <c r="CF146" s="30">
        <f>VLOOKUP($E146,'факт '!$D$8:$BM$167,22,0)</f>
        <v>0</v>
      </c>
      <c r="CG146" s="30">
        <f>VLOOKUP($E146,'факт '!$D$8:$BM$167,23,0)</f>
        <v>0</v>
      </c>
      <c r="CH146" s="30">
        <f>VLOOKUP($E146,'факт '!$D$8:$BM$167,24,0)</f>
        <v>0</v>
      </c>
      <c r="CI146" s="30">
        <f t="shared" si="1116"/>
        <v>0</v>
      </c>
      <c r="CJ146" s="30">
        <f t="shared" si="1116"/>
        <v>0</v>
      </c>
      <c r="CK146" s="163">
        <f t="shared" si="818"/>
        <v>0</v>
      </c>
      <c r="CL146" s="163">
        <f t="shared" si="818"/>
        <v>0</v>
      </c>
      <c r="CM146" s="163"/>
      <c r="CN146" s="163"/>
      <c r="CO146" s="163"/>
      <c r="CP146" s="30"/>
      <c r="CQ146" s="30"/>
      <c r="CR146" s="30"/>
      <c r="CS146" s="30"/>
      <c r="CT146" s="30">
        <f>VLOOKUP($E146,'факт '!$D$8:$BM$167,25,0)</f>
        <v>0</v>
      </c>
      <c r="CU146" s="30">
        <f>VLOOKUP($E146,'факт '!$D$8:$BM$167,26,0)</f>
        <v>0</v>
      </c>
      <c r="CV146" s="30">
        <f>VLOOKUP($E146,'факт '!$D$8:$BM$167,27,0)</f>
        <v>0</v>
      </c>
      <c r="CW146" s="30">
        <f>VLOOKUP($E146,'факт '!$D$8:$BM$167,28,0)</f>
        <v>0</v>
      </c>
      <c r="CX146" s="30">
        <f t="shared" si="1117"/>
        <v>0</v>
      </c>
      <c r="CY146" s="30">
        <f t="shared" si="1117"/>
        <v>0</v>
      </c>
      <c r="CZ146" s="163">
        <f t="shared" si="1134"/>
        <v>0</v>
      </c>
      <c r="DA146" s="163">
        <f t="shared" si="1134"/>
        <v>0</v>
      </c>
      <c r="DB146" s="163"/>
      <c r="DC146" s="163"/>
      <c r="DD146" s="30"/>
      <c r="DE146" s="30"/>
      <c r="DF146" s="30"/>
      <c r="DG146" s="30"/>
      <c r="DH146" s="30">
        <f>VLOOKUP($E146,'факт '!$D$8:$BM$167,29,0)</f>
        <v>0</v>
      </c>
      <c r="DI146" s="30">
        <f>VLOOKUP($E146,'факт '!$D$8:$BM$167,30,0)</f>
        <v>0</v>
      </c>
      <c r="DJ146" s="30">
        <f>VLOOKUP($E146,'факт '!$D$8:$BM$167,31,0)</f>
        <v>0</v>
      </c>
      <c r="DK146" s="30">
        <f>VLOOKUP($E146,'факт '!$D$8:$BM$167,32,0)</f>
        <v>0</v>
      </c>
      <c r="DL146" s="30">
        <f t="shared" si="1118"/>
        <v>0</v>
      </c>
      <c r="DM146" s="30">
        <f t="shared" si="1118"/>
        <v>0</v>
      </c>
      <c r="DN146" s="163">
        <f t="shared" si="1135"/>
        <v>0</v>
      </c>
      <c r="DO146" s="163">
        <f t="shared" si="1135"/>
        <v>0</v>
      </c>
      <c r="DP146" s="163"/>
      <c r="DQ146" s="163"/>
      <c r="DR146" s="30"/>
      <c r="DS146" s="30"/>
      <c r="DT146" s="30"/>
      <c r="DU146" s="30"/>
      <c r="DV146" s="30">
        <f>VLOOKUP($E146,'факт '!$D$8:$BM$167,33,0)</f>
        <v>0</v>
      </c>
      <c r="DW146" s="30">
        <f>VLOOKUP($E146,'факт '!$D$8:$BM$167,34,0)</f>
        <v>0</v>
      </c>
      <c r="DX146" s="30">
        <f>VLOOKUP($E146,'факт '!$D$8:$BM$167,35,0)</f>
        <v>0</v>
      </c>
      <c r="DY146" s="30">
        <f>VLOOKUP($E146,'факт '!$D$8:$BM$167,36,0)</f>
        <v>0</v>
      </c>
      <c r="DZ146" s="30">
        <f t="shared" si="1119"/>
        <v>0</v>
      </c>
      <c r="EA146" s="30">
        <f t="shared" si="1119"/>
        <v>0</v>
      </c>
      <c r="EB146" s="163">
        <f t="shared" si="821"/>
        <v>0</v>
      </c>
      <c r="EC146" s="163">
        <f t="shared" si="821"/>
        <v>0</v>
      </c>
      <c r="ED146" s="163"/>
      <c r="EE146" s="163"/>
      <c r="EF146" s="30"/>
      <c r="EG146" s="30"/>
      <c r="EH146" s="30"/>
      <c r="EI146" s="30"/>
      <c r="EJ146" s="30">
        <f>VLOOKUP($E146,'факт '!$D$8:$BM$167,15,0)</f>
        <v>0</v>
      </c>
      <c r="EK146" s="30">
        <f>VLOOKUP($E146,'факт '!$D$8:$BM$167,16,0)</f>
        <v>0</v>
      </c>
      <c r="EL146" s="30"/>
      <c r="EM146" s="30"/>
      <c r="EN146" s="30">
        <f t="shared" si="1120"/>
        <v>0</v>
      </c>
      <c r="EO146" s="30">
        <f t="shared" si="1120"/>
        <v>0</v>
      </c>
      <c r="EP146" s="163">
        <f t="shared" si="822"/>
        <v>0</v>
      </c>
      <c r="EQ146" s="163">
        <f t="shared" si="822"/>
        <v>0</v>
      </c>
      <c r="ER146" s="163"/>
      <c r="ES146" s="163"/>
      <c r="ET146" s="30"/>
      <c r="EU146" s="30"/>
      <c r="EV146" s="30"/>
      <c r="EW146" s="30"/>
      <c r="EX146" s="30">
        <f>VLOOKUP($E146,'факт '!$D$8:$BM$167,37,0)</f>
        <v>0</v>
      </c>
      <c r="EY146" s="30">
        <f>VLOOKUP($E146,'факт '!$D$8:$BM$167,38,0)</f>
        <v>0</v>
      </c>
      <c r="EZ146" s="30">
        <f>VLOOKUP($E146,'факт '!$D$8:$BM$167,39,0)</f>
        <v>0</v>
      </c>
      <c r="FA146" s="30">
        <f>VLOOKUP($E146,'факт '!$D$8:$BM$167,40,0)</f>
        <v>0</v>
      </c>
      <c r="FB146" s="30">
        <f t="shared" si="1121"/>
        <v>0</v>
      </c>
      <c r="FC146" s="30">
        <f t="shared" si="1121"/>
        <v>0</v>
      </c>
      <c r="FD146" s="163">
        <f t="shared" si="823"/>
        <v>0</v>
      </c>
      <c r="FE146" s="163">
        <f t="shared" si="823"/>
        <v>0</v>
      </c>
      <c r="FF146" s="163"/>
      <c r="FG146" s="163"/>
      <c r="FH146" s="30"/>
      <c r="FI146" s="30"/>
      <c r="FJ146" s="30"/>
      <c r="FK146" s="30"/>
      <c r="FL146" s="30">
        <f>VLOOKUP($E146,'факт '!$D$8:$BM$167,45,0)</f>
        <v>0</v>
      </c>
      <c r="FM146" s="30">
        <f>VLOOKUP($E146,'факт '!$D$8:$BM$167,46,0)</f>
        <v>0</v>
      </c>
      <c r="FN146" s="30">
        <f>VLOOKUP($E146,'факт '!$D$8:$BM$167,47,0)</f>
        <v>0</v>
      </c>
      <c r="FO146" s="30">
        <f>VLOOKUP($E146,'факт '!$D$8:$BM$167,48,0)</f>
        <v>0</v>
      </c>
      <c r="FP146" s="30">
        <f t="shared" si="1122"/>
        <v>0</v>
      </c>
      <c r="FQ146" s="30">
        <f t="shared" si="1122"/>
        <v>0</v>
      </c>
      <c r="FR146" s="163">
        <f t="shared" si="824"/>
        <v>0</v>
      </c>
      <c r="FS146" s="163">
        <f t="shared" si="824"/>
        <v>0</v>
      </c>
      <c r="FT146" s="163"/>
      <c r="FU146" s="163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163">
        <f t="shared" si="1136"/>
        <v>0</v>
      </c>
      <c r="GG146" s="163">
        <f t="shared" si="1136"/>
        <v>0</v>
      </c>
      <c r="GH146" s="163"/>
      <c r="GI146" s="163"/>
      <c r="GJ146" s="30"/>
      <c r="GK146" s="30"/>
      <c r="GL146" s="30"/>
      <c r="GM146" s="30"/>
      <c r="GN146" s="30">
        <f>VLOOKUP($E146,'факт '!$D$8:$BM$167,41,0)</f>
        <v>1</v>
      </c>
      <c r="GO146" s="30">
        <f>VLOOKUP($E146,'факт '!$D$8:$BM$167,42,0)</f>
        <v>143760.13</v>
      </c>
      <c r="GP146" s="30">
        <f>VLOOKUP($E146,'факт '!$D$8:$BM$167,43,0)</f>
        <v>0</v>
      </c>
      <c r="GQ146" s="30">
        <f>VLOOKUP($E146,'факт '!$D$8:$BM$167,44,0)</f>
        <v>0</v>
      </c>
      <c r="GR146" s="30">
        <f t="shared" si="1123"/>
        <v>1</v>
      </c>
      <c r="GS146" s="30">
        <f t="shared" si="1123"/>
        <v>143760.13</v>
      </c>
      <c r="GT146" s="163">
        <f t="shared" si="825"/>
        <v>1</v>
      </c>
      <c r="GU146" s="163">
        <f t="shared" si="825"/>
        <v>143760.13</v>
      </c>
      <c r="GV146" s="163"/>
      <c r="GW146" s="347">
        <f t="shared" si="1108"/>
        <v>143760.13</v>
      </c>
      <c r="GX146" s="30"/>
      <c r="GY146" s="30"/>
      <c r="GZ146" s="30"/>
      <c r="HA146" s="30"/>
      <c r="HB146" s="30">
        <f>VLOOKUP($E146,'факт '!$D$8:$BM$167,49,0)</f>
        <v>0</v>
      </c>
      <c r="HC146" s="30">
        <f>VLOOKUP($E146,'факт '!$D$8:$BM$167,50,0)</f>
        <v>0</v>
      </c>
      <c r="HD146" s="30"/>
      <c r="HE146" s="30"/>
      <c r="HF146" s="30">
        <f t="shared" si="1124"/>
        <v>0</v>
      </c>
      <c r="HG146" s="30">
        <f t="shared" si="1124"/>
        <v>0</v>
      </c>
      <c r="HH146" s="163">
        <f t="shared" si="1137"/>
        <v>0</v>
      </c>
      <c r="HI146" s="163">
        <f t="shared" si="1137"/>
        <v>0</v>
      </c>
      <c r="HJ146" s="163"/>
      <c r="HK146" s="163"/>
      <c r="HL146" s="30"/>
      <c r="HM146" s="30"/>
      <c r="HN146" s="30"/>
      <c r="HO146" s="30"/>
      <c r="HP146" s="30">
        <f>VLOOKUP($E146,'факт '!$D$8:$BM$167,51,0)</f>
        <v>0</v>
      </c>
      <c r="HQ146" s="30">
        <f>VLOOKUP($E146,'факт '!$D$8:$BM$167,52,0)</f>
        <v>0</v>
      </c>
      <c r="HR146" s="30"/>
      <c r="HS146" s="30"/>
      <c r="HT146" s="30">
        <f t="shared" si="1125"/>
        <v>0</v>
      </c>
      <c r="HU146" s="30">
        <f t="shared" si="1125"/>
        <v>0</v>
      </c>
      <c r="HV146" s="163">
        <f t="shared" si="1138"/>
        <v>0</v>
      </c>
      <c r="HW146" s="163">
        <f t="shared" si="1138"/>
        <v>0</v>
      </c>
      <c r="HX146" s="163"/>
      <c r="HY146" s="163"/>
      <c r="HZ146" s="163"/>
      <c r="IA146" s="163"/>
      <c r="IB146" s="163"/>
      <c r="IC146" s="163"/>
      <c r="ID146" s="30">
        <f>VLOOKUP($E146,'факт '!$D$8:$BM$167,53,0)</f>
        <v>0</v>
      </c>
      <c r="IE146" s="30">
        <f>VLOOKUP($E146,'факт '!$D$8:$BM$167,54,0)</f>
        <v>0</v>
      </c>
      <c r="IF146" s="163"/>
      <c r="IG146" s="163"/>
      <c r="IH146" s="163">
        <f t="shared" si="1126"/>
        <v>0</v>
      </c>
      <c r="II146" s="163">
        <f t="shared" si="1126"/>
        <v>0</v>
      </c>
      <c r="IJ146" s="163">
        <f t="shared" si="1139"/>
        <v>0</v>
      </c>
      <c r="IK146" s="163">
        <f t="shared" si="1139"/>
        <v>0</v>
      </c>
      <c r="IL146" s="163"/>
      <c r="IM146" s="163"/>
      <c r="IN146" s="163"/>
      <c r="IO146" s="163"/>
      <c r="IP146" s="163"/>
      <c r="IQ146" s="163"/>
      <c r="IR146" s="30">
        <f>VLOOKUP($E146,'факт '!$D$8:$BM$167,53,0)</f>
        <v>0</v>
      </c>
      <c r="IS146" s="30">
        <f>VLOOKUP($E146,'факт '!$D$8:$BM$167,54,0)</f>
        <v>0</v>
      </c>
      <c r="IT146" s="163"/>
      <c r="IU146" s="163"/>
      <c r="IV146" s="163">
        <f t="shared" si="1127"/>
        <v>0</v>
      </c>
      <c r="IW146" s="163">
        <f t="shared" si="1127"/>
        <v>0</v>
      </c>
      <c r="IX146" s="163">
        <f t="shared" si="1131"/>
        <v>0</v>
      </c>
      <c r="IY146" s="163">
        <f t="shared" si="1131"/>
        <v>0</v>
      </c>
      <c r="IZ146" s="163"/>
      <c r="JA146" s="163"/>
      <c r="JB146" s="170"/>
      <c r="JC146" s="242"/>
      <c r="JD146" s="170"/>
      <c r="JE146" s="170"/>
      <c r="JF146" s="238">
        <f t="shared" si="1128"/>
        <v>1</v>
      </c>
      <c r="JG146" s="238">
        <f t="shared" si="1128"/>
        <v>143760.13</v>
      </c>
      <c r="JH146" s="238">
        <f t="shared" si="1128"/>
        <v>0</v>
      </c>
      <c r="JI146" s="238">
        <f t="shared" si="1128"/>
        <v>0</v>
      </c>
      <c r="JJ146" s="238">
        <f t="shared" si="867"/>
        <v>1</v>
      </c>
      <c r="JK146" s="238">
        <f t="shared" si="867"/>
        <v>143760.13</v>
      </c>
      <c r="JL146" s="238">
        <f t="shared" si="1140"/>
        <v>1</v>
      </c>
      <c r="JM146" s="238">
        <f t="shared" si="1140"/>
        <v>143760.13</v>
      </c>
      <c r="JN146" s="48"/>
      <c r="JO146" s="18"/>
      <c r="JP146" s="55"/>
      <c r="JQ146" s="55">
        <f t="shared" si="1129"/>
        <v>143760.13</v>
      </c>
      <c r="JR146" s="378">
        <f t="shared" si="1130"/>
        <v>-3.599999996367842E-3</v>
      </c>
      <c r="JS146" s="382"/>
    </row>
    <row r="147" spans="1:279" ht="38.25" hidden="1" x14ac:dyDescent="0.2">
      <c r="A147" s="10">
        <v>1</v>
      </c>
      <c r="B147" s="10">
        <v>1</v>
      </c>
      <c r="C147" s="425" t="s">
        <v>168</v>
      </c>
      <c r="D147" s="425"/>
      <c r="E147" s="448">
        <v>286</v>
      </c>
      <c r="F147" s="428" t="s">
        <v>395</v>
      </c>
      <c r="G147" s="19">
        <v>20</v>
      </c>
      <c r="H147" s="169">
        <v>143760.1336</v>
      </c>
      <c r="I147" s="30"/>
      <c r="J147" s="30"/>
      <c r="K147" s="30"/>
      <c r="L147" s="30"/>
      <c r="M147" s="30">
        <f>VLOOKUP($E147,'факт '!$D$8:$BM$167,3,0)</f>
        <v>0</v>
      </c>
      <c r="N147" s="30">
        <f>VLOOKUP($E147,'факт '!$D$8:$BM$167,4,0)</f>
        <v>0</v>
      </c>
      <c r="O147" s="30">
        <f>VLOOKUP($E147,'факт '!$D$8:$BM$167,5,0)</f>
        <v>0</v>
      </c>
      <c r="P147" s="30">
        <f>VLOOKUP($E147,'факт '!$D$8:$BM$167,6,0)</f>
        <v>0</v>
      </c>
      <c r="Q147" s="30">
        <f t="shared" si="1111"/>
        <v>0</v>
      </c>
      <c r="R147" s="30">
        <f t="shared" si="1111"/>
        <v>0</v>
      </c>
      <c r="S147" s="163">
        <f t="shared" si="812"/>
        <v>0</v>
      </c>
      <c r="T147" s="163">
        <f t="shared" si="812"/>
        <v>0</v>
      </c>
      <c r="U147" s="163"/>
      <c r="V147" s="163"/>
      <c r="W147" s="30"/>
      <c r="X147" s="30"/>
      <c r="Y147" s="30"/>
      <c r="Z147" s="30"/>
      <c r="AA147" s="30">
        <f>VLOOKUP($E147,'факт '!$D$8:$BM$167,9,0)</f>
        <v>0</v>
      </c>
      <c r="AB147" s="30">
        <f>VLOOKUP($E147,'факт '!$D$8:$BM$167,10,0)</f>
        <v>0</v>
      </c>
      <c r="AC147" s="30">
        <f>VLOOKUP($E147,'факт '!$D$8:$BM$167,11,0)</f>
        <v>0</v>
      </c>
      <c r="AD147" s="30">
        <f>VLOOKUP($E147,'факт '!$D$8:$BM$167,12,0)</f>
        <v>0</v>
      </c>
      <c r="AE147" s="30">
        <f t="shared" si="1112"/>
        <v>0</v>
      </c>
      <c r="AF147" s="30">
        <f t="shared" si="1112"/>
        <v>0</v>
      </c>
      <c r="AG147" s="163">
        <f t="shared" si="912"/>
        <v>0</v>
      </c>
      <c r="AH147" s="163">
        <f t="shared" si="912"/>
        <v>0</v>
      </c>
      <c r="AI147" s="163"/>
      <c r="AJ147" s="163"/>
      <c r="AK147" s="323"/>
      <c r="AL147" s="30"/>
      <c r="AM147" s="30"/>
      <c r="AN147" s="30"/>
      <c r="AO147" s="30">
        <f>VLOOKUP($E147,'факт '!$D$8:$BM$167,7,0)</f>
        <v>0</v>
      </c>
      <c r="AP147" s="30">
        <f>VLOOKUP($E147,'факт '!$D$8:$BM$167,8,0)</f>
        <v>0</v>
      </c>
      <c r="AQ147" s="30"/>
      <c r="AR147" s="30"/>
      <c r="AS147" s="30">
        <f t="shared" si="1113"/>
        <v>0</v>
      </c>
      <c r="AT147" s="30">
        <f t="shared" si="1113"/>
        <v>0</v>
      </c>
      <c r="AU147" s="163">
        <f t="shared" si="815"/>
        <v>0</v>
      </c>
      <c r="AV147" s="163">
        <f t="shared" si="815"/>
        <v>0</v>
      </c>
      <c r="AW147" s="163"/>
      <c r="AX147" s="163"/>
      <c r="AY147" s="30"/>
      <c r="AZ147" s="30"/>
      <c r="BA147" s="30"/>
      <c r="BB147" s="30"/>
      <c r="BC147" s="30">
        <f>VLOOKUP($E147,'факт '!$D$8:$BM$167,13,0)</f>
        <v>1</v>
      </c>
      <c r="BD147" s="30">
        <f>VLOOKUP($E147,'факт '!$D$8:$BM$167,14,0)</f>
        <v>143760.13</v>
      </c>
      <c r="BE147" s="30"/>
      <c r="BF147" s="30"/>
      <c r="BG147" s="30">
        <f t="shared" si="1114"/>
        <v>1</v>
      </c>
      <c r="BH147" s="30">
        <f t="shared" si="1114"/>
        <v>143760.13</v>
      </c>
      <c r="BI147" s="163">
        <f t="shared" si="816"/>
        <v>1</v>
      </c>
      <c r="BJ147" s="163">
        <f t="shared" si="816"/>
        <v>143760.13</v>
      </c>
      <c r="BK147" s="163"/>
      <c r="BL147" s="347">
        <f t="shared" ref="BL147" si="1141">BD147/BC147</f>
        <v>143760.13</v>
      </c>
      <c r="BM147" s="30"/>
      <c r="BN147" s="30"/>
      <c r="BO147" s="30"/>
      <c r="BP147" s="30"/>
      <c r="BQ147" s="30">
        <f>VLOOKUP($E147,'факт '!$D$8:$BM$167,17,0)</f>
        <v>0</v>
      </c>
      <c r="BR147" s="30">
        <f>VLOOKUP($E147,'факт '!$D$8:$BM$167,18,0)</f>
        <v>0</v>
      </c>
      <c r="BS147" s="30">
        <f>VLOOKUP($E147,'факт '!$D$8:$BM$167,19,0)</f>
        <v>0</v>
      </c>
      <c r="BT147" s="30">
        <f>VLOOKUP($E147,'факт '!$D$8:$BM$167,20,0)</f>
        <v>0</v>
      </c>
      <c r="BU147" s="30">
        <f t="shared" si="1115"/>
        <v>0</v>
      </c>
      <c r="BV147" s="30">
        <f t="shared" si="1115"/>
        <v>0</v>
      </c>
      <c r="BW147" s="163">
        <f t="shared" si="817"/>
        <v>0</v>
      </c>
      <c r="BX147" s="163">
        <f t="shared" si="817"/>
        <v>0</v>
      </c>
      <c r="BY147" s="163"/>
      <c r="BZ147" s="163"/>
      <c r="CA147" s="30"/>
      <c r="CB147" s="30"/>
      <c r="CC147" s="30"/>
      <c r="CD147" s="30"/>
      <c r="CE147" s="30">
        <f>VLOOKUP($E147,'факт '!$D$8:$BM$167,21,0)</f>
        <v>0</v>
      </c>
      <c r="CF147" s="30">
        <f>VLOOKUP($E147,'факт '!$D$8:$BM$167,22,0)</f>
        <v>0</v>
      </c>
      <c r="CG147" s="30">
        <f>VLOOKUP($E147,'факт '!$D$8:$BM$167,23,0)</f>
        <v>0</v>
      </c>
      <c r="CH147" s="30">
        <f>VLOOKUP($E147,'факт '!$D$8:$BM$167,24,0)</f>
        <v>0</v>
      </c>
      <c r="CI147" s="30">
        <f t="shared" si="1116"/>
        <v>0</v>
      </c>
      <c r="CJ147" s="30">
        <f t="shared" si="1116"/>
        <v>0</v>
      </c>
      <c r="CK147" s="163">
        <f t="shared" si="818"/>
        <v>0</v>
      </c>
      <c r="CL147" s="163">
        <f t="shared" si="818"/>
        <v>0</v>
      </c>
      <c r="CM147" s="163"/>
      <c r="CN147" s="163"/>
      <c r="CO147" s="163"/>
      <c r="CP147" s="30"/>
      <c r="CQ147" s="30"/>
      <c r="CR147" s="30"/>
      <c r="CS147" s="30"/>
      <c r="CT147" s="30">
        <f>VLOOKUP($E147,'факт '!$D$8:$BM$167,25,0)</f>
        <v>0</v>
      </c>
      <c r="CU147" s="30">
        <f>VLOOKUP($E147,'факт '!$D$8:$BM$167,26,0)</f>
        <v>0</v>
      </c>
      <c r="CV147" s="30">
        <f>VLOOKUP($E147,'факт '!$D$8:$BM$167,27,0)</f>
        <v>0</v>
      </c>
      <c r="CW147" s="30">
        <f>VLOOKUP($E147,'факт '!$D$8:$BM$167,28,0)</f>
        <v>0</v>
      </c>
      <c r="CX147" s="30">
        <f t="shared" si="1117"/>
        <v>0</v>
      </c>
      <c r="CY147" s="30">
        <f t="shared" si="1117"/>
        <v>0</v>
      </c>
      <c r="CZ147" s="163">
        <f t="shared" si="1134"/>
        <v>0</v>
      </c>
      <c r="DA147" s="163">
        <f t="shared" si="1134"/>
        <v>0</v>
      </c>
      <c r="DB147" s="163"/>
      <c r="DC147" s="163"/>
      <c r="DD147" s="30"/>
      <c r="DE147" s="30"/>
      <c r="DF147" s="30"/>
      <c r="DG147" s="30"/>
      <c r="DH147" s="30">
        <f>VLOOKUP($E147,'факт '!$D$8:$BM$167,29,0)</f>
        <v>0</v>
      </c>
      <c r="DI147" s="30">
        <f>VLOOKUP($E147,'факт '!$D$8:$BM$167,30,0)</f>
        <v>0</v>
      </c>
      <c r="DJ147" s="30">
        <f>VLOOKUP($E147,'факт '!$D$8:$BM$167,31,0)</f>
        <v>0</v>
      </c>
      <c r="DK147" s="30">
        <f>VLOOKUP($E147,'факт '!$D$8:$BM$167,32,0)</f>
        <v>0</v>
      </c>
      <c r="DL147" s="30">
        <f t="shared" si="1118"/>
        <v>0</v>
      </c>
      <c r="DM147" s="30">
        <f t="shared" si="1118"/>
        <v>0</v>
      </c>
      <c r="DN147" s="163">
        <f t="shared" si="1135"/>
        <v>0</v>
      </c>
      <c r="DO147" s="163">
        <f t="shared" si="1135"/>
        <v>0</v>
      </c>
      <c r="DP147" s="163"/>
      <c r="DQ147" s="163"/>
      <c r="DR147" s="30"/>
      <c r="DS147" s="30"/>
      <c r="DT147" s="30"/>
      <c r="DU147" s="30"/>
      <c r="DV147" s="30">
        <f>VLOOKUP($E147,'факт '!$D$8:$BM$167,33,0)</f>
        <v>0</v>
      </c>
      <c r="DW147" s="30">
        <f>VLOOKUP($E147,'факт '!$D$8:$BM$167,34,0)</f>
        <v>0</v>
      </c>
      <c r="DX147" s="30">
        <f>VLOOKUP($E147,'факт '!$D$8:$BM$167,35,0)</f>
        <v>0</v>
      </c>
      <c r="DY147" s="30">
        <f>VLOOKUP($E147,'факт '!$D$8:$BM$167,36,0)</f>
        <v>0</v>
      </c>
      <c r="DZ147" s="30">
        <f t="shared" si="1119"/>
        <v>0</v>
      </c>
      <c r="EA147" s="30">
        <f t="shared" si="1119"/>
        <v>0</v>
      </c>
      <c r="EB147" s="163">
        <f t="shared" si="821"/>
        <v>0</v>
      </c>
      <c r="EC147" s="163">
        <f t="shared" si="821"/>
        <v>0</v>
      </c>
      <c r="ED147" s="163"/>
      <c r="EE147" s="163"/>
      <c r="EF147" s="30"/>
      <c r="EG147" s="30"/>
      <c r="EH147" s="30"/>
      <c r="EI147" s="30"/>
      <c r="EJ147" s="30">
        <f>VLOOKUP($E147,'факт '!$D$8:$BM$167,15,0)</f>
        <v>0</v>
      </c>
      <c r="EK147" s="30">
        <f>VLOOKUP($E147,'факт '!$D$8:$BM$167,16,0)</f>
        <v>0</v>
      </c>
      <c r="EL147" s="30"/>
      <c r="EM147" s="30"/>
      <c r="EN147" s="30">
        <f t="shared" si="1120"/>
        <v>0</v>
      </c>
      <c r="EO147" s="30">
        <f t="shared" si="1120"/>
        <v>0</v>
      </c>
      <c r="EP147" s="163">
        <f t="shared" si="822"/>
        <v>0</v>
      </c>
      <c r="EQ147" s="163">
        <f t="shared" si="822"/>
        <v>0</v>
      </c>
      <c r="ER147" s="163"/>
      <c r="ES147" s="163"/>
      <c r="ET147" s="30"/>
      <c r="EU147" s="30"/>
      <c r="EV147" s="30"/>
      <c r="EW147" s="30"/>
      <c r="EX147" s="30">
        <f>VLOOKUP($E147,'факт '!$D$8:$BM$167,37,0)</f>
        <v>0</v>
      </c>
      <c r="EY147" s="30">
        <f>VLOOKUP($E147,'факт '!$D$8:$BM$167,38,0)</f>
        <v>0</v>
      </c>
      <c r="EZ147" s="30">
        <f>VLOOKUP($E147,'факт '!$D$8:$BM$167,39,0)</f>
        <v>0</v>
      </c>
      <c r="FA147" s="30">
        <f>VLOOKUP($E147,'факт '!$D$8:$BM$167,40,0)</f>
        <v>0</v>
      </c>
      <c r="FB147" s="30">
        <f t="shared" si="1121"/>
        <v>0</v>
      </c>
      <c r="FC147" s="30">
        <f t="shared" si="1121"/>
        <v>0</v>
      </c>
      <c r="FD147" s="163">
        <f t="shared" si="823"/>
        <v>0</v>
      </c>
      <c r="FE147" s="163">
        <f t="shared" si="823"/>
        <v>0</v>
      </c>
      <c r="FF147" s="163"/>
      <c r="FG147" s="163"/>
      <c r="FH147" s="30"/>
      <c r="FI147" s="30"/>
      <c r="FJ147" s="30"/>
      <c r="FK147" s="30"/>
      <c r="FL147" s="30">
        <f>VLOOKUP($E147,'факт '!$D$8:$BM$167,45,0)</f>
        <v>0</v>
      </c>
      <c r="FM147" s="30">
        <f>VLOOKUP($E147,'факт '!$D$8:$BM$167,46,0)</f>
        <v>0</v>
      </c>
      <c r="FN147" s="30">
        <f>VLOOKUP($E147,'факт '!$D$8:$BM$167,47,0)</f>
        <v>0</v>
      </c>
      <c r="FO147" s="30">
        <f>VLOOKUP($E147,'факт '!$D$8:$BM$167,48,0)</f>
        <v>0</v>
      </c>
      <c r="FP147" s="30">
        <f t="shared" si="1122"/>
        <v>0</v>
      </c>
      <c r="FQ147" s="30">
        <f t="shared" si="1122"/>
        <v>0</v>
      </c>
      <c r="FR147" s="163">
        <f t="shared" si="824"/>
        <v>0</v>
      </c>
      <c r="FS147" s="163">
        <f t="shared" si="824"/>
        <v>0</v>
      </c>
      <c r="FT147" s="163"/>
      <c r="FU147" s="163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163">
        <f t="shared" si="1136"/>
        <v>0</v>
      </c>
      <c r="GG147" s="163">
        <f t="shared" si="1136"/>
        <v>0</v>
      </c>
      <c r="GH147" s="163"/>
      <c r="GI147" s="163"/>
      <c r="GJ147" s="30"/>
      <c r="GK147" s="30"/>
      <c r="GL147" s="30"/>
      <c r="GM147" s="30"/>
      <c r="GN147" s="30">
        <f>VLOOKUP($E147,'факт '!$D$8:$BM$167,41,0)</f>
        <v>1</v>
      </c>
      <c r="GO147" s="30">
        <f>VLOOKUP($E147,'факт '!$D$8:$BM$167,42,0)</f>
        <v>143760.13</v>
      </c>
      <c r="GP147" s="30">
        <f>VLOOKUP($E147,'факт '!$D$8:$BM$167,43,0)</f>
        <v>0</v>
      </c>
      <c r="GQ147" s="30">
        <f>VLOOKUP($E147,'факт '!$D$8:$BM$167,44,0)</f>
        <v>0</v>
      </c>
      <c r="GR147" s="30">
        <f t="shared" si="1123"/>
        <v>1</v>
      </c>
      <c r="GS147" s="30">
        <f t="shared" si="1123"/>
        <v>143760.13</v>
      </c>
      <c r="GT147" s="163">
        <f t="shared" si="825"/>
        <v>1</v>
      </c>
      <c r="GU147" s="163">
        <f t="shared" si="825"/>
        <v>143760.13</v>
      </c>
      <c r="GV147" s="163"/>
      <c r="GW147" s="347">
        <f t="shared" si="1108"/>
        <v>143760.13</v>
      </c>
      <c r="GX147" s="30"/>
      <c r="GY147" s="30"/>
      <c r="GZ147" s="30"/>
      <c r="HA147" s="30"/>
      <c r="HB147" s="30">
        <f>VLOOKUP($E147,'факт '!$D$8:$BM$167,49,0)</f>
        <v>0</v>
      </c>
      <c r="HC147" s="30">
        <f>VLOOKUP($E147,'факт '!$D$8:$BM$167,50,0)</f>
        <v>0</v>
      </c>
      <c r="HD147" s="30"/>
      <c r="HE147" s="30"/>
      <c r="HF147" s="30">
        <f t="shared" si="1124"/>
        <v>0</v>
      </c>
      <c r="HG147" s="30">
        <f t="shared" si="1124"/>
        <v>0</v>
      </c>
      <c r="HH147" s="163">
        <f t="shared" si="1137"/>
        <v>0</v>
      </c>
      <c r="HI147" s="163">
        <f t="shared" si="1137"/>
        <v>0</v>
      </c>
      <c r="HJ147" s="163"/>
      <c r="HK147" s="163"/>
      <c r="HL147" s="30"/>
      <c r="HM147" s="30"/>
      <c r="HN147" s="30"/>
      <c r="HO147" s="30"/>
      <c r="HP147" s="30">
        <f>VLOOKUP($E147,'факт '!$D$8:$BM$167,51,0)</f>
        <v>0</v>
      </c>
      <c r="HQ147" s="30">
        <f>VLOOKUP($E147,'факт '!$D$8:$BM$167,52,0)</f>
        <v>0</v>
      </c>
      <c r="HR147" s="30"/>
      <c r="HS147" s="30"/>
      <c r="HT147" s="30">
        <f t="shared" si="1125"/>
        <v>0</v>
      </c>
      <c r="HU147" s="30">
        <f t="shared" si="1125"/>
        <v>0</v>
      </c>
      <c r="HV147" s="163">
        <f t="shared" si="1138"/>
        <v>0</v>
      </c>
      <c r="HW147" s="163">
        <f t="shared" si="1138"/>
        <v>0</v>
      </c>
      <c r="HX147" s="163"/>
      <c r="HY147" s="163"/>
      <c r="HZ147" s="163"/>
      <c r="IA147" s="163"/>
      <c r="IB147" s="163"/>
      <c r="IC147" s="163"/>
      <c r="ID147" s="30">
        <f>VLOOKUP($E147,'факт '!$D$8:$BM$167,53,0)</f>
        <v>0</v>
      </c>
      <c r="IE147" s="30">
        <f>VLOOKUP($E147,'факт '!$D$8:$BM$167,54,0)</f>
        <v>0</v>
      </c>
      <c r="IF147" s="163"/>
      <c r="IG147" s="163"/>
      <c r="IH147" s="163">
        <f t="shared" si="1126"/>
        <v>0</v>
      </c>
      <c r="II147" s="163">
        <f t="shared" si="1126"/>
        <v>0</v>
      </c>
      <c r="IJ147" s="163">
        <f t="shared" si="1139"/>
        <v>0</v>
      </c>
      <c r="IK147" s="163">
        <f t="shared" si="1139"/>
        <v>0</v>
      </c>
      <c r="IL147" s="163"/>
      <c r="IM147" s="163"/>
      <c r="IN147" s="163"/>
      <c r="IO147" s="163"/>
      <c r="IP147" s="163"/>
      <c r="IQ147" s="163"/>
      <c r="IR147" s="30">
        <f>VLOOKUP($E147,'факт '!$D$8:$BM$167,53,0)</f>
        <v>0</v>
      </c>
      <c r="IS147" s="30">
        <f>VLOOKUP($E147,'факт '!$D$8:$BM$167,54,0)</f>
        <v>0</v>
      </c>
      <c r="IT147" s="163"/>
      <c r="IU147" s="163"/>
      <c r="IV147" s="163">
        <f t="shared" si="1127"/>
        <v>0</v>
      </c>
      <c r="IW147" s="163">
        <f t="shared" si="1127"/>
        <v>0</v>
      </c>
      <c r="IX147" s="163">
        <f t="shared" si="1131"/>
        <v>0</v>
      </c>
      <c r="IY147" s="163">
        <f t="shared" si="1131"/>
        <v>0</v>
      </c>
      <c r="IZ147" s="163"/>
      <c r="JA147" s="163"/>
      <c r="JB147" s="170"/>
      <c r="JC147" s="242"/>
      <c r="JD147" s="170"/>
      <c r="JE147" s="170"/>
      <c r="JF147" s="238">
        <f t="shared" si="1128"/>
        <v>2</v>
      </c>
      <c r="JG147" s="238">
        <f t="shared" si="1128"/>
        <v>287520.26</v>
      </c>
      <c r="JH147" s="238">
        <f t="shared" si="1128"/>
        <v>0</v>
      </c>
      <c r="JI147" s="238">
        <f t="shared" si="1128"/>
        <v>0</v>
      </c>
      <c r="JJ147" s="238">
        <f t="shared" si="867"/>
        <v>2</v>
      </c>
      <c r="JK147" s="238">
        <f t="shared" si="867"/>
        <v>287520.26</v>
      </c>
      <c r="JL147" s="238">
        <f t="shared" si="1140"/>
        <v>2</v>
      </c>
      <c r="JM147" s="238">
        <f t="shared" si="1140"/>
        <v>287520.26</v>
      </c>
      <c r="JN147" s="48"/>
      <c r="JO147" s="18"/>
      <c r="JP147" s="55"/>
      <c r="JQ147" s="55">
        <f t="shared" si="1129"/>
        <v>143760.13</v>
      </c>
      <c r="JR147" s="378">
        <f t="shared" si="1130"/>
        <v>-3.599999996367842E-3</v>
      </c>
      <c r="JS147" s="382"/>
    </row>
    <row r="148" spans="1:279" ht="38.25" hidden="1" x14ac:dyDescent="0.2">
      <c r="A148" s="10">
        <v>1</v>
      </c>
      <c r="B148" s="10">
        <v>1</v>
      </c>
      <c r="C148" s="425" t="s">
        <v>168</v>
      </c>
      <c r="D148" s="425"/>
      <c r="E148" s="448">
        <v>291</v>
      </c>
      <c r="F148" s="428" t="s">
        <v>396</v>
      </c>
      <c r="G148" s="19">
        <v>20</v>
      </c>
      <c r="H148" s="169">
        <v>143760.1336</v>
      </c>
      <c r="I148" s="30"/>
      <c r="J148" s="30"/>
      <c r="K148" s="30"/>
      <c r="L148" s="30"/>
      <c r="M148" s="30">
        <f>VLOOKUP($E148,'факт '!$D$8:$BM$167,3,0)</f>
        <v>0</v>
      </c>
      <c r="N148" s="30">
        <f>VLOOKUP($E148,'факт '!$D$8:$BM$167,4,0)</f>
        <v>0</v>
      </c>
      <c r="O148" s="30">
        <f>VLOOKUP($E148,'факт '!$D$8:$BM$167,5,0)</f>
        <v>0</v>
      </c>
      <c r="P148" s="30">
        <f>VLOOKUP($E148,'факт '!$D$8:$BM$167,6,0)</f>
        <v>0</v>
      </c>
      <c r="Q148" s="30">
        <f t="shared" si="1111"/>
        <v>0</v>
      </c>
      <c r="R148" s="30">
        <f t="shared" si="1111"/>
        <v>0</v>
      </c>
      <c r="S148" s="163">
        <f t="shared" ref="S148:T163" si="1142">M148-K148</f>
        <v>0</v>
      </c>
      <c r="T148" s="163">
        <f t="shared" si="1142"/>
        <v>0</v>
      </c>
      <c r="U148" s="163"/>
      <c r="V148" s="163"/>
      <c r="W148" s="30"/>
      <c r="X148" s="30"/>
      <c r="Y148" s="30"/>
      <c r="Z148" s="30"/>
      <c r="AA148" s="30">
        <f>VLOOKUP($E148,'факт '!$D$8:$BM$167,9,0)</f>
        <v>0</v>
      </c>
      <c r="AB148" s="30">
        <f>VLOOKUP($E148,'факт '!$D$8:$BM$167,10,0)</f>
        <v>0</v>
      </c>
      <c r="AC148" s="30">
        <f>VLOOKUP($E148,'факт '!$D$8:$BM$167,11,0)</f>
        <v>0</v>
      </c>
      <c r="AD148" s="30">
        <f>VLOOKUP($E148,'факт '!$D$8:$BM$167,12,0)</f>
        <v>0</v>
      </c>
      <c r="AE148" s="30">
        <f t="shared" si="1112"/>
        <v>0</v>
      </c>
      <c r="AF148" s="30">
        <f t="shared" si="1112"/>
        <v>0</v>
      </c>
      <c r="AG148" s="163">
        <f t="shared" si="912"/>
        <v>0</v>
      </c>
      <c r="AH148" s="163">
        <f t="shared" si="912"/>
        <v>0</v>
      </c>
      <c r="AI148" s="163"/>
      <c r="AJ148" s="163"/>
      <c r="AK148" s="323"/>
      <c r="AL148" s="30"/>
      <c r="AM148" s="30"/>
      <c r="AN148" s="30"/>
      <c r="AO148" s="30">
        <f>VLOOKUP($E148,'факт '!$D$8:$BM$167,7,0)</f>
        <v>0</v>
      </c>
      <c r="AP148" s="30">
        <f>VLOOKUP($E148,'факт '!$D$8:$BM$167,8,0)</f>
        <v>0</v>
      </c>
      <c r="AQ148" s="30"/>
      <c r="AR148" s="30"/>
      <c r="AS148" s="30">
        <f t="shared" si="1113"/>
        <v>0</v>
      </c>
      <c r="AT148" s="30">
        <f t="shared" si="1113"/>
        <v>0</v>
      </c>
      <c r="AU148" s="163">
        <f t="shared" ref="AU148:AV163" si="1143">AO148-AM148</f>
        <v>0</v>
      </c>
      <c r="AV148" s="163">
        <f t="shared" si="1143"/>
        <v>0</v>
      </c>
      <c r="AW148" s="163"/>
      <c r="AX148" s="163"/>
      <c r="AY148" s="30"/>
      <c r="AZ148" s="30"/>
      <c r="BA148" s="30"/>
      <c r="BB148" s="30"/>
      <c r="BC148" s="30">
        <f>VLOOKUP($E148,'факт '!$D$8:$BM$167,13,0)</f>
        <v>0</v>
      </c>
      <c r="BD148" s="30">
        <f>VLOOKUP($E148,'факт '!$D$8:$BM$167,14,0)</f>
        <v>0</v>
      </c>
      <c r="BE148" s="30"/>
      <c r="BF148" s="30"/>
      <c r="BG148" s="30">
        <f t="shared" si="1114"/>
        <v>0</v>
      </c>
      <c r="BH148" s="30">
        <f t="shared" si="1114"/>
        <v>0</v>
      </c>
      <c r="BI148" s="163">
        <f t="shared" ref="BI148:BJ163" si="1144">BC148-BA148</f>
        <v>0</v>
      </c>
      <c r="BJ148" s="163">
        <f t="shared" si="1144"/>
        <v>0</v>
      </c>
      <c r="BK148" s="163"/>
      <c r="BL148" s="163"/>
      <c r="BM148" s="30"/>
      <c r="BN148" s="30"/>
      <c r="BO148" s="30"/>
      <c r="BP148" s="30"/>
      <c r="BQ148" s="30">
        <f>VLOOKUP($E148,'факт '!$D$8:$BM$167,17,0)</f>
        <v>0</v>
      </c>
      <c r="BR148" s="30">
        <f>VLOOKUP($E148,'факт '!$D$8:$BM$167,18,0)</f>
        <v>0</v>
      </c>
      <c r="BS148" s="30">
        <f>VLOOKUP($E148,'факт '!$D$8:$BM$167,19,0)</f>
        <v>0</v>
      </c>
      <c r="BT148" s="30">
        <f>VLOOKUP($E148,'факт '!$D$8:$BM$167,20,0)</f>
        <v>0</v>
      </c>
      <c r="BU148" s="30">
        <f t="shared" si="1115"/>
        <v>0</v>
      </c>
      <c r="BV148" s="30">
        <f t="shared" si="1115"/>
        <v>0</v>
      </c>
      <c r="BW148" s="163">
        <f t="shared" ref="BW148:BX163" si="1145">BQ148-BO148</f>
        <v>0</v>
      </c>
      <c r="BX148" s="163">
        <f t="shared" si="1145"/>
        <v>0</v>
      </c>
      <c r="BY148" s="163"/>
      <c r="BZ148" s="163"/>
      <c r="CA148" s="30"/>
      <c r="CB148" s="30"/>
      <c r="CC148" s="30"/>
      <c r="CD148" s="30"/>
      <c r="CE148" s="30">
        <f>VLOOKUP($E148,'факт '!$D$8:$BM$167,21,0)</f>
        <v>0</v>
      </c>
      <c r="CF148" s="30">
        <f>VLOOKUP($E148,'факт '!$D$8:$BM$167,22,0)</f>
        <v>0</v>
      </c>
      <c r="CG148" s="30">
        <f>VLOOKUP($E148,'факт '!$D$8:$BM$167,23,0)</f>
        <v>0</v>
      </c>
      <c r="CH148" s="30">
        <f>VLOOKUP($E148,'факт '!$D$8:$BM$167,24,0)</f>
        <v>0</v>
      </c>
      <c r="CI148" s="30">
        <f t="shared" si="1116"/>
        <v>0</v>
      </c>
      <c r="CJ148" s="30">
        <f t="shared" si="1116"/>
        <v>0</v>
      </c>
      <c r="CK148" s="163">
        <f t="shared" ref="CK148:CL163" si="1146">CE148-CC148</f>
        <v>0</v>
      </c>
      <c r="CL148" s="163">
        <f t="shared" si="1146"/>
        <v>0</v>
      </c>
      <c r="CM148" s="163"/>
      <c r="CN148" s="163"/>
      <c r="CO148" s="163"/>
      <c r="CP148" s="30"/>
      <c r="CQ148" s="30"/>
      <c r="CR148" s="30"/>
      <c r="CS148" s="30"/>
      <c r="CT148" s="30">
        <f>VLOOKUP($E148,'факт '!$D$8:$BM$167,25,0)</f>
        <v>0</v>
      </c>
      <c r="CU148" s="30">
        <f>VLOOKUP($E148,'факт '!$D$8:$BM$167,26,0)</f>
        <v>0</v>
      </c>
      <c r="CV148" s="30">
        <f>VLOOKUP($E148,'факт '!$D$8:$BM$167,27,0)</f>
        <v>0</v>
      </c>
      <c r="CW148" s="30">
        <f>VLOOKUP($E148,'факт '!$D$8:$BM$167,28,0)</f>
        <v>0</v>
      </c>
      <c r="CX148" s="30">
        <f t="shared" si="1117"/>
        <v>0</v>
      </c>
      <c r="CY148" s="30">
        <f t="shared" si="1117"/>
        <v>0</v>
      </c>
      <c r="CZ148" s="163">
        <f t="shared" si="1134"/>
        <v>0</v>
      </c>
      <c r="DA148" s="163">
        <f t="shared" si="1134"/>
        <v>0</v>
      </c>
      <c r="DB148" s="163"/>
      <c r="DC148" s="163"/>
      <c r="DD148" s="30"/>
      <c r="DE148" s="30"/>
      <c r="DF148" s="30"/>
      <c r="DG148" s="30"/>
      <c r="DH148" s="30">
        <f>VLOOKUP($E148,'факт '!$D$8:$BM$167,29,0)</f>
        <v>0</v>
      </c>
      <c r="DI148" s="30">
        <f>VLOOKUP($E148,'факт '!$D$8:$BM$167,30,0)</f>
        <v>0</v>
      </c>
      <c r="DJ148" s="30">
        <f>VLOOKUP($E148,'факт '!$D$8:$BM$167,31,0)</f>
        <v>0</v>
      </c>
      <c r="DK148" s="30">
        <f>VLOOKUP($E148,'факт '!$D$8:$BM$167,32,0)</f>
        <v>0</v>
      </c>
      <c r="DL148" s="30">
        <f t="shared" si="1118"/>
        <v>0</v>
      </c>
      <c r="DM148" s="30">
        <f t="shared" si="1118"/>
        <v>0</v>
      </c>
      <c r="DN148" s="163">
        <f t="shared" si="1135"/>
        <v>0</v>
      </c>
      <c r="DO148" s="163">
        <f t="shared" si="1135"/>
        <v>0</v>
      </c>
      <c r="DP148" s="163"/>
      <c r="DQ148" s="163"/>
      <c r="DR148" s="30"/>
      <c r="DS148" s="30"/>
      <c r="DT148" s="30"/>
      <c r="DU148" s="30"/>
      <c r="DV148" s="30">
        <f>VLOOKUP($E148,'факт '!$D$8:$BM$167,33,0)</f>
        <v>0</v>
      </c>
      <c r="DW148" s="30">
        <f>VLOOKUP($E148,'факт '!$D$8:$BM$167,34,0)</f>
        <v>0</v>
      </c>
      <c r="DX148" s="30">
        <f>VLOOKUP($E148,'факт '!$D$8:$BM$167,35,0)</f>
        <v>0</v>
      </c>
      <c r="DY148" s="30">
        <f>VLOOKUP($E148,'факт '!$D$8:$BM$167,36,0)</f>
        <v>0</v>
      </c>
      <c r="DZ148" s="30">
        <f t="shared" si="1119"/>
        <v>0</v>
      </c>
      <c r="EA148" s="30">
        <f t="shared" si="1119"/>
        <v>0</v>
      </c>
      <c r="EB148" s="163">
        <f t="shared" ref="EB148:EC163" si="1147">DV148-DT148</f>
        <v>0</v>
      </c>
      <c r="EC148" s="163">
        <f t="shared" si="1147"/>
        <v>0</v>
      </c>
      <c r="ED148" s="163"/>
      <c r="EE148" s="163"/>
      <c r="EF148" s="30"/>
      <c r="EG148" s="30"/>
      <c r="EH148" s="30"/>
      <c r="EI148" s="30"/>
      <c r="EJ148" s="30">
        <f>VLOOKUP($E148,'факт '!$D$8:$BM$167,15,0)</f>
        <v>0</v>
      </c>
      <c r="EK148" s="30">
        <f>VLOOKUP($E148,'факт '!$D$8:$BM$167,16,0)</f>
        <v>0</v>
      </c>
      <c r="EL148" s="30"/>
      <c r="EM148" s="30"/>
      <c r="EN148" s="30">
        <f t="shared" si="1120"/>
        <v>0</v>
      </c>
      <c r="EO148" s="30">
        <f t="shared" si="1120"/>
        <v>0</v>
      </c>
      <c r="EP148" s="163">
        <f t="shared" ref="EP148:EQ163" si="1148">EJ148-EH148</f>
        <v>0</v>
      </c>
      <c r="EQ148" s="163">
        <f t="shared" si="1148"/>
        <v>0</v>
      </c>
      <c r="ER148" s="163"/>
      <c r="ES148" s="163"/>
      <c r="ET148" s="30"/>
      <c r="EU148" s="30"/>
      <c r="EV148" s="30"/>
      <c r="EW148" s="30"/>
      <c r="EX148" s="30">
        <f>VLOOKUP($E148,'факт '!$D$8:$BM$167,37,0)</f>
        <v>0</v>
      </c>
      <c r="EY148" s="30">
        <f>VLOOKUP($E148,'факт '!$D$8:$BM$167,38,0)</f>
        <v>0</v>
      </c>
      <c r="EZ148" s="30">
        <f>VLOOKUP($E148,'факт '!$D$8:$BM$167,39,0)</f>
        <v>0</v>
      </c>
      <c r="FA148" s="30">
        <f>VLOOKUP($E148,'факт '!$D$8:$BM$167,40,0)</f>
        <v>0</v>
      </c>
      <c r="FB148" s="30">
        <f t="shared" si="1121"/>
        <v>0</v>
      </c>
      <c r="FC148" s="30">
        <f t="shared" si="1121"/>
        <v>0</v>
      </c>
      <c r="FD148" s="163">
        <f t="shared" ref="FD148:FE163" si="1149">EX148-EV148</f>
        <v>0</v>
      </c>
      <c r="FE148" s="163">
        <f t="shared" si="1149"/>
        <v>0</v>
      </c>
      <c r="FF148" s="163"/>
      <c r="FG148" s="163"/>
      <c r="FH148" s="30"/>
      <c r="FI148" s="30"/>
      <c r="FJ148" s="30"/>
      <c r="FK148" s="30"/>
      <c r="FL148" s="30">
        <f>VLOOKUP($E148,'факт '!$D$8:$BM$167,45,0)</f>
        <v>0</v>
      </c>
      <c r="FM148" s="30">
        <f>VLOOKUP($E148,'факт '!$D$8:$BM$167,46,0)</f>
        <v>0</v>
      </c>
      <c r="FN148" s="30">
        <f>VLOOKUP($E148,'факт '!$D$8:$BM$167,47,0)</f>
        <v>0</v>
      </c>
      <c r="FO148" s="30">
        <f>VLOOKUP($E148,'факт '!$D$8:$BM$167,48,0)</f>
        <v>0</v>
      </c>
      <c r="FP148" s="30">
        <f t="shared" si="1122"/>
        <v>0</v>
      </c>
      <c r="FQ148" s="30">
        <f t="shared" si="1122"/>
        <v>0</v>
      </c>
      <c r="FR148" s="163">
        <f t="shared" ref="FR148:FS163" si="1150">FL148-FJ148</f>
        <v>0</v>
      </c>
      <c r="FS148" s="163">
        <f t="shared" si="1150"/>
        <v>0</v>
      </c>
      <c r="FT148" s="163"/>
      <c r="FU148" s="163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163">
        <f t="shared" si="1136"/>
        <v>0</v>
      </c>
      <c r="GG148" s="163">
        <f t="shared" si="1136"/>
        <v>0</v>
      </c>
      <c r="GH148" s="163"/>
      <c r="GI148" s="163"/>
      <c r="GJ148" s="30"/>
      <c r="GK148" s="30"/>
      <c r="GL148" s="30"/>
      <c r="GM148" s="30"/>
      <c r="GN148" s="30">
        <f>VLOOKUP($E148,'факт '!$D$8:$BM$167,41,0)</f>
        <v>1</v>
      </c>
      <c r="GO148" s="30">
        <f>VLOOKUP($E148,'факт '!$D$8:$BM$167,42,0)</f>
        <v>143760.13</v>
      </c>
      <c r="GP148" s="30">
        <f>VLOOKUP($E148,'факт '!$D$8:$BM$167,43,0)</f>
        <v>0</v>
      </c>
      <c r="GQ148" s="30">
        <f>VLOOKUP($E148,'факт '!$D$8:$BM$167,44,0)</f>
        <v>0</v>
      </c>
      <c r="GR148" s="30">
        <f t="shared" si="1123"/>
        <v>1</v>
      </c>
      <c r="GS148" s="30">
        <f t="shared" si="1123"/>
        <v>143760.13</v>
      </c>
      <c r="GT148" s="163">
        <f t="shared" ref="GT148:GU163" si="1151">GN148-GL148</f>
        <v>1</v>
      </c>
      <c r="GU148" s="163">
        <f t="shared" si="1151"/>
        <v>143760.13</v>
      </c>
      <c r="GV148" s="163"/>
      <c r="GW148" s="347">
        <f t="shared" si="1108"/>
        <v>143760.13</v>
      </c>
      <c r="GX148" s="30"/>
      <c r="GY148" s="30"/>
      <c r="GZ148" s="30"/>
      <c r="HA148" s="30"/>
      <c r="HB148" s="30">
        <f>VLOOKUP($E148,'факт '!$D$8:$BM$167,49,0)</f>
        <v>0</v>
      </c>
      <c r="HC148" s="30">
        <f>VLOOKUP($E148,'факт '!$D$8:$BM$167,50,0)</f>
        <v>0</v>
      </c>
      <c r="HD148" s="30"/>
      <c r="HE148" s="30"/>
      <c r="HF148" s="30">
        <f t="shared" si="1124"/>
        <v>0</v>
      </c>
      <c r="HG148" s="30">
        <f t="shared" si="1124"/>
        <v>0</v>
      </c>
      <c r="HH148" s="163">
        <f t="shared" si="1137"/>
        <v>0</v>
      </c>
      <c r="HI148" s="163">
        <f t="shared" si="1137"/>
        <v>0</v>
      </c>
      <c r="HJ148" s="163"/>
      <c r="HK148" s="163"/>
      <c r="HL148" s="30"/>
      <c r="HM148" s="30"/>
      <c r="HN148" s="30"/>
      <c r="HO148" s="30"/>
      <c r="HP148" s="30">
        <f>VLOOKUP($E148,'факт '!$D$8:$BM$167,51,0)</f>
        <v>0</v>
      </c>
      <c r="HQ148" s="30">
        <f>VLOOKUP($E148,'факт '!$D$8:$BM$167,52,0)</f>
        <v>0</v>
      </c>
      <c r="HR148" s="30"/>
      <c r="HS148" s="30"/>
      <c r="HT148" s="30">
        <f t="shared" si="1125"/>
        <v>0</v>
      </c>
      <c r="HU148" s="30">
        <f t="shared" si="1125"/>
        <v>0</v>
      </c>
      <c r="HV148" s="163">
        <f t="shared" si="1138"/>
        <v>0</v>
      </c>
      <c r="HW148" s="163">
        <f t="shared" si="1138"/>
        <v>0</v>
      </c>
      <c r="HX148" s="163"/>
      <c r="HY148" s="163"/>
      <c r="HZ148" s="163"/>
      <c r="IA148" s="163"/>
      <c r="IB148" s="163"/>
      <c r="IC148" s="163"/>
      <c r="ID148" s="30">
        <f>VLOOKUP($E148,'факт '!$D$8:$BM$167,53,0)</f>
        <v>0</v>
      </c>
      <c r="IE148" s="30">
        <f>VLOOKUP($E148,'факт '!$D$8:$BM$167,54,0)</f>
        <v>0</v>
      </c>
      <c r="IF148" s="163"/>
      <c r="IG148" s="163"/>
      <c r="IH148" s="163">
        <f t="shared" si="1126"/>
        <v>0</v>
      </c>
      <c r="II148" s="163">
        <f t="shared" si="1126"/>
        <v>0</v>
      </c>
      <c r="IJ148" s="163">
        <f t="shared" si="1139"/>
        <v>0</v>
      </c>
      <c r="IK148" s="163">
        <f t="shared" si="1139"/>
        <v>0</v>
      </c>
      <c r="IL148" s="163"/>
      <c r="IM148" s="163"/>
      <c r="IN148" s="163"/>
      <c r="IO148" s="163"/>
      <c r="IP148" s="163"/>
      <c r="IQ148" s="163"/>
      <c r="IR148" s="30">
        <f>VLOOKUP($E148,'факт '!$D$8:$BM$167,53,0)</f>
        <v>0</v>
      </c>
      <c r="IS148" s="30">
        <f>VLOOKUP($E148,'факт '!$D$8:$BM$167,54,0)</f>
        <v>0</v>
      </c>
      <c r="IT148" s="163"/>
      <c r="IU148" s="163"/>
      <c r="IV148" s="163">
        <f t="shared" si="1127"/>
        <v>0</v>
      </c>
      <c r="IW148" s="163">
        <f t="shared" si="1127"/>
        <v>0</v>
      </c>
      <c r="IX148" s="163">
        <f t="shared" si="1131"/>
        <v>0</v>
      </c>
      <c r="IY148" s="163">
        <f t="shared" si="1131"/>
        <v>0</v>
      </c>
      <c r="IZ148" s="163"/>
      <c r="JA148" s="163"/>
      <c r="JB148" s="170"/>
      <c r="JC148" s="242"/>
      <c r="JD148" s="170"/>
      <c r="JE148" s="170"/>
      <c r="JF148" s="238">
        <f t="shared" si="1128"/>
        <v>1</v>
      </c>
      <c r="JG148" s="238">
        <f t="shared" si="1128"/>
        <v>143760.13</v>
      </c>
      <c r="JH148" s="238">
        <f t="shared" si="1128"/>
        <v>0</v>
      </c>
      <c r="JI148" s="238">
        <f t="shared" si="1128"/>
        <v>0</v>
      </c>
      <c r="JJ148" s="238">
        <f t="shared" si="867"/>
        <v>1</v>
      </c>
      <c r="JK148" s="238">
        <f t="shared" si="867"/>
        <v>143760.13</v>
      </c>
      <c r="JL148" s="238">
        <f t="shared" si="1140"/>
        <v>1</v>
      </c>
      <c r="JM148" s="238">
        <f t="shared" si="1140"/>
        <v>143760.13</v>
      </c>
      <c r="JN148" s="48"/>
      <c r="JO148" s="18"/>
      <c r="JP148" s="55"/>
      <c r="JQ148" s="55">
        <f t="shared" si="1129"/>
        <v>143760.13</v>
      </c>
      <c r="JR148" s="378">
        <f t="shared" si="1130"/>
        <v>-3.599999996367842E-3</v>
      </c>
      <c r="JS148" s="382"/>
    </row>
    <row r="149" spans="1:279" ht="38.25" hidden="1" x14ac:dyDescent="0.2">
      <c r="A149" s="10">
        <v>1</v>
      </c>
      <c r="B149" s="10">
        <v>1</v>
      </c>
      <c r="C149" s="425" t="s">
        <v>168</v>
      </c>
      <c r="D149" s="425"/>
      <c r="E149" s="448">
        <v>326</v>
      </c>
      <c r="F149" s="428" t="s">
        <v>397</v>
      </c>
      <c r="G149" s="19">
        <v>20</v>
      </c>
      <c r="H149" s="169">
        <v>143760.1336</v>
      </c>
      <c r="I149" s="30"/>
      <c r="J149" s="30"/>
      <c r="K149" s="30"/>
      <c r="L149" s="30"/>
      <c r="M149" s="30">
        <f>VLOOKUP($E149,'факт '!$D$8:$BM$167,3,0)</f>
        <v>0</v>
      </c>
      <c r="N149" s="30">
        <f>VLOOKUP($E149,'факт '!$D$8:$BM$167,4,0)</f>
        <v>0</v>
      </c>
      <c r="O149" s="30">
        <f>VLOOKUP($E149,'факт '!$D$8:$BM$167,5,0)</f>
        <v>0</v>
      </c>
      <c r="P149" s="30">
        <f>VLOOKUP($E149,'факт '!$D$8:$BM$167,6,0)</f>
        <v>0</v>
      </c>
      <c r="Q149" s="30">
        <f t="shared" si="1111"/>
        <v>0</v>
      </c>
      <c r="R149" s="30">
        <f t="shared" si="1111"/>
        <v>0</v>
      </c>
      <c r="S149" s="163">
        <f t="shared" si="1142"/>
        <v>0</v>
      </c>
      <c r="T149" s="163">
        <f t="shared" si="1142"/>
        <v>0</v>
      </c>
      <c r="U149" s="163"/>
      <c r="V149" s="163"/>
      <c r="W149" s="30"/>
      <c r="X149" s="30"/>
      <c r="Y149" s="30"/>
      <c r="Z149" s="30"/>
      <c r="AA149" s="30">
        <f>VLOOKUP($E149,'факт '!$D$8:$BM$167,9,0)</f>
        <v>0</v>
      </c>
      <c r="AB149" s="30">
        <f>VLOOKUP($E149,'факт '!$D$8:$BM$167,10,0)</f>
        <v>0</v>
      </c>
      <c r="AC149" s="30">
        <f>VLOOKUP($E149,'факт '!$D$8:$BM$167,11,0)</f>
        <v>0</v>
      </c>
      <c r="AD149" s="30">
        <f>VLOOKUP($E149,'факт '!$D$8:$BM$167,12,0)</f>
        <v>0</v>
      </c>
      <c r="AE149" s="30">
        <f t="shared" si="1112"/>
        <v>0</v>
      </c>
      <c r="AF149" s="30">
        <f t="shared" si="1112"/>
        <v>0</v>
      </c>
      <c r="AG149" s="163">
        <f t="shared" si="912"/>
        <v>0</v>
      </c>
      <c r="AH149" s="163">
        <f t="shared" si="912"/>
        <v>0</v>
      </c>
      <c r="AI149" s="163"/>
      <c r="AJ149" s="163"/>
      <c r="AK149" s="323"/>
      <c r="AL149" s="30"/>
      <c r="AM149" s="30"/>
      <c r="AN149" s="30"/>
      <c r="AO149" s="30">
        <f>VLOOKUP($E149,'факт '!$D$8:$BM$167,7,0)</f>
        <v>0</v>
      </c>
      <c r="AP149" s="30">
        <f>VLOOKUP($E149,'факт '!$D$8:$BM$167,8,0)</f>
        <v>0</v>
      </c>
      <c r="AQ149" s="30"/>
      <c r="AR149" s="30"/>
      <c r="AS149" s="30">
        <f t="shared" si="1113"/>
        <v>0</v>
      </c>
      <c r="AT149" s="30">
        <f t="shared" si="1113"/>
        <v>0</v>
      </c>
      <c r="AU149" s="163">
        <f t="shared" si="1143"/>
        <v>0</v>
      </c>
      <c r="AV149" s="163">
        <f t="shared" si="1143"/>
        <v>0</v>
      </c>
      <c r="AW149" s="163"/>
      <c r="AX149" s="163"/>
      <c r="AY149" s="30"/>
      <c r="AZ149" s="30"/>
      <c r="BA149" s="30"/>
      <c r="BB149" s="30"/>
      <c r="BC149" s="30">
        <f>VLOOKUP($E149,'факт '!$D$8:$BM$167,13,0)</f>
        <v>11</v>
      </c>
      <c r="BD149" s="30">
        <f>VLOOKUP($E149,'факт '!$D$8:$BM$167,14,0)</f>
        <v>1581361.4299999997</v>
      </c>
      <c r="BE149" s="30"/>
      <c r="BF149" s="30"/>
      <c r="BG149" s="30">
        <f t="shared" si="1114"/>
        <v>11</v>
      </c>
      <c r="BH149" s="30">
        <f t="shared" si="1114"/>
        <v>1581361.4299999997</v>
      </c>
      <c r="BI149" s="163">
        <f t="shared" si="1144"/>
        <v>11</v>
      </c>
      <c r="BJ149" s="163">
        <f t="shared" si="1144"/>
        <v>1581361.4299999997</v>
      </c>
      <c r="BK149" s="163"/>
      <c r="BL149" s="347">
        <f t="shared" ref="BL149:BL155" si="1152">BD149/BC149</f>
        <v>143760.12999999998</v>
      </c>
      <c r="BM149" s="30"/>
      <c r="BN149" s="30"/>
      <c r="BO149" s="30"/>
      <c r="BP149" s="30"/>
      <c r="BQ149" s="30">
        <f>VLOOKUP($E149,'факт '!$D$8:$BM$167,17,0)</f>
        <v>0</v>
      </c>
      <c r="BR149" s="30">
        <f>VLOOKUP($E149,'факт '!$D$8:$BM$167,18,0)</f>
        <v>0</v>
      </c>
      <c r="BS149" s="30">
        <f>VLOOKUP($E149,'факт '!$D$8:$BM$167,19,0)</f>
        <v>0</v>
      </c>
      <c r="BT149" s="30">
        <f>VLOOKUP($E149,'факт '!$D$8:$BM$167,20,0)</f>
        <v>0</v>
      </c>
      <c r="BU149" s="30">
        <f t="shared" si="1115"/>
        <v>0</v>
      </c>
      <c r="BV149" s="30">
        <f t="shared" si="1115"/>
        <v>0</v>
      </c>
      <c r="BW149" s="163">
        <f t="shared" si="1145"/>
        <v>0</v>
      </c>
      <c r="BX149" s="163">
        <f t="shared" si="1145"/>
        <v>0</v>
      </c>
      <c r="BY149" s="163"/>
      <c r="BZ149" s="163"/>
      <c r="CA149" s="30"/>
      <c r="CB149" s="30"/>
      <c r="CC149" s="30"/>
      <c r="CD149" s="30"/>
      <c r="CE149" s="30">
        <f>VLOOKUP($E149,'факт '!$D$8:$BM$167,21,0)</f>
        <v>0</v>
      </c>
      <c r="CF149" s="30">
        <f>VLOOKUP($E149,'факт '!$D$8:$BM$167,22,0)</f>
        <v>0</v>
      </c>
      <c r="CG149" s="30">
        <f>VLOOKUP($E149,'факт '!$D$8:$BM$167,23,0)</f>
        <v>0</v>
      </c>
      <c r="CH149" s="30">
        <f>VLOOKUP($E149,'факт '!$D$8:$BM$167,24,0)</f>
        <v>0</v>
      </c>
      <c r="CI149" s="30">
        <f t="shared" si="1116"/>
        <v>0</v>
      </c>
      <c r="CJ149" s="30">
        <f t="shared" si="1116"/>
        <v>0</v>
      </c>
      <c r="CK149" s="163">
        <f t="shared" si="1146"/>
        <v>0</v>
      </c>
      <c r="CL149" s="163">
        <f t="shared" si="1146"/>
        <v>0</v>
      </c>
      <c r="CM149" s="163"/>
      <c r="CN149" s="163"/>
      <c r="CO149" s="163"/>
      <c r="CP149" s="30"/>
      <c r="CQ149" s="30"/>
      <c r="CR149" s="30"/>
      <c r="CS149" s="30"/>
      <c r="CT149" s="30">
        <f>VLOOKUP($E149,'факт '!$D$8:$BM$167,25,0)</f>
        <v>0</v>
      </c>
      <c r="CU149" s="30">
        <f>VLOOKUP($E149,'факт '!$D$8:$BM$167,26,0)</f>
        <v>0</v>
      </c>
      <c r="CV149" s="30">
        <f>VLOOKUP($E149,'факт '!$D$8:$BM$167,27,0)</f>
        <v>0</v>
      </c>
      <c r="CW149" s="30">
        <f>VLOOKUP($E149,'факт '!$D$8:$BM$167,28,0)</f>
        <v>0</v>
      </c>
      <c r="CX149" s="30">
        <f t="shared" si="1117"/>
        <v>0</v>
      </c>
      <c r="CY149" s="30">
        <f t="shared" si="1117"/>
        <v>0</v>
      </c>
      <c r="CZ149" s="163">
        <f t="shared" si="1134"/>
        <v>0</v>
      </c>
      <c r="DA149" s="163">
        <f t="shared" si="1134"/>
        <v>0</v>
      </c>
      <c r="DB149" s="163"/>
      <c r="DC149" s="163"/>
      <c r="DD149" s="30"/>
      <c r="DE149" s="30"/>
      <c r="DF149" s="30"/>
      <c r="DG149" s="30"/>
      <c r="DH149" s="30">
        <f>VLOOKUP($E149,'факт '!$D$8:$BM$167,29,0)</f>
        <v>0</v>
      </c>
      <c r="DI149" s="30">
        <f>VLOOKUP($E149,'факт '!$D$8:$BM$167,30,0)</f>
        <v>0</v>
      </c>
      <c r="DJ149" s="30">
        <f>VLOOKUP($E149,'факт '!$D$8:$BM$167,31,0)</f>
        <v>0</v>
      </c>
      <c r="DK149" s="30">
        <f>VLOOKUP($E149,'факт '!$D$8:$BM$167,32,0)</f>
        <v>0</v>
      </c>
      <c r="DL149" s="30">
        <f t="shared" si="1118"/>
        <v>0</v>
      </c>
      <c r="DM149" s="30">
        <f t="shared" si="1118"/>
        <v>0</v>
      </c>
      <c r="DN149" s="163">
        <f t="shared" si="1135"/>
        <v>0</v>
      </c>
      <c r="DO149" s="163">
        <f t="shared" si="1135"/>
        <v>0</v>
      </c>
      <c r="DP149" s="163"/>
      <c r="DQ149" s="163"/>
      <c r="DR149" s="30"/>
      <c r="DS149" s="30"/>
      <c r="DT149" s="30"/>
      <c r="DU149" s="30"/>
      <c r="DV149" s="30">
        <f>VLOOKUP($E149,'факт '!$D$8:$BM$167,33,0)</f>
        <v>0</v>
      </c>
      <c r="DW149" s="30">
        <f>VLOOKUP($E149,'факт '!$D$8:$BM$167,34,0)</f>
        <v>0</v>
      </c>
      <c r="DX149" s="30">
        <f>VLOOKUP($E149,'факт '!$D$8:$BM$167,35,0)</f>
        <v>0</v>
      </c>
      <c r="DY149" s="30">
        <f>VLOOKUP($E149,'факт '!$D$8:$BM$167,36,0)</f>
        <v>0</v>
      </c>
      <c r="DZ149" s="30">
        <f t="shared" si="1119"/>
        <v>0</v>
      </c>
      <c r="EA149" s="30">
        <f t="shared" si="1119"/>
        <v>0</v>
      </c>
      <c r="EB149" s="163">
        <f t="shared" si="1147"/>
        <v>0</v>
      </c>
      <c r="EC149" s="163">
        <f t="shared" si="1147"/>
        <v>0</v>
      </c>
      <c r="ED149" s="163"/>
      <c r="EE149" s="163"/>
      <c r="EF149" s="30"/>
      <c r="EG149" s="30"/>
      <c r="EH149" s="30"/>
      <c r="EI149" s="30"/>
      <c r="EJ149" s="30">
        <f>VLOOKUP($E149,'факт '!$D$8:$BM$167,15,0)</f>
        <v>0</v>
      </c>
      <c r="EK149" s="30">
        <f>VLOOKUP($E149,'факт '!$D$8:$BM$167,16,0)</f>
        <v>0</v>
      </c>
      <c r="EL149" s="30"/>
      <c r="EM149" s="30"/>
      <c r="EN149" s="30">
        <f t="shared" si="1120"/>
        <v>0</v>
      </c>
      <c r="EO149" s="30">
        <f t="shared" si="1120"/>
        <v>0</v>
      </c>
      <c r="EP149" s="163">
        <f t="shared" si="1148"/>
        <v>0</v>
      </c>
      <c r="EQ149" s="163">
        <f t="shared" si="1148"/>
        <v>0</v>
      </c>
      <c r="ER149" s="163"/>
      <c r="ES149" s="163"/>
      <c r="ET149" s="30"/>
      <c r="EU149" s="30"/>
      <c r="EV149" s="30"/>
      <c r="EW149" s="30"/>
      <c r="EX149" s="30">
        <f>VLOOKUP($E149,'факт '!$D$8:$BM$167,37,0)</f>
        <v>0</v>
      </c>
      <c r="EY149" s="30">
        <f>VLOOKUP($E149,'факт '!$D$8:$BM$167,38,0)</f>
        <v>0</v>
      </c>
      <c r="EZ149" s="30">
        <f>VLOOKUP($E149,'факт '!$D$8:$BM$167,39,0)</f>
        <v>0</v>
      </c>
      <c r="FA149" s="30">
        <f>VLOOKUP($E149,'факт '!$D$8:$BM$167,40,0)</f>
        <v>0</v>
      </c>
      <c r="FB149" s="30">
        <f t="shared" si="1121"/>
        <v>0</v>
      </c>
      <c r="FC149" s="30">
        <f t="shared" si="1121"/>
        <v>0</v>
      </c>
      <c r="FD149" s="163">
        <f t="shared" si="1149"/>
        <v>0</v>
      </c>
      <c r="FE149" s="163">
        <f t="shared" si="1149"/>
        <v>0</v>
      </c>
      <c r="FF149" s="163"/>
      <c r="FG149" s="163"/>
      <c r="FH149" s="30"/>
      <c r="FI149" s="30"/>
      <c r="FJ149" s="30"/>
      <c r="FK149" s="30"/>
      <c r="FL149" s="30">
        <f>VLOOKUP($E149,'факт '!$D$8:$BM$167,45,0)</f>
        <v>0</v>
      </c>
      <c r="FM149" s="30">
        <f>VLOOKUP($E149,'факт '!$D$8:$BM$167,46,0)</f>
        <v>0</v>
      </c>
      <c r="FN149" s="30">
        <f>VLOOKUP($E149,'факт '!$D$8:$BM$167,47,0)</f>
        <v>0</v>
      </c>
      <c r="FO149" s="30">
        <f>VLOOKUP($E149,'факт '!$D$8:$BM$167,48,0)</f>
        <v>0</v>
      </c>
      <c r="FP149" s="30">
        <f t="shared" si="1122"/>
        <v>0</v>
      </c>
      <c r="FQ149" s="30">
        <f t="shared" si="1122"/>
        <v>0</v>
      </c>
      <c r="FR149" s="163">
        <f t="shared" si="1150"/>
        <v>0</v>
      </c>
      <c r="FS149" s="163">
        <f t="shared" si="1150"/>
        <v>0</v>
      </c>
      <c r="FT149" s="163"/>
      <c r="FU149" s="163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163">
        <f t="shared" si="1136"/>
        <v>0</v>
      </c>
      <c r="GG149" s="163">
        <f t="shared" si="1136"/>
        <v>0</v>
      </c>
      <c r="GH149" s="163"/>
      <c r="GI149" s="163"/>
      <c r="GJ149" s="30"/>
      <c r="GK149" s="30"/>
      <c r="GL149" s="30"/>
      <c r="GM149" s="30"/>
      <c r="GN149" s="30">
        <f>VLOOKUP($E149,'факт '!$D$8:$BM$167,41,0)</f>
        <v>0</v>
      </c>
      <c r="GO149" s="30">
        <f>VLOOKUP($E149,'факт '!$D$8:$BM$167,42,0)</f>
        <v>0</v>
      </c>
      <c r="GP149" s="30">
        <f>VLOOKUP($E149,'факт '!$D$8:$BM$167,43,0)</f>
        <v>0</v>
      </c>
      <c r="GQ149" s="30">
        <f>VLOOKUP($E149,'факт '!$D$8:$BM$167,44,0)</f>
        <v>0</v>
      </c>
      <c r="GR149" s="30">
        <f t="shared" si="1123"/>
        <v>0</v>
      </c>
      <c r="GS149" s="30">
        <f t="shared" si="1123"/>
        <v>0</v>
      </c>
      <c r="GT149" s="163">
        <f t="shared" si="1151"/>
        <v>0</v>
      </c>
      <c r="GU149" s="163">
        <f t="shared" si="1151"/>
        <v>0</v>
      </c>
      <c r="GV149" s="163"/>
      <c r="GW149" s="347" t="e">
        <f t="shared" si="1108"/>
        <v>#DIV/0!</v>
      </c>
      <c r="GX149" s="30"/>
      <c r="GY149" s="30"/>
      <c r="GZ149" s="30"/>
      <c r="HA149" s="30"/>
      <c r="HB149" s="30">
        <f>VLOOKUP($E149,'факт '!$D$8:$BM$167,49,0)</f>
        <v>0</v>
      </c>
      <c r="HC149" s="30">
        <f>VLOOKUP($E149,'факт '!$D$8:$BM$167,50,0)</f>
        <v>0</v>
      </c>
      <c r="HD149" s="30"/>
      <c r="HE149" s="30"/>
      <c r="HF149" s="30">
        <f t="shared" si="1124"/>
        <v>0</v>
      </c>
      <c r="HG149" s="30">
        <f t="shared" si="1124"/>
        <v>0</v>
      </c>
      <c r="HH149" s="163">
        <f t="shared" si="1137"/>
        <v>0</v>
      </c>
      <c r="HI149" s="163">
        <f t="shared" si="1137"/>
        <v>0</v>
      </c>
      <c r="HJ149" s="163"/>
      <c r="HK149" s="163"/>
      <c r="HL149" s="30"/>
      <c r="HM149" s="30"/>
      <c r="HN149" s="30"/>
      <c r="HO149" s="30"/>
      <c r="HP149" s="30">
        <f>VLOOKUP($E149,'факт '!$D$8:$BM$167,51,0)</f>
        <v>0</v>
      </c>
      <c r="HQ149" s="30">
        <f>VLOOKUP($E149,'факт '!$D$8:$BM$167,52,0)</f>
        <v>0</v>
      </c>
      <c r="HR149" s="30"/>
      <c r="HS149" s="30"/>
      <c r="HT149" s="30">
        <f t="shared" si="1125"/>
        <v>0</v>
      </c>
      <c r="HU149" s="30">
        <f t="shared" si="1125"/>
        <v>0</v>
      </c>
      <c r="HV149" s="163">
        <f t="shared" si="1138"/>
        <v>0</v>
      </c>
      <c r="HW149" s="163">
        <f t="shared" si="1138"/>
        <v>0</v>
      </c>
      <c r="HX149" s="163"/>
      <c r="HY149" s="163"/>
      <c r="HZ149" s="163"/>
      <c r="IA149" s="163"/>
      <c r="IB149" s="163"/>
      <c r="IC149" s="163"/>
      <c r="ID149" s="30">
        <f>VLOOKUP($E149,'факт '!$D$8:$BM$167,53,0)</f>
        <v>0</v>
      </c>
      <c r="IE149" s="30">
        <f>VLOOKUP($E149,'факт '!$D$8:$BM$167,54,0)</f>
        <v>0</v>
      </c>
      <c r="IF149" s="163"/>
      <c r="IG149" s="163"/>
      <c r="IH149" s="163">
        <f t="shared" si="1126"/>
        <v>0</v>
      </c>
      <c r="II149" s="163">
        <f t="shared" si="1126"/>
        <v>0</v>
      </c>
      <c r="IJ149" s="163">
        <f t="shared" si="1139"/>
        <v>0</v>
      </c>
      <c r="IK149" s="163">
        <f t="shared" si="1139"/>
        <v>0</v>
      </c>
      <c r="IL149" s="163"/>
      <c r="IM149" s="163"/>
      <c r="IN149" s="163"/>
      <c r="IO149" s="163"/>
      <c r="IP149" s="163"/>
      <c r="IQ149" s="163"/>
      <c r="IR149" s="30">
        <f>VLOOKUP($E149,'факт '!$D$8:$BM$167,53,0)</f>
        <v>0</v>
      </c>
      <c r="IS149" s="30">
        <f>VLOOKUP($E149,'факт '!$D$8:$BM$167,54,0)</f>
        <v>0</v>
      </c>
      <c r="IT149" s="163"/>
      <c r="IU149" s="163"/>
      <c r="IV149" s="163">
        <f t="shared" si="1127"/>
        <v>0</v>
      </c>
      <c r="IW149" s="163">
        <f t="shared" si="1127"/>
        <v>0</v>
      </c>
      <c r="IX149" s="163">
        <f t="shared" si="1131"/>
        <v>0</v>
      </c>
      <c r="IY149" s="163">
        <f t="shared" si="1131"/>
        <v>0</v>
      </c>
      <c r="IZ149" s="163"/>
      <c r="JA149" s="163"/>
      <c r="JB149" s="170"/>
      <c r="JC149" s="242"/>
      <c r="JD149" s="170"/>
      <c r="JE149" s="170"/>
      <c r="JF149" s="238">
        <f t="shared" si="1128"/>
        <v>11</v>
      </c>
      <c r="JG149" s="238">
        <f t="shared" si="1128"/>
        <v>1581361.4299999997</v>
      </c>
      <c r="JH149" s="238">
        <f t="shared" si="1128"/>
        <v>0</v>
      </c>
      <c r="JI149" s="238">
        <f t="shared" si="1128"/>
        <v>0</v>
      </c>
      <c r="JJ149" s="238">
        <f t="shared" si="867"/>
        <v>11</v>
      </c>
      <c r="JK149" s="238">
        <f t="shared" si="867"/>
        <v>1581361.4299999997</v>
      </c>
      <c r="JL149" s="238">
        <f t="shared" si="1140"/>
        <v>11</v>
      </c>
      <c r="JM149" s="238">
        <f t="shared" si="1140"/>
        <v>1581361.4299999997</v>
      </c>
      <c r="JN149" s="48"/>
      <c r="JO149" s="18"/>
      <c r="JP149" s="55"/>
      <c r="JQ149" s="55">
        <f t="shared" si="1129"/>
        <v>143760.12999999998</v>
      </c>
      <c r="JR149" s="378">
        <f t="shared" si="1130"/>
        <v>-3.6000000254716724E-3</v>
      </c>
      <c r="JS149" s="382"/>
    </row>
    <row r="150" spans="1:279" ht="25.5" hidden="1" x14ac:dyDescent="0.2">
      <c r="A150" s="10">
        <v>1</v>
      </c>
      <c r="B150" s="10">
        <v>1</v>
      </c>
      <c r="C150" s="445" t="s">
        <v>168</v>
      </c>
      <c r="D150" s="446"/>
      <c r="E150" s="453">
        <v>281</v>
      </c>
      <c r="F150" s="454" t="s">
        <v>427</v>
      </c>
      <c r="G150" s="19">
        <v>20</v>
      </c>
      <c r="H150" s="169">
        <v>143760.1336</v>
      </c>
      <c r="I150" s="30"/>
      <c r="J150" s="30"/>
      <c r="K150" s="30"/>
      <c r="L150" s="30"/>
      <c r="M150" s="30">
        <f>VLOOKUP($E150,'факт '!$D$8:$BM$167,3,0)</f>
        <v>0</v>
      </c>
      <c r="N150" s="30">
        <f>VLOOKUP($E150,'факт '!$D$8:$BM$167,4,0)</f>
        <v>0</v>
      </c>
      <c r="O150" s="30">
        <f>VLOOKUP($E150,'факт '!$D$8:$BM$167,5,0)</f>
        <v>0</v>
      </c>
      <c r="P150" s="30">
        <f>VLOOKUP($E150,'факт '!$D$8:$BM$167,6,0)</f>
        <v>0</v>
      </c>
      <c r="Q150" s="30">
        <f t="shared" si="1111"/>
        <v>0</v>
      </c>
      <c r="R150" s="30">
        <f t="shared" si="1111"/>
        <v>0</v>
      </c>
      <c r="S150" s="163">
        <f t="shared" si="1142"/>
        <v>0</v>
      </c>
      <c r="T150" s="163">
        <f t="shared" si="1142"/>
        <v>0</v>
      </c>
      <c r="U150" s="163"/>
      <c r="V150" s="163"/>
      <c r="W150" s="30"/>
      <c r="X150" s="30"/>
      <c r="Y150" s="30"/>
      <c r="Z150" s="30"/>
      <c r="AA150" s="30">
        <f>VLOOKUP($E150,'факт '!$D$8:$BM$167,9,0)</f>
        <v>0</v>
      </c>
      <c r="AB150" s="30">
        <f>VLOOKUP($E150,'факт '!$D$8:$BM$167,10,0)</f>
        <v>0</v>
      </c>
      <c r="AC150" s="30">
        <f>VLOOKUP($E150,'факт '!$D$8:$BM$167,11,0)</f>
        <v>0</v>
      </c>
      <c r="AD150" s="30">
        <f>VLOOKUP($E150,'факт '!$D$8:$BM$167,12,0)</f>
        <v>0</v>
      </c>
      <c r="AE150" s="30">
        <f t="shared" si="1112"/>
        <v>0</v>
      </c>
      <c r="AF150" s="30">
        <f t="shared" si="1112"/>
        <v>0</v>
      </c>
      <c r="AG150" s="163">
        <f t="shared" si="912"/>
        <v>0</v>
      </c>
      <c r="AH150" s="163">
        <f t="shared" si="912"/>
        <v>0</v>
      </c>
      <c r="AI150" s="163"/>
      <c r="AJ150" s="163"/>
      <c r="AK150" s="30"/>
      <c r="AL150" s="30"/>
      <c r="AM150" s="30"/>
      <c r="AN150" s="30"/>
      <c r="AO150" s="30">
        <f>VLOOKUP($E150,'факт '!$D$8:$BM$167,7,0)</f>
        <v>0</v>
      </c>
      <c r="AP150" s="30">
        <f>VLOOKUP($E150,'факт '!$D$8:$BM$167,8,0)</f>
        <v>0</v>
      </c>
      <c r="AQ150" s="30"/>
      <c r="AR150" s="30"/>
      <c r="AS150" s="30">
        <f t="shared" si="1113"/>
        <v>0</v>
      </c>
      <c r="AT150" s="30">
        <f t="shared" si="1113"/>
        <v>0</v>
      </c>
      <c r="AU150" s="163">
        <f t="shared" si="1143"/>
        <v>0</v>
      </c>
      <c r="AV150" s="163">
        <f t="shared" si="1143"/>
        <v>0</v>
      </c>
      <c r="AW150" s="163"/>
      <c r="AX150" s="163"/>
      <c r="AY150" s="30"/>
      <c r="AZ150" s="30"/>
      <c r="BA150" s="30"/>
      <c r="BB150" s="30"/>
      <c r="BC150" s="30">
        <f>VLOOKUP($E150,'факт '!$D$8:$BM$167,13,0)</f>
        <v>1</v>
      </c>
      <c r="BD150" s="30">
        <f>VLOOKUP($E150,'факт '!$D$8:$BM$167,14,0)</f>
        <v>143760.13</v>
      </c>
      <c r="BE150" s="30"/>
      <c r="BF150" s="30"/>
      <c r="BG150" s="30">
        <f t="shared" si="1114"/>
        <v>1</v>
      </c>
      <c r="BH150" s="30">
        <f t="shared" si="1114"/>
        <v>143760.13</v>
      </c>
      <c r="BI150" s="163">
        <f t="shared" si="1144"/>
        <v>1</v>
      </c>
      <c r="BJ150" s="163">
        <f t="shared" si="1144"/>
        <v>143760.13</v>
      </c>
      <c r="BK150" s="163"/>
      <c r="BL150" s="347">
        <f t="shared" si="1152"/>
        <v>143760.13</v>
      </c>
      <c r="BM150" s="30"/>
      <c r="BN150" s="30"/>
      <c r="BO150" s="30"/>
      <c r="BP150" s="30"/>
      <c r="BQ150" s="30">
        <f>VLOOKUP($E150,'факт '!$D$8:$BM$167,17,0)</f>
        <v>0</v>
      </c>
      <c r="BR150" s="30">
        <f>VLOOKUP($E150,'факт '!$D$8:$BM$167,18,0)</f>
        <v>0</v>
      </c>
      <c r="BS150" s="30">
        <f>VLOOKUP($E150,'факт '!$D$8:$BM$167,19,0)</f>
        <v>0</v>
      </c>
      <c r="BT150" s="30">
        <f>VLOOKUP($E150,'факт '!$D$8:$BM$167,20,0)</f>
        <v>0</v>
      </c>
      <c r="BU150" s="30">
        <f t="shared" si="1115"/>
        <v>0</v>
      </c>
      <c r="BV150" s="30">
        <f t="shared" si="1115"/>
        <v>0</v>
      </c>
      <c r="BW150" s="163">
        <f t="shared" si="1145"/>
        <v>0</v>
      </c>
      <c r="BX150" s="163">
        <f t="shared" si="1145"/>
        <v>0</v>
      </c>
      <c r="BY150" s="163"/>
      <c r="BZ150" s="163"/>
      <c r="CA150" s="30"/>
      <c r="CB150" s="30"/>
      <c r="CC150" s="30"/>
      <c r="CD150" s="30"/>
      <c r="CE150" s="30">
        <f>VLOOKUP($E150,'факт '!$D$8:$BM$167,21,0)</f>
        <v>0</v>
      </c>
      <c r="CF150" s="30">
        <f>VLOOKUP($E150,'факт '!$D$8:$BM$167,22,0)</f>
        <v>0</v>
      </c>
      <c r="CG150" s="30">
        <f>VLOOKUP($E150,'факт '!$D$8:$BM$167,23,0)</f>
        <v>0</v>
      </c>
      <c r="CH150" s="30">
        <f>VLOOKUP($E150,'факт '!$D$8:$BM$167,24,0)</f>
        <v>0</v>
      </c>
      <c r="CI150" s="30">
        <f t="shared" si="1116"/>
        <v>0</v>
      </c>
      <c r="CJ150" s="30">
        <f t="shared" si="1116"/>
        <v>0</v>
      </c>
      <c r="CK150" s="163">
        <f t="shared" si="1146"/>
        <v>0</v>
      </c>
      <c r="CL150" s="163">
        <f t="shared" si="1146"/>
        <v>0</v>
      </c>
      <c r="CM150" s="163"/>
      <c r="CN150" s="163"/>
      <c r="CO150" s="163"/>
      <c r="CP150" s="30"/>
      <c r="CQ150" s="30"/>
      <c r="CR150" s="30"/>
      <c r="CS150" s="30"/>
      <c r="CT150" s="30">
        <f>VLOOKUP($E150,'факт '!$D$8:$BM$167,25,0)</f>
        <v>0</v>
      </c>
      <c r="CU150" s="30">
        <f>VLOOKUP($E150,'факт '!$D$8:$BM$167,26,0)</f>
        <v>0</v>
      </c>
      <c r="CV150" s="30">
        <f>VLOOKUP($E150,'факт '!$D$8:$BM$167,27,0)</f>
        <v>0</v>
      </c>
      <c r="CW150" s="30">
        <f>VLOOKUP($E150,'факт '!$D$8:$BM$167,28,0)</f>
        <v>0</v>
      </c>
      <c r="CX150" s="30">
        <f t="shared" si="1117"/>
        <v>0</v>
      </c>
      <c r="CY150" s="30">
        <f t="shared" si="1117"/>
        <v>0</v>
      </c>
      <c r="CZ150" s="163">
        <f t="shared" si="1134"/>
        <v>0</v>
      </c>
      <c r="DA150" s="163">
        <f t="shared" si="1134"/>
        <v>0</v>
      </c>
      <c r="DB150" s="163"/>
      <c r="DC150" s="163"/>
      <c r="DD150" s="30"/>
      <c r="DE150" s="30"/>
      <c r="DF150" s="30"/>
      <c r="DG150" s="30"/>
      <c r="DH150" s="30">
        <f>VLOOKUP($E150,'факт '!$D$8:$BM$167,29,0)</f>
        <v>0</v>
      </c>
      <c r="DI150" s="30">
        <f>VLOOKUP($E150,'факт '!$D$8:$BM$167,30,0)</f>
        <v>0</v>
      </c>
      <c r="DJ150" s="30">
        <f>VLOOKUP($E150,'факт '!$D$8:$BM$167,31,0)</f>
        <v>0</v>
      </c>
      <c r="DK150" s="30">
        <f>VLOOKUP($E150,'факт '!$D$8:$BM$167,32,0)</f>
        <v>0</v>
      </c>
      <c r="DL150" s="30">
        <f t="shared" si="1118"/>
        <v>0</v>
      </c>
      <c r="DM150" s="30">
        <f t="shared" si="1118"/>
        <v>0</v>
      </c>
      <c r="DN150" s="163">
        <f t="shared" si="1135"/>
        <v>0</v>
      </c>
      <c r="DO150" s="163">
        <f t="shared" si="1135"/>
        <v>0</v>
      </c>
      <c r="DP150" s="163"/>
      <c r="DQ150" s="163"/>
      <c r="DR150" s="30"/>
      <c r="DS150" s="30"/>
      <c r="DT150" s="30"/>
      <c r="DU150" s="30"/>
      <c r="DV150" s="30">
        <f>VLOOKUP($E150,'факт '!$D$8:$BM$167,33,0)</f>
        <v>0</v>
      </c>
      <c r="DW150" s="30">
        <f>VLOOKUP($E150,'факт '!$D$8:$BM$167,34,0)</f>
        <v>0</v>
      </c>
      <c r="DX150" s="30">
        <f>VLOOKUP($E150,'факт '!$D$8:$BM$167,35,0)</f>
        <v>0</v>
      </c>
      <c r="DY150" s="30">
        <f>VLOOKUP($E150,'факт '!$D$8:$BM$167,36,0)</f>
        <v>0</v>
      </c>
      <c r="DZ150" s="30">
        <f t="shared" si="1119"/>
        <v>0</v>
      </c>
      <c r="EA150" s="30">
        <f t="shared" si="1119"/>
        <v>0</v>
      </c>
      <c r="EB150" s="163">
        <f t="shared" si="1147"/>
        <v>0</v>
      </c>
      <c r="EC150" s="163">
        <f t="shared" si="1147"/>
        <v>0</v>
      </c>
      <c r="ED150" s="163"/>
      <c r="EE150" s="163"/>
      <c r="EF150" s="30"/>
      <c r="EG150" s="30"/>
      <c r="EH150" s="30"/>
      <c r="EI150" s="30"/>
      <c r="EJ150" s="30">
        <f>VLOOKUP($E150,'факт '!$D$8:$BM$167,15,0)</f>
        <v>0</v>
      </c>
      <c r="EK150" s="30">
        <f>VLOOKUP($E150,'факт '!$D$8:$BM$167,16,0)</f>
        <v>0</v>
      </c>
      <c r="EL150" s="30"/>
      <c r="EM150" s="30"/>
      <c r="EN150" s="30">
        <f t="shared" si="1120"/>
        <v>0</v>
      </c>
      <c r="EO150" s="30">
        <f t="shared" si="1120"/>
        <v>0</v>
      </c>
      <c r="EP150" s="163">
        <f t="shared" si="1148"/>
        <v>0</v>
      </c>
      <c r="EQ150" s="163">
        <f t="shared" si="1148"/>
        <v>0</v>
      </c>
      <c r="ER150" s="163"/>
      <c r="ES150" s="163"/>
      <c r="ET150" s="30"/>
      <c r="EU150" s="30"/>
      <c r="EV150" s="30"/>
      <c r="EW150" s="30"/>
      <c r="EX150" s="30">
        <f>VLOOKUP($E150,'факт '!$D$8:$BM$167,37,0)</f>
        <v>0</v>
      </c>
      <c r="EY150" s="30">
        <f>VLOOKUP($E150,'факт '!$D$8:$BM$167,38,0)</f>
        <v>0</v>
      </c>
      <c r="EZ150" s="30">
        <f>VLOOKUP($E150,'факт '!$D$8:$BM$167,39,0)</f>
        <v>0</v>
      </c>
      <c r="FA150" s="30">
        <f>VLOOKUP($E150,'факт '!$D$8:$BM$167,40,0)</f>
        <v>0</v>
      </c>
      <c r="FB150" s="30">
        <f t="shared" si="1121"/>
        <v>0</v>
      </c>
      <c r="FC150" s="30">
        <f t="shared" si="1121"/>
        <v>0</v>
      </c>
      <c r="FD150" s="163">
        <f t="shared" si="1149"/>
        <v>0</v>
      </c>
      <c r="FE150" s="163">
        <f t="shared" si="1149"/>
        <v>0</v>
      </c>
      <c r="FF150" s="163"/>
      <c r="FG150" s="163"/>
      <c r="FH150" s="30"/>
      <c r="FI150" s="30"/>
      <c r="FJ150" s="30"/>
      <c r="FK150" s="30"/>
      <c r="FL150" s="30">
        <f>VLOOKUP($E150,'факт '!$D$8:$BM$167,45,0)</f>
        <v>0</v>
      </c>
      <c r="FM150" s="30">
        <f>VLOOKUP($E150,'факт '!$D$8:$BM$167,46,0)</f>
        <v>0</v>
      </c>
      <c r="FN150" s="30">
        <f>VLOOKUP($E150,'факт '!$D$8:$BM$167,47,0)</f>
        <v>0</v>
      </c>
      <c r="FO150" s="30">
        <f>VLOOKUP($E150,'факт '!$D$8:$BM$167,48,0)</f>
        <v>0</v>
      </c>
      <c r="FP150" s="30">
        <f t="shared" si="1122"/>
        <v>0</v>
      </c>
      <c r="FQ150" s="30">
        <f t="shared" si="1122"/>
        <v>0</v>
      </c>
      <c r="FR150" s="163">
        <f t="shared" si="1150"/>
        <v>0</v>
      </c>
      <c r="FS150" s="163">
        <f t="shared" si="1150"/>
        <v>0</v>
      </c>
      <c r="FT150" s="163"/>
      <c r="FU150" s="163"/>
      <c r="FV150" s="30"/>
      <c r="FW150" s="30"/>
      <c r="FX150" s="30"/>
      <c r="FY150" s="30"/>
      <c r="FZ150" s="252"/>
      <c r="GA150" s="252"/>
      <c r="GB150" s="30"/>
      <c r="GC150" s="30"/>
      <c r="GD150" s="30"/>
      <c r="GE150" s="30"/>
      <c r="GF150" s="163">
        <f t="shared" si="1136"/>
        <v>0</v>
      </c>
      <c r="GG150" s="163">
        <f t="shared" si="1136"/>
        <v>0</v>
      </c>
      <c r="GH150" s="163"/>
      <c r="GI150" s="163"/>
      <c r="GJ150" s="30"/>
      <c r="GK150" s="30"/>
      <c r="GL150" s="30"/>
      <c r="GM150" s="30"/>
      <c r="GN150" s="30">
        <f>VLOOKUP($E150,'факт '!$D$8:$BM$167,41,0)</f>
        <v>0</v>
      </c>
      <c r="GO150" s="30">
        <f>VLOOKUP($E150,'факт '!$D$8:$BM$167,42,0)</f>
        <v>0</v>
      </c>
      <c r="GP150" s="30">
        <f>VLOOKUP($E150,'факт '!$D$8:$BM$167,43,0)</f>
        <v>0</v>
      </c>
      <c r="GQ150" s="30">
        <f>VLOOKUP($E150,'факт '!$D$8:$BM$167,44,0)</f>
        <v>0</v>
      </c>
      <c r="GR150" s="30">
        <f t="shared" si="1123"/>
        <v>0</v>
      </c>
      <c r="GS150" s="30">
        <f t="shared" si="1123"/>
        <v>0</v>
      </c>
      <c r="GT150" s="163">
        <f t="shared" si="1151"/>
        <v>0</v>
      </c>
      <c r="GU150" s="163">
        <f t="shared" si="1151"/>
        <v>0</v>
      </c>
      <c r="GV150" s="163"/>
      <c r="GW150" s="347" t="e">
        <f t="shared" si="1108"/>
        <v>#DIV/0!</v>
      </c>
      <c r="GX150" s="30"/>
      <c r="GY150" s="30"/>
      <c r="GZ150" s="30"/>
      <c r="HA150" s="30"/>
      <c r="HB150" s="30">
        <f>VLOOKUP($E150,'факт '!$D$8:$BM$167,49,0)</f>
        <v>0</v>
      </c>
      <c r="HC150" s="30">
        <f>VLOOKUP($E150,'факт '!$D$8:$BM$167,50,0)</f>
        <v>0</v>
      </c>
      <c r="HD150" s="30"/>
      <c r="HE150" s="30"/>
      <c r="HF150" s="30">
        <f t="shared" si="1124"/>
        <v>0</v>
      </c>
      <c r="HG150" s="30">
        <f t="shared" si="1124"/>
        <v>0</v>
      </c>
      <c r="HH150" s="163">
        <f t="shared" si="1137"/>
        <v>0</v>
      </c>
      <c r="HI150" s="163">
        <f t="shared" si="1137"/>
        <v>0</v>
      </c>
      <c r="HJ150" s="163"/>
      <c r="HK150" s="163"/>
      <c r="HL150" s="30"/>
      <c r="HM150" s="30"/>
      <c r="HN150" s="30"/>
      <c r="HO150" s="30"/>
      <c r="HP150" s="30">
        <f>VLOOKUP($E150,'факт '!$D$8:$BM$167,51,0)</f>
        <v>0</v>
      </c>
      <c r="HQ150" s="30">
        <f>VLOOKUP($E150,'факт '!$D$8:$BM$167,52,0)</f>
        <v>0</v>
      </c>
      <c r="HR150" s="30"/>
      <c r="HS150" s="30"/>
      <c r="HT150" s="30">
        <f t="shared" si="1125"/>
        <v>0</v>
      </c>
      <c r="HU150" s="30">
        <f t="shared" si="1125"/>
        <v>0</v>
      </c>
      <c r="HV150" s="163">
        <f t="shared" si="1138"/>
        <v>0</v>
      </c>
      <c r="HW150" s="163">
        <f t="shared" si="1138"/>
        <v>0</v>
      </c>
      <c r="HX150" s="163"/>
      <c r="HY150" s="163"/>
      <c r="HZ150" s="163"/>
      <c r="IA150" s="163"/>
      <c r="IB150" s="163"/>
      <c r="IC150" s="163"/>
      <c r="ID150" s="30">
        <f>VLOOKUP($E150,'факт '!$D$8:$BM$167,53,0)</f>
        <v>0</v>
      </c>
      <c r="IE150" s="30">
        <f>VLOOKUP($E150,'факт '!$D$8:$BM$167,54,0)</f>
        <v>0</v>
      </c>
      <c r="IF150" s="163"/>
      <c r="IG150" s="163"/>
      <c r="IH150" s="163">
        <f t="shared" si="1126"/>
        <v>0</v>
      </c>
      <c r="II150" s="163">
        <f t="shared" si="1126"/>
        <v>0</v>
      </c>
      <c r="IJ150" s="163">
        <f t="shared" si="1139"/>
        <v>0</v>
      </c>
      <c r="IK150" s="163">
        <f t="shared" si="1139"/>
        <v>0</v>
      </c>
      <c r="IL150" s="163"/>
      <c r="IM150" s="163"/>
      <c r="IN150" s="163"/>
      <c r="IO150" s="163"/>
      <c r="IP150" s="163"/>
      <c r="IQ150" s="163"/>
      <c r="IR150" s="30">
        <f>VLOOKUP($E150,'факт '!$D$8:$BM$167,53,0)</f>
        <v>0</v>
      </c>
      <c r="IS150" s="30">
        <f>VLOOKUP($E150,'факт '!$D$8:$BM$167,54,0)</f>
        <v>0</v>
      </c>
      <c r="IT150" s="163"/>
      <c r="IU150" s="163"/>
      <c r="IV150" s="163">
        <f t="shared" si="1127"/>
        <v>0</v>
      </c>
      <c r="IW150" s="163">
        <f t="shared" si="1127"/>
        <v>0</v>
      </c>
      <c r="IX150" s="163">
        <f t="shared" si="1131"/>
        <v>0</v>
      </c>
      <c r="IY150" s="163">
        <f t="shared" si="1131"/>
        <v>0</v>
      </c>
      <c r="IZ150" s="163"/>
      <c r="JA150" s="163"/>
      <c r="JB150" s="170"/>
      <c r="JC150" s="242"/>
      <c r="JD150" s="170"/>
      <c r="JE150" s="170"/>
      <c r="JF150" s="238">
        <f t="shared" si="1128"/>
        <v>1</v>
      </c>
      <c r="JG150" s="238">
        <f t="shared" si="1128"/>
        <v>143760.13</v>
      </c>
      <c r="JH150" s="238">
        <f t="shared" si="1128"/>
        <v>0</v>
      </c>
      <c r="JI150" s="238">
        <f t="shared" si="1128"/>
        <v>0</v>
      </c>
      <c r="JJ150" s="238">
        <f t="shared" si="867"/>
        <v>1</v>
      </c>
      <c r="JK150" s="238">
        <f t="shared" si="867"/>
        <v>143760.13</v>
      </c>
      <c r="JL150" s="238">
        <f t="shared" si="1140"/>
        <v>1</v>
      </c>
      <c r="JM150" s="238">
        <f t="shared" si="1140"/>
        <v>143760.13</v>
      </c>
      <c r="JN150" s="48"/>
      <c r="JO150" s="18"/>
      <c r="JP150" s="55"/>
      <c r="JQ150" s="55">
        <f t="shared" si="1129"/>
        <v>143760.13</v>
      </c>
      <c r="JR150" s="378">
        <f t="shared" si="1130"/>
        <v>-3.599999996367842E-3</v>
      </c>
      <c r="JS150" s="382"/>
    </row>
    <row r="151" spans="1:279" ht="25.5" hidden="1" x14ac:dyDescent="0.2">
      <c r="A151" s="10">
        <v>1</v>
      </c>
      <c r="B151" s="10">
        <v>1</v>
      </c>
      <c r="C151" s="449" t="s">
        <v>168</v>
      </c>
      <c r="D151" s="428"/>
      <c r="E151" s="453">
        <v>331</v>
      </c>
      <c r="F151" s="455" t="s">
        <v>428</v>
      </c>
      <c r="G151" s="19">
        <v>20</v>
      </c>
      <c r="H151" s="169">
        <v>143760.1336</v>
      </c>
      <c r="I151" s="30"/>
      <c r="J151" s="30"/>
      <c r="K151" s="30"/>
      <c r="L151" s="30"/>
      <c r="M151" s="30">
        <f>VLOOKUP($E151,'факт '!$D$8:$BM$167,3,0)</f>
        <v>0</v>
      </c>
      <c r="N151" s="30">
        <f>VLOOKUP($E151,'факт '!$D$8:$BM$167,4,0)</f>
        <v>0</v>
      </c>
      <c r="O151" s="30">
        <f>VLOOKUP($E151,'факт '!$D$8:$BM$167,5,0)</f>
        <v>0</v>
      </c>
      <c r="P151" s="30">
        <f>VLOOKUP($E151,'факт '!$D$8:$BM$167,6,0)</f>
        <v>0</v>
      </c>
      <c r="Q151" s="30">
        <f t="shared" si="1111"/>
        <v>0</v>
      </c>
      <c r="R151" s="30">
        <f t="shared" si="1111"/>
        <v>0</v>
      </c>
      <c r="S151" s="163">
        <f t="shared" si="1142"/>
        <v>0</v>
      </c>
      <c r="T151" s="163">
        <f t="shared" si="1142"/>
        <v>0</v>
      </c>
      <c r="U151" s="163"/>
      <c r="V151" s="163"/>
      <c r="W151" s="30"/>
      <c r="X151" s="30"/>
      <c r="Y151" s="30"/>
      <c r="Z151" s="30"/>
      <c r="AA151" s="30">
        <f>VLOOKUP($E151,'факт '!$D$8:$BM$167,9,0)</f>
        <v>0</v>
      </c>
      <c r="AB151" s="30">
        <f>VLOOKUP($E151,'факт '!$D$8:$BM$167,10,0)</f>
        <v>0</v>
      </c>
      <c r="AC151" s="30">
        <f>VLOOKUP($E151,'факт '!$D$8:$BM$167,11,0)</f>
        <v>0</v>
      </c>
      <c r="AD151" s="30">
        <f>VLOOKUP($E151,'факт '!$D$8:$BM$167,12,0)</f>
        <v>0</v>
      </c>
      <c r="AE151" s="30">
        <f t="shared" si="1112"/>
        <v>0</v>
      </c>
      <c r="AF151" s="30">
        <f t="shared" si="1112"/>
        <v>0</v>
      </c>
      <c r="AG151" s="163">
        <f t="shared" si="912"/>
        <v>0</v>
      </c>
      <c r="AH151" s="163">
        <f t="shared" si="912"/>
        <v>0</v>
      </c>
      <c r="AI151" s="163"/>
      <c r="AJ151" s="163"/>
      <c r="AK151" s="30"/>
      <c r="AL151" s="30"/>
      <c r="AM151" s="30"/>
      <c r="AN151" s="30"/>
      <c r="AO151" s="30">
        <f>VLOOKUP($E151,'факт '!$D$8:$BM$167,7,0)</f>
        <v>0</v>
      </c>
      <c r="AP151" s="30">
        <f>VLOOKUP($E151,'факт '!$D$8:$BM$167,8,0)</f>
        <v>0</v>
      </c>
      <c r="AQ151" s="30"/>
      <c r="AR151" s="30"/>
      <c r="AS151" s="30">
        <f t="shared" si="1113"/>
        <v>0</v>
      </c>
      <c r="AT151" s="30">
        <f t="shared" si="1113"/>
        <v>0</v>
      </c>
      <c r="AU151" s="163">
        <f t="shared" si="1143"/>
        <v>0</v>
      </c>
      <c r="AV151" s="163">
        <f t="shared" si="1143"/>
        <v>0</v>
      </c>
      <c r="AW151" s="163"/>
      <c r="AX151" s="163"/>
      <c r="AY151" s="30"/>
      <c r="AZ151" s="30"/>
      <c r="BA151" s="30"/>
      <c r="BB151" s="30"/>
      <c r="BC151" s="30">
        <f>VLOOKUP($E151,'факт '!$D$8:$BM$167,13,0)</f>
        <v>2</v>
      </c>
      <c r="BD151" s="30">
        <f>VLOOKUP($E151,'факт '!$D$8:$BM$167,14,0)</f>
        <v>287520.26</v>
      </c>
      <c r="BE151" s="30"/>
      <c r="BF151" s="30"/>
      <c r="BG151" s="30">
        <f t="shared" si="1114"/>
        <v>2</v>
      </c>
      <c r="BH151" s="30">
        <f t="shared" si="1114"/>
        <v>287520.26</v>
      </c>
      <c r="BI151" s="163">
        <f t="shared" si="1144"/>
        <v>2</v>
      </c>
      <c r="BJ151" s="163">
        <f t="shared" si="1144"/>
        <v>287520.26</v>
      </c>
      <c r="BK151" s="163"/>
      <c r="BL151" s="347">
        <f t="shared" si="1152"/>
        <v>143760.13</v>
      </c>
      <c r="BM151" s="30"/>
      <c r="BN151" s="30"/>
      <c r="BO151" s="30"/>
      <c r="BP151" s="30"/>
      <c r="BQ151" s="30">
        <f>VLOOKUP($E151,'факт '!$D$8:$BM$167,17,0)</f>
        <v>0</v>
      </c>
      <c r="BR151" s="30">
        <f>VLOOKUP($E151,'факт '!$D$8:$BM$167,18,0)</f>
        <v>0</v>
      </c>
      <c r="BS151" s="30">
        <f>VLOOKUP($E151,'факт '!$D$8:$BM$167,19,0)</f>
        <v>0</v>
      </c>
      <c r="BT151" s="30">
        <f>VLOOKUP($E151,'факт '!$D$8:$BM$167,20,0)</f>
        <v>0</v>
      </c>
      <c r="BU151" s="30">
        <f t="shared" si="1115"/>
        <v>0</v>
      </c>
      <c r="BV151" s="30">
        <f t="shared" si="1115"/>
        <v>0</v>
      </c>
      <c r="BW151" s="163">
        <f t="shared" si="1145"/>
        <v>0</v>
      </c>
      <c r="BX151" s="163">
        <f t="shared" si="1145"/>
        <v>0</v>
      </c>
      <c r="BY151" s="163"/>
      <c r="BZ151" s="163"/>
      <c r="CA151" s="30"/>
      <c r="CB151" s="30"/>
      <c r="CC151" s="30"/>
      <c r="CD151" s="30"/>
      <c r="CE151" s="30">
        <f>VLOOKUP($E151,'факт '!$D$8:$BM$167,21,0)</f>
        <v>0</v>
      </c>
      <c r="CF151" s="30">
        <f>VLOOKUP($E151,'факт '!$D$8:$BM$167,22,0)</f>
        <v>0</v>
      </c>
      <c r="CG151" s="30">
        <f>VLOOKUP($E151,'факт '!$D$8:$BM$167,23,0)</f>
        <v>0</v>
      </c>
      <c r="CH151" s="30">
        <f>VLOOKUP($E151,'факт '!$D$8:$BM$167,24,0)</f>
        <v>0</v>
      </c>
      <c r="CI151" s="30">
        <f t="shared" si="1116"/>
        <v>0</v>
      </c>
      <c r="CJ151" s="30">
        <f t="shared" si="1116"/>
        <v>0</v>
      </c>
      <c r="CK151" s="163">
        <f t="shared" si="1146"/>
        <v>0</v>
      </c>
      <c r="CL151" s="163">
        <f t="shared" si="1146"/>
        <v>0</v>
      </c>
      <c r="CM151" s="163"/>
      <c r="CN151" s="163"/>
      <c r="CO151" s="163"/>
      <c r="CP151" s="30"/>
      <c r="CQ151" s="30"/>
      <c r="CR151" s="30"/>
      <c r="CS151" s="30"/>
      <c r="CT151" s="30">
        <f>VLOOKUP($E151,'факт '!$D$8:$BM$167,25,0)</f>
        <v>0</v>
      </c>
      <c r="CU151" s="30">
        <f>VLOOKUP($E151,'факт '!$D$8:$BM$167,26,0)</f>
        <v>0</v>
      </c>
      <c r="CV151" s="30">
        <f>VLOOKUP($E151,'факт '!$D$8:$BM$167,27,0)</f>
        <v>0</v>
      </c>
      <c r="CW151" s="30">
        <f>VLOOKUP($E151,'факт '!$D$8:$BM$167,28,0)</f>
        <v>0</v>
      </c>
      <c r="CX151" s="30">
        <f t="shared" si="1117"/>
        <v>0</v>
      </c>
      <c r="CY151" s="30">
        <f t="shared" si="1117"/>
        <v>0</v>
      </c>
      <c r="CZ151" s="163">
        <f t="shared" si="1134"/>
        <v>0</v>
      </c>
      <c r="DA151" s="163">
        <f t="shared" si="1134"/>
        <v>0</v>
      </c>
      <c r="DB151" s="163"/>
      <c r="DC151" s="163"/>
      <c r="DD151" s="30"/>
      <c r="DE151" s="30"/>
      <c r="DF151" s="30"/>
      <c r="DG151" s="30"/>
      <c r="DH151" s="30">
        <f>VLOOKUP($E151,'факт '!$D$8:$BM$167,29,0)</f>
        <v>0</v>
      </c>
      <c r="DI151" s="30">
        <f>VLOOKUP($E151,'факт '!$D$8:$BM$167,30,0)</f>
        <v>0</v>
      </c>
      <c r="DJ151" s="30">
        <f>VLOOKUP($E151,'факт '!$D$8:$BM$167,31,0)</f>
        <v>0</v>
      </c>
      <c r="DK151" s="30">
        <f>VLOOKUP($E151,'факт '!$D$8:$BM$167,32,0)</f>
        <v>0</v>
      </c>
      <c r="DL151" s="30">
        <f t="shared" si="1118"/>
        <v>0</v>
      </c>
      <c r="DM151" s="30">
        <f t="shared" si="1118"/>
        <v>0</v>
      </c>
      <c r="DN151" s="163">
        <f t="shared" si="1135"/>
        <v>0</v>
      </c>
      <c r="DO151" s="163">
        <f t="shared" si="1135"/>
        <v>0</v>
      </c>
      <c r="DP151" s="163"/>
      <c r="DQ151" s="163"/>
      <c r="DR151" s="30"/>
      <c r="DS151" s="30"/>
      <c r="DT151" s="30"/>
      <c r="DU151" s="30"/>
      <c r="DV151" s="30">
        <f>VLOOKUP($E151,'факт '!$D$8:$BM$167,33,0)</f>
        <v>0</v>
      </c>
      <c r="DW151" s="30">
        <f>VLOOKUP($E151,'факт '!$D$8:$BM$167,34,0)</f>
        <v>0</v>
      </c>
      <c r="DX151" s="30">
        <f>VLOOKUP($E151,'факт '!$D$8:$BM$167,35,0)</f>
        <v>0</v>
      </c>
      <c r="DY151" s="30">
        <f>VLOOKUP($E151,'факт '!$D$8:$BM$167,36,0)</f>
        <v>0</v>
      </c>
      <c r="DZ151" s="30">
        <f t="shared" si="1119"/>
        <v>0</v>
      </c>
      <c r="EA151" s="30">
        <f t="shared" si="1119"/>
        <v>0</v>
      </c>
      <c r="EB151" s="163">
        <f t="shared" si="1147"/>
        <v>0</v>
      </c>
      <c r="EC151" s="163">
        <f t="shared" si="1147"/>
        <v>0</v>
      </c>
      <c r="ED151" s="163"/>
      <c r="EE151" s="163"/>
      <c r="EF151" s="30"/>
      <c r="EG151" s="30"/>
      <c r="EH151" s="30"/>
      <c r="EI151" s="30"/>
      <c r="EJ151" s="30">
        <f>VLOOKUP($E151,'факт '!$D$8:$BM$167,15,0)</f>
        <v>0</v>
      </c>
      <c r="EK151" s="30">
        <f>VLOOKUP($E151,'факт '!$D$8:$BM$167,16,0)</f>
        <v>0</v>
      </c>
      <c r="EL151" s="30"/>
      <c r="EM151" s="30"/>
      <c r="EN151" s="30">
        <f t="shared" si="1120"/>
        <v>0</v>
      </c>
      <c r="EO151" s="30">
        <f t="shared" si="1120"/>
        <v>0</v>
      </c>
      <c r="EP151" s="163">
        <f t="shared" si="1148"/>
        <v>0</v>
      </c>
      <c r="EQ151" s="163">
        <f t="shared" si="1148"/>
        <v>0</v>
      </c>
      <c r="ER151" s="163"/>
      <c r="ES151" s="163"/>
      <c r="ET151" s="30"/>
      <c r="EU151" s="30"/>
      <c r="EV151" s="30"/>
      <c r="EW151" s="30"/>
      <c r="EX151" s="30">
        <f>VLOOKUP($E151,'факт '!$D$8:$BM$167,37,0)</f>
        <v>0</v>
      </c>
      <c r="EY151" s="30">
        <f>VLOOKUP($E151,'факт '!$D$8:$BM$167,38,0)</f>
        <v>0</v>
      </c>
      <c r="EZ151" s="30">
        <f>VLOOKUP($E151,'факт '!$D$8:$BM$167,39,0)</f>
        <v>0</v>
      </c>
      <c r="FA151" s="30">
        <f>VLOOKUP($E151,'факт '!$D$8:$BM$167,40,0)</f>
        <v>0</v>
      </c>
      <c r="FB151" s="30">
        <f t="shared" si="1121"/>
        <v>0</v>
      </c>
      <c r="FC151" s="30">
        <f t="shared" si="1121"/>
        <v>0</v>
      </c>
      <c r="FD151" s="163">
        <f t="shared" si="1149"/>
        <v>0</v>
      </c>
      <c r="FE151" s="163">
        <f t="shared" si="1149"/>
        <v>0</v>
      </c>
      <c r="FF151" s="163"/>
      <c r="FG151" s="163"/>
      <c r="FH151" s="30"/>
      <c r="FI151" s="30"/>
      <c r="FJ151" s="30"/>
      <c r="FK151" s="30"/>
      <c r="FL151" s="30">
        <f>VLOOKUP($E151,'факт '!$D$8:$BM$167,45,0)</f>
        <v>0</v>
      </c>
      <c r="FM151" s="30">
        <f>VLOOKUP($E151,'факт '!$D$8:$BM$167,46,0)</f>
        <v>0</v>
      </c>
      <c r="FN151" s="30">
        <f>VLOOKUP($E151,'факт '!$D$8:$BM$167,47,0)</f>
        <v>0</v>
      </c>
      <c r="FO151" s="30">
        <f>VLOOKUP($E151,'факт '!$D$8:$BM$167,48,0)</f>
        <v>0</v>
      </c>
      <c r="FP151" s="30">
        <f t="shared" si="1122"/>
        <v>0</v>
      </c>
      <c r="FQ151" s="30">
        <f t="shared" si="1122"/>
        <v>0</v>
      </c>
      <c r="FR151" s="163">
        <f t="shared" si="1150"/>
        <v>0</v>
      </c>
      <c r="FS151" s="163">
        <f t="shared" si="1150"/>
        <v>0</v>
      </c>
      <c r="FT151" s="163"/>
      <c r="FU151" s="163"/>
      <c r="FV151" s="30"/>
      <c r="FW151" s="30"/>
      <c r="FX151" s="30"/>
      <c r="FY151" s="30"/>
      <c r="FZ151" s="252"/>
      <c r="GA151" s="252"/>
      <c r="GB151" s="30"/>
      <c r="GC151" s="30"/>
      <c r="GD151" s="30"/>
      <c r="GE151" s="30"/>
      <c r="GF151" s="163">
        <f t="shared" si="1136"/>
        <v>0</v>
      </c>
      <c r="GG151" s="163">
        <f t="shared" si="1136"/>
        <v>0</v>
      </c>
      <c r="GH151" s="163"/>
      <c r="GI151" s="163"/>
      <c r="GJ151" s="30"/>
      <c r="GK151" s="30"/>
      <c r="GL151" s="30"/>
      <c r="GM151" s="30"/>
      <c r="GN151" s="30">
        <f>VLOOKUP($E151,'факт '!$D$8:$BM$167,41,0)</f>
        <v>0</v>
      </c>
      <c r="GO151" s="30">
        <f>VLOOKUP($E151,'факт '!$D$8:$BM$167,42,0)</f>
        <v>0</v>
      </c>
      <c r="GP151" s="30">
        <f>VLOOKUP($E151,'факт '!$D$8:$BM$167,43,0)</f>
        <v>0</v>
      </c>
      <c r="GQ151" s="30">
        <f>VLOOKUP($E151,'факт '!$D$8:$BM$167,44,0)</f>
        <v>0</v>
      </c>
      <c r="GR151" s="30">
        <f t="shared" si="1123"/>
        <v>0</v>
      </c>
      <c r="GS151" s="30">
        <f t="shared" si="1123"/>
        <v>0</v>
      </c>
      <c r="GT151" s="163">
        <f t="shared" si="1151"/>
        <v>0</v>
      </c>
      <c r="GU151" s="163">
        <f t="shared" si="1151"/>
        <v>0</v>
      </c>
      <c r="GV151" s="163"/>
      <c r="GW151" s="347" t="e">
        <f t="shared" si="1108"/>
        <v>#DIV/0!</v>
      </c>
      <c r="GX151" s="30"/>
      <c r="GY151" s="30"/>
      <c r="GZ151" s="30"/>
      <c r="HA151" s="30"/>
      <c r="HB151" s="30">
        <f>VLOOKUP($E151,'факт '!$D$8:$BM$167,49,0)</f>
        <v>0</v>
      </c>
      <c r="HC151" s="30">
        <f>VLOOKUP($E151,'факт '!$D$8:$BM$167,50,0)</f>
        <v>0</v>
      </c>
      <c r="HD151" s="30"/>
      <c r="HE151" s="30"/>
      <c r="HF151" s="30">
        <f t="shared" si="1124"/>
        <v>0</v>
      </c>
      <c r="HG151" s="30">
        <f t="shared" si="1124"/>
        <v>0</v>
      </c>
      <c r="HH151" s="163">
        <f t="shared" si="1137"/>
        <v>0</v>
      </c>
      <c r="HI151" s="163">
        <f t="shared" si="1137"/>
        <v>0</v>
      </c>
      <c r="HJ151" s="163"/>
      <c r="HK151" s="163"/>
      <c r="HL151" s="30"/>
      <c r="HM151" s="30"/>
      <c r="HN151" s="30"/>
      <c r="HO151" s="30"/>
      <c r="HP151" s="30">
        <f>VLOOKUP($E151,'факт '!$D$8:$BM$167,51,0)</f>
        <v>0</v>
      </c>
      <c r="HQ151" s="30">
        <f>VLOOKUP($E151,'факт '!$D$8:$BM$167,52,0)</f>
        <v>0</v>
      </c>
      <c r="HR151" s="30"/>
      <c r="HS151" s="30"/>
      <c r="HT151" s="30">
        <f t="shared" si="1125"/>
        <v>0</v>
      </c>
      <c r="HU151" s="30">
        <f t="shared" si="1125"/>
        <v>0</v>
      </c>
      <c r="HV151" s="163">
        <f t="shared" si="1138"/>
        <v>0</v>
      </c>
      <c r="HW151" s="163">
        <f t="shared" si="1138"/>
        <v>0</v>
      </c>
      <c r="HX151" s="163"/>
      <c r="HY151" s="163"/>
      <c r="HZ151" s="163"/>
      <c r="IA151" s="163"/>
      <c r="IB151" s="163"/>
      <c r="IC151" s="163"/>
      <c r="ID151" s="30">
        <f>VLOOKUP($E151,'факт '!$D$8:$BM$167,53,0)</f>
        <v>0</v>
      </c>
      <c r="IE151" s="30">
        <f>VLOOKUP($E151,'факт '!$D$8:$BM$167,54,0)</f>
        <v>0</v>
      </c>
      <c r="IF151" s="163"/>
      <c r="IG151" s="163"/>
      <c r="IH151" s="163">
        <f t="shared" si="1126"/>
        <v>0</v>
      </c>
      <c r="II151" s="163">
        <f t="shared" si="1126"/>
        <v>0</v>
      </c>
      <c r="IJ151" s="163">
        <f t="shared" si="1139"/>
        <v>0</v>
      </c>
      <c r="IK151" s="163">
        <f t="shared" si="1139"/>
        <v>0</v>
      </c>
      <c r="IL151" s="163"/>
      <c r="IM151" s="163"/>
      <c r="IN151" s="163"/>
      <c r="IO151" s="163"/>
      <c r="IP151" s="163"/>
      <c r="IQ151" s="163"/>
      <c r="IR151" s="30">
        <f>VLOOKUP($E151,'факт '!$D$8:$BM$167,53,0)</f>
        <v>0</v>
      </c>
      <c r="IS151" s="30">
        <f>VLOOKUP($E151,'факт '!$D$8:$BM$167,54,0)</f>
        <v>0</v>
      </c>
      <c r="IT151" s="163"/>
      <c r="IU151" s="163"/>
      <c r="IV151" s="163">
        <f t="shared" si="1127"/>
        <v>0</v>
      </c>
      <c r="IW151" s="163">
        <f t="shared" si="1127"/>
        <v>0</v>
      </c>
      <c r="IX151" s="163">
        <f t="shared" si="1131"/>
        <v>0</v>
      </c>
      <c r="IY151" s="163">
        <f t="shared" si="1131"/>
        <v>0</v>
      </c>
      <c r="IZ151" s="163"/>
      <c r="JA151" s="163"/>
      <c r="JB151" s="170"/>
      <c r="JC151" s="242"/>
      <c r="JD151" s="170"/>
      <c r="JE151" s="170"/>
      <c r="JF151" s="238">
        <f t="shared" si="1128"/>
        <v>2</v>
      </c>
      <c r="JG151" s="238">
        <f t="shared" si="1128"/>
        <v>287520.26</v>
      </c>
      <c r="JH151" s="238">
        <f t="shared" si="1128"/>
        <v>0</v>
      </c>
      <c r="JI151" s="238">
        <f t="shared" si="1128"/>
        <v>0</v>
      </c>
      <c r="JJ151" s="238">
        <f t="shared" si="867"/>
        <v>2</v>
      </c>
      <c r="JK151" s="238">
        <f t="shared" si="867"/>
        <v>287520.26</v>
      </c>
      <c r="JL151" s="238">
        <f t="shared" si="1140"/>
        <v>2</v>
      </c>
      <c r="JM151" s="238">
        <f t="shared" si="1140"/>
        <v>287520.26</v>
      </c>
      <c r="JN151" s="48"/>
      <c r="JO151" s="18"/>
      <c r="JP151" s="55"/>
      <c r="JQ151" s="55">
        <f t="shared" si="1129"/>
        <v>143760.13</v>
      </c>
      <c r="JR151" s="378">
        <f t="shared" si="1130"/>
        <v>-3.599999996367842E-3</v>
      </c>
      <c r="JS151" s="382"/>
    </row>
    <row r="152" spans="1:279" ht="25.5" hidden="1" x14ac:dyDescent="0.2">
      <c r="A152" s="10">
        <v>1</v>
      </c>
      <c r="B152" s="10">
        <v>1</v>
      </c>
      <c r="C152" s="445" t="s">
        <v>168</v>
      </c>
      <c r="D152" s="446"/>
      <c r="E152" s="453">
        <v>339</v>
      </c>
      <c r="F152" s="454" t="s">
        <v>429</v>
      </c>
      <c r="G152" s="19">
        <v>20</v>
      </c>
      <c r="H152" s="169">
        <v>143760.1336</v>
      </c>
      <c r="I152" s="30"/>
      <c r="J152" s="30"/>
      <c r="K152" s="30"/>
      <c r="L152" s="30"/>
      <c r="M152" s="30">
        <f>VLOOKUP($E152,'факт '!$D$8:$BM$167,3,0)</f>
        <v>0</v>
      </c>
      <c r="N152" s="30">
        <f>VLOOKUP($E152,'факт '!$D$8:$BM$167,4,0)</f>
        <v>0</v>
      </c>
      <c r="O152" s="30">
        <f>VLOOKUP($E152,'факт '!$D$8:$BM$167,5,0)</f>
        <v>0</v>
      </c>
      <c r="P152" s="30">
        <f>VLOOKUP($E152,'факт '!$D$8:$BM$167,6,0)</f>
        <v>0</v>
      </c>
      <c r="Q152" s="30">
        <f t="shared" si="1111"/>
        <v>0</v>
      </c>
      <c r="R152" s="30">
        <f t="shared" si="1111"/>
        <v>0</v>
      </c>
      <c r="S152" s="163">
        <f t="shared" si="1142"/>
        <v>0</v>
      </c>
      <c r="T152" s="163">
        <f t="shared" si="1142"/>
        <v>0</v>
      </c>
      <c r="U152" s="163"/>
      <c r="V152" s="163"/>
      <c r="W152" s="30"/>
      <c r="X152" s="30"/>
      <c r="Y152" s="30"/>
      <c r="Z152" s="30"/>
      <c r="AA152" s="30">
        <f>VLOOKUP($E152,'факт '!$D$8:$BM$167,9,0)</f>
        <v>0</v>
      </c>
      <c r="AB152" s="30">
        <f>VLOOKUP($E152,'факт '!$D$8:$BM$167,10,0)</f>
        <v>0</v>
      </c>
      <c r="AC152" s="30">
        <f>VLOOKUP($E152,'факт '!$D$8:$BM$167,11,0)</f>
        <v>0</v>
      </c>
      <c r="AD152" s="30">
        <f>VLOOKUP($E152,'факт '!$D$8:$BM$167,12,0)</f>
        <v>0</v>
      </c>
      <c r="AE152" s="30">
        <f t="shared" si="1112"/>
        <v>0</v>
      </c>
      <c r="AF152" s="30">
        <f t="shared" si="1112"/>
        <v>0</v>
      </c>
      <c r="AG152" s="163">
        <f t="shared" si="912"/>
        <v>0</v>
      </c>
      <c r="AH152" s="163">
        <f t="shared" si="912"/>
        <v>0</v>
      </c>
      <c r="AI152" s="163"/>
      <c r="AJ152" s="163"/>
      <c r="AK152" s="30"/>
      <c r="AL152" s="30"/>
      <c r="AM152" s="30"/>
      <c r="AN152" s="30"/>
      <c r="AO152" s="30">
        <f>VLOOKUP($E152,'факт '!$D$8:$BM$167,7,0)</f>
        <v>0</v>
      </c>
      <c r="AP152" s="30">
        <f>VLOOKUP($E152,'факт '!$D$8:$BM$167,8,0)</f>
        <v>0</v>
      </c>
      <c r="AQ152" s="30"/>
      <c r="AR152" s="30"/>
      <c r="AS152" s="30">
        <f t="shared" si="1113"/>
        <v>0</v>
      </c>
      <c r="AT152" s="30">
        <f t="shared" si="1113"/>
        <v>0</v>
      </c>
      <c r="AU152" s="163">
        <f t="shared" si="1143"/>
        <v>0</v>
      </c>
      <c r="AV152" s="163">
        <f t="shared" si="1143"/>
        <v>0</v>
      </c>
      <c r="AW152" s="163"/>
      <c r="AX152" s="163"/>
      <c r="AY152" s="30"/>
      <c r="AZ152" s="30"/>
      <c r="BA152" s="30"/>
      <c r="BB152" s="30"/>
      <c r="BC152" s="30">
        <f>VLOOKUP($E152,'факт '!$D$8:$BM$167,13,0)</f>
        <v>1</v>
      </c>
      <c r="BD152" s="30">
        <f>VLOOKUP($E152,'факт '!$D$8:$BM$167,14,0)</f>
        <v>143760.13</v>
      </c>
      <c r="BE152" s="30"/>
      <c r="BF152" s="30"/>
      <c r="BG152" s="30">
        <f t="shared" si="1114"/>
        <v>1</v>
      </c>
      <c r="BH152" s="30">
        <f t="shared" si="1114"/>
        <v>143760.13</v>
      </c>
      <c r="BI152" s="163">
        <f t="shared" si="1144"/>
        <v>1</v>
      </c>
      <c r="BJ152" s="163">
        <f t="shared" si="1144"/>
        <v>143760.13</v>
      </c>
      <c r="BK152" s="163"/>
      <c r="BL152" s="347">
        <f t="shared" si="1152"/>
        <v>143760.13</v>
      </c>
      <c r="BM152" s="30"/>
      <c r="BN152" s="30"/>
      <c r="BO152" s="30"/>
      <c r="BP152" s="30"/>
      <c r="BQ152" s="30">
        <f>VLOOKUP($E152,'факт '!$D$8:$BM$167,17,0)</f>
        <v>0</v>
      </c>
      <c r="BR152" s="30">
        <f>VLOOKUP($E152,'факт '!$D$8:$BM$167,18,0)</f>
        <v>0</v>
      </c>
      <c r="BS152" s="30">
        <f>VLOOKUP($E152,'факт '!$D$8:$BM$167,19,0)</f>
        <v>0</v>
      </c>
      <c r="BT152" s="30">
        <f>VLOOKUP($E152,'факт '!$D$8:$BM$167,20,0)</f>
        <v>0</v>
      </c>
      <c r="BU152" s="30">
        <f t="shared" si="1115"/>
        <v>0</v>
      </c>
      <c r="BV152" s="30">
        <f t="shared" si="1115"/>
        <v>0</v>
      </c>
      <c r="BW152" s="163">
        <f t="shared" si="1145"/>
        <v>0</v>
      </c>
      <c r="BX152" s="163">
        <f t="shared" si="1145"/>
        <v>0</v>
      </c>
      <c r="BY152" s="163"/>
      <c r="BZ152" s="163"/>
      <c r="CA152" s="30"/>
      <c r="CB152" s="30"/>
      <c r="CC152" s="30"/>
      <c r="CD152" s="30"/>
      <c r="CE152" s="30">
        <f>VLOOKUP($E152,'факт '!$D$8:$BM$167,21,0)</f>
        <v>0</v>
      </c>
      <c r="CF152" s="30">
        <f>VLOOKUP($E152,'факт '!$D$8:$BM$167,22,0)</f>
        <v>0</v>
      </c>
      <c r="CG152" s="30">
        <f>VLOOKUP($E152,'факт '!$D$8:$BM$167,23,0)</f>
        <v>0</v>
      </c>
      <c r="CH152" s="30">
        <f>VLOOKUP($E152,'факт '!$D$8:$BM$167,24,0)</f>
        <v>0</v>
      </c>
      <c r="CI152" s="30">
        <f t="shared" si="1116"/>
        <v>0</v>
      </c>
      <c r="CJ152" s="30">
        <f t="shared" si="1116"/>
        <v>0</v>
      </c>
      <c r="CK152" s="163">
        <f t="shared" si="1146"/>
        <v>0</v>
      </c>
      <c r="CL152" s="163">
        <f t="shared" si="1146"/>
        <v>0</v>
      </c>
      <c r="CM152" s="163"/>
      <c r="CN152" s="163"/>
      <c r="CO152" s="163"/>
      <c r="CP152" s="30"/>
      <c r="CQ152" s="30"/>
      <c r="CR152" s="30"/>
      <c r="CS152" s="30"/>
      <c r="CT152" s="30">
        <f>VLOOKUP($E152,'факт '!$D$8:$BM$167,25,0)</f>
        <v>0</v>
      </c>
      <c r="CU152" s="30">
        <f>VLOOKUP($E152,'факт '!$D$8:$BM$167,26,0)</f>
        <v>0</v>
      </c>
      <c r="CV152" s="30">
        <f>VLOOKUP($E152,'факт '!$D$8:$BM$167,27,0)</f>
        <v>0</v>
      </c>
      <c r="CW152" s="30">
        <f>VLOOKUP($E152,'факт '!$D$8:$BM$167,28,0)</f>
        <v>0</v>
      </c>
      <c r="CX152" s="30">
        <f t="shared" si="1117"/>
        <v>0</v>
      </c>
      <c r="CY152" s="30">
        <f t="shared" si="1117"/>
        <v>0</v>
      </c>
      <c r="CZ152" s="163">
        <f t="shared" si="1134"/>
        <v>0</v>
      </c>
      <c r="DA152" s="163">
        <f t="shared" si="1134"/>
        <v>0</v>
      </c>
      <c r="DB152" s="163"/>
      <c r="DC152" s="163"/>
      <c r="DD152" s="30"/>
      <c r="DE152" s="30"/>
      <c r="DF152" s="30"/>
      <c r="DG152" s="30"/>
      <c r="DH152" s="30">
        <f>VLOOKUP($E152,'факт '!$D$8:$BM$167,29,0)</f>
        <v>0</v>
      </c>
      <c r="DI152" s="30">
        <f>VLOOKUP($E152,'факт '!$D$8:$BM$167,30,0)</f>
        <v>0</v>
      </c>
      <c r="DJ152" s="30">
        <f>VLOOKUP($E152,'факт '!$D$8:$BM$167,31,0)</f>
        <v>0</v>
      </c>
      <c r="DK152" s="30">
        <f>VLOOKUP($E152,'факт '!$D$8:$BM$167,32,0)</f>
        <v>0</v>
      </c>
      <c r="DL152" s="30">
        <f t="shared" si="1118"/>
        <v>0</v>
      </c>
      <c r="DM152" s="30">
        <f t="shared" si="1118"/>
        <v>0</v>
      </c>
      <c r="DN152" s="163">
        <f t="shared" si="1135"/>
        <v>0</v>
      </c>
      <c r="DO152" s="163">
        <f t="shared" si="1135"/>
        <v>0</v>
      </c>
      <c r="DP152" s="163"/>
      <c r="DQ152" s="163"/>
      <c r="DR152" s="30"/>
      <c r="DS152" s="30"/>
      <c r="DT152" s="30"/>
      <c r="DU152" s="30"/>
      <c r="DV152" s="30">
        <f>VLOOKUP($E152,'факт '!$D$8:$BM$167,33,0)</f>
        <v>0</v>
      </c>
      <c r="DW152" s="30">
        <f>VLOOKUP($E152,'факт '!$D$8:$BM$167,34,0)</f>
        <v>0</v>
      </c>
      <c r="DX152" s="30">
        <f>VLOOKUP($E152,'факт '!$D$8:$BM$167,35,0)</f>
        <v>0</v>
      </c>
      <c r="DY152" s="30">
        <f>VLOOKUP($E152,'факт '!$D$8:$BM$167,36,0)</f>
        <v>0</v>
      </c>
      <c r="DZ152" s="30">
        <f t="shared" si="1119"/>
        <v>0</v>
      </c>
      <c r="EA152" s="30">
        <f t="shared" si="1119"/>
        <v>0</v>
      </c>
      <c r="EB152" s="163">
        <f t="shared" si="1147"/>
        <v>0</v>
      </c>
      <c r="EC152" s="163">
        <f t="shared" si="1147"/>
        <v>0</v>
      </c>
      <c r="ED152" s="163"/>
      <c r="EE152" s="163"/>
      <c r="EF152" s="30"/>
      <c r="EG152" s="30"/>
      <c r="EH152" s="30"/>
      <c r="EI152" s="30"/>
      <c r="EJ152" s="30">
        <f>VLOOKUP($E152,'факт '!$D$8:$BM$167,15,0)</f>
        <v>0</v>
      </c>
      <c r="EK152" s="30">
        <f>VLOOKUP($E152,'факт '!$D$8:$BM$167,16,0)</f>
        <v>0</v>
      </c>
      <c r="EL152" s="30"/>
      <c r="EM152" s="30"/>
      <c r="EN152" s="30">
        <f t="shared" si="1120"/>
        <v>0</v>
      </c>
      <c r="EO152" s="30">
        <f t="shared" si="1120"/>
        <v>0</v>
      </c>
      <c r="EP152" s="163">
        <f t="shared" si="1148"/>
        <v>0</v>
      </c>
      <c r="EQ152" s="163">
        <f t="shared" si="1148"/>
        <v>0</v>
      </c>
      <c r="ER152" s="163"/>
      <c r="ES152" s="163"/>
      <c r="ET152" s="30"/>
      <c r="EU152" s="30"/>
      <c r="EV152" s="30"/>
      <c r="EW152" s="30"/>
      <c r="EX152" s="30">
        <f>VLOOKUP($E152,'факт '!$D$8:$BM$167,37,0)</f>
        <v>0</v>
      </c>
      <c r="EY152" s="30">
        <f>VLOOKUP($E152,'факт '!$D$8:$BM$167,38,0)</f>
        <v>0</v>
      </c>
      <c r="EZ152" s="30">
        <f>VLOOKUP($E152,'факт '!$D$8:$BM$167,39,0)</f>
        <v>0</v>
      </c>
      <c r="FA152" s="30">
        <f>VLOOKUP($E152,'факт '!$D$8:$BM$167,40,0)</f>
        <v>0</v>
      </c>
      <c r="FB152" s="30">
        <f t="shared" si="1121"/>
        <v>0</v>
      </c>
      <c r="FC152" s="30">
        <f t="shared" si="1121"/>
        <v>0</v>
      </c>
      <c r="FD152" s="163">
        <f t="shared" si="1149"/>
        <v>0</v>
      </c>
      <c r="FE152" s="163">
        <f t="shared" si="1149"/>
        <v>0</v>
      </c>
      <c r="FF152" s="163"/>
      <c r="FG152" s="163"/>
      <c r="FH152" s="30"/>
      <c r="FI152" s="30"/>
      <c r="FJ152" s="30"/>
      <c r="FK152" s="30"/>
      <c r="FL152" s="30">
        <f>VLOOKUP($E152,'факт '!$D$8:$BM$167,45,0)</f>
        <v>0</v>
      </c>
      <c r="FM152" s="30">
        <f>VLOOKUP($E152,'факт '!$D$8:$BM$167,46,0)</f>
        <v>0</v>
      </c>
      <c r="FN152" s="30">
        <f>VLOOKUP($E152,'факт '!$D$8:$BM$167,47,0)</f>
        <v>0</v>
      </c>
      <c r="FO152" s="30">
        <f>VLOOKUP($E152,'факт '!$D$8:$BM$167,48,0)</f>
        <v>0</v>
      </c>
      <c r="FP152" s="30">
        <f t="shared" si="1122"/>
        <v>0</v>
      </c>
      <c r="FQ152" s="30">
        <f t="shared" si="1122"/>
        <v>0</v>
      </c>
      <c r="FR152" s="163">
        <f t="shared" si="1150"/>
        <v>0</v>
      </c>
      <c r="FS152" s="163">
        <f t="shared" si="1150"/>
        <v>0</v>
      </c>
      <c r="FT152" s="163"/>
      <c r="FU152" s="163"/>
      <c r="FV152" s="30"/>
      <c r="FW152" s="30"/>
      <c r="FX152" s="30"/>
      <c r="FY152" s="30"/>
      <c r="FZ152" s="252"/>
      <c r="GA152" s="252"/>
      <c r="GB152" s="30"/>
      <c r="GC152" s="30"/>
      <c r="GD152" s="30"/>
      <c r="GE152" s="30"/>
      <c r="GF152" s="163">
        <f t="shared" si="1136"/>
        <v>0</v>
      </c>
      <c r="GG152" s="163">
        <f t="shared" si="1136"/>
        <v>0</v>
      </c>
      <c r="GH152" s="163"/>
      <c r="GI152" s="163"/>
      <c r="GJ152" s="30"/>
      <c r="GK152" s="30"/>
      <c r="GL152" s="30"/>
      <c r="GM152" s="30"/>
      <c r="GN152" s="30">
        <f>VLOOKUP($E152,'факт '!$D$8:$BM$167,41,0)</f>
        <v>1</v>
      </c>
      <c r="GO152" s="30">
        <f>VLOOKUP($E152,'факт '!$D$8:$BM$167,42,0)</f>
        <v>143760.13</v>
      </c>
      <c r="GP152" s="30">
        <f>VLOOKUP($E152,'факт '!$D$8:$BM$167,43,0)</f>
        <v>0</v>
      </c>
      <c r="GQ152" s="30">
        <f>VLOOKUP($E152,'факт '!$D$8:$BM$167,44,0)</f>
        <v>0</v>
      </c>
      <c r="GR152" s="30">
        <f t="shared" si="1123"/>
        <v>1</v>
      </c>
      <c r="GS152" s="30">
        <f t="shared" si="1123"/>
        <v>143760.13</v>
      </c>
      <c r="GT152" s="163">
        <f t="shared" si="1151"/>
        <v>1</v>
      </c>
      <c r="GU152" s="163">
        <f t="shared" si="1151"/>
        <v>143760.13</v>
      </c>
      <c r="GV152" s="163"/>
      <c r="GW152" s="347">
        <f t="shared" si="1108"/>
        <v>143760.13</v>
      </c>
      <c r="GX152" s="30"/>
      <c r="GY152" s="30"/>
      <c r="GZ152" s="30"/>
      <c r="HA152" s="30"/>
      <c r="HB152" s="30">
        <f>VLOOKUP($E152,'факт '!$D$8:$BM$167,49,0)</f>
        <v>0</v>
      </c>
      <c r="HC152" s="30">
        <f>VLOOKUP($E152,'факт '!$D$8:$BM$167,50,0)</f>
        <v>0</v>
      </c>
      <c r="HD152" s="30"/>
      <c r="HE152" s="30"/>
      <c r="HF152" s="30">
        <f t="shared" si="1124"/>
        <v>0</v>
      </c>
      <c r="HG152" s="30">
        <f t="shared" si="1124"/>
        <v>0</v>
      </c>
      <c r="HH152" s="163">
        <f t="shared" si="1137"/>
        <v>0</v>
      </c>
      <c r="HI152" s="163">
        <f t="shared" si="1137"/>
        <v>0</v>
      </c>
      <c r="HJ152" s="163"/>
      <c r="HK152" s="163"/>
      <c r="HL152" s="30"/>
      <c r="HM152" s="30"/>
      <c r="HN152" s="30"/>
      <c r="HO152" s="30"/>
      <c r="HP152" s="30">
        <f>VLOOKUP($E152,'факт '!$D$8:$BM$167,51,0)</f>
        <v>0</v>
      </c>
      <c r="HQ152" s="30">
        <f>VLOOKUP($E152,'факт '!$D$8:$BM$167,52,0)</f>
        <v>0</v>
      </c>
      <c r="HR152" s="30"/>
      <c r="HS152" s="30"/>
      <c r="HT152" s="30">
        <f t="shared" si="1125"/>
        <v>0</v>
      </c>
      <c r="HU152" s="30">
        <f t="shared" si="1125"/>
        <v>0</v>
      </c>
      <c r="HV152" s="163">
        <f t="shared" si="1138"/>
        <v>0</v>
      </c>
      <c r="HW152" s="163">
        <f t="shared" si="1138"/>
        <v>0</v>
      </c>
      <c r="HX152" s="163"/>
      <c r="HY152" s="163"/>
      <c r="HZ152" s="163"/>
      <c r="IA152" s="163"/>
      <c r="IB152" s="163"/>
      <c r="IC152" s="163"/>
      <c r="ID152" s="30">
        <f>VLOOKUP($E152,'факт '!$D$8:$BM$167,53,0)</f>
        <v>0</v>
      </c>
      <c r="IE152" s="30">
        <f>VLOOKUP($E152,'факт '!$D$8:$BM$167,54,0)</f>
        <v>0</v>
      </c>
      <c r="IF152" s="163"/>
      <c r="IG152" s="163"/>
      <c r="IH152" s="163">
        <f t="shared" si="1126"/>
        <v>0</v>
      </c>
      <c r="II152" s="163">
        <f t="shared" si="1126"/>
        <v>0</v>
      </c>
      <c r="IJ152" s="163">
        <f t="shared" si="1139"/>
        <v>0</v>
      </c>
      <c r="IK152" s="163">
        <f t="shared" si="1139"/>
        <v>0</v>
      </c>
      <c r="IL152" s="163"/>
      <c r="IM152" s="163"/>
      <c r="IN152" s="163"/>
      <c r="IO152" s="163"/>
      <c r="IP152" s="163"/>
      <c r="IQ152" s="163"/>
      <c r="IR152" s="30">
        <f>VLOOKUP($E152,'факт '!$D$8:$BM$167,53,0)</f>
        <v>0</v>
      </c>
      <c r="IS152" s="30">
        <f>VLOOKUP($E152,'факт '!$D$8:$BM$167,54,0)</f>
        <v>0</v>
      </c>
      <c r="IT152" s="163"/>
      <c r="IU152" s="163"/>
      <c r="IV152" s="163">
        <f t="shared" si="1127"/>
        <v>0</v>
      </c>
      <c r="IW152" s="163">
        <f t="shared" si="1127"/>
        <v>0</v>
      </c>
      <c r="IX152" s="163">
        <f t="shared" si="1131"/>
        <v>0</v>
      </c>
      <c r="IY152" s="163">
        <f t="shared" si="1131"/>
        <v>0</v>
      </c>
      <c r="IZ152" s="163"/>
      <c r="JA152" s="163"/>
      <c r="JB152" s="170"/>
      <c r="JC152" s="242"/>
      <c r="JD152" s="170"/>
      <c r="JE152" s="170"/>
      <c r="JF152" s="238">
        <f t="shared" si="1128"/>
        <v>2</v>
      </c>
      <c r="JG152" s="238">
        <f t="shared" si="1128"/>
        <v>287520.26</v>
      </c>
      <c r="JH152" s="238">
        <f t="shared" si="1128"/>
        <v>0</v>
      </c>
      <c r="JI152" s="238">
        <f t="shared" si="1128"/>
        <v>0</v>
      </c>
      <c r="JJ152" s="238">
        <f t="shared" ref="JJ152:JJ157" si="1153">SUM(JF152+JH152)</f>
        <v>2</v>
      </c>
      <c r="JK152" s="238">
        <f t="shared" ref="JK152:JK215" si="1154">SUM(JG152+JI152)</f>
        <v>287520.26</v>
      </c>
      <c r="JL152" s="238">
        <f t="shared" si="1140"/>
        <v>2</v>
      </c>
      <c r="JM152" s="238">
        <f t="shared" si="1140"/>
        <v>287520.26</v>
      </c>
      <c r="JN152" s="48"/>
      <c r="JO152" s="18"/>
      <c r="JP152" s="55"/>
      <c r="JQ152" s="55">
        <f t="shared" si="1129"/>
        <v>143760.13</v>
      </c>
      <c r="JR152" s="378">
        <f t="shared" si="1130"/>
        <v>-3.599999996367842E-3</v>
      </c>
      <c r="JS152" s="382"/>
    </row>
    <row r="153" spans="1:279" ht="51" hidden="1" x14ac:dyDescent="0.2">
      <c r="A153" s="10">
        <v>1</v>
      </c>
      <c r="B153" s="10">
        <v>1</v>
      </c>
      <c r="C153" s="445" t="s">
        <v>430</v>
      </c>
      <c r="D153" s="446"/>
      <c r="E153" s="453">
        <v>348</v>
      </c>
      <c r="F153" s="454" t="s">
        <v>431</v>
      </c>
      <c r="G153" s="19">
        <v>20</v>
      </c>
      <c r="H153" s="169">
        <v>143760.1336</v>
      </c>
      <c r="I153" s="30"/>
      <c r="J153" s="30"/>
      <c r="K153" s="30"/>
      <c r="L153" s="30"/>
      <c r="M153" s="30">
        <f>VLOOKUP($E153,'факт '!$D$8:$BM$167,3,0)</f>
        <v>0</v>
      </c>
      <c r="N153" s="30">
        <f>VLOOKUP($E153,'факт '!$D$8:$BM$167,4,0)</f>
        <v>0</v>
      </c>
      <c r="O153" s="30">
        <f>VLOOKUP($E153,'факт '!$D$8:$BM$167,5,0)</f>
        <v>0</v>
      </c>
      <c r="P153" s="30">
        <f>VLOOKUP($E153,'факт '!$D$8:$BM$167,6,0)</f>
        <v>0</v>
      </c>
      <c r="Q153" s="30">
        <f t="shared" si="1111"/>
        <v>0</v>
      </c>
      <c r="R153" s="30">
        <f t="shared" si="1111"/>
        <v>0</v>
      </c>
      <c r="S153" s="163">
        <f t="shared" si="1142"/>
        <v>0</v>
      </c>
      <c r="T153" s="163">
        <f t="shared" si="1142"/>
        <v>0</v>
      </c>
      <c r="U153" s="163"/>
      <c r="V153" s="163"/>
      <c r="W153" s="30"/>
      <c r="X153" s="30"/>
      <c r="Y153" s="30"/>
      <c r="Z153" s="30"/>
      <c r="AA153" s="30">
        <f>VLOOKUP($E153,'факт '!$D$8:$BM$167,9,0)</f>
        <v>0</v>
      </c>
      <c r="AB153" s="30">
        <f>VLOOKUP($E153,'факт '!$D$8:$BM$167,10,0)</f>
        <v>0</v>
      </c>
      <c r="AC153" s="30">
        <f>VLOOKUP($E153,'факт '!$D$8:$BM$167,11,0)</f>
        <v>0</v>
      </c>
      <c r="AD153" s="30">
        <f>VLOOKUP($E153,'факт '!$D$8:$BM$167,12,0)</f>
        <v>0</v>
      </c>
      <c r="AE153" s="30">
        <f t="shared" si="1112"/>
        <v>0</v>
      </c>
      <c r="AF153" s="30">
        <f t="shared" si="1112"/>
        <v>0</v>
      </c>
      <c r="AG153" s="163">
        <f t="shared" si="912"/>
        <v>0</v>
      </c>
      <c r="AH153" s="163">
        <f t="shared" si="912"/>
        <v>0</v>
      </c>
      <c r="AI153" s="163"/>
      <c r="AJ153" s="163"/>
      <c r="AK153" s="30"/>
      <c r="AL153" s="30"/>
      <c r="AM153" s="30"/>
      <c r="AN153" s="30"/>
      <c r="AO153" s="30">
        <f>VLOOKUP($E153,'факт '!$D$8:$BM$167,7,0)</f>
        <v>0</v>
      </c>
      <c r="AP153" s="30">
        <f>VLOOKUP($E153,'факт '!$D$8:$BM$167,8,0)</f>
        <v>0</v>
      </c>
      <c r="AQ153" s="30"/>
      <c r="AR153" s="30"/>
      <c r="AS153" s="30">
        <f t="shared" si="1113"/>
        <v>0</v>
      </c>
      <c r="AT153" s="30">
        <f t="shared" si="1113"/>
        <v>0</v>
      </c>
      <c r="AU153" s="163">
        <f t="shared" si="1143"/>
        <v>0</v>
      </c>
      <c r="AV153" s="163">
        <f t="shared" si="1143"/>
        <v>0</v>
      </c>
      <c r="AW153" s="163"/>
      <c r="AX153" s="163"/>
      <c r="AY153" s="30"/>
      <c r="AZ153" s="30"/>
      <c r="BA153" s="30"/>
      <c r="BB153" s="30"/>
      <c r="BC153" s="30">
        <f>VLOOKUP($E153,'факт '!$D$8:$BM$167,13,0)</f>
        <v>0</v>
      </c>
      <c r="BD153" s="30">
        <f>VLOOKUP($E153,'факт '!$D$8:$BM$167,14,0)</f>
        <v>0</v>
      </c>
      <c r="BE153" s="30"/>
      <c r="BF153" s="30"/>
      <c r="BG153" s="30">
        <f t="shared" si="1114"/>
        <v>0</v>
      </c>
      <c r="BH153" s="30">
        <f t="shared" si="1114"/>
        <v>0</v>
      </c>
      <c r="BI153" s="163">
        <f t="shared" si="1144"/>
        <v>0</v>
      </c>
      <c r="BJ153" s="163">
        <f t="shared" si="1144"/>
        <v>0</v>
      </c>
      <c r="BK153" s="163"/>
      <c r="BL153" s="163"/>
      <c r="BM153" s="30"/>
      <c r="BN153" s="30"/>
      <c r="BO153" s="30"/>
      <c r="BP153" s="30"/>
      <c r="BQ153" s="30">
        <f>VLOOKUP($E153,'факт '!$D$8:$BM$167,17,0)</f>
        <v>0</v>
      </c>
      <c r="BR153" s="30">
        <f>VLOOKUP($E153,'факт '!$D$8:$BM$167,18,0)</f>
        <v>0</v>
      </c>
      <c r="BS153" s="30">
        <f>VLOOKUP($E153,'факт '!$D$8:$BM$167,19,0)</f>
        <v>0</v>
      </c>
      <c r="BT153" s="30">
        <f>VLOOKUP($E153,'факт '!$D$8:$BM$167,20,0)</f>
        <v>0</v>
      </c>
      <c r="BU153" s="30">
        <f t="shared" si="1115"/>
        <v>0</v>
      </c>
      <c r="BV153" s="30">
        <f t="shared" si="1115"/>
        <v>0</v>
      </c>
      <c r="BW153" s="163">
        <f t="shared" si="1145"/>
        <v>0</v>
      </c>
      <c r="BX153" s="163">
        <f t="shared" si="1145"/>
        <v>0</v>
      </c>
      <c r="BY153" s="163"/>
      <c r="BZ153" s="163"/>
      <c r="CA153" s="30"/>
      <c r="CB153" s="30"/>
      <c r="CC153" s="30"/>
      <c r="CD153" s="30"/>
      <c r="CE153" s="30">
        <f>VLOOKUP($E153,'факт '!$D$8:$BM$167,21,0)</f>
        <v>0</v>
      </c>
      <c r="CF153" s="30">
        <f>VLOOKUP($E153,'факт '!$D$8:$BM$167,22,0)</f>
        <v>0</v>
      </c>
      <c r="CG153" s="30">
        <f>VLOOKUP($E153,'факт '!$D$8:$BM$167,23,0)</f>
        <v>0</v>
      </c>
      <c r="CH153" s="30">
        <f>VLOOKUP($E153,'факт '!$D$8:$BM$167,24,0)</f>
        <v>0</v>
      </c>
      <c r="CI153" s="30">
        <f t="shared" si="1116"/>
        <v>0</v>
      </c>
      <c r="CJ153" s="30">
        <f t="shared" si="1116"/>
        <v>0</v>
      </c>
      <c r="CK153" s="163">
        <f t="shared" si="1146"/>
        <v>0</v>
      </c>
      <c r="CL153" s="163">
        <f t="shared" si="1146"/>
        <v>0</v>
      </c>
      <c r="CM153" s="163"/>
      <c r="CN153" s="163"/>
      <c r="CO153" s="163"/>
      <c r="CP153" s="30"/>
      <c r="CQ153" s="30"/>
      <c r="CR153" s="30"/>
      <c r="CS153" s="30"/>
      <c r="CT153" s="30">
        <f>VLOOKUP($E153,'факт '!$D$8:$BM$167,25,0)</f>
        <v>0</v>
      </c>
      <c r="CU153" s="30">
        <f>VLOOKUP($E153,'факт '!$D$8:$BM$167,26,0)</f>
        <v>0</v>
      </c>
      <c r="CV153" s="30">
        <f>VLOOKUP($E153,'факт '!$D$8:$BM$167,27,0)</f>
        <v>0</v>
      </c>
      <c r="CW153" s="30">
        <f>VLOOKUP($E153,'факт '!$D$8:$BM$167,28,0)</f>
        <v>0</v>
      </c>
      <c r="CX153" s="30">
        <f t="shared" si="1117"/>
        <v>0</v>
      </c>
      <c r="CY153" s="30">
        <f t="shared" si="1117"/>
        <v>0</v>
      </c>
      <c r="CZ153" s="163">
        <f t="shared" si="1134"/>
        <v>0</v>
      </c>
      <c r="DA153" s="163">
        <f t="shared" si="1134"/>
        <v>0</v>
      </c>
      <c r="DB153" s="163"/>
      <c r="DC153" s="163"/>
      <c r="DD153" s="30"/>
      <c r="DE153" s="30"/>
      <c r="DF153" s="30"/>
      <c r="DG153" s="30"/>
      <c r="DH153" s="30">
        <f>VLOOKUP($E153,'факт '!$D$8:$BM$167,29,0)</f>
        <v>0</v>
      </c>
      <c r="DI153" s="30">
        <f>VLOOKUP($E153,'факт '!$D$8:$BM$167,30,0)</f>
        <v>0</v>
      </c>
      <c r="DJ153" s="30">
        <f>VLOOKUP($E153,'факт '!$D$8:$BM$167,31,0)</f>
        <v>0</v>
      </c>
      <c r="DK153" s="30">
        <f>VLOOKUP($E153,'факт '!$D$8:$BM$167,32,0)</f>
        <v>0</v>
      </c>
      <c r="DL153" s="30">
        <f t="shared" si="1118"/>
        <v>0</v>
      </c>
      <c r="DM153" s="30">
        <f t="shared" si="1118"/>
        <v>0</v>
      </c>
      <c r="DN153" s="163">
        <f t="shared" si="1135"/>
        <v>0</v>
      </c>
      <c r="DO153" s="163">
        <f t="shared" si="1135"/>
        <v>0</v>
      </c>
      <c r="DP153" s="163"/>
      <c r="DQ153" s="163"/>
      <c r="DR153" s="30"/>
      <c r="DS153" s="30"/>
      <c r="DT153" s="30"/>
      <c r="DU153" s="30"/>
      <c r="DV153" s="30">
        <f>VLOOKUP($E153,'факт '!$D$8:$BM$167,33,0)</f>
        <v>0</v>
      </c>
      <c r="DW153" s="30">
        <f>VLOOKUP($E153,'факт '!$D$8:$BM$167,34,0)</f>
        <v>0</v>
      </c>
      <c r="DX153" s="30">
        <f>VLOOKUP($E153,'факт '!$D$8:$BM$167,35,0)</f>
        <v>0</v>
      </c>
      <c r="DY153" s="30">
        <f>VLOOKUP($E153,'факт '!$D$8:$BM$167,36,0)</f>
        <v>0</v>
      </c>
      <c r="DZ153" s="30">
        <f t="shared" si="1119"/>
        <v>0</v>
      </c>
      <c r="EA153" s="30">
        <f t="shared" si="1119"/>
        <v>0</v>
      </c>
      <c r="EB153" s="163">
        <f t="shared" si="1147"/>
        <v>0</v>
      </c>
      <c r="EC153" s="163">
        <f t="shared" si="1147"/>
        <v>0</v>
      </c>
      <c r="ED153" s="163"/>
      <c r="EE153" s="163"/>
      <c r="EF153" s="30"/>
      <c r="EG153" s="30"/>
      <c r="EH153" s="30"/>
      <c r="EI153" s="30"/>
      <c r="EJ153" s="30">
        <f>VLOOKUP($E153,'факт '!$D$8:$BM$167,15,0)</f>
        <v>0</v>
      </c>
      <c r="EK153" s="30">
        <f>VLOOKUP($E153,'факт '!$D$8:$BM$167,16,0)</f>
        <v>0</v>
      </c>
      <c r="EL153" s="30"/>
      <c r="EM153" s="30"/>
      <c r="EN153" s="30">
        <f t="shared" si="1120"/>
        <v>0</v>
      </c>
      <c r="EO153" s="30">
        <f t="shared" si="1120"/>
        <v>0</v>
      </c>
      <c r="EP153" s="163">
        <f t="shared" si="1148"/>
        <v>0</v>
      </c>
      <c r="EQ153" s="163">
        <f t="shared" si="1148"/>
        <v>0</v>
      </c>
      <c r="ER153" s="163"/>
      <c r="ES153" s="163"/>
      <c r="ET153" s="30"/>
      <c r="EU153" s="30"/>
      <c r="EV153" s="30"/>
      <c r="EW153" s="30"/>
      <c r="EX153" s="30">
        <f>VLOOKUP($E153,'факт '!$D$8:$BM$167,37,0)</f>
        <v>0</v>
      </c>
      <c r="EY153" s="30">
        <f>VLOOKUP($E153,'факт '!$D$8:$BM$167,38,0)</f>
        <v>0</v>
      </c>
      <c r="EZ153" s="30">
        <f>VLOOKUP($E153,'факт '!$D$8:$BM$167,39,0)</f>
        <v>0</v>
      </c>
      <c r="FA153" s="30">
        <f>VLOOKUP($E153,'факт '!$D$8:$BM$167,40,0)</f>
        <v>0</v>
      </c>
      <c r="FB153" s="30">
        <f t="shared" si="1121"/>
        <v>0</v>
      </c>
      <c r="FC153" s="30">
        <f t="shared" si="1121"/>
        <v>0</v>
      </c>
      <c r="FD153" s="163">
        <f t="shared" si="1149"/>
        <v>0</v>
      </c>
      <c r="FE153" s="163">
        <f t="shared" si="1149"/>
        <v>0</v>
      </c>
      <c r="FF153" s="163"/>
      <c r="FG153" s="163"/>
      <c r="FH153" s="30"/>
      <c r="FI153" s="30"/>
      <c r="FJ153" s="30"/>
      <c r="FK153" s="30"/>
      <c r="FL153" s="30">
        <f>VLOOKUP($E153,'факт '!$D$8:$BM$167,45,0)</f>
        <v>0</v>
      </c>
      <c r="FM153" s="30">
        <f>VLOOKUP($E153,'факт '!$D$8:$BM$167,46,0)</f>
        <v>0</v>
      </c>
      <c r="FN153" s="30">
        <f>VLOOKUP($E153,'факт '!$D$8:$BM$167,47,0)</f>
        <v>0</v>
      </c>
      <c r="FO153" s="30">
        <f>VLOOKUP($E153,'факт '!$D$8:$BM$167,48,0)</f>
        <v>0</v>
      </c>
      <c r="FP153" s="30">
        <f t="shared" si="1122"/>
        <v>0</v>
      </c>
      <c r="FQ153" s="30">
        <f t="shared" si="1122"/>
        <v>0</v>
      </c>
      <c r="FR153" s="163">
        <f t="shared" si="1150"/>
        <v>0</v>
      </c>
      <c r="FS153" s="163">
        <f t="shared" si="1150"/>
        <v>0</v>
      </c>
      <c r="FT153" s="163"/>
      <c r="FU153" s="163"/>
      <c r="FV153" s="30"/>
      <c r="FW153" s="30"/>
      <c r="FX153" s="30"/>
      <c r="FY153" s="30"/>
      <c r="FZ153" s="252"/>
      <c r="GA153" s="252"/>
      <c r="GB153" s="30"/>
      <c r="GC153" s="30"/>
      <c r="GD153" s="30"/>
      <c r="GE153" s="30"/>
      <c r="GF153" s="163">
        <f t="shared" si="1136"/>
        <v>0</v>
      </c>
      <c r="GG153" s="163">
        <f t="shared" si="1136"/>
        <v>0</v>
      </c>
      <c r="GH153" s="163"/>
      <c r="GI153" s="163"/>
      <c r="GJ153" s="30"/>
      <c r="GK153" s="30"/>
      <c r="GL153" s="30"/>
      <c r="GM153" s="30"/>
      <c r="GN153" s="30">
        <f>VLOOKUP($E153,'факт '!$D$8:$BM$167,41,0)</f>
        <v>6</v>
      </c>
      <c r="GO153" s="30">
        <f>VLOOKUP($E153,'факт '!$D$8:$BM$167,42,0)</f>
        <v>862560.78</v>
      </c>
      <c r="GP153" s="30">
        <f>VLOOKUP($E153,'факт '!$D$8:$BM$167,43,0)</f>
        <v>0</v>
      </c>
      <c r="GQ153" s="30">
        <f>VLOOKUP($E153,'факт '!$D$8:$BM$167,44,0)</f>
        <v>0</v>
      </c>
      <c r="GR153" s="30">
        <f t="shared" si="1123"/>
        <v>6</v>
      </c>
      <c r="GS153" s="30">
        <f t="shared" si="1123"/>
        <v>862560.78</v>
      </c>
      <c r="GT153" s="163">
        <f t="shared" si="1151"/>
        <v>6</v>
      </c>
      <c r="GU153" s="163">
        <f t="shared" si="1151"/>
        <v>862560.78</v>
      </c>
      <c r="GV153" s="163"/>
      <c r="GW153" s="347">
        <f t="shared" si="1108"/>
        <v>143760.13</v>
      </c>
      <c r="GX153" s="30"/>
      <c r="GY153" s="30"/>
      <c r="GZ153" s="30"/>
      <c r="HA153" s="30"/>
      <c r="HB153" s="30">
        <f>VLOOKUP($E153,'факт '!$D$8:$BM$167,49,0)</f>
        <v>0</v>
      </c>
      <c r="HC153" s="30">
        <f>VLOOKUP($E153,'факт '!$D$8:$BM$167,50,0)</f>
        <v>0</v>
      </c>
      <c r="HD153" s="30"/>
      <c r="HE153" s="30"/>
      <c r="HF153" s="30">
        <f t="shared" si="1124"/>
        <v>0</v>
      </c>
      <c r="HG153" s="30">
        <f t="shared" si="1124"/>
        <v>0</v>
      </c>
      <c r="HH153" s="163">
        <f t="shared" si="1137"/>
        <v>0</v>
      </c>
      <c r="HI153" s="163">
        <f t="shared" si="1137"/>
        <v>0</v>
      </c>
      <c r="HJ153" s="163"/>
      <c r="HK153" s="163"/>
      <c r="HL153" s="30"/>
      <c r="HM153" s="30"/>
      <c r="HN153" s="30"/>
      <c r="HO153" s="30"/>
      <c r="HP153" s="30">
        <f>VLOOKUP($E153,'факт '!$D$8:$BM$167,51,0)</f>
        <v>0</v>
      </c>
      <c r="HQ153" s="30">
        <f>VLOOKUP($E153,'факт '!$D$8:$BM$167,52,0)</f>
        <v>0</v>
      </c>
      <c r="HR153" s="30"/>
      <c r="HS153" s="30"/>
      <c r="HT153" s="30">
        <f t="shared" si="1125"/>
        <v>0</v>
      </c>
      <c r="HU153" s="30">
        <f t="shared" si="1125"/>
        <v>0</v>
      </c>
      <c r="HV153" s="163">
        <f t="shared" si="1138"/>
        <v>0</v>
      </c>
      <c r="HW153" s="163">
        <f t="shared" si="1138"/>
        <v>0</v>
      </c>
      <c r="HX153" s="163"/>
      <c r="HY153" s="163"/>
      <c r="HZ153" s="163"/>
      <c r="IA153" s="163"/>
      <c r="IB153" s="163"/>
      <c r="IC153" s="163"/>
      <c r="ID153" s="30">
        <f>VLOOKUP($E153,'факт '!$D$8:$BM$167,53,0)</f>
        <v>0</v>
      </c>
      <c r="IE153" s="30">
        <f>VLOOKUP($E153,'факт '!$D$8:$BM$167,54,0)</f>
        <v>0</v>
      </c>
      <c r="IF153" s="163"/>
      <c r="IG153" s="163"/>
      <c r="IH153" s="163">
        <f t="shared" si="1126"/>
        <v>0</v>
      </c>
      <c r="II153" s="163">
        <f t="shared" si="1126"/>
        <v>0</v>
      </c>
      <c r="IJ153" s="163">
        <f t="shared" si="1139"/>
        <v>0</v>
      </c>
      <c r="IK153" s="163">
        <f t="shared" si="1139"/>
        <v>0</v>
      </c>
      <c r="IL153" s="163"/>
      <c r="IM153" s="163"/>
      <c r="IN153" s="163"/>
      <c r="IO153" s="163"/>
      <c r="IP153" s="163"/>
      <c r="IQ153" s="163"/>
      <c r="IR153" s="30">
        <f>VLOOKUP($E153,'факт '!$D$8:$BM$167,53,0)</f>
        <v>0</v>
      </c>
      <c r="IS153" s="30">
        <f>VLOOKUP($E153,'факт '!$D$8:$BM$167,54,0)</f>
        <v>0</v>
      </c>
      <c r="IT153" s="163"/>
      <c r="IU153" s="163"/>
      <c r="IV153" s="163">
        <f t="shared" si="1127"/>
        <v>0</v>
      </c>
      <c r="IW153" s="163">
        <f t="shared" si="1127"/>
        <v>0</v>
      </c>
      <c r="IX153" s="163">
        <f t="shared" si="1131"/>
        <v>0</v>
      </c>
      <c r="IY153" s="163">
        <f t="shared" si="1131"/>
        <v>0</v>
      </c>
      <c r="IZ153" s="163"/>
      <c r="JA153" s="163"/>
      <c r="JB153" s="170"/>
      <c r="JC153" s="242"/>
      <c r="JD153" s="170"/>
      <c r="JE153" s="170"/>
      <c r="JF153" s="238">
        <f t="shared" si="1128"/>
        <v>6</v>
      </c>
      <c r="JG153" s="238">
        <f t="shared" si="1128"/>
        <v>862560.78</v>
      </c>
      <c r="JH153" s="238">
        <f t="shared" si="1128"/>
        <v>0</v>
      </c>
      <c r="JI153" s="238">
        <f t="shared" si="1128"/>
        <v>0</v>
      </c>
      <c r="JJ153" s="238">
        <f t="shared" si="1153"/>
        <v>6</v>
      </c>
      <c r="JK153" s="238">
        <f t="shared" si="1154"/>
        <v>862560.78</v>
      </c>
      <c r="JL153" s="238">
        <f t="shared" si="1140"/>
        <v>6</v>
      </c>
      <c r="JM153" s="238">
        <f t="shared" si="1140"/>
        <v>862560.78</v>
      </c>
      <c r="JN153" s="48"/>
      <c r="JO153" s="18"/>
      <c r="JP153" s="55"/>
      <c r="JQ153" s="55">
        <f t="shared" si="1129"/>
        <v>143760.13</v>
      </c>
      <c r="JR153" s="378">
        <f t="shared" si="1130"/>
        <v>-3.599999996367842E-3</v>
      </c>
      <c r="JS153" s="382"/>
    </row>
    <row r="154" spans="1:279" ht="63.75" hidden="1" x14ac:dyDescent="0.2">
      <c r="A154" s="10">
        <v>1</v>
      </c>
      <c r="B154" s="10">
        <v>1</v>
      </c>
      <c r="C154" s="445" t="s">
        <v>168</v>
      </c>
      <c r="D154" s="446"/>
      <c r="E154" s="456">
        <v>259</v>
      </c>
      <c r="F154" s="454" t="s">
        <v>438</v>
      </c>
      <c r="G154" s="19">
        <v>20</v>
      </c>
      <c r="H154" s="169">
        <v>143760.1336</v>
      </c>
      <c r="I154" s="30"/>
      <c r="J154" s="30"/>
      <c r="K154" s="30"/>
      <c r="L154" s="30"/>
      <c r="M154" s="30">
        <f>VLOOKUP($E154,'факт '!$D$8:$BM$167,3,0)</f>
        <v>0</v>
      </c>
      <c r="N154" s="30">
        <f>VLOOKUP($E154,'факт '!$D$8:$BM$167,4,0)</f>
        <v>0</v>
      </c>
      <c r="O154" s="30">
        <f>VLOOKUP($E154,'факт '!$D$8:$BM$167,5,0)</f>
        <v>0</v>
      </c>
      <c r="P154" s="30">
        <f>VLOOKUP($E154,'факт '!$D$8:$BM$167,6,0)</f>
        <v>0</v>
      </c>
      <c r="Q154" s="30">
        <f t="shared" si="1111"/>
        <v>0</v>
      </c>
      <c r="R154" s="30">
        <f t="shared" si="1111"/>
        <v>0</v>
      </c>
      <c r="S154" s="163">
        <f t="shared" si="1142"/>
        <v>0</v>
      </c>
      <c r="T154" s="163">
        <f t="shared" si="1142"/>
        <v>0</v>
      </c>
      <c r="U154" s="163"/>
      <c r="V154" s="163"/>
      <c r="W154" s="30"/>
      <c r="X154" s="30"/>
      <c r="Y154" s="30"/>
      <c r="Z154" s="30"/>
      <c r="AA154" s="30">
        <f>VLOOKUP($E154,'факт '!$D$8:$BM$167,9,0)</f>
        <v>0</v>
      </c>
      <c r="AB154" s="30">
        <f>VLOOKUP($E154,'факт '!$D$8:$BM$167,10,0)</f>
        <v>0</v>
      </c>
      <c r="AC154" s="30">
        <f>VLOOKUP($E154,'факт '!$D$8:$BM$167,11,0)</f>
        <v>0</v>
      </c>
      <c r="AD154" s="30">
        <f>VLOOKUP($E154,'факт '!$D$8:$BM$167,12,0)</f>
        <v>0</v>
      </c>
      <c r="AE154" s="30">
        <f t="shared" si="1112"/>
        <v>0</v>
      </c>
      <c r="AF154" s="30">
        <f t="shared" si="1112"/>
        <v>0</v>
      </c>
      <c r="AG154" s="163">
        <f t="shared" si="912"/>
        <v>0</v>
      </c>
      <c r="AH154" s="163">
        <f t="shared" si="912"/>
        <v>0</v>
      </c>
      <c r="AI154" s="163"/>
      <c r="AJ154" s="163"/>
      <c r="AK154" s="30"/>
      <c r="AL154" s="30"/>
      <c r="AM154" s="30"/>
      <c r="AN154" s="30"/>
      <c r="AO154" s="30">
        <f>VLOOKUP($E154,'факт '!$D$8:$BM$167,7,0)</f>
        <v>0</v>
      </c>
      <c r="AP154" s="30">
        <f>VLOOKUP($E154,'факт '!$D$8:$BM$167,8,0)</f>
        <v>0</v>
      </c>
      <c r="AQ154" s="30"/>
      <c r="AR154" s="30"/>
      <c r="AS154" s="30">
        <f t="shared" si="1113"/>
        <v>0</v>
      </c>
      <c r="AT154" s="30">
        <f t="shared" si="1113"/>
        <v>0</v>
      </c>
      <c r="AU154" s="163">
        <f t="shared" si="1143"/>
        <v>0</v>
      </c>
      <c r="AV154" s="163">
        <f t="shared" si="1143"/>
        <v>0</v>
      </c>
      <c r="AW154" s="163"/>
      <c r="AX154" s="163"/>
      <c r="AY154" s="30"/>
      <c r="AZ154" s="30"/>
      <c r="BA154" s="30"/>
      <c r="BB154" s="30"/>
      <c r="BC154" s="30">
        <f>VLOOKUP($E154,'факт '!$D$8:$BM$167,13,0)</f>
        <v>3</v>
      </c>
      <c r="BD154" s="30">
        <f>VLOOKUP($E154,'факт '!$D$8:$BM$167,14,0)</f>
        <v>431280.39</v>
      </c>
      <c r="BE154" s="30"/>
      <c r="BF154" s="30"/>
      <c r="BG154" s="30">
        <f t="shared" si="1114"/>
        <v>3</v>
      </c>
      <c r="BH154" s="30">
        <f t="shared" si="1114"/>
        <v>431280.39</v>
      </c>
      <c r="BI154" s="163">
        <f t="shared" si="1144"/>
        <v>3</v>
      </c>
      <c r="BJ154" s="163">
        <f t="shared" si="1144"/>
        <v>431280.39</v>
      </c>
      <c r="BK154" s="163"/>
      <c r="BL154" s="347">
        <f t="shared" si="1152"/>
        <v>143760.13</v>
      </c>
      <c r="BM154" s="30"/>
      <c r="BN154" s="30"/>
      <c r="BO154" s="30"/>
      <c r="BP154" s="30"/>
      <c r="BQ154" s="30">
        <f>VLOOKUP($E154,'факт '!$D$8:$BM$167,17,0)</f>
        <v>0</v>
      </c>
      <c r="BR154" s="30">
        <f>VLOOKUP($E154,'факт '!$D$8:$BM$167,18,0)</f>
        <v>0</v>
      </c>
      <c r="BS154" s="30">
        <f>VLOOKUP($E154,'факт '!$D$8:$BM$167,19,0)</f>
        <v>0</v>
      </c>
      <c r="BT154" s="30">
        <f>VLOOKUP($E154,'факт '!$D$8:$BM$167,20,0)</f>
        <v>0</v>
      </c>
      <c r="BU154" s="30">
        <f t="shared" si="1115"/>
        <v>0</v>
      </c>
      <c r="BV154" s="30">
        <f t="shared" si="1115"/>
        <v>0</v>
      </c>
      <c r="BW154" s="163">
        <f t="shared" si="1145"/>
        <v>0</v>
      </c>
      <c r="BX154" s="163">
        <f t="shared" si="1145"/>
        <v>0</v>
      </c>
      <c r="BY154" s="163"/>
      <c r="BZ154" s="163"/>
      <c r="CA154" s="30"/>
      <c r="CB154" s="30"/>
      <c r="CC154" s="30"/>
      <c r="CD154" s="30"/>
      <c r="CE154" s="30">
        <f>VLOOKUP($E154,'факт '!$D$8:$BM$167,21,0)</f>
        <v>0</v>
      </c>
      <c r="CF154" s="30">
        <f>VLOOKUP($E154,'факт '!$D$8:$BM$167,22,0)</f>
        <v>0</v>
      </c>
      <c r="CG154" s="30">
        <f>VLOOKUP($E154,'факт '!$D$8:$BM$167,23,0)</f>
        <v>0</v>
      </c>
      <c r="CH154" s="30">
        <f>VLOOKUP($E154,'факт '!$D$8:$BM$167,24,0)</f>
        <v>0</v>
      </c>
      <c r="CI154" s="30">
        <f t="shared" si="1116"/>
        <v>0</v>
      </c>
      <c r="CJ154" s="30">
        <f t="shared" si="1116"/>
        <v>0</v>
      </c>
      <c r="CK154" s="163">
        <f t="shared" si="1146"/>
        <v>0</v>
      </c>
      <c r="CL154" s="163">
        <f t="shared" si="1146"/>
        <v>0</v>
      </c>
      <c r="CM154" s="163"/>
      <c r="CN154" s="163"/>
      <c r="CO154" s="163"/>
      <c r="CP154" s="30"/>
      <c r="CQ154" s="30"/>
      <c r="CR154" s="30"/>
      <c r="CS154" s="30"/>
      <c r="CT154" s="30">
        <f>VLOOKUP($E154,'факт '!$D$8:$BM$167,25,0)</f>
        <v>0</v>
      </c>
      <c r="CU154" s="30">
        <f>VLOOKUP($E154,'факт '!$D$8:$BM$167,26,0)</f>
        <v>0</v>
      </c>
      <c r="CV154" s="30">
        <f>VLOOKUP($E154,'факт '!$D$8:$BM$167,27,0)</f>
        <v>0</v>
      </c>
      <c r="CW154" s="30">
        <f>VLOOKUP($E154,'факт '!$D$8:$BM$167,28,0)</f>
        <v>0</v>
      </c>
      <c r="CX154" s="30">
        <f t="shared" si="1117"/>
        <v>0</v>
      </c>
      <c r="CY154" s="30">
        <f t="shared" si="1117"/>
        <v>0</v>
      </c>
      <c r="CZ154" s="163">
        <f t="shared" si="1134"/>
        <v>0</v>
      </c>
      <c r="DA154" s="163">
        <f t="shared" si="1134"/>
        <v>0</v>
      </c>
      <c r="DB154" s="163"/>
      <c r="DC154" s="163"/>
      <c r="DD154" s="30"/>
      <c r="DE154" s="30"/>
      <c r="DF154" s="30"/>
      <c r="DG154" s="30"/>
      <c r="DH154" s="30">
        <f>VLOOKUP($E154,'факт '!$D$8:$BM$167,29,0)</f>
        <v>0</v>
      </c>
      <c r="DI154" s="30">
        <f>VLOOKUP($E154,'факт '!$D$8:$BM$167,30,0)</f>
        <v>0</v>
      </c>
      <c r="DJ154" s="30">
        <f>VLOOKUP($E154,'факт '!$D$8:$BM$167,31,0)</f>
        <v>0</v>
      </c>
      <c r="DK154" s="30">
        <f>VLOOKUP($E154,'факт '!$D$8:$BM$167,32,0)</f>
        <v>0</v>
      </c>
      <c r="DL154" s="30">
        <f t="shared" si="1118"/>
        <v>0</v>
      </c>
      <c r="DM154" s="30">
        <f t="shared" si="1118"/>
        <v>0</v>
      </c>
      <c r="DN154" s="163">
        <f t="shared" si="1135"/>
        <v>0</v>
      </c>
      <c r="DO154" s="163">
        <f t="shared" si="1135"/>
        <v>0</v>
      </c>
      <c r="DP154" s="163"/>
      <c r="DQ154" s="163"/>
      <c r="DR154" s="30"/>
      <c r="DS154" s="30"/>
      <c r="DT154" s="30"/>
      <c r="DU154" s="30"/>
      <c r="DV154" s="30">
        <f>VLOOKUP($E154,'факт '!$D$8:$BM$167,33,0)</f>
        <v>0</v>
      </c>
      <c r="DW154" s="30">
        <f>VLOOKUP($E154,'факт '!$D$8:$BM$167,34,0)</f>
        <v>0</v>
      </c>
      <c r="DX154" s="30">
        <f>VLOOKUP($E154,'факт '!$D$8:$BM$167,35,0)</f>
        <v>0</v>
      </c>
      <c r="DY154" s="30">
        <f>VLOOKUP($E154,'факт '!$D$8:$BM$167,36,0)</f>
        <v>0</v>
      </c>
      <c r="DZ154" s="30">
        <f t="shared" si="1119"/>
        <v>0</v>
      </c>
      <c r="EA154" s="30">
        <f t="shared" si="1119"/>
        <v>0</v>
      </c>
      <c r="EB154" s="163">
        <f t="shared" si="1147"/>
        <v>0</v>
      </c>
      <c r="EC154" s="163">
        <f t="shared" si="1147"/>
        <v>0</v>
      </c>
      <c r="ED154" s="163"/>
      <c r="EE154" s="163"/>
      <c r="EF154" s="30"/>
      <c r="EG154" s="30"/>
      <c r="EH154" s="30"/>
      <c r="EI154" s="30"/>
      <c r="EJ154" s="30">
        <f>VLOOKUP($E154,'факт '!$D$8:$BM$167,15,0)</f>
        <v>0</v>
      </c>
      <c r="EK154" s="30">
        <f>VLOOKUP($E154,'факт '!$D$8:$BM$167,16,0)</f>
        <v>0</v>
      </c>
      <c r="EL154" s="30"/>
      <c r="EM154" s="30"/>
      <c r="EN154" s="30">
        <f t="shared" si="1120"/>
        <v>0</v>
      </c>
      <c r="EO154" s="30">
        <f t="shared" si="1120"/>
        <v>0</v>
      </c>
      <c r="EP154" s="163">
        <f t="shared" si="1148"/>
        <v>0</v>
      </c>
      <c r="EQ154" s="163">
        <f t="shared" si="1148"/>
        <v>0</v>
      </c>
      <c r="ER154" s="163"/>
      <c r="ES154" s="163"/>
      <c r="ET154" s="30"/>
      <c r="EU154" s="30"/>
      <c r="EV154" s="30"/>
      <c r="EW154" s="30"/>
      <c r="EX154" s="30">
        <f>VLOOKUP($E154,'факт '!$D$8:$BM$167,37,0)</f>
        <v>0</v>
      </c>
      <c r="EY154" s="30">
        <f>VLOOKUP($E154,'факт '!$D$8:$BM$167,38,0)</f>
        <v>0</v>
      </c>
      <c r="EZ154" s="30">
        <f>VLOOKUP($E154,'факт '!$D$8:$BM$167,39,0)</f>
        <v>0</v>
      </c>
      <c r="FA154" s="30">
        <f>VLOOKUP($E154,'факт '!$D$8:$BM$167,40,0)</f>
        <v>0</v>
      </c>
      <c r="FB154" s="30">
        <f t="shared" si="1121"/>
        <v>0</v>
      </c>
      <c r="FC154" s="30">
        <f t="shared" si="1121"/>
        <v>0</v>
      </c>
      <c r="FD154" s="163">
        <f t="shared" si="1149"/>
        <v>0</v>
      </c>
      <c r="FE154" s="163">
        <f t="shared" si="1149"/>
        <v>0</v>
      </c>
      <c r="FF154" s="163"/>
      <c r="FG154" s="163"/>
      <c r="FH154" s="30"/>
      <c r="FI154" s="30"/>
      <c r="FJ154" s="30"/>
      <c r="FK154" s="30"/>
      <c r="FL154" s="30">
        <f>VLOOKUP($E154,'факт '!$D$8:$BM$167,45,0)</f>
        <v>0</v>
      </c>
      <c r="FM154" s="30">
        <f>VLOOKUP($E154,'факт '!$D$8:$BM$167,46,0)</f>
        <v>0</v>
      </c>
      <c r="FN154" s="30">
        <f>VLOOKUP($E154,'факт '!$D$8:$BM$167,47,0)</f>
        <v>0</v>
      </c>
      <c r="FO154" s="30">
        <f>VLOOKUP($E154,'факт '!$D$8:$BM$167,48,0)</f>
        <v>0</v>
      </c>
      <c r="FP154" s="30">
        <f t="shared" si="1122"/>
        <v>0</v>
      </c>
      <c r="FQ154" s="30">
        <f t="shared" si="1122"/>
        <v>0</v>
      </c>
      <c r="FR154" s="163">
        <f t="shared" si="1150"/>
        <v>0</v>
      </c>
      <c r="FS154" s="163">
        <f t="shared" si="1150"/>
        <v>0</v>
      </c>
      <c r="FT154" s="163"/>
      <c r="FU154" s="163"/>
      <c r="FV154" s="30"/>
      <c r="FW154" s="30"/>
      <c r="FX154" s="30"/>
      <c r="FY154" s="30"/>
      <c r="FZ154" s="252"/>
      <c r="GA154" s="252"/>
      <c r="GB154" s="30"/>
      <c r="GC154" s="30"/>
      <c r="GD154" s="30"/>
      <c r="GE154" s="30"/>
      <c r="GF154" s="163">
        <f t="shared" si="1136"/>
        <v>0</v>
      </c>
      <c r="GG154" s="163">
        <f t="shared" si="1136"/>
        <v>0</v>
      </c>
      <c r="GH154" s="163"/>
      <c r="GI154" s="163"/>
      <c r="GJ154" s="30"/>
      <c r="GK154" s="30"/>
      <c r="GL154" s="30"/>
      <c r="GM154" s="30"/>
      <c r="GN154" s="30">
        <f>VLOOKUP($E154,'факт '!$D$8:$BM$167,41,0)</f>
        <v>0</v>
      </c>
      <c r="GO154" s="30">
        <f>VLOOKUP($E154,'факт '!$D$8:$BM$167,42,0)</f>
        <v>0</v>
      </c>
      <c r="GP154" s="30">
        <f>VLOOKUP($E154,'факт '!$D$8:$BM$167,43,0)</f>
        <v>0</v>
      </c>
      <c r="GQ154" s="30">
        <f>VLOOKUP($E154,'факт '!$D$8:$BM$167,44,0)</f>
        <v>0</v>
      </c>
      <c r="GR154" s="30">
        <f t="shared" si="1123"/>
        <v>0</v>
      </c>
      <c r="GS154" s="30">
        <f t="shared" si="1123"/>
        <v>0</v>
      </c>
      <c r="GT154" s="163">
        <f t="shared" si="1151"/>
        <v>0</v>
      </c>
      <c r="GU154" s="163">
        <f t="shared" si="1151"/>
        <v>0</v>
      </c>
      <c r="GV154" s="163"/>
      <c r="GW154" s="163"/>
      <c r="GX154" s="30"/>
      <c r="GY154" s="30"/>
      <c r="GZ154" s="30"/>
      <c r="HA154" s="30"/>
      <c r="HB154" s="30">
        <f>VLOOKUP($E154,'факт '!$D$8:$BM$167,49,0)</f>
        <v>0</v>
      </c>
      <c r="HC154" s="30">
        <f>VLOOKUP($E154,'факт '!$D$8:$BM$167,50,0)</f>
        <v>0</v>
      </c>
      <c r="HD154" s="30"/>
      <c r="HE154" s="30"/>
      <c r="HF154" s="30">
        <f t="shared" si="1124"/>
        <v>0</v>
      </c>
      <c r="HG154" s="30">
        <f t="shared" si="1124"/>
        <v>0</v>
      </c>
      <c r="HH154" s="163">
        <f t="shared" si="1137"/>
        <v>0</v>
      </c>
      <c r="HI154" s="163">
        <f t="shared" si="1137"/>
        <v>0</v>
      </c>
      <c r="HJ154" s="163"/>
      <c r="HK154" s="163"/>
      <c r="HL154" s="30"/>
      <c r="HM154" s="30"/>
      <c r="HN154" s="30"/>
      <c r="HO154" s="30"/>
      <c r="HP154" s="30">
        <f>VLOOKUP($E154,'факт '!$D$8:$BM$167,51,0)</f>
        <v>0</v>
      </c>
      <c r="HQ154" s="30">
        <f>VLOOKUP($E154,'факт '!$D$8:$BM$167,52,0)</f>
        <v>0</v>
      </c>
      <c r="HR154" s="30"/>
      <c r="HS154" s="30"/>
      <c r="HT154" s="30">
        <f t="shared" si="1125"/>
        <v>0</v>
      </c>
      <c r="HU154" s="30">
        <f t="shared" si="1125"/>
        <v>0</v>
      </c>
      <c r="HV154" s="163">
        <f t="shared" si="1138"/>
        <v>0</v>
      </c>
      <c r="HW154" s="163">
        <f t="shared" si="1138"/>
        <v>0</v>
      </c>
      <c r="HX154" s="163"/>
      <c r="HY154" s="163"/>
      <c r="HZ154" s="163"/>
      <c r="IA154" s="163"/>
      <c r="IB154" s="163"/>
      <c r="IC154" s="163"/>
      <c r="ID154" s="30">
        <f>VLOOKUP($E154,'факт '!$D$8:$BM$167,53,0)</f>
        <v>0</v>
      </c>
      <c r="IE154" s="30">
        <f>VLOOKUP($E154,'факт '!$D$8:$BM$167,54,0)</f>
        <v>0</v>
      </c>
      <c r="IF154" s="163"/>
      <c r="IG154" s="163"/>
      <c r="IH154" s="163">
        <f t="shared" si="1126"/>
        <v>0</v>
      </c>
      <c r="II154" s="163">
        <f t="shared" si="1126"/>
        <v>0</v>
      </c>
      <c r="IJ154" s="163">
        <f t="shared" si="1139"/>
        <v>0</v>
      </c>
      <c r="IK154" s="163">
        <f t="shared" si="1139"/>
        <v>0</v>
      </c>
      <c r="IL154" s="163"/>
      <c r="IM154" s="163"/>
      <c r="IN154" s="163"/>
      <c r="IO154" s="163"/>
      <c r="IP154" s="163"/>
      <c r="IQ154" s="163"/>
      <c r="IR154" s="30">
        <f>VLOOKUP($E154,'факт '!$D$8:$BM$167,53,0)</f>
        <v>0</v>
      </c>
      <c r="IS154" s="30">
        <f>VLOOKUP($E154,'факт '!$D$8:$BM$167,54,0)</f>
        <v>0</v>
      </c>
      <c r="IT154" s="163"/>
      <c r="IU154" s="163"/>
      <c r="IV154" s="163">
        <f t="shared" si="1127"/>
        <v>0</v>
      </c>
      <c r="IW154" s="163">
        <f t="shared" si="1127"/>
        <v>0</v>
      </c>
      <c r="IX154" s="163">
        <f t="shared" si="1131"/>
        <v>0</v>
      </c>
      <c r="IY154" s="163">
        <f t="shared" si="1131"/>
        <v>0</v>
      </c>
      <c r="IZ154" s="163"/>
      <c r="JA154" s="163"/>
      <c r="JB154" s="170"/>
      <c r="JC154" s="242"/>
      <c r="JD154" s="170"/>
      <c r="JE154" s="170"/>
      <c r="JF154" s="238">
        <f t="shared" si="1128"/>
        <v>3</v>
      </c>
      <c r="JG154" s="238">
        <f t="shared" si="1128"/>
        <v>431280.39</v>
      </c>
      <c r="JH154" s="238">
        <f t="shared" si="1128"/>
        <v>0</v>
      </c>
      <c r="JI154" s="238">
        <f t="shared" si="1128"/>
        <v>0</v>
      </c>
      <c r="JJ154" s="238">
        <f t="shared" si="1153"/>
        <v>3</v>
      </c>
      <c r="JK154" s="238">
        <f t="shared" si="1154"/>
        <v>431280.39</v>
      </c>
      <c r="JL154" s="238">
        <f t="shared" si="1140"/>
        <v>3</v>
      </c>
      <c r="JM154" s="238">
        <f t="shared" si="1140"/>
        <v>431280.39</v>
      </c>
      <c r="JN154" s="48"/>
      <c r="JO154" s="18"/>
      <c r="JP154" s="55"/>
      <c r="JQ154" s="55"/>
      <c r="JR154" s="158"/>
    </row>
    <row r="155" spans="1:279" ht="38.25" hidden="1" x14ac:dyDescent="0.2">
      <c r="A155" s="10">
        <v>1</v>
      </c>
      <c r="B155" s="10">
        <v>1</v>
      </c>
      <c r="C155" s="445" t="s">
        <v>168</v>
      </c>
      <c r="D155" s="446"/>
      <c r="E155" s="456">
        <v>282</v>
      </c>
      <c r="F155" s="454" t="s">
        <v>439</v>
      </c>
      <c r="G155" s="19">
        <v>20</v>
      </c>
      <c r="H155" s="169">
        <v>143760.1336</v>
      </c>
      <c r="I155" s="30"/>
      <c r="J155" s="30"/>
      <c r="K155" s="30"/>
      <c r="L155" s="30"/>
      <c r="M155" s="30">
        <f>VLOOKUP($E155,'факт '!$D$8:$BM$167,3,0)</f>
        <v>0</v>
      </c>
      <c r="N155" s="30">
        <f>VLOOKUP($E155,'факт '!$D$8:$BM$167,4,0)</f>
        <v>0</v>
      </c>
      <c r="O155" s="30">
        <f>VLOOKUP($E155,'факт '!$D$8:$BM$167,5,0)</f>
        <v>0</v>
      </c>
      <c r="P155" s="30">
        <f>VLOOKUP($E155,'факт '!$D$8:$BM$167,6,0)</f>
        <v>0</v>
      </c>
      <c r="Q155" s="30">
        <f t="shared" si="1111"/>
        <v>0</v>
      </c>
      <c r="R155" s="30">
        <f t="shared" si="1111"/>
        <v>0</v>
      </c>
      <c r="S155" s="163">
        <f t="shared" si="1142"/>
        <v>0</v>
      </c>
      <c r="T155" s="163">
        <f t="shared" si="1142"/>
        <v>0</v>
      </c>
      <c r="U155" s="163"/>
      <c r="V155" s="163"/>
      <c r="W155" s="30"/>
      <c r="X155" s="30"/>
      <c r="Y155" s="30"/>
      <c r="Z155" s="30"/>
      <c r="AA155" s="30">
        <f>VLOOKUP($E155,'факт '!$D$8:$BM$167,9,0)</f>
        <v>0</v>
      </c>
      <c r="AB155" s="30">
        <f>VLOOKUP($E155,'факт '!$D$8:$BM$167,10,0)</f>
        <v>0</v>
      </c>
      <c r="AC155" s="30">
        <f>VLOOKUP($E155,'факт '!$D$8:$BM$167,11,0)</f>
        <v>0</v>
      </c>
      <c r="AD155" s="30">
        <f>VLOOKUP($E155,'факт '!$D$8:$BM$167,12,0)</f>
        <v>0</v>
      </c>
      <c r="AE155" s="30">
        <f t="shared" si="1112"/>
        <v>0</v>
      </c>
      <c r="AF155" s="30">
        <f t="shared" si="1112"/>
        <v>0</v>
      </c>
      <c r="AG155" s="163">
        <f t="shared" si="912"/>
        <v>0</v>
      </c>
      <c r="AH155" s="163">
        <f t="shared" si="912"/>
        <v>0</v>
      </c>
      <c r="AI155" s="163"/>
      <c r="AJ155" s="163"/>
      <c r="AK155" s="30"/>
      <c r="AL155" s="30"/>
      <c r="AM155" s="30"/>
      <c r="AN155" s="30"/>
      <c r="AO155" s="30">
        <f>VLOOKUP($E155,'факт '!$D$8:$BM$167,7,0)</f>
        <v>0</v>
      </c>
      <c r="AP155" s="30">
        <f>VLOOKUP($E155,'факт '!$D$8:$BM$167,8,0)</f>
        <v>0</v>
      </c>
      <c r="AQ155" s="30"/>
      <c r="AR155" s="30"/>
      <c r="AS155" s="30">
        <f t="shared" si="1113"/>
        <v>0</v>
      </c>
      <c r="AT155" s="30">
        <f t="shared" si="1113"/>
        <v>0</v>
      </c>
      <c r="AU155" s="163">
        <f t="shared" si="1143"/>
        <v>0</v>
      </c>
      <c r="AV155" s="163">
        <f t="shared" si="1143"/>
        <v>0</v>
      </c>
      <c r="AW155" s="163"/>
      <c r="AX155" s="163"/>
      <c r="AY155" s="30"/>
      <c r="AZ155" s="30"/>
      <c r="BA155" s="30"/>
      <c r="BB155" s="30"/>
      <c r="BC155" s="30">
        <f>VLOOKUP($E155,'факт '!$D$8:$BM$167,13,0)</f>
        <v>1</v>
      </c>
      <c r="BD155" s="30">
        <f>VLOOKUP($E155,'факт '!$D$8:$BM$167,14,0)</f>
        <v>143760.13</v>
      </c>
      <c r="BE155" s="30"/>
      <c r="BF155" s="30"/>
      <c r="BG155" s="30">
        <f t="shared" si="1114"/>
        <v>1</v>
      </c>
      <c r="BH155" s="30">
        <f t="shared" si="1114"/>
        <v>143760.13</v>
      </c>
      <c r="BI155" s="163">
        <f t="shared" si="1144"/>
        <v>1</v>
      </c>
      <c r="BJ155" s="163">
        <f t="shared" si="1144"/>
        <v>143760.13</v>
      </c>
      <c r="BK155" s="163"/>
      <c r="BL155" s="347">
        <f t="shared" si="1152"/>
        <v>143760.13</v>
      </c>
      <c r="BM155" s="30"/>
      <c r="BN155" s="30"/>
      <c r="BO155" s="30"/>
      <c r="BP155" s="30"/>
      <c r="BQ155" s="30">
        <f>VLOOKUP($E155,'факт '!$D$8:$BM$167,17,0)</f>
        <v>0</v>
      </c>
      <c r="BR155" s="30">
        <f>VLOOKUP($E155,'факт '!$D$8:$BM$167,18,0)</f>
        <v>0</v>
      </c>
      <c r="BS155" s="30">
        <f>VLOOKUP($E155,'факт '!$D$8:$BM$167,19,0)</f>
        <v>0</v>
      </c>
      <c r="BT155" s="30">
        <f>VLOOKUP($E155,'факт '!$D$8:$BM$167,20,0)</f>
        <v>0</v>
      </c>
      <c r="BU155" s="30">
        <f t="shared" si="1115"/>
        <v>0</v>
      </c>
      <c r="BV155" s="30">
        <f t="shared" si="1115"/>
        <v>0</v>
      </c>
      <c r="BW155" s="163">
        <f t="shared" si="1145"/>
        <v>0</v>
      </c>
      <c r="BX155" s="163">
        <f t="shared" si="1145"/>
        <v>0</v>
      </c>
      <c r="BY155" s="163"/>
      <c r="BZ155" s="163"/>
      <c r="CA155" s="30"/>
      <c r="CB155" s="30"/>
      <c r="CC155" s="30"/>
      <c r="CD155" s="30"/>
      <c r="CE155" s="30">
        <f>VLOOKUP($E155,'факт '!$D$8:$BM$167,21,0)</f>
        <v>0</v>
      </c>
      <c r="CF155" s="30">
        <f>VLOOKUP($E155,'факт '!$D$8:$BM$167,22,0)</f>
        <v>0</v>
      </c>
      <c r="CG155" s="30">
        <f>VLOOKUP($E155,'факт '!$D$8:$BM$167,23,0)</f>
        <v>0</v>
      </c>
      <c r="CH155" s="30">
        <f>VLOOKUP($E155,'факт '!$D$8:$BM$167,24,0)</f>
        <v>0</v>
      </c>
      <c r="CI155" s="30">
        <f t="shared" si="1116"/>
        <v>0</v>
      </c>
      <c r="CJ155" s="30">
        <f t="shared" si="1116"/>
        <v>0</v>
      </c>
      <c r="CK155" s="163">
        <f t="shared" si="1146"/>
        <v>0</v>
      </c>
      <c r="CL155" s="163">
        <f t="shared" si="1146"/>
        <v>0</v>
      </c>
      <c r="CM155" s="163"/>
      <c r="CN155" s="163"/>
      <c r="CO155" s="163"/>
      <c r="CP155" s="30"/>
      <c r="CQ155" s="30"/>
      <c r="CR155" s="30"/>
      <c r="CS155" s="30"/>
      <c r="CT155" s="30">
        <f>VLOOKUP($E155,'факт '!$D$8:$BM$167,25,0)</f>
        <v>0</v>
      </c>
      <c r="CU155" s="30">
        <f>VLOOKUP($E155,'факт '!$D$8:$BM$167,26,0)</f>
        <v>0</v>
      </c>
      <c r="CV155" s="30">
        <f>VLOOKUP($E155,'факт '!$D$8:$BM$167,27,0)</f>
        <v>0</v>
      </c>
      <c r="CW155" s="30">
        <f>VLOOKUP($E155,'факт '!$D$8:$BM$167,28,0)</f>
        <v>0</v>
      </c>
      <c r="CX155" s="30">
        <f t="shared" si="1117"/>
        <v>0</v>
      </c>
      <c r="CY155" s="30">
        <f t="shared" si="1117"/>
        <v>0</v>
      </c>
      <c r="CZ155" s="163">
        <f t="shared" si="1134"/>
        <v>0</v>
      </c>
      <c r="DA155" s="163">
        <f t="shared" si="1134"/>
        <v>0</v>
      </c>
      <c r="DB155" s="163"/>
      <c r="DC155" s="163"/>
      <c r="DD155" s="30"/>
      <c r="DE155" s="30"/>
      <c r="DF155" s="30"/>
      <c r="DG155" s="30"/>
      <c r="DH155" s="30">
        <f>VLOOKUP($E155,'факт '!$D$8:$BM$167,29,0)</f>
        <v>0</v>
      </c>
      <c r="DI155" s="30">
        <f>VLOOKUP($E155,'факт '!$D$8:$BM$167,30,0)</f>
        <v>0</v>
      </c>
      <c r="DJ155" s="30">
        <f>VLOOKUP($E155,'факт '!$D$8:$BM$167,31,0)</f>
        <v>0</v>
      </c>
      <c r="DK155" s="30">
        <f>VLOOKUP($E155,'факт '!$D$8:$BM$167,32,0)</f>
        <v>0</v>
      </c>
      <c r="DL155" s="30">
        <f t="shared" si="1118"/>
        <v>0</v>
      </c>
      <c r="DM155" s="30">
        <f t="shared" si="1118"/>
        <v>0</v>
      </c>
      <c r="DN155" s="163">
        <f t="shared" si="1135"/>
        <v>0</v>
      </c>
      <c r="DO155" s="163">
        <f t="shared" si="1135"/>
        <v>0</v>
      </c>
      <c r="DP155" s="163"/>
      <c r="DQ155" s="163"/>
      <c r="DR155" s="30"/>
      <c r="DS155" s="30"/>
      <c r="DT155" s="30"/>
      <c r="DU155" s="30"/>
      <c r="DV155" s="30">
        <f>VLOOKUP($E155,'факт '!$D$8:$BM$167,33,0)</f>
        <v>0</v>
      </c>
      <c r="DW155" s="30">
        <f>VLOOKUP($E155,'факт '!$D$8:$BM$167,34,0)</f>
        <v>0</v>
      </c>
      <c r="DX155" s="30">
        <f>VLOOKUP($E155,'факт '!$D$8:$BM$167,35,0)</f>
        <v>0</v>
      </c>
      <c r="DY155" s="30">
        <f>VLOOKUP($E155,'факт '!$D$8:$BM$167,36,0)</f>
        <v>0</v>
      </c>
      <c r="DZ155" s="30">
        <f t="shared" si="1119"/>
        <v>0</v>
      </c>
      <c r="EA155" s="30">
        <f t="shared" si="1119"/>
        <v>0</v>
      </c>
      <c r="EB155" s="163">
        <f t="shared" si="1147"/>
        <v>0</v>
      </c>
      <c r="EC155" s="163">
        <f t="shared" si="1147"/>
        <v>0</v>
      </c>
      <c r="ED155" s="163"/>
      <c r="EE155" s="163"/>
      <c r="EF155" s="30"/>
      <c r="EG155" s="30"/>
      <c r="EH155" s="30"/>
      <c r="EI155" s="30"/>
      <c r="EJ155" s="30">
        <f>VLOOKUP($E155,'факт '!$D$8:$BM$167,15,0)</f>
        <v>0</v>
      </c>
      <c r="EK155" s="30">
        <f>VLOOKUP($E155,'факт '!$D$8:$BM$167,16,0)</f>
        <v>0</v>
      </c>
      <c r="EL155" s="30"/>
      <c r="EM155" s="30"/>
      <c r="EN155" s="30">
        <f t="shared" si="1120"/>
        <v>0</v>
      </c>
      <c r="EO155" s="30">
        <f t="shared" si="1120"/>
        <v>0</v>
      </c>
      <c r="EP155" s="163">
        <f t="shared" si="1148"/>
        <v>0</v>
      </c>
      <c r="EQ155" s="163">
        <f t="shared" si="1148"/>
        <v>0</v>
      </c>
      <c r="ER155" s="163"/>
      <c r="ES155" s="163"/>
      <c r="ET155" s="30"/>
      <c r="EU155" s="30"/>
      <c r="EV155" s="30"/>
      <c r="EW155" s="30"/>
      <c r="EX155" s="30">
        <f>VLOOKUP($E155,'факт '!$D$8:$BM$167,37,0)</f>
        <v>0</v>
      </c>
      <c r="EY155" s="30">
        <f>VLOOKUP($E155,'факт '!$D$8:$BM$167,38,0)</f>
        <v>0</v>
      </c>
      <c r="EZ155" s="30">
        <f>VLOOKUP($E155,'факт '!$D$8:$BM$167,39,0)</f>
        <v>0</v>
      </c>
      <c r="FA155" s="30">
        <f>VLOOKUP($E155,'факт '!$D$8:$BM$167,40,0)</f>
        <v>0</v>
      </c>
      <c r="FB155" s="30">
        <f t="shared" si="1121"/>
        <v>0</v>
      </c>
      <c r="FC155" s="30">
        <f t="shared" si="1121"/>
        <v>0</v>
      </c>
      <c r="FD155" s="163">
        <f t="shared" si="1149"/>
        <v>0</v>
      </c>
      <c r="FE155" s="163">
        <f t="shared" si="1149"/>
        <v>0</v>
      </c>
      <c r="FF155" s="163"/>
      <c r="FG155" s="163"/>
      <c r="FH155" s="30"/>
      <c r="FI155" s="30"/>
      <c r="FJ155" s="30"/>
      <c r="FK155" s="30"/>
      <c r="FL155" s="30">
        <f>VLOOKUP($E155,'факт '!$D$8:$BM$167,45,0)</f>
        <v>0</v>
      </c>
      <c r="FM155" s="30">
        <f>VLOOKUP($E155,'факт '!$D$8:$BM$167,46,0)</f>
        <v>0</v>
      </c>
      <c r="FN155" s="30">
        <f>VLOOKUP($E155,'факт '!$D$8:$BM$167,47,0)</f>
        <v>0</v>
      </c>
      <c r="FO155" s="30">
        <f>VLOOKUP($E155,'факт '!$D$8:$BM$167,48,0)</f>
        <v>0</v>
      </c>
      <c r="FP155" s="30">
        <f t="shared" si="1122"/>
        <v>0</v>
      </c>
      <c r="FQ155" s="30">
        <f t="shared" si="1122"/>
        <v>0</v>
      </c>
      <c r="FR155" s="163">
        <f t="shared" si="1150"/>
        <v>0</v>
      </c>
      <c r="FS155" s="163">
        <f t="shared" si="1150"/>
        <v>0</v>
      </c>
      <c r="FT155" s="163"/>
      <c r="FU155" s="163"/>
      <c r="FV155" s="30"/>
      <c r="FW155" s="30"/>
      <c r="FX155" s="30"/>
      <c r="FY155" s="30"/>
      <c r="FZ155" s="252"/>
      <c r="GA155" s="252"/>
      <c r="GB155" s="30"/>
      <c r="GC155" s="30"/>
      <c r="GD155" s="30"/>
      <c r="GE155" s="30"/>
      <c r="GF155" s="163">
        <f t="shared" si="1136"/>
        <v>0</v>
      </c>
      <c r="GG155" s="163">
        <f t="shared" si="1136"/>
        <v>0</v>
      </c>
      <c r="GH155" s="163"/>
      <c r="GI155" s="163"/>
      <c r="GJ155" s="30"/>
      <c r="GK155" s="30"/>
      <c r="GL155" s="30"/>
      <c r="GM155" s="30"/>
      <c r="GN155" s="30">
        <f>VLOOKUP($E155,'факт '!$D$8:$BM$167,41,0)</f>
        <v>0</v>
      </c>
      <c r="GO155" s="30">
        <f>VLOOKUP($E155,'факт '!$D$8:$BM$167,42,0)</f>
        <v>0</v>
      </c>
      <c r="GP155" s="30">
        <f>VLOOKUP($E155,'факт '!$D$8:$BM$167,43,0)</f>
        <v>0</v>
      </c>
      <c r="GQ155" s="30">
        <f>VLOOKUP($E155,'факт '!$D$8:$BM$167,44,0)</f>
        <v>0</v>
      </c>
      <c r="GR155" s="30">
        <f t="shared" si="1123"/>
        <v>0</v>
      </c>
      <c r="GS155" s="30">
        <f t="shared" si="1123"/>
        <v>0</v>
      </c>
      <c r="GT155" s="163">
        <f t="shared" si="1151"/>
        <v>0</v>
      </c>
      <c r="GU155" s="163">
        <f t="shared" si="1151"/>
        <v>0</v>
      </c>
      <c r="GV155" s="163"/>
      <c r="GW155" s="163"/>
      <c r="GX155" s="30"/>
      <c r="GY155" s="30"/>
      <c r="GZ155" s="30"/>
      <c r="HA155" s="30"/>
      <c r="HB155" s="30">
        <f>VLOOKUP($E155,'факт '!$D$8:$BM$167,49,0)</f>
        <v>0</v>
      </c>
      <c r="HC155" s="30">
        <f>VLOOKUP($E155,'факт '!$D$8:$BM$167,50,0)</f>
        <v>0</v>
      </c>
      <c r="HD155" s="30"/>
      <c r="HE155" s="30"/>
      <c r="HF155" s="30">
        <f t="shared" si="1124"/>
        <v>0</v>
      </c>
      <c r="HG155" s="30">
        <f t="shared" si="1124"/>
        <v>0</v>
      </c>
      <c r="HH155" s="163">
        <f t="shared" si="1137"/>
        <v>0</v>
      </c>
      <c r="HI155" s="163">
        <f t="shared" si="1137"/>
        <v>0</v>
      </c>
      <c r="HJ155" s="163"/>
      <c r="HK155" s="163"/>
      <c r="HL155" s="30"/>
      <c r="HM155" s="30"/>
      <c r="HN155" s="30"/>
      <c r="HO155" s="30"/>
      <c r="HP155" s="30">
        <f>VLOOKUP($E155,'факт '!$D$8:$BM$167,51,0)</f>
        <v>0</v>
      </c>
      <c r="HQ155" s="30">
        <f>VLOOKUP($E155,'факт '!$D$8:$BM$167,52,0)</f>
        <v>0</v>
      </c>
      <c r="HR155" s="30"/>
      <c r="HS155" s="30"/>
      <c r="HT155" s="30">
        <f t="shared" si="1125"/>
        <v>0</v>
      </c>
      <c r="HU155" s="30">
        <f t="shared" si="1125"/>
        <v>0</v>
      </c>
      <c r="HV155" s="163">
        <f t="shared" si="1138"/>
        <v>0</v>
      </c>
      <c r="HW155" s="163">
        <f t="shared" si="1138"/>
        <v>0</v>
      </c>
      <c r="HX155" s="163"/>
      <c r="HY155" s="163"/>
      <c r="HZ155" s="163"/>
      <c r="IA155" s="163"/>
      <c r="IB155" s="163"/>
      <c r="IC155" s="163"/>
      <c r="ID155" s="30">
        <f>VLOOKUP($E155,'факт '!$D$8:$BM$167,53,0)</f>
        <v>0</v>
      </c>
      <c r="IE155" s="30">
        <f>VLOOKUP($E155,'факт '!$D$8:$BM$167,54,0)</f>
        <v>0</v>
      </c>
      <c r="IF155" s="163"/>
      <c r="IG155" s="163"/>
      <c r="IH155" s="163">
        <f t="shared" si="1126"/>
        <v>0</v>
      </c>
      <c r="II155" s="163">
        <f t="shared" si="1126"/>
        <v>0</v>
      </c>
      <c r="IJ155" s="163">
        <f t="shared" si="1139"/>
        <v>0</v>
      </c>
      <c r="IK155" s="163">
        <f t="shared" si="1139"/>
        <v>0</v>
      </c>
      <c r="IL155" s="163"/>
      <c r="IM155" s="163"/>
      <c r="IN155" s="163"/>
      <c r="IO155" s="163"/>
      <c r="IP155" s="163"/>
      <c r="IQ155" s="163"/>
      <c r="IR155" s="30">
        <f>VLOOKUP($E155,'факт '!$D$8:$BM$167,53,0)</f>
        <v>0</v>
      </c>
      <c r="IS155" s="30">
        <f>VLOOKUP($E155,'факт '!$D$8:$BM$167,54,0)</f>
        <v>0</v>
      </c>
      <c r="IT155" s="163"/>
      <c r="IU155" s="163"/>
      <c r="IV155" s="163">
        <f t="shared" si="1127"/>
        <v>0</v>
      </c>
      <c r="IW155" s="163">
        <f t="shared" si="1127"/>
        <v>0</v>
      </c>
      <c r="IX155" s="163">
        <f t="shared" si="1131"/>
        <v>0</v>
      </c>
      <c r="IY155" s="163">
        <f t="shared" si="1131"/>
        <v>0</v>
      </c>
      <c r="IZ155" s="163"/>
      <c r="JA155" s="163"/>
      <c r="JB155" s="170"/>
      <c r="JC155" s="242"/>
      <c r="JD155" s="170"/>
      <c r="JE155" s="170"/>
      <c r="JF155" s="238">
        <f t="shared" si="1128"/>
        <v>1</v>
      </c>
      <c r="JG155" s="238">
        <f t="shared" si="1128"/>
        <v>143760.13</v>
      </c>
      <c r="JH155" s="238">
        <f t="shared" si="1128"/>
        <v>0</v>
      </c>
      <c r="JI155" s="238">
        <f t="shared" si="1128"/>
        <v>0</v>
      </c>
      <c r="JJ155" s="238">
        <f t="shared" si="1153"/>
        <v>1</v>
      </c>
      <c r="JK155" s="238">
        <f t="shared" si="1154"/>
        <v>143760.13</v>
      </c>
      <c r="JL155" s="238">
        <f t="shared" si="1140"/>
        <v>1</v>
      </c>
      <c r="JM155" s="238">
        <f t="shared" si="1140"/>
        <v>143760.13</v>
      </c>
      <c r="JN155" s="48"/>
      <c r="JO155" s="18"/>
      <c r="JP155" s="55"/>
      <c r="JQ155" s="55"/>
      <c r="JR155" s="158"/>
    </row>
    <row r="156" spans="1:279" ht="114.75" hidden="1" x14ac:dyDescent="0.2">
      <c r="A156" s="10">
        <v>1</v>
      </c>
      <c r="B156" s="10">
        <v>1</v>
      </c>
      <c r="C156" s="429" t="s">
        <v>167</v>
      </c>
      <c r="D156" s="430" t="s">
        <v>278</v>
      </c>
      <c r="E156" s="434">
        <v>207</v>
      </c>
      <c r="F156" s="434" t="s">
        <v>473</v>
      </c>
      <c r="G156" s="19">
        <v>20</v>
      </c>
      <c r="H156" s="169">
        <v>143760.1336</v>
      </c>
      <c r="I156" s="30"/>
      <c r="J156" s="30"/>
      <c r="K156" s="30"/>
      <c r="L156" s="30"/>
      <c r="M156" s="30">
        <f>VLOOKUP($E156,'факт '!$D$8:$BM$167,3,0)</f>
        <v>0</v>
      </c>
      <c r="N156" s="30">
        <f>VLOOKUP($E156,'факт '!$D$8:$BM$167,4,0)</f>
        <v>0</v>
      </c>
      <c r="O156" s="30">
        <f>VLOOKUP($E156,'факт '!$D$8:$BM$167,5,0)</f>
        <v>0</v>
      </c>
      <c r="P156" s="30">
        <f>VLOOKUP($E156,'факт '!$D$8:$BM$167,6,0)</f>
        <v>0</v>
      </c>
      <c r="Q156" s="30">
        <f t="shared" si="1111"/>
        <v>0</v>
      </c>
      <c r="R156" s="30">
        <f t="shared" si="1111"/>
        <v>0</v>
      </c>
      <c r="S156" s="163">
        <f t="shared" si="1142"/>
        <v>0</v>
      </c>
      <c r="T156" s="163">
        <f t="shared" si="1142"/>
        <v>0</v>
      </c>
      <c r="U156" s="163"/>
      <c r="V156" s="163"/>
      <c r="W156" s="30"/>
      <c r="X156" s="30"/>
      <c r="Y156" s="30"/>
      <c r="Z156" s="30"/>
      <c r="AA156" s="30">
        <f>VLOOKUP($E156,'факт '!$D$8:$BM$167,9,0)</f>
        <v>0</v>
      </c>
      <c r="AB156" s="30">
        <f>VLOOKUP($E156,'факт '!$D$8:$BM$167,10,0)</f>
        <v>0</v>
      </c>
      <c r="AC156" s="30">
        <f>VLOOKUP($E156,'факт '!$D$8:$BM$167,11,0)</f>
        <v>0</v>
      </c>
      <c r="AD156" s="30">
        <f>VLOOKUP($E156,'факт '!$D$8:$BM$167,12,0)</f>
        <v>0</v>
      </c>
      <c r="AE156" s="30">
        <f t="shared" si="1112"/>
        <v>0</v>
      </c>
      <c r="AF156" s="30">
        <f t="shared" si="1112"/>
        <v>0</v>
      </c>
      <c r="AG156" s="163">
        <f t="shared" si="912"/>
        <v>0</v>
      </c>
      <c r="AH156" s="163">
        <f t="shared" si="912"/>
        <v>0</v>
      </c>
      <c r="AI156" s="163"/>
      <c r="AJ156" s="163"/>
      <c r="AK156" s="30"/>
      <c r="AL156" s="30"/>
      <c r="AM156" s="30"/>
      <c r="AN156" s="30"/>
      <c r="AO156" s="30">
        <f>VLOOKUP($E156,'факт '!$D$8:$BM$167,7,0)</f>
        <v>0</v>
      </c>
      <c r="AP156" s="30">
        <f>VLOOKUP($E156,'факт '!$D$8:$BM$167,8,0)</f>
        <v>0</v>
      </c>
      <c r="AQ156" s="30"/>
      <c r="AR156" s="30"/>
      <c r="AS156" s="30">
        <f t="shared" si="1113"/>
        <v>0</v>
      </c>
      <c r="AT156" s="30">
        <f t="shared" si="1113"/>
        <v>0</v>
      </c>
      <c r="AU156" s="163">
        <f t="shared" si="1143"/>
        <v>0</v>
      </c>
      <c r="AV156" s="163">
        <f t="shared" si="1143"/>
        <v>0</v>
      </c>
      <c r="AW156" s="163"/>
      <c r="AX156" s="163"/>
      <c r="AY156" s="30"/>
      <c r="AZ156" s="30"/>
      <c r="BA156" s="30"/>
      <c r="BB156" s="30"/>
      <c r="BC156" s="30">
        <f>VLOOKUP($E156,'факт '!$D$8:$BM$167,13,0)</f>
        <v>0</v>
      </c>
      <c r="BD156" s="30">
        <f>VLOOKUP($E156,'факт '!$D$8:$BM$167,14,0)</f>
        <v>0</v>
      </c>
      <c r="BE156" s="30"/>
      <c r="BF156" s="30"/>
      <c r="BG156" s="30">
        <f t="shared" si="1114"/>
        <v>0</v>
      </c>
      <c r="BH156" s="30">
        <f t="shared" si="1114"/>
        <v>0</v>
      </c>
      <c r="BI156" s="163">
        <f t="shared" si="1144"/>
        <v>0</v>
      </c>
      <c r="BJ156" s="163">
        <f t="shared" si="1144"/>
        <v>0</v>
      </c>
      <c r="BK156" s="163"/>
      <c r="BL156" s="163"/>
      <c r="BM156" s="30"/>
      <c r="BN156" s="30"/>
      <c r="BO156" s="30"/>
      <c r="BP156" s="30"/>
      <c r="BQ156" s="30">
        <f>VLOOKUP($E156,'факт '!$D$8:$BM$167,17,0)</f>
        <v>1</v>
      </c>
      <c r="BR156" s="30">
        <f>VLOOKUP($E156,'факт '!$D$8:$BM$167,18,0)</f>
        <v>143760.13</v>
      </c>
      <c r="BS156" s="30">
        <f>VLOOKUP($E156,'факт '!$D$8:$BM$167,19,0)</f>
        <v>0</v>
      </c>
      <c r="BT156" s="30">
        <f>VLOOKUP($E156,'факт '!$D$8:$BM$167,20,0)</f>
        <v>0</v>
      </c>
      <c r="BU156" s="30">
        <f t="shared" si="1115"/>
        <v>1</v>
      </c>
      <c r="BV156" s="30">
        <f t="shared" si="1115"/>
        <v>143760.13</v>
      </c>
      <c r="BW156" s="163">
        <f t="shared" si="1145"/>
        <v>1</v>
      </c>
      <c r="BX156" s="163">
        <f t="shared" si="1145"/>
        <v>143760.13</v>
      </c>
      <c r="BY156" s="163">
        <v>143760.1336</v>
      </c>
      <c r="BZ156" s="347">
        <f>BR156/BQ156</f>
        <v>143760.13</v>
      </c>
      <c r="CA156" s="30"/>
      <c r="CB156" s="30"/>
      <c r="CC156" s="30"/>
      <c r="CD156" s="30"/>
      <c r="CE156" s="30">
        <f>VLOOKUP($E156,'факт '!$D$8:$BM$167,21,0)</f>
        <v>0</v>
      </c>
      <c r="CF156" s="30">
        <f>VLOOKUP($E156,'факт '!$D$8:$BM$167,22,0)</f>
        <v>0</v>
      </c>
      <c r="CG156" s="30">
        <f>VLOOKUP($E156,'факт '!$D$8:$BM$167,23,0)</f>
        <v>0</v>
      </c>
      <c r="CH156" s="30">
        <f>VLOOKUP($E156,'факт '!$D$8:$BM$167,24,0)</f>
        <v>0</v>
      </c>
      <c r="CI156" s="30">
        <f t="shared" si="1116"/>
        <v>0</v>
      </c>
      <c r="CJ156" s="30">
        <f t="shared" si="1116"/>
        <v>0</v>
      </c>
      <c r="CK156" s="163">
        <f t="shared" si="1146"/>
        <v>0</v>
      </c>
      <c r="CL156" s="163">
        <f t="shared" si="1146"/>
        <v>0</v>
      </c>
      <c r="CM156" s="163"/>
      <c r="CN156" s="163"/>
      <c r="CO156" s="163"/>
      <c r="CP156" s="30"/>
      <c r="CQ156" s="30"/>
      <c r="CR156" s="30"/>
      <c r="CS156" s="30"/>
      <c r="CT156" s="30">
        <f>VLOOKUP($E156,'факт '!$D$8:$BM$167,25,0)</f>
        <v>0</v>
      </c>
      <c r="CU156" s="30">
        <f>VLOOKUP($E156,'факт '!$D$8:$BM$167,26,0)</f>
        <v>0</v>
      </c>
      <c r="CV156" s="30">
        <f>VLOOKUP($E156,'факт '!$D$8:$BM$167,27,0)</f>
        <v>0</v>
      </c>
      <c r="CW156" s="30">
        <f>VLOOKUP($E156,'факт '!$D$8:$BM$167,28,0)</f>
        <v>0</v>
      </c>
      <c r="CX156" s="30">
        <f t="shared" si="1117"/>
        <v>0</v>
      </c>
      <c r="CY156" s="30">
        <f t="shared" si="1117"/>
        <v>0</v>
      </c>
      <c r="CZ156" s="163">
        <f t="shared" si="1134"/>
        <v>0</v>
      </c>
      <c r="DA156" s="163">
        <f t="shared" si="1134"/>
        <v>0</v>
      </c>
      <c r="DB156" s="163"/>
      <c r="DC156" s="163"/>
      <c r="DD156" s="30"/>
      <c r="DE156" s="30"/>
      <c r="DF156" s="30"/>
      <c r="DG156" s="30"/>
      <c r="DH156" s="30">
        <f>VLOOKUP($E156,'факт '!$D$8:$BM$167,29,0)</f>
        <v>0</v>
      </c>
      <c r="DI156" s="30">
        <f>VLOOKUP($E156,'факт '!$D$8:$BM$167,30,0)</f>
        <v>0</v>
      </c>
      <c r="DJ156" s="30">
        <f>VLOOKUP($E156,'факт '!$D$8:$BM$167,31,0)</f>
        <v>0</v>
      </c>
      <c r="DK156" s="30">
        <f>VLOOKUP($E156,'факт '!$D$8:$BM$167,32,0)</f>
        <v>0</v>
      </c>
      <c r="DL156" s="30">
        <f t="shared" si="1118"/>
        <v>0</v>
      </c>
      <c r="DM156" s="30">
        <f t="shared" si="1118"/>
        <v>0</v>
      </c>
      <c r="DN156" s="163">
        <f t="shared" si="1135"/>
        <v>0</v>
      </c>
      <c r="DO156" s="163">
        <f t="shared" si="1135"/>
        <v>0</v>
      </c>
      <c r="DP156" s="163"/>
      <c r="DQ156" s="163"/>
      <c r="DR156" s="30"/>
      <c r="DS156" s="30"/>
      <c r="DT156" s="30"/>
      <c r="DU156" s="30"/>
      <c r="DV156" s="30">
        <f>VLOOKUP($E156,'факт '!$D$8:$BM$167,33,0)</f>
        <v>0</v>
      </c>
      <c r="DW156" s="30">
        <f>VLOOKUP($E156,'факт '!$D$8:$BM$167,34,0)</f>
        <v>0</v>
      </c>
      <c r="DX156" s="30">
        <f>VLOOKUP($E156,'факт '!$D$8:$BM$167,35,0)</f>
        <v>0</v>
      </c>
      <c r="DY156" s="30">
        <f>VLOOKUP($E156,'факт '!$D$8:$BM$167,36,0)</f>
        <v>0</v>
      </c>
      <c r="DZ156" s="30">
        <f t="shared" si="1119"/>
        <v>0</v>
      </c>
      <c r="EA156" s="30">
        <f t="shared" si="1119"/>
        <v>0</v>
      </c>
      <c r="EB156" s="163">
        <f t="shared" si="1147"/>
        <v>0</v>
      </c>
      <c r="EC156" s="163">
        <f t="shared" si="1147"/>
        <v>0</v>
      </c>
      <c r="ED156" s="163"/>
      <c r="EE156" s="163"/>
      <c r="EF156" s="30"/>
      <c r="EG156" s="30"/>
      <c r="EH156" s="30"/>
      <c r="EI156" s="30"/>
      <c r="EJ156" s="30">
        <f>VLOOKUP($E156,'факт '!$D$8:$BM$167,15,0)</f>
        <v>0</v>
      </c>
      <c r="EK156" s="30">
        <f>VLOOKUP($E156,'факт '!$D$8:$BM$167,16,0)</f>
        <v>0</v>
      </c>
      <c r="EL156" s="30"/>
      <c r="EM156" s="30"/>
      <c r="EN156" s="30">
        <f t="shared" si="1120"/>
        <v>0</v>
      </c>
      <c r="EO156" s="30">
        <f t="shared" si="1120"/>
        <v>0</v>
      </c>
      <c r="EP156" s="163">
        <f t="shared" si="1148"/>
        <v>0</v>
      </c>
      <c r="EQ156" s="163">
        <f t="shared" si="1148"/>
        <v>0</v>
      </c>
      <c r="ER156" s="163"/>
      <c r="ES156" s="163"/>
      <c r="ET156" s="30"/>
      <c r="EU156" s="30"/>
      <c r="EV156" s="30"/>
      <c r="EW156" s="30"/>
      <c r="EX156" s="30">
        <f>VLOOKUP($E156,'факт '!$D$8:$BM$167,37,0)</f>
        <v>0</v>
      </c>
      <c r="EY156" s="30">
        <f>VLOOKUP($E156,'факт '!$D$8:$BM$167,38,0)</f>
        <v>0</v>
      </c>
      <c r="EZ156" s="30">
        <f>VLOOKUP($E156,'факт '!$D$8:$BM$167,39,0)</f>
        <v>0</v>
      </c>
      <c r="FA156" s="30">
        <f>VLOOKUP($E156,'факт '!$D$8:$BM$167,40,0)</f>
        <v>0</v>
      </c>
      <c r="FB156" s="30">
        <f t="shared" si="1121"/>
        <v>0</v>
      </c>
      <c r="FC156" s="30">
        <f t="shared" si="1121"/>
        <v>0</v>
      </c>
      <c r="FD156" s="163">
        <f t="shared" si="1149"/>
        <v>0</v>
      </c>
      <c r="FE156" s="163">
        <f t="shared" si="1149"/>
        <v>0</v>
      </c>
      <c r="FF156" s="163"/>
      <c r="FG156" s="163"/>
      <c r="FH156" s="30"/>
      <c r="FI156" s="30"/>
      <c r="FJ156" s="30"/>
      <c r="FK156" s="30"/>
      <c r="FL156" s="30">
        <f>VLOOKUP($E156,'факт '!$D$8:$BM$167,45,0)</f>
        <v>0</v>
      </c>
      <c r="FM156" s="30">
        <f>VLOOKUP($E156,'факт '!$D$8:$BM$167,46,0)</f>
        <v>0</v>
      </c>
      <c r="FN156" s="30">
        <f>VLOOKUP($E156,'факт '!$D$8:$BM$167,47,0)</f>
        <v>0</v>
      </c>
      <c r="FO156" s="30">
        <f>VLOOKUP($E156,'факт '!$D$8:$BM$167,48,0)</f>
        <v>0</v>
      </c>
      <c r="FP156" s="30">
        <f t="shared" si="1122"/>
        <v>0</v>
      </c>
      <c r="FQ156" s="30">
        <f t="shared" si="1122"/>
        <v>0</v>
      </c>
      <c r="FR156" s="163">
        <f t="shared" si="1150"/>
        <v>0</v>
      </c>
      <c r="FS156" s="163">
        <f t="shared" si="1150"/>
        <v>0</v>
      </c>
      <c r="FT156" s="163"/>
      <c r="FU156" s="163"/>
      <c r="FV156" s="30"/>
      <c r="FW156" s="30"/>
      <c r="FX156" s="30"/>
      <c r="FY156" s="30"/>
      <c r="FZ156" s="252"/>
      <c r="GA156" s="252"/>
      <c r="GB156" s="30"/>
      <c r="GC156" s="30"/>
      <c r="GD156" s="30"/>
      <c r="GE156" s="30"/>
      <c r="GF156" s="163">
        <f t="shared" si="1136"/>
        <v>0</v>
      </c>
      <c r="GG156" s="163">
        <f t="shared" si="1136"/>
        <v>0</v>
      </c>
      <c r="GH156" s="163"/>
      <c r="GI156" s="163"/>
      <c r="GJ156" s="30"/>
      <c r="GK156" s="30"/>
      <c r="GL156" s="30"/>
      <c r="GM156" s="30"/>
      <c r="GN156" s="30">
        <f>VLOOKUP($E156,'факт '!$D$8:$BM$167,41,0)</f>
        <v>0</v>
      </c>
      <c r="GO156" s="30">
        <f>VLOOKUP($E156,'факт '!$D$8:$BM$167,42,0)</f>
        <v>0</v>
      </c>
      <c r="GP156" s="30">
        <f>VLOOKUP($E156,'факт '!$D$8:$BM$167,43,0)</f>
        <v>0</v>
      </c>
      <c r="GQ156" s="30">
        <f>VLOOKUP($E156,'факт '!$D$8:$BM$167,44,0)</f>
        <v>0</v>
      </c>
      <c r="GR156" s="30">
        <f t="shared" si="1123"/>
        <v>0</v>
      </c>
      <c r="GS156" s="30">
        <f t="shared" si="1123"/>
        <v>0</v>
      </c>
      <c r="GT156" s="163">
        <f t="shared" si="1151"/>
        <v>0</v>
      </c>
      <c r="GU156" s="163">
        <f t="shared" si="1151"/>
        <v>0</v>
      </c>
      <c r="GV156" s="163"/>
      <c r="GW156" s="163"/>
      <c r="GX156" s="30"/>
      <c r="GY156" s="30"/>
      <c r="GZ156" s="30"/>
      <c r="HA156" s="30"/>
      <c r="HB156" s="30">
        <f>VLOOKUP($E156,'факт '!$D$8:$BM$167,49,0)</f>
        <v>0</v>
      </c>
      <c r="HC156" s="30">
        <f>VLOOKUP($E156,'факт '!$D$8:$BM$167,50,0)</f>
        <v>0</v>
      </c>
      <c r="HD156" s="30"/>
      <c r="HE156" s="30"/>
      <c r="HF156" s="30">
        <f t="shared" si="1124"/>
        <v>0</v>
      </c>
      <c r="HG156" s="30">
        <f t="shared" si="1124"/>
        <v>0</v>
      </c>
      <c r="HH156" s="163">
        <f t="shared" si="1137"/>
        <v>0</v>
      </c>
      <c r="HI156" s="163">
        <f t="shared" si="1137"/>
        <v>0</v>
      </c>
      <c r="HJ156" s="163"/>
      <c r="HK156" s="163"/>
      <c r="HL156" s="30"/>
      <c r="HM156" s="30"/>
      <c r="HN156" s="30"/>
      <c r="HO156" s="30"/>
      <c r="HP156" s="30">
        <f>VLOOKUP($E156,'факт '!$D$8:$BM$167,51,0)</f>
        <v>0</v>
      </c>
      <c r="HQ156" s="30">
        <f>VLOOKUP($E156,'факт '!$D$8:$BM$167,52,0)</f>
        <v>0</v>
      </c>
      <c r="HR156" s="30"/>
      <c r="HS156" s="30"/>
      <c r="HT156" s="30">
        <f t="shared" si="1125"/>
        <v>0</v>
      </c>
      <c r="HU156" s="30">
        <f t="shared" si="1125"/>
        <v>0</v>
      </c>
      <c r="HV156" s="163">
        <f t="shared" si="1138"/>
        <v>0</v>
      </c>
      <c r="HW156" s="163">
        <f t="shared" si="1138"/>
        <v>0</v>
      </c>
      <c r="HX156" s="163"/>
      <c r="HY156" s="163"/>
      <c r="HZ156" s="163"/>
      <c r="IA156" s="163"/>
      <c r="IB156" s="163"/>
      <c r="IC156" s="163"/>
      <c r="ID156" s="30">
        <f>VLOOKUP($E156,'факт '!$D$8:$BM$167,53,0)</f>
        <v>0</v>
      </c>
      <c r="IE156" s="30">
        <f>VLOOKUP($E156,'факт '!$D$8:$BM$167,54,0)</f>
        <v>0</v>
      </c>
      <c r="IF156" s="163"/>
      <c r="IG156" s="163"/>
      <c r="IH156" s="163">
        <f t="shared" si="1126"/>
        <v>0</v>
      </c>
      <c r="II156" s="163">
        <f t="shared" si="1126"/>
        <v>0</v>
      </c>
      <c r="IJ156" s="163">
        <f t="shared" si="1139"/>
        <v>0</v>
      </c>
      <c r="IK156" s="163">
        <f t="shared" si="1139"/>
        <v>0</v>
      </c>
      <c r="IL156" s="163"/>
      <c r="IM156" s="163"/>
      <c r="IN156" s="163"/>
      <c r="IO156" s="163"/>
      <c r="IP156" s="163"/>
      <c r="IQ156" s="163"/>
      <c r="IR156" s="30">
        <f>VLOOKUP($E156,'факт '!$D$8:$BM$167,53,0)</f>
        <v>0</v>
      </c>
      <c r="IS156" s="30">
        <f>VLOOKUP($E156,'факт '!$D$8:$BM$167,54,0)</f>
        <v>0</v>
      </c>
      <c r="IT156" s="163"/>
      <c r="IU156" s="163"/>
      <c r="IV156" s="163">
        <f t="shared" si="1127"/>
        <v>0</v>
      </c>
      <c r="IW156" s="163">
        <f t="shared" si="1127"/>
        <v>0</v>
      </c>
      <c r="IX156" s="163">
        <f t="shared" si="1131"/>
        <v>0</v>
      </c>
      <c r="IY156" s="163">
        <f t="shared" si="1131"/>
        <v>0</v>
      </c>
      <c r="IZ156" s="163"/>
      <c r="JA156" s="163"/>
      <c r="JB156" s="170"/>
      <c r="JC156" s="242"/>
      <c r="JD156" s="170"/>
      <c r="JE156" s="170"/>
      <c r="JF156" s="238">
        <f t="shared" si="1128"/>
        <v>1</v>
      </c>
      <c r="JG156" s="238">
        <f t="shared" si="1128"/>
        <v>143760.13</v>
      </c>
      <c r="JH156" s="238">
        <f t="shared" si="1128"/>
        <v>0</v>
      </c>
      <c r="JI156" s="238">
        <f t="shared" si="1128"/>
        <v>0</v>
      </c>
      <c r="JJ156" s="238">
        <f t="shared" si="1153"/>
        <v>1</v>
      </c>
      <c r="JK156" s="238">
        <f t="shared" si="1154"/>
        <v>143760.13</v>
      </c>
      <c r="JL156" s="238">
        <f t="shared" si="1140"/>
        <v>1</v>
      </c>
      <c r="JM156" s="238">
        <f t="shared" si="1140"/>
        <v>143760.13</v>
      </c>
      <c r="JN156" s="48"/>
      <c r="JO156" s="18"/>
      <c r="JP156" s="55"/>
      <c r="JQ156" s="55"/>
      <c r="JR156" s="158"/>
    </row>
    <row r="157" spans="1:279" ht="140.25" hidden="1" x14ac:dyDescent="0.2">
      <c r="A157" s="10">
        <v>1</v>
      </c>
      <c r="B157" s="10">
        <v>1</v>
      </c>
      <c r="C157" s="429" t="s">
        <v>168</v>
      </c>
      <c r="D157" s="430" t="s">
        <v>279</v>
      </c>
      <c r="E157" s="431">
        <v>287</v>
      </c>
      <c r="F157" s="434" t="s">
        <v>474</v>
      </c>
      <c r="G157" s="19">
        <v>20</v>
      </c>
      <c r="H157" s="169">
        <v>143760.1336</v>
      </c>
      <c r="I157" s="30"/>
      <c r="J157" s="30"/>
      <c r="K157" s="30"/>
      <c r="L157" s="30"/>
      <c r="M157" s="30">
        <f>VLOOKUP($E157,'факт '!$D$8:$BM$167,3,0)</f>
        <v>0</v>
      </c>
      <c r="N157" s="30">
        <f>VLOOKUP($E157,'факт '!$D$8:$BM$167,4,0)</f>
        <v>0</v>
      </c>
      <c r="O157" s="30">
        <f>VLOOKUP($E157,'факт '!$D$8:$BM$167,5,0)</f>
        <v>0</v>
      </c>
      <c r="P157" s="30">
        <f>VLOOKUP($E157,'факт '!$D$8:$BM$167,6,0)</f>
        <v>0</v>
      </c>
      <c r="Q157" s="30">
        <f t="shared" si="1111"/>
        <v>0</v>
      </c>
      <c r="R157" s="30">
        <f t="shared" si="1111"/>
        <v>0</v>
      </c>
      <c r="S157" s="163">
        <f t="shared" si="1142"/>
        <v>0</v>
      </c>
      <c r="T157" s="163">
        <f t="shared" si="1142"/>
        <v>0</v>
      </c>
      <c r="U157" s="163"/>
      <c r="V157" s="163"/>
      <c r="W157" s="30"/>
      <c r="X157" s="30"/>
      <c r="Y157" s="30"/>
      <c r="Z157" s="30"/>
      <c r="AA157" s="30">
        <f>VLOOKUP($E157,'факт '!$D$8:$BM$167,9,0)</f>
        <v>0</v>
      </c>
      <c r="AB157" s="30">
        <f>VLOOKUP($E157,'факт '!$D$8:$BM$167,10,0)</f>
        <v>0</v>
      </c>
      <c r="AC157" s="30">
        <f>VLOOKUP($E157,'факт '!$D$8:$BM$167,11,0)</f>
        <v>0</v>
      </c>
      <c r="AD157" s="30">
        <f>VLOOKUP($E157,'факт '!$D$8:$BM$167,12,0)</f>
        <v>0</v>
      </c>
      <c r="AE157" s="30">
        <f t="shared" si="1112"/>
        <v>0</v>
      </c>
      <c r="AF157" s="30">
        <f t="shared" si="1112"/>
        <v>0</v>
      </c>
      <c r="AG157" s="163">
        <f t="shared" si="912"/>
        <v>0</v>
      </c>
      <c r="AH157" s="163">
        <f t="shared" si="912"/>
        <v>0</v>
      </c>
      <c r="AI157" s="163"/>
      <c r="AJ157" s="163"/>
      <c r="AK157" s="30"/>
      <c r="AL157" s="30"/>
      <c r="AM157" s="30"/>
      <c r="AN157" s="30"/>
      <c r="AO157" s="30">
        <f>VLOOKUP($E157,'факт '!$D$8:$BM$167,7,0)</f>
        <v>0</v>
      </c>
      <c r="AP157" s="30">
        <f>VLOOKUP($E157,'факт '!$D$8:$BM$167,8,0)</f>
        <v>0</v>
      </c>
      <c r="AQ157" s="30"/>
      <c r="AR157" s="30"/>
      <c r="AS157" s="30">
        <f t="shared" si="1113"/>
        <v>0</v>
      </c>
      <c r="AT157" s="30">
        <f t="shared" si="1113"/>
        <v>0</v>
      </c>
      <c r="AU157" s="163">
        <f t="shared" si="1143"/>
        <v>0</v>
      </c>
      <c r="AV157" s="163">
        <f t="shared" si="1143"/>
        <v>0</v>
      </c>
      <c r="AW157" s="163"/>
      <c r="AX157" s="163"/>
      <c r="AY157" s="30"/>
      <c r="AZ157" s="30"/>
      <c r="BA157" s="30"/>
      <c r="BB157" s="30"/>
      <c r="BC157" s="30">
        <f>VLOOKUP($E157,'факт '!$D$8:$BM$167,13,0)</f>
        <v>0</v>
      </c>
      <c r="BD157" s="30">
        <f>VLOOKUP($E157,'факт '!$D$8:$BM$167,14,0)</f>
        <v>0</v>
      </c>
      <c r="BE157" s="30"/>
      <c r="BF157" s="30"/>
      <c r="BG157" s="30">
        <f t="shared" si="1114"/>
        <v>0</v>
      </c>
      <c r="BH157" s="30">
        <f t="shared" si="1114"/>
        <v>0</v>
      </c>
      <c r="BI157" s="163">
        <f t="shared" si="1144"/>
        <v>0</v>
      </c>
      <c r="BJ157" s="163">
        <f t="shared" si="1144"/>
        <v>0</v>
      </c>
      <c r="BK157" s="163"/>
      <c r="BL157" s="163"/>
      <c r="BM157" s="30"/>
      <c r="BN157" s="30"/>
      <c r="BO157" s="30"/>
      <c r="BP157" s="30"/>
      <c r="BQ157" s="30">
        <f>VLOOKUP($E157,'факт '!$D$8:$BM$167,17,0)</f>
        <v>0</v>
      </c>
      <c r="BR157" s="30">
        <f>VLOOKUP($E157,'факт '!$D$8:$BM$167,18,0)</f>
        <v>0</v>
      </c>
      <c r="BS157" s="30">
        <f>VLOOKUP($E157,'факт '!$D$8:$BM$167,19,0)</f>
        <v>0</v>
      </c>
      <c r="BT157" s="30">
        <f>VLOOKUP($E157,'факт '!$D$8:$BM$167,20,0)</f>
        <v>0</v>
      </c>
      <c r="BU157" s="30">
        <f t="shared" si="1115"/>
        <v>0</v>
      </c>
      <c r="BV157" s="30">
        <f t="shared" si="1115"/>
        <v>0</v>
      </c>
      <c r="BW157" s="163">
        <f t="shared" si="1145"/>
        <v>0</v>
      </c>
      <c r="BX157" s="163">
        <f t="shared" si="1145"/>
        <v>0</v>
      </c>
      <c r="BY157" s="163"/>
      <c r="BZ157" s="163"/>
      <c r="CA157" s="30"/>
      <c r="CB157" s="30"/>
      <c r="CC157" s="30"/>
      <c r="CD157" s="30"/>
      <c r="CE157" s="30">
        <f>VLOOKUP($E157,'факт '!$D$8:$BM$167,21,0)</f>
        <v>0</v>
      </c>
      <c r="CF157" s="30">
        <f>VLOOKUP($E157,'факт '!$D$8:$BM$167,22,0)</f>
        <v>0</v>
      </c>
      <c r="CG157" s="30">
        <f>VLOOKUP($E157,'факт '!$D$8:$BM$167,23,0)</f>
        <v>0</v>
      </c>
      <c r="CH157" s="30">
        <f>VLOOKUP($E157,'факт '!$D$8:$BM$167,24,0)</f>
        <v>0</v>
      </c>
      <c r="CI157" s="30">
        <f t="shared" si="1116"/>
        <v>0</v>
      </c>
      <c r="CJ157" s="30">
        <f t="shared" si="1116"/>
        <v>0</v>
      </c>
      <c r="CK157" s="163">
        <f t="shared" si="1146"/>
        <v>0</v>
      </c>
      <c r="CL157" s="163">
        <f t="shared" si="1146"/>
        <v>0</v>
      </c>
      <c r="CM157" s="163"/>
      <c r="CN157" s="163"/>
      <c r="CO157" s="163"/>
      <c r="CP157" s="30"/>
      <c r="CQ157" s="30"/>
      <c r="CR157" s="30"/>
      <c r="CS157" s="30"/>
      <c r="CT157" s="30">
        <f>VLOOKUP($E157,'факт '!$D$8:$BM$167,25,0)</f>
        <v>0</v>
      </c>
      <c r="CU157" s="30">
        <f>VLOOKUP($E157,'факт '!$D$8:$BM$167,26,0)</f>
        <v>0</v>
      </c>
      <c r="CV157" s="30">
        <f>VLOOKUP($E157,'факт '!$D$8:$BM$167,27,0)</f>
        <v>0</v>
      </c>
      <c r="CW157" s="30">
        <f>VLOOKUP($E157,'факт '!$D$8:$BM$167,28,0)</f>
        <v>0</v>
      </c>
      <c r="CX157" s="30">
        <f t="shared" si="1117"/>
        <v>0</v>
      </c>
      <c r="CY157" s="30">
        <f t="shared" si="1117"/>
        <v>0</v>
      </c>
      <c r="CZ157" s="163">
        <f t="shared" si="1134"/>
        <v>0</v>
      </c>
      <c r="DA157" s="163">
        <f t="shared" si="1134"/>
        <v>0</v>
      </c>
      <c r="DB157" s="163"/>
      <c r="DC157" s="163"/>
      <c r="DD157" s="30"/>
      <c r="DE157" s="30"/>
      <c r="DF157" s="30"/>
      <c r="DG157" s="30"/>
      <c r="DH157" s="30">
        <f>VLOOKUP($E157,'факт '!$D$8:$BM$167,29,0)</f>
        <v>0</v>
      </c>
      <c r="DI157" s="30">
        <f>VLOOKUP($E157,'факт '!$D$8:$BM$167,30,0)</f>
        <v>0</v>
      </c>
      <c r="DJ157" s="30">
        <f>VLOOKUP($E157,'факт '!$D$8:$BM$167,31,0)</f>
        <v>0</v>
      </c>
      <c r="DK157" s="30">
        <f>VLOOKUP($E157,'факт '!$D$8:$BM$167,32,0)</f>
        <v>0</v>
      </c>
      <c r="DL157" s="30">
        <f t="shared" si="1118"/>
        <v>0</v>
      </c>
      <c r="DM157" s="30">
        <f t="shared" si="1118"/>
        <v>0</v>
      </c>
      <c r="DN157" s="163">
        <f t="shared" si="1135"/>
        <v>0</v>
      </c>
      <c r="DO157" s="163">
        <f t="shared" si="1135"/>
        <v>0</v>
      </c>
      <c r="DP157" s="163"/>
      <c r="DQ157" s="163"/>
      <c r="DR157" s="30"/>
      <c r="DS157" s="30"/>
      <c r="DT157" s="30"/>
      <c r="DU157" s="30"/>
      <c r="DV157" s="30">
        <f>VLOOKUP($E157,'факт '!$D$8:$BM$167,33,0)</f>
        <v>0</v>
      </c>
      <c r="DW157" s="30">
        <f>VLOOKUP($E157,'факт '!$D$8:$BM$167,34,0)</f>
        <v>0</v>
      </c>
      <c r="DX157" s="30">
        <f>VLOOKUP($E157,'факт '!$D$8:$BM$167,35,0)</f>
        <v>0</v>
      </c>
      <c r="DY157" s="30">
        <f>VLOOKUP($E157,'факт '!$D$8:$BM$167,36,0)</f>
        <v>0</v>
      </c>
      <c r="DZ157" s="30">
        <f t="shared" si="1119"/>
        <v>0</v>
      </c>
      <c r="EA157" s="30">
        <f t="shared" si="1119"/>
        <v>0</v>
      </c>
      <c r="EB157" s="163">
        <f t="shared" si="1147"/>
        <v>0</v>
      </c>
      <c r="EC157" s="163">
        <f t="shared" si="1147"/>
        <v>0</v>
      </c>
      <c r="ED157" s="163"/>
      <c r="EE157" s="163"/>
      <c r="EF157" s="30"/>
      <c r="EG157" s="30"/>
      <c r="EH157" s="30"/>
      <c r="EI157" s="30"/>
      <c r="EJ157" s="30">
        <f>VLOOKUP($E157,'факт '!$D$8:$BM$167,15,0)</f>
        <v>0</v>
      </c>
      <c r="EK157" s="30">
        <f>VLOOKUP($E157,'факт '!$D$8:$BM$167,16,0)</f>
        <v>0</v>
      </c>
      <c r="EL157" s="30"/>
      <c r="EM157" s="30"/>
      <c r="EN157" s="30">
        <f t="shared" si="1120"/>
        <v>0</v>
      </c>
      <c r="EO157" s="30">
        <f t="shared" si="1120"/>
        <v>0</v>
      </c>
      <c r="EP157" s="163">
        <f t="shared" si="1148"/>
        <v>0</v>
      </c>
      <c r="EQ157" s="163">
        <f t="shared" si="1148"/>
        <v>0</v>
      </c>
      <c r="ER157" s="163"/>
      <c r="ES157" s="163"/>
      <c r="ET157" s="30"/>
      <c r="EU157" s="30"/>
      <c r="EV157" s="30"/>
      <c r="EW157" s="30"/>
      <c r="EX157" s="30">
        <f>VLOOKUP($E157,'факт '!$D$8:$BM$167,37,0)</f>
        <v>1</v>
      </c>
      <c r="EY157" s="30">
        <f>VLOOKUP($E157,'факт '!$D$8:$BM$167,38,0)</f>
        <v>143760.13</v>
      </c>
      <c r="EZ157" s="30">
        <f>VLOOKUP($E157,'факт '!$D$8:$BM$167,39,0)</f>
        <v>0</v>
      </c>
      <c r="FA157" s="30">
        <f>VLOOKUP($E157,'факт '!$D$8:$BM$167,40,0)</f>
        <v>0</v>
      </c>
      <c r="FB157" s="30">
        <f t="shared" si="1121"/>
        <v>1</v>
      </c>
      <c r="FC157" s="30">
        <f t="shared" si="1121"/>
        <v>143760.13</v>
      </c>
      <c r="FD157" s="163">
        <f t="shared" si="1149"/>
        <v>1</v>
      </c>
      <c r="FE157" s="163">
        <f t="shared" si="1149"/>
        <v>143760.13</v>
      </c>
      <c r="FF157" s="163"/>
      <c r="FG157" s="347">
        <f>EY157/EX157</f>
        <v>143760.13</v>
      </c>
      <c r="FH157" s="30"/>
      <c r="FI157" s="30"/>
      <c r="FJ157" s="30"/>
      <c r="FK157" s="30"/>
      <c r="FL157" s="30">
        <f>VLOOKUP($E157,'факт '!$D$8:$BM$167,45,0)</f>
        <v>0</v>
      </c>
      <c r="FM157" s="30">
        <f>VLOOKUP($E157,'факт '!$D$8:$BM$167,46,0)</f>
        <v>0</v>
      </c>
      <c r="FN157" s="30">
        <f>VLOOKUP($E157,'факт '!$D$8:$BM$167,47,0)</f>
        <v>0</v>
      </c>
      <c r="FO157" s="30">
        <f>VLOOKUP($E157,'факт '!$D$8:$BM$167,48,0)</f>
        <v>0</v>
      </c>
      <c r="FP157" s="30">
        <f t="shared" si="1122"/>
        <v>0</v>
      </c>
      <c r="FQ157" s="30">
        <f t="shared" si="1122"/>
        <v>0</v>
      </c>
      <c r="FR157" s="163">
        <f t="shared" si="1150"/>
        <v>0</v>
      </c>
      <c r="FS157" s="163">
        <f t="shared" si="1150"/>
        <v>0</v>
      </c>
      <c r="FT157" s="163"/>
      <c r="FU157" s="163"/>
      <c r="FV157" s="30"/>
      <c r="FW157" s="30"/>
      <c r="FX157" s="30"/>
      <c r="FY157" s="30"/>
      <c r="FZ157" s="252"/>
      <c r="GA157" s="252"/>
      <c r="GB157" s="30"/>
      <c r="GC157" s="30"/>
      <c r="GD157" s="30"/>
      <c r="GE157" s="30"/>
      <c r="GF157" s="163">
        <f t="shared" si="1136"/>
        <v>0</v>
      </c>
      <c r="GG157" s="163">
        <f t="shared" si="1136"/>
        <v>0</v>
      </c>
      <c r="GH157" s="163"/>
      <c r="GI157" s="163"/>
      <c r="GJ157" s="30"/>
      <c r="GK157" s="30"/>
      <c r="GL157" s="30"/>
      <c r="GM157" s="30"/>
      <c r="GN157" s="30">
        <f>VLOOKUP($E157,'факт '!$D$8:$BM$167,41,0)</f>
        <v>0</v>
      </c>
      <c r="GO157" s="30">
        <f>VLOOKUP($E157,'факт '!$D$8:$BM$167,42,0)</f>
        <v>0</v>
      </c>
      <c r="GP157" s="30">
        <f>VLOOKUP($E157,'факт '!$D$8:$BM$167,43,0)</f>
        <v>0</v>
      </c>
      <c r="GQ157" s="30">
        <f>VLOOKUP($E157,'факт '!$D$8:$BM$167,44,0)</f>
        <v>0</v>
      </c>
      <c r="GR157" s="30">
        <f t="shared" si="1123"/>
        <v>0</v>
      </c>
      <c r="GS157" s="30">
        <f t="shared" si="1123"/>
        <v>0</v>
      </c>
      <c r="GT157" s="163">
        <f t="shared" si="1151"/>
        <v>0</v>
      </c>
      <c r="GU157" s="163">
        <f t="shared" si="1151"/>
        <v>0</v>
      </c>
      <c r="GV157" s="163"/>
      <c r="GW157" s="163"/>
      <c r="GX157" s="30"/>
      <c r="GY157" s="30"/>
      <c r="GZ157" s="30"/>
      <c r="HA157" s="30"/>
      <c r="HB157" s="30">
        <f>VLOOKUP($E157,'факт '!$D$8:$BM$167,49,0)</f>
        <v>0</v>
      </c>
      <c r="HC157" s="30">
        <f>VLOOKUP($E157,'факт '!$D$8:$BM$167,50,0)</f>
        <v>0</v>
      </c>
      <c r="HD157" s="30"/>
      <c r="HE157" s="30"/>
      <c r="HF157" s="30">
        <f t="shared" si="1124"/>
        <v>0</v>
      </c>
      <c r="HG157" s="30">
        <f t="shared" si="1124"/>
        <v>0</v>
      </c>
      <c r="HH157" s="163">
        <f t="shared" si="1137"/>
        <v>0</v>
      </c>
      <c r="HI157" s="163">
        <f t="shared" si="1137"/>
        <v>0</v>
      </c>
      <c r="HJ157" s="163"/>
      <c r="HK157" s="163"/>
      <c r="HL157" s="30"/>
      <c r="HM157" s="30"/>
      <c r="HN157" s="30"/>
      <c r="HO157" s="30"/>
      <c r="HP157" s="30">
        <f>VLOOKUP($E157,'факт '!$D$8:$BM$167,51,0)</f>
        <v>0</v>
      </c>
      <c r="HQ157" s="30">
        <f>VLOOKUP($E157,'факт '!$D$8:$BM$167,52,0)</f>
        <v>0</v>
      </c>
      <c r="HR157" s="30"/>
      <c r="HS157" s="30"/>
      <c r="HT157" s="30">
        <f t="shared" si="1125"/>
        <v>0</v>
      </c>
      <c r="HU157" s="30">
        <f t="shared" si="1125"/>
        <v>0</v>
      </c>
      <c r="HV157" s="163">
        <f t="shared" si="1138"/>
        <v>0</v>
      </c>
      <c r="HW157" s="163">
        <f t="shared" si="1138"/>
        <v>0</v>
      </c>
      <c r="HX157" s="163"/>
      <c r="HY157" s="163"/>
      <c r="HZ157" s="163"/>
      <c r="IA157" s="163"/>
      <c r="IB157" s="163"/>
      <c r="IC157" s="163"/>
      <c r="ID157" s="30">
        <f>VLOOKUP($E157,'факт '!$D$8:$BM$167,53,0)</f>
        <v>0</v>
      </c>
      <c r="IE157" s="30">
        <f>VLOOKUP($E157,'факт '!$D$8:$BM$167,54,0)</f>
        <v>0</v>
      </c>
      <c r="IF157" s="163"/>
      <c r="IG157" s="163"/>
      <c r="IH157" s="163">
        <f t="shared" si="1126"/>
        <v>0</v>
      </c>
      <c r="II157" s="163">
        <f t="shared" si="1126"/>
        <v>0</v>
      </c>
      <c r="IJ157" s="163">
        <f t="shared" si="1139"/>
        <v>0</v>
      </c>
      <c r="IK157" s="163">
        <f t="shared" si="1139"/>
        <v>0</v>
      </c>
      <c r="IL157" s="163"/>
      <c r="IM157" s="163"/>
      <c r="IN157" s="163"/>
      <c r="IO157" s="163"/>
      <c r="IP157" s="163"/>
      <c r="IQ157" s="163"/>
      <c r="IR157" s="30">
        <f>VLOOKUP($E157,'факт '!$D$8:$BM$167,53,0)</f>
        <v>0</v>
      </c>
      <c r="IS157" s="30">
        <f>VLOOKUP($E157,'факт '!$D$8:$BM$167,54,0)</f>
        <v>0</v>
      </c>
      <c r="IT157" s="163"/>
      <c r="IU157" s="163"/>
      <c r="IV157" s="163">
        <f t="shared" si="1127"/>
        <v>0</v>
      </c>
      <c r="IW157" s="163">
        <f t="shared" si="1127"/>
        <v>0</v>
      </c>
      <c r="IX157" s="163">
        <f t="shared" si="1131"/>
        <v>0</v>
      </c>
      <c r="IY157" s="163">
        <f t="shared" si="1131"/>
        <v>0</v>
      </c>
      <c r="IZ157" s="163"/>
      <c r="JA157" s="163"/>
      <c r="JB157" s="170"/>
      <c r="JC157" s="242"/>
      <c r="JD157" s="170"/>
      <c r="JE157" s="170"/>
      <c r="JF157" s="238">
        <f t="shared" si="1128"/>
        <v>1</v>
      </c>
      <c r="JG157" s="238">
        <f t="shared" si="1128"/>
        <v>143760.13</v>
      </c>
      <c r="JH157" s="238">
        <f t="shared" si="1128"/>
        <v>0</v>
      </c>
      <c r="JI157" s="238">
        <f t="shared" si="1128"/>
        <v>0</v>
      </c>
      <c r="JJ157" s="238">
        <f t="shared" si="1153"/>
        <v>1</v>
      </c>
      <c r="JK157" s="238">
        <f t="shared" si="1154"/>
        <v>143760.13</v>
      </c>
      <c r="JL157" s="238">
        <f t="shared" si="1140"/>
        <v>1</v>
      </c>
      <c r="JM157" s="238">
        <f t="shared" si="1140"/>
        <v>143760.13</v>
      </c>
      <c r="JN157" s="48"/>
      <c r="JO157" s="18"/>
      <c r="JP157" s="55"/>
      <c r="JQ157" s="55"/>
      <c r="JR157" s="158"/>
    </row>
    <row r="158" spans="1:279" ht="90" hidden="1" x14ac:dyDescent="0.2">
      <c r="A158" s="10">
        <v>1</v>
      </c>
      <c r="B158" s="10">
        <v>1</v>
      </c>
      <c r="C158" s="18" t="s">
        <v>167</v>
      </c>
      <c r="D158" s="53" t="s">
        <v>278</v>
      </c>
      <c r="E158" s="137">
        <v>217</v>
      </c>
      <c r="F158" s="22" t="s">
        <v>495</v>
      </c>
      <c r="G158" s="19">
        <v>20</v>
      </c>
      <c r="H158" s="169">
        <v>143760.1336</v>
      </c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163">
        <f t="shared" si="1142"/>
        <v>0</v>
      </c>
      <c r="T158" s="163">
        <f t="shared" si="1142"/>
        <v>0</v>
      </c>
      <c r="U158" s="163"/>
      <c r="V158" s="163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163">
        <f t="shared" si="912"/>
        <v>0</v>
      </c>
      <c r="AH158" s="163">
        <f t="shared" si="912"/>
        <v>0</v>
      </c>
      <c r="AI158" s="163"/>
      <c r="AJ158" s="163"/>
      <c r="AK158" s="30"/>
      <c r="AL158" s="30"/>
      <c r="AM158" s="30"/>
      <c r="AN158" s="30"/>
      <c r="AO158" s="252"/>
      <c r="AP158" s="252"/>
      <c r="AQ158" s="30"/>
      <c r="AR158" s="30"/>
      <c r="AS158" s="30"/>
      <c r="AT158" s="30"/>
      <c r="AU158" s="163">
        <f t="shared" si="1143"/>
        <v>0</v>
      </c>
      <c r="AV158" s="163">
        <f t="shared" si="1143"/>
        <v>0</v>
      </c>
      <c r="AW158" s="163"/>
      <c r="AX158" s="163"/>
      <c r="AY158" s="30"/>
      <c r="AZ158" s="30"/>
      <c r="BA158" s="30"/>
      <c r="BB158" s="30"/>
      <c r="BC158" s="30">
        <f>VLOOKUP($E158,'факт '!$D$8:$BM$167,13,0)</f>
        <v>1</v>
      </c>
      <c r="BD158" s="30">
        <f>VLOOKUP($E158,'факт '!$D$8:$BM$167,14,0)</f>
        <v>143760.13</v>
      </c>
      <c r="BE158" s="30"/>
      <c r="BF158" s="30"/>
      <c r="BG158" s="30">
        <f t="shared" ref="BG158:BH159" si="1155">BC158+BE158</f>
        <v>1</v>
      </c>
      <c r="BH158" s="30">
        <f t="shared" si="1155"/>
        <v>143760.13</v>
      </c>
      <c r="BI158" s="163">
        <f t="shared" si="1144"/>
        <v>1</v>
      </c>
      <c r="BJ158" s="163">
        <f t="shared" si="1144"/>
        <v>143760.13</v>
      </c>
      <c r="BK158" s="163"/>
      <c r="BL158" s="163"/>
      <c r="BM158" s="30"/>
      <c r="BN158" s="30"/>
      <c r="BO158" s="30"/>
      <c r="BP158" s="30"/>
      <c r="BQ158" s="252"/>
      <c r="BR158" s="252"/>
      <c r="BS158" s="252"/>
      <c r="BT158" s="252"/>
      <c r="BU158" s="30"/>
      <c r="BV158" s="30"/>
      <c r="BW158" s="163">
        <f t="shared" si="1145"/>
        <v>0</v>
      </c>
      <c r="BX158" s="163">
        <f t="shared" si="1145"/>
        <v>0</v>
      </c>
      <c r="BY158" s="163"/>
      <c r="BZ158" s="163"/>
      <c r="CA158" s="30"/>
      <c r="CB158" s="30"/>
      <c r="CC158" s="30"/>
      <c r="CD158" s="30"/>
      <c r="CE158" s="252"/>
      <c r="CF158" s="252"/>
      <c r="CG158" s="30"/>
      <c r="CH158" s="30"/>
      <c r="CI158" s="30"/>
      <c r="CJ158" s="30"/>
      <c r="CK158" s="163">
        <f t="shared" si="1146"/>
        <v>0</v>
      </c>
      <c r="CL158" s="163">
        <f t="shared" si="1146"/>
        <v>0</v>
      </c>
      <c r="CM158" s="163"/>
      <c r="CN158" s="163"/>
      <c r="CO158" s="163"/>
      <c r="CP158" s="30"/>
      <c r="CQ158" s="30"/>
      <c r="CR158" s="30"/>
      <c r="CS158" s="30"/>
      <c r="CT158" s="252"/>
      <c r="CU158" s="252"/>
      <c r="CV158" s="30"/>
      <c r="CW158" s="30"/>
      <c r="CX158" s="30"/>
      <c r="CY158" s="30"/>
      <c r="CZ158" s="163">
        <f t="shared" ref="CZ158:DA204" si="1156">CT158-CR158</f>
        <v>0</v>
      </c>
      <c r="DA158" s="163">
        <f t="shared" si="1156"/>
        <v>0</v>
      </c>
      <c r="DB158" s="163"/>
      <c r="DC158" s="163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163">
        <f t="shared" ref="DN158:DO204" si="1157">DH158-DF158</f>
        <v>0</v>
      </c>
      <c r="DO158" s="163">
        <f t="shared" si="1157"/>
        <v>0</v>
      </c>
      <c r="DP158" s="163"/>
      <c r="DQ158" s="163"/>
      <c r="DR158" s="30"/>
      <c r="DS158" s="30"/>
      <c r="DT158" s="30"/>
      <c r="DU158" s="30"/>
      <c r="DV158" s="252"/>
      <c r="DW158" s="252"/>
      <c r="DX158" s="30"/>
      <c r="DY158" s="30"/>
      <c r="DZ158" s="30"/>
      <c r="EA158" s="30"/>
      <c r="EB158" s="163">
        <f t="shared" si="1147"/>
        <v>0</v>
      </c>
      <c r="EC158" s="163">
        <f t="shared" si="1147"/>
        <v>0</v>
      </c>
      <c r="ED158" s="163"/>
      <c r="EE158" s="163"/>
      <c r="EF158" s="30"/>
      <c r="EG158" s="30"/>
      <c r="EH158" s="30"/>
      <c r="EI158" s="30"/>
      <c r="EJ158" s="252"/>
      <c r="EK158" s="252"/>
      <c r="EL158" s="30"/>
      <c r="EM158" s="30"/>
      <c r="EN158" s="30"/>
      <c r="EO158" s="30"/>
      <c r="EP158" s="163">
        <f t="shared" si="1148"/>
        <v>0</v>
      </c>
      <c r="EQ158" s="163">
        <f t="shared" si="1148"/>
        <v>0</v>
      </c>
      <c r="ER158" s="163"/>
      <c r="ES158" s="163"/>
      <c r="ET158" s="30"/>
      <c r="EU158" s="30"/>
      <c r="EV158" s="30"/>
      <c r="EW158" s="30"/>
      <c r="EX158" s="252"/>
      <c r="EY158" s="252"/>
      <c r="EZ158" s="30"/>
      <c r="FA158" s="30"/>
      <c r="FB158" s="30"/>
      <c r="FC158" s="30"/>
      <c r="FD158" s="163">
        <f t="shared" si="1149"/>
        <v>0</v>
      </c>
      <c r="FE158" s="163">
        <f t="shared" si="1149"/>
        <v>0</v>
      </c>
      <c r="FF158" s="163"/>
      <c r="FG158" s="163"/>
      <c r="FH158" s="30"/>
      <c r="FI158" s="30"/>
      <c r="FJ158" s="30"/>
      <c r="FK158" s="30"/>
      <c r="FL158" s="252"/>
      <c r="FM158" s="252"/>
      <c r="FN158" s="30"/>
      <c r="FO158" s="30"/>
      <c r="FP158" s="30"/>
      <c r="FQ158" s="30"/>
      <c r="FR158" s="163">
        <f t="shared" si="1150"/>
        <v>0</v>
      </c>
      <c r="FS158" s="163">
        <f t="shared" si="1150"/>
        <v>0</v>
      </c>
      <c r="FT158" s="163"/>
      <c r="FU158" s="163"/>
      <c r="FV158" s="30"/>
      <c r="FW158" s="30"/>
      <c r="FX158" s="30"/>
      <c r="FY158" s="30"/>
      <c r="FZ158" s="252"/>
      <c r="GA158" s="252"/>
      <c r="GB158" s="30"/>
      <c r="GC158" s="30"/>
      <c r="GD158" s="30"/>
      <c r="GE158" s="30"/>
      <c r="GF158" s="163">
        <f t="shared" si="1136"/>
        <v>0</v>
      </c>
      <c r="GG158" s="163">
        <f t="shared" si="1136"/>
        <v>0</v>
      </c>
      <c r="GH158" s="163"/>
      <c r="GI158" s="163"/>
      <c r="GJ158" s="30"/>
      <c r="GK158" s="30"/>
      <c r="GL158" s="30"/>
      <c r="GM158" s="30"/>
      <c r="GN158" s="252"/>
      <c r="GO158" s="252"/>
      <c r="GP158" s="30"/>
      <c r="GQ158" s="30"/>
      <c r="GR158" s="30"/>
      <c r="GS158" s="30"/>
      <c r="GT158" s="163">
        <f t="shared" si="1151"/>
        <v>0</v>
      </c>
      <c r="GU158" s="163">
        <f t="shared" si="1151"/>
        <v>0</v>
      </c>
      <c r="GV158" s="163"/>
      <c r="GW158" s="163"/>
      <c r="GX158" s="30"/>
      <c r="GY158" s="30"/>
      <c r="GZ158" s="30"/>
      <c r="HA158" s="30"/>
      <c r="HB158" s="252"/>
      <c r="HC158" s="252"/>
      <c r="HD158" s="30"/>
      <c r="HE158" s="30"/>
      <c r="HF158" s="30"/>
      <c r="HG158" s="30"/>
      <c r="HH158" s="163">
        <f t="shared" ref="HH158:HI204" si="1158">HB158-GZ158</f>
        <v>0</v>
      </c>
      <c r="HI158" s="163">
        <f t="shared" si="1158"/>
        <v>0</v>
      </c>
      <c r="HJ158" s="163"/>
      <c r="HK158" s="163"/>
      <c r="HL158" s="30"/>
      <c r="HM158" s="30"/>
      <c r="HN158" s="30"/>
      <c r="HO158" s="30"/>
      <c r="HP158" s="252"/>
      <c r="HQ158" s="252"/>
      <c r="HR158" s="30"/>
      <c r="HS158" s="30"/>
      <c r="HT158" s="30"/>
      <c r="HU158" s="30"/>
      <c r="HV158" s="163">
        <f t="shared" ref="HV158:HW204" si="1159">HP158-HN158</f>
        <v>0</v>
      </c>
      <c r="HW158" s="163">
        <f t="shared" si="1159"/>
        <v>0</v>
      </c>
      <c r="HX158" s="163"/>
      <c r="HY158" s="163"/>
      <c r="HZ158" s="163"/>
      <c r="IA158" s="163"/>
      <c r="IB158" s="163"/>
      <c r="IC158" s="163"/>
      <c r="ID158" s="254"/>
      <c r="IE158" s="254"/>
      <c r="IF158" s="163"/>
      <c r="IG158" s="163"/>
      <c r="IH158" s="163"/>
      <c r="II158" s="163"/>
      <c r="IJ158" s="163">
        <f t="shared" ref="IJ158:IK204" si="1160">ID158-IB158</f>
        <v>0</v>
      </c>
      <c r="IK158" s="163">
        <f t="shared" si="1160"/>
        <v>0</v>
      </c>
      <c r="IL158" s="163"/>
      <c r="IM158" s="163"/>
      <c r="IN158" s="163"/>
      <c r="IO158" s="163"/>
      <c r="IP158" s="163"/>
      <c r="IQ158" s="163"/>
      <c r="IR158" s="254"/>
      <c r="IS158" s="254"/>
      <c r="IT158" s="163"/>
      <c r="IU158" s="163"/>
      <c r="IV158" s="163"/>
      <c r="IW158" s="163"/>
      <c r="IX158" s="163">
        <f t="shared" si="1131"/>
        <v>0</v>
      </c>
      <c r="IY158" s="163">
        <f t="shared" si="1131"/>
        <v>0</v>
      </c>
      <c r="IZ158" s="163"/>
      <c r="JA158" s="163"/>
      <c r="JB158" s="170"/>
      <c r="JC158" s="242"/>
      <c r="JD158" s="170"/>
      <c r="JE158" s="170"/>
      <c r="JF158" s="238">
        <f t="shared" ref="JF158:JI166" si="1161">M158+AA158+AO158+BC158+BQ158+CE158+CT158+DH158+DV158+EJ158+EX158+FL158+FZ158+GN158+HB158+HP158+ID158</f>
        <v>1</v>
      </c>
      <c r="JG158" s="238">
        <f t="shared" si="1161"/>
        <v>143760.13</v>
      </c>
      <c r="JH158" s="238">
        <f t="shared" si="1161"/>
        <v>0</v>
      </c>
      <c r="JI158" s="238">
        <f t="shared" si="1161"/>
        <v>0</v>
      </c>
      <c r="JJ158" s="238">
        <f t="shared" ref="JJ158:JK216" si="1162">SUM(JF158+JH158)</f>
        <v>1</v>
      </c>
      <c r="JK158" s="238">
        <f t="shared" si="1154"/>
        <v>143760.13</v>
      </c>
      <c r="JL158" s="238">
        <f t="shared" si="1140"/>
        <v>1</v>
      </c>
      <c r="JM158" s="238">
        <f t="shared" si="1140"/>
        <v>143760.13</v>
      </c>
      <c r="JN158" s="48"/>
      <c r="JO158" s="18"/>
      <c r="JP158" s="55"/>
      <c r="JQ158" s="55"/>
      <c r="JR158" s="158"/>
    </row>
    <row r="159" spans="1:279" ht="89.25" hidden="1" customHeight="1" x14ac:dyDescent="0.2">
      <c r="A159" s="10">
        <v>1</v>
      </c>
      <c r="B159" s="10">
        <v>20</v>
      </c>
      <c r="C159" s="18" t="s">
        <v>168</v>
      </c>
      <c r="D159" s="53" t="s">
        <v>279</v>
      </c>
      <c r="E159" s="137">
        <v>341</v>
      </c>
      <c r="F159" s="22" t="s">
        <v>496</v>
      </c>
      <c r="G159" s="19">
        <v>20</v>
      </c>
      <c r="H159" s="169">
        <v>143760.1336</v>
      </c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163">
        <f t="shared" si="1142"/>
        <v>0</v>
      </c>
      <c r="T159" s="163">
        <f t="shared" si="1142"/>
        <v>0</v>
      </c>
      <c r="U159" s="163"/>
      <c r="V159" s="163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163">
        <f t="shared" si="912"/>
        <v>0</v>
      </c>
      <c r="AH159" s="163">
        <f t="shared" si="912"/>
        <v>0</v>
      </c>
      <c r="AI159" s="163"/>
      <c r="AJ159" s="163"/>
      <c r="AK159" s="30"/>
      <c r="AL159" s="30"/>
      <c r="AM159" s="30"/>
      <c r="AN159" s="30"/>
      <c r="AO159" s="252"/>
      <c r="AP159" s="252"/>
      <c r="AQ159" s="30"/>
      <c r="AR159" s="30"/>
      <c r="AS159" s="30"/>
      <c r="AT159" s="30"/>
      <c r="AU159" s="163">
        <f t="shared" si="1143"/>
        <v>0</v>
      </c>
      <c r="AV159" s="163">
        <f t="shared" si="1143"/>
        <v>0</v>
      </c>
      <c r="AW159" s="163"/>
      <c r="AX159" s="163"/>
      <c r="AY159" s="30"/>
      <c r="AZ159" s="30"/>
      <c r="BA159" s="30"/>
      <c r="BB159" s="30"/>
      <c r="BC159" s="30">
        <f>VLOOKUP($E159,'факт '!$D$8:$BM$167,13,0)</f>
        <v>2</v>
      </c>
      <c r="BD159" s="30">
        <f>VLOOKUP($E159,'факт '!$D$8:$BM$167,14,0)</f>
        <v>287520.26</v>
      </c>
      <c r="BE159" s="30"/>
      <c r="BF159" s="30"/>
      <c r="BG159" s="30">
        <f t="shared" si="1155"/>
        <v>2</v>
      </c>
      <c r="BH159" s="30">
        <f t="shared" si="1155"/>
        <v>287520.26</v>
      </c>
      <c r="BI159" s="163">
        <f t="shared" si="1144"/>
        <v>2</v>
      </c>
      <c r="BJ159" s="163">
        <f t="shared" si="1144"/>
        <v>287520.26</v>
      </c>
      <c r="BK159" s="163"/>
      <c r="BL159" s="163"/>
      <c r="BM159" s="30"/>
      <c r="BN159" s="30"/>
      <c r="BO159" s="30"/>
      <c r="BP159" s="30"/>
      <c r="BQ159" s="252"/>
      <c r="BR159" s="252"/>
      <c r="BS159" s="252"/>
      <c r="BT159" s="252"/>
      <c r="BU159" s="30"/>
      <c r="BV159" s="30"/>
      <c r="BW159" s="163">
        <f t="shared" si="1145"/>
        <v>0</v>
      </c>
      <c r="BX159" s="163">
        <f t="shared" si="1145"/>
        <v>0</v>
      </c>
      <c r="BY159" s="163"/>
      <c r="BZ159" s="163"/>
      <c r="CA159" s="30"/>
      <c r="CB159" s="30"/>
      <c r="CC159" s="30"/>
      <c r="CD159" s="30"/>
      <c r="CE159" s="252"/>
      <c r="CF159" s="252"/>
      <c r="CG159" s="30"/>
      <c r="CH159" s="30"/>
      <c r="CI159" s="30"/>
      <c r="CJ159" s="30"/>
      <c r="CK159" s="163">
        <f t="shared" si="1146"/>
        <v>0</v>
      </c>
      <c r="CL159" s="163">
        <f t="shared" si="1146"/>
        <v>0</v>
      </c>
      <c r="CM159" s="163"/>
      <c r="CN159" s="163"/>
      <c r="CO159" s="163"/>
      <c r="CP159" s="30"/>
      <c r="CQ159" s="30"/>
      <c r="CR159" s="30"/>
      <c r="CS159" s="30"/>
      <c r="CT159" s="252"/>
      <c r="CU159" s="252"/>
      <c r="CV159" s="30"/>
      <c r="CW159" s="30"/>
      <c r="CX159" s="30"/>
      <c r="CY159" s="30"/>
      <c r="CZ159" s="163">
        <f t="shared" si="1156"/>
        <v>0</v>
      </c>
      <c r="DA159" s="163">
        <f t="shared" si="1156"/>
        <v>0</v>
      </c>
      <c r="DB159" s="163"/>
      <c r="DC159" s="163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163">
        <f t="shared" si="1157"/>
        <v>0</v>
      </c>
      <c r="DO159" s="163">
        <f t="shared" si="1157"/>
        <v>0</v>
      </c>
      <c r="DP159" s="163"/>
      <c r="DQ159" s="163"/>
      <c r="DR159" s="30"/>
      <c r="DS159" s="30"/>
      <c r="DT159" s="30"/>
      <c r="DU159" s="30"/>
      <c r="DV159" s="252"/>
      <c r="DW159" s="252"/>
      <c r="DX159" s="30"/>
      <c r="DY159" s="30"/>
      <c r="DZ159" s="30"/>
      <c r="EA159" s="30"/>
      <c r="EB159" s="163">
        <f t="shared" si="1147"/>
        <v>0</v>
      </c>
      <c r="EC159" s="163">
        <f t="shared" si="1147"/>
        <v>0</v>
      </c>
      <c r="ED159" s="163"/>
      <c r="EE159" s="163"/>
      <c r="EF159" s="30"/>
      <c r="EG159" s="30"/>
      <c r="EH159" s="30"/>
      <c r="EI159" s="30"/>
      <c r="EJ159" s="252"/>
      <c r="EK159" s="252"/>
      <c r="EL159" s="30"/>
      <c r="EM159" s="30"/>
      <c r="EN159" s="30"/>
      <c r="EO159" s="30"/>
      <c r="EP159" s="163">
        <f t="shared" si="1148"/>
        <v>0</v>
      </c>
      <c r="EQ159" s="163">
        <f t="shared" si="1148"/>
        <v>0</v>
      </c>
      <c r="ER159" s="163"/>
      <c r="ES159" s="163"/>
      <c r="ET159" s="30"/>
      <c r="EU159" s="30"/>
      <c r="EV159" s="30"/>
      <c r="EW159" s="30"/>
      <c r="EX159" s="252"/>
      <c r="EY159" s="252"/>
      <c r="EZ159" s="30"/>
      <c r="FA159" s="30"/>
      <c r="FB159" s="30"/>
      <c r="FC159" s="30"/>
      <c r="FD159" s="163">
        <f t="shared" si="1149"/>
        <v>0</v>
      </c>
      <c r="FE159" s="163">
        <f t="shared" si="1149"/>
        <v>0</v>
      </c>
      <c r="FF159" s="163"/>
      <c r="FG159" s="163"/>
      <c r="FH159" s="30"/>
      <c r="FI159" s="30"/>
      <c r="FJ159" s="30"/>
      <c r="FK159" s="30"/>
      <c r="FL159" s="252"/>
      <c r="FM159" s="252"/>
      <c r="FN159" s="30"/>
      <c r="FO159" s="30"/>
      <c r="FP159" s="30"/>
      <c r="FQ159" s="30"/>
      <c r="FR159" s="163">
        <f t="shared" si="1150"/>
        <v>0</v>
      </c>
      <c r="FS159" s="163">
        <f t="shared" si="1150"/>
        <v>0</v>
      </c>
      <c r="FT159" s="163"/>
      <c r="FU159" s="163"/>
      <c r="FV159" s="30"/>
      <c r="FW159" s="30"/>
      <c r="FX159" s="30"/>
      <c r="FY159" s="30"/>
      <c r="FZ159" s="252"/>
      <c r="GA159" s="252"/>
      <c r="GB159" s="30"/>
      <c r="GC159" s="30"/>
      <c r="GD159" s="30"/>
      <c r="GE159" s="30"/>
      <c r="GF159" s="163">
        <f t="shared" si="1136"/>
        <v>0</v>
      </c>
      <c r="GG159" s="163">
        <f t="shared" si="1136"/>
        <v>0</v>
      </c>
      <c r="GH159" s="163"/>
      <c r="GI159" s="163"/>
      <c r="GJ159" s="30"/>
      <c r="GK159" s="30"/>
      <c r="GL159" s="30"/>
      <c r="GM159" s="30"/>
      <c r="GN159" s="252"/>
      <c r="GO159" s="252"/>
      <c r="GP159" s="30"/>
      <c r="GQ159" s="30"/>
      <c r="GR159" s="30"/>
      <c r="GS159" s="30"/>
      <c r="GT159" s="163">
        <f t="shared" si="1151"/>
        <v>0</v>
      </c>
      <c r="GU159" s="163">
        <f t="shared" si="1151"/>
        <v>0</v>
      </c>
      <c r="GV159" s="163"/>
      <c r="GW159" s="163"/>
      <c r="GX159" s="30"/>
      <c r="GY159" s="30"/>
      <c r="GZ159" s="30"/>
      <c r="HA159" s="30"/>
      <c r="HB159" s="252"/>
      <c r="HC159" s="252"/>
      <c r="HD159" s="30"/>
      <c r="HE159" s="30"/>
      <c r="HF159" s="30"/>
      <c r="HG159" s="30"/>
      <c r="HH159" s="163">
        <f t="shared" si="1158"/>
        <v>0</v>
      </c>
      <c r="HI159" s="163">
        <f t="shared" si="1158"/>
        <v>0</v>
      </c>
      <c r="HJ159" s="163"/>
      <c r="HK159" s="163"/>
      <c r="HL159" s="30"/>
      <c r="HM159" s="30"/>
      <c r="HN159" s="30"/>
      <c r="HO159" s="30"/>
      <c r="HP159" s="252"/>
      <c r="HQ159" s="252"/>
      <c r="HR159" s="30"/>
      <c r="HS159" s="30"/>
      <c r="HT159" s="30"/>
      <c r="HU159" s="30"/>
      <c r="HV159" s="163">
        <f t="shared" si="1159"/>
        <v>0</v>
      </c>
      <c r="HW159" s="163">
        <f t="shared" si="1159"/>
        <v>0</v>
      </c>
      <c r="HX159" s="163"/>
      <c r="HY159" s="163"/>
      <c r="HZ159" s="163"/>
      <c r="IA159" s="163"/>
      <c r="IB159" s="163"/>
      <c r="IC159" s="163"/>
      <c r="ID159" s="254"/>
      <c r="IE159" s="254"/>
      <c r="IF159" s="163"/>
      <c r="IG159" s="163"/>
      <c r="IH159" s="163"/>
      <c r="II159" s="163"/>
      <c r="IJ159" s="163">
        <f t="shared" si="1160"/>
        <v>0</v>
      </c>
      <c r="IK159" s="163">
        <f t="shared" si="1160"/>
        <v>0</v>
      </c>
      <c r="IL159" s="163"/>
      <c r="IM159" s="163"/>
      <c r="IN159" s="163"/>
      <c r="IO159" s="163"/>
      <c r="IP159" s="163"/>
      <c r="IQ159" s="163"/>
      <c r="IR159" s="254"/>
      <c r="IS159" s="254"/>
      <c r="IT159" s="163"/>
      <c r="IU159" s="163"/>
      <c r="IV159" s="163"/>
      <c r="IW159" s="163"/>
      <c r="IX159" s="163">
        <f t="shared" si="1131"/>
        <v>0</v>
      </c>
      <c r="IY159" s="163">
        <f t="shared" si="1131"/>
        <v>0</v>
      </c>
      <c r="IZ159" s="163"/>
      <c r="JA159" s="163"/>
      <c r="JB159" s="170"/>
      <c r="JC159" s="242"/>
      <c r="JD159" s="170"/>
      <c r="JE159" s="170"/>
      <c r="JF159" s="238">
        <f t="shared" si="1161"/>
        <v>2</v>
      </c>
      <c r="JG159" s="238">
        <f t="shared" si="1161"/>
        <v>287520.26</v>
      </c>
      <c r="JH159" s="238">
        <f t="shared" si="1161"/>
        <v>0</v>
      </c>
      <c r="JI159" s="238">
        <f t="shared" si="1161"/>
        <v>0</v>
      </c>
      <c r="JJ159" s="238">
        <f t="shared" si="1162"/>
        <v>2</v>
      </c>
      <c r="JK159" s="238">
        <f t="shared" si="1154"/>
        <v>287520.26</v>
      </c>
      <c r="JL159" s="238">
        <f t="shared" si="1140"/>
        <v>2</v>
      </c>
      <c r="JM159" s="238">
        <f t="shared" si="1140"/>
        <v>287520.26</v>
      </c>
      <c r="JN159" s="48"/>
      <c r="JO159" s="18"/>
      <c r="JP159" s="55"/>
      <c r="JQ159" s="55"/>
      <c r="JR159" s="158"/>
    </row>
    <row r="160" spans="1:279" hidden="1" x14ac:dyDescent="0.2">
      <c r="A160" s="10">
        <v>1</v>
      </c>
      <c r="B160" s="10"/>
      <c r="C160" s="195"/>
      <c r="D160" s="341"/>
      <c r="E160" s="196"/>
      <c r="F160" s="197"/>
      <c r="G160" s="25"/>
      <c r="H160" s="7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163">
        <f t="shared" si="1142"/>
        <v>0</v>
      </c>
      <c r="T160" s="163">
        <f t="shared" si="1142"/>
        <v>0</v>
      </c>
      <c r="U160" s="163"/>
      <c r="V160" s="163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163">
        <f t="shared" si="912"/>
        <v>0</v>
      </c>
      <c r="AH160" s="163">
        <f t="shared" si="912"/>
        <v>0</v>
      </c>
      <c r="AI160" s="163"/>
      <c r="AJ160" s="163"/>
      <c r="AK160" s="30"/>
      <c r="AL160" s="30"/>
      <c r="AM160" s="30"/>
      <c r="AN160" s="30"/>
      <c r="AO160" s="252"/>
      <c r="AP160" s="252"/>
      <c r="AQ160" s="30"/>
      <c r="AR160" s="30"/>
      <c r="AS160" s="30"/>
      <c r="AT160" s="30"/>
      <c r="AU160" s="163">
        <f t="shared" si="1143"/>
        <v>0</v>
      </c>
      <c r="AV160" s="163">
        <f t="shared" si="1143"/>
        <v>0</v>
      </c>
      <c r="AW160" s="163"/>
      <c r="AX160" s="163"/>
      <c r="AY160" s="30"/>
      <c r="AZ160" s="30"/>
      <c r="BA160" s="30"/>
      <c r="BB160" s="30"/>
      <c r="BC160" s="252"/>
      <c r="BD160" s="252"/>
      <c r="BE160" s="30"/>
      <c r="BF160" s="30"/>
      <c r="BG160" s="30"/>
      <c r="BH160" s="30"/>
      <c r="BI160" s="163">
        <f t="shared" si="1144"/>
        <v>0</v>
      </c>
      <c r="BJ160" s="163">
        <f t="shared" si="1144"/>
        <v>0</v>
      </c>
      <c r="BK160" s="163"/>
      <c r="BL160" s="163"/>
      <c r="BM160" s="30"/>
      <c r="BN160" s="30"/>
      <c r="BO160" s="30"/>
      <c r="BP160" s="30"/>
      <c r="BQ160" s="252"/>
      <c r="BR160" s="252"/>
      <c r="BS160" s="252"/>
      <c r="BT160" s="252"/>
      <c r="BU160" s="30"/>
      <c r="BV160" s="30"/>
      <c r="BW160" s="163">
        <f t="shared" si="1145"/>
        <v>0</v>
      </c>
      <c r="BX160" s="163">
        <f t="shared" si="1145"/>
        <v>0</v>
      </c>
      <c r="BY160" s="163"/>
      <c r="BZ160" s="163"/>
      <c r="CA160" s="30"/>
      <c r="CB160" s="30"/>
      <c r="CC160" s="30"/>
      <c r="CD160" s="30"/>
      <c r="CE160" s="252"/>
      <c r="CF160" s="252"/>
      <c r="CG160" s="30"/>
      <c r="CH160" s="30"/>
      <c r="CI160" s="30"/>
      <c r="CJ160" s="30"/>
      <c r="CK160" s="163">
        <f t="shared" si="1146"/>
        <v>0</v>
      </c>
      <c r="CL160" s="163">
        <f t="shared" si="1146"/>
        <v>0</v>
      </c>
      <c r="CM160" s="163"/>
      <c r="CN160" s="163"/>
      <c r="CO160" s="163"/>
      <c r="CP160" s="30"/>
      <c r="CQ160" s="30"/>
      <c r="CR160" s="30"/>
      <c r="CS160" s="30"/>
      <c r="CT160" s="252"/>
      <c r="CU160" s="252"/>
      <c r="CV160" s="30"/>
      <c r="CW160" s="30"/>
      <c r="CX160" s="30"/>
      <c r="CY160" s="30"/>
      <c r="CZ160" s="163">
        <f t="shared" si="1156"/>
        <v>0</v>
      </c>
      <c r="DA160" s="163">
        <f t="shared" si="1156"/>
        <v>0</v>
      </c>
      <c r="DB160" s="163"/>
      <c r="DC160" s="163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163">
        <f t="shared" si="1157"/>
        <v>0</v>
      </c>
      <c r="DO160" s="163">
        <f t="shared" si="1157"/>
        <v>0</v>
      </c>
      <c r="DP160" s="163"/>
      <c r="DQ160" s="163"/>
      <c r="DR160" s="30"/>
      <c r="DS160" s="30"/>
      <c r="DT160" s="30"/>
      <c r="DU160" s="30"/>
      <c r="DV160" s="252"/>
      <c r="DW160" s="252"/>
      <c r="DX160" s="30"/>
      <c r="DY160" s="30"/>
      <c r="DZ160" s="30"/>
      <c r="EA160" s="30"/>
      <c r="EB160" s="163">
        <f t="shared" si="1147"/>
        <v>0</v>
      </c>
      <c r="EC160" s="163">
        <f t="shared" si="1147"/>
        <v>0</v>
      </c>
      <c r="ED160" s="163"/>
      <c r="EE160" s="163"/>
      <c r="EF160" s="30"/>
      <c r="EG160" s="30"/>
      <c r="EH160" s="30"/>
      <c r="EI160" s="30"/>
      <c r="EJ160" s="252"/>
      <c r="EK160" s="252"/>
      <c r="EL160" s="30"/>
      <c r="EM160" s="30"/>
      <c r="EN160" s="30"/>
      <c r="EO160" s="30"/>
      <c r="EP160" s="163">
        <f t="shared" si="1148"/>
        <v>0</v>
      </c>
      <c r="EQ160" s="163">
        <f t="shared" si="1148"/>
        <v>0</v>
      </c>
      <c r="ER160" s="163"/>
      <c r="ES160" s="163"/>
      <c r="ET160" s="30"/>
      <c r="EU160" s="30"/>
      <c r="EV160" s="30"/>
      <c r="EW160" s="30"/>
      <c r="EX160" s="252"/>
      <c r="EY160" s="252"/>
      <c r="EZ160" s="30"/>
      <c r="FA160" s="30"/>
      <c r="FB160" s="30"/>
      <c r="FC160" s="30"/>
      <c r="FD160" s="163">
        <f t="shared" si="1149"/>
        <v>0</v>
      </c>
      <c r="FE160" s="163">
        <f t="shared" si="1149"/>
        <v>0</v>
      </c>
      <c r="FF160" s="163"/>
      <c r="FG160" s="163"/>
      <c r="FH160" s="30"/>
      <c r="FI160" s="30"/>
      <c r="FJ160" s="30"/>
      <c r="FK160" s="30"/>
      <c r="FL160" s="252"/>
      <c r="FM160" s="252"/>
      <c r="FN160" s="30"/>
      <c r="FO160" s="30"/>
      <c r="FP160" s="30"/>
      <c r="FQ160" s="30"/>
      <c r="FR160" s="163">
        <f t="shared" si="1150"/>
        <v>0</v>
      </c>
      <c r="FS160" s="163">
        <f t="shared" si="1150"/>
        <v>0</v>
      </c>
      <c r="FT160" s="163"/>
      <c r="FU160" s="163"/>
      <c r="FV160" s="30"/>
      <c r="FW160" s="30"/>
      <c r="FX160" s="30"/>
      <c r="FY160" s="30"/>
      <c r="FZ160" s="252"/>
      <c r="GA160" s="252"/>
      <c r="GB160" s="30"/>
      <c r="GC160" s="30"/>
      <c r="GD160" s="30"/>
      <c r="GE160" s="30"/>
      <c r="GF160" s="163">
        <f t="shared" si="1136"/>
        <v>0</v>
      </c>
      <c r="GG160" s="163">
        <f t="shared" si="1136"/>
        <v>0</v>
      </c>
      <c r="GH160" s="163"/>
      <c r="GI160" s="163"/>
      <c r="GJ160" s="30"/>
      <c r="GK160" s="30"/>
      <c r="GL160" s="30"/>
      <c r="GM160" s="30"/>
      <c r="GN160" s="252"/>
      <c r="GO160" s="252"/>
      <c r="GP160" s="30"/>
      <c r="GQ160" s="30"/>
      <c r="GR160" s="30"/>
      <c r="GS160" s="30"/>
      <c r="GT160" s="163">
        <f t="shared" si="1151"/>
        <v>0</v>
      </c>
      <c r="GU160" s="163">
        <f t="shared" si="1151"/>
        <v>0</v>
      </c>
      <c r="GV160" s="163"/>
      <c r="GW160" s="163"/>
      <c r="GX160" s="30"/>
      <c r="GY160" s="30"/>
      <c r="GZ160" s="30"/>
      <c r="HA160" s="30"/>
      <c r="HB160" s="252"/>
      <c r="HC160" s="252"/>
      <c r="HD160" s="30"/>
      <c r="HE160" s="30"/>
      <c r="HF160" s="30"/>
      <c r="HG160" s="30"/>
      <c r="HH160" s="163">
        <f t="shared" si="1158"/>
        <v>0</v>
      </c>
      <c r="HI160" s="163">
        <f t="shared" si="1158"/>
        <v>0</v>
      </c>
      <c r="HJ160" s="163"/>
      <c r="HK160" s="163"/>
      <c r="HL160" s="30"/>
      <c r="HM160" s="30"/>
      <c r="HN160" s="30"/>
      <c r="HO160" s="30"/>
      <c r="HP160" s="252"/>
      <c r="HQ160" s="252"/>
      <c r="HR160" s="30"/>
      <c r="HS160" s="30"/>
      <c r="HT160" s="30"/>
      <c r="HU160" s="30"/>
      <c r="HV160" s="163">
        <f t="shared" si="1159"/>
        <v>0</v>
      </c>
      <c r="HW160" s="163">
        <f t="shared" si="1159"/>
        <v>0</v>
      </c>
      <c r="HX160" s="163"/>
      <c r="HY160" s="163"/>
      <c r="HZ160" s="163"/>
      <c r="IA160" s="163"/>
      <c r="IB160" s="163"/>
      <c r="IC160" s="163"/>
      <c r="ID160" s="254"/>
      <c r="IE160" s="254"/>
      <c r="IF160" s="163"/>
      <c r="IG160" s="163"/>
      <c r="IH160" s="163"/>
      <c r="II160" s="163"/>
      <c r="IJ160" s="163">
        <f t="shared" si="1160"/>
        <v>0</v>
      </c>
      <c r="IK160" s="163">
        <f t="shared" si="1160"/>
        <v>0</v>
      </c>
      <c r="IL160" s="163"/>
      <c r="IM160" s="163"/>
      <c r="IN160" s="163"/>
      <c r="IO160" s="163"/>
      <c r="IP160" s="163"/>
      <c r="IQ160" s="163"/>
      <c r="IR160" s="254"/>
      <c r="IS160" s="254"/>
      <c r="IT160" s="163"/>
      <c r="IU160" s="163"/>
      <c r="IV160" s="163"/>
      <c r="IW160" s="163"/>
      <c r="IX160" s="163">
        <f t="shared" si="1131"/>
        <v>0</v>
      </c>
      <c r="IY160" s="163">
        <f t="shared" si="1131"/>
        <v>0</v>
      </c>
      <c r="IZ160" s="163"/>
      <c r="JA160" s="163"/>
      <c r="JB160" s="170"/>
      <c r="JC160" s="242"/>
      <c r="JD160" s="170"/>
      <c r="JE160" s="170"/>
      <c r="JF160" s="238">
        <f t="shared" si="1161"/>
        <v>0</v>
      </c>
      <c r="JG160" s="238">
        <f t="shared" si="1161"/>
        <v>0</v>
      </c>
      <c r="JH160" s="238">
        <f t="shared" si="1161"/>
        <v>0</v>
      </c>
      <c r="JI160" s="238">
        <f t="shared" si="1161"/>
        <v>0</v>
      </c>
      <c r="JJ160" s="238">
        <f t="shared" si="1162"/>
        <v>0</v>
      </c>
      <c r="JK160" s="238">
        <f t="shared" si="1154"/>
        <v>0</v>
      </c>
      <c r="JL160" s="238">
        <f t="shared" si="1140"/>
        <v>0</v>
      </c>
      <c r="JM160" s="238">
        <f t="shared" si="1140"/>
        <v>0</v>
      </c>
      <c r="JN160" s="48"/>
      <c r="JO160" s="18"/>
      <c r="JP160" s="55"/>
      <c r="JQ160" s="55"/>
      <c r="JR160" s="158"/>
    </row>
    <row r="161" spans="1:280" hidden="1" x14ac:dyDescent="0.2">
      <c r="A161" s="10">
        <v>1</v>
      </c>
      <c r="B161" s="10"/>
      <c r="C161" s="195"/>
      <c r="D161" s="341"/>
      <c r="E161" s="196"/>
      <c r="F161" s="197"/>
      <c r="G161" s="25"/>
      <c r="H161" s="7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163">
        <f t="shared" si="1142"/>
        <v>0</v>
      </c>
      <c r="T161" s="163">
        <f t="shared" si="1142"/>
        <v>0</v>
      </c>
      <c r="U161" s="163"/>
      <c r="V161" s="163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163">
        <f t="shared" si="912"/>
        <v>0</v>
      </c>
      <c r="AH161" s="163">
        <f t="shared" si="912"/>
        <v>0</v>
      </c>
      <c r="AI161" s="163"/>
      <c r="AJ161" s="163"/>
      <c r="AK161" s="30"/>
      <c r="AL161" s="30"/>
      <c r="AM161" s="30"/>
      <c r="AN161" s="30"/>
      <c r="AO161" s="252"/>
      <c r="AP161" s="252"/>
      <c r="AQ161" s="30"/>
      <c r="AR161" s="30"/>
      <c r="AS161" s="30"/>
      <c r="AT161" s="30"/>
      <c r="AU161" s="163">
        <f t="shared" si="1143"/>
        <v>0</v>
      </c>
      <c r="AV161" s="163">
        <f t="shared" si="1143"/>
        <v>0</v>
      </c>
      <c r="AW161" s="163"/>
      <c r="AX161" s="163"/>
      <c r="AY161" s="30"/>
      <c r="AZ161" s="30"/>
      <c r="BA161" s="30"/>
      <c r="BB161" s="30"/>
      <c r="BC161" s="252"/>
      <c r="BD161" s="252"/>
      <c r="BE161" s="30"/>
      <c r="BF161" s="30"/>
      <c r="BG161" s="30"/>
      <c r="BH161" s="30"/>
      <c r="BI161" s="163">
        <f t="shared" si="1144"/>
        <v>0</v>
      </c>
      <c r="BJ161" s="163">
        <f t="shared" si="1144"/>
        <v>0</v>
      </c>
      <c r="BK161" s="163"/>
      <c r="BL161" s="163"/>
      <c r="BM161" s="30"/>
      <c r="BN161" s="30"/>
      <c r="BO161" s="30"/>
      <c r="BP161" s="30"/>
      <c r="BQ161" s="252"/>
      <c r="BR161" s="252"/>
      <c r="BS161" s="252"/>
      <c r="BT161" s="252"/>
      <c r="BU161" s="30"/>
      <c r="BV161" s="30"/>
      <c r="BW161" s="163">
        <f t="shared" si="1145"/>
        <v>0</v>
      </c>
      <c r="BX161" s="163">
        <f t="shared" si="1145"/>
        <v>0</v>
      </c>
      <c r="BY161" s="163"/>
      <c r="BZ161" s="163"/>
      <c r="CA161" s="30"/>
      <c r="CB161" s="30"/>
      <c r="CC161" s="30"/>
      <c r="CD161" s="30"/>
      <c r="CE161" s="252"/>
      <c r="CF161" s="252"/>
      <c r="CG161" s="30"/>
      <c r="CH161" s="30"/>
      <c r="CI161" s="30"/>
      <c r="CJ161" s="30"/>
      <c r="CK161" s="163">
        <f t="shared" si="1146"/>
        <v>0</v>
      </c>
      <c r="CL161" s="163">
        <f t="shared" si="1146"/>
        <v>0</v>
      </c>
      <c r="CM161" s="163"/>
      <c r="CN161" s="163"/>
      <c r="CO161" s="163"/>
      <c r="CP161" s="30"/>
      <c r="CQ161" s="30"/>
      <c r="CR161" s="30"/>
      <c r="CS161" s="30"/>
      <c r="CT161" s="252"/>
      <c r="CU161" s="252"/>
      <c r="CV161" s="30"/>
      <c r="CW161" s="30"/>
      <c r="CX161" s="30"/>
      <c r="CY161" s="30"/>
      <c r="CZ161" s="163">
        <f t="shared" si="1156"/>
        <v>0</v>
      </c>
      <c r="DA161" s="163">
        <f t="shared" si="1156"/>
        <v>0</v>
      </c>
      <c r="DB161" s="163"/>
      <c r="DC161" s="163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163">
        <f t="shared" si="1157"/>
        <v>0</v>
      </c>
      <c r="DO161" s="163">
        <f t="shared" si="1157"/>
        <v>0</v>
      </c>
      <c r="DP161" s="163"/>
      <c r="DQ161" s="163"/>
      <c r="DR161" s="30"/>
      <c r="DS161" s="30"/>
      <c r="DT161" s="30"/>
      <c r="DU161" s="30"/>
      <c r="DV161" s="252"/>
      <c r="DW161" s="252"/>
      <c r="DX161" s="30"/>
      <c r="DY161" s="30"/>
      <c r="DZ161" s="30"/>
      <c r="EA161" s="30"/>
      <c r="EB161" s="163">
        <f t="shared" si="1147"/>
        <v>0</v>
      </c>
      <c r="EC161" s="163">
        <f t="shared" si="1147"/>
        <v>0</v>
      </c>
      <c r="ED161" s="163"/>
      <c r="EE161" s="163"/>
      <c r="EF161" s="30"/>
      <c r="EG161" s="30"/>
      <c r="EH161" s="30"/>
      <c r="EI161" s="30"/>
      <c r="EJ161" s="252"/>
      <c r="EK161" s="252"/>
      <c r="EL161" s="30"/>
      <c r="EM161" s="30"/>
      <c r="EN161" s="30"/>
      <c r="EO161" s="30"/>
      <c r="EP161" s="163">
        <f t="shared" si="1148"/>
        <v>0</v>
      </c>
      <c r="EQ161" s="163">
        <f t="shared" si="1148"/>
        <v>0</v>
      </c>
      <c r="ER161" s="163"/>
      <c r="ES161" s="163"/>
      <c r="ET161" s="30"/>
      <c r="EU161" s="30"/>
      <c r="EV161" s="30"/>
      <c r="EW161" s="30"/>
      <c r="EX161" s="252"/>
      <c r="EY161" s="252"/>
      <c r="EZ161" s="30"/>
      <c r="FA161" s="30"/>
      <c r="FB161" s="30"/>
      <c r="FC161" s="30"/>
      <c r="FD161" s="163">
        <f t="shared" si="1149"/>
        <v>0</v>
      </c>
      <c r="FE161" s="163">
        <f t="shared" si="1149"/>
        <v>0</v>
      </c>
      <c r="FF161" s="163"/>
      <c r="FG161" s="163"/>
      <c r="FH161" s="30"/>
      <c r="FI161" s="30"/>
      <c r="FJ161" s="30"/>
      <c r="FK161" s="30"/>
      <c r="FL161" s="252"/>
      <c r="FM161" s="252"/>
      <c r="FN161" s="30"/>
      <c r="FO161" s="30"/>
      <c r="FP161" s="30"/>
      <c r="FQ161" s="30"/>
      <c r="FR161" s="163">
        <f t="shared" si="1150"/>
        <v>0</v>
      </c>
      <c r="FS161" s="163">
        <f t="shared" si="1150"/>
        <v>0</v>
      </c>
      <c r="FT161" s="163"/>
      <c r="FU161" s="163"/>
      <c r="FV161" s="30"/>
      <c r="FW161" s="30"/>
      <c r="FX161" s="30"/>
      <c r="FY161" s="30"/>
      <c r="FZ161" s="252"/>
      <c r="GA161" s="252"/>
      <c r="GB161" s="30"/>
      <c r="GC161" s="30"/>
      <c r="GD161" s="30"/>
      <c r="GE161" s="30"/>
      <c r="GF161" s="163">
        <f t="shared" si="1136"/>
        <v>0</v>
      </c>
      <c r="GG161" s="163">
        <f t="shared" si="1136"/>
        <v>0</v>
      </c>
      <c r="GH161" s="163"/>
      <c r="GI161" s="163"/>
      <c r="GJ161" s="30"/>
      <c r="GK161" s="30"/>
      <c r="GL161" s="30"/>
      <c r="GM161" s="30"/>
      <c r="GN161" s="252"/>
      <c r="GO161" s="252"/>
      <c r="GP161" s="30"/>
      <c r="GQ161" s="30"/>
      <c r="GR161" s="30"/>
      <c r="GS161" s="30"/>
      <c r="GT161" s="163">
        <f t="shared" si="1151"/>
        <v>0</v>
      </c>
      <c r="GU161" s="163">
        <f t="shared" si="1151"/>
        <v>0</v>
      </c>
      <c r="GV161" s="163"/>
      <c r="GW161" s="163"/>
      <c r="GX161" s="30"/>
      <c r="GY161" s="30"/>
      <c r="GZ161" s="30"/>
      <c r="HA161" s="30"/>
      <c r="HB161" s="252"/>
      <c r="HC161" s="252"/>
      <c r="HD161" s="30"/>
      <c r="HE161" s="30"/>
      <c r="HF161" s="30"/>
      <c r="HG161" s="30"/>
      <c r="HH161" s="163">
        <f t="shared" si="1158"/>
        <v>0</v>
      </c>
      <c r="HI161" s="163">
        <f t="shared" si="1158"/>
        <v>0</v>
      </c>
      <c r="HJ161" s="163"/>
      <c r="HK161" s="163"/>
      <c r="HL161" s="30"/>
      <c r="HM161" s="30"/>
      <c r="HN161" s="30"/>
      <c r="HO161" s="30"/>
      <c r="HP161" s="252"/>
      <c r="HQ161" s="252"/>
      <c r="HR161" s="30"/>
      <c r="HS161" s="30"/>
      <c r="HT161" s="30"/>
      <c r="HU161" s="30"/>
      <c r="HV161" s="163">
        <f t="shared" si="1159"/>
        <v>0</v>
      </c>
      <c r="HW161" s="163">
        <f t="shared" si="1159"/>
        <v>0</v>
      </c>
      <c r="HX161" s="163"/>
      <c r="HY161" s="163"/>
      <c r="HZ161" s="163"/>
      <c r="IA161" s="163"/>
      <c r="IB161" s="163"/>
      <c r="IC161" s="163"/>
      <c r="ID161" s="254"/>
      <c r="IE161" s="254"/>
      <c r="IF161" s="163"/>
      <c r="IG161" s="163"/>
      <c r="IH161" s="163"/>
      <c r="II161" s="163"/>
      <c r="IJ161" s="163">
        <f t="shared" si="1160"/>
        <v>0</v>
      </c>
      <c r="IK161" s="163">
        <f t="shared" si="1160"/>
        <v>0</v>
      </c>
      <c r="IL161" s="163"/>
      <c r="IM161" s="163"/>
      <c r="IN161" s="163"/>
      <c r="IO161" s="163"/>
      <c r="IP161" s="163"/>
      <c r="IQ161" s="163"/>
      <c r="IR161" s="254"/>
      <c r="IS161" s="254"/>
      <c r="IT161" s="163"/>
      <c r="IU161" s="163"/>
      <c r="IV161" s="163"/>
      <c r="IW161" s="163"/>
      <c r="IX161" s="163">
        <f t="shared" si="1131"/>
        <v>0</v>
      </c>
      <c r="IY161" s="163">
        <f t="shared" si="1131"/>
        <v>0</v>
      </c>
      <c r="IZ161" s="163"/>
      <c r="JA161" s="163"/>
      <c r="JB161" s="170"/>
      <c r="JC161" s="242"/>
      <c r="JD161" s="170"/>
      <c r="JE161" s="170"/>
      <c r="JF161" s="238">
        <f t="shared" si="1161"/>
        <v>0</v>
      </c>
      <c r="JG161" s="238">
        <f t="shared" si="1161"/>
        <v>0</v>
      </c>
      <c r="JH161" s="238">
        <f t="shared" si="1161"/>
        <v>0</v>
      </c>
      <c r="JI161" s="238">
        <f t="shared" si="1161"/>
        <v>0</v>
      </c>
      <c r="JJ161" s="238">
        <f t="shared" si="1162"/>
        <v>0</v>
      </c>
      <c r="JK161" s="238">
        <f t="shared" si="1154"/>
        <v>0</v>
      </c>
      <c r="JL161" s="238">
        <f t="shared" si="1140"/>
        <v>0</v>
      </c>
      <c r="JM161" s="238">
        <f t="shared" si="1140"/>
        <v>0</v>
      </c>
      <c r="JN161" s="48"/>
      <c r="JO161" s="18"/>
      <c r="JP161" s="55"/>
      <c r="JQ161" s="55"/>
      <c r="JR161" s="158"/>
    </row>
    <row r="162" spans="1:280" ht="13.5" hidden="1" x14ac:dyDescent="0.2">
      <c r="A162" s="10">
        <v>1</v>
      </c>
      <c r="B162" s="10">
        <v>1</v>
      </c>
      <c r="C162" s="443"/>
      <c r="D162" s="444"/>
      <c r="E162" s="444"/>
      <c r="F162" s="470" t="s">
        <v>142</v>
      </c>
      <c r="G162" s="258">
        <v>22</v>
      </c>
      <c r="H162" s="257">
        <v>151508.70499999999</v>
      </c>
      <c r="I162" s="230">
        <f>VLOOKUP($G162,'ВМП план'!$A$8:$AS$56,12,0)</f>
        <v>0</v>
      </c>
      <c r="J162" s="230">
        <f>VLOOKUP($G162,'ВМП план'!$A$8:$AS$56,13,0)</f>
        <v>0</v>
      </c>
      <c r="K162" s="230">
        <f>SUM(I162/12*$B$2)</f>
        <v>0</v>
      </c>
      <c r="L162" s="230">
        <f>SUM(J162/12*$B$2)</f>
        <v>0</v>
      </c>
      <c r="M162" s="230">
        <f>SUM(M163:M166)</f>
        <v>0</v>
      </c>
      <c r="N162" s="230">
        <f t="shared" ref="N162:P162" si="1163">SUM(N163:N166)</f>
        <v>0</v>
      </c>
      <c r="O162" s="34">
        <f t="shared" si="1163"/>
        <v>0</v>
      </c>
      <c r="P162" s="34">
        <f t="shared" si="1163"/>
        <v>0</v>
      </c>
      <c r="Q162" s="94">
        <f t="shared" si="832"/>
        <v>0</v>
      </c>
      <c r="R162" s="94">
        <f t="shared" si="832"/>
        <v>0</v>
      </c>
      <c r="S162" s="249">
        <f t="shared" si="1142"/>
        <v>0</v>
      </c>
      <c r="T162" s="249">
        <f t="shared" si="1142"/>
        <v>0</v>
      </c>
      <c r="U162" s="348">
        <f>$H162</f>
        <v>151508.70499999999</v>
      </c>
      <c r="V162" s="347"/>
      <c r="W162" s="230">
        <f>VLOOKUP($G162,'ВМП план'!$A$8:$AS$56,10,0)</f>
        <v>0</v>
      </c>
      <c r="X162" s="230">
        <f>VLOOKUP($G162,'ВМП план'!$A$8:$AS$56,11,0)</f>
        <v>0</v>
      </c>
      <c r="Y162" s="34">
        <f>SUM(W162/12*$B$2)</f>
        <v>0</v>
      </c>
      <c r="Z162" s="34">
        <f>SUM(X162/12*$B$2)</f>
        <v>0</v>
      </c>
      <c r="AA162" s="230">
        <f>SUM(AA163:AA166)</f>
        <v>0</v>
      </c>
      <c r="AB162" s="230">
        <f t="shared" ref="AB162:AD162" si="1164">SUM(AB163:AB166)</f>
        <v>0</v>
      </c>
      <c r="AC162" s="34">
        <f t="shared" si="1164"/>
        <v>0</v>
      </c>
      <c r="AD162" s="34">
        <f t="shared" si="1164"/>
        <v>0</v>
      </c>
      <c r="AE162" s="94">
        <f t="shared" ref="AE162" si="1165">SUM(AA162+AC162)</f>
        <v>0</v>
      </c>
      <c r="AF162" s="94">
        <f t="shared" ref="AF162" si="1166">SUM(AB162+AD162)</f>
        <v>0</v>
      </c>
      <c r="AG162" s="249">
        <f t="shared" si="912"/>
        <v>0</v>
      </c>
      <c r="AH162" s="249">
        <f t="shared" si="912"/>
        <v>0</v>
      </c>
      <c r="AI162" s="348">
        <f>$H162</f>
        <v>151508.70499999999</v>
      </c>
      <c r="AJ162" s="347"/>
      <c r="AK162" s="322">
        <f>VLOOKUP($G162,'ВМП план'!$A$8:$AS$56,14,0)</f>
        <v>0</v>
      </c>
      <c r="AL162" s="230">
        <f>VLOOKUP($G162,'ВМП план'!$A$8:$AS$56,15,0)</f>
        <v>0</v>
      </c>
      <c r="AM162" s="34">
        <f>SUM(AK162/12*$B$2)</f>
        <v>0</v>
      </c>
      <c r="AN162" s="34">
        <f>SUM(AL162/12*$B$2)</f>
        <v>0</v>
      </c>
      <c r="AO162" s="34">
        <f>SUM(AO163:AO166)</f>
        <v>0</v>
      </c>
      <c r="AP162" s="34">
        <f t="shared" ref="AP162:AR162" si="1167">SUM(AP163:AP166)</f>
        <v>0</v>
      </c>
      <c r="AQ162" s="34">
        <f t="shared" si="1167"/>
        <v>0</v>
      </c>
      <c r="AR162" s="34">
        <f t="shared" si="1167"/>
        <v>0</v>
      </c>
      <c r="AS162" s="94">
        <f t="shared" si="833"/>
        <v>0</v>
      </c>
      <c r="AT162" s="94">
        <f t="shared" si="833"/>
        <v>0</v>
      </c>
      <c r="AU162" s="249">
        <f t="shared" si="1143"/>
        <v>0</v>
      </c>
      <c r="AV162" s="249">
        <f t="shared" si="1143"/>
        <v>0</v>
      </c>
      <c r="AW162" s="348">
        <f>$H162</f>
        <v>151508.70499999999</v>
      </c>
      <c r="AX162" s="347"/>
      <c r="AY162" s="230">
        <f>VLOOKUP($G162,'ВМП план'!$A$8:$AS$56,16,0)</f>
        <v>0</v>
      </c>
      <c r="AZ162" s="230">
        <f>VLOOKUP($G162,'ВМП план'!$A$8:$AS$56,17,0)</f>
        <v>0</v>
      </c>
      <c r="BA162" s="34">
        <f>SUM(AY162/12*$B$2)</f>
        <v>0</v>
      </c>
      <c r="BB162" s="34">
        <f>SUM(AZ162/12*$B$2)</f>
        <v>0</v>
      </c>
      <c r="BC162" s="34">
        <f>SUM(BC163:BC166)</f>
        <v>0</v>
      </c>
      <c r="BD162" s="34">
        <f t="shared" ref="BD162:BF162" si="1168">SUM(BD163:BD166)</f>
        <v>0</v>
      </c>
      <c r="BE162" s="34">
        <f t="shared" si="1168"/>
        <v>0</v>
      </c>
      <c r="BF162" s="34">
        <f t="shared" si="1168"/>
        <v>0</v>
      </c>
      <c r="BG162" s="94">
        <f t="shared" si="834"/>
        <v>0</v>
      </c>
      <c r="BH162" s="94">
        <f t="shared" si="834"/>
        <v>0</v>
      </c>
      <c r="BI162" s="249">
        <f t="shared" si="1144"/>
        <v>0</v>
      </c>
      <c r="BJ162" s="249">
        <f t="shared" si="1144"/>
        <v>0</v>
      </c>
      <c r="BK162" s="348">
        <f>$H162</f>
        <v>151508.70499999999</v>
      </c>
      <c r="BL162" s="347"/>
      <c r="BM162" s="230">
        <f>VLOOKUP($G162,'ВМП план'!$A$8:$AS$56,8,0)</f>
        <v>97</v>
      </c>
      <c r="BN162" s="230">
        <f>VLOOKUP($G162,'ВМП план'!$A$8:$AS$56,9,0)</f>
        <v>14696344.384999998</v>
      </c>
      <c r="BO162" s="34">
        <f>SUM(BM162/12*$B$2)</f>
        <v>72.75</v>
      </c>
      <c r="BP162" s="34">
        <f>SUM(BN162/12*$B$2)</f>
        <v>11022258.288749998</v>
      </c>
      <c r="BQ162" s="34">
        <f>SUM(BQ163:BQ166)</f>
        <v>89</v>
      </c>
      <c r="BR162" s="34">
        <f t="shared" ref="BR162:BT162" si="1169">SUM(BR163:BR166)</f>
        <v>13484275.190000029</v>
      </c>
      <c r="BS162" s="34">
        <f t="shared" si="1169"/>
        <v>4</v>
      </c>
      <c r="BT162" s="34">
        <f t="shared" si="1169"/>
        <v>606034.84</v>
      </c>
      <c r="BU162" s="94">
        <f t="shared" si="853"/>
        <v>93</v>
      </c>
      <c r="BV162" s="94">
        <f t="shared" si="854"/>
        <v>14090310.030000029</v>
      </c>
      <c r="BW162" s="249">
        <f t="shared" si="1145"/>
        <v>16.25</v>
      </c>
      <c r="BX162" s="249">
        <f t="shared" si="1145"/>
        <v>2462016.9012500308</v>
      </c>
      <c r="BY162" s="348">
        <f>$H162</f>
        <v>151508.70499999999</v>
      </c>
      <c r="BZ162" s="348">
        <f>BR162/BQ162</f>
        <v>151508.71000000034</v>
      </c>
      <c r="CA162" s="230">
        <f>VLOOKUP($G162,'ВМП план'!$A$8:$AS$56,18,0)</f>
        <v>0</v>
      </c>
      <c r="CB162" s="230">
        <f>VLOOKUP($G162,'ВМП план'!$A$8:$AS$56,19,0)</f>
        <v>0</v>
      </c>
      <c r="CC162" s="34">
        <f>SUM(CA162/12*$B$2)</f>
        <v>0</v>
      </c>
      <c r="CD162" s="34">
        <f>SUM(CB162/12*$B$2)</f>
        <v>0</v>
      </c>
      <c r="CE162" s="34">
        <f>SUM(CE163:CE166)</f>
        <v>0</v>
      </c>
      <c r="CF162" s="34">
        <f t="shared" ref="CF162:CH162" si="1170">SUM(CF163:CF166)</f>
        <v>0</v>
      </c>
      <c r="CG162" s="34">
        <f t="shared" si="1170"/>
        <v>0</v>
      </c>
      <c r="CH162" s="34">
        <f t="shared" si="1170"/>
        <v>0</v>
      </c>
      <c r="CI162" s="30">
        <f t="shared" si="835"/>
        <v>0</v>
      </c>
      <c r="CJ162" s="30">
        <f t="shared" si="835"/>
        <v>0</v>
      </c>
      <c r="CK162" s="249">
        <f t="shared" si="1146"/>
        <v>0</v>
      </c>
      <c r="CL162" s="249">
        <f t="shared" si="1146"/>
        <v>0</v>
      </c>
      <c r="CM162" s="348">
        <f>$H162</f>
        <v>151508.70499999999</v>
      </c>
      <c r="CN162" s="347"/>
      <c r="CO162" s="347"/>
      <c r="CP162" s="230">
        <f>VLOOKUP($G162,'ВМП план'!$A$8:$AS$56,20,0)</f>
        <v>0</v>
      </c>
      <c r="CQ162" s="230">
        <f>VLOOKUP($G162,'ВМП план'!$A$8:$AS$56,21,0)</f>
        <v>0</v>
      </c>
      <c r="CR162" s="34">
        <f>SUM(CP162/12*$B$2)</f>
        <v>0</v>
      </c>
      <c r="CS162" s="34">
        <f>SUM(CQ162/12*$B$2)</f>
        <v>0</v>
      </c>
      <c r="CT162" s="34">
        <f>SUM(CT163:CT166)</f>
        <v>0</v>
      </c>
      <c r="CU162" s="34">
        <f t="shared" ref="CU162:CW162" si="1171">SUM(CU163:CU166)</f>
        <v>0</v>
      </c>
      <c r="CV162" s="34">
        <f t="shared" si="1171"/>
        <v>0</v>
      </c>
      <c r="CW162" s="34">
        <f t="shared" si="1171"/>
        <v>0</v>
      </c>
      <c r="CX162" s="94">
        <f t="shared" si="836"/>
        <v>0</v>
      </c>
      <c r="CY162" s="94">
        <f t="shared" si="836"/>
        <v>0</v>
      </c>
      <c r="CZ162" s="249">
        <f t="shared" si="1156"/>
        <v>0</v>
      </c>
      <c r="DA162" s="249">
        <f t="shared" si="1156"/>
        <v>0</v>
      </c>
      <c r="DB162" s="348">
        <f>$H162</f>
        <v>151508.70499999999</v>
      </c>
      <c r="DC162" s="347"/>
      <c r="DD162" s="230">
        <f>VLOOKUP($G162,'ВМП план'!$A$8:$AS$56,22,0)</f>
        <v>0</v>
      </c>
      <c r="DE162" s="230">
        <f>VLOOKUP($G162,'ВМП план'!$A$8:$AS$56,23,0)</f>
        <v>0</v>
      </c>
      <c r="DF162" s="34">
        <f>SUM(DD162/12*$B$2)</f>
        <v>0</v>
      </c>
      <c r="DG162" s="34">
        <f>SUM(DE162/12*$B$2)</f>
        <v>0</v>
      </c>
      <c r="DH162" s="34">
        <f>SUM(DH163:DH166)</f>
        <v>0</v>
      </c>
      <c r="DI162" s="34">
        <f t="shared" ref="DI162:DK162" si="1172">SUM(DI163:DI166)</f>
        <v>0</v>
      </c>
      <c r="DJ162" s="34">
        <f t="shared" si="1172"/>
        <v>0</v>
      </c>
      <c r="DK162" s="34">
        <f t="shared" si="1172"/>
        <v>0</v>
      </c>
      <c r="DL162" s="94">
        <f t="shared" si="837"/>
        <v>0</v>
      </c>
      <c r="DM162" s="94">
        <f t="shared" si="837"/>
        <v>0</v>
      </c>
      <c r="DN162" s="249">
        <f t="shared" si="1157"/>
        <v>0</v>
      </c>
      <c r="DO162" s="249">
        <f t="shared" si="1157"/>
        <v>0</v>
      </c>
      <c r="DP162" s="348">
        <f>$H162</f>
        <v>151508.70499999999</v>
      </c>
      <c r="DQ162" s="347"/>
      <c r="DR162" s="230">
        <f>VLOOKUP($G162,'ВМП план'!$A$8:$AS$56,24,0)</f>
        <v>0</v>
      </c>
      <c r="DS162" s="230">
        <f>VLOOKUP($G162,'ВМП план'!$A$8:$AS$56,25,0)</f>
        <v>0</v>
      </c>
      <c r="DT162" s="34">
        <f>SUM(DR162/12*$B$2)</f>
        <v>0</v>
      </c>
      <c r="DU162" s="34">
        <f>SUM(DS162/12*$B$2)</f>
        <v>0</v>
      </c>
      <c r="DV162" s="34">
        <f>SUM(DV163:DV166)</f>
        <v>0</v>
      </c>
      <c r="DW162" s="34">
        <f t="shared" ref="DW162:DY162" si="1173">SUM(DW163:DW166)</f>
        <v>0</v>
      </c>
      <c r="DX162" s="34">
        <f t="shared" si="1173"/>
        <v>0</v>
      </c>
      <c r="DY162" s="34">
        <f t="shared" si="1173"/>
        <v>0</v>
      </c>
      <c r="DZ162" s="94">
        <f t="shared" si="838"/>
        <v>0</v>
      </c>
      <c r="EA162" s="94">
        <f t="shared" si="838"/>
        <v>0</v>
      </c>
      <c r="EB162" s="249">
        <f t="shared" si="1147"/>
        <v>0</v>
      </c>
      <c r="EC162" s="249">
        <f t="shared" si="1147"/>
        <v>0</v>
      </c>
      <c r="ED162" s="348">
        <f>$H162</f>
        <v>151508.70499999999</v>
      </c>
      <c r="EE162" s="347"/>
      <c r="EF162" s="230">
        <f>VLOOKUP($G162,'ВМП план'!$A$8:$AS$56,26,0)</f>
        <v>0</v>
      </c>
      <c r="EG162" s="230">
        <f>VLOOKUP($G162,'ВМП план'!$A$8:$AS$56,27,0)</f>
        <v>0</v>
      </c>
      <c r="EH162" s="34">
        <f>SUM(EF162/12*$B$2)</f>
        <v>0</v>
      </c>
      <c r="EI162" s="34">
        <f>SUM(EG162/12*$B$2)</f>
        <v>0</v>
      </c>
      <c r="EJ162" s="34">
        <f>SUM(EJ163:EJ166)</f>
        <v>0</v>
      </c>
      <c r="EK162" s="34">
        <f t="shared" ref="EK162:EM162" si="1174">SUM(EK163:EK166)</f>
        <v>0</v>
      </c>
      <c r="EL162" s="34">
        <f t="shared" si="1174"/>
        <v>0</v>
      </c>
      <c r="EM162" s="34">
        <f t="shared" si="1174"/>
        <v>0</v>
      </c>
      <c r="EN162" s="94">
        <f t="shared" si="839"/>
        <v>0</v>
      </c>
      <c r="EO162" s="94">
        <f t="shared" si="839"/>
        <v>0</v>
      </c>
      <c r="EP162" s="163">
        <f t="shared" si="1148"/>
        <v>0</v>
      </c>
      <c r="EQ162" s="163">
        <f t="shared" si="1148"/>
        <v>0</v>
      </c>
      <c r="ER162" s="348">
        <f>$H162</f>
        <v>151508.70499999999</v>
      </c>
      <c r="ES162" s="347"/>
      <c r="ET162" s="230">
        <f>VLOOKUP($G162,'ВМП план'!$A$8:$AS$56,28,0)</f>
        <v>0</v>
      </c>
      <c r="EU162" s="230">
        <f>VLOOKUP($G162,'ВМП план'!$A$8:$AS$56,29,0)</f>
        <v>0</v>
      </c>
      <c r="EV162" s="34">
        <f>SUM(ET162/12*$B$2)</f>
        <v>0</v>
      </c>
      <c r="EW162" s="34">
        <f>SUM(EU162/12*$B$2)</f>
        <v>0</v>
      </c>
      <c r="EX162" s="34">
        <f>SUM(EX163:EX166)</f>
        <v>0</v>
      </c>
      <c r="EY162" s="34">
        <f t="shared" ref="EY162:FA162" si="1175">SUM(EY163:EY166)</f>
        <v>0</v>
      </c>
      <c r="EZ162" s="34">
        <f t="shared" si="1175"/>
        <v>0</v>
      </c>
      <c r="FA162" s="34">
        <f t="shared" si="1175"/>
        <v>0</v>
      </c>
      <c r="FB162" s="94">
        <f t="shared" si="840"/>
        <v>0</v>
      </c>
      <c r="FC162" s="94">
        <f t="shared" si="840"/>
        <v>0</v>
      </c>
      <c r="FD162" s="249">
        <f t="shared" si="1149"/>
        <v>0</v>
      </c>
      <c r="FE162" s="249">
        <f t="shared" si="1149"/>
        <v>0</v>
      </c>
      <c r="FF162" s="348">
        <f>$H162</f>
        <v>151508.70499999999</v>
      </c>
      <c r="FG162" s="347"/>
      <c r="FH162" s="230">
        <f>VLOOKUP($G162,'ВМП план'!$A$8:$AS$56,30,0)</f>
        <v>0</v>
      </c>
      <c r="FI162" s="230">
        <f>VLOOKUP($G162,'ВМП план'!$A$8:$AS$56,31,0)</f>
        <v>0</v>
      </c>
      <c r="FJ162" s="34">
        <f>SUM(FH162/12*$B$2)</f>
        <v>0</v>
      </c>
      <c r="FK162" s="34">
        <f>SUM(FI162/12*$B$2)</f>
        <v>0</v>
      </c>
      <c r="FL162" s="34">
        <f>SUM(FL163:FL166)</f>
        <v>0</v>
      </c>
      <c r="FM162" s="34">
        <f t="shared" ref="FM162:FO162" si="1176">SUM(FM163:FM166)</f>
        <v>0</v>
      </c>
      <c r="FN162" s="34">
        <f t="shared" si="1176"/>
        <v>0</v>
      </c>
      <c r="FO162" s="34">
        <f t="shared" si="1176"/>
        <v>0</v>
      </c>
      <c r="FP162" s="30">
        <f t="shared" si="841"/>
        <v>0</v>
      </c>
      <c r="FQ162" s="30">
        <f t="shared" si="841"/>
        <v>0</v>
      </c>
      <c r="FR162" s="249">
        <f t="shared" si="1150"/>
        <v>0</v>
      </c>
      <c r="FS162" s="249">
        <f t="shared" si="1150"/>
        <v>0</v>
      </c>
      <c r="FT162" s="348">
        <f>$H162</f>
        <v>151508.70499999999</v>
      </c>
      <c r="FU162" s="347"/>
      <c r="FV162" s="230">
        <f>VLOOKUP($G162,'ВМП план'!$A$8:$AS$56,42,0)</f>
        <v>0</v>
      </c>
      <c r="FW162" s="230">
        <f>VLOOKUP($G162,'ВМП план'!$A$8:$AS$56,43,0)</f>
        <v>0</v>
      </c>
      <c r="FX162" s="34">
        <f>SUM(FV162/12*$B$2)</f>
        <v>0</v>
      </c>
      <c r="FY162" s="34">
        <f>SUM(FW162/12*$B$2)</f>
        <v>0</v>
      </c>
      <c r="FZ162" s="34">
        <f>SUM(FZ163:FZ166)</f>
        <v>0</v>
      </c>
      <c r="GA162" s="34">
        <f t="shared" ref="GA162:GC162" si="1177">SUM(GA163:GA166)</f>
        <v>0</v>
      </c>
      <c r="GB162" s="34">
        <f t="shared" si="1177"/>
        <v>0</v>
      </c>
      <c r="GC162" s="34">
        <f t="shared" si="1177"/>
        <v>0</v>
      </c>
      <c r="GD162" s="94">
        <f t="shared" si="842"/>
        <v>0</v>
      </c>
      <c r="GE162" s="94">
        <f t="shared" si="842"/>
        <v>0</v>
      </c>
      <c r="GF162" s="249">
        <f t="shared" si="1136"/>
        <v>0</v>
      </c>
      <c r="GG162" s="249">
        <f t="shared" si="1136"/>
        <v>0</v>
      </c>
      <c r="GH162" s="348">
        <f>$H162</f>
        <v>151508.70499999999</v>
      </c>
      <c r="GI162" s="347" t="e">
        <f>GA162/FZ162</f>
        <v>#DIV/0!</v>
      </c>
      <c r="GJ162" s="230">
        <f>VLOOKUP($G162,'ВМП план'!$A$8:$AS$56,34,0)</f>
        <v>32</v>
      </c>
      <c r="GK162" s="230">
        <f>VLOOKUP($G162,'ВМП план'!$A$8:$AS$56,35,0)</f>
        <v>4848278.5599999996</v>
      </c>
      <c r="GL162" s="34">
        <f>SUM(GJ162/12*$B$2)</f>
        <v>24</v>
      </c>
      <c r="GM162" s="34">
        <f>SUM(GK162/12*$B$2)</f>
        <v>3636208.92</v>
      </c>
      <c r="GN162" s="34">
        <f>SUM(GN163:GN166)</f>
        <v>25</v>
      </c>
      <c r="GO162" s="34">
        <f t="shared" ref="GO162:GQ162" si="1178">SUM(GO163:GO166)</f>
        <v>3787717.7499999995</v>
      </c>
      <c r="GP162" s="34">
        <f t="shared" si="1178"/>
        <v>6</v>
      </c>
      <c r="GQ162" s="34">
        <f t="shared" si="1178"/>
        <v>909052.25999999989</v>
      </c>
      <c r="GR162" s="30">
        <f t="shared" si="843"/>
        <v>31</v>
      </c>
      <c r="GS162" s="30">
        <f t="shared" si="843"/>
        <v>4696770.01</v>
      </c>
      <c r="GT162" s="249">
        <f t="shared" si="1151"/>
        <v>1</v>
      </c>
      <c r="GU162" s="249">
        <f t="shared" si="1151"/>
        <v>151508.82999999961</v>
      </c>
      <c r="GV162" s="348">
        <f>$H162</f>
        <v>151508.70499999999</v>
      </c>
      <c r="GW162" s="347">
        <f>GO162/GN162</f>
        <v>151508.71</v>
      </c>
      <c r="GX162" s="230">
        <f>VLOOKUP($G162,'ВМП план'!$A$8:$AS$56,36,0)</f>
        <v>0</v>
      </c>
      <c r="GY162" s="230">
        <f>VLOOKUP($G162,'ВМП план'!$A$8:$AS$56,37,0)</f>
        <v>0</v>
      </c>
      <c r="GZ162" s="34">
        <f>SUM(GX162/12*$B$2)</f>
        <v>0</v>
      </c>
      <c r="HA162" s="34">
        <f>SUM(GY162/12*$B$2)</f>
        <v>0</v>
      </c>
      <c r="HB162" s="34">
        <f>SUM(HB163:HB166)</f>
        <v>0</v>
      </c>
      <c r="HC162" s="34">
        <f t="shared" ref="HC162:HE162" si="1179">SUM(HC163:HC166)</f>
        <v>0</v>
      </c>
      <c r="HD162" s="34">
        <f t="shared" si="1179"/>
        <v>0</v>
      </c>
      <c r="HE162" s="34">
        <f t="shared" si="1179"/>
        <v>0</v>
      </c>
      <c r="HF162" s="94">
        <f t="shared" si="844"/>
        <v>0</v>
      </c>
      <c r="HG162" s="94">
        <f t="shared" si="844"/>
        <v>0</v>
      </c>
      <c r="HH162" s="249">
        <f t="shared" si="1158"/>
        <v>0</v>
      </c>
      <c r="HI162" s="249">
        <f t="shared" si="1158"/>
        <v>0</v>
      </c>
      <c r="HJ162" s="348">
        <f>$H162</f>
        <v>151508.70499999999</v>
      </c>
      <c r="HK162" s="347" t="e">
        <f>HC162/HB162</f>
        <v>#DIV/0!</v>
      </c>
      <c r="HL162" s="230">
        <f>VLOOKUP($G162,'ВМП план'!$A$8:$AS$56,38,0)</f>
        <v>0</v>
      </c>
      <c r="HM162" s="230">
        <f>VLOOKUP($G162,'ВМП план'!$A$8:$AS$56,39,0)</f>
        <v>0</v>
      </c>
      <c r="HN162" s="34">
        <f>SUM(HL162/12*$B$2)</f>
        <v>0</v>
      </c>
      <c r="HO162" s="34">
        <f>SUM(HM162/12*$B$2)</f>
        <v>0</v>
      </c>
      <c r="HP162" s="34">
        <f>SUM(HP163:HP166)</f>
        <v>0</v>
      </c>
      <c r="HQ162" s="34">
        <f t="shared" ref="HQ162:HS162" si="1180">SUM(HQ163:HQ166)</f>
        <v>0</v>
      </c>
      <c r="HR162" s="34">
        <f t="shared" si="1180"/>
        <v>0</v>
      </c>
      <c r="HS162" s="34">
        <f t="shared" si="1180"/>
        <v>0</v>
      </c>
      <c r="HT162" s="94">
        <f t="shared" si="845"/>
        <v>0</v>
      </c>
      <c r="HU162" s="94">
        <f t="shared" si="845"/>
        <v>0</v>
      </c>
      <c r="HV162" s="249">
        <f t="shared" si="1159"/>
        <v>0</v>
      </c>
      <c r="HW162" s="249">
        <f t="shared" si="1159"/>
        <v>0</v>
      </c>
      <c r="HX162" s="348">
        <f>$H162</f>
        <v>151508.70499999999</v>
      </c>
      <c r="HY162" s="347" t="e">
        <f>HQ162/HP162</f>
        <v>#DIV/0!</v>
      </c>
      <c r="HZ162" s="515">
        <f>VLOOKUP($G162,'ВМП план'!$A$8:$AS$56,32,0)</f>
        <v>0</v>
      </c>
      <c r="IA162" s="515">
        <f>VLOOKUP($G162,'ВМП план'!$A$8:$AS$56,33,0)</f>
        <v>0</v>
      </c>
      <c r="IB162" s="515">
        <f>SUM(HZ162/12*$B$2)</f>
        <v>0</v>
      </c>
      <c r="IC162" s="515">
        <f>SUM(IA162/12*$B$2)</f>
        <v>0</v>
      </c>
      <c r="ID162" s="524"/>
      <c r="IE162" s="524"/>
      <c r="IF162" s="249"/>
      <c r="IG162" s="249"/>
      <c r="IH162" s="249"/>
      <c r="II162" s="249"/>
      <c r="IJ162" s="524">
        <f t="shared" si="1160"/>
        <v>0</v>
      </c>
      <c r="IK162" s="524">
        <f t="shared" si="1160"/>
        <v>0</v>
      </c>
      <c r="IL162" s="348">
        <f>$H162</f>
        <v>151508.70499999999</v>
      </c>
      <c r="IM162" s="347" t="e">
        <f>IE162/ID162</f>
        <v>#DIV/0!</v>
      </c>
      <c r="IN162" s="515">
        <f>VLOOKUP($G162,'ВМП план'!$A$8:$AS$56,32,0)</f>
        <v>0</v>
      </c>
      <c r="IO162" s="515">
        <f>VLOOKUP($G162,'ВМП план'!$A$8:$AS$56,33,0)</f>
        <v>0</v>
      </c>
      <c r="IP162" s="515">
        <f>SUM(IN162/12*$B$2)</f>
        <v>0</v>
      </c>
      <c r="IQ162" s="515">
        <f>SUM(IO162/12*$B$2)</f>
        <v>0</v>
      </c>
      <c r="IR162" s="524"/>
      <c r="IS162" s="524"/>
      <c r="IT162" s="249"/>
      <c r="IU162" s="249"/>
      <c r="IV162" s="249"/>
      <c r="IW162" s="249"/>
      <c r="IX162" s="524">
        <f t="shared" si="1131"/>
        <v>0</v>
      </c>
      <c r="IY162" s="524">
        <f t="shared" si="1131"/>
        <v>0</v>
      </c>
      <c r="IZ162" s="348">
        <f>$H162</f>
        <v>151508.70499999999</v>
      </c>
      <c r="JA162" s="347" t="e">
        <f>IS162/IR162</f>
        <v>#DIV/0!</v>
      </c>
      <c r="JB162" s="524">
        <f>I162+W162+AK162+AY162+BM162+CA162+CP162+DD162+DR162+EF162+ET162+FH162+FV162+GJ162+GX162+HL162+HZ162+IN162</f>
        <v>129</v>
      </c>
      <c r="JC162" s="526">
        <f>J162+X162+AL162+AZ162+BN162+CB162+CQ162+DE162+DS162+EG162+EU162+FI162+FW162+GK162+GY162+HM162+IA162+IO162</f>
        <v>19544622.944999997</v>
      </c>
      <c r="JD162" s="540">
        <f t="shared" ref="JD162:JE162" si="1181">K162+Y162+AM162+BA162+BO162+CC162+CR162+DF162+DT162+EH162+EV162+FJ162+FX162+GL162+GZ162+HN162+IB162+IP162</f>
        <v>96.75</v>
      </c>
      <c r="JE162" s="526">
        <f t="shared" si="1181"/>
        <v>14658467.208749998</v>
      </c>
      <c r="JF162" s="524">
        <f t="shared" si="1161"/>
        <v>114</v>
      </c>
      <c r="JG162" s="524">
        <f t="shared" si="1161"/>
        <v>17271992.940000027</v>
      </c>
      <c r="JH162" s="239">
        <f t="shared" si="1161"/>
        <v>10</v>
      </c>
      <c r="JI162" s="239">
        <f t="shared" si="1161"/>
        <v>1515087.0999999999</v>
      </c>
      <c r="JJ162" s="239">
        <f t="shared" si="1162"/>
        <v>124</v>
      </c>
      <c r="JK162" s="239">
        <f t="shared" si="1154"/>
        <v>18787080.040000029</v>
      </c>
      <c r="JL162" s="524">
        <f t="shared" si="1140"/>
        <v>17.25</v>
      </c>
      <c r="JM162" s="524">
        <f t="shared" si="1140"/>
        <v>2613525.7312500291</v>
      </c>
      <c r="JN162" s="331">
        <f>JF162/JD162</f>
        <v>1.1782945736434109</v>
      </c>
      <c r="JO162" s="331">
        <f>JG162/JE162</f>
        <v>1.1782946125287883</v>
      </c>
      <c r="JP162" s="332">
        <f>JC162/JB162</f>
        <v>151508.70499999999</v>
      </c>
      <c r="JQ162" s="332">
        <f>JG162/JF162</f>
        <v>151508.71000000025</v>
      </c>
      <c r="JR162" s="379">
        <f>SUM($JP$162-JQ162)</f>
        <v>-5.000000266591087E-3</v>
      </c>
      <c r="JS162" s="382">
        <f t="shared" ref="JS162:JS163" si="1182">JI162/JH162</f>
        <v>151508.71</v>
      </c>
      <c r="JT162" s="383">
        <f>JP162-JS162</f>
        <v>-5.0000000046566129E-3</v>
      </c>
    </row>
    <row r="163" spans="1:280" ht="87.75" hidden="1" customHeight="1" x14ac:dyDescent="0.2">
      <c r="A163" s="10">
        <v>1</v>
      </c>
      <c r="B163" s="10">
        <v>1</v>
      </c>
      <c r="C163" s="449" t="s">
        <v>169</v>
      </c>
      <c r="D163" s="428" t="s">
        <v>281</v>
      </c>
      <c r="E163" s="448">
        <v>356</v>
      </c>
      <c r="F163" s="428" t="s">
        <v>107</v>
      </c>
      <c r="G163" s="142">
        <v>22</v>
      </c>
      <c r="H163" s="169">
        <v>151508.70499999999</v>
      </c>
      <c r="I163" s="30"/>
      <c r="J163" s="30"/>
      <c r="K163" s="30"/>
      <c r="L163" s="30"/>
      <c r="M163" s="30">
        <f>VLOOKUP($E163,'факт '!$D$8:$BM$167,3,0)</f>
        <v>0</v>
      </c>
      <c r="N163" s="30">
        <f>VLOOKUP($E163,'факт '!$D$8:$BM$167,4,0)</f>
        <v>0</v>
      </c>
      <c r="O163" s="30">
        <f>VLOOKUP($E163,'факт '!$D$8:$BM$167,5,0)</f>
        <v>0</v>
      </c>
      <c r="P163" s="30">
        <f>VLOOKUP($E163,'факт '!$D$8:$BM$167,6,0)</f>
        <v>0</v>
      </c>
      <c r="Q163" s="30">
        <f>M163+O163</f>
        <v>0</v>
      </c>
      <c r="R163" s="30">
        <f>N163+P163</f>
        <v>0</v>
      </c>
      <c r="S163" s="163">
        <f t="shared" si="1142"/>
        <v>0</v>
      </c>
      <c r="T163" s="163">
        <f t="shared" si="1142"/>
        <v>0</v>
      </c>
      <c r="U163" s="163"/>
      <c r="V163" s="163"/>
      <c r="W163" s="30"/>
      <c r="X163" s="30"/>
      <c r="Y163" s="30"/>
      <c r="Z163" s="30"/>
      <c r="AA163" s="30">
        <f>VLOOKUP($E163,'факт '!$D$8:$BM$167,9,0)</f>
        <v>0</v>
      </c>
      <c r="AB163" s="30">
        <f>VLOOKUP($E163,'факт '!$D$8:$BM$167,10,0)</f>
        <v>0</v>
      </c>
      <c r="AC163" s="30">
        <f>VLOOKUP($E163,'факт '!$D$8:$BM$167,11,0)</f>
        <v>0</v>
      </c>
      <c r="AD163" s="30">
        <f>VLOOKUP($E163,'факт '!$D$8:$BM$167,12,0)</f>
        <v>0</v>
      </c>
      <c r="AE163" s="30">
        <f>AA163+AC163</f>
        <v>0</v>
      </c>
      <c r="AF163" s="30">
        <f>AB163+AD163</f>
        <v>0</v>
      </c>
      <c r="AG163" s="163">
        <f t="shared" ref="AG163:AH209" si="1183">AA163-Y163</f>
        <v>0</v>
      </c>
      <c r="AH163" s="163">
        <f t="shared" si="1183"/>
        <v>0</v>
      </c>
      <c r="AI163" s="163"/>
      <c r="AJ163" s="163"/>
      <c r="AK163" s="323"/>
      <c r="AL163" s="30"/>
      <c r="AM163" s="30"/>
      <c r="AN163" s="30"/>
      <c r="AO163" s="30">
        <f>VLOOKUP($E163,'факт '!$D$8:$BM$167,7,0)</f>
        <v>0</v>
      </c>
      <c r="AP163" s="30">
        <f>VLOOKUP($E163,'факт '!$D$8:$BM$167,8,0)</f>
        <v>0</v>
      </c>
      <c r="AQ163" s="30"/>
      <c r="AR163" s="30"/>
      <c r="AS163" s="30">
        <f>AO163+AQ163</f>
        <v>0</v>
      </c>
      <c r="AT163" s="30">
        <f>AP163+AR163</f>
        <v>0</v>
      </c>
      <c r="AU163" s="163">
        <f t="shared" si="1143"/>
        <v>0</v>
      </c>
      <c r="AV163" s="163">
        <f t="shared" si="1143"/>
        <v>0</v>
      </c>
      <c r="AW163" s="163"/>
      <c r="AX163" s="163"/>
      <c r="AY163" s="30"/>
      <c r="AZ163" s="30"/>
      <c r="BA163" s="30"/>
      <c r="BB163" s="30"/>
      <c r="BC163" s="30">
        <f>VLOOKUP($E163,'факт '!$D$8:$BM$167,13,0)</f>
        <v>0</v>
      </c>
      <c r="BD163" s="30">
        <f>VLOOKUP($E163,'факт '!$D$8:$BM$167,14,0)</f>
        <v>0</v>
      </c>
      <c r="BE163" s="30"/>
      <c r="BF163" s="30"/>
      <c r="BG163" s="30">
        <f>BC163+BE163</f>
        <v>0</v>
      </c>
      <c r="BH163" s="30">
        <f>BD163+BF163</f>
        <v>0</v>
      </c>
      <c r="BI163" s="163">
        <f t="shared" si="1144"/>
        <v>0</v>
      </c>
      <c r="BJ163" s="163">
        <f t="shared" si="1144"/>
        <v>0</v>
      </c>
      <c r="BK163" s="163"/>
      <c r="BL163" s="163"/>
      <c r="BM163" s="30"/>
      <c r="BN163" s="30"/>
      <c r="BO163" s="30"/>
      <c r="BP163" s="30"/>
      <c r="BQ163" s="30">
        <f>VLOOKUP($E163,'факт '!$D$8:$BM$167,17,0)</f>
        <v>89</v>
      </c>
      <c r="BR163" s="30">
        <f>VLOOKUP($E163,'факт '!$D$8:$BM$167,18,0)</f>
        <v>13484275.190000029</v>
      </c>
      <c r="BS163" s="30">
        <f>VLOOKUP($E163,'факт '!$D$8:$BM$167,19,0)</f>
        <v>4</v>
      </c>
      <c r="BT163" s="30">
        <f>VLOOKUP($E163,'факт '!$D$8:$BM$167,20,0)</f>
        <v>606034.84</v>
      </c>
      <c r="BU163" s="30">
        <f>BQ163+BS163</f>
        <v>93</v>
      </c>
      <c r="BV163" s="30">
        <f>BR163+BT163</f>
        <v>14090310.030000029</v>
      </c>
      <c r="BW163" s="163">
        <f t="shared" si="1145"/>
        <v>89</v>
      </c>
      <c r="BX163" s="163">
        <f t="shared" si="1145"/>
        <v>13484275.190000029</v>
      </c>
      <c r="BY163" s="163">
        <v>143760.1336</v>
      </c>
      <c r="BZ163" s="347">
        <f>BR163/BQ163</f>
        <v>151508.71000000034</v>
      </c>
      <c r="CA163" s="30"/>
      <c r="CB163" s="30"/>
      <c r="CC163" s="30"/>
      <c r="CD163" s="30"/>
      <c r="CE163" s="30">
        <f>VLOOKUP($E163,'факт '!$D$8:$BM$167,21,0)</f>
        <v>0</v>
      </c>
      <c r="CF163" s="30">
        <f>VLOOKUP($E163,'факт '!$D$8:$BM$167,22,0)</f>
        <v>0</v>
      </c>
      <c r="CG163" s="30">
        <f>VLOOKUP($E163,'факт '!$D$8:$BM$167,23,0)</f>
        <v>0</v>
      </c>
      <c r="CH163" s="30">
        <f>VLOOKUP($E163,'факт '!$D$8:$BM$167,24,0)</f>
        <v>0</v>
      </c>
      <c r="CI163" s="30">
        <f>CE163+CG163</f>
        <v>0</v>
      </c>
      <c r="CJ163" s="30">
        <f>CF163+CH163</f>
        <v>0</v>
      </c>
      <c r="CK163" s="163">
        <f t="shared" si="1146"/>
        <v>0</v>
      </c>
      <c r="CL163" s="163">
        <f t="shared" si="1146"/>
        <v>0</v>
      </c>
      <c r="CM163" s="163"/>
      <c r="CN163" s="163"/>
      <c r="CO163" s="163"/>
      <c r="CP163" s="30"/>
      <c r="CQ163" s="30"/>
      <c r="CR163" s="30"/>
      <c r="CS163" s="30"/>
      <c r="CT163" s="30">
        <f>VLOOKUP($E163,'факт '!$D$8:$BM$167,25,0)</f>
        <v>0</v>
      </c>
      <c r="CU163" s="30">
        <f>VLOOKUP($E163,'факт '!$D$8:$BM$167,26,0)</f>
        <v>0</v>
      </c>
      <c r="CV163" s="30">
        <f>VLOOKUP($E163,'факт '!$D$8:$BM$167,27,0)</f>
        <v>0</v>
      </c>
      <c r="CW163" s="30">
        <f>VLOOKUP($E163,'факт '!$D$8:$BM$167,28,0)</f>
        <v>0</v>
      </c>
      <c r="CX163" s="30">
        <f>CT163+CV163</f>
        <v>0</v>
      </c>
      <c r="CY163" s="30">
        <f>CU163+CW163</f>
        <v>0</v>
      </c>
      <c r="CZ163" s="163">
        <f t="shared" si="1156"/>
        <v>0</v>
      </c>
      <c r="DA163" s="163">
        <f t="shared" si="1156"/>
        <v>0</v>
      </c>
      <c r="DB163" s="163"/>
      <c r="DC163" s="163"/>
      <c r="DD163" s="30"/>
      <c r="DE163" s="30"/>
      <c r="DF163" s="30"/>
      <c r="DG163" s="30"/>
      <c r="DH163" s="30">
        <f>VLOOKUP($E163,'факт '!$D$8:$BM$167,29,0)</f>
        <v>0</v>
      </c>
      <c r="DI163" s="30">
        <f>VLOOKUP($E163,'факт '!$D$8:$BM$167,30,0)</f>
        <v>0</v>
      </c>
      <c r="DJ163" s="30">
        <f>VLOOKUP($E163,'факт '!$D$8:$BM$167,31,0)</f>
        <v>0</v>
      </c>
      <c r="DK163" s="30">
        <f>VLOOKUP($E163,'факт '!$D$8:$BM$167,32,0)</f>
        <v>0</v>
      </c>
      <c r="DL163" s="30">
        <f>DH163+DJ163</f>
        <v>0</v>
      </c>
      <c r="DM163" s="30">
        <f>DI163+DK163</f>
        <v>0</v>
      </c>
      <c r="DN163" s="163">
        <f t="shared" si="1157"/>
        <v>0</v>
      </c>
      <c r="DO163" s="163">
        <f t="shared" si="1157"/>
        <v>0</v>
      </c>
      <c r="DP163" s="163"/>
      <c r="DQ163" s="163"/>
      <c r="DR163" s="30"/>
      <c r="DS163" s="30"/>
      <c r="DT163" s="30"/>
      <c r="DU163" s="30"/>
      <c r="DV163" s="30">
        <f>VLOOKUP($E163,'факт '!$D$8:$BM$167,33,0)</f>
        <v>0</v>
      </c>
      <c r="DW163" s="30">
        <f>VLOOKUP($E163,'факт '!$D$8:$BM$167,34,0)</f>
        <v>0</v>
      </c>
      <c r="DX163" s="30">
        <f>VLOOKUP($E163,'факт '!$D$8:$BM$167,35,0)</f>
        <v>0</v>
      </c>
      <c r="DY163" s="30">
        <f>VLOOKUP($E163,'факт '!$D$8:$BM$167,36,0)</f>
        <v>0</v>
      </c>
      <c r="DZ163" s="30">
        <f>DV163+DX163</f>
        <v>0</v>
      </c>
      <c r="EA163" s="30">
        <f>DW163+DY163</f>
        <v>0</v>
      </c>
      <c r="EB163" s="163">
        <f t="shared" si="1147"/>
        <v>0</v>
      </c>
      <c r="EC163" s="163">
        <f t="shared" si="1147"/>
        <v>0</v>
      </c>
      <c r="ED163" s="163"/>
      <c r="EE163" s="163"/>
      <c r="EF163" s="30"/>
      <c r="EG163" s="30"/>
      <c r="EH163" s="30"/>
      <c r="EI163" s="30"/>
      <c r="EJ163" s="30">
        <f>VLOOKUP($E163,'факт '!$D$8:$BM$167,15,0)</f>
        <v>0</v>
      </c>
      <c r="EK163" s="30">
        <f>VLOOKUP($E163,'факт '!$D$8:$BM$167,16,0)</f>
        <v>0</v>
      </c>
      <c r="EL163" s="30"/>
      <c r="EM163" s="30"/>
      <c r="EN163" s="30">
        <f>EJ163+EL163</f>
        <v>0</v>
      </c>
      <c r="EO163" s="30">
        <f>EK163+EM163</f>
        <v>0</v>
      </c>
      <c r="EP163" s="163">
        <f t="shared" si="1148"/>
        <v>0</v>
      </c>
      <c r="EQ163" s="163">
        <f t="shared" si="1148"/>
        <v>0</v>
      </c>
      <c r="ER163" s="163"/>
      <c r="ES163" s="163"/>
      <c r="ET163" s="30"/>
      <c r="EU163" s="30"/>
      <c r="EV163" s="30"/>
      <c r="EW163" s="30"/>
      <c r="EX163" s="30">
        <f>VLOOKUP($E163,'факт '!$D$8:$BM$167,37,0)</f>
        <v>0</v>
      </c>
      <c r="EY163" s="30">
        <f>VLOOKUP($E163,'факт '!$D$8:$BM$167,38,0)</f>
        <v>0</v>
      </c>
      <c r="EZ163" s="30">
        <f>VLOOKUP($E163,'факт '!$D$8:$BM$167,39,0)</f>
        <v>0</v>
      </c>
      <c r="FA163" s="30">
        <f>VLOOKUP($E163,'факт '!$D$8:$BM$167,40,0)</f>
        <v>0</v>
      </c>
      <c r="FB163" s="30">
        <f>EX163+EZ163</f>
        <v>0</v>
      </c>
      <c r="FC163" s="30">
        <f>EY163+FA163</f>
        <v>0</v>
      </c>
      <c r="FD163" s="163">
        <f t="shared" si="1149"/>
        <v>0</v>
      </c>
      <c r="FE163" s="163">
        <f t="shared" si="1149"/>
        <v>0</v>
      </c>
      <c r="FF163" s="163"/>
      <c r="FG163" s="163"/>
      <c r="FH163" s="30"/>
      <c r="FI163" s="30"/>
      <c r="FJ163" s="30"/>
      <c r="FK163" s="30"/>
      <c r="FL163" s="30">
        <f>VLOOKUP($E163,'факт '!$D$8:$BM$167,45,0)</f>
        <v>0</v>
      </c>
      <c r="FM163" s="30">
        <f>VLOOKUP($E163,'факт '!$D$8:$BM$167,46,0)</f>
        <v>0</v>
      </c>
      <c r="FN163" s="30">
        <f>VLOOKUP($E163,'факт '!$D$8:$BM$167,47,0)</f>
        <v>0</v>
      </c>
      <c r="FO163" s="30">
        <f>VLOOKUP($E163,'факт '!$D$8:$BM$167,48,0)</f>
        <v>0</v>
      </c>
      <c r="FP163" s="30">
        <f>FL163+FN163</f>
        <v>0</v>
      </c>
      <c r="FQ163" s="30">
        <f>FM163+FO163</f>
        <v>0</v>
      </c>
      <c r="FR163" s="163">
        <f t="shared" si="1150"/>
        <v>0</v>
      </c>
      <c r="FS163" s="163">
        <f t="shared" si="1150"/>
        <v>0</v>
      </c>
      <c r="FT163" s="163"/>
      <c r="FU163" s="163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163">
        <f t="shared" si="1136"/>
        <v>0</v>
      </c>
      <c r="GG163" s="163">
        <f t="shared" si="1136"/>
        <v>0</v>
      </c>
      <c r="GH163" s="163"/>
      <c r="GI163" s="163"/>
      <c r="GJ163" s="30"/>
      <c r="GK163" s="30"/>
      <c r="GL163" s="30"/>
      <c r="GM163" s="30"/>
      <c r="GN163" s="30">
        <f>VLOOKUP($E163,'факт '!$D$8:$BM$167,41,0)</f>
        <v>25</v>
      </c>
      <c r="GO163" s="30">
        <f>VLOOKUP($E163,'факт '!$D$8:$BM$167,42,0)</f>
        <v>3787717.7499999995</v>
      </c>
      <c r="GP163" s="30">
        <f>VLOOKUP($E163,'факт '!$D$8:$BM$167,43,0)</f>
        <v>6</v>
      </c>
      <c r="GQ163" s="30">
        <f>VLOOKUP($E163,'факт '!$D$8:$BM$167,44,0)</f>
        <v>909052.25999999989</v>
      </c>
      <c r="GR163" s="30">
        <f>GN163+GP163</f>
        <v>31</v>
      </c>
      <c r="GS163" s="30">
        <f>GO163+GQ163</f>
        <v>4696770.01</v>
      </c>
      <c r="GT163" s="163">
        <f t="shared" si="1151"/>
        <v>25</v>
      </c>
      <c r="GU163" s="163">
        <f t="shared" si="1151"/>
        <v>3787717.7499999995</v>
      </c>
      <c r="GV163" s="163"/>
      <c r="GW163" s="347">
        <f>GO163/GN163</f>
        <v>151508.71</v>
      </c>
      <c r="GX163" s="30"/>
      <c r="GY163" s="30"/>
      <c r="GZ163" s="30"/>
      <c r="HA163" s="30"/>
      <c r="HB163" s="30">
        <f>VLOOKUP($E163,'факт '!$D$8:$BM$167,49,0)</f>
        <v>0</v>
      </c>
      <c r="HC163" s="30">
        <f>VLOOKUP($E163,'факт '!$D$8:$BM$167,50,0)</f>
        <v>0</v>
      </c>
      <c r="HD163" s="30"/>
      <c r="HE163" s="30"/>
      <c r="HF163" s="30">
        <f>HB163+HD163</f>
        <v>0</v>
      </c>
      <c r="HG163" s="30">
        <f>HC163+HE163</f>
        <v>0</v>
      </c>
      <c r="HH163" s="163">
        <f t="shared" si="1158"/>
        <v>0</v>
      </c>
      <c r="HI163" s="163">
        <f t="shared" si="1158"/>
        <v>0</v>
      </c>
      <c r="HJ163" s="163"/>
      <c r="HK163" s="163"/>
      <c r="HL163" s="30"/>
      <c r="HM163" s="30"/>
      <c r="HN163" s="30"/>
      <c r="HO163" s="30"/>
      <c r="HP163" s="30">
        <f>VLOOKUP($E163,'факт '!$D$8:$BM$167,51,0)</f>
        <v>0</v>
      </c>
      <c r="HQ163" s="30">
        <f>VLOOKUP($E163,'факт '!$D$8:$BM$167,52,0)</f>
        <v>0</v>
      </c>
      <c r="HR163" s="30"/>
      <c r="HS163" s="30"/>
      <c r="HT163" s="30">
        <f>HP163+HR163</f>
        <v>0</v>
      </c>
      <c r="HU163" s="30">
        <f>HQ163+HS163</f>
        <v>0</v>
      </c>
      <c r="HV163" s="163">
        <f t="shared" si="1159"/>
        <v>0</v>
      </c>
      <c r="HW163" s="163">
        <f t="shared" si="1159"/>
        <v>0</v>
      </c>
      <c r="HX163" s="163"/>
      <c r="HY163" s="163"/>
      <c r="HZ163" s="163"/>
      <c r="IA163" s="163"/>
      <c r="IB163" s="163"/>
      <c r="IC163" s="163"/>
      <c r="ID163" s="30">
        <f>VLOOKUP($E163,'факт '!$D$8:$BM$167,53,0)</f>
        <v>0</v>
      </c>
      <c r="IE163" s="30">
        <f>VLOOKUP($E163,'факт '!$D$8:$BM$167,54,0)</f>
        <v>0</v>
      </c>
      <c r="IF163" s="163"/>
      <c r="IG163" s="163"/>
      <c r="IH163" s="163">
        <f>ID163+IF163</f>
        <v>0</v>
      </c>
      <c r="II163" s="163">
        <f>IE163+IG163</f>
        <v>0</v>
      </c>
      <c r="IJ163" s="163">
        <f t="shared" si="1160"/>
        <v>0</v>
      </c>
      <c r="IK163" s="163">
        <f t="shared" si="1160"/>
        <v>0</v>
      </c>
      <c r="IL163" s="163"/>
      <c r="IM163" s="163"/>
      <c r="IN163" s="163"/>
      <c r="IO163" s="163"/>
      <c r="IP163" s="163"/>
      <c r="IQ163" s="163"/>
      <c r="IR163" s="30">
        <f>VLOOKUP($E163,'факт '!$D$8:$BM$167,53,0)</f>
        <v>0</v>
      </c>
      <c r="IS163" s="30">
        <f>VLOOKUP($E163,'факт '!$D$8:$BM$167,54,0)</f>
        <v>0</v>
      </c>
      <c r="IT163" s="163"/>
      <c r="IU163" s="163"/>
      <c r="IV163" s="163">
        <f>IR163+IT163</f>
        <v>0</v>
      </c>
      <c r="IW163" s="163">
        <f>IS163+IU163</f>
        <v>0</v>
      </c>
      <c r="IX163" s="163">
        <f t="shared" si="1131"/>
        <v>0</v>
      </c>
      <c r="IY163" s="163">
        <f t="shared" si="1131"/>
        <v>0</v>
      </c>
      <c r="IZ163" s="163"/>
      <c r="JA163" s="163"/>
      <c r="JB163" s="170"/>
      <c r="JC163" s="242"/>
      <c r="JD163" s="170"/>
      <c r="JE163" s="170"/>
      <c r="JF163" s="238">
        <f t="shared" si="1161"/>
        <v>114</v>
      </c>
      <c r="JG163" s="238">
        <f t="shared" si="1161"/>
        <v>17271992.940000027</v>
      </c>
      <c r="JH163" s="238">
        <f t="shared" si="1161"/>
        <v>10</v>
      </c>
      <c r="JI163" s="238">
        <f t="shared" si="1161"/>
        <v>1515087.0999999999</v>
      </c>
      <c r="JJ163" s="238">
        <f t="shared" si="1162"/>
        <v>124</v>
      </c>
      <c r="JK163" s="238">
        <f t="shared" si="1154"/>
        <v>18787080.040000029</v>
      </c>
      <c r="JL163" s="238">
        <f t="shared" si="1140"/>
        <v>114</v>
      </c>
      <c r="JM163" s="238">
        <f t="shared" si="1140"/>
        <v>17271992.940000027</v>
      </c>
      <c r="JN163" s="48"/>
      <c r="JO163" s="18"/>
      <c r="JP163" s="55"/>
      <c r="JQ163" s="55">
        <f>JG163/JF163</f>
        <v>151508.71000000025</v>
      </c>
      <c r="JR163" s="378">
        <f>JQ163-JP162</f>
        <v>5.000000266591087E-3</v>
      </c>
      <c r="JS163" s="382">
        <f t="shared" si="1182"/>
        <v>151508.71</v>
      </c>
    </row>
    <row r="164" spans="1:280" ht="12" hidden="1" x14ac:dyDescent="0.2">
      <c r="A164" s="10">
        <v>1</v>
      </c>
      <c r="B164" s="10"/>
      <c r="C164" s="18"/>
      <c r="D164" s="338"/>
      <c r="E164" s="21"/>
      <c r="F164" s="22"/>
      <c r="G164" s="25"/>
      <c r="H164" s="29"/>
      <c r="I164" s="30"/>
      <c r="J164" s="30"/>
      <c r="K164" s="30"/>
      <c r="L164" s="30"/>
      <c r="M164" s="30"/>
      <c r="N164" s="30"/>
      <c r="O164" s="30"/>
      <c r="P164" s="30"/>
      <c r="Q164" s="30">
        <f t="shared" si="832"/>
        <v>0</v>
      </c>
      <c r="R164" s="30">
        <f t="shared" si="832"/>
        <v>0</v>
      </c>
      <c r="S164" s="163">
        <f t="shared" ref="S164:T210" si="1184">M164-K164</f>
        <v>0</v>
      </c>
      <c r="T164" s="163">
        <f t="shared" si="1184"/>
        <v>0</v>
      </c>
      <c r="U164" s="163"/>
      <c r="V164" s="163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163">
        <f t="shared" si="1183"/>
        <v>0</v>
      </c>
      <c r="AH164" s="163">
        <f t="shared" si="1183"/>
        <v>0</v>
      </c>
      <c r="AI164" s="163"/>
      <c r="AJ164" s="163"/>
      <c r="AK164" s="30"/>
      <c r="AL164" s="30"/>
      <c r="AM164" s="30"/>
      <c r="AN164" s="30"/>
      <c r="AO164" s="252"/>
      <c r="AP164" s="252"/>
      <c r="AQ164" s="30"/>
      <c r="AR164" s="30"/>
      <c r="AS164" s="30">
        <f t="shared" si="833"/>
        <v>0</v>
      </c>
      <c r="AT164" s="30">
        <f t="shared" si="833"/>
        <v>0</v>
      </c>
      <c r="AU164" s="163">
        <f t="shared" ref="AU164:AV210" si="1185">AO164-AM164</f>
        <v>0</v>
      </c>
      <c r="AV164" s="163">
        <f t="shared" si="1185"/>
        <v>0</v>
      </c>
      <c r="AW164" s="163"/>
      <c r="AX164" s="163"/>
      <c r="AY164" s="30"/>
      <c r="AZ164" s="30"/>
      <c r="BA164" s="30"/>
      <c r="BB164" s="30"/>
      <c r="BC164" s="252"/>
      <c r="BD164" s="252"/>
      <c r="BE164" s="30"/>
      <c r="BF164" s="30"/>
      <c r="BG164" s="30">
        <f t="shared" si="834"/>
        <v>0</v>
      </c>
      <c r="BH164" s="30">
        <f t="shared" si="834"/>
        <v>0</v>
      </c>
      <c r="BI164" s="163">
        <f t="shared" ref="BI164:BJ208" si="1186">BC164-BA164</f>
        <v>0</v>
      </c>
      <c r="BJ164" s="163">
        <f t="shared" si="1186"/>
        <v>0</v>
      </c>
      <c r="BK164" s="163"/>
      <c r="BL164" s="163"/>
      <c r="BM164" s="30"/>
      <c r="BN164" s="30"/>
      <c r="BO164" s="30"/>
      <c r="BP164" s="30"/>
      <c r="BQ164" s="252"/>
      <c r="BR164" s="252"/>
      <c r="BS164" s="252"/>
      <c r="BT164" s="252"/>
      <c r="BU164" s="30">
        <f t="shared" ref="BU164:BU166" si="1187">SUM(BQ164+BS164)</f>
        <v>0</v>
      </c>
      <c r="BV164" s="30">
        <f t="shared" ref="BV164:BV166" si="1188">SUM(BR164+BT164)</f>
        <v>0</v>
      </c>
      <c r="BW164" s="163">
        <f t="shared" ref="BW164:BX210" si="1189">BQ164-BO164</f>
        <v>0</v>
      </c>
      <c r="BX164" s="163">
        <f t="shared" si="1189"/>
        <v>0</v>
      </c>
      <c r="BY164" s="163"/>
      <c r="BZ164" s="163"/>
      <c r="CA164" s="30"/>
      <c r="CB164" s="30"/>
      <c r="CC164" s="30"/>
      <c r="CD164" s="30"/>
      <c r="CE164" s="252"/>
      <c r="CF164" s="252"/>
      <c r="CG164" s="30"/>
      <c r="CH164" s="30"/>
      <c r="CI164" s="30">
        <f t="shared" si="835"/>
        <v>0</v>
      </c>
      <c r="CJ164" s="30">
        <f t="shared" si="835"/>
        <v>0</v>
      </c>
      <c r="CK164" s="163">
        <f t="shared" ref="CK164:CL210" si="1190">CE164-CC164</f>
        <v>0</v>
      </c>
      <c r="CL164" s="163">
        <f t="shared" si="1190"/>
        <v>0</v>
      </c>
      <c r="CM164" s="163"/>
      <c r="CN164" s="163"/>
      <c r="CO164" s="163"/>
      <c r="CP164" s="30"/>
      <c r="CQ164" s="30"/>
      <c r="CR164" s="30"/>
      <c r="CS164" s="30"/>
      <c r="CT164" s="252"/>
      <c r="CU164" s="252"/>
      <c r="CV164" s="30"/>
      <c r="CW164" s="30"/>
      <c r="CX164" s="30">
        <f t="shared" si="836"/>
        <v>0</v>
      </c>
      <c r="CY164" s="30">
        <f t="shared" si="836"/>
        <v>0</v>
      </c>
      <c r="CZ164" s="163">
        <f t="shared" si="1156"/>
        <v>0</v>
      </c>
      <c r="DA164" s="163">
        <f t="shared" si="1156"/>
        <v>0</v>
      </c>
      <c r="DB164" s="163"/>
      <c r="DC164" s="163"/>
      <c r="DD164" s="30"/>
      <c r="DE164" s="30"/>
      <c r="DF164" s="30"/>
      <c r="DG164" s="30"/>
      <c r="DH164" s="30"/>
      <c r="DI164" s="30"/>
      <c r="DJ164" s="30"/>
      <c r="DK164" s="30"/>
      <c r="DL164" s="30">
        <f t="shared" si="837"/>
        <v>0</v>
      </c>
      <c r="DM164" s="30">
        <f t="shared" si="837"/>
        <v>0</v>
      </c>
      <c r="DN164" s="163">
        <f t="shared" si="1157"/>
        <v>0</v>
      </c>
      <c r="DO164" s="163">
        <f t="shared" si="1157"/>
        <v>0</v>
      </c>
      <c r="DP164" s="163"/>
      <c r="DQ164" s="163"/>
      <c r="DR164" s="30"/>
      <c r="DS164" s="30"/>
      <c r="DT164" s="30"/>
      <c r="DU164" s="30"/>
      <c r="DV164" s="252"/>
      <c r="DW164" s="252"/>
      <c r="DX164" s="30"/>
      <c r="DY164" s="30"/>
      <c r="DZ164" s="30">
        <f t="shared" si="838"/>
        <v>0</v>
      </c>
      <c r="EA164" s="30">
        <f t="shared" si="838"/>
        <v>0</v>
      </c>
      <c r="EB164" s="163">
        <f t="shared" ref="EB164:EC210" si="1191">DV164-DT164</f>
        <v>0</v>
      </c>
      <c r="EC164" s="163">
        <f t="shared" si="1191"/>
        <v>0</v>
      </c>
      <c r="ED164" s="163"/>
      <c r="EE164" s="163"/>
      <c r="EF164" s="30"/>
      <c r="EG164" s="30"/>
      <c r="EH164" s="30"/>
      <c r="EI164" s="30"/>
      <c r="EJ164" s="252"/>
      <c r="EK164" s="252"/>
      <c r="EL164" s="30"/>
      <c r="EM164" s="30"/>
      <c r="EN164" s="30">
        <f t="shared" si="839"/>
        <v>0</v>
      </c>
      <c r="EO164" s="30">
        <f t="shared" si="839"/>
        <v>0</v>
      </c>
      <c r="EP164" s="163">
        <f t="shared" ref="EP164:EQ210" si="1192">EJ164-EH164</f>
        <v>0</v>
      </c>
      <c r="EQ164" s="163">
        <f t="shared" si="1192"/>
        <v>0</v>
      </c>
      <c r="ER164" s="163"/>
      <c r="ES164" s="163"/>
      <c r="ET164" s="30"/>
      <c r="EU164" s="30"/>
      <c r="EV164" s="30"/>
      <c r="EW164" s="30"/>
      <c r="EX164" s="252"/>
      <c r="EY164" s="252"/>
      <c r="EZ164" s="30"/>
      <c r="FA164" s="30"/>
      <c r="FB164" s="30">
        <f t="shared" si="840"/>
        <v>0</v>
      </c>
      <c r="FC164" s="30">
        <f t="shared" si="840"/>
        <v>0</v>
      </c>
      <c r="FD164" s="163">
        <f t="shared" ref="FD164:FE210" si="1193">EX164-EV164</f>
        <v>0</v>
      </c>
      <c r="FE164" s="163">
        <f t="shared" si="1193"/>
        <v>0</v>
      </c>
      <c r="FF164" s="163"/>
      <c r="FG164" s="163"/>
      <c r="FH164" s="30"/>
      <c r="FI164" s="30"/>
      <c r="FJ164" s="30"/>
      <c r="FK164" s="30"/>
      <c r="FL164" s="252"/>
      <c r="FM164" s="252"/>
      <c r="FN164" s="30"/>
      <c r="FO164" s="30"/>
      <c r="FP164" s="30">
        <f t="shared" si="841"/>
        <v>0</v>
      </c>
      <c r="FQ164" s="30">
        <f t="shared" si="841"/>
        <v>0</v>
      </c>
      <c r="FR164" s="163">
        <f t="shared" ref="FR164:FS210" si="1194">FL164-FJ164</f>
        <v>0</v>
      </c>
      <c r="FS164" s="163">
        <f t="shared" si="1194"/>
        <v>0</v>
      </c>
      <c r="FT164" s="163"/>
      <c r="FU164" s="163"/>
      <c r="FV164" s="30"/>
      <c r="FW164" s="30"/>
      <c r="FX164" s="30"/>
      <c r="FY164" s="30"/>
      <c r="FZ164" s="252"/>
      <c r="GA164" s="252"/>
      <c r="GB164" s="30"/>
      <c r="GC164" s="30"/>
      <c r="GD164" s="30">
        <f t="shared" si="842"/>
        <v>0</v>
      </c>
      <c r="GE164" s="30">
        <f t="shared" si="842"/>
        <v>0</v>
      </c>
      <c r="GF164" s="163">
        <f t="shared" si="1136"/>
        <v>0</v>
      </c>
      <c r="GG164" s="163">
        <f t="shared" si="1136"/>
        <v>0</v>
      </c>
      <c r="GH164" s="163"/>
      <c r="GI164" s="163"/>
      <c r="GJ164" s="30"/>
      <c r="GK164" s="30"/>
      <c r="GL164" s="30"/>
      <c r="GM164" s="30"/>
      <c r="GN164" s="252"/>
      <c r="GO164" s="252"/>
      <c r="GP164" s="30"/>
      <c r="GQ164" s="30"/>
      <c r="GR164" s="30">
        <f t="shared" si="843"/>
        <v>0</v>
      </c>
      <c r="GS164" s="30">
        <f t="shared" si="843"/>
        <v>0</v>
      </c>
      <c r="GT164" s="163">
        <f t="shared" ref="GT164:GU210" si="1195">GN164-GL164</f>
        <v>0</v>
      </c>
      <c r="GU164" s="163">
        <f t="shared" si="1195"/>
        <v>0</v>
      </c>
      <c r="GV164" s="163"/>
      <c r="GW164" s="163"/>
      <c r="GX164" s="30"/>
      <c r="GY164" s="30"/>
      <c r="GZ164" s="30"/>
      <c r="HA164" s="30"/>
      <c r="HB164" s="252"/>
      <c r="HC164" s="252"/>
      <c r="HD164" s="30"/>
      <c r="HE164" s="30"/>
      <c r="HF164" s="30">
        <f t="shared" si="844"/>
        <v>0</v>
      </c>
      <c r="HG164" s="30">
        <f t="shared" si="844"/>
        <v>0</v>
      </c>
      <c r="HH164" s="163">
        <f t="shared" si="1158"/>
        <v>0</v>
      </c>
      <c r="HI164" s="163">
        <f t="shared" si="1158"/>
        <v>0</v>
      </c>
      <c r="HJ164" s="163"/>
      <c r="HK164" s="163"/>
      <c r="HL164" s="30"/>
      <c r="HM164" s="30"/>
      <c r="HN164" s="30"/>
      <c r="HO164" s="30"/>
      <c r="HP164" s="252"/>
      <c r="HQ164" s="252"/>
      <c r="HR164" s="30"/>
      <c r="HS164" s="30"/>
      <c r="HT164" s="30">
        <f t="shared" si="845"/>
        <v>0</v>
      </c>
      <c r="HU164" s="30">
        <f t="shared" si="845"/>
        <v>0</v>
      </c>
      <c r="HV164" s="163">
        <f t="shared" si="1159"/>
        <v>0</v>
      </c>
      <c r="HW164" s="163">
        <f t="shared" si="1159"/>
        <v>0</v>
      </c>
      <c r="HX164" s="163"/>
      <c r="HY164" s="163"/>
      <c r="HZ164" s="163"/>
      <c r="IA164" s="163"/>
      <c r="IB164" s="163"/>
      <c r="IC164" s="163"/>
      <c r="ID164" s="254"/>
      <c r="IE164" s="254"/>
      <c r="IF164" s="163"/>
      <c r="IG164" s="163"/>
      <c r="IH164" s="163"/>
      <c r="II164" s="163"/>
      <c r="IJ164" s="163">
        <f t="shared" si="1160"/>
        <v>0</v>
      </c>
      <c r="IK164" s="163">
        <f t="shared" si="1160"/>
        <v>0</v>
      </c>
      <c r="IL164" s="163"/>
      <c r="IM164" s="163"/>
      <c r="IN164" s="163"/>
      <c r="IO164" s="163"/>
      <c r="IP164" s="163"/>
      <c r="IQ164" s="163"/>
      <c r="IR164" s="254"/>
      <c r="IS164" s="254"/>
      <c r="IT164" s="163"/>
      <c r="IU164" s="163"/>
      <c r="IV164" s="163"/>
      <c r="IW164" s="163"/>
      <c r="IX164" s="163">
        <f t="shared" si="1131"/>
        <v>0</v>
      </c>
      <c r="IY164" s="163">
        <f t="shared" si="1131"/>
        <v>0</v>
      </c>
      <c r="IZ164" s="163"/>
      <c r="JA164" s="163"/>
      <c r="JB164" s="170"/>
      <c r="JC164" s="242"/>
      <c r="JD164" s="170"/>
      <c r="JE164" s="170"/>
      <c r="JF164" s="238">
        <f t="shared" si="1161"/>
        <v>0</v>
      </c>
      <c r="JG164" s="238">
        <f t="shared" si="1161"/>
        <v>0</v>
      </c>
      <c r="JH164" s="238">
        <f t="shared" si="1161"/>
        <v>0</v>
      </c>
      <c r="JI164" s="238">
        <f t="shared" si="1161"/>
        <v>0</v>
      </c>
      <c r="JJ164" s="238">
        <f t="shared" si="1162"/>
        <v>0</v>
      </c>
      <c r="JK164" s="238">
        <f t="shared" si="1154"/>
        <v>0</v>
      </c>
      <c r="JL164" s="238">
        <f t="shared" si="1140"/>
        <v>0</v>
      </c>
      <c r="JM164" s="238">
        <f t="shared" si="1140"/>
        <v>0</v>
      </c>
      <c r="JN164" s="48"/>
      <c r="JO164" s="18"/>
      <c r="JP164" s="55"/>
      <c r="JQ164" s="55"/>
      <c r="JR164" s="158"/>
    </row>
    <row r="165" spans="1:280" ht="12" hidden="1" x14ac:dyDescent="0.2">
      <c r="A165" s="10">
        <v>1</v>
      </c>
      <c r="B165" s="10"/>
      <c r="C165" s="18"/>
      <c r="D165" s="338"/>
      <c r="E165" s="21"/>
      <c r="F165" s="22"/>
      <c r="G165" s="25"/>
      <c r="H165" s="29"/>
      <c r="I165" s="30"/>
      <c r="J165" s="30"/>
      <c r="K165" s="30"/>
      <c r="L165" s="30"/>
      <c r="M165" s="30"/>
      <c r="N165" s="30"/>
      <c r="O165" s="30"/>
      <c r="P165" s="30"/>
      <c r="Q165" s="30">
        <f t="shared" si="832"/>
        <v>0</v>
      </c>
      <c r="R165" s="30">
        <f t="shared" si="832"/>
        <v>0</v>
      </c>
      <c r="S165" s="163">
        <f t="shared" si="1184"/>
        <v>0</v>
      </c>
      <c r="T165" s="163">
        <f t="shared" si="1184"/>
        <v>0</v>
      </c>
      <c r="U165" s="163"/>
      <c r="V165" s="163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163">
        <f t="shared" si="1183"/>
        <v>0</v>
      </c>
      <c r="AH165" s="163">
        <f t="shared" si="1183"/>
        <v>0</v>
      </c>
      <c r="AI165" s="163"/>
      <c r="AJ165" s="163"/>
      <c r="AK165" s="30"/>
      <c r="AL165" s="30"/>
      <c r="AM165" s="30"/>
      <c r="AN165" s="30"/>
      <c r="AO165" s="252"/>
      <c r="AP165" s="252"/>
      <c r="AQ165" s="30"/>
      <c r="AR165" s="30"/>
      <c r="AS165" s="30">
        <f t="shared" si="833"/>
        <v>0</v>
      </c>
      <c r="AT165" s="30">
        <f t="shared" si="833"/>
        <v>0</v>
      </c>
      <c r="AU165" s="163">
        <f t="shared" si="1185"/>
        <v>0</v>
      </c>
      <c r="AV165" s="163">
        <f t="shared" si="1185"/>
        <v>0</v>
      </c>
      <c r="AW165" s="163"/>
      <c r="AX165" s="163"/>
      <c r="AY165" s="30"/>
      <c r="AZ165" s="30"/>
      <c r="BA165" s="30"/>
      <c r="BB165" s="30"/>
      <c r="BC165" s="252"/>
      <c r="BD165" s="252"/>
      <c r="BE165" s="30"/>
      <c r="BF165" s="30"/>
      <c r="BG165" s="30">
        <f t="shared" si="834"/>
        <v>0</v>
      </c>
      <c r="BH165" s="30">
        <f t="shared" si="834"/>
        <v>0</v>
      </c>
      <c r="BI165" s="163">
        <f t="shared" si="1186"/>
        <v>0</v>
      </c>
      <c r="BJ165" s="163">
        <f t="shared" si="1186"/>
        <v>0</v>
      </c>
      <c r="BK165" s="163"/>
      <c r="BL165" s="163"/>
      <c r="BM165" s="30"/>
      <c r="BN165" s="30"/>
      <c r="BO165" s="30"/>
      <c r="BP165" s="30"/>
      <c r="BQ165" s="252"/>
      <c r="BR165" s="252"/>
      <c r="BS165" s="252"/>
      <c r="BT165" s="252"/>
      <c r="BU165" s="30">
        <f t="shared" si="1187"/>
        <v>0</v>
      </c>
      <c r="BV165" s="30">
        <f t="shared" si="1188"/>
        <v>0</v>
      </c>
      <c r="BW165" s="163">
        <f t="shared" si="1189"/>
        <v>0</v>
      </c>
      <c r="BX165" s="163">
        <f t="shared" si="1189"/>
        <v>0</v>
      </c>
      <c r="BY165" s="163"/>
      <c r="BZ165" s="163"/>
      <c r="CA165" s="30"/>
      <c r="CB165" s="30"/>
      <c r="CC165" s="30"/>
      <c r="CD165" s="30"/>
      <c r="CE165" s="252"/>
      <c r="CF165" s="252"/>
      <c r="CG165" s="30"/>
      <c r="CH165" s="30"/>
      <c r="CI165" s="30">
        <f t="shared" si="835"/>
        <v>0</v>
      </c>
      <c r="CJ165" s="30">
        <f t="shared" si="835"/>
        <v>0</v>
      </c>
      <c r="CK165" s="163">
        <f t="shared" si="1190"/>
        <v>0</v>
      </c>
      <c r="CL165" s="163">
        <f t="shared" si="1190"/>
        <v>0</v>
      </c>
      <c r="CM165" s="163"/>
      <c r="CN165" s="163"/>
      <c r="CO165" s="163"/>
      <c r="CP165" s="30"/>
      <c r="CQ165" s="30"/>
      <c r="CR165" s="30"/>
      <c r="CS165" s="30"/>
      <c r="CT165" s="252"/>
      <c r="CU165" s="252"/>
      <c r="CV165" s="30"/>
      <c r="CW165" s="30"/>
      <c r="CX165" s="30">
        <f t="shared" si="836"/>
        <v>0</v>
      </c>
      <c r="CY165" s="30">
        <f t="shared" si="836"/>
        <v>0</v>
      </c>
      <c r="CZ165" s="163">
        <f t="shared" si="1156"/>
        <v>0</v>
      </c>
      <c r="DA165" s="163">
        <f t="shared" si="1156"/>
        <v>0</v>
      </c>
      <c r="DB165" s="163"/>
      <c r="DC165" s="163"/>
      <c r="DD165" s="30"/>
      <c r="DE165" s="30"/>
      <c r="DF165" s="30"/>
      <c r="DG165" s="30"/>
      <c r="DH165" s="30"/>
      <c r="DI165" s="30"/>
      <c r="DJ165" s="30"/>
      <c r="DK165" s="30"/>
      <c r="DL165" s="30">
        <f t="shared" si="837"/>
        <v>0</v>
      </c>
      <c r="DM165" s="30">
        <f t="shared" si="837"/>
        <v>0</v>
      </c>
      <c r="DN165" s="163">
        <f t="shared" si="1157"/>
        <v>0</v>
      </c>
      <c r="DO165" s="163">
        <f t="shared" si="1157"/>
        <v>0</v>
      </c>
      <c r="DP165" s="163"/>
      <c r="DQ165" s="163"/>
      <c r="DR165" s="30"/>
      <c r="DS165" s="30"/>
      <c r="DT165" s="30"/>
      <c r="DU165" s="30"/>
      <c r="DV165" s="252"/>
      <c r="DW165" s="252"/>
      <c r="DX165" s="30"/>
      <c r="DY165" s="30"/>
      <c r="DZ165" s="30">
        <f t="shared" si="838"/>
        <v>0</v>
      </c>
      <c r="EA165" s="30">
        <f t="shared" si="838"/>
        <v>0</v>
      </c>
      <c r="EB165" s="163">
        <f t="shared" si="1191"/>
        <v>0</v>
      </c>
      <c r="EC165" s="163">
        <f t="shared" si="1191"/>
        <v>0</v>
      </c>
      <c r="ED165" s="163"/>
      <c r="EE165" s="163"/>
      <c r="EF165" s="30"/>
      <c r="EG165" s="30"/>
      <c r="EH165" s="30"/>
      <c r="EI165" s="30"/>
      <c r="EJ165" s="252"/>
      <c r="EK165" s="252"/>
      <c r="EL165" s="30"/>
      <c r="EM165" s="30"/>
      <c r="EN165" s="30">
        <f t="shared" si="839"/>
        <v>0</v>
      </c>
      <c r="EO165" s="30">
        <f t="shared" si="839"/>
        <v>0</v>
      </c>
      <c r="EP165" s="163">
        <f t="shared" si="1192"/>
        <v>0</v>
      </c>
      <c r="EQ165" s="163">
        <f t="shared" si="1192"/>
        <v>0</v>
      </c>
      <c r="ER165" s="163"/>
      <c r="ES165" s="163"/>
      <c r="ET165" s="30"/>
      <c r="EU165" s="30"/>
      <c r="EV165" s="30"/>
      <c r="EW165" s="30"/>
      <c r="EX165" s="252"/>
      <c r="EY165" s="252"/>
      <c r="EZ165" s="30"/>
      <c r="FA165" s="30"/>
      <c r="FB165" s="30">
        <f t="shared" si="840"/>
        <v>0</v>
      </c>
      <c r="FC165" s="30">
        <f t="shared" si="840"/>
        <v>0</v>
      </c>
      <c r="FD165" s="163">
        <f t="shared" si="1193"/>
        <v>0</v>
      </c>
      <c r="FE165" s="163">
        <f t="shared" si="1193"/>
        <v>0</v>
      </c>
      <c r="FF165" s="163"/>
      <c r="FG165" s="163"/>
      <c r="FH165" s="30"/>
      <c r="FI165" s="30"/>
      <c r="FJ165" s="30"/>
      <c r="FK165" s="30"/>
      <c r="FL165" s="252"/>
      <c r="FM165" s="252"/>
      <c r="FN165" s="30"/>
      <c r="FO165" s="30"/>
      <c r="FP165" s="30">
        <f t="shared" si="841"/>
        <v>0</v>
      </c>
      <c r="FQ165" s="30">
        <f t="shared" si="841"/>
        <v>0</v>
      </c>
      <c r="FR165" s="163">
        <f t="shared" si="1194"/>
        <v>0</v>
      </c>
      <c r="FS165" s="163">
        <f t="shared" si="1194"/>
        <v>0</v>
      </c>
      <c r="FT165" s="163"/>
      <c r="FU165" s="163"/>
      <c r="FV165" s="30"/>
      <c r="FW165" s="30"/>
      <c r="FX165" s="30"/>
      <c r="FY165" s="30"/>
      <c r="FZ165" s="252"/>
      <c r="GA165" s="252"/>
      <c r="GB165" s="30"/>
      <c r="GC165" s="30"/>
      <c r="GD165" s="30">
        <f t="shared" si="842"/>
        <v>0</v>
      </c>
      <c r="GE165" s="30">
        <f t="shared" si="842"/>
        <v>0</v>
      </c>
      <c r="GF165" s="163">
        <f t="shared" si="1136"/>
        <v>0</v>
      </c>
      <c r="GG165" s="163">
        <f t="shared" si="1136"/>
        <v>0</v>
      </c>
      <c r="GH165" s="163"/>
      <c r="GI165" s="163"/>
      <c r="GJ165" s="30"/>
      <c r="GK165" s="30"/>
      <c r="GL165" s="30"/>
      <c r="GM165" s="30"/>
      <c r="GN165" s="252"/>
      <c r="GO165" s="252"/>
      <c r="GP165" s="30"/>
      <c r="GQ165" s="30"/>
      <c r="GR165" s="30">
        <f t="shared" si="843"/>
        <v>0</v>
      </c>
      <c r="GS165" s="30">
        <f t="shared" si="843"/>
        <v>0</v>
      </c>
      <c r="GT165" s="163">
        <f t="shared" si="1195"/>
        <v>0</v>
      </c>
      <c r="GU165" s="163">
        <f t="shared" si="1195"/>
        <v>0</v>
      </c>
      <c r="GV165" s="163"/>
      <c r="GW165" s="163"/>
      <c r="GX165" s="30"/>
      <c r="GY165" s="30"/>
      <c r="GZ165" s="30"/>
      <c r="HA165" s="30"/>
      <c r="HB165" s="252"/>
      <c r="HC165" s="252"/>
      <c r="HD165" s="30"/>
      <c r="HE165" s="30"/>
      <c r="HF165" s="30">
        <f t="shared" si="844"/>
        <v>0</v>
      </c>
      <c r="HG165" s="30">
        <f t="shared" si="844"/>
        <v>0</v>
      </c>
      <c r="HH165" s="163">
        <f t="shared" si="1158"/>
        <v>0</v>
      </c>
      <c r="HI165" s="163">
        <f t="shared" si="1158"/>
        <v>0</v>
      </c>
      <c r="HJ165" s="163"/>
      <c r="HK165" s="163"/>
      <c r="HL165" s="30"/>
      <c r="HM165" s="30"/>
      <c r="HN165" s="30"/>
      <c r="HO165" s="30"/>
      <c r="HP165" s="252"/>
      <c r="HQ165" s="252"/>
      <c r="HR165" s="30"/>
      <c r="HS165" s="30"/>
      <c r="HT165" s="30">
        <f t="shared" si="845"/>
        <v>0</v>
      </c>
      <c r="HU165" s="30">
        <f t="shared" si="845"/>
        <v>0</v>
      </c>
      <c r="HV165" s="163">
        <f t="shared" si="1159"/>
        <v>0</v>
      </c>
      <c r="HW165" s="163">
        <f t="shared" si="1159"/>
        <v>0</v>
      </c>
      <c r="HX165" s="163"/>
      <c r="HY165" s="163"/>
      <c r="HZ165" s="163"/>
      <c r="IA165" s="163"/>
      <c r="IB165" s="163"/>
      <c r="IC165" s="163"/>
      <c r="ID165" s="254"/>
      <c r="IE165" s="254"/>
      <c r="IF165" s="163"/>
      <c r="IG165" s="163"/>
      <c r="IH165" s="163"/>
      <c r="II165" s="163"/>
      <c r="IJ165" s="163">
        <f t="shared" si="1160"/>
        <v>0</v>
      </c>
      <c r="IK165" s="163">
        <f t="shared" si="1160"/>
        <v>0</v>
      </c>
      <c r="IL165" s="163"/>
      <c r="IM165" s="163"/>
      <c r="IN165" s="163"/>
      <c r="IO165" s="163"/>
      <c r="IP165" s="163"/>
      <c r="IQ165" s="163"/>
      <c r="IR165" s="254"/>
      <c r="IS165" s="254"/>
      <c r="IT165" s="163"/>
      <c r="IU165" s="163"/>
      <c r="IV165" s="163"/>
      <c r="IW165" s="163"/>
      <c r="IX165" s="163">
        <f t="shared" si="1131"/>
        <v>0</v>
      </c>
      <c r="IY165" s="163">
        <f t="shared" si="1131"/>
        <v>0</v>
      </c>
      <c r="IZ165" s="163"/>
      <c r="JA165" s="163"/>
      <c r="JB165" s="170"/>
      <c r="JC165" s="242"/>
      <c r="JD165" s="170"/>
      <c r="JE165" s="170"/>
      <c r="JF165" s="238">
        <f t="shared" si="1161"/>
        <v>0</v>
      </c>
      <c r="JG165" s="238">
        <f t="shared" si="1161"/>
        <v>0</v>
      </c>
      <c r="JH165" s="238">
        <f t="shared" si="1161"/>
        <v>0</v>
      </c>
      <c r="JI165" s="238">
        <f t="shared" si="1161"/>
        <v>0</v>
      </c>
      <c r="JJ165" s="238">
        <f t="shared" si="1162"/>
        <v>0</v>
      </c>
      <c r="JK165" s="238">
        <f t="shared" si="1154"/>
        <v>0</v>
      </c>
      <c r="JL165" s="238">
        <f t="shared" si="1140"/>
        <v>0</v>
      </c>
      <c r="JM165" s="238">
        <f t="shared" si="1140"/>
        <v>0</v>
      </c>
      <c r="JN165" s="48"/>
      <c r="JO165" s="18"/>
      <c r="JP165" s="55"/>
      <c r="JQ165" s="55"/>
      <c r="JR165" s="158"/>
    </row>
    <row r="166" spans="1:280" ht="12" hidden="1" x14ac:dyDescent="0.2">
      <c r="A166" s="10">
        <v>1</v>
      </c>
      <c r="B166" s="10"/>
      <c r="C166" s="18"/>
      <c r="D166" s="338"/>
      <c r="E166" s="21"/>
      <c r="F166" s="22"/>
      <c r="G166" s="25"/>
      <c r="H166" s="29"/>
      <c r="I166" s="30"/>
      <c r="J166" s="30"/>
      <c r="K166" s="30"/>
      <c r="L166" s="30"/>
      <c r="M166" s="30"/>
      <c r="N166" s="30"/>
      <c r="O166" s="30"/>
      <c r="P166" s="30"/>
      <c r="Q166" s="30">
        <f t="shared" si="832"/>
        <v>0</v>
      </c>
      <c r="R166" s="30">
        <f t="shared" si="832"/>
        <v>0</v>
      </c>
      <c r="S166" s="163">
        <f t="shared" si="1184"/>
        <v>0</v>
      </c>
      <c r="T166" s="163">
        <f t="shared" si="1184"/>
        <v>0</v>
      </c>
      <c r="U166" s="163"/>
      <c r="V166" s="163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163">
        <f t="shared" si="1183"/>
        <v>0</v>
      </c>
      <c r="AH166" s="163">
        <f t="shared" si="1183"/>
        <v>0</v>
      </c>
      <c r="AI166" s="163"/>
      <c r="AJ166" s="163"/>
      <c r="AK166" s="30"/>
      <c r="AL166" s="30"/>
      <c r="AM166" s="30"/>
      <c r="AN166" s="30"/>
      <c r="AO166" s="252"/>
      <c r="AP166" s="252"/>
      <c r="AQ166" s="30"/>
      <c r="AR166" s="30"/>
      <c r="AS166" s="30">
        <f t="shared" si="833"/>
        <v>0</v>
      </c>
      <c r="AT166" s="30">
        <f t="shared" si="833"/>
        <v>0</v>
      </c>
      <c r="AU166" s="163">
        <f t="shared" si="1185"/>
        <v>0</v>
      </c>
      <c r="AV166" s="163">
        <f t="shared" si="1185"/>
        <v>0</v>
      </c>
      <c r="AW166" s="163"/>
      <c r="AX166" s="163"/>
      <c r="AY166" s="30"/>
      <c r="AZ166" s="30"/>
      <c r="BA166" s="30"/>
      <c r="BB166" s="30"/>
      <c r="BC166" s="252"/>
      <c r="BD166" s="252"/>
      <c r="BE166" s="30"/>
      <c r="BF166" s="30"/>
      <c r="BG166" s="30">
        <f t="shared" si="834"/>
        <v>0</v>
      </c>
      <c r="BH166" s="30">
        <f t="shared" si="834"/>
        <v>0</v>
      </c>
      <c r="BI166" s="163">
        <f t="shared" si="1186"/>
        <v>0</v>
      </c>
      <c r="BJ166" s="163">
        <f t="shared" si="1186"/>
        <v>0</v>
      </c>
      <c r="BK166" s="163"/>
      <c r="BL166" s="163"/>
      <c r="BM166" s="30"/>
      <c r="BN166" s="30"/>
      <c r="BO166" s="30"/>
      <c r="BP166" s="30"/>
      <c r="BQ166" s="252"/>
      <c r="BR166" s="252"/>
      <c r="BS166" s="252"/>
      <c r="BT166" s="252"/>
      <c r="BU166" s="30">
        <f t="shared" si="1187"/>
        <v>0</v>
      </c>
      <c r="BV166" s="30">
        <f t="shared" si="1188"/>
        <v>0</v>
      </c>
      <c r="BW166" s="163">
        <f t="shared" si="1189"/>
        <v>0</v>
      </c>
      <c r="BX166" s="163">
        <f t="shared" si="1189"/>
        <v>0</v>
      </c>
      <c r="BY166" s="163"/>
      <c r="BZ166" s="163"/>
      <c r="CA166" s="30"/>
      <c r="CB166" s="30"/>
      <c r="CC166" s="30"/>
      <c r="CD166" s="30"/>
      <c r="CE166" s="252"/>
      <c r="CF166" s="252"/>
      <c r="CG166" s="30"/>
      <c r="CH166" s="30"/>
      <c r="CI166" s="30">
        <f t="shared" si="835"/>
        <v>0</v>
      </c>
      <c r="CJ166" s="30">
        <f t="shared" si="835"/>
        <v>0</v>
      </c>
      <c r="CK166" s="163">
        <f t="shared" si="1190"/>
        <v>0</v>
      </c>
      <c r="CL166" s="163">
        <f t="shared" si="1190"/>
        <v>0</v>
      </c>
      <c r="CM166" s="163"/>
      <c r="CN166" s="163"/>
      <c r="CO166" s="163"/>
      <c r="CP166" s="30"/>
      <c r="CQ166" s="30"/>
      <c r="CR166" s="30"/>
      <c r="CS166" s="30"/>
      <c r="CT166" s="252"/>
      <c r="CU166" s="252"/>
      <c r="CV166" s="30"/>
      <c r="CW166" s="30"/>
      <c r="CX166" s="30">
        <f t="shared" si="836"/>
        <v>0</v>
      </c>
      <c r="CY166" s="30">
        <f t="shared" si="836"/>
        <v>0</v>
      </c>
      <c r="CZ166" s="163">
        <f t="shared" si="1156"/>
        <v>0</v>
      </c>
      <c r="DA166" s="163">
        <f t="shared" si="1156"/>
        <v>0</v>
      </c>
      <c r="DB166" s="163"/>
      <c r="DC166" s="163"/>
      <c r="DD166" s="30"/>
      <c r="DE166" s="30"/>
      <c r="DF166" s="30"/>
      <c r="DG166" s="30"/>
      <c r="DH166" s="30"/>
      <c r="DI166" s="30"/>
      <c r="DJ166" s="30"/>
      <c r="DK166" s="30"/>
      <c r="DL166" s="30">
        <f t="shared" si="837"/>
        <v>0</v>
      </c>
      <c r="DM166" s="30">
        <f t="shared" si="837"/>
        <v>0</v>
      </c>
      <c r="DN166" s="163">
        <f t="shared" si="1157"/>
        <v>0</v>
      </c>
      <c r="DO166" s="163">
        <f t="shared" si="1157"/>
        <v>0</v>
      </c>
      <c r="DP166" s="163"/>
      <c r="DQ166" s="163"/>
      <c r="DR166" s="30"/>
      <c r="DS166" s="30"/>
      <c r="DT166" s="30"/>
      <c r="DU166" s="30"/>
      <c r="DV166" s="252"/>
      <c r="DW166" s="252"/>
      <c r="DX166" s="30"/>
      <c r="DY166" s="30"/>
      <c r="DZ166" s="30">
        <f t="shared" si="838"/>
        <v>0</v>
      </c>
      <c r="EA166" s="30">
        <f t="shared" si="838"/>
        <v>0</v>
      </c>
      <c r="EB166" s="163">
        <f t="shared" si="1191"/>
        <v>0</v>
      </c>
      <c r="EC166" s="163">
        <f t="shared" si="1191"/>
        <v>0</v>
      </c>
      <c r="ED166" s="163"/>
      <c r="EE166" s="163"/>
      <c r="EF166" s="30"/>
      <c r="EG166" s="30"/>
      <c r="EH166" s="30"/>
      <c r="EI166" s="30"/>
      <c r="EJ166" s="252"/>
      <c r="EK166" s="252"/>
      <c r="EL166" s="30"/>
      <c r="EM166" s="30"/>
      <c r="EN166" s="30">
        <f t="shared" si="839"/>
        <v>0</v>
      </c>
      <c r="EO166" s="30">
        <f t="shared" si="839"/>
        <v>0</v>
      </c>
      <c r="EP166" s="163">
        <f t="shared" si="1192"/>
        <v>0</v>
      </c>
      <c r="EQ166" s="163">
        <f t="shared" si="1192"/>
        <v>0</v>
      </c>
      <c r="ER166" s="163"/>
      <c r="ES166" s="163"/>
      <c r="ET166" s="30"/>
      <c r="EU166" s="30"/>
      <c r="EV166" s="30"/>
      <c r="EW166" s="30"/>
      <c r="EX166" s="252"/>
      <c r="EY166" s="252"/>
      <c r="EZ166" s="30"/>
      <c r="FA166" s="30"/>
      <c r="FB166" s="30">
        <f t="shared" si="840"/>
        <v>0</v>
      </c>
      <c r="FC166" s="30">
        <f t="shared" si="840"/>
        <v>0</v>
      </c>
      <c r="FD166" s="163">
        <f t="shared" si="1193"/>
        <v>0</v>
      </c>
      <c r="FE166" s="163">
        <f t="shared" si="1193"/>
        <v>0</v>
      </c>
      <c r="FF166" s="163"/>
      <c r="FG166" s="163"/>
      <c r="FH166" s="30"/>
      <c r="FI166" s="30"/>
      <c r="FJ166" s="30"/>
      <c r="FK166" s="30"/>
      <c r="FL166" s="252"/>
      <c r="FM166" s="252"/>
      <c r="FN166" s="30"/>
      <c r="FO166" s="30"/>
      <c r="FP166" s="30">
        <f t="shared" si="841"/>
        <v>0</v>
      </c>
      <c r="FQ166" s="30">
        <f t="shared" si="841"/>
        <v>0</v>
      </c>
      <c r="FR166" s="163">
        <f t="shared" si="1194"/>
        <v>0</v>
      </c>
      <c r="FS166" s="163">
        <f t="shared" si="1194"/>
        <v>0</v>
      </c>
      <c r="FT166" s="163"/>
      <c r="FU166" s="163"/>
      <c r="FV166" s="30"/>
      <c r="FW166" s="30"/>
      <c r="FX166" s="30"/>
      <c r="FY166" s="30"/>
      <c r="FZ166" s="252"/>
      <c r="GA166" s="252"/>
      <c r="GB166" s="30"/>
      <c r="GC166" s="30"/>
      <c r="GD166" s="30">
        <f t="shared" si="842"/>
        <v>0</v>
      </c>
      <c r="GE166" s="30">
        <f t="shared" si="842"/>
        <v>0</v>
      </c>
      <c r="GF166" s="163">
        <f t="shared" si="1136"/>
        <v>0</v>
      </c>
      <c r="GG166" s="163">
        <f t="shared" si="1136"/>
        <v>0</v>
      </c>
      <c r="GH166" s="163"/>
      <c r="GI166" s="163"/>
      <c r="GJ166" s="30"/>
      <c r="GK166" s="30"/>
      <c r="GL166" s="30"/>
      <c r="GM166" s="30"/>
      <c r="GN166" s="252"/>
      <c r="GO166" s="252"/>
      <c r="GP166" s="30"/>
      <c r="GQ166" s="30"/>
      <c r="GR166" s="30">
        <f t="shared" si="843"/>
        <v>0</v>
      </c>
      <c r="GS166" s="30">
        <f t="shared" si="843"/>
        <v>0</v>
      </c>
      <c r="GT166" s="163">
        <f t="shared" si="1195"/>
        <v>0</v>
      </c>
      <c r="GU166" s="163">
        <f t="shared" si="1195"/>
        <v>0</v>
      </c>
      <c r="GV166" s="163"/>
      <c r="GW166" s="163"/>
      <c r="GX166" s="30"/>
      <c r="GY166" s="30"/>
      <c r="GZ166" s="30"/>
      <c r="HA166" s="30"/>
      <c r="HB166" s="252"/>
      <c r="HC166" s="252"/>
      <c r="HD166" s="30"/>
      <c r="HE166" s="30"/>
      <c r="HF166" s="30">
        <f t="shared" si="844"/>
        <v>0</v>
      </c>
      <c r="HG166" s="30">
        <f t="shared" si="844"/>
        <v>0</v>
      </c>
      <c r="HH166" s="163">
        <f t="shared" si="1158"/>
        <v>0</v>
      </c>
      <c r="HI166" s="163">
        <f t="shared" si="1158"/>
        <v>0</v>
      </c>
      <c r="HJ166" s="163"/>
      <c r="HK166" s="163"/>
      <c r="HL166" s="30"/>
      <c r="HM166" s="30"/>
      <c r="HN166" s="30"/>
      <c r="HO166" s="30"/>
      <c r="HP166" s="252"/>
      <c r="HQ166" s="252"/>
      <c r="HR166" s="30"/>
      <c r="HS166" s="30"/>
      <c r="HT166" s="30">
        <f t="shared" si="845"/>
        <v>0</v>
      </c>
      <c r="HU166" s="30">
        <f t="shared" si="845"/>
        <v>0</v>
      </c>
      <c r="HV166" s="163">
        <f t="shared" si="1159"/>
        <v>0</v>
      </c>
      <c r="HW166" s="163">
        <f t="shared" si="1159"/>
        <v>0</v>
      </c>
      <c r="HX166" s="163"/>
      <c r="HY166" s="163"/>
      <c r="HZ166" s="163"/>
      <c r="IA166" s="163"/>
      <c r="IB166" s="163"/>
      <c r="IC166" s="163"/>
      <c r="ID166" s="254"/>
      <c r="IE166" s="254"/>
      <c r="IF166" s="163"/>
      <c r="IG166" s="163"/>
      <c r="IH166" s="163"/>
      <c r="II166" s="163"/>
      <c r="IJ166" s="163">
        <f t="shared" si="1160"/>
        <v>0</v>
      </c>
      <c r="IK166" s="163">
        <f t="shared" si="1160"/>
        <v>0</v>
      </c>
      <c r="IL166" s="163"/>
      <c r="IM166" s="163"/>
      <c r="IN166" s="163"/>
      <c r="IO166" s="163"/>
      <c r="IP166" s="163"/>
      <c r="IQ166" s="163"/>
      <c r="IR166" s="254"/>
      <c r="IS166" s="254"/>
      <c r="IT166" s="163"/>
      <c r="IU166" s="163"/>
      <c r="IV166" s="163"/>
      <c r="IW166" s="163"/>
      <c r="IX166" s="163">
        <f t="shared" si="1131"/>
        <v>0</v>
      </c>
      <c r="IY166" s="163">
        <f t="shared" si="1131"/>
        <v>0</v>
      </c>
      <c r="IZ166" s="163"/>
      <c r="JA166" s="163"/>
      <c r="JB166" s="170"/>
      <c r="JC166" s="242"/>
      <c r="JD166" s="170"/>
      <c r="JE166" s="170"/>
      <c r="JF166" s="238">
        <f t="shared" si="1161"/>
        <v>0</v>
      </c>
      <c r="JG166" s="238">
        <f t="shared" si="1161"/>
        <v>0</v>
      </c>
      <c r="JH166" s="238">
        <f t="shared" si="1161"/>
        <v>0</v>
      </c>
      <c r="JI166" s="238">
        <f t="shared" si="1161"/>
        <v>0</v>
      </c>
      <c r="JJ166" s="238">
        <f t="shared" si="1162"/>
        <v>0</v>
      </c>
      <c r="JK166" s="238">
        <f t="shared" si="1154"/>
        <v>0</v>
      </c>
      <c r="JL166" s="238">
        <f t="shared" si="1140"/>
        <v>0</v>
      </c>
      <c r="JM166" s="238">
        <f t="shared" si="1140"/>
        <v>0</v>
      </c>
      <c r="JN166" s="48"/>
      <c r="JO166" s="18"/>
      <c r="JP166" s="55"/>
      <c r="JQ166" s="55"/>
      <c r="JR166" s="158"/>
    </row>
    <row r="167" spans="1:280" hidden="1" x14ac:dyDescent="0.2">
      <c r="A167" s="10">
        <v>1</v>
      </c>
      <c r="B167" s="10">
        <v>1</v>
      </c>
      <c r="C167" s="443"/>
      <c r="D167" s="444"/>
      <c r="E167" s="444"/>
      <c r="F167" s="437" t="s">
        <v>39</v>
      </c>
      <c r="G167" s="35"/>
      <c r="H167" s="231"/>
      <c r="I167" s="34">
        <f>SUM(I174,I168)</f>
        <v>0</v>
      </c>
      <c r="J167" s="34">
        <f>SUM(J174,J168)</f>
        <v>0</v>
      </c>
      <c r="K167" s="230">
        <f t="shared" ref="K167:K168" si="1196">SUM(I167/12*$B$2)</f>
        <v>0</v>
      </c>
      <c r="L167" s="230">
        <f t="shared" ref="L167:L168" si="1197">SUM(J167/12*$B$2)</f>
        <v>0</v>
      </c>
      <c r="M167" s="34">
        <f t="shared" ref="M167:P167" si="1198">SUM(M174,M168)</f>
        <v>0</v>
      </c>
      <c r="N167" s="34">
        <f t="shared" si="1198"/>
        <v>0</v>
      </c>
      <c r="O167" s="34">
        <f t="shared" si="1198"/>
        <v>0</v>
      </c>
      <c r="P167" s="34">
        <f t="shared" si="1198"/>
        <v>0</v>
      </c>
      <c r="Q167" s="94">
        <f t="shared" si="832"/>
        <v>0</v>
      </c>
      <c r="R167" s="94">
        <f t="shared" si="832"/>
        <v>0</v>
      </c>
      <c r="S167" s="249">
        <f t="shared" si="1184"/>
        <v>0</v>
      </c>
      <c r="T167" s="249">
        <f t="shared" si="1184"/>
        <v>0</v>
      </c>
      <c r="U167" s="348">
        <f t="shared" ref="U167:U168" si="1199">$H167</f>
        <v>0</v>
      </c>
      <c r="V167" s="347"/>
      <c r="W167" s="34">
        <f>SUM(W174,W168)</f>
        <v>0</v>
      </c>
      <c r="X167" s="34">
        <f>SUM(X174,X168)</f>
        <v>0</v>
      </c>
      <c r="Y167" s="34">
        <f t="shared" ref="Y167:Z168" si="1200">SUM(W167/12*$B$2)</f>
        <v>0</v>
      </c>
      <c r="Z167" s="34">
        <f t="shared" si="1200"/>
        <v>0</v>
      </c>
      <c r="AA167" s="34">
        <f t="shared" ref="AA167:AD167" si="1201">SUM(AA174,AA168)</f>
        <v>0</v>
      </c>
      <c r="AB167" s="34">
        <f t="shared" si="1201"/>
        <v>0</v>
      </c>
      <c r="AC167" s="34">
        <f t="shared" si="1201"/>
        <v>0</v>
      </c>
      <c r="AD167" s="34">
        <f t="shared" si="1201"/>
        <v>0</v>
      </c>
      <c r="AE167" s="94">
        <f t="shared" ref="AE167:AE168" si="1202">SUM(AA167+AC167)</f>
        <v>0</v>
      </c>
      <c r="AF167" s="94">
        <f t="shared" ref="AF167:AF168" si="1203">SUM(AB167+AD167)</f>
        <v>0</v>
      </c>
      <c r="AG167" s="249">
        <f t="shared" si="1183"/>
        <v>0</v>
      </c>
      <c r="AH167" s="249">
        <f t="shared" si="1183"/>
        <v>0</v>
      </c>
      <c r="AI167" s="348">
        <f t="shared" ref="AI167:AI168" si="1204">$H167</f>
        <v>0</v>
      </c>
      <c r="AJ167" s="347"/>
      <c r="AK167" s="324">
        <f>SUM(AK174,AK168)</f>
        <v>0</v>
      </c>
      <c r="AL167" s="34">
        <f>SUM(AL174,AL168)</f>
        <v>0</v>
      </c>
      <c r="AM167" s="34">
        <f t="shared" ref="AM167:AN168" si="1205">SUM(AK167/12*$B$2)</f>
        <v>0</v>
      </c>
      <c r="AN167" s="34">
        <f t="shared" si="1205"/>
        <v>0</v>
      </c>
      <c r="AO167" s="34">
        <f t="shared" ref="AO167:AR167" si="1206">SUM(AO174,AO168)</f>
        <v>0</v>
      </c>
      <c r="AP167" s="34">
        <f t="shared" si="1206"/>
        <v>0</v>
      </c>
      <c r="AQ167" s="34">
        <f t="shared" si="1206"/>
        <v>0</v>
      </c>
      <c r="AR167" s="34">
        <f t="shared" si="1206"/>
        <v>0</v>
      </c>
      <c r="AS167" s="94">
        <f t="shared" si="833"/>
        <v>0</v>
      </c>
      <c r="AT167" s="94">
        <f t="shared" si="833"/>
        <v>0</v>
      </c>
      <c r="AU167" s="249">
        <f t="shared" si="1185"/>
        <v>0</v>
      </c>
      <c r="AV167" s="249">
        <f t="shared" si="1185"/>
        <v>0</v>
      </c>
      <c r="AW167" s="348">
        <f t="shared" ref="AW167:AW168" si="1207">$H167</f>
        <v>0</v>
      </c>
      <c r="AX167" s="347"/>
      <c r="AY167" s="34">
        <f>SUM(AY174,AY168)</f>
        <v>0</v>
      </c>
      <c r="AZ167" s="34">
        <f>SUM(AZ174,AZ168)</f>
        <v>0</v>
      </c>
      <c r="BA167" s="34">
        <f t="shared" ref="BA167:BB168" si="1208">SUM(AY167/12*$B$2)</f>
        <v>0</v>
      </c>
      <c r="BB167" s="34">
        <f t="shared" si="1208"/>
        <v>0</v>
      </c>
      <c r="BC167" s="34">
        <f t="shared" ref="BC167:BF167" si="1209">SUM(BC174,BC168)</f>
        <v>0</v>
      </c>
      <c r="BD167" s="34">
        <f t="shared" si="1209"/>
        <v>0</v>
      </c>
      <c r="BE167" s="34">
        <f t="shared" si="1209"/>
        <v>0</v>
      </c>
      <c r="BF167" s="34">
        <f t="shared" si="1209"/>
        <v>0</v>
      </c>
      <c r="BG167" s="94">
        <f t="shared" si="834"/>
        <v>0</v>
      </c>
      <c r="BH167" s="94">
        <f t="shared" si="834"/>
        <v>0</v>
      </c>
      <c r="BI167" s="249">
        <f t="shared" si="1186"/>
        <v>0</v>
      </c>
      <c r="BJ167" s="249">
        <f t="shared" si="1186"/>
        <v>0</v>
      </c>
      <c r="BK167" s="348">
        <f t="shared" ref="BK167:BK168" si="1210">$H167</f>
        <v>0</v>
      </c>
      <c r="BL167" s="347"/>
      <c r="BM167" s="34">
        <f>SUM(BM174,BM168)</f>
        <v>47</v>
      </c>
      <c r="BN167" s="34">
        <f>SUM(BN174,BN168)</f>
        <v>4484471.1239999998</v>
      </c>
      <c r="BO167" s="34">
        <f t="shared" ref="BO167:BP168" si="1211">SUM(BM167/12*$B$2)</f>
        <v>35.25</v>
      </c>
      <c r="BP167" s="34">
        <f t="shared" si="1211"/>
        <v>3363353.3429999999</v>
      </c>
      <c r="BQ167" s="34">
        <f t="shared" ref="BQ167:BT167" si="1212">SUM(BQ174,BQ168)</f>
        <v>52</v>
      </c>
      <c r="BR167" s="34">
        <f t="shared" si="1212"/>
        <v>4971448.8499999996</v>
      </c>
      <c r="BS167" s="34">
        <f t="shared" si="1212"/>
        <v>7</v>
      </c>
      <c r="BT167" s="34">
        <f t="shared" si="1212"/>
        <v>536915.61</v>
      </c>
      <c r="BU167" s="94">
        <f t="shared" si="853"/>
        <v>59</v>
      </c>
      <c r="BV167" s="94">
        <f t="shared" si="854"/>
        <v>5508364.46</v>
      </c>
      <c r="BW167" s="249">
        <f t="shared" si="1189"/>
        <v>16.75</v>
      </c>
      <c r="BX167" s="249">
        <f t="shared" si="1189"/>
        <v>1608095.5069999998</v>
      </c>
      <c r="BY167" s="348">
        <f t="shared" ref="BY167:BY168" si="1213">$H167</f>
        <v>0</v>
      </c>
      <c r="BZ167" s="348"/>
      <c r="CA167" s="34">
        <f>SUM(CA174,CA168)</f>
        <v>0</v>
      </c>
      <c r="CB167" s="34">
        <f>SUM(CB174,CB168)</f>
        <v>0</v>
      </c>
      <c r="CC167" s="34">
        <f t="shared" ref="CC167:CD168" si="1214">SUM(CA167/12*$B$2)</f>
        <v>0</v>
      </c>
      <c r="CD167" s="34">
        <f t="shared" si="1214"/>
        <v>0</v>
      </c>
      <c r="CE167" s="34">
        <f t="shared" ref="CE167:CH167" si="1215">SUM(CE174,CE168)</f>
        <v>0</v>
      </c>
      <c r="CF167" s="34">
        <f t="shared" si="1215"/>
        <v>0</v>
      </c>
      <c r="CG167" s="34">
        <f t="shared" si="1215"/>
        <v>0</v>
      </c>
      <c r="CH167" s="34">
        <f t="shared" si="1215"/>
        <v>0</v>
      </c>
      <c r="CI167" s="30">
        <f t="shared" si="835"/>
        <v>0</v>
      </c>
      <c r="CJ167" s="30">
        <f t="shared" si="835"/>
        <v>0</v>
      </c>
      <c r="CK167" s="249">
        <f t="shared" si="1190"/>
        <v>0</v>
      </c>
      <c r="CL167" s="249">
        <f t="shared" si="1190"/>
        <v>0</v>
      </c>
      <c r="CM167" s="348">
        <f t="shared" ref="CM167:CM168" si="1216">$H167</f>
        <v>0</v>
      </c>
      <c r="CN167" s="347"/>
      <c r="CO167" s="347"/>
      <c r="CP167" s="34">
        <f>SUM(CP174,CP168)</f>
        <v>180</v>
      </c>
      <c r="CQ167" s="34">
        <f>SUM(CQ174,CQ168)</f>
        <v>20014399.031999998</v>
      </c>
      <c r="CR167" s="34">
        <f t="shared" ref="CR167:CS168" si="1217">SUM(CP167/12*$B$2)</f>
        <v>135</v>
      </c>
      <c r="CS167" s="34">
        <f t="shared" si="1217"/>
        <v>15010799.273999998</v>
      </c>
      <c r="CT167" s="34">
        <f t="shared" ref="CT167:CW167" si="1218">SUM(CT174,CT168)</f>
        <v>168</v>
      </c>
      <c r="CU167" s="34">
        <f t="shared" si="1218"/>
        <v>18731838.669999961</v>
      </c>
      <c r="CV167" s="34">
        <f t="shared" si="1218"/>
        <v>54</v>
      </c>
      <c r="CW167" s="34">
        <f t="shared" si="1218"/>
        <v>5900852.96</v>
      </c>
      <c r="CX167" s="94">
        <f t="shared" si="836"/>
        <v>222</v>
      </c>
      <c r="CY167" s="94">
        <f t="shared" si="836"/>
        <v>24632691.629999962</v>
      </c>
      <c r="CZ167" s="249">
        <f t="shared" si="1156"/>
        <v>33</v>
      </c>
      <c r="DA167" s="249">
        <f t="shared" si="1156"/>
        <v>3721039.3959999625</v>
      </c>
      <c r="DB167" s="348">
        <f t="shared" ref="DB167:DB168" si="1219">$H167</f>
        <v>0</v>
      </c>
      <c r="DC167" s="347"/>
      <c r="DD167" s="34">
        <f>SUM(DD174,DD168)</f>
        <v>0</v>
      </c>
      <c r="DE167" s="34">
        <f>SUM(DE174,DE168)</f>
        <v>0</v>
      </c>
      <c r="DF167" s="34">
        <f t="shared" ref="DF167:DG168" si="1220">SUM(DD167/12*$B$2)</f>
        <v>0</v>
      </c>
      <c r="DG167" s="34">
        <f t="shared" si="1220"/>
        <v>0</v>
      </c>
      <c r="DH167" s="34">
        <f t="shared" ref="DH167:DK167" si="1221">SUM(DH174,DH168)</f>
        <v>0</v>
      </c>
      <c r="DI167" s="34">
        <f t="shared" si="1221"/>
        <v>0</v>
      </c>
      <c r="DJ167" s="34">
        <f t="shared" si="1221"/>
        <v>0</v>
      </c>
      <c r="DK167" s="34">
        <f t="shared" si="1221"/>
        <v>0</v>
      </c>
      <c r="DL167" s="94">
        <f t="shared" si="837"/>
        <v>0</v>
      </c>
      <c r="DM167" s="94">
        <f t="shared" si="837"/>
        <v>0</v>
      </c>
      <c r="DN167" s="249">
        <f t="shared" si="1157"/>
        <v>0</v>
      </c>
      <c r="DO167" s="249">
        <f t="shared" si="1157"/>
        <v>0</v>
      </c>
      <c r="DP167" s="348">
        <f t="shared" ref="DP167:DP168" si="1222">$H167</f>
        <v>0</v>
      </c>
      <c r="DQ167" s="347"/>
      <c r="DR167" s="230">
        <f>SUM(DR174,DR168)</f>
        <v>5</v>
      </c>
      <c r="DS167" s="230">
        <f>SUM(DS174,DS168)</f>
        <v>383511.14600000001</v>
      </c>
      <c r="DT167" s="230">
        <f t="shared" ref="DT167:DU168" si="1223">SUM(DR167/12*$B$2)</f>
        <v>3.75</v>
      </c>
      <c r="DU167" s="230">
        <f t="shared" si="1223"/>
        <v>287633.35950000002</v>
      </c>
      <c r="DV167" s="230">
        <f t="shared" ref="DV167:DY167" si="1224">SUM(DV174,DV168)</f>
        <v>4</v>
      </c>
      <c r="DW167" s="230">
        <f t="shared" si="1224"/>
        <v>306808.92</v>
      </c>
      <c r="DX167" s="34">
        <f t="shared" si="1224"/>
        <v>1</v>
      </c>
      <c r="DY167" s="34">
        <f t="shared" si="1224"/>
        <v>76702.23</v>
      </c>
      <c r="DZ167" s="94">
        <f t="shared" si="838"/>
        <v>5</v>
      </c>
      <c r="EA167" s="94">
        <f t="shared" si="838"/>
        <v>383511.14999999997</v>
      </c>
      <c r="EB167" s="249">
        <f t="shared" si="1191"/>
        <v>0.25</v>
      </c>
      <c r="EC167" s="249">
        <f t="shared" si="1191"/>
        <v>19175.560499999963</v>
      </c>
      <c r="ED167" s="348">
        <f t="shared" ref="ED167:ED168" si="1225">$H167</f>
        <v>0</v>
      </c>
      <c r="EE167" s="347"/>
      <c r="EF167" s="34">
        <f>SUM(EF174,EF168)</f>
        <v>0</v>
      </c>
      <c r="EG167" s="34">
        <f>SUM(EG174,EG168)</f>
        <v>0</v>
      </c>
      <c r="EH167" s="34">
        <f t="shared" ref="EH167:EI168" si="1226">SUM(EF167/12*$B$2)</f>
        <v>0</v>
      </c>
      <c r="EI167" s="34">
        <f t="shared" si="1226"/>
        <v>0</v>
      </c>
      <c r="EJ167" s="34">
        <f t="shared" ref="EJ167:EM167" si="1227">SUM(EJ174,EJ168)</f>
        <v>0</v>
      </c>
      <c r="EK167" s="34">
        <f t="shared" si="1227"/>
        <v>0</v>
      </c>
      <c r="EL167" s="34">
        <f t="shared" si="1227"/>
        <v>0</v>
      </c>
      <c r="EM167" s="34">
        <f t="shared" si="1227"/>
        <v>0</v>
      </c>
      <c r="EN167" s="94">
        <f t="shared" si="839"/>
        <v>0</v>
      </c>
      <c r="EO167" s="94">
        <f t="shared" si="839"/>
        <v>0</v>
      </c>
      <c r="EP167" s="163">
        <f t="shared" si="1192"/>
        <v>0</v>
      </c>
      <c r="EQ167" s="163">
        <f t="shared" si="1192"/>
        <v>0</v>
      </c>
      <c r="ER167" s="348">
        <f t="shared" ref="ER167:ER168" si="1228">$H167</f>
        <v>0</v>
      </c>
      <c r="ES167" s="347"/>
      <c r="ET167" s="34">
        <f>SUM(ET174,ET168)</f>
        <v>0</v>
      </c>
      <c r="EU167" s="34">
        <f>SUM(EU174,EU168)</f>
        <v>0</v>
      </c>
      <c r="EV167" s="34">
        <f t="shared" ref="EV167:EW168" si="1229">SUM(ET167/12*$B$2)</f>
        <v>0</v>
      </c>
      <c r="EW167" s="34">
        <f t="shared" si="1229"/>
        <v>0</v>
      </c>
      <c r="EX167" s="34">
        <f t="shared" ref="EX167:FA167" si="1230">SUM(EX174,EX168)</f>
        <v>0</v>
      </c>
      <c r="EY167" s="34">
        <f t="shared" si="1230"/>
        <v>0</v>
      </c>
      <c r="EZ167" s="34">
        <f t="shared" si="1230"/>
        <v>0</v>
      </c>
      <c r="FA167" s="34">
        <f t="shared" si="1230"/>
        <v>0</v>
      </c>
      <c r="FB167" s="94">
        <f t="shared" si="840"/>
        <v>0</v>
      </c>
      <c r="FC167" s="94">
        <f t="shared" si="840"/>
        <v>0</v>
      </c>
      <c r="FD167" s="249">
        <f t="shared" si="1193"/>
        <v>0</v>
      </c>
      <c r="FE167" s="249">
        <f t="shared" si="1193"/>
        <v>0</v>
      </c>
      <c r="FF167" s="348">
        <f t="shared" ref="FF167:FF168" si="1231">$H167</f>
        <v>0</v>
      </c>
      <c r="FG167" s="347"/>
      <c r="FH167" s="34">
        <f>SUM(FH174,FH168)</f>
        <v>0</v>
      </c>
      <c r="FI167" s="34">
        <f>SUM(FI174,FI168)</f>
        <v>0</v>
      </c>
      <c r="FJ167" s="34">
        <f t="shared" ref="FJ167:FK168" si="1232">SUM(FH167/12*$B$2)</f>
        <v>0</v>
      </c>
      <c r="FK167" s="34">
        <f t="shared" si="1232"/>
        <v>0</v>
      </c>
      <c r="FL167" s="34">
        <f t="shared" ref="FL167:FO167" si="1233">SUM(FL174,FL168)</f>
        <v>0</v>
      </c>
      <c r="FM167" s="34">
        <f t="shared" si="1233"/>
        <v>0</v>
      </c>
      <c r="FN167" s="34">
        <f t="shared" si="1233"/>
        <v>0</v>
      </c>
      <c r="FO167" s="34">
        <f t="shared" si="1233"/>
        <v>0</v>
      </c>
      <c r="FP167" s="30">
        <f t="shared" si="841"/>
        <v>0</v>
      </c>
      <c r="FQ167" s="30">
        <f t="shared" si="841"/>
        <v>0</v>
      </c>
      <c r="FR167" s="249">
        <f t="shared" si="1194"/>
        <v>0</v>
      </c>
      <c r="FS167" s="249">
        <f t="shared" si="1194"/>
        <v>0</v>
      </c>
      <c r="FT167" s="348">
        <f t="shared" ref="FT167:FT168" si="1234">$H167</f>
        <v>0</v>
      </c>
      <c r="FU167" s="347"/>
      <c r="FV167" s="34">
        <f>SUM(FV174,FV168)</f>
        <v>1</v>
      </c>
      <c r="FW167" s="34">
        <f>SUM(FW174,FW168)</f>
        <v>128435.54399999999</v>
      </c>
      <c r="FX167" s="34">
        <f t="shared" ref="FX167:FY168" si="1235">SUM(FV167/12*$B$2)</f>
        <v>0.75</v>
      </c>
      <c r="FY167" s="34">
        <f t="shared" si="1235"/>
        <v>96326.657999999996</v>
      </c>
      <c r="FZ167" s="34">
        <f t="shared" ref="FZ167:GC167" si="1236">SUM(FZ174,FZ168)</f>
        <v>0</v>
      </c>
      <c r="GA167" s="34">
        <f t="shared" si="1236"/>
        <v>0</v>
      </c>
      <c r="GB167" s="34">
        <f t="shared" si="1236"/>
        <v>0</v>
      </c>
      <c r="GC167" s="34">
        <f t="shared" si="1236"/>
        <v>0</v>
      </c>
      <c r="GD167" s="94">
        <f t="shared" si="842"/>
        <v>0</v>
      </c>
      <c r="GE167" s="94">
        <f t="shared" si="842"/>
        <v>0</v>
      </c>
      <c r="GF167" s="249">
        <f t="shared" si="1136"/>
        <v>-0.75</v>
      </c>
      <c r="GG167" s="249">
        <f t="shared" si="1136"/>
        <v>-96326.657999999996</v>
      </c>
      <c r="GH167" s="348">
        <f t="shared" ref="GH167:GH168" si="1237">$H167</f>
        <v>0</v>
      </c>
      <c r="GI167" s="347" t="e">
        <f t="shared" ref="GI167:GI168" si="1238">GA167/FZ167</f>
        <v>#DIV/0!</v>
      </c>
      <c r="GJ167" s="34">
        <f>SUM(GJ174,GJ168)</f>
        <v>0</v>
      </c>
      <c r="GK167" s="34">
        <f>SUM(GK174,GK168)</f>
        <v>0</v>
      </c>
      <c r="GL167" s="34">
        <f t="shared" ref="GL167:GM168" si="1239">SUM(GJ167/12*$B$2)</f>
        <v>0</v>
      </c>
      <c r="GM167" s="34">
        <f t="shared" si="1239"/>
        <v>0</v>
      </c>
      <c r="GN167" s="34">
        <f t="shared" ref="GN167:GQ167" si="1240">SUM(GN174,GN168)</f>
        <v>0</v>
      </c>
      <c r="GO167" s="34">
        <f t="shared" si="1240"/>
        <v>0</v>
      </c>
      <c r="GP167" s="34">
        <f t="shared" si="1240"/>
        <v>0</v>
      </c>
      <c r="GQ167" s="34">
        <f t="shared" si="1240"/>
        <v>0</v>
      </c>
      <c r="GR167" s="30">
        <f t="shared" si="843"/>
        <v>0</v>
      </c>
      <c r="GS167" s="30">
        <f t="shared" si="843"/>
        <v>0</v>
      </c>
      <c r="GT167" s="249">
        <f t="shared" si="1195"/>
        <v>0</v>
      </c>
      <c r="GU167" s="249">
        <f t="shared" si="1195"/>
        <v>0</v>
      </c>
      <c r="GV167" s="348">
        <f t="shared" ref="GV167:GV168" si="1241">$H167</f>
        <v>0</v>
      </c>
      <c r="GW167" s="347"/>
      <c r="GX167" s="34">
        <f>SUM(GX174,GX168)</f>
        <v>0</v>
      </c>
      <c r="GY167" s="34">
        <f>SUM(GY174,GY168)</f>
        <v>0</v>
      </c>
      <c r="GZ167" s="34">
        <f t="shared" ref="GZ167:HA168" si="1242">SUM(GX167/12*$B$2)</f>
        <v>0</v>
      </c>
      <c r="HA167" s="34">
        <f t="shared" si="1242"/>
        <v>0</v>
      </c>
      <c r="HB167" s="34">
        <f t="shared" ref="HB167:HE167" si="1243">SUM(HB174,HB168)</f>
        <v>0</v>
      </c>
      <c r="HC167" s="34">
        <f t="shared" si="1243"/>
        <v>0</v>
      </c>
      <c r="HD167" s="34">
        <f t="shared" si="1243"/>
        <v>0</v>
      </c>
      <c r="HE167" s="34">
        <f t="shared" si="1243"/>
        <v>0</v>
      </c>
      <c r="HF167" s="94">
        <f t="shared" si="844"/>
        <v>0</v>
      </c>
      <c r="HG167" s="94">
        <f t="shared" si="844"/>
        <v>0</v>
      </c>
      <c r="HH167" s="249">
        <f t="shared" si="1158"/>
        <v>0</v>
      </c>
      <c r="HI167" s="249">
        <f t="shared" si="1158"/>
        <v>0</v>
      </c>
      <c r="HJ167" s="348">
        <f t="shared" ref="HJ167:HJ168" si="1244">$H167</f>
        <v>0</v>
      </c>
      <c r="HK167" s="347" t="e">
        <f t="shared" ref="HK167:HK168" si="1245">HC167/HB167</f>
        <v>#DIV/0!</v>
      </c>
      <c r="HL167" s="34">
        <f>SUM(HL174,HL168)</f>
        <v>0</v>
      </c>
      <c r="HM167" s="34">
        <f>SUM(HM174,HM168)</f>
        <v>0</v>
      </c>
      <c r="HN167" s="34">
        <f t="shared" ref="HN167:HO168" si="1246">SUM(HL167/12*$B$2)</f>
        <v>0</v>
      </c>
      <c r="HO167" s="34">
        <f t="shared" si="1246"/>
        <v>0</v>
      </c>
      <c r="HP167" s="34">
        <f t="shared" ref="HP167:HS167" si="1247">SUM(HP174,HP168)</f>
        <v>0</v>
      </c>
      <c r="HQ167" s="34">
        <f t="shared" si="1247"/>
        <v>0</v>
      </c>
      <c r="HR167" s="34">
        <f t="shared" si="1247"/>
        <v>0</v>
      </c>
      <c r="HS167" s="34">
        <f t="shared" si="1247"/>
        <v>0</v>
      </c>
      <c r="HT167" s="94">
        <f t="shared" si="845"/>
        <v>0</v>
      </c>
      <c r="HU167" s="94">
        <f t="shared" si="845"/>
        <v>0</v>
      </c>
      <c r="HV167" s="249">
        <f t="shared" si="1159"/>
        <v>0</v>
      </c>
      <c r="HW167" s="249">
        <f t="shared" si="1159"/>
        <v>0</v>
      </c>
      <c r="HX167" s="348">
        <f t="shared" ref="HX167:HX168" si="1248">$H167</f>
        <v>0</v>
      </c>
      <c r="HY167" s="347" t="e">
        <f t="shared" ref="HY167:HY168" si="1249">HQ167/HP167</f>
        <v>#DIV/0!</v>
      </c>
      <c r="HZ167" s="515">
        <f>SUM(HZ174,HZ168)</f>
        <v>0</v>
      </c>
      <c r="IA167" s="515">
        <f>SUM(IA174,IA168)</f>
        <v>0</v>
      </c>
      <c r="IB167" s="515">
        <f t="shared" ref="IB167:IC167" si="1250">SUM(HZ167/12*$B$2)</f>
        <v>0</v>
      </c>
      <c r="IC167" s="515">
        <f t="shared" si="1250"/>
        <v>0</v>
      </c>
      <c r="ID167" s="515">
        <f t="shared" ref="ID167:IG167" si="1251">SUM(ID174,ID168)</f>
        <v>0</v>
      </c>
      <c r="IE167" s="515">
        <f t="shared" si="1251"/>
        <v>0</v>
      </c>
      <c r="IF167" s="34">
        <f t="shared" si="1251"/>
        <v>0</v>
      </c>
      <c r="IG167" s="34">
        <f t="shared" si="1251"/>
        <v>0</v>
      </c>
      <c r="IH167" s="94">
        <f t="shared" ref="IH167" si="1252">SUM(ID167+IF167)</f>
        <v>0</v>
      </c>
      <c r="II167" s="94">
        <f t="shared" ref="II167" si="1253">SUM(IE167+IG167)</f>
        <v>0</v>
      </c>
      <c r="IJ167" s="524">
        <f t="shared" si="1160"/>
        <v>0</v>
      </c>
      <c r="IK167" s="524">
        <f t="shared" si="1160"/>
        <v>0</v>
      </c>
      <c r="IL167" s="348">
        <f t="shared" ref="IL167:IL168" si="1254">$H167</f>
        <v>0</v>
      </c>
      <c r="IM167" s="347" t="e">
        <f t="shared" ref="IM167:IM168" si="1255">IE167/ID167</f>
        <v>#DIV/0!</v>
      </c>
      <c r="IN167" s="515">
        <f>SUM(IN174,IN168)</f>
        <v>0</v>
      </c>
      <c r="IO167" s="515">
        <f>SUM(IO174,IO168)</f>
        <v>0</v>
      </c>
      <c r="IP167" s="515">
        <f t="shared" ref="IP167:IQ167" si="1256">SUM(IN167/12*$B$2)</f>
        <v>0</v>
      </c>
      <c r="IQ167" s="515">
        <f t="shared" si="1256"/>
        <v>0</v>
      </c>
      <c r="IR167" s="515">
        <f t="shared" ref="IR167:IU167" si="1257">SUM(IR174,IR168)</f>
        <v>0</v>
      </c>
      <c r="IS167" s="515">
        <f t="shared" si="1257"/>
        <v>0</v>
      </c>
      <c r="IT167" s="34">
        <f t="shared" si="1257"/>
        <v>0</v>
      </c>
      <c r="IU167" s="34">
        <f t="shared" si="1257"/>
        <v>0</v>
      </c>
      <c r="IV167" s="94">
        <f t="shared" ref="IV167" si="1258">SUM(IR167+IT167)</f>
        <v>0</v>
      </c>
      <c r="IW167" s="94">
        <f t="shared" ref="IW167" si="1259">SUM(IS167+IU167)</f>
        <v>0</v>
      </c>
      <c r="IX167" s="524">
        <f t="shared" si="1131"/>
        <v>0</v>
      </c>
      <c r="IY167" s="524">
        <f t="shared" si="1131"/>
        <v>0</v>
      </c>
      <c r="IZ167" s="348">
        <f t="shared" ref="IZ167:IZ168" si="1260">$H167</f>
        <v>0</v>
      </c>
      <c r="JA167" s="347" t="e">
        <f t="shared" ref="JA167:JA168" si="1261">IS167/IR167</f>
        <v>#DIV/0!</v>
      </c>
      <c r="JB167" s="524">
        <f t="shared" ref="JB167:JE168" si="1262">I167+W167+AK167+AY167+BM167+CA167+CP167+DD167+DR167+EF167+ET167+FH167+FV167+GJ167+GX167+HL167+HZ167+IN167</f>
        <v>233</v>
      </c>
      <c r="JC167" s="526">
        <f t="shared" si="1262"/>
        <v>25010816.845999997</v>
      </c>
      <c r="JD167" s="540">
        <f t="shared" si="1262"/>
        <v>174.75</v>
      </c>
      <c r="JE167" s="526">
        <f t="shared" si="1262"/>
        <v>18758112.634499997</v>
      </c>
      <c r="JF167" s="524">
        <f t="shared" ref="JF167:JI222" si="1263">M167+AA167+AO167+BC167+BQ167+CE167+CT167+DH167+DV167+EJ167+EX167+FL167+FZ167+GN167+HB167+HP167</f>
        <v>224</v>
      </c>
      <c r="JG167" s="524">
        <f t="shared" si="1263"/>
        <v>24010096.43999996</v>
      </c>
      <c r="JH167" s="239">
        <f t="shared" si="1263"/>
        <v>62</v>
      </c>
      <c r="JI167" s="239">
        <f t="shared" si="1263"/>
        <v>6514470.8000000007</v>
      </c>
      <c r="JJ167" s="239">
        <f t="shared" si="1162"/>
        <v>286</v>
      </c>
      <c r="JK167" s="239">
        <f t="shared" si="1154"/>
        <v>30524567.239999961</v>
      </c>
      <c r="JL167" s="524">
        <f t="shared" si="1140"/>
        <v>49.25</v>
      </c>
      <c r="JM167" s="524">
        <f t="shared" si="1140"/>
        <v>5251983.8054999635</v>
      </c>
      <c r="JN167" s="73">
        <f t="shared" ref="JN167:JO168" si="1264">JF167/JD167</f>
        <v>1.2818311874105865</v>
      </c>
      <c r="JO167" s="73">
        <f t="shared" si="1264"/>
        <v>1.2799846609216161</v>
      </c>
      <c r="JP167" s="55"/>
      <c r="JQ167" s="55"/>
      <c r="JR167" s="378">
        <f t="shared" ref="JR167" si="1265">SUM(JP167-JQ167)</f>
        <v>0</v>
      </c>
      <c r="JS167" s="382">
        <f t="shared" ref="JS167:JS169" si="1266">JI167/JH167</f>
        <v>105072.10967741937</v>
      </c>
    </row>
    <row r="168" spans="1:280" hidden="1" x14ac:dyDescent="0.2">
      <c r="A168" s="10">
        <v>1</v>
      </c>
      <c r="B168" s="10">
        <v>1</v>
      </c>
      <c r="C168" s="443"/>
      <c r="D168" s="432"/>
      <c r="E168" s="432"/>
      <c r="F168" s="436" t="s">
        <v>143</v>
      </c>
      <c r="G168" s="35">
        <v>23</v>
      </c>
      <c r="H168" s="257">
        <v>128435.54399999999</v>
      </c>
      <c r="I168" s="230">
        <f>VLOOKUP($G168,'ВМП план'!$A$8:$AS$56,12,0)</f>
        <v>0</v>
      </c>
      <c r="J168" s="230">
        <f>VLOOKUP($G168,'ВМП план'!$A$8:$AS$56,13,0)</f>
        <v>0</v>
      </c>
      <c r="K168" s="230">
        <f t="shared" si="1196"/>
        <v>0</v>
      </c>
      <c r="L168" s="230">
        <f t="shared" si="1197"/>
        <v>0</v>
      </c>
      <c r="M168" s="34">
        <f>SUM(M169:M173)</f>
        <v>0</v>
      </c>
      <c r="N168" s="34">
        <f t="shared" ref="N168:P168" si="1267">SUM(N169:N173)</f>
        <v>0</v>
      </c>
      <c r="O168" s="34">
        <f t="shared" si="1267"/>
        <v>0</v>
      </c>
      <c r="P168" s="34">
        <f t="shared" si="1267"/>
        <v>0</v>
      </c>
      <c r="Q168" s="94">
        <f t="shared" si="832"/>
        <v>0</v>
      </c>
      <c r="R168" s="94">
        <f t="shared" si="832"/>
        <v>0</v>
      </c>
      <c r="S168" s="249">
        <f t="shared" si="1184"/>
        <v>0</v>
      </c>
      <c r="T168" s="249">
        <f t="shared" si="1184"/>
        <v>0</v>
      </c>
      <c r="U168" s="348">
        <f t="shared" si="1199"/>
        <v>128435.54399999999</v>
      </c>
      <c r="V168" s="347"/>
      <c r="W168" s="230">
        <f>VLOOKUP($G168,'ВМП план'!$A$8:$AS$56,10,0)</f>
        <v>0</v>
      </c>
      <c r="X168" s="230">
        <f>VLOOKUP($G168,'ВМП план'!$A$8:$AS$56,11,0)</f>
        <v>0</v>
      </c>
      <c r="Y168" s="34">
        <f t="shared" si="1200"/>
        <v>0</v>
      </c>
      <c r="Z168" s="34">
        <f t="shared" si="1200"/>
        <v>0</v>
      </c>
      <c r="AA168" s="34">
        <f>SUM(AA169:AA173)</f>
        <v>0</v>
      </c>
      <c r="AB168" s="34">
        <f t="shared" ref="AB168:AD168" si="1268">SUM(AB169:AB173)</f>
        <v>0</v>
      </c>
      <c r="AC168" s="34">
        <f t="shared" si="1268"/>
        <v>0</v>
      </c>
      <c r="AD168" s="34">
        <f t="shared" si="1268"/>
        <v>0</v>
      </c>
      <c r="AE168" s="94">
        <f t="shared" si="1202"/>
        <v>0</v>
      </c>
      <c r="AF168" s="94">
        <f t="shared" si="1203"/>
        <v>0</v>
      </c>
      <c r="AG168" s="249">
        <f t="shared" si="1183"/>
        <v>0</v>
      </c>
      <c r="AH168" s="249">
        <f t="shared" si="1183"/>
        <v>0</v>
      </c>
      <c r="AI168" s="348">
        <f t="shared" si="1204"/>
        <v>128435.54399999999</v>
      </c>
      <c r="AJ168" s="347"/>
      <c r="AK168" s="322">
        <f>VLOOKUP($G168,'ВМП план'!$A$8:$AS$56,14,0)</f>
        <v>0</v>
      </c>
      <c r="AL168" s="230">
        <f>VLOOKUP($G168,'ВМП план'!$A$8:$AS$56,15,0)</f>
        <v>0</v>
      </c>
      <c r="AM168" s="34">
        <f t="shared" si="1205"/>
        <v>0</v>
      </c>
      <c r="AN168" s="34">
        <f t="shared" si="1205"/>
        <v>0</v>
      </c>
      <c r="AO168" s="34">
        <f>SUM(AO169:AO173)</f>
        <v>0</v>
      </c>
      <c r="AP168" s="34">
        <f t="shared" ref="AP168:AR168" si="1269">SUM(AP169:AP173)</f>
        <v>0</v>
      </c>
      <c r="AQ168" s="34">
        <f t="shared" si="1269"/>
        <v>0</v>
      </c>
      <c r="AR168" s="34">
        <f t="shared" si="1269"/>
        <v>0</v>
      </c>
      <c r="AS168" s="94">
        <f t="shared" si="833"/>
        <v>0</v>
      </c>
      <c r="AT168" s="94">
        <f t="shared" si="833"/>
        <v>0</v>
      </c>
      <c r="AU168" s="249">
        <f t="shared" si="1185"/>
        <v>0</v>
      </c>
      <c r="AV168" s="249">
        <f t="shared" si="1185"/>
        <v>0</v>
      </c>
      <c r="AW168" s="348">
        <f t="shared" si="1207"/>
        <v>128435.54399999999</v>
      </c>
      <c r="AX168" s="347"/>
      <c r="AY168" s="230">
        <f>VLOOKUP($G168,'ВМП план'!$A$8:$AS$56,16,0)</f>
        <v>0</v>
      </c>
      <c r="AZ168" s="230">
        <f>VLOOKUP($G168,'ВМП план'!$A$8:$AS$56,17,0)</f>
        <v>0</v>
      </c>
      <c r="BA168" s="34">
        <f t="shared" si="1208"/>
        <v>0</v>
      </c>
      <c r="BB168" s="34">
        <f t="shared" si="1208"/>
        <v>0</v>
      </c>
      <c r="BC168" s="34">
        <f>SUM(BC169:BC173)</f>
        <v>0</v>
      </c>
      <c r="BD168" s="34">
        <f t="shared" ref="BD168:BF168" si="1270">SUM(BD169:BD173)</f>
        <v>0</v>
      </c>
      <c r="BE168" s="34">
        <f t="shared" si="1270"/>
        <v>0</v>
      </c>
      <c r="BF168" s="34">
        <f t="shared" si="1270"/>
        <v>0</v>
      </c>
      <c r="BG168" s="94">
        <f t="shared" si="834"/>
        <v>0</v>
      </c>
      <c r="BH168" s="94">
        <f t="shared" si="834"/>
        <v>0</v>
      </c>
      <c r="BI168" s="249">
        <f t="shared" si="1186"/>
        <v>0</v>
      </c>
      <c r="BJ168" s="249">
        <f t="shared" si="1186"/>
        <v>0</v>
      </c>
      <c r="BK168" s="348">
        <f t="shared" si="1210"/>
        <v>128435.54399999999</v>
      </c>
      <c r="BL168" s="347"/>
      <c r="BM168" s="230">
        <f>VLOOKUP($G168,'ВМП план'!$A$8:$AS$56,8,0)</f>
        <v>17</v>
      </c>
      <c r="BN168" s="230">
        <f>VLOOKUP($G168,'ВМП план'!$A$8:$AS$56,9,0)</f>
        <v>2183404.2479999997</v>
      </c>
      <c r="BO168" s="34">
        <f t="shared" si="1211"/>
        <v>12.75</v>
      </c>
      <c r="BP168" s="34">
        <f t="shared" si="1211"/>
        <v>1637553.1859999998</v>
      </c>
      <c r="BQ168" s="34">
        <f>SUM(BQ169:BQ173)</f>
        <v>19</v>
      </c>
      <c r="BR168" s="34">
        <f t="shared" ref="BR168:BT168" si="1271">SUM(BR169:BR173)</f>
        <v>2440275.2600000002</v>
      </c>
      <c r="BS168" s="34">
        <f t="shared" si="1271"/>
        <v>0</v>
      </c>
      <c r="BT168" s="34">
        <f t="shared" si="1271"/>
        <v>0</v>
      </c>
      <c r="BU168" s="94">
        <f t="shared" si="853"/>
        <v>19</v>
      </c>
      <c r="BV168" s="94">
        <f t="shared" si="854"/>
        <v>2440275.2600000002</v>
      </c>
      <c r="BW168" s="249">
        <f t="shared" si="1189"/>
        <v>6.25</v>
      </c>
      <c r="BX168" s="249">
        <f t="shared" si="1189"/>
        <v>802722.07400000049</v>
      </c>
      <c r="BY168" s="348">
        <f t="shared" si="1213"/>
        <v>128435.54399999999</v>
      </c>
      <c r="BZ168" s="348">
        <f t="shared" ref="BZ168" si="1272">BR168/BQ168</f>
        <v>128435.54000000001</v>
      </c>
      <c r="CA168" s="230">
        <f>VLOOKUP($G168,'ВМП план'!$A$8:$AS$56,18,0)</f>
        <v>0</v>
      </c>
      <c r="CB168" s="230">
        <f>VLOOKUP($G168,'ВМП план'!$A$8:$AS$56,19,0)</f>
        <v>0</v>
      </c>
      <c r="CC168" s="34">
        <f t="shared" si="1214"/>
        <v>0</v>
      </c>
      <c r="CD168" s="34">
        <f t="shared" si="1214"/>
        <v>0</v>
      </c>
      <c r="CE168" s="34">
        <f>SUM(CE169:CE173)</f>
        <v>0</v>
      </c>
      <c r="CF168" s="34">
        <f t="shared" ref="CF168:CH168" si="1273">SUM(CF169:CF173)</f>
        <v>0</v>
      </c>
      <c r="CG168" s="34">
        <f t="shared" si="1273"/>
        <v>0</v>
      </c>
      <c r="CH168" s="34">
        <f t="shared" si="1273"/>
        <v>0</v>
      </c>
      <c r="CI168" s="30">
        <f t="shared" si="835"/>
        <v>0</v>
      </c>
      <c r="CJ168" s="30">
        <f t="shared" si="835"/>
        <v>0</v>
      </c>
      <c r="CK168" s="249">
        <f t="shared" si="1190"/>
        <v>0</v>
      </c>
      <c r="CL168" s="249">
        <f t="shared" si="1190"/>
        <v>0</v>
      </c>
      <c r="CM168" s="348">
        <f t="shared" si="1216"/>
        <v>128435.54399999999</v>
      </c>
      <c r="CN168" s="347"/>
      <c r="CO168" s="347"/>
      <c r="CP168" s="230">
        <f>VLOOKUP($G168,'ВМП план'!$A$8:$AS$56,20,0)</f>
        <v>120</v>
      </c>
      <c r="CQ168" s="230">
        <f>VLOOKUP($G168,'ВМП план'!$A$8:$AS$56,21,0)</f>
        <v>15412265.279999999</v>
      </c>
      <c r="CR168" s="34">
        <f t="shared" si="1217"/>
        <v>90</v>
      </c>
      <c r="CS168" s="34">
        <f t="shared" si="1217"/>
        <v>11559198.959999999</v>
      </c>
      <c r="CT168" s="34">
        <f>SUM(CT169:CT173)</f>
        <v>113</v>
      </c>
      <c r="CU168" s="34">
        <f t="shared" ref="CU168:CW168" si="1274">SUM(CU169:CU173)</f>
        <v>14513216.019999962</v>
      </c>
      <c r="CV168" s="34">
        <f t="shared" si="1274"/>
        <v>34</v>
      </c>
      <c r="CW168" s="34">
        <f t="shared" si="1274"/>
        <v>4366808.3600000003</v>
      </c>
      <c r="CX168" s="94">
        <f t="shared" si="836"/>
        <v>147</v>
      </c>
      <c r="CY168" s="94">
        <f t="shared" si="836"/>
        <v>18880024.379999962</v>
      </c>
      <c r="CZ168" s="249">
        <f t="shared" si="1156"/>
        <v>23</v>
      </c>
      <c r="DA168" s="249">
        <f t="shared" si="1156"/>
        <v>2954017.0599999633</v>
      </c>
      <c r="DB168" s="348">
        <f t="shared" si="1219"/>
        <v>128435.54399999999</v>
      </c>
      <c r="DC168" s="347">
        <f>CU168/CT168</f>
        <v>128435.53999999967</v>
      </c>
      <c r="DD168" s="230">
        <f>VLOOKUP($G168,'ВМП план'!$A$8:$AS$56,22,0)</f>
        <v>0</v>
      </c>
      <c r="DE168" s="230">
        <f>VLOOKUP($G168,'ВМП план'!$A$8:$AS$56,23,0)</f>
        <v>0</v>
      </c>
      <c r="DF168" s="34">
        <f t="shared" si="1220"/>
        <v>0</v>
      </c>
      <c r="DG168" s="34">
        <f t="shared" si="1220"/>
        <v>0</v>
      </c>
      <c r="DH168" s="34">
        <f>SUM(DH169:DH173)</f>
        <v>0</v>
      </c>
      <c r="DI168" s="34">
        <f t="shared" ref="DI168:DK168" si="1275">SUM(DI169:DI173)</f>
        <v>0</v>
      </c>
      <c r="DJ168" s="34">
        <f t="shared" si="1275"/>
        <v>0</v>
      </c>
      <c r="DK168" s="34">
        <f t="shared" si="1275"/>
        <v>0</v>
      </c>
      <c r="DL168" s="94">
        <f t="shared" si="837"/>
        <v>0</v>
      </c>
      <c r="DM168" s="94">
        <f t="shared" si="837"/>
        <v>0</v>
      </c>
      <c r="DN168" s="249">
        <f t="shared" si="1157"/>
        <v>0</v>
      </c>
      <c r="DO168" s="249">
        <f t="shared" si="1157"/>
        <v>0</v>
      </c>
      <c r="DP168" s="348">
        <f t="shared" si="1222"/>
        <v>128435.54399999999</v>
      </c>
      <c r="DQ168" s="347"/>
      <c r="DR168" s="230">
        <f>VLOOKUP($G168,'ВМП план'!$A$8:$AS$56,24,0)</f>
        <v>0</v>
      </c>
      <c r="DS168" s="230">
        <f>VLOOKUP($G168,'ВМП план'!$A$8:$AS$56,25,0)</f>
        <v>0</v>
      </c>
      <c r="DT168" s="34">
        <f t="shared" si="1223"/>
        <v>0</v>
      </c>
      <c r="DU168" s="34">
        <f t="shared" si="1223"/>
        <v>0</v>
      </c>
      <c r="DV168" s="34">
        <f>SUM(DV169:DV173)</f>
        <v>0</v>
      </c>
      <c r="DW168" s="34">
        <f t="shared" ref="DW168:DY168" si="1276">SUM(DW169:DW173)</f>
        <v>0</v>
      </c>
      <c r="DX168" s="34">
        <f t="shared" si="1276"/>
        <v>0</v>
      </c>
      <c r="DY168" s="34">
        <f t="shared" si="1276"/>
        <v>0</v>
      </c>
      <c r="DZ168" s="94">
        <f t="shared" si="838"/>
        <v>0</v>
      </c>
      <c r="EA168" s="94">
        <f t="shared" si="838"/>
        <v>0</v>
      </c>
      <c r="EB168" s="249">
        <f t="shared" si="1191"/>
        <v>0</v>
      </c>
      <c r="EC168" s="249">
        <f t="shared" si="1191"/>
        <v>0</v>
      </c>
      <c r="ED168" s="348">
        <f t="shared" si="1225"/>
        <v>128435.54399999999</v>
      </c>
      <c r="EE168" s="347"/>
      <c r="EF168" s="230">
        <f>VLOOKUP($G168,'ВМП план'!$A$8:$AS$56,26,0)</f>
        <v>0</v>
      </c>
      <c r="EG168" s="230">
        <f>VLOOKUP($G168,'ВМП план'!$A$8:$AS$56,27,0)</f>
        <v>0</v>
      </c>
      <c r="EH168" s="34">
        <f t="shared" si="1226"/>
        <v>0</v>
      </c>
      <c r="EI168" s="34">
        <f t="shared" si="1226"/>
        <v>0</v>
      </c>
      <c r="EJ168" s="34">
        <f>SUM(EJ169:EJ173)</f>
        <v>0</v>
      </c>
      <c r="EK168" s="34">
        <f t="shared" ref="EK168:EM168" si="1277">SUM(EK169:EK173)</f>
        <v>0</v>
      </c>
      <c r="EL168" s="34">
        <f t="shared" si="1277"/>
        <v>0</v>
      </c>
      <c r="EM168" s="34">
        <f t="shared" si="1277"/>
        <v>0</v>
      </c>
      <c r="EN168" s="94">
        <f t="shared" si="839"/>
        <v>0</v>
      </c>
      <c r="EO168" s="94">
        <f t="shared" si="839"/>
        <v>0</v>
      </c>
      <c r="EP168" s="163">
        <f t="shared" si="1192"/>
        <v>0</v>
      </c>
      <c r="EQ168" s="163">
        <f t="shared" si="1192"/>
        <v>0</v>
      </c>
      <c r="ER168" s="348">
        <f t="shared" si="1228"/>
        <v>128435.54399999999</v>
      </c>
      <c r="ES168" s="347"/>
      <c r="ET168" s="230">
        <f>VLOOKUP($G168,'ВМП план'!$A$8:$AS$56,28,0)</f>
        <v>0</v>
      </c>
      <c r="EU168" s="230">
        <f>VLOOKUP($G168,'ВМП план'!$A$8:$AS$56,29,0)</f>
        <v>0</v>
      </c>
      <c r="EV168" s="34">
        <f t="shared" si="1229"/>
        <v>0</v>
      </c>
      <c r="EW168" s="34">
        <f t="shared" si="1229"/>
        <v>0</v>
      </c>
      <c r="EX168" s="34">
        <f>SUM(EX169:EX173)</f>
        <v>0</v>
      </c>
      <c r="EY168" s="34">
        <f t="shared" ref="EY168:FA168" si="1278">SUM(EY169:EY173)</f>
        <v>0</v>
      </c>
      <c r="EZ168" s="34">
        <f t="shared" si="1278"/>
        <v>0</v>
      </c>
      <c r="FA168" s="34">
        <f t="shared" si="1278"/>
        <v>0</v>
      </c>
      <c r="FB168" s="94">
        <f t="shared" si="840"/>
        <v>0</v>
      </c>
      <c r="FC168" s="94">
        <f t="shared" si="840"/>
        <v>0</v>
      </c>
      <c r="FD168" s="249">
        <f t="shared" si="1193"/>
        <v>0</v>
      </c>
      <c r="FE168" s="249">
        <f t="shared" si="1193"/>
        <v>0</v>
      </c>
      <c r="FF168" s="348">
        <f t="shared" si="1231"/>
        <v>128435.54399999999</v>
      </c>
      <c r="FG168" s="347"/>
      <c r="FH168" s="230">
        <f>VLOOKUP($G168,'ВМП план'!$A$8:$AS$56,30,0)</f>
        <v>0</v>
      </c>
      <c r="FI168" s="230">
        <f>VLOOKUP($G168,'ВМП план'!$A$8:$AS$56,31,0)</f>
        <v>0</v>
      </c>
      <c r="FJ168" s="34">
        <f t="shared" si="1232"/>
        <v>0</v>
      </c>
      <c r="FK168" s="34">
        <f t="shared" si="1232"/>
        <v>0</v>
      </c>
      <c r="FL168" s="34">
        <f>SUM(FL169:FL173)</f>
        <v>0</v>
      </c>
      <c r="FM168" s="34">
        <f t="shared" ref="FM168:FO168" si="1279">SUM(FM169:FM173)</f>
        <v>0</v>
      </c>
      <c r="FN168" s="34">
        <f t="shared" si="1279"/>
        <v>0</v>
      </c>
      <c r="FO168" s="34">
        <f t="shared" si="1279"/>
        <v>0</v>
      </c>
      <c r="FP168" s="30">
        <f t="shared" si="841"/>
        <v>0</v>
      </c>
      <c r="FQ168" s="30">
        <f t="shared" si="841"/>
        <v>0</v>
      </c>
      <c r="FR168" s="249">
        <f t="shared" si="1194"/>
        <v>0</v>
      </c>
      <c r="FS168" s="249">
        <f t="shared" si="1194"/>
        <v>0</v>
      </c>
      <c r="FT168" s="348">
        <f t="shared" si="1234"/>
        <v>128435.54399999999</v>
      </c>
      <c r="FU168" s="347"/>
      <c r="FV168" s="230">
        <f>VLOOKUP($G168,'ВМП план'!$A$8:$AS$56,42,0)</f>
        <v>1</v>
      </c>
      <c r="FW168" s="230">
        <f>VLOOKUP($G168,'ВМП план'!$A$8:$AS$56,43,0)</f>
        <v>128435.54399999999</v>
      </c>
      <c r="FX168" s="34">
        <f t="shared" si="1235"/>
        <v>0.75</v>
      </c>
      <c r="FY168" s="34">
        <f t="shared" si="1235"/>
        <v>96326.657999999996</v>
      </c>
      <c r="FZ168" s="34">
        <f>SUM(FZ169:FZ173)</f>
        <v>0</v>
      </c>
      <c r="GA168" s="34">
        <f t="shared" ref="GA168:GC168" si="1280">SUM(GA169:GA173)</f>
        <v>0</v>
      </c>
      <c r="GB168" s="34">
        <f t="shared" si="1280"/>
        <v>0</v>
      </c>
      <c r="GC168" s="34">
        <f t="shared" si="1280"/>
        <v>0</v>
      </c>
      <c r="GD168" s="94">
        <f t="shared" si="842"/>
        <v>0</v>
      </c>
      <c r="GE168" s="94">
        <f t="shared" si="842"/>
        <v>0</v>
      </c>
      <c r="GF168" s="249">
        <f t="shared" si="1136"/>
        <v>-0.75</v>
      </c>
      <c r="GG168" s="249">
        <f t="shared" si="1136"/>
        <v>-96326.657999999996</v>
      </c>
      <c r="GH168" s="348">
        <f t="shared" si="1237"/>
        <v>128435.54399999999</v>
      </c>
      <c r="GI168" s="347" t="e">
        <f t="shared" si="1238"/>
        <v>#DIV/0!</v>
      </c>
      <c r="GJ168" s="230">
        <f>VLOOKUP($G168,'ВМП план'!$A$8:$AS$56,34,0)</f>
        <v>0</v>
      </c>
      <c r="GK168" s="230">
        <f>VLOOKUP($G168,'ВМП план'!$A$8:$AS$56,35,0)</f>
        <v>0</v>
      </c>
      <c r="GL168" s="34">
        <f t="shared" si="1239"/>
        <v>0</v>
      </c>
      <c r="GM168" s="34">
        <f t="shared" si="1239"/>
        <v>0</v>
      </c>
      <c r="GN168" s="34">
        <f>SUM(GN169:GN173)</f>
        <v>0</v>
      </c>
      <c r="GO168" s="34">
        <f t="shared" ref="GO168:GQ168" si="1281">SUM(GO169:GO173)</f>
        <v>0</v>
      </c>
      <c r="GP168" s="34">
        <f t="shared" si="1281"/>
        <v>0</v>
      </c>
      <c r="GQ168" s="34">
        <f t="shared" si="1281"/>
        <v>0</v>
      </c>
      <c r="GR168" s="30">
        <f t="shared" si="843"/>
        <v>0</v>
      </c>
      <c r="GS168" s="30">
        <f t="shared" si="843"/>
        <v>0</v>
      </c>
      <c r="GT168" s="249">
        <f t="shared" si="1195"/>
        <v>0</v>
      </c>
      <c r="GU168" s="249">
        <f t="shared" si="1195"/>
        <v>0</v>
      </c>
      <c r="GV168" s="348">
        <f t="shared" si="1241"/>
        <v>128435.54399999999</v>
      </c>
      <c r="GW168" s="347"/>
      <c r="GX168" s="230">
        <f>VLOOKUP($G168,'ВМП план'!$A$8:$AS$56,36,0)</f>
        <v>0</v>
      </c>
      <c r="GY168" s="230">
        <f>VLOOKUP($G168,'ВМП план'!$A$8:$AS$56,37,0)</f>
        <v>0</v>
      </c>
      <c r="GZ168" s="34">
        <f t="shared" si="1242"/>
        <v>0</v>
      </c>
      <c r="HA168" s="34">
        <f t="shared" si="1242"/>
        <v>0</v>
      </c>
      <c r="HB168" s="34">
        <f>SUM(HB169:HB173)</f>
        <v>0</v>
      </c>
      <c r="HC168" s="34">
        <f t="shared" ref="HC168:HE168" si="1282">SUM(HC169:HC173)</f>
        <v>0</v>
      </c>
      <c r="HD168" s="34">
        <f t="shared" si="1282"/>
        <v>0</v>
      </c>
      <c r="HE168" s="34">
        <f t="shared" si="1282"/>
        <v>0</v>
      </c>
      <c r="HF168" s="94">
        <f t="shared" si="844"/>
        <v>0</v>
      </c>
      <c r="HG168" s="94">
        <f t="shared" si="844"/>
        <v>0</v>
      </c>
      <c r="HH168" s="249">
        <f t="shared" si="1158"/>
        <v>0</v>
      </c>
      <c r="HI168" s="249">
        <f t="shared" si="1158"/>
        <v>0</v>
      </c>
      <c r="HJ168" s="348">
        <f t="shared" si="1244"/>
        <v>128435.54399999999</v>
      </c>
      <c r="HK168" s="347" t="e">
        <f t="shared" si="1245"/>
        <v>#DIV/0!</v>
      </c>
      <c r="HL168" s="230">
        <f>VLOOKUP($G168,'ВМП план'!$A$8:$AS$56,38,0)</f>
        <v>0</v>
      </c>
      <c r="HM168" s="230">
        <f>VLOOKUP($G168,'ВМП план'!$A$8:$AS$56,39,0)</f>
        <v>0</v>
      </c>
      <c r="HN168" s="34">
        <f t="shared" si="1246"/>
        <v>0</v>
      </c>
      <c r="HO168" s="34">
        <f t="shared" si="1246"/>
        <v>0</v>
      </c>
      <c r="HP168" s="34">
        <f>SUM(HP169:HP173)</f>
        <v>0</v>
      </c>
      <c r="HQ168" s="34">
        <f t="shared" ref="HQ168:HS168" si="1283">SUM(HQ169:HQ173)</f>
        <v>0</v>
      </c>
      <c r="HR168" s="34">
        <f t="shared" si="1283"/>
        <v>0</v>
      </c>
      <c r="HS168" s="34">
        <f t="shared" si="1283"/>
        <v>0</v>
      </c>
      <c r="HT168" s="94">
        <f t="shared" si="845"/>
        <v>0</v>
      </c>
      <c r="HU168" s="94">
        <f t="shared" si="845"/>
        <v>0</v>
      </c>
      <c r="HV168" s="249">
        <f t="shared" si="1159"/>
        <v>0</v>
      </c>
      <c r="HW168" s="249">
        <f t="shared" si="1159"/>
        <v>0</v>
      </c>
      <c r="HX168" s="348">
        <f t="shared" si="1248"/>
        <v>128435.54399999999</v>
      </c>
      <c r="HY168" s="347" t="e">
        <f t="shared" si="1249"/>
        <v>#DIV/0!</v>
      </c>
      <c r="HZ168" s="515">
        <f>VLOOKUP($G168,'ВМП план'!$A$8:$AS$56,32,0)</f>
        <v>0</v>
      </c>
      <c r="IA168" s="515">
        <f>VLOOKUP($G168,'ВМП план'!$A$8:$AS$56,33,0)</f>
        <v>0</v>
      </c>
      <c r="IB168" s="515">
        <f>SUM(HZ168/12*$B$2)</f>
        <v>0</v>
      </c>
      <c r="IC168" s="515">
        <f>SUM(IA168/12*$B$2)</f>
        <v>0</v>
      </c>
      <c r="ID168" s="524"/>
      <c r="IE168" s="524"/>
      <c r="IF168" s="249"/>
      <c r="IG168" s="249"/>
      <c r="IH168" s="249"/>
      <c r="II168" s="249"/>
      <c r="IJ168" s="524">
        <f t="shared" si="1160"/>
        <v>0</v>
      </c>
      <c r="IK168" s="524">
        <f t="shared" si="1160"/>
        <v>0</v>
      </c>
      <c r="IL168" s="348">
        <f t="shared" si="1254"/>
        <v>128435.54399999999</v>
      </c>
      <c r="IM168" s="347" t="e">
        <f t="shared" si="1255"/>
        <v>#DIV/0!</v>
      </c>
      <c r="IN168" s="515">
        <f>VLOOKUP($G168,'ВМП план'!$A$8:$AS$56,32,0)</f>
        <v>0</v>
      </c>
      <c r="IO168" s="515">
        <f>VLOOKUP($G168,'ВМП план'!$A$8:$AS$56,33,0)</f>
        <v>0</v>
      </c>
      <c r="IP168" s="515">
        <f>SUM(IN168/12*$B$2)</f>
        <v>0</v>
      </c>
      <c r="IQ168" s="515">
        <f>SUM(IO168/12*$B$2)</f>
        <v>0</v>
      </c>
      <c r="IR168" s="524"/>
      <c r="IS168" s="524"/>
      <c r="IT168" s="249"/>
      <c r="IU168" s="249"/>
      <c r="IV168" s="249"/>
      <c r="IW168" s="249"/>
      <c r="IX168" s="524">
        <f t="shared" si="1131"/>
        <v>0</v>
      </c>
      <c r="IY168" s="524">
        <f t="shared" si="1131"/>
        <v>0</v>
      </c>
      <c r="IZ168" s="348">
        <f t="shared" si="1260"/>
        <v>128435.54399999999</v>
      </c>
      <c r="JA168" s="347" t="e">
        <f t="shared" si="1261"/>
        <v>#DIV/0!</v>
      </c>
      <c r="JB168" s="524">
        <f t="shared" si="1262"/>
        <v>138</v>
      </c>
      <c r="JC168" s="526">
        <f t="shared" si="1262"/>
        <v>17724105.071999997</v>
      </c>
      <c r="JD168" s="540">
        <f t="shared" si="1262"/>
        <v>103.5</v>
      </c>
      <c r="JE168" s="526">
        <f t="shared" si="1262"/>
        <v>13293078.803999998</v>
      </c>
      <c r="JF168" s="524">
        <f>M168+AA168+AO168+BC168+BQ168+CE168+CT168+DH168+DV168+EJ168+EX168+FL168+FZ168+GN168+HB168+HP168+ID168</f>
        <v>132</v>
      </c>
      <c r="JG168" s="524">
        <f>N168+AB168+AP168+BD168+BR168+CF168+CU168+DI168+DW168+EK168+EY168+FM168+GA168+GO168+HC168+HQ168+IE168</f>
        <v>16953491.279999964</v>
      </c>
      <c r="JH168" s="239">
        <f>O168+AC168+AQ168+BE168+BS168+CG168+CV168+DJ168+DX168+EL168+EZ168+FN168+GB168+GP168+HD168+HR168+IF168</f>
        <v>34</v>
      </c>
      <c r="JI168" s="239">
        <f>P168+AD168+AR168+BF168+BT168+CH168+CW168+DK168+DY168+EM168+FA168+FO168+GC168+GQ168+HE168+HS168+IG168</f>
        <v>4366808.3600000003</v>
      </c>
      <c r="JJ168" s="239">
        <f t="shared" si="1162"/>
        <v>166</v>
      </c>
      <c r="JK168" s="239">
        <f t="shared" si="1154"/>
        <v>21320299.639999963</v>
      </c>
      <c r="JL168" s="524">
        <f t="shared" si="1140"/>
        <v>28.5</v>
      </c>
      <c r="JM168" s="524">
        <f t="shared" si="1140"/>
        <v>3660412.4759999663</v>
      </c>
      <c r="JN168" s="73">
        <f t="shared" si="1264"/>
        <v>1.2753623188405796</v>
      </c>
      <c r="JO168" s="73">
        <f t="shared" si="1264"/>
        <v>1.2753622791206591</v>
      </c>
      <c r="JP168" s="55">
        <f t="shared" ref="JP168" si="1284">JC168/JB168</f>
        <v>128435.54399999998</v>
      </c>
      <c r="JQ168" s="55">
        <f t="shared" ref="JQ168" si="1285">JG168/JF168</f>
        <v>128435.53999999973</v>
      </c>
      <c r="JR168" s="378">
        <f>SUM($JP$168-JQ168)</f>
        <v>4.0000002481974661E-3</v>
      </c>
      <c r="JS168" s="382">
        <f t="shared" si="1266"/>
        <v>128435.54000000001</v>
      </c>
      <c r="JT168" s="383">
        <f>JP168-JS168</f>
        <v>3.9999999717110768E-3</v>
      </c>
    </row>
    <row r="169" spans="1:280" ht="127.5" hidden="1" x14ac:dyDescent="0.2">
      <c r="A169" s="10">
        <v>1</v>
      </c>
      <c r="B169" s="10">
        <v>1</v>
      </c>
      <c r="C169" s="449" t="s">
        <v>170</v>
      </c>
      <c r="D169" s="428" t="s">
        <v>108</v>
      </c>
      <c r="E169" s="448">
        <v>357</v>
      </c>
      <c r="F169" s="428" t="s">
        <v>282</v>
      </c>
      <c r="G169" s="19">
        <v>23</v>
      </c>
      <c r="H169" s="169">
        <v>128435.54399999999</v>
      </c>
      <c r="I169" s="30"/>
      <c r="J169" s="30"/>
      <c r="K169" s="30"/>
      <c r="L169" s="30"/>
      <c r="M169" s="30">
        <f>VLOOKUP($E169,'факт '!$D$8:$BM$167,3,0)</f>
        <v>0</v>
      </c>
      <c r="N169" s="30">
        <f>VLOOKUP($E169,'факт '!$D$8:$BM$167,4,0)</f>
        <v>0</v>
      </c>
      <c r="O169" s="30">
        <f>VLOOKUP($E169,'факт '!$D$8:$BM$167,5,0)</f>
        <v>0</v>
      </c>
      <c r="P169" s="30">
        <f>VLOOKUP($E169,'факт '!$D$8:$BM$167,6,0)</f>
        <v>0</v>
      </c>
      <c r="Q169" s="30">
        <f t="shared" ref="Q169:R171" si="1286">M169+O169</f>
        <v>0</v>
      </c>
      <c r="R169" s="30">
        <f t="shared" si="1286"/>
        <v>0</v>
      </c>
      <c r="S169" s="163">
        <f t="shared" si="1184"/>
        <v>0</v>
      </c>
      <c r="T169" s="163">
        <f t="shared" si="1184"/>
        <v>0</v>
      </c>
      <c r="U169" s="163"/>
      <c r="V169" s="163"/>
      <c r="W169" s="30"/>
      <c r="X169" s="30"/>
      <c r="Y169" s="30"/>
      <c r="Z169" s="30"/>
      <c r="AA169" s="30">
        <f>VLOOKUP($E169,'факт '!$D$8:$BM$167,9,0)</f>
        <v>0</v>
      </c>
      <c r="AB169" s="30">
        <f>VLOOKUP($E169,'факт '!$D$8:$BM$167,10,0)</f>
        <v>0</v>
      </c>
      <c r="AC169" s="30">
        <f>VLOOKUP($E169,'факт '!$D$8:$BM$167,11,0)</f>
        <v>0</v>
      </c>
      <c r="AD169" s="30">
        <f>VLOOKUP($E169,'факт '!$D$8:$BM$167,12,0)</f>
        <v>0</v>
      </c>
      <c r="AE169" s="30">
        <f t="shared" ref="AE169:AF171" si="1287">AA169+AC169</f>
        <v>0</v>
      </c>
      <c r="AF169" s="30">
        <f t="shared" si="1287"/>
        <v>0</v>
      </c>
      <c r="AG169" s="163">
        <f t="shared" si="1183"/>
        <v>0</v>
      </c>
      <c r="AH169" s="163">
        <f t="shared" si="1183"/>
        <v>0</v>
      </c>
      <c r="AI169" s="163"/>
      <c r="AJ169" s="163"/>
      <c r="AK169" s="323"/>
      <c r="AL169" s="30"/>
      <c r="AM169" s="30"/>
      <c r="AN169" s="30"/>
      <c r="AO169" s="30">
        <f>VLOOKUP($E169,'факт '!$D$8:$BM$167,7,0)</f>
        <v>0</v>
      </c>
      <c r="AP169" s="30">
        <f>VLOOKUP($E169,'факт '!$D$8:$BM$167,8,0)</f>
        <v>0</v>
      </c>
      <c r="AQ169" s="30"/>
      <c r="AR169" s="30"/>
      <c r="AS169" s="30">
        <f t="shared" ref="AS169:AT171" si="1288">AO169+AQ169</f>
        <v>0</v>
      </c>
      <c r="AT169" s="30">
        <f t="shared" si="1288"/>
        <v>0</v>
      </c>
      <c r="AU169" s="163">
        <f t="shared" si="1185"/>
        <v>0</v>
      </c>
      <c r="AV169" s="163">
        <f t="shared" si="1185"/>
        <v>0</v>
      </c>
      <c r="AW169" s="163"/>
      <c r="AX169" s="163"/>
      <c r="AY169" s="30"/>
      <c r="AZ169" s="30"/>
      <c r="BA169" s="30"/>
      <c r="BB169" s="30"/>
      <c r="BC169" s="30">
        <f>VLOOKUP($E169,'факт '!$D$8:$BM$167,13,0)</f>
        <v>0</v>
      </c>
      <c r="BD169" s="30">
        <f>VLOOKUP($E169,'факт '!$D$8:$BM$167,14,0)</f>
        <v>0</v>
      </c>
      <c r="BE169" s="30"/>
      <c r="BF169" s="30"/>
      <c r="BG169" s="30">
        <f t="shared" ref="BG169:BH171" si="1289">BC169+BE169</f>
        <v>0</v>
      </c>
      <c r="BH169" s="30">
        <f t="shared" si="1289"/>
        <v>0</v>
      </c>
      <c r="BI169" s="163">
        <f t="shared" si="1186"/>
        <v>0</v>
      </c>
      <c r="BJ169" s="163">
        <f t="shared" si="1186"/>
        <v>0</v>
      </c>
      <c r="BK169" s="163"/>
      <c r="BL169" s="163"/>
      <c r="BM169" s="30"/>
      <c r="BN169" s="30"/>
      <c r="BO169" s="30"/>
      <c r="BP169" s="30"/>
      <c r="BQ169" s="30">
        <f>VLOOKUP($E169,'факт '!$D$8:$BM$167,17,0)</f>
        <v>17</v>
      </c>
      <c r="BR169" s="30">
        <f>VLOOKUP($E169,'факт '!$D$8:$BM$167,18,0)</f>
        <v>2183404.1800000002</v>
      </c>
      <c r="BS169" s="30">
        <f>VLOOKUP($E169,'факт '!$D$8:$BM$167,19,0)</f>
        <v>0</v>
      </c>
      <c r="BT169" s="30">
        <f>VLOOKUP($E169,'факт '!$D$8:$BM$167,20,0)</f>
        <v>0</v>
      </c>
      <c r="BU169" s="30">
        <f t="shared" ref="BU169:BV172" si="1290">BQ169+BS169</f>
        <v>17</v>
      </c>
      <c r="BV169" s="30">
        <f t="shared" si="1290"/>
        <v>2183404.1800000002</v>
      </c>
      <c r="BW169" s="163">
        <f t="shared" si="1189"/>
        <v>17</v>
      </c>
      <c r="BX169" s="163">
        <f t="shared" si="1189"/>
        <v>2183404.1800000002</v>
      </c>
      <c r="BY169" s="163">
        <v>128435.54399999999</v>
      </c>
      <c r="BZ169" s="347">
        <f>BR169/BQ169</f>
        <v>128435.54000000001</v>
      </c>
      <c r="CA169" s="30"/>
      <c r="CB169" s="30"/>
      <c r="CC169" s="30"/>
      <c r="CD169" s="30"/>
      <c r="CE169" s="30">
        <f>VLOOKUP($E169,'факт '!$D$8:$BM$167,21,0)</f>
        <v>0</v>
      </c>
      <c r="CF169" s="30">
        <f>VLOOKUP($E169,'факт '!$D$8:$BM$167,22,0)</f>
        <v>0</v>
      </c>
      <c r="CG169" s="30">
        <f>VLOOKUP($E169,'факт '!$D$8:$BM$167,23,0)</f>
        <v>0</v>
      </c>
      <c r="CH169" s="30">
        <f>VLOOKUP($E169,'факт '!$D$8:$BM$167,24,0)</f>
        <v>0</v>
      </c>
      <c r="CI169" s="30">
        <f t="shared" ref="CI169:CJ171" si="1291">CE169+CG169</f>
        <v>0</v>
      </c>
      <c r="CJ169" s="30">
        <f t="shared" si="1291"/>
        <v>0</v>
      </c>
      <c r="CK169" s="163">
        <f t="shared" si="1190"/>
        <v>0</v>
      </c>
      <c r="CL169" s="163">
        <f t="shared" si="1190"/>
        <v>0</v>
      </c>
      <c r="CM169" s="163"/>
      <c r="CN169" s="163"/>
      <c r="CO169" s="163"/>
      <c r="CP169" s="30"/>
      <c r="CQ169" s="30"/>
      <c r="CR169" s="30"/>
      <c r="CS169" s="30"/>
      <c r="CT169" s="30">
        <f>VLOOKUP($E169,'факт '!$D$8:$BM$167,25,0)</f>
        <v>108</v>
      </c>
      <c r="CU169" s="30">
        <f>VLOOKUP($E169,'факт '!$D$8:$BM$167,26,0)</f>
        <v>13871038.319999963</v>
      </c>
      <c r="CV169" s="30">
        <f>VLOOKUP($E169,'факт '!$D$8:$BM$167,27,0)</f>
        <v>32</v>
      </c>
      <c r="CW169" s="30">
        <f>VLOOKUP($E169,'факт '!$D$8:$BM$167,28,0)</f>
        <v>4109937.2800000007</v>
      </c>
      <c r="CX169" s="30">
        <f t="shared" ref="CX169:CY171" si="1292">CT169+CV169</f>
        <v>140</v>
      </c>
      <c r="CY169" s="30">
        <f t="shared" si="1292"/>
        <v>17980975.599999964</v>
      </c>
      <c r="CZ169" s="163">
        <f t="shared" si="1156"/>
        <v>108</v>
      </c>
      <c r="DA169" s="163">
        <f t="shared" si="1156"/>
        <v>13871038.319999963</v>
      </c>
      <c r="DB169" s="163"/>
      <c r="DC169" s="163">
        <f>CU169/CT169</f>
        <v>128435.53999999966</v>
      </c>
      <c r="DD169" s="30"/>
      <c r="DE169" s="30"/>
      <c r="DF169" s="30"/>
      <c r="DG169" s="30"/>
      <c r="DH169" s="30">
        <f>VLOOKUP($E169,'факт '!$D$8:$BM$167,29,0)</f>
        <v>0</v>
      </c>
      <c r="DI169" s="30">
        <f>VLOOKUP($E169,'факт '!$D$8:$BM$167,30,0)</f>
        <v>0</v>
      </c>
      <c r="DJ169" s="30">
        <f>VLOOKUP($E169,'факт '!$D$8:$BM$167,31,0)</f>
        <v>0</v>
      </c>
      <c r="DK169" s="30">
        <f>VLOOKUP($E169,'факт '!$D$8:$BM$167,32,0)</f>
        <v>0</v>
      </c>
      <c r="DL169" s="30">
        <f t="shared" ref="DL169:DM171" si="1293">DH169+DJ169</f>
        <v>0</v>
      </c>
      <c r="DM169" s="30">
        <f t="shared" si="1293"/>
        <v>0</v>
      </c>
      <c r="DN169" s="163">
        <f t="shared" si="1157"/>
        <v>0</v>
      </c>
      <c r="DO169" s="163">
        <f t="shared" si="1157"/>
        <v>0</v>
      </c>
      <c r="DP169" s="163"/>
      <c r="DQ169" s="163"/>
      <c r="DR169" s="30"/>
      <c r="DS169" s="30"/>
      <c r="DT169" s="30"/>
      <c r="DU169" s="30"/>
      <c r="DV169" s="30">
        <f>VLOOKUP($E169,'факт '!$D$8:$BM$167,33,0)</f>
        <v>0</v>
      </c>
      <c r="DW169" s="30">
        <f>VLOOKUP($E169,'факт '!$D$8:$BM$167,34,0)</f>
        <v>0</v>
      </c>
      <c r="DX169" s="30">
        <f>VLOOKUP($E169,'факт '!$D$8:$BM$167,35,0)</f>
        <v>0</v>
      </c>
      <c r="DY169" s="30">
        <f>VLOOKUP($E169,'факт '!$D$8:$BM$167,36,0)</f>
        <v>0</v>
      </c>
      <c r="DZ169" s="30">
        <f t="shared" ref="DZ169:EA171" si="1294">DV169+DX169</f>
        <v>0</v>
      </c>
      <c r="EA169" s="30">
        <f t="shared" si="1294"/>
        <v>0</v>
      </c>
      <c r="EB169" s="163">
        <f t="shared" si="1191"/>
        <v>0</v>
      </c>
      <c r="EC169" s="163">
        <f t="shared" si="1191"/>
        <v>0</v>
      </c>
      <c r="ED169" s="163"/>
      <c r="EE169" s="163"/>
      <c r="EF169" s="30"/>
      <c r="EG169" s="30"/>
      <c r="EH169" s="30"/>
      <c r="EI169" s="30"/>
      <c r="EJ169" s="30">
        <f>VLOOKUP($E169,'факт '!$D$8:$BM$167,15,0)</f>
        <v>0</v>
      </c>
      <c r="EK169" s="30">
        <f>VLOOKUP($E169,'факт '!$D$8:$BM$167,16,0)</f>
        <v>0</v>
      </c>
      <c r="EL169" s="30"/>
      <c r="EM169" s="30"/>
      <c r="EN169" s="30">
        <f t="shared" ref="EN169:EO171" si="1295">EJ169+EL169</f>
        <v>0</v>
      </c>
      <c r="EO169" s="30">
        <f t="shared" si="1295"/>
        <v>0</v>
      </c>
      <c r="EP169" s="163">
        <f t="shared" si="1192"/>
        <v>0</v>
      </c>
      <c r="EQ169" s="163">
        <f t="shared" si="1192"/>
        <v>0</v>
      </c>
      <c r="ER169" s="163"/>
      <c r="ES169" s="163"/>
      <c r="ET169" s="30"/>
      <c r="EU169" s="30"/>
      <c r="EV169" s="30"/>
      <c r="EW169" s="30"/>
      <c r="EX169" s="30">
        <f>VLOOKUP($E169,'факт '!$D$8:$BM$167,37,0)</f>
        <v>0</v>
      </c>
      <c r="EY169" s="30">
        <f>VLOOKUP($E169,'факт '!$D$8:$BM$167,38,0)</f>
        <v>0</v>
      </c>
      <c r="EZ169" s="30">
        <f>VLOOKUP($E169,'факт '!$D$8:$BM$167,39,0)</f>
        <v>0</v>
      </c>
      <c r="FA169" s="30">
        <f>VLOOKUP($E169,'факт '!$D$8:$BM$167,40,0)</f>
        <v>0</v>
      </c>
      <c r="FB169" s="30">
        <f t="shared" ref="FB169:FC171" si="1296">EX169+EZ169</f>
        <v>0</v>
      </c>
      <c r="FC169" s="30">
        <f t="shared" si="1296"/>
        <v>0</v>
      </c>
      <c r="FD169" s="163">
        <f t="shared" si="1193"/>
        <v>0</v>
      </c>
      <c r="FE169" s="163">
        <f t="shared" si="1193"/>
        <v>0</v>
      </c>
      <c r="FF169" s="163"/>
      <c r="FG169" s="163"/>
      <c r="FH169" s="30"/>
      <c r="FI169" s="30"/>
      <c r="FJ169" s="30"/>
      <c r="FK169" s="30"/>
      <c r="FL169" s="30">
        <f>VLOOKUP($E169,'факт '!$D$8:$BM$167,45,0)</f>
        <v>0</v>
      </c>
      <c r="FM169" s="30">
        <f>VLOOKUP($E169,'факт '!$D$8:$BM$167,46,0)</f>
        <v>0</v>
      </c>
      <c r="FN169" s="30">
        <f>VLOOKUP($E169,'факт '!$D$8:$BM$167,47,0)</f>
        <v>0</v>
      </c>
      <c r="FO169" s="30">
        <f>VLOOKUP($E169,'факт '!$D$8:$BM$167,48,0)</f>
        <v>0</v>
      </c>
      <c r="FP169" s="30">
        <f t="shared" ref="FP169:FQ171" si="1297">FL169+FN169</f>
        <v>0</v>
      </c>
      <c r="FQ169" s="30">
        <f t="shared" si="1297"/>
        <v>0</v>
      </c>
      <c r="FR169" s="163">
        <f t="shared" si="1194"/>
        <v>0</v>
      </c>
      <c r="FS169" s="163">
        <f t="shared" si="1194"/>
        <v>0</v>
      </c>
      <c r="FT169" s="163"/>
      <c r="FU169" s="163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163">
        <f t="shared" si="1136"/>
        <v>0</v>
      </c>
      <c r="GG169" s="163">
        <f t="shared" si="1136"/>
        <v>0</v>
      </c>
      <c r="GH169" s="163"/>
      <c r="GI169" s="163"/>
      <c r="GJ169" s="30"/>
      <c r="GK169" s="30"/>
      <c r="GL169" s="30"/>
      <c r="GM169" s="30"/>
      <c r="GN169" s="30">
        <f>VLOOKUP($E169,'факт '!$D$8:$BM$167,41,0)</f>
        <v>0</v>
      </c>
      <c r="GO169" s="30">
        <f>VLOOKUP($E169,'факт '!$D$8:$BM$167,42,0)</f>
        <v>0</v>
      </c>
      <c r="GP169" s="30">
        <f>VLOOKUP($E169,'факт '!$D$8:$BM$167,43,0)</f>
        <v>0</v>
      </c>
      <c r="GQ169" s="30">
        <f>VLOOKUP($E169,'факт '!$D$8:$BM$167,44,0)</f>
        <v>0</v>
      </c>
      <c r="GR169" s="30">
        <f t="shared" ref="GR169:GS171" si="1298">GN169+GP169</f>
        <v>0</v>
      </c>
      <c r="GS169" s="30">
        <f t="shared" si="1298"/>
        <v>0</v>
      </c>
      <c r="GT169" s="163">
        <f t="shared" si="1195"/>
        <v>0</v>
      </c>
      <c r="GU169" s="163">
        <f t="shared" si="1195"/>
        <v>0</v>
      </c>
      <c r="GV169" s="163"/>
      <c r="GW169" s="163"/>
      <c r="GX169" s="30"/>
      <c r="GY169" s="30"/>
      <c r="GZ169" s="30"/>
      <c r="HA169" s="30"/>
      <c r="HB169" s="30">
        <f>VLOOKUP($E169,'факт '!$D$8:$BM$167,49,0)</f>
        <v>0</v>
      </c>
      <c r="HC169" s="30">
        <f>VLOOKUP($E169,'факт '!$D$8:$BM$167,50,0)</f>
        <v>0</v>
      </c>
      <c r="HD169" s="30"/>
      <c r="HE169" s="30"/>
      <c r="HF169" s="30">
        <f t="shared" ref="HF169:HG171" si="1299">HB169+HD169</f>
        <v>0</v>
      </c>
      <c r="HG169" s="30">
        <f t="shared" si="1299"/>
        <v>0</v>
      </c>
      <c r="HH169" s="163">
        <f t="shared" si="1158"/>
        <v>0</v>
      </c>
      <c r="HI169" s="163">
        <f t="shared" si="1158"/>
        <v>0</v>
      </c>
      <c r="HJ169" s="163"/>
      <c r="HK169" s="163"/>
      <c r="HL169" s="30"/>
      <c r="HM169" s="30"/>
      <c r="HN169" s="30"/>
      <c r="HO169" s="30"/>
      <c r="HP169" s="30">
        <f>VLOOKUP($E169,'факт '!$D$8:$BM$167,51,0)</f>
        <v>0</v>
      </c>
      <c r="HQ169" s="30">
        <f>VLOOKUP($E169,'факт '!$D$8:$BM$167,52,0)</f>
        <v>0</v>
      </c>
      <c r="HR169" s="30"/>
      <c r="HS169" s="30"/>
      <c r="HT169" s="30">
        <f t="shared" ref="HT169:HU171" si="1300">HP169+HR169</f>
        <v>0</v>
      </c>
      <c r="HU169" s="30">
        <f t="shared" si="1300"/>
        <v>0</v>
      </c>
      <c r="HV169" s="163">
        <f t="shared" si="1159"/>
        <v>0</v>
      </c>
      <c r="HW169" s="163">
        <f t="shared" si="1159"/>
        <v>0</v>
      </c>
      <c r="HX169" s="163"/>
      <c r="HY169" s="163"/>
      <c r="HZ169" s="163"/>
      <c r="IA169" s="163"/>
      <c r="IB169" s="163"/>
      <c r="IC169" s="163"/>
      <c r="ID169" s="30">
        <f>VLOOKUP($E169,'факт '!$D$8:$BM$167,53,0)</f>
        <v>0</v>
      </c>
      <c r="IE169" s="30">
        <f>VLOOKUP($E169,'факт '!$D$8:$BM$167,54,0)</f>
        <v>0</v>
      </c>
      <c r="IF169" s="163"/>
      <c r="IG169" s="163"/>
      <c r="IH169" s="163">
        <f t="shared" ref="IH169:II171" si="1301">ID169+IF169</f>
        <v>0</v>
      </c>
      <c r="II169" s="163">
        <f t="shared" si="1301"/>
        <v>0</v>
      </c>
      <c r="IJ169" s="163">
        <f t="shared" si="1160"/>
        <v>0</v>
      </c>
      <c r="IK169" s="163">
        <f t="shared" si="1160"/>
        <v>0</v>
      </c>
      <c r="IL169" s="163"/>
      <c r="IM169" s="163"/>
      <c r="IN169" s="163"/>
      <c r="IO169" s="163"/>
      <c r="IP169" s="163"/>
      <c r="IQ169" s="163"/>
      <c r="IR169" s="30">
        <f>VLOOKUP($E169,'факт '!$D$8:$BM$167,53,0)</f>
        <v>0</v>
      </c>
      <c r="IS169" s="30">
        <f>VLOOKUP($E169,'факт '!$D$8:$BM$167,54,0)</f>
        <v>0</v>
      </c>
      <c r="IT169" s="163"/>
      <c r="IU169" s="163"/>
      <c r="IV169" s="163">
        <f t="shared" ref="IV169:IW171" si="1302">IR169+IT169</f>
        <v>0</v>
      </c>
      <c r="IW169" s="163">
        <f t="shared" si="1302"/>
        <v>0</v>
      </c>
      <c r="IX169" s="163">
        <f t="shared" si="1131"/>
        <v>0</v>
      </c>
      <c r="IY169" s="163">
        <f t="shared" si="1131"/>
        <v>0</v>
      </c>
      <c r="IZ169" s="163"/>
      <c r="JA169" s="163"/>
      <c r="JB169" s="170"/>
      <c r="JC169" s="242"/>
      <c r="JD169" s="170"/>
      <c r="JE169" s="170"/>
      <c r="JF169" s="238">
        <f t="shared" ref="JF169:JI173" si="1303">M169+AA169+AO169+BC169+BQ169+CE169+CT169+DH169+DV169+EJ169+EX169+FL169+FZ169+GN169+HB169+HP169+ID169</f>
        <v>125</v>
      </c>
      <c r="JG169" s="238">
        <f t="shared" si="1303"/>
        <v>16054442.499999963</v>
      </c>
      <c r="JH169" s="238">
        <f t="shared" si="1303"/>
        <v>32</v>
      </c>
      <c r="JI169" s="238">
        <f t="shared" si="1303"/>
        <v>4109937.2800000007</v>
      </c>
      <c r="JJ169" s="238">
        <f t="shared" si="1162"/>
        <v>157</v>
      </c>
      <c r="JK169" s="238">
        <f t="shared" si="1154"/>
        <v>20164379.779999964</v>
      </c>
      <c r="JL169" s="238">
        <f t="shared" si="1140"/>
        <v>125</v>
      </c>
      <c r="JM169" s="238">
        <f t="shared" si="1140"/>
        <v>16054442.499999963</v>
      </c>
      <c r="JN169" s="48"/>
      <c r="JO169" s="18"/>
      <c r="JP169" s="55"/>
      <c r="JQ169" s="55">
        <f>JG169/JF169</f>
        <v>128435.5399999997</v>
      </c>
      <c r="JR169" s="378">
        <f>JQ169-$JP$168</f>
        <v>-4.0000002773012966E-3</v>
      </c>
      <c r="JS169" s="382">
        <f t="shared" si="1266"/>
        <v>128435.54000000002</v>
      </c>
    </row>
    <row r="170" spans="1:280" ht="63.75" hidden="1" x14ac:dyDescent="0.2">
      <c r="A170" s="10">
        <v>1</v>
      </c>
      <c r="B170" s="10">
        <v>1</v>
      </c>
      <c r="C170" s="425" t="s">
        <v>170</v>
      </c>
      <c r="D170" s="426"/>
      <c r="E170" s="448">
        <v>359</v>
      </c>
      <c r="F170" s="428" t="s">
        <v>341</v>
      </c>
      <c r="G170" s="19">
        <v>23</v>
      </c>
      <c r="H170" s="169">
        <v>128435.54399999999</v>
      </c>
      <c r="I170" s="30"/>
      <c r="J170" s="30"/>
      <c r="K170" s="30"/>
      <c r="L170" s="30"/>
      <c r="M170" s="30">
        <f>VLOOKUP($E170,'факт '!$D$8:$BM$167,3,0)</f>
        <v>0</v>
      </c>
      <c r="N170" s="30">
        <f>VLOOKUP($E170,'факт '!$D$8:$BM$167,4,0)</f>
        <v>0</v>
      </c>
      <c r="O170" s="30">
        <f>VLOOKUP($E170,'факт '!$D$8:$BM$167,5,0)</f>
        <v>0</v>
      </c>
      <c r="P170" s="30">
        <f>VLOOKUP($E170,'факт '!$D$8:$BM$167,6,0)</f>
        <v>0</v>
      </c>
      <c r="Q170" s="30">
        <f t="shared" si="1286"/>
        <v>0</v>
      </c>
      <c r="R170" s="30">
        <f t="shared" si="1286"/>
        <v>0</v>
      </c>
      <c r="S170" s="163">
        <f t="shared" si="1184"/>
        <v>0</v>
      </c>
      <c r="T170" s="163">
        <f t="shared" si="1184"/>
        <v>0</v>
      </c>
      <c r="U170" s="163"/>
      <c r="V170" s="163"/>
      <c r="W170" s="30"/>
      <c r="X170" s="30"/>
      <c r="Y170" s="30"/>
      <c r="Z170" s="30"/>
      <c r="AA170" s="30">
        <f>VLOOKUP($E170,'факт '!$D$8:$BM$167,9,0)</f>
        <v>0</v>
      </c>
      <c r="AB170" s="30">
        <f>VLOOKUP($E170,'факт '!$D$8:$BM$167,10,0)</f>
        <v>0</v>
      </c>
      <c r="AC170" s="30">
        <f>VLOOKUP($E170,'факт '!$D$8:$BM$167,11,0)</f>
        <v>0</v>
      </c>
      <c r="AD170" s="30">
        <f>VLOOKUP($E170,'факт '!$D$8:$BM$167,12,0)</f>
        <v>0</v>
      </c>
      <c r="AE170" s="30">
        <f t="shared" si="1287"/>
        <v>0</v>
      </c>
      <c r="AF170" s="30">
        <f t="shared" si="1287"/>
        <v>0</v>
      </c>
      <c r="AG170" s="163">
        <f t="shared" si="1183"/>
        <v>0</v>
      </c>
      <c r="AH170" s="163">
        <f t="shared" si="1183"/>
        <v>0</v>
      </c>
      <c r="AI170" s="163"/>
      <c r="AJ170" s="163"/>
      <c r="AK170" s="323"/>
      <c r="AL170" s="30"/>
      <c r="AM170" s="30"/>
      <c r="AN170" s="30"/>
      <c r="AO170" s="30">
        <f>VLOOKUP($E170,'факт '!$D$8:$BM$167,7,0)</f>
        <v>0</v>
      </c>
      <c r="AP170" s="30">
        <f>VLOOKUP($E170,'факт '!$D$8:$BM$167,8,0)</f>
        <v>0</v>
      </c>
      <c r="AQ170" s="30"/>
      <c r="AR170" s="30"/>
      <c r="AS170" s="30">
        <f t="shared" si="1288"/>
        <v>0</v>
      </c>
      <c r="AT170" s="30">
        <f t="shared" si="1288"/>
        <v>0</v>
      </c>
      <c r="AU170" s="163">
        <f t="shared" si="1185"/>
        <v>0</v>
      </c>
      <c r="AV170" s="163">
        <f t="shared" si="1185"/>
        <v>0</v>
      </c>
      <c r="AW170" s="163"/>
      <c r="AX170" s="163"/>
      <c r="AY170" s="30"/>
      <c r="AZ170" s="30"/>
      <c r="BA170" s="30"/>
      <c r="BB170" s="30"/>
      <c r="BC170" s="30">
        <f>VLOOKUP($E170,'факт '!$D$8:$BM$167,13,0)</f>
        <v>0</v>
      </c>
      <c r="BD170" s="30">
        <f>VLOOKUP($E170,'факт '!$D$8:$BM$167,14,0)</f>
        <v>0</v>
      </c>
      <c r="BE170" s="30"/>
      <c r="BF170" s="30"/>
      <c r="BG170" s="30">
        <f t="shared" si="1289"/>
        <v>0</v>
      </c>
      <c r="BH170" s="30">
        <f t="shared" si="1289"/>
        <v>0</v>
      </c>
      <c r="BI170" s="163">
        <f t="shared" si="1186"/>
        <v>0</v>
      </c>
      <c r="BJ170" s="163">
        <f t="shared" si="1186"/>
        <v>0</v>
      </c>
      <c r="BK170" s="163"/>
      <c r="BL170" s="163"/>
      <c r="BM170" s="30"/>
      <c r="BN170" s="30"/>
      <c r="BO170" s="30"/>
      <c r="BP170" s="30"/>
      <c r="BQ170" s="30">
        <f>VLOOKUP($E170,'факт '!$D$8:$BM$167,17,0)</f>
        <v>0</v>
      </c>
      <c r="BR170" s="30">
        <f>VLOOKUP($E170,'факт '!$D$8:$BM$167,18,0)</f>
        <v>0</v>
      </c>
      <c r="BS170" s="30">
        <f>VLOOKUP($E170,'факт '!$D$8:$BM$167,19,0)</f>
        <v>0</v>
      </c>
      <c r="BT170" s="30">
        <f>VLOOKUP($E170,'факт '!$D$8:$BM$167,20,0)</f>
        <v>0</v>
      </c>
      <c r="BU170" s="30">
        <f t="shared" si="1290"/>
        <v>0</v>
      </c>
      <c r="BV170" s="30">
        <f t="shared" si="1290"/>
        <v>0</v>
      </c>
      <c r="BW170" s="163">
        <f t="shared" si="1189"/>
        <v>0</v>
      </c>
      <c r="BX170" s="163">
        <f t="shared" si="1189"/>
        <v>0</v>
      </c>
      <c r="BY170" s="163"/>
      <c r="BZ170" s="163"/>
      <c r="CA170" s="30"/>
      <c r="CB170" s="30"/>
      <c r="CC170" s="30"/>
      <c r="CD170" s="30"/>
      <c r="CE170" s="30">
        <f>VLOOKUP($E170,'факт '!$D$8:$BM$167,21,0)</f>
        <v>0</v>
      </c>
      <c r="CF170" s="30">
        <f>VLOOKUP($E170,'факт '!$D$8:$BM$167,22,0)</f>
        <v>0</v>
      </c>
      <c r="CG170" s="30">
        <f>VLOOKUP($E170,'факт '!$D$8:$BM$167,23,0)</f>
        <v>0</v>
      </c>
      <c r="CH170" s="30">
        <f>VLOOKUP($E170,'факт '!$D$8:$BM$167,24,0)</f>
        <v>0</v>
      </c>
      <c r="CI170" s="30">
        <f t="shared" si="1291"/>
        <v>0</v>
      </c>
      <c r="CJ170" s="30">
        <f t="shared" si="1291"/>
        <v>0</v>
      </c>
      <c r="CK170" s="163">
        <f t="shared" si="1190"/>
        <v>0</v>
      </c>
      <c r="CL170" s="163">
        <f t="shared" si="1190"/>
        <v>0</v>
      </c>
      <c r="CM170" s="163"/>
      <c r="CN170" s="163"/>
      <c r="CO170" s="163"/>
      <c r="CP170" s="30"/>
      <c r="CQ170" s="30"/>
      <c r="CR170" s="30"/>
      <c r="CS170" s="30"/>
      <c r="CT170" s="30">
        <f>VLOOKUP($E170,'факт '!$D$8:$BM$167,25,0)</f>
        <v>5</v>
      </c>
      <c r="CU170" s="30">
        <f>VLOOKUP($E170,'факт '!$D$8:$BM$167,26,0)</f>
        <v>642177.69999999995</v>
      </c>
      <c r="CV170" s="30">
        <f>VLOOKUP($E170,'факт '!$D$8:$BM$167,27,0)</f>
        <v>2</v>
      </c>
      <c r="CW170" s="30">
        <f>VLOOKUP($E170,'факт '!$D$8:$BM$167,28,0)</f>
        <v>256871.08</v>
      </c>
      <c r="CX170" s="30">
        <f t="shared" si="1292"/>
        <v>7</v>
      </c>
      <c r="CY170" s="30">
        <f t="shared" si="1292"/>
        <v>899048.77999999991</v>
      </c>
      <c r="CZ170" s="163">
        <f t="shared" si="1156"/>
        <v>5</v>
      </c>
      <c r="DA170" s="163">
        <f t="shared" si="1156"/>
        <v>642177.69999999995</v>
      </c>
      <c r="DB170" s="163"/>
      <c r="DC170" s="163">
        <f>CU170/CT170</f>
        <v>128435.54</v>
      </c>
      <c r="DD170" s="30"/>
      <c r="DE170" s="30"/>
      <c r="DF170" s="30"/>
      <c r="DG170" s="30"/>
      <c r="DH170" s="30">
        <f>VLOOKUP($E170,'факт '!$D$8:$BM$167,29,0)</f>
        <v>0</v>
      </c>
      <c r="DI170" s="30">
        <f>VLOOKUP($E170,'факт '!$D$8:$BM$167,30,0)</f>
        <v>0</v>
      </c>
      <c r="DJ170" s="30">
        <f>VLOOKUP($E170,'факт '!$D$8:$BM$167,31,0)</f>
        <v>0</v>
      </c>
      <c r="DK170" s="30">
        <f>VLOOKUP($E170,'факт '!$D$8:$BM$167,32,0)</f>
        <v>0</v>
      </c>
      <c r="DL170" s="30">
        <f t="shared" si="1293"/>
        <v>0</v>
      </c>
      <c r="DM170" s="30">
        <f t="shared" si="1293"/>
        <v>0</v>
      </c>
      <c r="DN170" s="163">
        <f t="shared" si="1157"/>
        <v>0</v>
      </c>
      <c r="DO170" s="163">
        <f t="shared" si="1157"/>
        <v>0</v>
      </c>
      <c r="DP170" s="163"/>
      <c r="DQ170" s="163"/>
      <c r="DR170" s="30"/>
      <c r="DS170" s="30"/>
      <c r="DT170" s="30"/>
      <c r="DU170" s="30"/>
      <c r="DV170" s="30">
        <f>VLOOKUP($E170,'факт '!$D$8:$BM$167,33,0)</f>
        <v>0</v>
      </c>
      <c r="DW170" s="30">
        <f>VLOOKUP($E170,'факт '!$D$8:$BM$167,34,0)</f>
        <v>0</v>
      </c>
      <c r="DX170" s="30">
        <f>VLOOKUP($E170,'факт '!$D$8:$BM$167,35,0)</f>
        <v>0</v>
      </c>
      <c r="DY170" s="30">
        <f>VLOOKUP($E170,'факт '!$D$8:$BM$167,36,0)</f>
        <v>0</v>
      </c>
      <c r="DZ170" s="30">
        <f t="shared" si="1294"/>
        <v>0</v>
      </c>
      <c r="EA170" s="30">
        <f t="shared" si="1294"/>
        <v>0</v>
      </c>
      <c r="EB170" s="163">
        <f t="shared" si="1191"/>
        <v>0</v>
      </c>
      <c r="EC170" s="163">
        <f t="shared" si="1191"/>
        <v>0</v>
      </c>
      <c r="ED170" s="163"/>
      <c r="EE170" s="163"/>
      <c r="EF170" s="30"/>
      <c r="EG170" s="30"/>
      <c r="EH170" s="30"/>
      <c r="EI170" s="30"/>
      <c r="EJ170" s="30">
        <f>VLOOKUP($E170,'факт '!$D$8:$BM$167,15,0)</f>
        <v>0</v>
      </c>
      <c r="EK170" s="30">
        <f>VLOOKUP($E170,'факт '!$D$8:$BM$167,16,0)</f>
        <v>0</v>
      </c>
      <c r="EL170" s="30"/>
      <c r="EM170" s="30"/>
      <c r="EN170" s="30">
        <f t="shared" si="1295"/>
        <v>0</v>
      </c>
      <c r="EO170" s="30">
        <f t="shared" si="1295"/>
        <v>0</v>
      </c>
      <c r="EP170" s="163">
        <f t="shared" si="1192"/>
        <v>0</v>
      </c>
      <c r="EQ170" s="163">
        <f t="shared" si="1192"/>
        <v>0</v>
      </c>
      <c r="ER170" s="163"/>
      <c r="ES170" s="163"/>
      <c r="ET170" s="30"/>
      <c r="EU170" s="30"/>
      <c r="EV170" s="30"/>
      <c r="EW170" s="30"/>
      <c r="EX170" s="30">
        <f>VLOOKUP($E170,'факт '!$D$8:$BM$167,37,0)</f>
        <v>0</v>
      </c>
      <c r="EY170" s="30">
        <f>VLOOKUP($E170,'факт '!$D$8:$BM$167,38,0)</f>
        <v>0</v>
      </c>
      <c r="EZ170" s="30">
        <f>VLOOKUP($E170,'факт '!$D$8:$BM$167,39,0)</f>
        <v>0</v>
      </c>
      <c r="FA170" s="30">
        <f>VLOOKUP($E170,'факт '!$D$8:$BM$167,40,0)</f>
        <v>0</v>
      </c>
      <c r="FB170" s="30">
        <f t="shared" si="1296"/>
        <v>0</v>
      </c>
      <c r="FC170" s="30">
        <f t="shared" si="1296"/>
        <v>0</v>
      </c>
      <c r="FD170" s="163">
        <f t="shared" si="1193"/>
        <v>0</v>
      </c>
      <c r="FE170" s="163">
        <f t="shared" si="1193"/>
        <v>0</v>
      </c>
      <c r="FF170" s="163"/>
      <c r="FG170" s="163"/>
      <c r="FH170" s="30"/>
      <c r="FI170" s="30"/>
      <c r="FJ170" s="30"/>
      <c r="FK170" s="30"/>
      <c r="FL170" s="30">
        <f>VLOOKUP($E170,'факт '!$D$8:$BM$167,45,0)</f>
        <v>0</v>
      </c>
      <c r="FM170" s="30">
        <f>VLOOKUP($E170,'факт '!$D$8:$BM$167,46,0)</f>
        <v>0</v>
      </c>
      <c r="FN170" s="30">
        <f>VLOOKUP($E170,'факт '!$D$8:$BM$167,47,0)</f>
        <v>0</v>
      </c>
      <c r="FO170" s="30">
        <f>VLOOKUP($E170,'факт '!$D$8:$BM$167,48,0)</f>
        <v>0</v>
      </c>
      <c r="FP170" s="30">
        <f t="shared" si="1297"/>
        <v>0</v>
      </c>
      <c r="FQ170" s="30">
        <f t="shared" si="1297"/>
        <v>0</v>
      </c>
      <c r="FR170" s="163">
        <f t="shared" si="1194"/>
        <v>0</v>
      </c>
      <c r="FS170" s="163">
        <f t="shared" si="1194"/>
        <v>0</v>
      </c>
      <c r="FT170" s="163"/>
      <c r="FU170" s="163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163">
        <f t="shared" si="1136"/>
        <v>0</v>
      </c>
      <c r="GG170" s="163">
        <f t="shared" si="1136"/>
        <v>0</v>
      </c>
      <c r="GH170" s="163"/>
      <c r="GI170" s="163"/>
      <c r="GJ170" s="30"/>
      <c r="GK170" s="30"/>
      <c r="GL170" s="30"/>
      <c r="GM170" s="30"/>
      <c r="GN170" s="30">
        <f>VLOOKUP($E170,'факт '!$D$8:$BM$167,41,0)</f>
        <v>0</v>
      </c>
      <c r="GO170" s="30">
        <f>VLOOKUP($E170,'факт '!$D$8:$BM$167,42,0)</f>
        <v>0</v>
      </c>
      <c r="GP170" s="30">
        <f>VLOOKUP($E170,'факт '!$D$8:$BM$167,43,0)</f>
        <v>0</v>
      </c>
      <c r="GQ170" s="30">
        <f>VLOOKUP($E170,'факт '!$D$8:$BM$167,44,0)</f>
        <v>0</v>
      </c>
      <c r="GR170" s="30">
        <f t="shared" si="1298"/>
        <v>0</v>
      </c>
      <c r="GS170" s="30">
        <f t="shared" si="1298"/>
        <v>0</v>
      </c>
      <c r="GT170" s="163">
        <f t="shared" si="1195"/>
        <v>0</v>
      </c>
      <c r="GU170" s="163">
        <f t="shared" si="1195"/>
        <v>0</v>
      </c>
      <c r="GV170" s="163"/>
      <c r="GW170" s="163"/>
      <c r="GX170" s="30"/>
      <c r="GY170" s="30"/>
      <c r="GZ170" s="30"/>
      <c r="HA170" s="30"/>
      <c r="HB170" s="30">
        <f>VLOOKUP($E170,'факт '!$D$8:$BM$167,49,0)</f>
        <v>0</v>
      </c>
      <c r="HC170" s="30">
        <f>VLOOKUP($E170,'факт '!$D$8:$BM$167,50,0)</f>
        <v>0</v>
      </c>
      <c r="HD170" s="30"/>
      <c r="HE170" s="30"/>
      <c r="HF170" s="30">
        <f t="shared" si="1299"/>
        <v>0</v>
      </c>
      <c r="HG170" s="30">
        <f t="shared" si="1299"/>
        <v>0</v>
      </c>
      <c r="HH170" s="163">
        <f t="shared" si="1158"/>
        <v>0</v>
      </c>
      <c r="HI170" s="163">
        <f t="shared" si="1158"/>
        <v>0</v>
      </c>
      <c r="HJ170" s="163"/>
      <c r="HK170" s="163"/>
      <c r="HL170" s="30"/>
      <c r="HM170" s="30"/>
      <c r="HN170" s="30"/>
      <c r="HO170" s="30"/>
      <c r="HP170" s="30">
        <f>VLOOKUP($E170,'факт '!$D$8:$BM$167,51,0)</f>
        <v>0</v>
      </c>
      <c r="HQ170" s="30">
        <f>VLOOKUP($E170,'факт '!$D$8:$BM$167,52,0)</f>
        <v>0</v>
      </c>
      <c r="HR170" s="30"/>
      <c r="HS170" s="30"/>
      <c r="HT170" s="30">
        <f t="shared" si="1300"/>
        <v>0</v>
      </c>
      <c r="HU170" s="30">
        <f t="shared" si="1300"/>
        <v>0</v>
      </c>
      <c r="HV170" s="163">
        <f t="shared" si="1159"/>
        <v>0</v>
      </c>
      <c r="HW170" s="163">
        <f t="shared" si="1159"/>
        <v>0</v>
      </c>
      <c r="HX170" s="163"/>
      <c r="HY170" s="163"/>
      <c r="HZ170" s="163"/>
      <c r="IA170" s="163"/>
      <c r="IB170" s="163"/>
      <c r="IC170" s="163"/>
      <c r="ID170" s="30">
        <f>VLOOKUP($E170,'факт '!$D$8:$BM$167,53,0)</f>
        <v>0</v>
      </c>
      <c r="IE170" s="30">
        <f>VLOOKUP($E170,'факт '!$D$8:$BM$167,54,0)</f>
        <v>0</v>
      </c>
      <c r="IF170" s="163"/>
      <c r="IG170" s="163"/>
      <c r="IH170" s="163">
        <f t="shared" si="1301"/>
        <v>0</v>
      </c>
      <c r="II170" s="163">
        <f t="shared" si="1301"/>
        <v>0</v>
      </c>
      <c r="IJ170" s="163">
        <f t="shared" si="1160"/>
        <v>0</v>
      </c>
      <c r="IK170" s="163">
        <f t="shared" si="1160"/>
        <v>0</v>
      </c>
      <c r="IL170" s="163"/>
      <c r="IM170" s="163"/>
      <c r="IN170" s="163"/>
      <c r="IO170" s="163"/>
      <c r="IP170" s="163"/>
      <c r="IQ170" s="163"/>
      <c r="IR170" s="30">
        <f>VLOOKUP($E170,'факт '!$D$8:$BM$167,53,0)</f>
        <v>0</v>
      </c>
      <c r="IS170" s="30">
        <f>VLOOKUP($E170,'факт '!$D$8:$BM$167,54,0)</f>
        <v>0</v>
      </c>
      <c r="IT170" s="163"/>
      <c r="IU170" s="163"/>
      <c r="IV170" s="163">
        <f t="shared" si="1302"/>
        <v>0</v>
      </c>
      <c r="IW170" s="163">
        <f t="shared" si="1302"/>
        <v>0</v>
      </c>
      <c r="IX170" s="163">
        <f t="shared" si="1131"/>
        <v>0</v>
      </c>
      <c r="IY170" s="163">
        <f t="shared" si="1131"/>
        <v>0</v>
      </c>
      <c r="IZ170" s="163"/>
      <c r="JA170" s="163"/>
      <c r="JB170" s="170"/>
      <c r="JC170" s="242"/>
      <c r="JD170" s="170"/>
      <c r="JE170" s="170"/>
      <c r="JF170" s="238">
        <f t="shared" si="1303"/>
        <v>5</v>
      </c>
      <c r="JG170" s="238">
        <f t="shared" si="1303"/>
        <v>642177.69999999995</v>
      </c>
      <c r="JH170" s="238">
        <f t="shared" si="1303"/>
        <v>2</v>
      </c>
      <c r="JI170" s="238">
        <f t="shared" si="1303"/>
        <v>256871.08</v>
      </c>
      <c r="JJ170" s="238">
        <f t="shared" si="1162"/>
        <v>7</v>
      </c>
      <c r="JK170" s="238">
        <f t="shared" si="1154"/>
        <v>899048.77999999991</v>
      </c>
      <c r="JL170" s="238">
        <f t="shared" si="1140"/>
        <v>5</v>
      </c>
      <c r="JM170" s="238">
        <f t="shared" si="1140"/>
        <v>642177.69999999995</v>
      </c>
      <c r="JN170" s="48"/>
      <c r="JO170" s="18"/>
      <c r="JP170" s="55"/>
      <c r="JQ170" s="55">
        <f t="shared" ref="JQ170:JQ171" si="1304">JG170/JF170</f>
        <v>128435.54</v>
      </c>
      <c r="JR170" s="378">
        <f t="shared" ref="JR170:JR171" si="1305">JQ170-$JP$168</f>
        <v>-3.999999986262992E-3</v>
      </c>
      <c r="JS170" s="382"/>
    </row>
    <row r="171" spans="1:280" ht="51" hidden="1" x14ac:dyDescent="0.2">
      <c r="A171" s="10">
        <v>1</v>
      </c>
      <c r="B171" s="10">
        <v>1</v>
      </c>
      <c r="C171" s="425" t="s">
        <v>170</v>
      </c>
      <c r="D171" s="425"/>
      <c r="E171" s="448">
        <v>360</v>
      </c>
      <c r="F171" s="428" t="s">
        <v>398</v>
      </c>
      <c r="G171" s="19">
        <v>23</v>
      </c>
      <c r="H171" s="169">
        <v>128435.54399999999</v>
      </c>
      <c r="I171" s="30"/>
      <c r="J171" s="30"/>
      <c r="K171" s="30"/>
      <c r="L171" s="30"/>
      <c r="M171" s="30">
        <f>VLOOKUP($E171,'факт '!$D$8:$BM$167,3,0)</f>
        <v>0</v>
      </c>
      <c r="N171" s="30">
        <f>VLOOKUP($E171,'факт '!$D$8:$BM$167,4,0)</f>
        <v>0</v>
      </c>
      <c r="O171" s="30">
        <f>VLOOKUP($E171,'факт '!$D$8:$BM$167,5,0)</f>
        <v>0</v>
      </c>
      <c r="P171" s="30">
        <f>VLOOKUP($E171,'факт '!$D$8:$BM$167,6,0)</f>
        <v>0</v>
      </c>
      <c r="Q171" s="30">
        <f t="shared" si="1286"/>
        <v>0</v>
      </c>
      <c r="R171" s="30">
        <f t="shared" si="1286"/>
        <v>0</v>
      </c>
      <c r="S171" s="163">
        <f t="shared" si="1184"/>
        <v>0</v>
      </c>
      <c r="T171" s="163">
        <f t="shared" si="1184"/>
        <v>0</v>
      </c>
      <c r="U171" s="163"/>
      <c r="V171" s="163"/>
      <c r="W171" s="30"/>
      <c r="X171" s="30"/>
      <c r="Y171" s="30"/>
      <c r="Z171" s="30"/>
      <c r="AA171" s="30">
        <f>VLOOKUP($E171,'факт '!$D$8:$BM$167,9,0)</f>
        <v>0</v>
      </c>
      <c r="AB171" s="30">
        <f>VLOOKUP($E171,'факт '!$D$8:$BM$167,10,0)</f>
        <v>0</v>
      </c>
      <c r="AC171" s="30">
        <f>VLOOKUP($E171,'факт '!$D$8:$BM$167,11,0)</f>
        <v>0</v>
      </c>
      <c r="AD171" s="30">
        <f>VLOOKUP($E171,'факт '!$D$8:$BM$167,12,0)</f>
        <v>0</v>
      </c>
      <c r="AE171" s="30">
        <f t="shared" si="1287"/>
        <v>0</v>
      </c>
      <c r="AF171" s="30">
        <f t="shared" si="1287"/>
        <v>0</v>
      </c>
      <c r="AG171" s="163">
        <f t="shared" si="1183"/>
        <v>0</v>
      </c>
      <c r="AH171" s="163">
        <f t="shared" si="1183"/>
        <v>0</v>
      </c>
      <c r="AI171" s="163"/>
      <c r="AJ171" s="163"/>
      <c r="AK171" s="323"/>
      <c r="AL171" s="30"/>
      <c r="AM171" s="30"/>
      <c r="AN171" s="30"/>
      <c r="AO171" s="30">
        <f>VLOOKUP($E171,'факт '!$D$8:$BM$167,7,0)</f>
        <v>0</v>
      </c>
      <c r="AP171" s="30">
        <f>VLOOKUP($E171,'факт '!$D$8:$BM$167,8,0)</f>
        <v>0</v>
      </c>
      <c r="AQ171" s="30"/>
      <c r="AR171" s="30"/>
      <c r="AS171" s="30">
        <f t="shared" si="1288"/>
        <v>0</v>
      </c>
      <c r="AT171" s="30">
        <f t="shared" si="1288"/>
        <v>0</v>
      </c>
      <c r="AU171" s="163">
        <f t="shared" si="1185"/>
        <v>0</v>
      </c>
      <c r="AV171" s="163">
        <f t="shared" si="1185"/>
        <v>0</v>
      </c>
      <c r="AW171" s="163"/>
      <c r="AX171" s="163"/>
      <c r="AY171" s="30"/>
      <c r="AZ171" s="30"/>
      <c r="BA171" s="30"/>
      <c r="BB171" s="30"/>
      <c r="BC171" s="30">
        <f>VLOOKUP($E171,'факт '!$D$8:$BM$167,13,0)</f>
        <v>0</v>
      </c>
      <c r="BD171" s="30">
        <f>VLOOKUP($E171,'факт '!$D$8:$BM$167,14,0)</f>
        <v>0</v>
      </c>
      <c r="BE171" s="30"/>
      <c r="BF171" s="30"/>
      <c r="BG171" s="30">
        <f t="shared" si="1289"/>
        <v>0</v>
      </c>
      <c r="BH171" s="30">
        <f t="shared" si="1289"/>
        <v>0</v>
      </c>
      <c r="BI171" s="163">
        <f t="shared" si="1186"/>
        <v>0</v>
      </c>
      <c r="BJ171" s="163">
        <f t="shared" si="1186"/>
        <v>0</v>
      </c>
      <c r="BK171" s="163"/>
      <c r="BL171" s="163"/>
      <c r="BM171" s="30"/>
      <c r="BN171" s="30"/>
      <c r="BO171" s="30"/>
      <c r="BP171" s="30"/>
      <c r="BQ171" s="30">
        <f>VLOOKUP($E171,'факт '!$D$8:$BM$167,17,0)</f>
        <v>1</v>
      </c>
      <c r="BR171" s="30">
        <f>VLOOKUP($E171,'факт '!$D$8:$BM$167,18,0)</f>
        <v>128435.54</v>
      </c>
      <c r="BS171" s="30">
        <f>VLOOKUP($E171,'факт '!$D$8:$BM$167,19,0)</f>
        <v>0</v>
      </c>
      <c r="BT171" s="30">
        <f>VLOOKUP($E171,'факт '!$D$8:$BM$167,20,0)</f>
        <v>0</v>
      </c>
      <c r="BU171" s="30">
        <f t="shared" si="1290"/>
        <v>1</v>
      </c>
      <c r="BV171" s="30">
        <f t="shared" si="1290"/>
        <v>128435.54</v>
      </c>
      <c r="BW171" s="163">
        <f t="shared" si="1189"/>
        <v>1</v>
      </c>
      <c r="BX171" s="163">
        <f t="shared" si="1189"/>
        <v>128435.54</v>
      </c>
      <c r="BY171" s="163">
        <v>128435.54399999999</v>
      </c>
      <c r="BZ171" s="347">
        <f>BR171/BQ171</f>
        <v>128435.54</v>
      </c>
      <c r="CA171" s="30"/>
      <c r="CB171" s="30"/>
      <c r="CC171" s="30"/>
      <c r="CD171" s="30"/>
      <c r="CE171" s="30">
        <f>VLOOKUP($E171,'факт '!$D$8:$BM$167,21,0)</f>
        <v>0</v>
      </c>
      <c r="CF171" s="30">
        <f>VLOOKUP($E171,'факт '!$D$8:$BM$167,22,0)</f>
        <v>0</v>
      </c>
      <c r="CG171" s="30">
        <f>VLOOKUP($E171,'факт '!$D$8:$BM$167,23,0)</f>
        <v>0</v>
      </c>
      <c r="CH171" s="30">
        <f>VLOOKUP($E171,'факт '!$D$8:$BM$167,24,0)</f>
        <v>0</v>
      </c>
      <c r="CI171" s="30">
        <f t="shared" si="1291"/>
        <v>0</v>
      </c>
      <c r="CJ171" s="30">
        <f t="shared" si="1291"/>
        <v>0</v>
      </c>
      <c r="CK171" s="163">
        <f t="shared" si="1190"/>
        <v>0</v>
      </c>
      <c r="CL171" s="163">
        <f t="shared" si="1190"/>
        <v>0</v>
      </c>
      <c r="CM171" s="163"/>
      <c r="CN171" s="163"/>
      <c r="CO171" s="163"/>
      <c r="CP171" s="30"/>
      <c r="CQ171" s="30"/>
      <c r="CR171" s="30"/>
      <c r="CS171" s="30"/>
      <c r="CT171" s="30">
        <f>VLOOKUP($E171,'факт '!$D$8:$BM$167,25,0)</f>
        <v>0</v>
      </c>
      <c r="CU171" s="30">
        <f>VLOOKUP($E171,'факт '!$D$8:$BM$167,26,0)</f>
        <v>0</v>
      </c>
      <c r="CV171" s="30">
        <f>VLOOKUP($E171,'факт '!$D$8:$BM$167,27,0)</f>
        <v>0</v>
      </c>
      <c r="CW171" s="30">
        <f>VLOOKUP($E171,'факт '!$D$8:$BM$167,28,0)</f>
        <v>0</v>
      </c>
      <c r="CX171" s="30">
        <f t="shared" si="1292"/>
        <v>0</v>
      </c>
      <c r="CY171" s="30">
        <f t="shared" si="1292"/>
        <v>0</v>
      </c>
      <c r="CZ171" s="163">
        <f t="shared" si="1156"/>
        <v>0</v>
      </c>
      <c r="DA171" s="163">
        <f t="shared" si="1156"/>
        <v>0</v>
      </c>
      <c r="DB171" s="163"/>
      <c r="DC171" s="163"/>
      <c r="DD171" s="30"/>
      <c r="DE171" s="30"/>
      <c r="DF171" s="30"/>
      <c r="DG171" s="30"/>
      <c r="DH171" s="30">
        <f>VLOOKUP($E171,'факт '!$D$8:$BM$167,29,0)</f>
        <v>0</v>
      </c>
      <c r="DI171" s="30">
        <f>VLOOKUP($E171,'факт '!$D$8:$BM$167,30,0)</f>
        <v>0</v>
      </c>
      <c r="DJ171" s="30">
        <f>VLOOKUP($E171,'факт '!$D$8:$BM$167,31,0)</f>
        <v>0</v>
      </c>
      <c r="DK171" s="30">
        <f>VLOOKUP($E171,'факт '!$D$8:$BM$167,32,0)</f>
        <v>0</v>
      </c>
      <c r="DL171" s="30">
        <f t="shared" si="1293"/>
        <v>0</v>
      </c>
      <c r="DM171" s="30">
        <f t="shared" si="1293"/>
        <v>0</v>
      </c>
      <c r="DN171" s="163">
        <f t="shared" si="1157"/>
        <v>0</v>
      </c>
      <c r="DO171" s="163">
        <f t="shared" si="1157"/>
        <v>0</v>
      </c>
      <c r="DP171" s="163"/>
      <c r="DQ171" s="163"/>
      <c r="DR171" s="30"/>
      <c r="DS171" s="30"/>
      <c r="DT171" s="30"/>
      <c r="DU171" s="30"/>
      <c r="DV171" s="30">
        <f>VLOOKUP($E171,'факт '!$D$8:$BM$167,33,0)</f>
        <v>0</v>
      </c>
      <c r="DW171" s="30">
        <f>VLOOKUP($E171,'факт '!$D$8:$BM$167,34,0)</f>
        <v>0</v>
      </c>
      <c r="DX171" s="30">
        <f>VLOOKUP($E171,'факт '!$D$8:$BM$167,35,0)</f>
        <v>0</v>
      </c>
      <c r="DY171" s="30">
        <f>VLOOKUP($E171,'факт '!$D$8:$BM$167,36,0)</f>
        <v>0</v>
      </c>
      <c r="DZ171" s="30">
        <f t="shared" si="1294"/>
        <v>0</v>
      </c>
      <c r="EA171" s="30">
        <f t="shared" si="1294"/>
        <v>0</v>
      </c>
      <c r="EB171" s="163">
        <f t="shared" si="1191"/>
        <v>0</v>
      </c>
      <c r="EC171" s="163">
        <f t="shared" si="1191"/>
        <v>0</v>
      </c>
      <c r="ED171" s="163"/>
      <c r="EE171" s="163"/>
      <c r="EF171" s="30"/>
      <c r="EG171" s="30"/>
      <c r="EH171" s="30"/>
      <c r="EI171" s="30"/>
      <c r="EJ171" s="30">
        <f>VLOOKUP($E171,'факт '!$D$8:$BM$167,15,0)</f>
        <v>0</v>
      </c>
      <c r="EK171" s="30">
        <f>VLOOKUP($E171,'факт '!$D$8:$BM$167,16,0)</f>
        <v>0</v>
      </c>
      <c r="EL171" s="30"/>
      <c r="EM171" s="30"/>
      <c r="EN171" s="30">
        <f t="shared" si="1295"/>
        <v>0</v>
      </c>
      <c r="EO171" s="30">
        <f t="shared" si="1295"/>
        <v>0</v>
      </c>
      <c r="EP171" s="163">
        <f t="shared" si="1192"/>
        <v>0</v>
      </c>
      <c r="EQ171" s="163">
        <f t="shared" si="1192"/>
        <v>0</v>
      </c>
      <c r="ER171" s="163"/>
      <c r="ES171" s="163"/>
      <c r="ET171" s="30"/>
      <c r="EU171" s="30"/>
      <c r="EV171" s="30"/>
      <c r="EW171" s="30"/>
      <c r="EX171" s="30">
        <f>VLOOKUP($E171,'факт '!$D$8:$BM$167,37,0)</f>
        <v>0</v>
      </c>
      <c r="EY171" s="30">
        <f>VLOOKUP($E171,'факт '!$D$8:$BM$167,38,0)</f>
        <v>0</v>
      </c>
      <c r="EZ171" s="30">
        <f>VLOOKUP($E171,'факт '!$D$8:$BM$167,39,0)</f>
        <v>0</v>
      </c>
      <c r="FA171" s="30">
        <f>VLOOKUP($E171,'факт '!$D$8:$BM$167,40,0)</f>
        <v>0</v>
      </c>
      <c r="FB171" s="30">
        <f t="shared" si="1296"/>
        <v>0</v>
      </c>
      <c r="FC171" s="30">
        <f t="shared" si="1296"/>
        <v>0</v>
      </c>
      <c r="FD171" s="163">
        <f t="shared" si="1193"/>
        <v>0</v>
      </c>
      <c r="FE171" s="163">
        <f t="shared" si="1193"/>
        <v>0</v>
      </c>
      <c r="FF171" s="163"/>
      <c r="FG171" s="163"/>
      <c r="FH171" s="30"/>
      <c r="FI171" s="30"/>
      <c r="FJ171" s="30"/>
      <c r="FK171" s="30"/>
      <c r="FL171" s="30">
        <f>VLOOKUP($E171,'факт '!$D$8:$BM$167,45,0)</f>
        <v>0</v>
      </c>
      <c r="FM171" s="30">
        <f>VLOOKUP($E171,'факт '!$D$8:$BM$167,46,0)</f>
        <v>0</v>
      </c>
      <c r="FN171" s="30">
        <f>VLOOKUP($E171,'факт '!$D$8:$BM$167,47,0)</f>
        <v>0</v>
      </c>
      <c r="FO171" s="30">
        <f>VLOOKUP($E171,'факт '!$D$8:$BM$167,48,0)</f>
        <v>0</v>
      </c>
      <c r="FP171" s="30">
        <f t="shared" si="1297"/>
        <v>0</v>
      </c>
      <c r="FQ171" s="30">
        <f t="shared" si="1297"/>
        <v>0</v>
      </c>
      <c r="FR171" s="163">
        <f t="shared" si="1194"/>
        <v>0</v>
      </c>
      <c r="FS171" s="163">
        <f t="shared" si="1194"/>
        <v>0</v>
      </c>
      <c r="FT171" s="163"/>
      <c r="FU171" s="163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163">
        <f t="shared" si="1136"/>
        <v>0</v>
      </c>
      <c r="GG171" s="163">
        <f t="shared" si="1136"/>
        <v>0</v>
      </c>
      <c r="GH171" s="163"/>
      <c r="GI171" s="163"/>
      <c r="GJ171" s="30"/>
      <c r="GK171" s="30"/>
      <c r="GL171" s="30"/>
      <c r="GM171" s="30"/>
      <c r="GN171" s="30">
        <f>VLOOKUP($E171,'факт '!$D$8:$BM$167,41,0)</f>
        <v>0</v>
      </c>
      <c r="GO171" s="30">
        <f>VLOOKUP($E171,'факт '!$D$8:$BM$167,42,0)</f>
        <v>0</v>
      </c>
      <c r="GP171" s="30">
        <f>VLOOKUP($E171,'факт '!$D$8:$BM$167,43,0)</f>
        <v>0</v>
      </c>
      <c r="GQ171" s="30">
        <f>VLOOKUP($E171,'факт '!$D$8:$BM$167,44,0)</f>
        <v>0</v>
      </c>
      <c r="GR171" s="30">
        <f t="shared" si="1298"/>
        <v>0</v>
      </c>
      <c r="GS171" s="30">
        <f t="shared" si="1298"/>
        <v>0</v>
      </c>
      <c r="GT171" s="163">
        <f t="shared" si="1195"/>
        <v>0</v>
      </c>
      <c r="GU171" s="163">
        <f t="shared" si="1195"/>
        <v>0</v>
      </c>
      <c r="GV171" s="163"/>
      <c r="GW171" s="163"/>
      <c r="GX171" s="30"/>
      <c r="GY171" s="30"/>
      <c r="GZ171" s="30"/>
      <c r="HA171" s="30"/>
      <c r="HB171" s="30">
        <f>VLOOKUP($E171,'факт '!$D$8:$BM$167,49,0)</f>
        <v>0</v>
      </c>
      <c r="HC171" s="30">
        <f>VLOOKUP($E171,'факт '!$D$8:$BM$167,50,0)</f>
        <v>0</v>
      </c>
      <c r="HD171" s="30"/>
      <c r="HE171" s="30"/>
      <c r="HF171" s="30">
        <f t="shared" si="1299"/>
        <v>0</v>
      </c>
      <c r="HG171" s="30">
        <f t="shared" si="1299"/>
        <v>0</v>
      </c>
      <c r="HH171" s="163">
        <f t="shared" si="1158"/>
        <v>0</v>
      </c>
      <c r="HI171" s="163">
        <f t="shared" si="1158"/>
        <v>0</v>
      </c>
      <c r="HJ171" s="163"/>
      <c r="HK171" s="163"/>
      <c r="HL171" s="30"/>
      <c r="HM171" s="30"/>
      <c r="HN171" s="30"/>
      <c r="HO171" s="30"/>
      <c r="HP171" s="30">
        <f>VLOOKUP($E171,'факт '!$D$8:$BM$167,51,0)</f>
        <v>0</v>
      </c>
      <c r="HQ171" s="30">
        <f>VLOOKUP($E171,'факт '!$D$8:$BM$167,52,0)</f>
        <v>0</v>
      </c>
      <c r="HR171" s="30"/>
      <c r="HS171" s="30"/>
      <c r="HT171" s="30">
        <f t="shared" si="1300"/>
        <v>0</v>
      </c>
      <c r="HU171" s="30">
        <f t="shared" si="1300"/>
        <v>0</v>
      </c>
      <c r="HV171" s="163">
        <f t="shared" si="1159"/>
        <v>0</v>
      </c>
      <c r="HW171" s="163">
        <f t="shared" si="1159"/>
        <v>0</v>
      </c>
      <c r="HX171" s="163"/>
      <c r="HY171" s="163"/>
      <c r="HZ171" s="163"/>
      <c r="IA171" s="163"/>
      <c r="IB171" s="163"/>
      <c r="IC171" s="163"/>
      <c r="ID171" s="30">
        <f>VLOOKUP($E171,'факт '!$D$8:$BM$167,53,0)</f>
        <v>0</v>
      </c>
      <c r="IE171" s="30">
        <f>VLOOKUP($E171,'факт '!$D$8:$BM$167,54,0)</f>
        <v>0</v>
      </c>
      <c r="IF171" s="163"/>
      <c r="IG171" s="163"/>
      <c r="IH171" s="163">
        <f t="shared" si="1301"/>
        <v>0</v>
      </c>
      <c r="II171" s="163">
        <f t="shared" si="1301"/>
        <v>0</v>
      </c>
      <c r="IJ171" s="163">
        <f t="shared" si="1160"/>
        <v>0</v>
      </c>
      <c r="IK171" s="163">
        <f t="shared" si="1160"/>
        <v>0</v>
      </c>
      <c r="IL171" s="163"/>
      <c r="IM171" s="163"/>
      <c r="IN171" s="163"/>
      <c r="IO171" s="163"/>
      <c r="IP171" s="163"/>
      <c r="IQ171" s="163"/>
      <c r="IR171" s="30">
        <f>VLOOKUP($E171,'факт '!$D$8:$BM$167,53,0)</f>
        <v>0</v>
      </c>
      <c r="IS171" s="30">
        <f>VLOOKUP($E171,'факт '!$D$8:$BM$167,54,0)</f>
        <v>0</v>
      </c>
      <c r="IT171" s="163"/>
      <c r="IU171" s="163"/>
      <c r="IV171" s="163">
        <f t="shared" si="1302"/>
        <v>0</v>
      </c>
      <c r="IW171" s="163">
        <f t="shared" si="1302"/>
        <v>0</v>
      </c>
      <c r="IX171" s="163">
        <f t="shared" si="1131"/>
        <v>0</v>
      </c>
      <c r="IY171" s="163">
        <f t="shared" si="1131"/>
        <v>0</v>
      </c>
      <c r="IZ171" s="163"/>
      <c r="JA171" s="163"/>
      <c r="JB171" s="170"/>
      <c r="JC171" s="242"/>
      <c r="JD171" s="170"/>
      <c r="JE171" s="170"/>
      <c r="JF171" s="238">
        <f t="shared" si="1303"/>
        <v>1</v>
      </c>
      <c r="JG171" s="238">
        <f t="shared" si="1303"/>
        <v>128435.54</v>
      </c>
      <c r="JH171" s="238">
        <f t="shared" si="1303"/>
        <v>0</v>
      </c>
      <c r="JI171" s="238">
        <f t="shared" si="1303"/>
        <v>0</v>
      </c>
      <c r="JJ171" s="238">
        <f t="shared" si="1162"/>
        <v>1</v>
      </c>
      <c r="JK171" s="238">
        <f t="shared" si="1154"/>
        <v>128435.54</v>
      </c>
      <c r="JL171" s="238">
        <f t="shared" si="1140"/>
        <v>1</v>
      </c>
      <c r="JM171" s="238">
        <f t="shared" si="1140"/>
        <v>128435.54</v>
      </c>
      <c r="JN171" s="48"/>
      <c r="JO171" s="18"/>
      <c r="JP171" s="55"/>
      <c r="JQ171" s="55">
        <f t="shared" si="1304"/>
        <v>128435.54</v>
      </c>
      <c r="JR171" s="378">
        <f t="shared" si="1305"/>
        <v>-3.999999986262992E-3</v>
      </c>
      <c r="JS171" s="382"/>
    </row>
    <row r="172" spans="1:280" ht="51" hidden="1" x14ac:dyDescent="0.2">
      <c r="A172" s="10"/>
      <c r="B172" s="10">
        <v>1</v>
      </c>
      <c r="C172" s="425" t="s">
        <v>170</v>
      </c>
      <c r="D172" s="425" t="s">
        <v>108</v>
      </c>
      <c r="E172" s="456">
        <v>361</v>
      </c>
      <c r="F172" s="455" t="s">
        <v>488</v>
      </c>
      <c r="G172" s="25"/>
      <c r="H172" s="4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163"/>
      <c r="T172" s="163"/>
      <c r="U172" s="163"/>
      <c r="V172" s="163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163"/>
      <c r="AH172" s="163"/>
      <c r="AI172" s="163"/>
      <c r="AJ172" s="163"/>
      <c r="AK172" s="323"/>
      <c r="AL172" s="30"/>
      <c r="AM172" s="30"/>
      <c r="AN172" s="30"/>
      <c r="AO172" s="30"/>
      <c r="AP172" s="30"/>
      <c r="AQ172" s="30"/>
      <c r="AR172" s="30"/>
      <c r="AS172" s="30"/>
      <c r="AT172" s="30"/>
      <c r="AU172" s="163"/>
      <c r="AV172" s="163"/>
      <c r="AW172" s="163"/>
      <c r="AX172" s="163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163"/>
      <c r="BJ172" s="163"/>
      <c r="BK172" s="163"/>
      <c r="BL172" s="163"/>
      <c r="BM172" s="30"/>
      <c r="BN172" s="30"/>
      <c r="BO172" s="30"/>
      <c r="BP172" s="30"/>
      <c r="BQ172" s="30">
        <f>VLOOKUP($E172,'факт '!$D$8:$BM$167,17,0)</f>
        <v>1</v>
      </c>
      <c r="BR172" s="30">
        <f>VLOOKUP($E172,'факт '!$D$8:$BM$167,18,0)</f>
        <v>128435.54</v>
      </c>
      <c r="BS172" s="30">
        <f>VLOOKUP($E172,'факт '!$D$8:$BM$167,19,0)</f>
        <v>0</v>
      </c>
      <c r="BT172" s="30">
        <f>VLOOKUP($E172,'факт '!$D$8:$BM$167,20,0)</f>
        <v>0</v>
      </c>
      <c r="BU172" s="30">
        <f t="shared" si="1290"/>
        <v>1</v>
      </c>
      <c r="BV172" s="30">
        <f t="shared" si="1290"/>
        <v>128435.54</v>
      </c>
      <c r="BW172" s="163">
        <f t="shared" si="1189"/>
        <v>1</v>
      </c>
      <c r="BX172" s="163">
        <f t="shared" si="1189"/>
        <v>128435.54</v>
      </c>
      <c r="BY172" s="163">
        <v>128435.54399999999</v>
      </c>
      <c r="BZ172" s="347">
        <f>BR172/BQ172</f>
        <v>128435.54</v>
      </c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163"/>
      <c r="CL172" s="163"/>
      <c r="CM172" s="163"/>
      <c r="CN172" s="163"/>
      <c r="CO172" s="163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163"/>
      <c r="DA172" s="163"/>
      <c r="DB172" s="163"/>
      <c r="DC172" s="163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163"/>
      <c r="DO172" s="163"/>
      <c r="DP172" s="163"/>
      <c r="DQ172" s="163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163"/>
      <c r="EC172" s="163"/>
      <c r="ED172" s="163"/>
      <c r="EE172" s="163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163"/>
      <c r="EQ172" s="163"/>
      <c r="ER172" s="163"/>
      <c r="ES172" s="163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163"/>
      <c r="FE172" s="163"/>
      <c r="FF172" s="163"/>
      <c r="FG172" s="163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163"/>
      <c r="FS172" s="163"/>
      <c r="FT172" s="163"/>
      <c r="FU172" s="163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163"/>
      <c r="GG172" s="163"/>
      <c r="GH172" s="163"/>
      <c r="GI172" s="163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163"/>
      <c r="GU172" s="163"/>
      <c r="GV172" s="163"/>
      <c r="GW172" s="163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163"/>
      <c r="HI172" s="163"/>
      <c r="HJ172" s="163"/>
      <c r="HK172" s="163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163"/>
      <c r="HW172" s="163"/>
      <c r="HX172" s="163"/>
      <c r="HY172" s="163"/>
      <c r="HZ172" s="163"/>
      <c r="IA172" s="163"/>
      <c r="IB172" s="163"/>
      <c r="IC172" s="163"/>
      <c r="ID172" s="30"/>
      <c r="IE172" s="30"/>
      <c r="IF172" s="163"/>
      <c r="IG172" s="163"/>
      <c r="IH172" s="163"/>
      <c r="II172" s="163"/>
      <c r="IJ172" s="163"/>
      <c r="IK172" s="163"/>
      <c r="IL172" s="163"/>
      <c r="IM172" s="163"/>
      <c r="IN172" s="163"/>
      <c r="IO172" s="163"/>
      <c r="IP172" s="163"/>
      <c r="IQ172" s="163"/>
      <c r="IR172" s="30"/>
      <c r="IS172" s="30"/>
      <c r="IT172" s="163"/>
      <c r="IU172" s="163"/>
      <c r="IV172" s="163"/>
      <c r="IW172" s="163"/>
      <c r="IX172" s="163"/>
      <c r="IY172" s="163"/>
      <c r="IZ172" s="163"/>
      <c r="JA172" s="163"/>
      <c r="JB172" s="170"/>
      <c r="JC172" s="242"/>
      <c r="JD172" s="170"/>
      <c r="JE172" s="170"/>
      <c r="JF172" s="238">
        <f t="shared" si="1303"/>
        <v>1</v>
      </c>
      <c r="JG172" s="238">
        <f t="shared" si="1303"/>
        <v>128435.54</v>
      </c>
      <c r="JH172" s="238">
        <f t="shared" si="1303"/>
        <v>0</v>
      </c>
      <c r="JI172" s="238">
        <f t="shared" si="1303"/>
        <v>0</v>
      </c>
      <c r="JJ172" s="238">
        <f t="shared" si="1162"/>
        <v>1</v>
      </c>
      <c r="JK172" s="238">
        <f t="shared" si="1154"/>
        <v>128435.54</v>
      </c>
      <c r="JL172" s="238">
        <f t="shared" si="1140"/>
        <v>1</v>
      </c>
      <c r="JM172" s="238">
        <f t="shared" si="1140"/>
        <v>128435.54</v>
      </c>
      <c r="JN172" s="48"/>
      <c r="JO172" s="18"/>
      <c r="JP172" s="55"/>
      <c r="JQ172" s="55"/>
      <c r="JR172" s="378"/>
      <c r="JS172" s="471"/>
    </row>
    <row r="173" spans="1:280" ht="12" hidden="1" x14ac:dyDescent="0.2">
      <c r="A173" s="10">
        <v>1</v>
      </c>
      <c r="B173" s="10"/>
      <c r="C173" s="18"/>
      <c r="D173" s="53"/>
      <c r="E173" s="25"/>
      <c r="F173" s="24"/>
      <c r="G173" s="25"/>
      <c r="H173" s="29"/>
      <c r="I173" s="30"/>
      <c r="J173" s="30"/>
      <c r="K173" s="30"/>
      <c r="L173" s="30"/>
      <c r="M173" s="30"/>
      <c r="N173" s="30"/>
      <c r="O173" s="30"/>
      <c r="P173" s="30"/>
      <c r="Q173" s="30">
        <f t="shared" si="832"/>
        <v>0</v>
      </c>
      <c r="R173" s="30">
        <f t="shared" si="832"/>
        <v>0</v>
      </c>
      <c r="S173" s="163">
        <f t="shared" si="1184"/>
        <v>0</v>
      </c>
      <c r="T173" s="163">
        <f t="shared" si="1184"/>
        <v>0</v>
      </c>
      <c r="U173" s="163"/>
      <c r="V173" s="163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163">
        <f t="shared" si="1183"/>
        <v>0</v>
      </c>
      <c r="AH173" s="163">
        <f t="shared" si="1183"/>
        <v>0</v>
      </c>
      <c r="AI173" s="163"/>
      <c r="AJ173" s="163"/>
      <c r="AK173" s="30"/>
      <c r="AL173" s="30"/>
      <c r="AM173" s="30"/>
      <c r="AN173" s="30"/>
      <c r="AO173" s="252"/>
      <c r="AP173" s="252"/>
      <c r="AQ173" s="30"/>
      <c r="AR173" s="30"/>
      <c r="AS173" s="30">
        <f t="shared" si="833"/>
        <v>0</v>
      </c>
      <c r="AT173" s="30">
        <f t="shared" si="833"/>
        <v>0</v>
      </c>
      <c r="AU173" s="163">
        <f t="shared" si="1185"/>
        <v>0</v>
      </c>
      <c r="AV173" s="163">
        <f t="shared" si="1185"/>
        <v>0</v>
      </c>
      <c r="AW173" s="163"/>
      <c r="AX173" s="163"/>
      <c r="AY173" s="30"/>
      <c r="AZ173" s="30"/>
      <c r="BA173" s="30"/>
      <c r="BB173" s="30"/>
      <c r="BC173" s="252"/>
      <c r="BD173" s="252"/>
      <c r="BE173" s="30"/>
      <c r="BF173" s="30"/>
      <c r="BG173" s="30">
        <f t="shared" si="834"/>
        <v>0</v>
      </c>
      <c r="BH173" s="30">
        <f t="shared" si="834"/>
        <v>0</v>
      </c>
      <c r="BI173" s="163">
        <f t="shared" si="1186"/>
        <v>0</v>
      </c>
      <c r="BJ173" s="163">
        <f t="shared" si="1186"/>
        <v>0</v>
      </c>
      <c r="BK173" s="163"/>
      <c r="BL173" s="163"/>
      <c r="BM173" s="30"/>
      <c r="BN173" s="30"/>
      <c r="BO173" s="30"/>
      <c r="BP173" s="30"/>
      <c r="BQ173" s="252"/>
      <c r="BR173" s="252"/>
      <c r="BS173" s="252"/>
      <c r="BT173" s="252"/>
      <c r="BU173" s="30">
        <f t="shared" ref="BU173:BV173" si="1306">SUM(BQ173+BS173)</f>
        <v>0</v>
      </c>
      <c r="BV173" s="30">
        <f t="shared" si="1306"/>
        <v>0</v>
      </c>
      <c r="BW173" s="163">
        <f t="shared" si="1189"/>
        <v>0</v>
      </c>
      <c r="BX173" s="163">
        <f t="shared" si="1189"/>
        <v>0</v>
      </c>
      <c r="BY173" s="163"/>
      <c r="BZ173" s="163"/>
      <c r="CA173" s="30"/>
      <c r="CB173" s="30"/>
      <c r="CC173" s="30"/>
      <c r="CD173" s="30"/>
      <c r="CE173" s="252"/>
      <c r="CF173" s="252"/>
      <c r="CG173" s="30"/>
      <c r="CH173" s="30"/>
      <c r="CI173" s="30">
        <f t="shared" si="835"/>
        <v>0</v>
      </c>
      <c r="CJ173" s="30">
        <f t="shared" si="835"/>
        <v>0</v>
      </c>
      <c r="CK173" s="163">
        <f t="shared" si="1190"/>
        <v>0</v>
      </c>
      <c r="CL173" s="163">
        <f t="shared" si="1190"/>
        <v>0</v>
      </c>
      <c r="CM173" s="163"/>
      <c r="CN173" s="163"/>
      <c r="CO173" s="163"/>
      <c r="CP173" s="30"/>
      <c r="CQ173" s="30"/>
      <c r="CR173" s="30"/>
      <c r="CS173" s="30"/>
      <c r="CT173" s="252"/>
      <c r="CU173" s="252"/>
      <c r="CV173" s="30"/>
      <c r="CW173" s="30"/>
      <c r="CX173" s="30">
        <f t="shared" si="836"/>
        <v>0</v>
      </c>
      <c r="CY173" s="30">
        <f t="shared" si="836"/>
        <v>0</v>
      </c>
      <c r="CZ173" s="163">
        <f t="shared" si="1156"/>
        <v>0</v>
      </c>
      <c r="DA173" s="163">
        <f t="shared" si="1156"/>
        <v>0</v>
      </c>
      <c r="DB173" s="163"/>
      <c r="DC173" s="163"/>
      <c r="DD173" s="30"/>
      <c r="DE173" s="30"/>
      <c r="DF173" s="30"/>
      <c r="DG173" s="30"/>
      <c r="DH173" s="30"/>
      <c r="DI173" s="30"/>
      <c r="DJ173" s="30"/>
      <c r="DK173" s="30"/>
      <c r="DL173" s="30">
        <f t="shared" si="837"/>
        <v>0</v>
      </c>
      <c r="DM173" s="30">
        <f t="shared" si="837"/>
        <v>0</v>
      </c>
      <c r="DN173" s="163">
        <f t="shared" si="1157"/>
        <v>0</v>
      </c>
      <c r="DO173" s="163">
        <f t="shared" si="1157"/>
        <v>0</v>
      </c>
      <c r="DP173" s="163"/>
      <c r="DQ173" s="163"/>
      <c r="DR173" s="30"/>
      <c r="DS173" s="30"/>
      <c r="DT173" s="30"/>
      <c r="DU173" s="30"/>
      <c r="DV173" s="252"/>
      <c r="DW173" s="252"/>
      <c r="DX173" s="30"/>
      <c r="DY173" s="30"/>
      <c r="DZ173" s="30">
        <f t="shared" si="838"/>
        <v>0</v>
      </c>
      <c r="EA173" s="30">
        <f t="shared" si="838"/>
        <v>0</v>
      </c>
      <c r="EB173" s="163">
        <f t="shared" si="1191"/>
        <v>0</v>
      </c>
      <c r="EC173" s="163">
        <f t="shared" si="1191"/>
        <v>0</v>
      </c>
      <c r="ED173" s="163"/>
      <c r="EE173" s="163"/>
      <c r="EF173" s="30"/>
      <c r="EG173" s="30"/>
      <c r="EH173" s="30"/>
      <c r="EI173" s="30"/>
      <c r="EJ173" s="252"/>
      <c r="EK173" s="252"/>
      <c r="EL173" s="30"/>
      <c r="EM173" s="30"/>
      <c r="EN173" s="30">
        <f t="shared" si="839"/>
        <v>0</v>
      </c>
      <c r="EO173" s="30">
        <f t="shared" si="839"/>
        <v>0</v>
      </c>
      <c r="EP173" s="163">
        <f t="shared" si="1192"/>
        <v>0</v>
      </c>
      <c r="EQ173" s="163">
        <f t="shared" si="1192"/>
        <v>0</v>
      </c>
      <c r="ER173" s="163"/>
      <c r="ES173" s="163"/>
      <c r="ET173" s="30"/>
      <c r="EU173" s="30"/>
      <c r="EV173" s="30"/>
      <c r="EW173" s="30"/>
      <c r="EX173" s="252"/>
      <c r="EY173" s="252"/>
      <c r="EZ173" s="30"/>
      <c r="FA173" s="30"/>
      <c r="FB173" s="30">
        <f t="shared" si="840"/>
        <v>0</v>
      </c>
      <c r="FC173" s="30">
        <f t="shared" si="840"/>
        <v>0</v>
      </c>
      <c r="FD173" s="163">
        <f t="shared" si="1193"/>
        <v>0</v>
      </c>
      <c r="FE173" s="163">
        <f t="shared" si="1193"/>
        <v>0</v>
      </c>
      <c r="FF173" s="163"/>
      <c r="FG173" s="163"/>
      <c r="FH173" s="30"/>
      <c r="FI173" s="30"/>
      <c r="FJ173" s="30"/>
      <c r="FK173" s="30"/>
      <c r="FL173" s="252"/>
      <c r="FM173" s="252"/>
      <c r="FN173" s="30"/>
      <c r="FO173" s="30"/>
      <c r="FP173" s="30">
        <f t="shared" si="841"/>
        <v>0</v>
      </c>
      <c r="FQ173" s="30">
        <f t="shared" si="841"/>
        <v>0</v>
      </c>
      <c r="FR173" s="163">
        <f t="shared" si="1194"/>
        <v>0</v>
      </c>
      <c r="FS173" s="163">
        <f t="shared" si="1194"/>
        <v>0</v>
      </c>
      <c r="FT173" s="163"/>
      <c r="FU173" s="163"/>
      <c r="FV173" s="30"/>
      <c r="FW173" s="30"/>
      <c r="FX173" s="30"/>
      <c r="FY173" s="30"/>
      <c r="FZ173" s="252"/>
      <c r="GA173" s="252"/>
      <c r="GB173" s="30"/>
      <c r="GC173" s="30"/>
      <c r="GD173" s="30">
        <f t="shared" si="842"/>
        <v>0</v>
      </c>
      <c r="GE173" s="30">
        <f t="shared" si="842"/>
        <v>0</v>
      </c>
      <c r="GF173" s="163">
        <f t="shared" si="1136"/>
        <v>0</v>
      </c>
      <c r="GG173" s="163">
        <f t="shared" si="1136"/>
        <v>0</v>
      </c>
      <c r="GH173" s="163"/>
      <c r="GI173" s="163"/>
      <c r="GJ173" s="30"/>
      <c r="GK173" s="30"/>
      <c r="GL173" s="30"/>
      <c r="GM173" s="30"/>
      <c r="GN173" s="252"/>
      <c r="GO173" s="252"/>
      <c r="GP173" s="30"/>
      <c r="GQ173" s="30"/>
      <c r="GR173" s="30">
        <f t="shared" si="843"/>
        <v>0</v>
      </c>
      <c r="GS173" s="30">
        <f t="shared" si="843"/>
        <v>0</v>
      </c>
      <c r="GT173" s="163">
        <f t="shared" si="1195"/>
        <v>0</v>
      </c>
      <c r="GU173" s="163">
        <f t="shared" si="1195"/>
        <v>0</v>
      </c>
      <c r="GV173" s="163"/>
      <c r="GW173" s="163"/>
      <c r="GX173" s="30"/>
      <c r="GY173" s="30"/>
      <c r="GZ173" s="30"/>
      <c r="HA173" s="30"/>
      <c r="HB173" s="252"/>
      <c r="HC173" s="252"/>
      <c r="HD173" s="30"/>
      <c r="HE173" s="30"/>
      <c r="HF173" s="30">
        <f t="shared" si="844"/>
        <v>0</v>
      </c>
      <c r="HG173" s="30">
        <f t="shared" si="844"/>
        <v>0</v>
      </c>
      <c r="HH173" s="163">
        <f t="shared" si="1158"/>
        <v>0</v>
      </c>
      <c r="HI173" s="163">
        <f t="shared" si="1158"/>
        <v>0</v>
      </c>
      <c r="HJ173" s="163"/>
      <c r="HK173" s="163"/>
      <c r="HL173" s="30"/>
      <c r="HM173" s="30"/>
      <c r="HN173" s="30"/>
      <c r="HO173" s="30"/>
      <c r="HP173" s="252"/>
      <c r="HQ173" s="252"/>
      <c r="HR173" s="30"/>
      <c r="HS173" s="30"/>
      <c r="HT173" s="30">
        <f t="shared" si="845"/>
        <v>0</v>
      </c>
      <c r="HU173" s="30">
        <f t="shared" si="845"/>
        <v>0</v>
      </c>
      <c r="HV173" s="163">
        <f t="shared" si="1159"/>
        <v>0</v>
      </c>
      <c r="HW173" s="163">
        <f t="shared" si="1159"/>
        <v>0</v>
      </c>
      <c r="HX173" s="163"/>
      <c r="HY173" s="163"/>
      <c r="HZ173" s="163"/>
      <c r="IA173" s="163"/>
      <c r="IB173" s="163"/>
      <c r="IC173" s="163"/>
      <c r="ID173" s="254"/>
      <c r="IE173" s="254"/>
      <c r="IF173" s="163"/>
      <c r="IG173" s="163"/>
      <c r="IH173" s="163"/>
      <c r="II173" s="163"/>
      <c r="IJ173" s="163">
        <f t="shared" si="1160"/>
        <v>0</v>
      </c>
      <c r="IK173" s="163">
        <f t="shared" si="1160"/>
        <v>0</v>
      </c>
      <c r="IL173" s="163"/>
      <c r="IM173" s="163"/>
      <c r="IN173" s="163"/>
      <c r="IO173" s="163"/>
      <c r="IP173" s="163"/>
      <c r="IQ173" s="163"/>
      <c r="IR173" s="254"/>
      <c r="IS173" s="254"/>
      <c r="IT173" s="163"/>
      <c r="IU173" s="163"/>
      <c r="IV173" s="163"/>
      <c r="IW173" s="163"/>
      <c r="IX173" s="163">
        <f t="shared" ref="IX173:IY236" si="1307">IR173-IP173</f>
        <v>0</v>
      </c>
      <c r="IY173" s="163">
        <f t="shared" si="1307"/>
        <v>0</v>
      </c>
      <c r="IZ173" s="163"/>
      <c r="JA173" s="163"/>
      <c r="JB173" s="170"/>
      <c r="JC173" s="242"/>
      <c r="JD173" s="170"/>
      <c r="JE173" s="170"/>
      <c r="JF173" s="238">
        <f t="shared" si="1303"/>
        <v>0</v>
      </c>
      <c r="JG173" s="238">
        <f t="shared" si="1303"/>
        <v>0</v>
      </c>
      <c r="JH173" s="238">
        <f t="shared" si="1303"/>
        <v>0</v>
      </c>
      <c r="JI173" s="238">
        <f t="shared" si="1303"/>
        <v>0</v>
      </c>
      <c r="JJ173" s="238">
        <f t="shared" si="1162"/>
        <v>0</v>
      </c>
      <c r="JK173" s="238">
        <f t="shared" si="1154"/>
        <v>0</v>
      </c>
      <c r="JL173" s="238">
        <f t="shared" si="1140"/>
        <v>0</v>
      </c>
      <c r="JM173" s="238">
        <f t="shared" si="1140"/>
        <v>0</v>
      </c>
      <c r="JN173" s="48"/>
      <c r="JO173" s="18"/>
      <c r="JP173" s="55"/>
      <c r="JQ173" s="55"/>
      <c r="JR173" s="158"/>
    </row>
    <row r="174" spans="1:280" hidden="1" x14ac:dyDescent="0.2">
      <c r="A174" s="10">
        <v>1</v>
      </c>
      <c r="B174" s="10">
        <v>1</v>
      </c>
      <c r="C174" s="443"/>
      <c r="D174" s="444"/>
      <c r="E174" s="444"/>
      <c r="F174" s="436" t="s">
        <v>144</v>
      </c>
      <c r="G174" s="258">
        <v>24</v>
      </c>
      <c r="H174" s="257">
        <v>76702.229200000002</v>
      </c>
      <c r="I174" s="230">
        <f>VLOOKUP($G174,'ВМП план'!$A$8:$AS$56,12,0)</f>
        <v>0</v>
      </c>
      <c r="J174" s="230">
        <f>VLOOKUP($G174,'ВМП план'!$A$8:$AS$56,13,0)</f>
        <v>0</v>
      </c>
      <c r="K174" s="230">
        <f>SUM(I174/12*$B$2)</f>
        <v>0</v>
      </c>
      <c r="L174" s="230">
        <f>SUM(J174/12*$B$2)</f>
        <v>0</v>
      </c>
      <c r="M174" s="34">
        <f>SUM(M175:M180)</f>
        <v>0</v>
      </c>
      <c r="N174" s="34">
        <f t="shared" ref="N174:P174" si="1308">SUM(N175:N180)</f>
        <v>0</v>
      </c>
      <c r="O174" s="34">
        <f t="shared" si="1308"/>
        <v>0</v>
      </c>
      <c r="P174" s="34">
        <f t="shared" si="1308"/>
        <v>0</v>
      </c>
      <c r="Q174" s="94">
        <f t="shared" si="832"/>
        <v>0</v>
      </c>
      <c r="R174" s="94">
        <f t="shared" si="832"/>
        <v>0</v>
      </c>
      <c r="S174" s="249">
        <f t="shared" si="1184"/>
        <v>0</v>
      </c>
      <c r="T174" s="249">
        <f t="shared" si="1184"/>
        <v>0</v>
      </c>
      <c r="U174" s="348">
        <f>$H174</f>
        <v>76702.229200000002</v>
      </c>
      <c r="V174" s="347"/>
      <c r="W174" s="230">
        <f>VLOOKUP($G174,'ВМП план'!$A$8:$AS$56,10,0)</f>
        <v>0</v>
      </c>
      <c r="X174" s="230">
        <f>VLOOKUP($G174,'ВМП план'!$A$8:$AS$56,11,0)</f>
        <v>0</v>
      </c>
      <c r="Y174" s="34">
        <f>SUM(W174/12*$B$2)</f>
        <v>0</v>
      </c>
      <c r="Z174" s="34">
        <f>SUM(X174/12*$B$2)</f>
        <v>0</v>
      </c>
      <c r="AA174" s="94"/>
      <c r="AB174" s="94"/>
      <c r="AC174" s="94"/>
      <c r="AD174" s="94"/>
      <c r="AE174" s="94"/>
      <c r="AF174" s="94"/>
      <c r="AG174" s="249">
        <f t="shared" si="1183"/>
        <v>0</v>
      </c>
      <c r="AH174" s="249">
        <f t="shared" si="1183"/>
        <v>0</v>
      </c>
      <c r="AI174" s="348">
        <f>$H174</f>
        <v>76702.229200000002</v>
      </c>
      <c r="AJ174" s="347"/>
      <c r="AK174" s="322">
        <f>VLOOKUP($G174,'ВМП план'!$A$8:$AS$56,14,0)</f>
        <v>0</v>
      </c>
      <c r="AL174" s="230">
        <f>VLOOKUP($G174,'ВМП план'!$A$8:$AS$56,15,0)</f>
        <v>0</v>
      </c>
      <c r="AM174" s="34">
        <f>SUM(AK174/12*$B$2)</f>
        <v>0</v>
      </c>
      <c r="AN174" s="34">
        <f>SUM(AL174/12*$B$2)</f>
        <v>0</v>
      </c>
      <c r="AO174" s="34">
        <f>SUM(AO175:AO180)</f>
        <v>0</v>
      </c>
      <c r="AP174" s="34">
        <f t="shared" ref="AP174:AR174" si="1309">SUM(AP175:AP180)</f>
        <v>0</v>
      </c>
      <c r="AQ174" s="34">
        <f t="shared" si="1309"/>
        <v>0</v>
      </c>
      <c r="AR174" s="34">
        <f t="shared" si="1309"/>
        <v>0</v>
      </c>
      <c r="AS174" s="94">
        <f t="shared" si="833"/>
        <v>0</v>
      </c>
      <c r="AT174" s="94">
        <f t="shared" si="833"/>
        <v>0</v>
      </c>
      <c r="AU174" s="249">
        <f t="shared" si="1185"/>
        <v>0</v>
      </c>
      <c r="AV174" s="249">
        <f t="shared" si="1185"/>
        <v>0</v>
      </c>
      <c r="AW174" s="348">
        <f>$H174</f>
        <v>76702.229200000002</v>
      </c>
      <c r="AX174" s="347"/>
      <c r="AY174" s="230">
        <f>VLOOKUP($G174,'ВМП план'!$A$8:$AS$56,16,0)</f>
        <v>0</v>
      </c>
      <c r="AZ174" s="230">
        <f>VLOOKUP($G174,'ВМП план'!$A$8:$AS$56,17,0)</f>
        <v>0</v>
      </c>
      <c r="BA174" s="34">
        <f>SUM(AY174/12*$B$2)</f>
        <v>0</v>
      </c>
      <c r="BB174" s="34">
        <f>SUM(AZ174/12*$B$2)</f>
        <v>0</v>
      </c>
      <c r="BC174" s="34">
        <f>SUM(BC175:BC180)</f>
        <v>0</v>
      </c>
      <c r="BD174" s="34">
        <f t="shared" ref="BD174:BF174" si="1310">SUM(BD175:BD180)</f>
        <v>0</v>
      </c>
      <c r="BE174" s="34">
        <f t="shared" si="1310"/>
        <v>0</v>
      </c>
      <c r="BF174" s="34">
        <f t="shared" si="1310"/>
        <v>0</v>
      </c>
      <c r="BG174" s="94">
        <f t="shared" si="834"/>
        <v>0</v>
      </c>
      <c r="BH174" s="94">
        <f t="shared" si="834"/>
        <v>0</v>
      </c>
      <c r="BI174" s="249">
        <f t="shared" si="1186"/>
        <v>0</v>
      </c>
      <c r="BJ174" s="249">
        <f t="shared" si="1186"/>
        <v>0</v>
      </c>
      <c r="BK174" s="348">
        <f>$H174</f>
        <v>76702.229200000002</v>
      </c>
      <c r="BL174" s="347"/>
      <c r="BM174" s="230">
        <f>VLOOKUP($G174,'ВМП план'!$A$8:$AS$56,8,0)</f>
        <v>30</v>
      </c>
      <c r="BN174" s="230">
        <f>VLOOKUP($G174,'ВМП план'!$A$8:$AS$56,9,0)</f>
        <v>2301066.8760000002</v>
      </c>
      <c r="BO174" s="34">
        <f>SUM(BM174/12*$B$2)</f>
        <v>22.5</v>
      </c>
      <c r="BP174" s="34">
        <f>SUM(BN174/12*$B$2)</f>
        <v>1725800.1570000001</v>
      </c>
      <c r="BQ174" s="34">
        <f>SUM(BQ175:BQ180)</f>
        <v>33</v>
      </c>
      <c r="BR174" s="34">
        <f t="shared" ref="BR174:BT174" si="1311">SUM(BR175:BR180)</f>
        <v>2531173.59</v>
      </c>
      <c r="BS174" s="34">
        <f t="shared" si="1311"/>
        <v>7</v>
      </c>
      <c r="BT174" s="34">
        <f t="shared" si="1311"/>
        <v>536915.61</v>
      </c>
      <c r="BU174" s="94">
        <f t="shared" si="853"/>
        <v>40</v>
      </c>
      <c r="BV174" s="94">
        <f t="shared" si="854"/>
        <v>3068089.1999999997</v>
      </c>
      <c r="BW174" s="249">
        <f t="shared" si="1189"/>
        <v>10.5</v>
      </c>
      <c r="BX174" s="249">
        <f t="shared" si="1189"/>
        <v>805373.43299999973</v>
      </c>
      <c r="BY174" s="348">
        <f>$H174</f>
        <v>76702.229200000002</v>
      </c>
      <c r="BZ174" s="348">
        <f>BR174/BQ174</f>
        <v>76702.23</v>
      </c>
      <c r="CA174" s="230">
        <f>VLOOKUP($G174,'ВМП план'!$A$8:$AS$56,18,0)</f>
        <v>0</v>
      </c>
      <c r="CB174" s="230">
        <f>VLOOKUP($G174,'ВМП план'!$A$8:$AS$56,19,0)</f>
        <v>0</v>
      </c>
      <c r="CC174" s="34">
        <f>SUM(CA174/12*$B$2)</f>
        <v>0</v>
      </c>
      <c r="CD174" s="34">
        <f>SUM(CB174/12*$B$2)</f>
        <v>0</v>
      </c>
      <c r="CE174" s="34">
        <f>SUM(CE175:CE180)</f>
        <v>0</v>
      </c>
      <c r="CF174" s="34">
        <f t="shared" ref="CF174:CH174" si="1312">SUM(CF175:CF180)</f>
        <v>0</v>
      </c>
      <c r="CG174" s="34">
        <f t="shared" si="1312"/>
        <v>0</v>
      </c>
      <c r="CH174" s="34">
        <f t="shared" si="1312"/>
        <v>0</v>
      </c>
      <c r="CI174" s="30">
        <f t="shared" si="835"/>
        <v>0</v>
      </c>
      <c r="CJ174" s="30">
        <f t="shared" si="835"/>
        <v>0</v>
      </c>
      <c r="CK174" s="249">
        <f t="shared" si="1190"/>
        <v>0</v>
      </c>
      <c r="CL174" s="249">
        <f t="shared" si="1190"/>
        <v>0</v>
      </c>
      <c r="CM174" s="348">
        <f>$H174</f>
        <v>76702.229200000002</v>
      </c>
      <c r="CN174" s="347"/>
      <c r="CO174" s="347"/>
      <c r="CP174" s="230">
        <f>VLOOKUP($G174,'ВМП план'!$A$8:$AS$56,20,0)</f>
        <v>60</v>
      </c>
      <c r="CQ174" s="230">
        <f>VLOOKUP($G174,'ВМП план'!$A$8:$AS$56,21,0)</f>
        <v>4602133.7520000003</v>
      </c>
      <c r="CR174" s="34">
        <f>SUM(CP174/12*$B$2)</f>
        <v>45</v>
      </c>
      <c r="CS174" s="34">
        <f>SUM(CQ174/12*$B$2)</f>
        <v>3451600.3140000002</v>
      </c>
      <c r="CT174" s="34">
        <f>SUM(CT175:CT180)</f>
        <v>55</v>
      </c>
      <c r="CU174" s="259">
        <f t="shared" ref="CU174:CW174" si="1313">SUM(CU175:CU180)</f>
        <v>4218622.6499999994</v>
      </c>
      <c r="CV174" s="34">
        <f t="shared" si="1313"/>
        <v>20</v>
      </c>
      <c r="CW174" s="34">
        <f t="shared" si="1313"/>
        <v>1534044.5999999999</v>
      </c>
      <c r="CX174" s="94">
        <f t="shared" si="836"/>
        <v>75</v>
      </c>
      <c r="CY174" s="94">
        <f t="shared" si="836"/>
        <v>5752667.2499999991</v>
      </c>
      <c r="CZ174" s="249">
        <f t="shared" si="1156"/>
        <v>10</v>
      </c>
      <c r="DA174" s="249">
        <f t="shared" si="1156"/>
        <v>767022.3359999992</v>
      </c>
      <c r="DB174" s="348">
        <f>$H174</f>
        <v>76702.229200000002</v>
      </c>
      <c r="DC174" s="347">
        <f>CU174/CT174</f>
        <v>76702.23</v>
      </c>
      <c r="DD174" s="230">
        <f>VLOOKUP($G174,'ВМП план'!$A$8:$AS$56,22,0)</f>
        <v>0</v>
      </c>
      <c r="DE174" s="230">
        <f>VLOOKUP($G174,'ВМП план'!$A$8:$AS$56,23,0)</f>
        <v>0</v>
      </c>
      <c r="DF174" s="34">
        <f>SUM(DD174/12*$B$2)</f>
        <v>0</v>
      </c>
      <c r="DG174" s="34">
        <f>SUM(DE174/12*$B$2)</f>
        <v>0</v>
      </c>
      <c r="DH174" s="34">
        <f>SUM(DH175:DH180)</f>
        <v>0</v>
      </c>
      <c r="DI174" s="34">
        <f t="shared" ref="DI174:DK174" si="1314">SUM(DI175:DI180)</f>
        <v>0</v>
      </c>
      <c r="DJ174" s="34">
        <f t="shared" si="1314"/>
        <v>0</v>
      </c>
      <c r="DK174" s="34">
        <f t="shared" si="1314"/>
        <v>0</v>
      </c>
      <c r="DL174" s="94">
        <f t="shared" si="837"/>
        <v>0</v>
      </c>
      <c r="DM174" s="94">
        <f t="shared" si="837"/>
        <v>0</v>
      </c>
      <c r="DN174" s="249">
        <f t="shared" si="1157"/>
        <v>0</v>
      </c>
      <c r="DO174" s="249">
        <f t="shared" si="1157"/>
        <v>0</v>
      </c>
      <c r="DP174" s="348">
        <f>$H174</f>
        <v>76702.229200000002</v>
      </c>
      <c r="DQ174" s="347"/>
      <c r="DR174" s="230">
        <f>VLOOKUP($G174,'ВМП план'!$A$8:$AS$56,24,0)</f>
        <v>5</v>
      </c>
      <c r="DS174" s="230">
        <f>VLOOKUP($G174,'ВМП план'!$A$8:$AS$56,25,0)</f>
        <v>383511.14600000001</v>
      </c>
      <c r="DT174" s="230">
        <f>SUM(DR174/12*$B$2)</f>
        <v>3.75</v>
      </c>
      <c r="DU174" s="230">
        <f>SUM(DS174/12*$B$2)</f>
        <v>287633.35950000002</v>
      </c>
      <c r="DV174" s="230">
        <f>SUM(DV175:DV180)</f>
        <v>4</v>
      </c>
      <c r="DW174" s="230">
        <f t="shared" ref="DW174:DY174" si="1315">SUM(DW175:DW180)</f>
        <v>306808.92</v>
      </c>
      <c r="DX174" s="34">
        <f t="shared" si="1315"/>
        <v>1</v>
      </c>
      <c r="DY174" s="34">
        <f t="shared" si="1315"/>
        <v>76702.23</v>
      </c>
      <c r="DZ174" s="94">
        <f t="shared" si="838"/>
        <v>5</v>
      </c>
      <c r="EA174" s="94">
        <f t="shared" si="838"/>
        <v>383511.14999999997</v>
      </c>
      <c r="EB174" s="249">
        <f t="shared" si="1191"/>
        <v>0.25</v>
      </c>
      <c r="EC174" s="249">
        <f t="shared" si="1191"/>
        <v>19175.560499999963</v>
      </c>
      <c r="ED174" s="348">
        <f>$H174</f>
        <v>76702.229200000002</v>
      </c>
      <c r="EE174" s="347">
        <f>DW174/DV174</f>
        <v>76702.23</v>
      </c>
      <c r="EF174" s="230">
        <f>VLOOKUP($G174,'ВМП план'!$A$8:$AS$56,26,0)</f>
        <v>0</v>
      </c>
      <c r="EG174" s="230">
        <f>VLOOKUP($G174,'ВМП план'!$A$8:$AS$56,27,0)</f>
        <v>0</v>
      </c>
      <c r="EH174" s="34">
        <f>SUM(EF174/12*$B$2)</f>
        <v>0</v>
      </c>
      <c r="EI174" s="34">
        <f>SUM(EG174/12*$B$2)</f>
        <v>0</v>
      </c>
      <c r="EJ174" s="34">
        <f>SUM(EJ175:EJ180)</f>
        <v>0</v>
      </c>
      <c r="EK174" s="34">
        <f t="shared" ref="EK174:EM174" si="1316">SUM(EK175:EK180)</f>
        <v>0</v>
      </c>
      <c r="EL174" s="34">
        <f t="shared" si="1316"/>
        <v>0</v>
      </c>
      <c r="EM174" s="34">
        <f t="shared" si="1316"/>
        <v>0</v>
      </c>
      <c r="EN174" s="94">
        <f t="shared" si="839"/>
        <v>0</v>
      </c>
      <c r="EO174" s="94">
        <f t="shared" si="839"/>
        <v>0</v>
      </c>
      <c r="EP174" s="163">
        <f t="shared" si="1192"/>
        <v>0</v>
      </c>
      <c r="EQ174" s="163">
        <f t="shared" si="1192"/>
        <v>0</v>
      </c>
      <c r="ER174" s="348">
        <f>$H174</f>
        <v>76702.229200000002</v>
      </c>
      <c r="ES174" s="347"/>
      <c r="ET174" s="230">
        <f>VLOOKUP($G174,'ВМП план'!$A$8:$AS$56,28,0)</f>
        <v>0</v>
      </c>
      <c r="EU174" s="230">
        <f>VLOOKUP($G174,'ВМП план'!$A$8:$AS$56,29,0)</f>
        <v>0</v>
      </c>
      <c r="EV174" s="34">
        <f>SUM(ET174/12*$B$2)</f>
        <v>0</v>
      </c>
      <c r="EW174" s="34">
        <f>SUM(EU174/12*$B$2)</f>
        <v>0</v>
      </c>
      <c r="EX174" s="34">
        <f>SUM(EX175:EX180)</f>
        <v>0</v>
      </c>
      <c r="EY174" s="34">
        <f t="shared" ref="EY174:FA174" si="1317">SUM(EY175:EY180)</f>
        <v>0</v>
      </c>
      <c r="EZ174" s="34">
        <f t="shared" si="1317"/>
        <v>0</v>
      </c>
      <c r="FA174" s="34">
        <f t="shared" si="1317"/>
        <v>0</v>
      </c>
      <c r="FB174" s="94">
        <f t="shared" si="840"/>
        <v>0</v>
      </c>
      <c r="FC174" s="94">
        <f t="shared" si="840"/>
        <v>0</v>
      </c>
      <c r="FD174" s="249">
        <f t="shared" si="1193"/>
        <v>0</v>
      </c>
      <c r="FE174" s="249">
        <f t="shared" si="1193"/>
        <v>0</v>
      </c>
      <c r="FF174" s="348">
        <f>$H174</f>
        <v>76702.229200000002</v>
      </c>
      <c r="FG174" s="347"/>
      <c r="FH174" s="230">
        <f>VLOOKUP($G174,'ВМП план'!$A$8:$AS$56,30,0)</f>
        <v>0</v>
      </c>
      <c r="FI174" s="230">
        <f>VLOOKUP($G174,'ВМП план'!$A$8:$AS$56,31,0)</f>
        <v>0</v>
      </c>
      <c r="FJ174" s="34">
        <f>SUM(FH174/12*$B$2)</f>
        <v>0</v>
      </c>
      <c r="FK174" s="34">
        <f>SUM(FI174/12*$B$2)</f>
        <v>0</v>
      </c>
      <c r="FL174" s="34">
        <f>SUM(FL175:FL180)</f>
        <v>0</v>
      </c>
      <c r="FM174" s="34">
        <f t="shared" ref="FM174:FO174" si="1318">SUM(FM175:FM180)</f>
        <v>0</v>
      </c>
      <c r="FN174" s="34">
        <f t="shared" si="1318"/>
        <v>0</v>
      </c>
      <c r="FO174" s="34">
        <f t="shared" si="1318"/>
        <v>0</v>
      </c>
      <c r="FP174" s="30">
        <f t="shared" si="841"/>
        <v>0</v>
      </c>
      <c r="FQ174" s="30">
        <f t="shared" si="841"/>
        <v>0</v>
      </c>
      <c r="FR174" s="249">
        <f t="shared" si="1194"/>
        <v>0</v>
      </c>
      <c r="FS174" s="249">
        <f t="shared" si="1194"/>
        <v>0</v>
      </c>
      <c r="FT174" s="348">
        <f>$H174</f>
        <v>76702.229200000002</v>
      </c>
      <c r="FU174" s="347"/>
      <c r="FV174" s="230">
        <f>VLOOKUP($G174,'ВМП план'!$A$8:$AS$56,42,0)</f>
        <v>0</v>
      </c>
      <c r="FW174" s="230">
        <f>VLOOKUP($G174,'ВМП план'!$A$8:$AS$56,43,0)</f>
        <v>0</v>
      </c>
      <c r="FX174" s="34">
        <f>SUM(FV174/12*$B$2)</f>
        <v>0</v>
      </c>
      <c r="FY174" s="34">
        <f>SUM(FW174/12*$B$2)</f>
        <v>0</v>
      </c>
      <c r="FZ174" s="34">
        <f>SUM(FZ175:FZ180)</f>
        <v>0</v>
      </c>
      <c r="GA174" s="34">
        <f t="shared" ref="GA174:GC174" si="1319">SUM(GA175:GA180)</f>
        <v>0</v>
      </c>
      <c r="GB174" s="34">
        <f t="shared" si="1319"/>
        <v>0</v>
      </c>
      <c r="GC174" s="34">
        <f t="shared" si="1319"/>
        <v>0</v>
      </c>
      <c r="GD174" s="94">
        <f t="shared" si="842"/>
        <v>0</v>
      </c>
      <c r="GE174" s="94">
        <f t="shared" si="842"/>
        <v>0</v>
      </c>
      <c r="GF174" s="249">
        <f t="shared" si="1136"/>
        <v>0</v>
      </c>
      <c r="GG174" s="249">
        <f t="shared" si="1136"/>
        <v>0</v>
      </c>
      <c r="GH174" s="348">
        <f>$H174</f>
        <v>76702.229200000002</v>
      </c>
      <c r="GI174" s="347" t="e">
        <f>GA174/FZ174</f>
        <v>#DIV/0!</v>
      </c>
      <c r="GJ174" s="230">
        <f>VLOOKUP($G174,'ВМП план'!$A$8:$AS$56,34,0)</f>
        <v>0</v>
      </c>
      <c r="GK174" s="230">
        <f>VLOOKUP($G174,'ВМП план'!$A$8:$AS$56,35,0)</f>
        <v>0</v>
      </c>
      <c r="GL174" s="34">
        <f>SUM(GJ174/12*$B$2)</f>
        <v>0</v>
      </c>
      <c r="GM174" s="34">
        <f>SUM(GK174/12*$B$2)</f>
        <v>0</v>
      </c>
      <c r="GN174" s="34">
        <f>SUM(GN175:GN180)</f>
        <v>0</v>
      </c>
      <c r="GO174" s="34">
        <f t="shared" ref="GO174:GQ174" si="1320">SUM(GO175:GO180)</f>
        <v>0</v>
      </c>
      <c r="GP174" s="34">
        <f t="shared" si="1320"/>
        <v>0</v>
      </c>
      <c r="GQ174" s="34">
        <f t="shared" si="1320"/>
        <v>0</v>
      </c>
      <c r="GR174" s="30">
        <f t="shared" si="843"/>
        <v>0</v>
      </c>
      <c r="GS174" s="30">
        <f t="shared" si="843"/>
        <v>0</v>
      </c>
      <c r="GT174" s="249">
        <f t="shared" si="1195"/>
        <v>0</v>
      </c>
      <c r="GU174" s="249">
        <f t="shared" si="1195"/>
        <v>0</v>
      </c>
      <c r="GV174" s="348">
        <f>$H174</f>
        <v>76702.229200000002</v>
      </c>
      <c r="GW174" s="347"/>
      <c r="GX174" s="230">
        <f>VLOOKUP($G174,'ВМП план'!$A$8:$AS$56,36,0)</f>
        <v>0</v>
      </c>
      <c r="GY174" s="230">
        <f>VLOOKUP($G174,'ВМП план'!$A$8:$AS$56,37,0)</f>
        <v>0</v>
      </c>
      <c r="GZ174" s="34">
        <f>SUM(GX174/12*$B$2)</f>
        <v>0</v>
      </c>
      <c r="HA174" s="34">
        <f>SUM(GY174/12*$B$2)</f>
        <v>0</v>
      </c>
      <c r="HB174" s="34">
        <f>SUM(HB175:HB180)</f>
        <v>0</v>
      </c>
      <c r="HC174" s="34">
        <f t="shared" ref="HC174:HE174" si="1321">SUM(HC175:HC180)</f>
        <v>0</v>
      </c>
      <c r="HD174" s="34">
        <f t="shared" si="1321"/>
        <v>0</v>
      </c>
      <c r="HE174" s="34">
        <f t="shared" si="1321"/>
        <v>0</v>
      </c>
      <c r="HF174" s="94">
        <f t="shared" si="844"/>
        <v>0</v>
      </c>
      <c r="HG174" s="94">
        <f t="shared" si="844"/>
        <v>0</v>
      </c>
      <c r="HH174" s="249">
        <f t="shared" si="1158"/>
        <v>0</v>
      </c>
      <c r="HI174" s="249">
        <f t="shared" si="1158"/>
        <v>0</v>
      </c>
      <c r="HJ174" s="348">
        <f>$H174</f>
        <v>76702.229200000002</v>
      </c>
      <c r="HK174" s="347" t="e">
        <f>HC174/HB174</f>
        <v>#DIV/0!</v>
      </c>
      <c r="HL174" s="230">
        <f>VLOOKUP($G174,'ВМП план'!$A$8:$AS$56,38,0)</f>
        <v>0</v>
      </c>
      <c r="HM174" s="230">
        <f>VLOOKUP($G174,'ВМП план'!$A$8:$AS$56,39,0)</f>
        <v>0</v>
      </c>
      <c r="HN174" s="34">
        <f>SUM(HL174/12*$B$2)</f>
        <v>0</v>
      </c>
      <c r="HO174" s="34">
        <f>SUM(HM174/12*$B$2)</f>
        <v>0</v>
      </c>
      <c r="HP174" s="34">
        <f>SUM(HP175:HP180)</f>
        <v>0</v>
      </c>
      <c r="HQ174" s="34">
        <f t="shared" ref="HQ174:HS174" si="1322">SUM(HQ175:HQ180)</f>
        <v>0</v>
      </c>
      <c r="HR174" s="34">
        <f t="shared" si="1322"/>
        <v>0</v>
      </c>
      <c r="HS174" s="34">
        <f t="shared" si="1322"/>
        <v>0</v>
      </c>
      <c r="HT174" s="94">
        <f t="shared" si="845"/>
        <v>0</v>
      </c>
      <c r="HU174" s="94">
        <f t="shared" si="845"/>
        <v>0</v>
      </c>
      <c r="HV174" s="249">
        <f t="shared" si="1159"/>
        <v>0</v>
      </c>
      <c r="HW174" s="249">
        <f t="shared" si="1159"/>
        <v>0</v>
      </c>
      <c r="HX174" s="348">
        <f>$H174</f>
        <v>76702.229200000002</v>
      </c>
      <c r="HY174" s="347" t="e">
        <f>HQ174/HP174</f>
        <v>#DIV/0!</v>
      </c>
      <c r="HZ174" s="515">
        <f>VLOOKUP($G174,'ВМП план'!$A$8:$AS$56,32,0)</f>
        <v>0</v>
      </c>
      <c r="IA174" s="515">
        <f>VLOOKUP($G174,'ВМП план'!$A$8:$AS$56,33,0)</f>
        <v>0</v>
      </c>
      <c r="IB174" s="515">
        <f>SUM(HZ174/12*$B$2)</f>
        <v>0</v>
      </c>
      <c r="IC174" s="515">
        <f>SUM(IA174/12*$B$2)</f>
        <v>0</v>
      </c>
      <c r="ID174" s="524"/>
      <c r="IE174" s="524"/>
      <c r="IF174" s="249"/>
      <c r="IG174" s="249"/>
      <c r="IH174" s="249"/>
      <c r="II174" s="249"/>
      <c r="IJ174" s="524">
        <f t="shared" si="1160"/>
        <v>0</v>
      </c>
      <c r="IK174" s="524">
        <f t="shared" si="1160"/>
        <v>0</v>
      </c>
      <c r="IL174" s="348">
        <f>$H174</f>
        <v>76702.229200000002</v>
      </c>
      <c r="IM174" s="347" t="e">
        <f>IE174/ID174</f>
        <v>#DIV/0!</v>
      </c>
      <c r="IN174" s="515">
        <f>VLOOKUP($G174,'ВМП план'!$A$8:$AS$56,32,0)</f>
        <v>0</v>
      </c>
      <c r="IO174" s="515">
        <f>VLOOKUP($G174,'ВМП план'!$A$8:$AS$56,33,0)</f>
        <v>0</v>
      </c>
      <c r="IP174" s="515">
        <f>SUM(IN174/12*$B$2)</f>
        <v>0</v>
      </c>
      <c r="IQ174" s="515">
        <f>SUM(IO174/12*$B$2)</f>
        <v>0</v>
      </c>
      <c r="IR174" s="524"/>
      <c r="IS174" s="524"/>
      <c r="IT174" s="249"/>
      <c r="IU174" s="249"/>
      <c r="IV174" s="249"/>
      <c r="IW174" s="249"/>
      <c r="IX174" s="524">
        <f t="shared" si="1307"/>
        <v>0</v>
      </c>
      <c r="IY174" s="524">
        <f t="shared" si="1307"/>
        <v>0</v>
      </c>
      <c r="IZ174" s="348">
        <f>$H174</f>
        <v>76702.229200000002</v>
      </c>
      <c r="JA174" s="347" t="e">
        <f>IS174/IR174</f>
        <v>#DIV/0!</v>
      </c>
      <c r="JB174" s="524">
        <f>I174+W174+AK174+AY174+BM174+CA174+CP174+DD174+DR174+EF174+ET174+FH174+FV174+GJ174+GX174+HL174+HZ174+IN174</f>
        <v>95</v>
      </c>
      <c r="JC174" s="526">
        <f>J174+X174+AL174+AZ174+BN174+CB174+CQ174+DE174+DS174+EG174+EU174+FI174+FW174+GK174+GY174+HM174+IA174+IO174</f>
        <v>7286711.7740000002</v>
      </c>
      <c r="JD174" s="540">
        <f t="shared" ref="JD174:JE174" si="1323">K174+Y174+AM174+BA174+BO174+CC174+CR174+DF174+DT174+EH174+EV174+FJ174+FX174+GL174+GZ174+HN174+IB174+IP174</f>
        <v>71.25</v>
      </c>
      <c r="JE174" s="526">
        <f t="shared" si="1323"/>
        <v>5465033.8305000011</v>
      </c>
      <c r="JF174" s="524">
        <f>M174+AA174+AO174+BC174+BQ174+CE174+CT174+DH174+DV174+EJ174+EX174+FL174+FZ174+GN174+HB174+HP174+ID174</f>
        <v>92</v>
      </c>
      <c r="JG174" s="524">
        <f>N174+AB174+AP174+BD174+BR174+CF174+CU174+DI174+DW174+EK174+EY174+FM174+GA174+GO174+HC174+HQ174+IE174</f>
        <v>7056605.1599999992</v>
      </c>
      <c r="JH174" s="239">
        <f>O174+AC174+AQ174+BE174+BS174+CG174+CV174+DJ174+DX174+EL174+EZ174+FN174+GB174+GP174+HD174+HR174+IF174</f>
        <v>28</v>
      </c>
      <c r="JI174" s="239">
        <f>P174+AD174+AR174+BF174+BT174+CH174+CW174+DK174+DY174+EM174+FA174+FO174+GC174+GQ174+HE174+HS174+IG174</f>
        <v>2147662.44</v>
      </c>
      <c r="JJ174" s="239">
        <f t="shared" si="1162"/>
        <v>120</v>
      </c>
      <c r="JK174" s="239">
        <f t="shared" si="1154"/>
        <v>9204267.5999999996</v>
      </c>
      <c r="JL174" s="524">
        <f t="shared" si="1140"/>
        <v>20.75</v>
      </c>
      <c r="JM174" s="524">
        <f t="shared" si="1140"/>
        <v>1591571.3294999981</v>
      </c>
      <c r="JN174" s="73">
        <f>JF174/JD174</f>
        <v>1.2912280701754386</v>
      </c>
      <c r="JO174" s="73">
        <f>JG174/JE174</f>
        <v>1.2912280836428753</v>
      </c>
      <c r="JP174" s="55">
        <f>JC174/JB174</f>
        <v>76702.229200000002</v>
      </c>
      <c r="JQ174" s="55">
        <f>JG174/JF174</f>
        <v>76702.23</v>
      </c>
      <c r="JR174" s="378">
        <f>SUM($JP$174-JQ174)</f>
        <v>-7.9999999434221536E-4</v>
      </c>
      <c r="JS174" s="382">
        <f t="shared" ref="JS174:JS176" si="1324">JI174/JH174</f>
        <v>76702.23</v>
      </c>
      <c r="JT174" s="383">
        <f>JP174-JS174</f>
        <v>-7.9999999434221536E-4</v>
      </c>
    </row>
    <row r="175" spans="1:280" ht="76.5" hidden="1" x14ac:dyDescent="0.2">
      <c r="A175" s="10">
        <v>1</v>
      </c>
      <c r="B175" s="10">
        <v>1</v>
      </c>
      <c r="C175" s="449" t="s">
        <v>171</v>
      </c>
      <c r="D175" s="428" t="s">
        <v>109</v>
      </c>
      <c r="E175" s="448">
        <v>367</v>
      </c>
      <c r="F175" s="428" t="s">
        <v>110</v>
      </c>
      <c r="G175" s="142">
        <v>24</v>
      </c>
      <c r="H175" s="169">
        <v>76702.229200000002</v>
      </c>
      <c r="I175" s="30"/>
      <c r="J175" s="30"/>
      <c r="K175" s="30"/>
      <c r="L175" s="30"/>
      <c r="M175" s="30">
        <f>VLOOKUP($E175,'факт '!$D$8:$BM$167,3,0)</f>
        <v>0</v>
      </c>
      <c r="N175" s="30">
        <f>VLOOKUP($E175,'факт '!$D$8:$BM$167,4,0)</f>
        <v>0</v>
      </c>
      <c r="O175" s="30">
        <f>VLOOKUP($E175,'факт '!$D$8:$BM$167,5,0)</f>
        <v>0</v>
      </c>
      <c r="P175" s="30">
        <f>VLOOKUP($E175,'факт '!$D$8:$BM$167,6,0)</f>
        <v>0</v>
      </c>
      <c r="Q175" s="30">
        <f t="shared" ref="Q175:R178" si="1325">M175+O175</f>
        <v>0</v>
      </c>
      <c r="R175" s="30">
        <f t="shared" si="1325"/>
        <v>0</v>
      </c>
      <c r="S175" s="163">
        <f t="shared" si="1184"/>
        <v>0</v>
      </c>
      <c r="T175" s="163">
        <f t="shared" si="1184"/>
        <v>0</v>
      </c>
      <c r="U175" s="163"/>
      <c r="V175" s="163"/>
      <c r="W175" s="30"/>
      <c r="X175" s="30"/>
      <c r="Y175" s="30"/>
      <c r="Z175" s="30"/>
      <c r="AA175" s="30">
        <f>VLOOKUP($E175,'факт '!$D$8:$BM$167,9,0)</f>
        <v>0</v>
      </c>
      <c r="AB175" s="30">
        <f>VLOOKUP($E175,'факт '!$D$8:$BM$167,10,0)</f>
        <v>0</v>
      </c>
      <c r="AC175" s="30">
        <f>VLOOKUP($E175,'факт '!$D$8:$BM$167,11,0)</f>
        <v>0</v>
      </c>
      <c r="AD175" s="30">
        <f>VLOOKUP($E175,'факт '!$D$8:$BM$167,12,0)</f>
        <v>0</v>
      </c>
      <c r="AE175" s="30">
        <f t="shared" ref="AE175:AF178" si="1326">AA175+AC175</f>
        <v>0</v>
      </c>
      <c r="AF175" s="30">
        <f t="shared" si="1326"/>
        <v>0</v>
      </c>
      <c r="AG175" s="163">
        <f t="shared" si="1183"/>
        <v>0</v>
      </c>
      <c r="AH175" s="163">
        <f t="shared" si="1183"/>
        <v>0</v>
      </c>
      <c r="AI175" s="163"/>
      <c r="AJ175" s="163"/>
      <c r="AK175" s="323"/>
      <c r="AL175" s="30"/>
      <c r="AM175" s="30"/>
      <c r="AN175" s="30"/>
      <c r="AO175" s="30">
        <f>VLOOKUP($E175,'факт '!$D$8:$BM$167,7,0)</f>
        <v>0</v>
      </c>
      <c r="AP175" s="30">
        <f>VLOOKUP($E175,'факт '!$D$8:$BM$167,8,0)</f>
        <v>0</v>
      </c>
      <c r="AQ175" s="30"/>
      <c r="AR175" s="30"/>
      <c r="AS175" s="30">
        <f t="shared" ref="AS175:AT178" si="1327">AO175+AQ175</f>
        <v>0</v>
      </c>
      <c r="AT175" s="30">
        <f t="shared" si="1327"/>
        <v>0</v>
      </c>
      <c r="AU175" s="163">
        <f t="shared" si="1185"/>
        <v>0</v>
      </c>
      <c r="AV175" s="163">
        <f t="shared" si="1185"/>
        <v>0</v>
      </c>
      <c r="AW175" s="163"/>
      <c r="AX175" s="163"/>
      <c r="AY175" s="30"/>
      <c r="AZ175" s="30"/>
      <c r="BA175" s="30"/>
      <c r="BB175" s="30"/>
      <c r="BC175" s="30">
        <f>VLOOKUP($E175,'факт '!$D$8:$BM$167,13,0)</f>
        <v>0</v>
      </c>
      <c r="BD175" s="30">
        <f>VLOOKUP($E175,'факт '!$D$8:$BM$167,14,0)</f>
        <v>0</v>
      </c>
      <c r="BE175" s="30"/>
      <c r="BF175" s="30"/>
      <c r="BG175" s="30">
        <f t="shared" ref="BG175:BH178" si="1328">BC175+BE175</f>
        <v>0</v>
      </c>
      <c r="BH175" s="30">
        <f t="shared" si="1328"/>
        <v>0</v>
      </c>
      <c r="BI175" s="163">
        <f t="shared" si="1186"/>
        <v>0</v>
      </c>
      <c r="BJ175" s="163">
        <f t="shared" si="1186"/>
        <v>0</v>
      </c>
      <c r="BK175" s="163"/>
      <c r="BL175" s="163"/>
      <c r="BM175" s="30"/>
      <c r="BN175" s="30"/>
      <c r="BO175" s="30"/>
      <c r="BP175" s="30"/>
      <c r="BQ175" s="30">
        <f>VLOOKUP($E175,'факт '!$D$8:$BM$167,17,0)</f>
        <v>13</v>
      </c>
      <c r="BR175" s="30">
        <f>VLOOKUP($E175,'факт '!$D$8:$BM$167,18,0)</f>
        <v>997128.98999999987</v>
      </c>
      <c r="BS175" s="30">
        <f>VLOOKUP($E175,'факт '!$D$8:$BM$167,19,0)</f>
        <v>3</v>
      </c>
      <c r="BT175" s="30">
        <f>VLOOKUP($E175,'факт '!$D$8:$BM$167,20,0)</f>
        <v>230106.69</v>
      </c>
      <c r="BU175" s="30">
        <f t="shared" ref="BU175:BV178" si="1329">BQ175+BS175</f>
        <v>16</v>
      </c>
      <c r="BV175" s="30">
        <f t="shared" si="1329"/>
        <v>1227235.68</v>
      </c>
      <c r="BW175" s="163">
        <f t="shared" si="1189"/>
        <v>13</v>
      </c>
      <c r="BX175" s="163">
        <f t="shared" si="1189"/>
        <v>997128.98999999987</v>
      </c>
      <c r="BY175" s="163">
        <v>76702.229200000002</v>
      </c>
      <c r="BZ175" s="347">
        <f>BR175/BQ175</f>
        <v>76702.23</v>
      </c>
      <c r="CA175" s="30"/>
      <c r="CB175" s="30"/>
      <c r="CC175" s="30"/>
      <c r="CD175" s="30"/>
      <c r="CE175" s="30">
        <f>VLOOKUP($E175,'факт '!$D$8:$BM$167,21,0)</f>
        <v>0</v>
      </c>
      <c r="CF175" s="30">
        <f>VLOOKUP($E175,'факт '!$D$8:$BM$167,22,0)</f>
        <v>0</v>
      </c>
      <c r="CG175" s="30">
        <f>VLOOKUP($E175,'факт '!$D$8:$BM$167,23,0)</f>
        <v>0</v>
      </c>
      <c r="CH175" s="30">
        <f>VLOOKUP($E175,'факт '!$D$8:$BM$167,24,0)</f>
        <v>0</v>
      </c>
      <c r="CI175" s="30">
        <f t="shared" ref="CI175:CJ178" si="1330">CE175+CG175</f>
        <v>0</v>
      </c>
      <c r="CJ175" s="30">
        <f t="shared" si="1330"/>
        <v>0</v>
      </c>
      <c r="CK175" s="163">
        <f t="shared" si="1190"/>
        <v>0</v>
      </c>
      <c r="CL175" s="163">
        <f t="shared" si="1190"/>
        <v>0</v>
      </c>
      <c r="CM175" s="163"/>
      <c r="CN175" s="163"/>
      <c r="CO175" s="163"/>
      <c r="CP175" s="30"/>
      <c r="CQ175" s="30"/>
      <c r="CR175" s="30"/>
      <c r="CS175" s="30"/>
      <c r="CT175" s="30">
        <f>VLOOKUP($E175,'факт '!$D$8:$BM$167,25,0)</f>
        <v>17</v>
      </c>
      <c r="CU175" s="30">
        <f>VLOOKUP($E175,'факт '!$D$8:$BM$167,26,0)</f>
        <v>1303937.9099999999</v>
      </c>
      <c r="CV175" s="30">
        <f>VLOOKUP($E175,'факт '!$D$8:$BM$167,27,0)</f>
        <v>4</v>
      </c>
      <c r="CW175" s="30">
        <f>VLOOKUP($E175,'факт '!$D$8:$BM$167,28,0)</f>
        <v>306808.92</v>
      </c>
      <c r="CX175" s="30">
        <f t="shared" ref="CX175:CY178" si="1331">CT175+CV175</f>
        <v>21</v>
      </c>
      <c r="CY175" s="30">
        <f t="shared" si="1331"/>
        <v>1610746.8299999998</v>
      </c>
      <c r="CZ175" s="163">
        <f t="shared" si="1156"/>
        <v>17</v>
      </c>
      <c r="DA175" s="163">
        <f t="shared" si="1156"/>
        <v>1303937.9099999999</v>
      </c>
      <c r="DB175" s="163"/>
      <c r="DC175" s="347">
        <f t="shared" ref="DC175:DC178" si="1332">CU175/CT175</f>
        <v>76702.23</v>
      </c>
      <c r="DD175" s="30"/>
      <c r="DE175" s="30"/>
      <c r="DF175" s="30"/>
      <c r="DG175" s="30"/>
      <c r="DH175" s="30">
        <f>VLOOKUP($E175,'факт '!$D$8:$BM$167,29,0)</f>
        <v>0</v>
      </c>
      <c r="DI175" s="30">
        <f>VLOOKUP($E175,'факт '!$D$8:$BM$167,30,0)</f>
        <v>0</v>
      </c>
      <c r="DJ175" s="30">
        <f>VLOOKUP($E175,'факт '!$D$8:$BM$167,31,0)</f>
        <v>0</v>
      </c>
      <c r="DK175" s="30">
        <f>VLOOKUP($E175,'факт '!$D$8:$BM$167,32,0)</f>
        <v>0</v>
      </c>
      <c r="DL175" s="30">
        <f t="shared" ref="DL175:DM178" si="1333">DH175+DJ175</f>
        <v>0</v>
      </c>
      <c r="DM175" s="30">
        <f t="shared" si="1333"/>
        <v>0</v>
      </c>
      <c r="DN175" s="163">
        <f t="shared" si="1157"/>
        <v>0</v>
      </c>
      <c r="DO175" s="163">
        <f t="shared" si="1157"/>
        <v>0</v>
      </c>
      <c r="DP175" s="163"/>
      <c r="DQ175" s="163"/>
      <c r="DR175" s="30"/>
      <c r="DS175" s="30"/>
      <c r="DT175" s="30"/>
      <c r="DU175" s="30"/>
      <c r="DV175" s="30">
        <f>VLOOKUP($E175,'факт '!$D$8:$BM$167,33,0)</f>
        <v>0</v>
      </c>
      <c r="DW175" s="30">
        <f>VLOOKUP($E175,'факт '!$D$8:$BM$167,34,0)</f>
        <v>0</v>
      </c>
      <c r="DX175" s="30">
        <f>VLOOKUP($E175,'факт '!$D$8:$BM$167,35,0)</f>
        <v>0</v>
      </c>
      <c r="DY175" s="30">
        <f>VLOOKUP($E175,'факт '!$D$8:$BM$167,36,0)</f>
        <v>0</v>
      </c>
      <c r="DZ175" s="30">
        <f t="shared" ref="DZ175:EA178" si="1334">DV175+DX175</f>
        <v>0</v>
      </c>
      <c r="EA175" s="30">
        <f t="shared" si="1334"/>
        <v>0</v>
      </c>
      <c r="EB175" s="163">
        <f t="shared" si="1191"/>
        <v>0</v>
      </c>
      <c r="EC175" s="163">
        <f t="shared" si="1191"/>
        <v>0</v>
      </c>
      <c r="ED175" s="163"/>
      <c r="EE175" s="163"/>
      <c r="EF175" s="30"/>
      <c r="EG175" s="30"/>
      <c r="EH175" s="30"/>
      <c r="EI175" s="30"/>
      <c r="EJ175" s="30">
        <f>VLOOKUP($E175,'факт '!$D$8:$BM$167,15,0)</f>
        <v>0</v>
      </c>
      <c r="EK175" s="30">
        <f>VLOOKUP($E175,'факт '!$D$8:$BM$167,16,0)</f>
        <v>0</v>
      </c>
      <c r="EL175" s="30"/>
      <c r="EM175" s="30"/>
      <c r="EN175" s="30">
        <f t="shared" ref="EN175:EO178" si="1335">EJ175+EL175</f>
        <v>0</v>
      </c>
      <c r="EO175" s="30">
        <f t="shared" si="1335"/>
        <v>0</v>
      </c>
      <c r="EP175" s="163">
        <f t="shared" si="1192"/>
        <v>0</v>
      </c>
      <c r="EQ175" s="163">
        <f t="shared" si="1192"/>
        <v>0</v>
      </c>
      <c r="ER175" s="163"/>
      <c r="ES175" s="163"/>
      <c r="ET175" s="30"/>
      <c r="EU175" s="30"/>
      <c r="EV175" s="30"/>
      <c r="EW175" s="30"/>
      <c r="EX175" s="30">
        <f>VLOOKUP($E175,'факт '!$D$8:$BM$167,37,0)</f>
        <v>0</v>
      </c>
      <c r="EY175" s="30">
        <f>VLOOKUP($E175,'факт '!$D$8:$BM$167,38,0)</f>
        <v>0</v>
      </c>
      <c r="EZ175" s="30">
        <f>VLOOKUP($E175,'факт '!$D$8:$BM$167,39,0)</f>
        <v>0</v>
      </c>
      <c r="FA175" s="30">
        <f>VLOOKUP($E175,'факт '!$D$8:$BM$167,40,0)</f>
        <v>0</v>
      </c>
      <c r="FB175" s="30">
        <f t="shared" ref="FB175:FC178" si="1336">EX175+EZ175</f>
        <v>0</v>
      </c>
      <c r="FC175" s="30">
        <f t="shared" si="1336"/>
        <v>0</v>
      </c>
      <c r="FD175" s="163">
        <f t="shared" si="1193"/>
        <v>0</v>
      </c>
      <c r="FE175" s="163">
        <f t="shared" si="1193"/>
        <v>0</v>
      </c>
      <c r="FF175" s="163"/>
      <c r="FG175" s="163"/>
      <c r="FH175" s="30"/>
      <c r="FI175" s="30"/>
      <c r="FJ175" s="30"/>
      <c r="FK175" s="30"/>
      <c r="FL175" s="30">
        <f>VLOOKUP($E175,'факт '!$D$8:$BM$167,45,0)</f>
        <v>0</v>
      </c>
      <c r="FM175" s="30">
        <f>VLOOKUP($E175,'факт '!$D$8:$BM$167,46,0)</f>
        <v>0</v>
      </c>
      <c r="FN175" s="30">
        <f>VLOOKUP($E175,'факт '!$D$8:$BM$167,47,0)</f>
        <v>0</v>
      </c>
      <c r="FO175" s="30">
        <f>VLOOKUP($E175,'факт '!$D$8:$BM$167,48,0)</f>
        <v>0</v>
      </c>
      <c r="FP175" s="30">
        <f t="shared" ref="FP175:FQ178" si="1337">FL175+FN175</f>
        <v>0</v>
      </c>
      <c r="FQ175" s="30">
        <f t="shared" si="1337"/>
        <v>0</v>
      </c>
      <c r="FR175" s="163">
        <f t="shared" si="1194"/>
        <v>0</v>
      </c>
      <c r="FS175" s="163">
        <f t="shared" si="1194"/>
        <v>0</v>
      </c>
      <c r="FT175" s="163"/>
      <c r="FU175" s="163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163">
        <f t="shared" si="1136"/>
        <v>0</v>
      </c>
      <c r="GG175" s="163">
        <f t="shared" si="1136"/>
        <v>0</v>
      </c>
      <c r="GH175" s="163"/>
      <c r="GI175" s="163"/>
      <c r="GJ175" s="30"/>
      <c r="GK175" s="30"/>
      <c r="GL175" s="30"/>
      <c r="GM175" s="30"/>
      <c r="GN175" s="30">
        <f>VLOOKUP($E175,'факт '!$D$8:$BM$167,41,0)</f>
        <v>0</v>
      </c>
      <c r="GO175" s="30">
        <f>VLOOKUP($E175,'факт '!$D$8:$BM$167,42,0)</f>
        <v>0</v>
      </c>
      <c r="GP175" s="30">
        <f>VLOOKUP($E175,'факт '!$D$8:$BM$167,43,0)</f>
        <v>0</v>
      </c>
      <c r="GQ175" s="30">
        <f>VLOOKUP($E175,'факт '!$D$8:$BM$167,44,0)</f>
        <v>0</v>
      </c>
      <c r="GR175" s="30">
        <f t="shared" ref="GR175:GS178" si="1338">GN175+GP175</f>
        <v>0</v>
      </c>
      <c r="GS175" s="30">
        <f t="shared" si="1338"/>
        <v>0</v>
      </c>
      <c r="GT175" s="163">
        <f t="shared" si="1195"/>
        <v>0</v>
      </c>
      <c r="GU175" s="163">
        <f t="shared" si="1195"/>
        <v>0</v>
      </c>
      <c r="GV175" s="163"/>
      <c r="GW175" s="163"/>
      <c r="GX175" s="30"/>
      <c r="GY175" s="30"/>
      <c r="GZ175" s="30"/>
      <c r="HA175" s="30"/>
      <c r="HB175" s="30">
        <f>VLOOKUP($E175,'факт '!$D$8:$BM$167,49,0)</f>
        <v>0</v>
      </c>
      <c r="HC175" s="30">
        <f>VLOOKUP($E175,'факт '!$D$8:$BM$167,50,0)</f>
        <v>0</v>
      </c>
      <c r="HD175" s="30"/>
      <c r="HE175" s="30"/>
      <c r="HF175" s="30">
        <f t="shared" ref="HF175:HG178" si="1339">HB175+HD175</f>
        <v>0</v>
      </c>
      <c r="HG175" s="30">
        <f t="shared" si="1339"/>
        <v>0</v>
      </c>
      <c r="HH175" s="163">
        <f t="shared" si="1158"/>
        <v>0</v>
      </c>
      <c r="HI175" s="163">
        <f t="shared" si="1158"/>
        <v>0</v>
      </c>
      <c r="HJ175" s="163"/>
      <c r="HK175" s="163"/>
      <c r="HL175" s="30"/>
      <c r="HM175" s="30"/>
      <c r="HN175" s="30"/>
      <c r="HO175" s="30"/>
      <c r="HP175" s="30">
        <f>VLOOKUP($E175,'факт '!$D$8:$BM$167,51,0)</f>
        <v>0</v>
      </c>
      <c r="HQ175" s="30">
        <f>VLOOKUP($E175,'факт '!$D$8:$BM$167,52,0)</f>
        <v>0</v>
      </c>
      <c r="HR175" s="30"/>
      <c r="HS175" s="30"/>
      <c r="HT175" s="30">
        <f t="shared" ref="HT175:HU178" si="1340">HP175+HR175</f>
        <v>0</v>
      </c>
      <c r="HU175" s="30">
        <f t="shared" si="1340"/>
        <v>0</v>
      </c>
      <c r="HV175" s="163">
        <f t="shared" si="1159"/>
        <v>0</v>
      </c>
      <c r="HW175" s="163">
        <f t="shared" si="1159"/>
        <v>0</v>
      </c>
      <c r="HX175" s="163"/>
      <c r="HY175" s="163"/>
      <c r="HZ175" s="163"/>
      <c r="IA175" s="163"/>
      <c r="IB175" s="163"/>
      <c r="IC175" s="163"/>
      <c r="ID175" s="30">
        <f>VLOOKUP($E175,'факт '!$D$8:$BM$167,53,0)</f>
        <v>0</v>
      </c>
      <c r="IE175" s="30">
        <f>VLOOKUP($E175,'факт '!$D$8:$BM$167,54,0)</f>
        <v>0</v>
      </c>
      <c r="IF175" s="163"/>
      <c r="IG175" s="163"/>
      <c r="IH175" s="163">
        <f t="shared" ref="IH175:II178" si="1341">ID175+IF175</f>
        <v>0</v>
      </c>
      <c r="II175" s="163">
        <f t="shared" si="1341"/>
        <v>0</v>
      </c>
      <c r="IJ175" s="163">
        <f t="shared" si="1160"/>
        <v>0</v>
      </c>
      <c r="IK175" s="163">
        <f t="shared" si="1160"/>
        <v>0</v>
      </c>
      <c r="IL175" s="163"/>
      <c r="IM175" s="163"/>
      <c r="IN175" s="163"/>
      <c r="IO175" s="163"/>
      <c r="IP175" s="163"/>
      <c r="IQ175" s="163"/>
      <c r="IR175" s="30">
        <f>VLOOKUP($E175,'факт '!$D$8:$BM$167,53,0)</f>
        <v>0</v>
      </c>
      <c r="IS175" s="30">
        <f>VLOOKUP($E175,'факт '!$D$8:$BM$167,54,0)</f>
        <v>0</v>
      </c>
      <c r="IT175" s="163"/>
      <c r="IU175" s="163"/>
      <c r="IV175" s="163">
        <f t="shared" ref="IV175:IW178" si="1342">IR175+IT175</f>
        <v>0</v>
      </c>
      <c r="IW175" s="163">
        <f t="shared" si="1342"/>
        <v>0</v>
      </c>
      <c r="IX175" s="163">
        <f t="shared" si="1307"/>
        <v>0</v>
      </c>
      <c r="IY175" s="163">
        <f t="shared" si="1307"/>
        <v>0</v>
      </c>
      <c r="IZ175" s="163"/>
      <c r="JA175" s="163"/>
      <c r="JB175" s="170"/>
      <c r="JC175" s="242"/>
      <c r="JD175" s="170"/>
      <c r="JE175" s="170"/>
      <c r="JF175" s="238">
        <f t="shared" ref="JF175:JI180" si="1343">M175+AA175+AO175+BC175+BQ175+CE175+CT175+DH175+DV175+EJ175+EX175+FL175+FZ175+GN175+HB175+HP175+ID175</f>
        <v>30</v>
      </c>
      <c r="JG175" s="238">
        <f t="shared" si="1343"/>
        <v>2301066.9</v>
      </c>
      <c r="JH175" s="238">
        <f t="shared" si="1343"/>
        <v>7</v>
      </c>
      <c r="JI175" s="238">
        <f t="shared" si="1343"/>
        <v>536915.61</v>
      </c>
      <c r="JJ175" s="238">
        <f t="shared" si="1162"/>
        <v>37</v>
      </c>
      <c r="JK175" s="238">
        <f t="shared" si="1154"/>
        <v>2837982.51</v>
      </c>
      <c r="JL175" s="238">
        <f t="shared" si="1140"/>
        <v>30</v>
      </c>
      <c r="JM175" s="238">
        <f t="shared" si="1140"/>
        <v>2301066.9</v>
      </c>
      <c r="JN175" s="48"/>
      <c r="JO175" s="18"/>
      <c r="JP175" s="55"/>
      <c r="JQ175" s="55">
        <f>JG175/JF175</f>
        <v>76702.23</v>
      </c>
      <c r="JR175" s="378">
        <f>JQ175-$JP$174</f>
        <v>7.9999999434221536E-4</v>
      </c>
      <c r="JS175" s="382">
        <f t="shared" si="1324"/>
        <v>76702.23</v>
      </c>
    </row>
    <row r="176" spans="1:280" ht="63.75" hidden="1" x14ac:dyDescent="0.2">
      <c r="A176" s="10">
        <v>1</v>
      </c>
      <c r="B176" s="10">
        <v>1</v>
      </c>
      <c r="C176" s="449" t="s">
        <v>172</v>
      </c>
      <c r="D176" s="428" t="s">
        <v>111</v>
      </c>
      <c r="E176" s="448">
        <v>368</v>
      </c>
      <c r="F176" s="428" t="s">
        <v>112</v>
      </c>
      <c r="G176" s="142">
        <v>24</v>
      </c>
      <c r="H176" s="169">
        <v>76702.229200000002</v>
      </c>
      <c r="I176" s="30"/>
      <c r="J176" s="30"/>
      <c r="K176" s="30"/>
      <c r="L176" s="30"/>
      <c r="M176" s="30">
        <f>VLOOKUP($E176,'факт '!$D$8:$BM$167,3,0)</f>
        <v>0</v>
      </c>
      <c r="N176" s="30">
        <f>VLOOKUP($E176,'факт '!$D$8:$BM$167,4,0)</f>
        <v>0</v>
      </c>
      <c r="O176" s="30">
        <f>VLOOKUP($E176,'факт '!$D$8:$BM$167,5,0)</f>
        <v>0</v>
      </c>
      <c r="P176" s="30">
        <f>VLOOKUP($E176,'факт '!$D$8:$BM$167,6,0)</f>
        <v>0</v>
      </c>
      <c r="Q176" s="30">
        <f t="shared" si="1325"/>
        <v>0</v>
      </c>
      <c r="R176" s="30">
        <f t="shared" si="1325"/>
        <v>0</v>
      </c>
      <c r="S176" s="163">
        <f t="shared" si="1184"/>
        <v>0</v>
      </c>
      <c r="T176" s="163">
        <f t="shared" si="1184"/>
        <v>0</v>
      </c>
      <c r="U176" s="163"/>
      <c r="V176" s="163"/>
      <c r="W176" s="30"/>
      <c r="X176" s="30"/>
      <c r="Y176" s="30"/>
      <c r="Z176" s="30"/>
      <c r="AA176" s="30">
        <f>VLOOKUP($E176,'факт '!$D$8:$BM$167,9,0)</f>
        <v>0</v>
      </c>
      <c r="AB176" s="30">
        <f>VLOOKUP($E176,'факт '!$D$8:$BM$167,10,0)</f>
        <v>0</v>
      </c>
      <c r="AC176" s="30">
        <f>VLOOKUP($E176,'факт '!$D$8:$BM$167,11,0)</f>
        <v>0</v>
      </c>
      <c r="AD176" s="30">
        <f>VLOOKUP($E176,'факт '!$D$8:$BM$167,12,0)</f>
        <v>0</v>
      </c>
      <c r="AE176" s="30">
        <f t="shared" si="1326"/>
        <v>0</v>
      </c>
      <c r="AF176" s="30">
        <f t="shared" si="1326"/>
        <v>0</v>
      </c>
      <c r="AG176" s="163">
        <f t="shared" si="1183"/>
        <v>0</v>
      </c>
      <c r="AH176" s="163">
        <f t="shared" si="1183"/>
        <v>0</v>
      </c>
      <c r="AI176" s="163"/>
      <c r="AJ176" s="163"/>
      <c r="AK176" s="323"/>
      <c r="AL176" s="30"/>
      <c r="AM176" s="30"/>
      <c r="AN176" s="30"/>
      <c r="AO176" s="30">
        <f>VLOOKUP($E176,'факт '!$D$8:$BM$167,7,0)</f>
        <v>0</v>
      </c>
      <c r="AP176" s="30">
        <f>VLOOKUP($E176,'факт '!$D$8:$BM$167,8,0)</f>
        <v>0</v>
      </c>
      <c r="AQ176" s="30"/>
      <c r="AR176" s="30"/>
      <c r="AS176" s="30">
        <f t="shared" si="1327"/>
        <v>0</v>
      </c>
      <c r="AT176" s="30">
        <f t="shared" si="1327"/>
        <v>0</v>
      </c>
      <c r="AU176" s="163">
        <f t="shared" si="1185"/>
        <v>0</v>
      </c>
      <c r="AV176" s="163">
        <f t="shared" si="1185"/>
        <v>0</v>
      </c>
      <c r="AW176" s="163"/>
      <c r="AX176" s="163"/>
      <c r="AY176" s="30"/>
      <c r="AZ176" s="30"/>
      <c r="BA176" s="30"/>
      <c r="BB176" s="30"/>
      <c r="BC176" s="30">
        <f>VLOOKUP($E176,'факт '!$D$8:$BM$167,13,0)</f>
        <v>0</v>
      </c>
      <c r="BD176" s="30">
        <f>VLOOKUP($E176,'факт '!$D$8:$BM$167,14,0)</f>
        <v>0</v>
      </c>
      <c r="BE176" s="30"/>
      <c r="BF176" s="30"/>
      <c r="BG176" s="30">
        <f t="shared" si="1328"/>
        <v>0</v>
      </c>
      <c r="BH176" s="30">
        <f t="shared" si="1328"/>
        <v>0</v>
      </c>
      <c r="BI176" s="163">
        <f t="shared" si="1186"/>
        <v>0</v>
      </c>
      <c r="BJ176" s="163">
        <f t="shared" si="1186"/>
        <v>0</v>
      </c>
      <c r="BK176" s="163"/>
      <c r="BL176" s="163"/>
      <c r="BM176" s="30"/>
      <c r="BN176" s="30"/>
      <c r="BO176" s="30"/>
      <c r="BP176" s="30"/>
      <c r="BQ176" s="30">
        <f>VLOOKUP($E176,'факт '!$D$8:$BM$167,17,0)</f>
        <v>19</v>
      </c>
      <c r="BR176" s="30">
        <f>VLOOKUP($E176,'факт '!$D$8:$BM$167,18,0)</f>
        <v>1457342.3699999999</v>
      </c>
      <c r="BS176" s="30">
        <f>VLOOKUP($E176,'факт '!$D$8:$BM$167,19,0)</f>
        <v>3</v>
      </c>
      <c r="BT176" s="30">
        <f>VLOOKUP($E176,'факт '!$D$8:$BM$167,20,0)</f>
        <v>230106.69</v>
      </c>
      <c r="BU176" s="30">
        <f t="shared" si="1329"/>
        <v>22</v>
      </c>
      <c r="BV176" s="30">
        <f t="shared" si="1329"/>
        <v>1687449.0599999998</v>
      </c>
      <c r="BW176" s="163">
        <f t="shared" si="1189"/>
        <v>19</v>
      </c>
      <c r="BX176" s="163">
        <f t="shared" si="1189"/>
        <v>1457342.3699999999</v>
      </c>
      <c r="BY176" s="163">
        <v>76702.229200000002</v>
      </c>
      <c r="BZ176" s="347">
        <f>BR176/BQ176</f>
        <v>76702.23</v>
      </c>
      <c r="CA176" s="30"/>
      <c r="CB176" s="30"/>
      <c r="CC176" s="30"/>
      <c r="CD176" s="30"/>
      <c r="CE176" s="30">
        <f>VLOOKUP($E176,'факт '!$D$8:$BM$167,21,0)</f>
        <v>0</v>
      </c>
      <c r="CF176" s="30">
        <f>VLOOKUP($E176,'факт '!$D$8:$BM$167,22,0)</f>
        <v>0</v>
      </c>
      <c r="CG176" s="30">
        <f>VLOOKUP($E176,'факт '!$D$8:$BM$167,23,0)</f>
        <v>0</v>
      </c>
      <c r="CH176" s="30">
        <f>VLOOKUP($E176,'факт '!$D$8:$BM$167,24,0)</f>
        <v>0</v>
      </c>
      <c r="CI176" s="30">
        <f t="shared" si="1330"/>
        <v>0</v>
      </c>
      <c r="CJ176" s="30">
        <f t="shared" si="1330"/>
        <v>0</v>
      </c>
      <c r="CK176" s="163">
        <f t="shared" si="1190"/>
        <v>0</v>
      </c>
      <c r="CL176" s="163">
        <f t="shared" si="1190"/>
        <v>0</v>
      </c>
      <c r="CM176" s="163"/>
      <c r="CN176" s="163"/>
      <c r="CO176" s="163"/>
      <c r="CP176" s="30"/>
      <c r="CQ176" s="30"/>
      <c r="CR176" s="30"/>
      <c r="CS176" s="30"/>
      <c r="CT176" s="30">
        <f>VLOOKUP($E176,'факт '!$D$8:$BM$167,25,0)</f>
        <v>36</v>
      </c>
      <c r="CU176" s="30">
        <f>VLOOKUP($E176,'факт '!$D$8:$BM$167,26,0)</f>
        <v>2761280.28</v>
      </c>
      <c r="CV176" s="30">
        <f>VLOOKUP($E176,'факт '!$D$8:$BM$167,27,0)</f>
        <v>15</v>
      </c>
      <c r="CW176" s="30">
        <f>VLOOKUP($E176,'факт '!$D$8:$BM$167,28,0)</f>
        <v>1150533.45</v>
      </c>
      <c r="CX176" s="30">
        <f t="shared" si="1331"/>
        <v>51</v>
      </c>
      <c r="CY176" s="30">
        <f t="shared" si="1331"/>
        <v>3911813.7299999995</v>
      </c>
      <c r="CZ176" s="163">
        <f t="shared" si="1156"/>
        <v>36</v>
      </c>
      <c r="DA176" s="163">
        <f t="shared" si="1156"/>
        <v>2761280.28</v>
      </c>
      <c r="DB176" s="163"/>
      <c r="DC176" s="347">
        <f t="shared" si="1332"/>
        <v>76702.23</v>
      </c>
      <c r="DD176" s="30"/>
      <c r="DE176" s="30"/>
      <c r="DF176" s="30"/>
      <c r="DG176" s="30"/>
      <c r="DH176" s="30">
        <f>VLOOKUP($E176,'факт '!$D$8:$BM$167,29,0)</f>
        <v>0</v>
      </c>
      <c r="DI176" s="30">
        <f>VLOOKUP($E176,'факт '!$D$8:$BM$167,30,0)</f>
        <v>0</v>
      </c>
      <c r="DJ176" s="30">
        <f>VLOOKUP($E176,'факт '!$D$8:$BM$167,31,0)</f>
        <v>0</v>
      </c>
      <c r="DK176" s="30">
        <f>VLOOKUP($E176,'факт '!$D$8:$BM$167,32,0)</f>
        <v>0</v>
      </c>
      <c r="DL176" s="30">
        <f t="shared" si="1333"/>
        <v>0</v>
      </c>
      <c r="DM176" s="30">
        <f t="shared" si="1333"/>
        <v>0</v>
      </c>
      <c r="DN176" s="163">
        <f t="shared" si="1157"/>
        <v>0</v>
      </c>
      <c r="DO176" s="163">
        <f t="shared" si="1157"/>
        <v>0</v>
      </c>
      <c r="DP176" s="163"/>
      <c r="DQ176" s="163"/>
      <c r="DR176" s="30"/>
      <c r="DS176" s="30"/>
      <c r="DT176" s="30"/>
      <c r="DU176" s="30"/>
      <c r="DV176" s="30">
        <f>VLOOKUP($E176,'факт '!$D$8:$BM$167,33,0)</f>
        <v>4</v>
      </c>
      <c r="DW176" s="30">
        <f>VLOOKUP($E176,'факт '!$D$8:$BM$167,34,0)</f>
        <v>306808.92</v>
      </c>
      <c r="DX176" s="30">
        <f>VLOOKUP($E176,'факт '!$D$8:$BM$167,35,0)</f>
        <v>1</v>
      </c>
      <c r="DY176" s="30">
        <f>VLOOKUP($E176,'факт '!$D$8:$BM$167,36,0)</f>
        <v>76702.23</v>
      </c>
      <c r="DZ176" s="30">
        <f t="shared" si="1334"/>
        <v>5</v>
      </c>
      <c r="EA176" s="30">
        <f t="shared" si="1334"/>
        <v>383511.14999999997</v>
      </c>
      <c r="EB176" s="163">
        <f t="shared" si="1191"/>
        <v>4</v>
      </c>
      <c r="EC176" s="163">
        <f t="shared" si="1191"/>
        <v>306808.92</v>
      </c>
      <c r="ED176" s="163"/>
      <c r="EE176" s="347">
        <f>DW176/DV176</f>
        <v>76702.23</v>
      </c>
      <c r="EF176" s="30"/>
      <c r="EG176" s="30"/>
      <c r="EH176" s="30"/>
      <c r="EI176" s="30"/>
      <c r="EJ176" s="30">
        <f>VLOOKUP($E176,'факт '!$D$8:$BM$167,15,0)</f>
        <v>0</v>
      </c>
      <c r="EK176" s="30">
        <f>VLOOKUP($E176,'факт '!$D$8:$BM$167,16,0)</f>
        <v>0</v>
      </c>
      <c r="EL176" s="30"/>
      <c r="EM176" s="30"/>
      <c r="EN176" s="30">
        <f t="shared" si="1335"/>
        <v>0</v>
      </c>
      <c r="EO176" s="30">
        <f t="shared" si="1335"/>
        <v>0</v>
      </c>
      <c r="EP176" s="163">
        <f t="shared" si="1192"/>
        <v>0</v>
      </c>
      <c r="EQ176" s="163">
        <f t="shared" si="1192"/>
        <v>0</v>
      </c>
      <c r="ER176" s="163"/>
      <c r="ES176" s="163"/>
      <c r="ET176" s="30"/>
      <c r="EU176" s="30"/>
      <c r="EV176" s="30"/>
      <c r="EW176" s="30"/>
      <c r="EX176" s="30">
        <f>VLOOKUP($E176,'факт '!$D$8:$BM$167,37,0)</f>
        <v>0</v>
      </c>
      <c r="EY176" s="30">
        <f>VLOOKUP($E176,'факт '!$D$8:$BM$167,38,0)</f>
        <v>0</v>
      </c>
      <c r="EZ176" s="30">
        <f>VLOOKUP($E176,'факт '!$D$8:$BM$167,39,0)</f>
        <v>0</v>
      </c>
      <c r="FA176" s="30">
        <f>VLOOKUP($E176,'факт '!$D$8:$BM$167,40,0)</f>
        <v>0</v>
      </c>
      <c r="FB176" s="30">
        <f t="shared" si="1336"/>
        <v>0</v>
      </c>
      <c r="FC176" s="30">
        <f t="shared" si="1336"/>
        <v>0</v>
      </c>
      <c r="FD176" s="163">
        <f t="shared" si="1193"/>
        <v>0</v>
      </c>
      <c r="FE176" s="163">
        <f t="shared" si="1193"/>
        <v>0</v>
      </c>
      <c r="FF176" s="163"/>
      <c r="FG176" s="163"/>
      <c r="FH176" s="30"/>
      <c r="FI176" s="30"/>
      <c r="FJ176" s="30"/>
      <c r="FK176" s="30"/>
      <c r="FL176" s="30">
        <f>VLOOKUP($E176,'факт '!$D$8:$BM$167,45,0)</f>
        <v>0</v>
      </c>
      <c r="FM176" s="30">
        <f>VLOOKUP($E176,'факт '!$D$8:$BM$167,46,0)</f>
        <v>0</v>
      </c>
      <c r="FN176" s="30">
        <f>VLOOKUP($E176,'факт '!$D$8:$BM$167,47,0)</f>
        <v>0</v>
      </c>
      <c r="FO176" s="30">
        <f>VLOOKUP($E176,'факт '!$D$8:$BM$167,48,0)</f>
        <v>0</v>
      </c>
      <c r="FP176" s="30">
        <f t="shared" si="1337"/>
        <v>0</v>
      </c>
      <c r="FQ176" s="30">
        <f t="shared" si="1337"/>
        <v>0</v>
      </c>
      <c r="FR176" s="163">
        <f t="shared" si="1194"/>
        <v>0</v>
      </c>
      <c r="FS176" s="163">
        <f t="shared" si="1194"/>
        <v>0</v>
      </c>
      <c r="FT176" s="163"/>
      <c r="FU176" s="163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163">
        <f t="shared" si="1136"/>
        <v>0</v>
      </c>
      <c r="GG176" s="163">
        <f t="shared" si="1136"/>
        <v>0</v>
      </c>
      <c r="GH176" s="163"/>
      <c r="GI176" s="163"/>
      <c r="GJ176" s="30"/>
      <c r="GK176" s="30"/>
      <c r="GL176" s="30"/>
      <c r="GM176" s="30"/>
      <c r="GN176" s="30">
        <f>VLOOKUP($E176,'факт '!$D$8:$BM$167,41,0)</f>
        <v>0</v>
      </c>
      <c r="GO176" s="30">
        <f>VLOOKUP($E176,'факт '!$D$8:$BM$167,42,0)</f>
        <v>0</v>
      </c>
      <c r="GP176" s="30">
        <f>VLOOKUP($E176,'факт '!$D$8:$BM$167,43,0)</f>
        <v>0</v>
      </c>
      <c r="GQ176" s="30">
        <f>VLOOKUP($E176,'факт '!$D$8:$BM$167,44,0)</f>
        <v>0</v>
      </c>
      <c r="GR176" s="30">
        <f t="shared" si="1338"/>
        <v>0</v>
      </c>
      <c r="GS176" s="30">
        <f t="shared" si="1338"/>
        <v>0</v>
      </c>
      <c r="GT176" s="163">
        <f t="shared" si="1195"/>
        <v>0</v>
      </c>
      <c r="GU176" s="163">
        <f t="shared" si="1195"/>
        <v>0</v>
      </c>
      <c r="GV176" s="163"/>
      <c r="GW176" s="163"/>
      <c r="GX176" s="30"/>
      <c r="GY176" s="30"/>
      <c r="GZ176" s="30"/>
      <c r="HA176" s="30"/>
      <c r="HB176" s="30">
        <f>VLOOKUP($E176,'факт '!$D$8:$BM$167,49,0)</f>
        <v>0</v>
      </c>
      <c r="HC176" s="30">
        <f>VLOOKUP($E176,'факт '!$D$8:$BM$167,50,0)</f>
        <v>0</v>
      </c>
      <c r="HD176" s="30"/>
      <c r="HE176" s="30"/>
      <c r="HF176" s="30">
        <f t="shared" si="1339"/>
        <v>0</v>
      </c>
      <c r="HG176" s="30">
        <f t="shared" si="1339"/>
        <v>0</v>
      </c>
      <c r="HH176" s="163">
        <f t="shared" si="1158"/>
        <v>0</v>
      </c>
      <c r="HI176" s="163">
        <f t="shared" si="1158"/>
        <v>0</v>
      </c>
      <c r="HJ176" s="163"/>
      <c r="HK176" s="163"/>
      <c r="HL176" s="30"/>
      <c r="HM176" s="30"/>
      <c r="HN176" s="30"/>
      <c r="HO176" s="30"/>
      <c r="HP176" s="30">
        <f>VLOOKUP($E176,'факт '!$D$8:$BM$167,51,0)</f>
        <v>0</v>
      </c>
      <c r="HQ176" s="30">
        <f>VLOOKUP($E176,'факт '!$D$8:$BM$167,52,0)</f>
        <v>0</v>
      </c>
      <c r="HR176" s="30"/>
      <c r="HS176" s="30"/>
      <c r="HT176" s="30">
        <f t="shared" si="1340"/>
        <v>0</v>
      </c>
      <c r="HU176" s="30">
        <f t="shared" si="1340"/>
        <v>0</v>
      </c>
      <c r="HV176" s="163">
        <f t="shared" si="1159"/>
        <v>0</v>
      </c>
      <c r="HW176" s="163">
        <f t="shared" si="1159"/>
        <v>0</v>
      </c>
      <c r="HX176" s="163"/>
      <c r="HY176" s="163"/>
      <c r="HZ176" s="163"/>
      <c r="IA176" s="163"/>
      <c r="IB176" s="163"/>
      <c r="IC176" s="163"/>
      <c r="ID176" s="30">
        <f>VLOOKUP($E176,'факт '!$D$8:$BM$167,53,0)</f>
        <v>0</v>
      </c>
      <c r="IE176" s="30">
        <f>VLOOKUP($E176,'факт '!$D$8:$BM$167,54,0)</f>
        <v>0</v>
      </c>
      <c r="IF176" s="163"/>
      <c r="IG176" s="163"/>
      <c r="IH176" s="163">
        <f t="shared" si="1341"/>
        <v>0</v>
      </c>
      <c r="II176" s="163">
        <f t="shared" si="1341"/>
        <v>0</v>
      </c>
      <c r="IJ176" s="163">
        <f t="shared" si="1160"/>
        <v>0</v>
      </c>
      <c r="IK176" s="163">
        <f t="shared" si="1160"/>
        <v>0</v>
      </c>
      <c r="IL176" s="163"/>
      <c r="IM176" s="163"/>
      <c r="IN176" s="163"/>
      <c r="IO176" s="163"/>
      <c r="IP176" s="163"/>
      <c r="IQ176" s="163"/>
      <c r="IR176" s="30">
        <f>VLOOKUP($E176,'факт '!$D$8:$BM$167,53,0)</f>
        <v>0</v>
      </c>
      <c r="IS176" s="30">
        <f>VLOOKUP($E176,'факт '!$D$8:$BM$167,54,0)</f>
        <v>0</v>
      </c>
      <c r="IT176" s="163"/>
      <c r="IU176" s="163"/>
      <c r="IV176" s="163">
        <f t="shared" si="1342"/>
        <v>0</v>
      </c>
      <c r="IW176" s="163">
        <f t="shared" si="1342"/>
        <v>0</v>
      </c>
      <c r="IX176" s="163">
        <f t="shared" si="1307"/>
        <v>0</v>
      </c>
      <c r="IY176" s="163">
        <f t="shared" si="1307"/>
        <v>0</v>
      </c>
      <c r="IZ176" s="163"/>
      <c r="JA176" s="163"/>
      <c r="JB176" s="170"/>
      <c r="JC176" s="242"/>
      <c r="JD176" s="170"/>
      <c r="JE176" s="170"/>
      <c r="JF176" s="238">
        <f t="shared" si="1343"/>
        <v>59</v>
      </c>
      <c r="JG176" s="238">
        <f t="shared" si="1343"/>
        <v>4525431.5699999994</v>
      </c>
      <c r="JH176" s="238">
        <f t="shared" si="1343"/>
        <v>19</v>
      </c>
      <c r="JI176" s="238">
        <f t="shared" si="1343"/>
        <v>1457342.3699999999</v>
      </c>
      <c r="JJ176" s="238">
        <f t="shared" si="1162"/>
        <v>78</v>
      </c>
      <c r="JK176" s="238">
        <f t="shared" si="1154"/>
        <v>5982773.9399999995</v>
      </c>
      <c r="JL176" s="238">
        <f t="shared" si="1140"/>
        <v>59</v>
      </c>
      <c r="JM176" s="238">
        <f t="shared" si="1140"/>
        <v>4525431.5699999994</v>
      </c>
      <c r="JN176" s="48"/>
      <c r="JO176" s="18"/>
      <c r="JP176" s="55"/>
      <c r="JQ176" s="55">
        <f t="shared" ref="JQ176:JQ177" si="1344">JG176/JF176</f>
        <v>76702.23</v>
      </c>
      <c r="JR176" s="378">
        <f t="shared" ref="JR176:JR177" si="1345">JQ176-$JP$174</f>
        <v>7.9999999434221536E-4</v>
      </c>
      <c r="JS176" s="382">
        <f t="shared" si="1324"/>
        <v>76702.23</v>
      </c>
    </row>
    <row r="177" spans="1:280" ht="63.75" hidden="1" x14ac:dyDescent="0.2">
      <c r="A177" s="10">
        <v>1</v>
      </c>
      <c r="B177" s="10">
        <v>1</v>
      </c>
      <c r="C177" s="449" t="s">
        <v>172</v>
      </c>
      <c r="D177" s="428"/>
      <c r="E177" s="450">
        <v>370</v>
      </c>
      <c r="F177" s="426" t="s">
        <v>432</v>
      </c>
      <c r="G177" s="142">
        <v>24</v>
      </c>
      <c r="H177" s="169">
        <v>76702.229200000002</v>
      </c>
      <c r="I177" s="30"/>
      <c r="J177" s="30"/>
      <c r="K177" s="30"/>
      <c r="L177" s="30"/>
      <c r="M177" s="30">
        <f>VLOOKUP($E177,'факт '!$D$8:$BM$167,3,0)</f>
        <v>0</v>
      </c>
      <c r="N177" s="30">
        <f>VLOOKUP($E177,'факт '!$D$8:$BM$167,4,0)</f>
        <v>0</v>
      </c>
      <c r="O177" s="30">
        <f>VLOOKUP($E177,'факт '!$D$8:$BM$167,5,0)</f>
        <v>0</v>
      </c>
      <c r="P177" s="30">
        <f>VLOOKUP($E177,'факт '!$D$8:$BM$167,6,0)</f>
        <v>0</v>
      </c>
      <c r="Q177" s="30">
        <f t="shared" si="1325"/>
        <v>0</v>
      </c>
      <c r="R177" s="30">
        <f t="shared" si="1325"/>
        <v>0</v>
      </c>
      <c r="S177" s="163">
        <f t="shared" si="1184"/>
        <v>0</v>
      </c>
      <c r="T177" s="163">
        <f t="shared" si="1184"/>
        <v>0</v>
      </c>
      <c r="U177" s="163"/>
      <c r="V177" s="163"/>
      <c r="W177" s="30"/>
      <c r="X177" s="30"/>
      <c r="Y177" s="30"/>
      <c r="Z177" s="30"/>
      <c r="AA177" s="30">
        <f>VLOOKUP($E177,'факт '!$D$8:$BM$167,9,0)</f>
        <v>0</v>
      </c>
      <c r="AB177" s="30">
        <f>VLOOKUP($E177,'факт '!$D$8:$BM$167,10,0)</f>
        <v>0</v>
      </c>
      <c r="AC177" s="30">
        <f>VLOOKUP($E177,'факт '!$D$8:$BM$167,11,0)</f>
        <v>0</v>
      </c>
      <c r="AD177" s="30">
        <f>VLOOKUP($E177,'факт '!$D$8:$BM$167,12,0)</f>
        <v>0</v>
      </c>
      <c r="AE177" s="30">
        <f t="shared" si="1326"/>
        <v>0</v>
      </c>
      <c r="AF177" s="30">
        <f t="shared" si="1326"/>
        <v>0</v>
      </c>
      <c r="AG177" s="163">
        <f t="shared" si="1183"/>
        <v>0</v>
      </c>
      <c r="AH177" s="163">
        <f t="shared" si="1183"/>
        <v>0</v>
      </c>
      <c r="AI177" s="163"/>
      <c r="AJ177" s="163"/>
      <c r="AK177" s="30"/>
      <c r="AL177" s="30"/>
      <c r="AM177" s="30"/>
      <c r="AN177" s="30"/>
      <c r="AO177" s="30">
        <f>VLOOKUP($E177,'факт '!$D$8:$BM$167,7,0)</f>
        <v>0</v>
      </c>
      <c r="AP177" s="30">
        <f>VLOOKUP($E177,'факт '!$D$8:$BM$167,8,0)</f>
        <v>0</v>
      </c>
      <c r="AQ177" s="30"/>
      <c r="AR177" s="30"/>
      <c r="AS177" s="30">
        <f t="shared" si="1327"/>
        <v>0</v>
      </c>
      <c r="AT177" s="30">
        <f t="shared" si="1327"/>
        <v>0</v>
      </c>
      <c r="AU177" s="163">
        <f t="shared" si="1185"/>
        <v>0</v>
      </c>
      <c r="AV177" s="163">
        <f t="shared" si="1185"/>
        <v>0</v>
      </c>
      <c r="AW177" s="163"/>
      <c r="AX177" s="163"/>
      <c r="AY177" s="30"/>
      <c r="AZ177" s="30"/>
      <c r="BA177" s="30"/>
      <c r="BB177" s="30"/>
      <c r="BC177" s="30">
        <f>VLOOKUP($E177,'факт '!$D$8:$BM$167,13,0)</f>
        <v>0</v>
      </c>
      <c r="BD177" s="30">
        <f>VLOOKUP($E177,'факт '!$D$8:$BM$167,14,0)</f>
        <v>0</v>
      </c>
      <c r="BE177" s="30"/>
      <c r="BF177" s="30"/>
      <c r="BG177" s="30">
        <f t="shared" si="1328"/>
        <v>0</v>
      </c>
      <c r="BH177" s="30">
        <f t="shared" si="1328"/>
        <v>0</v>
      </c>
      <c r="BI177" s="163">
        <f t="shared" si="1186"/>
        <v>0</v>
      </c>
      <c r="BJ177" s="163">
        <f t="shared" si="1186"/>
        <v>0</v>
      </c>
      <c r="BK177" s="163"/>
      <c r="BL177" s="163"/>
      <c r="BM177" s="30"/>
      <c r="BN177" s="30"/>
      <c r="BO177" s="30"/>
      <c r="BP177" s="30"/>
      <c r="BQ177" s="30">
        <f>VLOOKUP($E177,'факт '!$D$8:$BM$167,17,0)</f>
        <v>1</v>
      </c>
      <c r="BR177" s="30">
        <f>VLOOKUP($E177,'факт '!$D$8:$BM$167,18,0)</f>
        <v>76702.23</v>
      </c>
      <c r="BS177" s="30">
        <f>VLOOKUP($E177,'факт '!$D$8:$BM$167,19,0)</f>
        <v>0</v>
      </c>
      <c r="BT177" s="30">
        <f>VLOOKUP($E177,'факт '!$D$8:$BM$167,20,0)</f>
        <v>0</v>
      </c>
      <c r="BU177" s="30">
        <f t="shared" si="1329"/>
        <v>1</v>
      </c>
      <c r="BV177" s="30">
        <f t="shared" si="1329"/>
        <v>76702.23</v>
      </c>
      <c r="BW177" s="163">
        <f t="shared" si="1189"/>
        <v>1</v>
      </c>
      <c r="BX177" s="163">
        <f t="shared" si="1189"/>
        <v>76702.23</v>
      </c>
      <c r="BY177" s="163">
        <v>76702.229200000002</v>
      </c>
      <c r="BZ177" s="347">
        <f>BR177/BQ177</f>
        <v>76702.23</v>
      </c>
      <c r="CA177" s="30"/>
      <c r="CB177" s="30"/>
      <c r="CC177" s="30"/>
      <c r="CD177" s="30"/>
      <c r="CE177" s="30">
        <f>VLOOKUP($E177,'факт '!$D$8:$BM$167,21,0)</f>
        <v>0</v>
      </c>
      <c r="CF177" s="30">
        <f>VLOOKUP($E177,'факт '!$D$8:$BM$167,22,0)</f>
        <v>0</v>
      </c>
      <c r="CG177" s="30">
        <f>VLOOKUP($E177,'факт '!$D$8:$BM$167,23,0)</f>
        <v>0</v>
      </c>
      <c r="CH177" s="30">
        <f>VLOOKUP($E177,'факт '!$D$8:$BM$167,24,0)</f>
        <v>0</v>
      </c>
      <c r="CI177" s="30">
        <f t="shared" si="1330"/>
        <v>0</v>
      </c>
      <c r="CJ177" s="30">
        <f t="shared" si="1330"/>
        <v>0</v>
      </c>
      <c r="CK177" s="163">
        <f t="shared" si="1190"/>
        <v>0</v>
      </c>
      <c r="CL177" s="163">
        <f t="shared" si="1190"/>
        <v>0</v>
      </c>
      <c r="CM177" s="163"/>
      <c r="CN177" s="163"/>
      <c r="CO177" s="163"/>
      <c r="CP177" s="30"/>
      <c r="CQ177" s="30"/>
      <c r="CR177" s="30"/>
      <c r="CS177" s="30"/>
      <c r="CT177" s="30">
        <f>VLOOKUP($E177,'факт '!$D$8:$BM$167,25,0)</f>
        <v>0</v>
      </c>
      <c r="CU177" s="30">
        <f>VLOOKUP($E177,'факт '!$D$8:$BM$167,26,0)</f>
        <v>0</v>
      </c>
      <c r="CV177" s="30">
        <f>VLOOKUP($E177,'факт '!$D$8:$BM$167,27,0)</f>
        <v>0</v>
      </c>
      <c r="CW177" s="30">
        <f>VLOOKUP($E177,'факт '!$D$8:$BM$167,28,0)</f>
        <v>0</v>
      </c>
      <c r="CX177" s="30">
        <f t="shared" si="1331"/>
        <v>0</v>
      </c>
      <c r="CY177" s="30">
        <f t="shared" si="1331"/>
        <v>0</v>
      </c>
      <c r="CZ177" s="163">
        <f t="shared" si="1156"/>
        <v>0</v>
      </c>
      <c r="DA177" s="163">
        <f t="shared" si="1156"/>
        <v>0</v>
      </c>
      <c r="DB177" s="163"/>
      <c r="DC177" s="347"/>
      <c r="DD177" s="30"/>
      <c r="DE177" s="30"/>
      <c r="DF177" s="30"/>
      <c r="DG177" s="30"/>
      <c r="DH177" s="30">
        <f>VLOOKUP($E177,'факт '!$D$8:$BM$167,29,0)</f>
        <v>0</v>
      </c>
      <c r="DI177" s="30">
        <f>VLOOKUP($E177,'факт '!$D$8:$BM$167,30,0)</f>
        <v>0</v>
      </c>
      <c r="DJ177" s="30">
        <f>VLOOKUP($E177,'факт '!$D$8:$BM$167,31,0)</f>
        <v>0</v>
      </c>
      <c r="DK177" s="30">
        <f>VLOOKUP($E177,'факт '!$D$8:$BM$167,32,0)</f>
        <v>0</v>
      </c>
      <c r="DL177" s="30">
        <f t="shared" si="1333"/>
        <v>0</v>
      </c>
      <c r="DM177" s="30">
        <f t="shared" si="1333"/>
        <v>0</v>
      </c>
      <c r="DN177" s="163">
        <f t="shared" si="1157"/>
        <v>0</v>
      </c>
      <c r="DO177" s="163">
        <f t="shared" si="1157"/>
        <v>0</v>
      </c>
      <c r="DP177" s="163"/>
      <c r="DQ177" s="163"/>
      <c r="DR177" s="30"/>
      <c r="DS177" s="30"/>
      <c r="DT177" s="30"/>
      <c r="DU177" s="30"/>
      <c r="DV177" s="30">
        <f>VLOOKUP($E177,'факт '!$D$8:$BM$167,33,0)</f>
        <v>0</v>
      </c>
      <c r="DW177" s="30">
        <f>VLOOKUP($E177,'факт '!$D$8:$BM$167,34,0)</f>
        <v>0</v>
      </c>
      <c r="DX177" s="30">
        <f>VLOOKUP($E177,'факт '!$D$8:$BM$167,35,0)</f>
        <v>0</v>
      </c>
      <c r="DY177" s="30">
        <f>VLOOKUP($E177,'факт '!$D$8:$BM$167,36,0)</f>
        <v>0</v>
      </c>
      <c r="DZ177" s="30">
        <f t="shared" si="1334"/>
        <v>0</v>
      </c>
      <c r="EA177" s="30">
        <f t="shared" si="1334"/>
        <v>0</v>
      </c>
      <c r="EB177" s="163">
        <f t="shared" si="1191"/>
        <v>0</v>
      </c>
      <c r="EC177" s="163">
        <f t="shared" si="1191"/>
        <v>0</v>
      </c>
      <c r="ED177" s="163"/>
      <c r="EE177" s="163"/>
      <c r="EF177" s="30"/>
      <c r="EG177" s="30"/>
      <c r="EH177" s="30"/>
      <c r="EI177" s="30"/>
      <c r="EJ177" s="30">
        <f>VLOOKUP($E177,'факт '!$D$8:$BM$167,15,0)</f>
        <v>0</v>
      </c>
      <c r="EK177" s="30">
        <f>VLOOKUP($E177,'факт '!$D$8:$BM$167,16,0)</f>
        <v>0</v>
      </c>
      <c r="EL177" s="30"/>
      <c r="EM177" s="30"/>
      <c r="EN177" s="30">
        <f t="shared" si="1335"/>
        <v>0</v>
      </c>
      <c r="EO177" s="30">
        <f t="shared" si="1335"/>
        <v>0</v>
      </c>
      <c r="EP177" s="163">
        <f t="shared" si="1192"/>
        <v>0</v>
      </c>
      <c r="EQ177" s="163">
        <f t="shared" si="1192"/>
        <v>0</v>
      </c>
      <c r="ER177" s="163"/>
      <c r="ES177" s="163"/>
      <c r="ET177" s="30"/>
      <c r="EU177" s="30"/>
      <c r="EV177" s="30"/>
      <c r="EW177" s="30"/>
      <c r="EX177" s="30">
        <f>VLOOKUP($E177,'факт '!$D$8:$BM$167,37,0)</f>
        <v>0</v>
      </c>
      <c r="EY177" s="30">
        <f>VLOOKUP($E177,'факт '!$D$8:$BM$167,38,0)</f>
        <v>0</v>
      </c>
      <c r="EZ177" s="30">
        <f>VLOOKUP($E177,'факт '!$D$8:$BM$167,39,0)</f>
        <v>0</v>
      </c>
      <c r="FA177" s="30">
        <f>VLOOKUP($E177,'факт '!$D$8:$BM$167,40,0)</f>
        <v>0</v>
      </c>
      <c r="FB177" s="30">
        <f t="shared" si="1336"/>
        <v>0</v>
      </c>
      <c r="FC177" s="30">
        <f t="shared" si="1336"/>
        <v>0</v>
      </c>
      <c r="FD177" s="163">
        <f t="shared" si="1193"/>
        <v>0</v>
      </c>
      <c r="FE177" s="163">
        <f t="shared" si="1193"/>
        <v>0</v>
      </c>
      <c r="FF177" s="163"/>
      <c r="FG177" s="163"/>
      <c r="FH177" s="30"/>
      <c r="FI177" s="30"/>
      <c r="FJ177" s="30"/>
      <c r="FK177" s="30"/>
      <c r="FL177" s="30">
        <f>VLOOKUP($E177,'факт '!$D$8:$BM$167,45,0)</f>
        <v>0</v>
      </c>
      <c r="FM177" s="30">
        <f>VLOOKUP($E177,'факт '!$D$8:$BM$167,46,0)</f>
        <v>0</v>
      </c>
      <c r="FN177" s="30">
        <f>VLOOKUP($E177,'факт '!$D$8:$BM$167,47,0)</f>
        <v>0</v>
      </c>
      <c r="FO177" s="30">
        <f>VLOOKUP($E177,'факт '!$D$8:$BM$167,48,0)</f>
        <v>0</v>
      </c>
      <c r="FP177" s="30">
        <f t="shared" si="1337"/>
        <v>0</v>
      </c>
      <c r="FQ177" s="30">
        <f t="shared" si="1337"/>
        <v>0</v>
      </c>
      <c r="FR177" s="163">
        <f t="shared" si="1194"/>
        <v>0</v>
      </c>
      <c r="FS177" s="163">
        <f t="shared" si="1194"/>
        <v>0</v>
      </c>
      <c r="FT177" s="163"/>
      <c r="FU177" s="163"/>
      <c r="FV177" s="30"/>
      <c r="FW177" s="30"/>
      <c r="FX177" s="30"/>
      <c r="FY177" s="30"/>
      <c r="FZ177" s="252"/>
      <c r="GA177" s="252"/>
      <c r="GB177" s="30"/>
      <c r="GC177" s="30"/>
      <c r="GD177" s="30"/>
      <c r="GE177" s="30"/>
      <c r="GF177" s="163">
        <f t="shared" si="1136"/>
        <v>0</v>
      </c>
      <c r="GG177" s="163">
        <f t="shared" si="1136"/>
        <v>0</v>
      </c>
      <c r="GH177" s="163"/>
      <c r="GI177" s="163"/>
      <c r="GJ177" s="30"/>
      <c r="GK177" s="30"/>
      <c r="GL177" s="30"/>
      <c r="GM177" s="30"/>
      <c r="GN177" s="30">
        <f>VLOOKUP($E177,'факт '!$D$8:$BM$167,41,0)</f>
        <v>0</v>
      </c>
      <c r="GO177" s="30">
        <f>VLOOKUP($E177,'факт '!$D$8:$BM$167,42,0)</f>
        <v>0</v>
      </c>
      <c r="GP177" s="30">
        <f>VLOOKUP($E177,'факт '!$D$8:$BM$167,43,0)</f>
        <v>0</v>
      </c>
      <c r="GQ177" s="30">
        <f>VLOOKUP($E177,'факт '!$D$8:$BM$167,44,0)</f>
        <v>0</v>
      </c>
      <c r="GR177" s="30">
        <f t="shared" si="1338"/>
        <v>0</v>
      </c>
      <c r="GS177" s="30">
        <f t="shared" si="1338"/>
        <v>0</v>
      </c>
      <c r="GT177" s="163">
        <f t="shared" si="1195"/>
        <v>0</v>
      </c>
      <c r="GU177" s="163">
        <f t="shared" si="1195"/>
        <v>0</v>
      </c>
      <c r="GV177" s="163"/>
      <c r="GW177" s="163"/>
      <c r="GX177" s="30"/>
      <c r="GY177" s="30"/>
      <c r="GZ177" s="30"/>
      <c r="HA177" s="30"/>
      <c r="HB177" s="30">
        <f>VLOOKUP($E177,'факт '!$D$8:$BM$167,49,0)</f>
        <v>0</v>
      </c>
      <c r="HC177" s="30">
        <f>VLOOKUP($E177,'факт '!$D$8:$BM$167,50,0)</f>
        <v>0</v>
      </c>
      <c r="HD177" s="30"/>
      <c r="HE177" s="30"/>
      <c r="HF177" s="30">
        <f t="shared" si="1339"/>
        <v>0</v>
      </c>
      <c r="HG177" s="30">
        <f t="shared" si="1339"/>
        <v>0</v>
      </c>
      <c r="HH177" s="163">
        <f t="shared" si="1158"/>
        <v>0</v>
      </c>
      <c r="HI177" s="163">
        <f t="shared" si="1158"/>
        <v>0</v>
      </c>
      <c r="HJ177" s="163"/>
      <c r="HK177" s="163"/>
      <c r="HL177" s="30"/>
      <c r="HM177" s="30"/>
      <c r="HN177" s="30"/>
      <c r="HO177" s="30"/>
      <c r="HP177" s="30">
        <f>VLOOKUP($E177,'факт '!$D$8:$BM$167,51,0)</f>
        <v>0</v>
      </c>
      <c r="HQ177" s="30">
        <f>VLOOKUP($E177,'факт '!$D$8:$BM$167,52,0)</f>
        <v>0</v>
      </c>
      <c r="HR177" s="30"/>
      <c r="HS177" s="30"/>
      <c r="HT177" s="30">
        <f t="shared" si="1340"/>
        <v>0</v>
      </c>
      <c r="HU177" s="30">
        <f t="shared" si="1340"/>
        <v>0</v>
      </c>
      <c r="HV177" s="163">
        <f t="shared" si="1159"/>
        <v>0</v>
      </c>
      <c r="HW177" s="163">
        <f t="shared" si="1159"/>
        <v>0</v>
      </c>
      <c r="HX177" s="163"/>
      <c r="HY177" s="163"/>
      <c r="HZ177" s="163"/>
      <c r="IA177" s="163"/>
      <c r="IB177" s="163"/>
      <c r="IC177" s="163"/>
      <c r="ID177" s="30">
        <f>VLOOKUP($E177,'факт '!$D$8:$BM$167,53,0)</f>
        <v>0</v>
      </c>
      <c r="IE177" s="30">
        <f>VLOOKUP($E177,'факт '!$D$8:$BM$167,54,0)</f>
        <v>0</v>
      </c>
      <c r="IF177" s="163"/>
      <c r="IG177" s="163"/>
      <c r="IH177" s="163">
        <f t="shared" si="1341"/>
        <v>0</v>
      </c>
      <c r="II177" s="163">
        <f t="shared" si="1341"/>
        <v>0</v>
      </c>
      <c r="IJ177" s="163">
        <f t="shared" si="1160"/>
        <v>0</v>
      </c>
      <c r="IK177" s="163">
        <f t="shared" si="1160"/>
        <v>0</v>
      </c>
      <c r="IL177" s="163"/>
      <c r="IM177" s="163"/>
      <c r="IN177" s="163"/>
      <c r="IO177" s="163"/>
      <c r="IP177" s="163"/>
      <c r="IQ177" s="163"/>
      <c r="IR177" s="30">
        <f>VLOOKUP($E177,'факт '!$D$8:$BM$167,53,0)</f>
        <v>0</v>
      </c>
      <c r="IS177" s="30">
        <f>VLOOKUP($E177,'факт '!$D$8:$BM$167,54,0)</f>
        <v>0</v>
      </c>
      <c r="IT177" s="163"/>
      <c r="IU177" s="163"/>
      <c r="IV177" s="163">
        <f t="shared" si="1342"/>
        <v>0</v>
      </c>
      <c r="IW177" s="163">
        <f t="shared" si="1342"/>
        <v>0</v>
      </c>
      <c r="IX177" s="163">
        <f t="shared" si="1307"/>
        <v>0</v>
      </c>
      <c r="IY177" s="163">
        <f t="shared" si="1307"/>
        <v>0</v>
      </c>
      <c r="IZ177" s="163"/>
      <c r="JA177" s="163"/>
      <c r="JB177" s="170"/>
      <c r="JC177" s="242"/>
      <c r="JD177" s="170"/>
      <c r="JE177" s="170"/>
      <c r="JF177" s="238">
        <f t="shared" si="1343"/>
        <v>1</v>
      </c>
      <c r="JG177" s="238">
        <f t="shared" si="1343"/>
        <v>76702.23</v>
      </c>
      <c r="JH177" s="238">
        <f t="shared" si="1343"/>
        <v>0</v>
      </c>
      <c r="JI177" s="238">
        <f t="shared" si="1343"/>
        <v>0</v>
      </c>
      <c r="JJ177" s="238">
        <f t="shared" si="1162"/>
        <v>1</v>
      </c>
      <c r="JK177" s="238">
        <f t="shared" si="1154"/>
        <v>76702.23</v>
      </c>
      <c r="JL177" s="238">
        <f t="shared" si="1140"/>
        <v>1</v>
      </c>
      <c r="JM177" s="238">
        <f t="shared" si="1140"/>
        <v>76702.23</v>
      </c>
      <c r="JN177" s="48"/>
      <c r="JO177" s="18"/>
      <c r="JP177" s="55"/>
      <c r="JQ177" s="55">
        <f t="shared" si="1344"/>
        <v>76702.23</v>
      </c>
      <c r="JR177" s="378">
        <f t="shared" si="1345"/>
        <v>7.9999999434221536E-4</v>
      </c>
      <c r="JS177" s="382"/>
    </row>
    <row r="178" spans="1:280" ht="89.25" hidden="1" x14ac:dyDescent="0.2">
      <c r="A178" s="10">
        <v>1</v>
      </c>
      <c r="B178" s="10">
        <v>1</v>
      </c>
      <c r="C178" s="429" t="s">
        <v>172</v>
      </c>
      <c r="D178" s="457" t="s">
        <v>111</v>
      </c>
      <c r="E178" s="458">
        <v>369</v>
      </c>
      <c r="F178" s="434" t="s">
        <v>475</v>
      </c>
      <c r="G178" s="39"/>
      <c r="H178" s="169"/>
      <c r="I178" s="30"/>
      <c r="J178" s="30"/>
      <c r="K178" s="30"/>
      <c r="L178" s="30"/>
      <c r="M178" s="30">
        <f>VLOOKUP($E178,'факт '!$D$8:$BM$167,3,0)</f>
        <v>0</v>
      </c>
      <c r="N178" s="30">
        <f>VLOOKUP($E178,'факт '!$D$8:$BM$167,4,0)</f>
        <v>0</v>
      </c>
      <c r="O178" s="30">
        <f>VLOOKUP($E178,'факт '!$D$8:$BM$167,5,0)</f>
        <v>0</v>
      </c>
      <c r="P178" s="30">
        <f>VLOOKUP($E178,'факт '!$D$8:$BM$167,6,0)</f>
        <v>0</v>
      </c>
      <c r="Q178" s="30">
        <f t="shared" si="1325"/>
        <v>0</v>
      </c>
      <c r="R178" s="30">
        <f t="shared" si="1325"/>
        <v>0</v>
      </c>
      <c r="S178" s="163">
        <f t="shared" si="1184"/>
        <v>0</v>
      </c>
      <c r="T178" s="163">
        <f t="shared" si="1184"/>
        <v>0</v>
      </c>
      <c r="U178" s="163"/>
      <c r="V178" s="163"/>
      <c r="W178" s="30"/>
      <c r="X178" s="30"/>
      <c r="Y178" s="30"/>
      <c r="Z178" s="30"/>
      <c r="AA178" s="30">
        <f>VLOOKUP($E178,'факт '!$D$8:$BM$167,9,0)</f>
        <v>0</v>
      </c>
      <c r="AB178" s="30">
        <f>VLOOKUP($E178,'факт '!$D$8:$BM$167,10,0)</f>
        <v>0</v>
      </c>
      <c r="AC178" s="30">
        <f>VLOOKUP($E178,'факт '!$D$8:$BM$167,11,0)</f>
        <v>0</v>
      </c>
      <c r="AD178" s="30">
        <f>VLOOKUP($E178,'факт '!$D$8:$BM$167,12,0)</f>
        <v>0</v>
      </c>
      <c r="AE178" s="30">
        <f t="shared" si="1326"/>
        <v>0</v>
      </c>
      <c r="AF178" s="30">
        <f t="shared" si="1326"/>
        <v>0</v>
      </c>
      <c r="AG178" s="163">
        <f t="shared" si="1183"/>
        <v>0</v>
      </c>
      <c r="AH178" s="163">
        <f t="shared" si="1183"/>
        <v>0</v>
      </c>
      <c r="AI178" s="163"/>
      <c r="AJ178" s="163"/>
      <c r="AK178" s="30"/>
      <c r="AL178" s="30"/>
      <c r="AM178" s="30"/>
      <c r="AN178" s="30"/>
      <c r="AO178" s="30">
        <f>VLOOKUP($E178,'факт '!$D$8:$BM$167,7,0)</f>
        <v>0</v>
      </c>
      <c r="AP178" s="30">
        <f>VLOOKUP($E178,'факт '!$D$8:$BM$167,8,0)</f>
        <v>0</v>
      </c>
      <c r="AQ178" s="30"/>
      <c r="AR178" s="30"/>
      <c r="AS178" s="30">
        <f t="shared" si="1327"/>
        <v>0</v>
      </c>
      <c r="AT178" s="30">
        <f t="shared" si="1327"/>
        <v>0</v>
      </c>
      <c r="AU178" s="163">
        <f t="shared" si="1185"/>
        <v>0</v>
      </c>
      <c r="AV178" s="163">
        <f t="shared" si="1185"/>
        <v>0</v>
      </c>
      <c r="AW178" s="163"/>
      <c r="AX178" s="163"/>
      <c r="AY178" s="30"/>
      <c r="AZ178" s="30"/>
      <c r="BA178" s="30"/>
      <c r="BB178" s="30"/>
      <c r="BC178" s="30">
        <f>VLOOKUP($E178,'факт '!$D$8:$BM$167,13,0)</f>
        <v>0</v>
      </c>
      <c r="BD178" s="30">
        <f>VLOOKUP($E178,'факт '!$D$8:$BM$167,14,0)</f>
        <v>0</v>
      </c>
      <c r="BE178" s="30"/>
      <c r="BF178" s="30"/>
      <c r="BG178" s="30">
        <f t="shared" si="1328"/>
        <v>0</v>
      </c>
      <c r="BH178" s="30">
        <f t="shared" si="1328"/>
        <v>0</v>
      </c>
      <c r="BI178" s="163">
        <f t="shared" si="1186"/>
        <v>0</v>
      </c>
      <c r="BJ178" s="163">
        <f t="shared" si="1186"/>
        <v>0</v>
      </c>
      <c r="BK178" s="163"/>
      <c r="BL178" s="163"/>
      <c r="BM178" s="30"/>
      <c r="BN178" s="30"/>
      <c r="BO178" s="30"/>
      <c r="BP178" s="30"/>
      <c r="BQ178" s="30">
        <f>VLOOKUP($E178,'факт '!$D$8:$BM$167,17,0)</f>
        <v>0</v>
      </c>
      <c r="BR178" s="30">
        <f>VLOOKUP($E178,'факт '!$D$8:$BM$167,18,0)</f>
        <v>0</v>
      </c>
      <c r="BS178" s="30">
        <f>VLOOKUP($E178,'факт '!$D$8:$BM$167,19,0)</f>
        <v>1</v>
      </c>
      <c r="BT178" s="30">
        <f>VLOOKUP($E178,'факт '!$D$8:$BM$167,20,0)</f>
        <v>76702.23</v>
      </c>
      <c r="BU178" s="30">
        <f t="shared" si="1329"/>
        <v>1</v>
      </c>
      <c r="BV178" s="30">
        <f t="shared" si="1329"/>
        <v>76702.23</v>
      </c>
      <c r="BW178" s="163">
        <f t="shared" si="1189"/>
        <v>0</v>
      </c>
      <c r="BX178" s="163">
        <f t="shared" si="1189"/>
        <v>0</v>
      </c>
      <c r="BY178" s="163"/>
      <c r="BZ178" s="347" t="e">
        <f>BR178/BQ178</f>
        <v>#DIV/0!</v>
      </c>
      <c r="CA178" s="30"/>
      <c r="CB178" s="30"/>
      <c r="CC178" s="30"/>
      <c r="CD178" s="30"/>
      <c r="CE178" s="30">
        <f>VLOOKUP($E178,'факт '!$D$8:$BM$167,21,0)</f>
        <v>0</v>
      </c>
      <c r="CF178" s="30">
        <f>VLOOKUP($E178,'факт '!$D$8:$BM$167,22,0)</f>
        <v>0</v>
      </c>
      <c r="CG178" s="30">
        <f>VLOOKUP($E178,'факт '!$D$8:$BM$167,23,0)</f>
        <v>0</v>
      </c>
      <c r="CH178" s="30">
        <f>VLOOKUP($E178,'факт '!$D$8:$BM$167,24,0)</f>
        <v>0</v>
      </c>
      <c r="CI178" s="30">
        <f t="shared" si="1330"/>
        <v>0</v>
      </c>
      <c r="CJ178" s="30">
        <f t="shared" si="1330"/>
        <v>0</v>
      </c>
      <c r="CK178" s="163">
        <f t="shared" si="1190"/>
        <v>0</v>
      </c>
      <c r="CL178" s="163">
        <f t="shared" si="1190"/>
        <v>0</v>
      </c>
      <c r="CM178" s="163"/>
      <c r="CN178" s="163"/>
      <c r="CO178" s="163"/>
      <c r="CP178" s="30"/>
      <c r="CQ178" s="30"/>
      <c r="CR178" s="30"/>
      <c r="CS178" s="30"/>
      <c r="CT178" s="30">
        <f>VLOOKUP($E178,'факт '!$D$8:$BM$167,25,0)</f>
        <v>2</v>
      </c>
      <c r="CU178" s="30">
        <f>VLOOKUP($E178,'факт '!$D$8:$BM$167,26,0)</f>
        <v>153404.46</v>
      </c>
      <c r="CV178" s="30">
        <f>VLOOKUP($E178,'факт '!$D$8:$BM$167,27,0)</f>
        <v>1</v>
      </c>
      <c r="CW178" s="30">
        <f>VLOOKUP($E178,'факт '!$D$8:$BM$167,28,0)</f>
        <v>76702.23</v>
      </c>
      <c r="CX178" s="30">
        <f t="shared" si="1331"/>
        <v>3</v>
      </c>
      <c r="CY178" s="30">
        <f t="shared" si="1331"/>
        <v>230106.69</v>
      </c>
      <c r="CZ178" s="163">
        <f t="shared" si="1156"/>
        <v>2</v>
      </c>
      <c r="DA178" s="163">
        <f t="shared" si="1156"/>
        <v>153404.46</v>
      </c>
      <c r="DB178" s="163"/>
      <c r="DC178" s="347">
        <f t="shared" si="1332"/>
        <v>76702.23</v>
      </c>
      <c r="DD178" s="30"/>
      <c r="DE178" s="30"/>
      <c r="DF178" s="30"/>
      <c r="DG178" s="30"/>
      <c r="DH178" s="30">
        <f>VLOOKUP($E178,'факт '!$D$8:$BM$167,29,0)</f>
        <v>0</v>
      </c>
      <c r="DI178" s="30">
        <f>VLOOKUP($E178,'факт '!$D$8:$BM$167,30,0)</f>
        <v>0</v>
      </c>
      <c r="DJ178" s="30">
        <f>VLOOKUP($E178,'факт '!$D$8:$BM$167,31,0)</f>
        <v>0</v>
      </c>
      <c r="DK178" s="30">
        <f>VLOOKUP($E178,'факт '!$D$8:$BM$167,32,0)</f>
        <v>0</v>
      </c>
      <c r="DL178" s="30">
        <f t="shared" si="1333"/>
        <v>0</v>
      </c>
      <c r="DM178" s="30">
        <f t="shared" si="1333"/>
        <v>0</v>
      </c>
      <c r="DN178" s="163">
        <f t="shared" si="1157"/>
        <v>0</v>
      </c>
      <c r="DO178" s="163">
        <f t="shared" si="1157"/>
        <v>0</v>
      </c>
      <c r="DP178" s="163"/>
      <c r="DQ178" s="163"/>
      <c r="DR178" s="30"/>
      <c r="DS178" s="30"/>
      <c r="DT178" s="30"/>
      <c r="DU178" s="30"/>
      <c r="DV178" s="30">
        <f>VLOOKUP($E178,'факт '!$D$8:$BM$167,33,0)</f>
        <v>0</v>
      </c>
      <c r="DW178" s="30">
        <f>VLOOKUP($E178,'факт '!$D$8:$BM$167,34,0)</f>
        <v>0</v>
      </c>
      <c r="DX178" s="30">
        <f>VLOOKUP($E178,'факт '!$D$8:$BM$167,35,0)</f>
        <v>0</v>
      </c>
      <c r="DY178" s="30">
        <f>VLOOKUP($E178,'факт '!$D$8:$BM$167,36,0)</f>
        <v>0</v>
      </c>
      <c r="DZ178" s="30">
        <f t="shared" si="1334"/>
        <v>0</v>
      </c>
      <c r="EA178" s="30">
        <f t="shared" si="1334"/>
        <v>0</v>
      </c>
      <c r="EB178" s="163">
        <f t="shared" si="1191"/>
        <v>0</v>
      </c>
      <c r="EC178" s="163">
        <f t="shared" si="1191"/>
        <v>0</v>
      </c>
      <c r="ED178" s="163"/>
      <c r="EE178" s="163"/>
      <c r="EF178" s="30"/>
      <c r="EG178" s="30"/>
      <c r="EH178" s="30"/>
      <c r="EI178" s="30"/>
      <c r="EJ178" s="30">
        <f>VLOOKUP($E178,'факт '!$D$8:$BM$167,15,0)</f>
        <v>0</v>
      </c>
      <c r="EK178" s="30">
        <f>VLOOKUP($E178,'факт '!$D$8:$BM$167,16,0)</f>
        <v>0</v>
      </c>
      <c r="EL178" s="30"/>
      <c r="EM178" s="30"/>
      <c r="EN178" s="30">
        <f t="shared" si="1335"/>
        <v>0</v>
      </c>
      <c r="EO178" s="30">
        <f t="shared" si="1335"/>
        <v>0</v>
      </c>
      <c r="EP178" s="163">
        <f t="shared" si="1192"/>
        <v>0</v>
      </c>
      <c r="EQ178" s="163">
        <f t="shared" si="1192"/>
        <v>0</v>
      </c>
      <c r="ER178" s="163"/>
      <c r="ES178" s="163"/>
      <c r="ET178" s="30"/>
      <c r="EU178" s="30"/>
      <c r="EV178" s="30"/>
      <c r="EW178" s="30"/>
      <c r="EX178" s="30">
        <f>VLOOKUP($E178,'факт '!$D$8:$BM$167,37,0)</f>
        <v>0</v>
      </c>
      <c r="EY178" s="30">
        <f>VLOOKUP($E178,'факт '!$D$8:$BM$167,38,0)</f>
        <v>0</v>
      </c>
      <c r="EZ178" s="30">
        <f>VLOOKUP($E178,'факт '!$D$8:$BM$167,39,0)</f>
        <v>0</v>
      </c>
      <c r="FA178" s="30">
        <f>VLOOKUP($E178,'факт '!$D$8:$BM$167,40,0)</f>
        <v>0</v>
      </c>
      <c r="FB178" s="30">
        <f t="shared" si="1336"/>
        <v>0</v>
      </c>
      <c r="FC178" s="30">
        <f t="shared" si="1336"/>
        <v>0</v>
      </c>
      <c r="FD178" s="163">
        <f t="shared" si="1193"/>
        <v>0</v>
      </c>
      <c r="FE178" s="163">
        <f t="shared" si="1193"/>
        <v>0</v>
      </c>
      <c r="FF178" s="163"/>
      <c r="FG178" s="163"/>
      <c r="FH178" s="30"/>
      <c r="FI178" s="30"/>
      <c r="FJ178" s="30"/>
      <c r="FK178" s="30"/>
      <c r="FL178" s="30">
        <f>VLOOKUP($E178,'факт '!$D$8:$BM$167,45,0)</f>
        <v>0</v>
      </c>
      <c r="FM178" s="30">
        <f>VLOOKUP($E178,'факт '!$D$8:$BM$167,46,0)</f>
        <v>0</v>
      </c>
      <c r="FN178" s="30">
        <f>VLOOKUP($E178,'факт '!$D$8:$BM$167,47,0)</f>
        <v>0</v>
      </c>
      <c r="FO178" s="30">
        <f>VLOOKUP($E178,'факт '!$D$8:$BM$167,48,0)</f>
        <v>0</v>
      </c>
      <c r="FP178" s="30">
        <f t="shared" si="1337"/>
        <v>0</v>
      </c>
      <c r="FQ178" s="30">
        <f t="shared" si="1337"/>
        <v>0</v>
      </c>
      <c r="FR178" s="163">
        <f t="shared" si="1194"/>
        <v>0</v>
      </c>
      <c r="FS178" s="163">
        <f t="shared" si="1194"/>
        <v>0</v>
      </c>
      <c r="FT178" s="163"/>
      <c r="FU178" s="163"/>
      <c r="FV178" s="30"/>
      <c r="FW178" s="30"/>
      <c r="FX178" s="30"/>
      <c r="FY178" s="30"/>
      <c r="FZ178" s="252"/>
      <c r="GA178" s="252"/>
      <c r="GB178" s="30"/>
      <c r="GC178" s="30"/>
      <c r="GD178" s="30"/>
      <c r="GE178" s="30"/>
      <c r="GF178" s="163">
        <f t="shared" si="1136"/>
        <v>0</v>
      </c>
      <c r="GG178" s="163">
        <f t="shared" si="1136"/>
        <v>0</v>
      </c>
      <c r="GH178" s="163"/>
      <c r="GI178" s="163"/>
      <c r="GJ178" s="30"/>
      <c r="GK178" s="30"/>
      <c r="GL178" s="30"/>
      <c r="GM178" s="30"/>
      <c r="GN178" s="30">
        <f>VLOOKUP($E178,'факт '!$D$8:$BM$167,41,0)</f>
        <v>0</v>
      </c>
      <c r="GO178" s="30">
        <f>VLOOKUP($E178,'факт '!$D$8:$BM$167,42,0)</f>
        <v>0</v>
      </c>
      <c r="GP178" s="30">
        <f>VLOOKUP($E178,'факт '!$D$8:$BM$167,43,0)</f>
        <v>0</v>
      </c>
      <c r="GQ178" s="30">
        <f>VLOOKUP($E178,'факт '!$D$8:$BM$167,44,0)</f>
        <v>0</v>
      </c>
      <c r="GR178" s="30">
        <f t="shared" si="1338"/>
        <v>0</v>
      </c>
      <c r="GS178" s="30">
        <f t="shared" si="1338"/>
        <v>0</v>
      </c>
      <c r="GT178" s="163">
        <f t="shared" si="1195"/>
        <v>0</v>
      </c>
      <c r="GU178" s="163">
        <f t="shared" si="1195"/>
        <v>0</v>
      </c>
      <c r="GV178" s="163"/>
      <c r="GW178" s="163"/>
      <c r="GX178" s="30"/>
      <c r="GY178" s="30"/>
      <c r="GZ178" s="30"/>
      <c r="HA178" s="30"/>
      <c r="HB178" s="30">
        <f>VLOOKUP($E178,'факт '!$D$8:$BM$167,49,0)</f>
        <v>0</v>
      </c>
      <c r="HC178" s="30">
        <f>VLOOKUP($E178,'факт '!$D$8:$BM$167,50,0)</f>
        <v>0</v>
      </c>
      <c r="HD178" s="30"/>
      <c r="HE178" s="30"/>
      <c r="HF178" s="30">
        <f t="shared" si="1339"/>
        <v>0</v>
      </c>
      <c r="HG178" s="30">
        <f t="shared" si="1339"/>
        <v>0</v>
      </c>
      <c r="HH178" s="163">
        <f t="shared" si="1158"/>
        <v>0</v>
      </c>
      <c r="HI178" s="163">
        <f t="shared" si="1158"/>
        <v>0</v>
      </c>
      <c r="HJ178" s="163"/>
      <c r="HK178" s="163"/>
      <c r="HL178" s="30"/>
      <c r="HM178" s="30"/>
      <c r="HN178" s="30"/>
      <c r="HO178" s="30"/>
      <c r="HP178" s="30">
        <f>VLOOKUP($E178,'факт '!$D$8:$BM$167,51,0)</f>
        <v>0</v>
      </c>
      <c r="HQ178" s="30">
        <f>VLOOKUP($E178,'факт '!$D$8:$BM$167,52,0)</f>
        <v>0</v>
      </c>
      <c r="HR178" s="30"/>
      <c r="HS178" s="30"/>
      <c r="HT178" s="30">
        <f t="shared" si="1340"/>
        <v>0</v>
      </c>
      <c r="HU178" s="30">
        <f t="shared" si="1340"/>
        <v>0</v>
      </c>
      <c r="HV178" s="163">
        <f t="shared" si="1159"/>
        <v>0</v>
      </c>
      <c r="HW178" s="163">
        <f t="shared" si="1159"/>
        <v>0</v>
      </c>
      <c r="HX178" s="163"/>
      <c r="HY178" s="163"/>
      <c r="HZ178" s="163"/>
      <c r="IA178" s="163"/>
      <c r="IB178" s="163"/>
      <c r="IC178" s="163"/>
      <c r="ID178" s="30">
        <f>VLOOKUP($E178,'факт '!$D$8:$BM$167,53,0)</f>
        <v>0</v>
      </c>
      <c r="IE178" s="30">
        <f>VLOOKUP($E178,'факт '!$D$8:$BM$167,54,0)</f>
        <v>0</v>
      </c>
      <c r="IF178" s="163"/>
      <c r="IG178" s="163"/>
      <c r="IH178" s="163">
        <f t="shared" si="1341"/>
        <v>0</v>
      </c>
      <c r="II178" s="163">
        <f t="shared" si="1341"/>
        <v>0</v>
      </c>
      <c r="IJ178" s="163">
        <f t="shared" si="1160"/>
        <v>0</v>
      </c>
      <c r="IK178" s="163">
        <f t="shared" si="1160"/>
        <v>0</v>
      </c>
      <c r="IL178" s="163"/>
      <c r="IM178" s="163"/>
      <c r="IN178" s="163"/>
      <c r="IO178" s="163"/>
      <c r="IP178" s="163"/>
      <c r="IQ178" s="163"/>
      <c r="IR178" s="30">
        <f>VLOOKUP($E178,'факт '!$D$8:$BM$167,53,0)</f>
        <v>0</v>
      </c>
      <c r="IS178" s="30">
        <f>VLOOKUP($E178,'факт '!$D$8:$BM$167,54,0)</f>
        <v>0</v>
      </c>
      <c r="IT178" s="163"/>
      <c r="IU178" s="163"/>
      <c r="IV178" s="163">
        <f t="shared" si="1342"/>
        <v>0</v>
      </c>
      <c r="IW178" s="163">
        <f t="shared" si="1342"/>
        <v>0</v>
      </c>
      <c r="IX178" s="163">
        <f t="shared" si="1307"/>
        <v>0</v>
      </c>
      <c r="IY178" s="163">
        <f t="shared" si="1307"/>
        <v>0</v>
      </c>
      <c r="IZ178" s="163"/>
      <c r="JA178" s="163"/>
      <c r="JB178" s="170"/>
      <c r="JC178" s="242"/>
      <c r="JD178" s="170"/>
      <c r="JE178" s="170"/>
      <c r="JF178" s="238">
        <f t="shared" si="1343"/>
        <v>2</v>
      </c>
      <c r="JG178" s="238">
        <f t="shared" si="1343"/>
        <v>153404.46</v>
      </c>
      <c r="JH178" s="238">
        <f t="shared" si="1343"/>
        <v>2</v>
      </c>
      <c r="JI178" s="238">
        <f t="shared" si="1343"/>
        <v>153404.46</v>
      </c>
      <c r="JJ178" s="238">
        <f t="shared" si="1162"/>
        <v>4</v>
      </c>
      <c r="JK178" s="238">
        <f t="shared" si="1154"/>
        <v>306808.92</v>
      </c>
      <c r="JL178" s="238">
        <f t="shared" si="1140"/>
        <v>2</v>
      </c>
      <c r="JM178" s="238">
        <f t="shared" si="1140"/>
        <v>153404.46</v>
      </c>
      <c r="JN178" s="48"/>
      <c r="JO178" s="18"/>
      <c r="JP178" s="55"/>
      <c r="JQ178" s="55"/>
      <c r="JR178" s="158"/>
    </row>
    <row r="179" spans="1:280" ht="12" hidden="1" x14ac:dyDescent="0.2">
      <c r="A179" s="10">
        <v>1</v>
      </c>
      <c r="B179" s="10"/>
      <c r="C179" s="18"/>
      <c r="D179" s="338"/>
      <c r="E179" s="21"/>
      <c r="F179" s="22"/>
      <c r="G179" s="25"/>
      <c r="H179" s="29"/>
      <c r="I179" s="30"/>
      <c r="J179" s="30"/>
      <c r="K179" s="30"/>
      <c r="L179" s="30"/>
      <c r="M179" s="30"/>
      <c r="N179" s="30"/>
      <c r="O179" s="30"/>
      <c r="P179" s="30"/>
      <c r="Q179" s="30">
        <f t="shared" ref="Q179:Q245" si="1346">SUM(M179+O179)</f>
        <v>0</v>
      </c>
      <c r="R179" s="30">
        <f t="shared" ref="R179:R245" si="1347">SUM(N179+P179)</f>
        <v>0</v>
      </c>
      <c r="S179" s="163">
        <f t="shared" si="1184"/>
        <v>0</v>
      </c>
      <c r="T179" s="163">
        <f t="shared" si="1184"/>
        <v>0</v>
      </c>
      <c r="U179" s="163"/>
      <c r="V179" s="163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163">
        <f t="shared" si="1183"/>
        <v>0</v>
      </c>
      <c r="AH179" s="163">
        <f t="shared" si="1183"/>
        <v>0</v>
      </c>
      <c r="AI179" s="163"/>
      <c r="AJ179" s="163"/>
      <c r="AK179" s="30"/>
      <c r="AL179" s="30"/>
      <c r="AM179" s="30"/>
      <c r="AN179" s="30"/>
      <c r="AO179" s="252"/>
      <c r="AP179" s="252"/>
      <c r="AQ179" s="30"/>
      <c r="AR179" s="30"/>
      <c r="AS179" s="30">
        <f t="shared" ref="AS179:AT245" si="1348">SUM(AO179+AQ179)</f>
        <v>0</v>
      </c>
      <c r="AT179" s="30">
        <f t="shared" si="1348"/>
        <v>0</v>
      </c>
      <c r="AU179" s="163">
        <f t="shared" si="1185"/>
        <v>0</v>
      </c>
      <c r="AV179" s="163">
        <f t="shared" si="1185"/>
        <v>0</v>
      </c>
      <c r="AW179" s="163"/>
      <c r="AX179" s="163"/>
      <c r="AY179" s="30"/>
      <c r="AZ179" s="30"/>
      <c r="BA179" s="30"/>
      <c r="BB179" s="30"/>
      <c r="BC179" s="252"/>
      <c r="BD179" s="252"/>
      <c r="BE179" s="30"/>
      <c r="BF179" s="30"/>
      <c r="BG179" s="30">
        <f t="shared" ref="BG179:BH245" si="1349">SUM(BC179+BE179)</f>
        <v>0</v>
      </c>
      <c r="BH179" s="30">
        <f t="shared" si="1349"/>
        <v>0</v>
      </c>
      <c r="BI179" s="163">
        <f t="shared" si="1186"/>
        <v>0</v>
      </c>
      <c r="BJ179" s="163">
        <f t="shared" si="1186"/>
        <v>0</v>
      </c>
      <c r="BK179" s="163"/>
      <c r="BL179" s="163"/>
      <c r="BM179" s="30"/>
      <c r="BN179" s="30"/>
      <c r="BO179" s="30"/>
      <c r="BP179" s="30"/>
      <c r="BQ179" s="252"/>
      <c r="BR179" s="252"/>
      <c r="BS179" s="252"/>
      <c r="BT179" s="252"/>
      <c r="BU179" s="30">
        <f t="shared" ref="BU179:BV180" si="1350">SUM(BQ179+BS179)</f>
        <v>0</v>
      </c>
      <c r="BV179" s="30">
        <f t="shared" si="1350"/>
        <v>0</v>
      </c>
      <c r="BW179" s="163">
        <f t="shared" si="1189"/>
        <v>0</v>
      </c>
      <c r="BX179" s="163">
        <f t="shared" si="1189"/>
        <v>0</v>
      </c>
      <c r="BY179" s="163"/>
      <c r="BZ179" s="163"/>
      <c r="CA179" s="30"/>
      <c r="CB179" s="30"/>
      <c r="CC179" s="30"/>
      <c r="CD179" s="30"/>
      <c r="CE179" s="252"/>
      <c r="CF179" s="252"/>
      <c r="CG179" s="30"/>
      <c r="CH179" s="30"/>
      <c r="CI179" s="30">
        <f t="shared" ref="CI179:CJ245" si="1351">SUM(CE179+CG179)</f>
        <v>0</v>
      </c>
      <c r="CJ179" s="30">
        <f t="shared" si="1351"/>
        <v>0</v>
      </c>
      <c r="CK179" s="163">
        <f t="shared" si="1190"/>
        <v>0</v>
      </c>
      <c r="CL179" s="163">
        <f t="shared" si="1190"/>
        <v>0</v>
      </c>
      <c r="CM179" s="163"/>
      <c r="CN179" s="163"/>
      <c r="CO179" s="163"/>
      <c r="CP179" s="30"/>
      <c r="CQ179" s="30"/>
      <c r="CR179" s="30"/>
      <c r="CS179" s="30"/>
      <c r="CT179" s="252"/>
      <c r="CU179" s="252"/>
      <c r="CV179" s="30"/>
      <c r="CW179" s="30"/>
      <c r="CX179" s="30">
        <f t="shared" ref="CX179:CY245" si="1352">SUM(CT179+CV179)</f>
        <v>0</v>
      </c>
      <c r="CY179" s="30">
        <f t="shared" si="1352"/>
        <v>0</v>
      </c>
      <c r="CZ179" s="163">
        <f t="shared" si="1156"/>
        <v>0</v>
      </c>
      <c r="DA179" s="163">
        <f t="shared" si="1156"/>
        <v>0</v>
      </c>
      <c r="DB179" s="163"/>
      <c r="DC179" s="163"/>
      <c r="DD179" s="30"/>
      <c r="DE179" s="30"/>
      <c r="DF179" s="30"/>
      <c r="DG179" s="30"/>
      <c r="DH179" s="30"/>
      <c r="DI179" s="30"/>
      <c r="DJ179" s="30"/>
      <c r="DK179" s="30"/>
      <c r="DL179" s="30">
        <f t="shared" ref="DL179:DM245" si="1353">SUM(DH179+DJ179)</f>
        <v>0</v>
      </c>
      <c r="DM179" s="30">
        <f t="shared" si="1353"/>
        <v>0</v>
      </c>
      <c r="DN179" s="163">
        <f t="shared" si="1157"/>
        <v>0</v>
      </c>
      <c r="DO179" s="163">
        <f t="shared" si="1157"/>
        <v>0</v>
      </c>
      <c r="DP179" s="163"/>
      <c r="DQ179" s="163"/>
      <c r="DR179" s="30"/>
      <c r="DS179" s="30"/>
      <c r="DT179" s="30"/>
      <c r="DU179" s="30"/>
      <c r="DV179" s="252"/>
      <c r="DW179" s="252"/>
      <c r="DX179" s="30"/>
      <c r="DY179" s="30"/>
      <c r="DZ179" s="30">
        <f t="shared" ref="DZ179:EA245" si="1354">SUM(DV179+DX179)</f>
        <v>0</v>
      </c>
      <c r="EA179" s="30">
        <f t="shared" si="1354"/>
        <v>0</v>
      </c>
      <c r="EB179" s="163">
        <f t="shared" si="1191"/>
        <v>0</v>
      </c>
      <c r="EC179" s="163">
        <f t="shared" si="1191"/>
        <v>0</v>
      </c>
      <c r="ED179" s="163"/>
      <c r="EE179" s="163"/>
      <c r="EF179" s="30"/>
      <c r="EG179" s="30"/>
      <c r="EH179" s="30"/>
      <c r="EI179" s="30"/>
      <c r="EJ179" s="252"/>
      <c r="EK179" s="252"/>
      <c r="EL179" s="30"/>
      <c r="EM179" s="30"/>
      <c r="EN179" s="30">
        <f t="shared" ref="EN179:EO245" si="1355">SUM(EJ179+EL179)</f>
        <v>0</v>
      </c>
      <c r="EO179" s="30">
        <f t="shared" si="1355"/>
        <v>0</v>
      </c>
      <c r="EP179" s="163">
        <f t="shared" si="1192"/>
        <v>0</v>
      </c>
      <c r="EQ179" s="163">
        <f t="shared" si="1192"/>
        <v>0</v>
      </c>
      <c r="ER179" s="163"/>
      <c r="ES179" s="163"/>
      <c r="ET179" s="30"/>
      <c r="EU179" s="30"/>
      <c r="EV179" s="30"/>
      <c r="EW179" s="30"/>
      <c r="EX179" s="252"/>
      <c r="EY179" s="252"/>
      <c r="EZ179" s="30"/>
      <c r="FA179" s="30"/>
      <c r="FB179" s="30">
        <f t="shared" ref="FB179:FC245" si="1356">SUM(EX179+EZ179)</f>
        <v>0</v>
      </c>
      <c r="FC179" s="30">
        <f t="shared" si="1356"/>
        <v>0</v>
      </c>
      <c r="FD179" s="163">
        <f t="shared" si="1193"/>
        <v>0</v>
      </c>
      <c r="FE179" s="163">
        <f t="shared" si="1193"/>
        <v>0</v>
      </c>
      <c r="FF179" s="163"/>
      <c r="FG179" s="163"/>
      <c r="FH179" s="30"/>
      <c r="FI179" s="30"/>
      <c r="FJ179" s="30"/>
      <c r="FK179" s="30"/>
      <c r="FL179" s="252"/>
      <c r="FM179" s="252"/>
      <c r="FN179" s="30"/>
      <c r="FO179" s="30"/>
      <c r="FP179" s="30">
        <f t="shared" ref="FP179:FQ245" si="1357">SUM(FL179+FN179)</f>
        <v>0</v>
      </c>
      <c r="FQ179" s="30">
        <f t="shared" si="1357"/>
        <v>0</v>
      </c>
      <c r="FR179" s="163">
        <f t="shared" si="1194"/>
        <v>0</v>
      </c>
      <c r="FS179" s="163">
        <f t="shared" si="1194"/>
        <v>0</v>
      </c>
      <c r="FT179" s="163"/>
      <c r="FU179" s="163"/>
      <c r="FV179" s="30"/>
      <c r="FW179" s="30"/>
      <c r="FX179" s="30"/>
      <c r="FY179" s="30"/>
      <c r="FZ179" s="252"/>
      <c r="GA179" s="252"/>
      <c r="GB179" s="30"/>
      <c r="GC179" s="30"/>
      <c r="GD179" s="30">
        <f t="shared" ref="GD179:GE245" si="1358">SUM(FZ179+GB179)</f>
        <v>0</v>
      </c>
      <c r="GE179" s="30">
        <f t="shared" si="1358"/>
        <v>0</v>
      </c>
      <c r="GF179" s="163">
        <f t="shared" si="1136"/>
        <v>0</v>
      </c>
      <c r="GG179" s="163">
        <f t="shared" si="1136"/>
        <v>0</v>
      </c>
      <c r="GH179" s="163"/>
      <c r="GI179" s="163"/>
      <c r="GJ179" s="30"/>
      <c r="GK179" s="30"/>
      <c r="GL179" s="30"/>
      <c r="GM179" s="30"/>
      <c r="GN179" s="252"/>
      <c r="GO179" s="252"/>
      <c r="GP179" s="30"/>
      <c r="GQ179" s="30"/>
      <c r="GR179" s="30">
        <f t="shared" ref="GR179:GS245" si="1359">SUM(GN179+GP179)</f>
        <v>0</v>
      </c>
      <c r="GS179" s="30">
        <f t="shared" si="1359"/>
        <v>0</v>
      </c>
      <c r="GT179" s="163">
        <f t="shared" si="1195"/>
        <v>0</v>
      </c>
      <c r="GU179" s="163">
        <f t="shared" si="1195"/>
        <v>0</v>
      </c>
      <c r="GV179" s="163"/>
      <c r="GW179" s="163"/>
      <c r="GX179" s="30"/>
      <c r="GY179" s="30"/>
      <c r="GZ179" s="30"/>
      <c r="HA179" s="30"/>
      <c r="HB179" s="252"/>
      <c r="HC179" s="252"/>
      <c r="HD179" s="30"/>
      <c r="HE179" s="30"/>
      <c r="HF179" s="30">
        <f t="shared" ref="HF179:HG245" si="1360">SUM(HB179+HD179)</f>
        <v>0</v>
      </c>
      <c r="HG179" s="30">
        <f t="shared" si="1360"/>
        <v>0</v>
      </c>
      <c r="HH179" s="163">
        <f t="shared" si="1158"/>
        <v>0</v>
      </c>
      <c r="HI179" s="163">
        <f t="shared" si="1158"/>
        <v>0</v>
      </c>
      <c r="HJ179" s="163"/>
      <c r="HK179" s="163"/>
      <c r="HL179" s="30"/>
      <c r="HM179" s="30"/>
      <c r="HN179" s="30"/>
      <c r="HO179" s="30"/>
      <c r="HP179" s="252"/>
      <c r="HQ179" s="252"/>
      <c r="HR179" s="30"/>
      <c r="HS179" s="30"/>
      <c r="HT179" s="30">
        <f t="shared" ref="HT179:HU245" si="1361">SUM(HP179+HR179)</f>
        <v>0</v>
      </c>
      <c r="HU179" s="30">
        <f t="shared" si="1361"/>
        <v>0</v>
      </c>
      <c r="HV179" s="163">
        <f t="shared" si="1159"/>
        <v>0</v>
      </c>
      <c r="HW179" s="163">
        <f t="shared" si="1159"/>
        <v>0</v>
      </c>
      <c r="HX179" s="163"/>
      <c r="HY179" s="163"/>
      <c r="HZ179" s="163"/>
      <c r="IA179" s="163"/>
      <c r="IB179" s="163"/>
      <c r="IC179" s="163"/>
      <c r="ID179" s="254"/>
      <c r="IE179" s="254"/>
      <c r="IF179" s="163"/>
      <c r="IG179" s="163"/>
      <c r="IH179" s="163"/>
      <c r="II179" s="163"/>
      <c r="IJ179" s="163">
        <f t="shared" si="1160"/>
        <v>0</v>
      </c>
      <c r="IK179" s="163">
        <f t="shared" si="1160"/>
        <v>0</v>
      </c>
      <c r="IL179" s="163"/>
      <c r="IM179" s="163"/>
      <c r="IN179" s="163"/>
      <c r="IO179" s="163"/>
      <c r="IP179" s="163"/>
      <c r="IQ179" s="163"/>
      <c r="IR179" s="254"/>
      <c r="IS179" s="254"/>
      <c r="IT179" s="163"/>
      <c r="IU179" s="163"/>
      <c r="IV179" s="163"/>
      <c r="IW179" s="163"/>
      <c r="IX179" s="163">
        <f t="shared" si="1307"/>
        <v>0</v>
      </c>
      <c r="IY179" s="163">
        <f t="shared" si="1307"/>
        <v>0</v>
      </c>
      <c r="IZ179" s="163"/>
      <c r="JA179" s="163"/>
      <c r="JB179" s="170"/>
      <c r="JC179" s="242"/>
      <c r="JD179" s="170"/>
      <c r="JE179" s="170"/>
      <c r="JF179" s="238">
        <f t="shared" si="1343"/>
        <v>0</v>
      </c>
      <c r="JG179" s="238">
        <f t="shared" si="1343"/>
        <v>0</v>
      </c>
      <c r="JH179" s="238">
        <f t="shared" si="1343"/>
        <v>0</v>
      </c>
      <c r="JI179" s="238">
        <f t="shared" si="1343"/>
        <v>0</v>
      </c>
      <c r="JJ179" s="238">
        <f t="shared" si="1162"/>
        <v>0</v>
      </c>
      <c r="JK179" s="238">
        <f t="shared" si="1154"/>
        <v>0</v>
      </c>
      <c r="JL179" s="238">
        <f t="shared" si="1140"/>
        <v>0</v>
      </c>
      <c r="JM179" s="238">
        <f t="shared" si="1140"/>
        <v>0</v>
      </c>
      <c r="JN179" s="48"/>
      <c r="JO179" s="18"/>
      <c r="JP179" s="55"/>
      <c r="JQ179" s="55"/>
      <c r="JR179" s="158"/>
    </row>
    <row r="180" spans="1:280" ht="12" hidden="1" x14ac:dyDescent="0.2">
      <c r="A180" s="10">
        <v>1</v>
      </c>
      <c r="B180" s="10"/>
      <c r="C180" s="18"/>
      <c r="D180" s="338"/>
      <c r="E180" s="21"/>
      <c r="F180" s="22"/>
      <c r="G180" s="25"/>
      <c r="H180" s="29"/>
      <c r="I180" s="30"/>
      <c r="J180" s="30"/>
      <c r="K180" s="30"/>
      <c r="L180" s="30"/>
      <c r="M180" s="30"/>
      <c r="N180" s="30"/>
      <c r="O180" s="30"/>
      <c r="P180" s="30"/>
      <c r="Q180" s="30">
        <f t="shared" si="1346"/>
        <v>0</v>
      </c>
      <c r="R180" s="30">
        <f t="shared" si="1347"/>
        <v>0</v>
      </c>
      <c r="S180" s="163">
        <f t="shared" si="1184"/>
        <v>0</v>
      </c>
      <c r="T180" s="163">
        <f t="shared" si="1184"/>
        <v>0</v>
      </c>
      <c r="U180" s="163"/>
      <c r="V180" s="163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163">
        <f t="shared" si="1183"/>
        <v>0</v>
      </c>
      <c r="AH180" s="163">
        <f t="shared" si="1183"/>
        <v>0</v>
      </c>
      <c r="AI180" s="163"/>
      <c r="AJ180" s="163"/>
      <c r="AK180" s="30"/>
      <c r="AL180" s="30"/>
      <c r="AM180" s="30"/>
      <c r="AN180" s="30"/>
      <c r="AO180" s="252"/>
      <c r="AP180" s="252"/>
      <c r="AQ180" s="30"/>
      <c r="AR180" s="30"/>
      <c r="AS180" s="30">
        <f t="shared" si="1348"/>
        <v>0</v>
      </c>
      <c r="AT180" s="30">
        <f t="shared" si="1348"/>
        <v>0</v>
      </c>
      <c r="AU180" s="163">
        <f t="shared" si="1185"/>
        <v>0</v>
      </c>
      <c r="AV180" s="163">
        <f t="shared" si="1185"/>
        <v>0</v>
      </c>
      <c r="AW180" s="163"/>
      <c r="AX180" s="163"/>
      <c r="AY180" s="30"/>
      <c r="AZ180" s="30"/>
      <c r="BA180" s="30"/>
      <c r="BB180" s="30"/>
      <c r="BC180" s="252"/>
      <c r="BD180" s="252"/>
      <c r="BE180" s="30"/>
      <c r="BF180" s="30"/>
      <c r="BG180" s="30">
        <f t="shared" si="1349"/>
        <v>0</v>
      </c>
      <c r="BH180" s="30">
        <f t="shared" si="1349"/>
        <v>0</v>
      </c>
      <c r="BI180" s="163">
        <f t="shared" si="1186"/>
        <v>0</v>
      </c>
      <c r="BJ180" s="163">
        <f t="shared" si="1186"/>
        <v>0</v>
      </c>
      <c r="BK180" s="163"/>
      <c r="BL180" s="163"/>
      <c r="BM180" s="30"/>
      <c r="BN180" s="30"/>
      <c r="BO180" s="30"/>
      <c r="BP180" s="30"/>
      <c r="BQ180" s="252"/>
      <c r="BR180" s="252"/>
      <c r="BS180" s="252"/>
      <c r="BT180" s="252"/>
      <c r="BU180" s="30">
        <f t="shared" si="1350"/>
        <v>0</v>
      </c>
      <c r="BV180" s="30">
        <f t="shared" si="1350"/>
        <v>0</v>
      </c>
      <c r="BW180" s="163">
        <f t="shared" si="1189"/>
        <v>0</v>
      </c>
      <c r="BX180" s="163">
        <f t="shared" si="1189"/>
        <v>0</v>
      </c>
      <c r="BY180" s="163"/>
      <c r="BZ180" s="163"/>
      <c r="CA180" s="30"/>
      <c r="CB180" s="30"/>
      <c r="CC180" s="30"/>
      <c r="CD180" s="30"/>
      <c r="CE180" s="252"/>
      <c r="CF180" s="252"/>
      <c r="CG180" s="30"/>
      <c r="CH180" s="30"/>
      <c r="CI180" s="30">
        <f t="shared" si="1351"/>
        <v>0</v>
      </c>
      <c r="CJ180" s="30">
        <f t="shared" si="1351"/>
        <v>0</v>
      </c>
      <c r="CK180" s="163">
        <f t="shared" si="1190"/>
        <v>0</v>
      </c>
      <c r="CL180" s="163">
        <f t="shared" si="1190"/>
        <v>0</v>
      </c>
      <c r="CM180" s="163"/>
      <c r="CN180" s="163"/>
      <c r="CO180" s="163"/>
      <c r="CP180" s="30"/>
      <c r="CQ180" s="30"/>
      <c r="CR180" s="30"/>
      <c r="CS180" s="30"/>
      <c r="CT180" s="252"/>
      <c r="CU180" s="252"/>
      <c r="CV180" s="30"/>
      <c r="CW180" s="30"/>
      <c r="CX180" s="30">
        <f t="shared" si="1352"/>
        <v>0</v>
      </c>
      <c r="CY180" s="30">
        <f t="shared" si="1352"/>
        <v>0</v>
      </c>
      <c r="CZ180" s="163">
        <f t="shared" si="1156"/>
        <v>0</v>
      </c>
      <c r="DA180" s="163">
        <f t="shared" si="1156"/>
        <v>0</v>
      </c>
      <c r="DB180" s="163"/>
      <c r="DC180" s="163"/>
      <c r="DD180" s="30"/>
      <c r="DE180" s="30"/>
      <c r="DF180" s="30"/>
      <c r="DG180" s="30"/>
      <c r="DH180" s="30"/>
      <c r="DI180" s="30"/>
      <c r="DJ180" s="30"/>
      <c r="DK180" s="30"/>
      <c r="DL180" s="30">
        <f t="shared" si="1353"/>
        <v>0</v>
      </c>
      <c r="DM180" s="30">
        <f t="shared" si="1353"/>
        <v>0</v>
      </c>
      <c r="DN180" s="163">
        <f t="shared" si="1157"/>
        <v>0</v>
      </c>
      <c r="DO180" s="163">
        <f t="shared" si="1157"/>
        <v>0</v>
      </c>
      <c r="DP180" s="163"/>
      <c r="DQ180" s="163"/>
      <c r="DR180" s="30"/>
      <c r="DS180" s="30"/>
      <c r="DT180" s="30"/>
      <c r="DU180" s="30"/>
      <c r="DV180" s="252"/>
      <c r="DW180" s="252"/>
      <c r="DX180" s="30"/>
      <c r="DY180" s="30"/>
      <c r="DZ180" s="30">
        <f t="shared" si="1354"/>
        <v>0</v>
      </c>
      <c r="EA180" s="30">
        <f t="shared" si="1354"/>
        <v>0</v>
      </c>
      <c r="EB180" s="163">
        <f t="shared" si="1191"/>
        <v>0</v>
      </c>
      <c r="EC180" s="163">
        <f t="shared" si="1191"/>
        <v>0</v>
      </c>
      <c r="ED180" s="163"/>
      <c r="EE180" s="163"/>
      <c r="EF180" s="30"/>
      <c r="EG180" s="30"/>
      <c r="EH180" s="30"/>
      <c r="EI180" s="30"/>
      <c r="EJ180" s="252"/>
      <c r="EK180" s="252"/>
      <c r="EL180" s="30"/>
      <c r="EM180" s="30"/>
      <c r="EN180" s="30">
        <f t="shared" si="1355"/>
        <v>0</v>
      </c>
      <c r="EO180" s="30">
        <f t="shared" si="1355"/>
        <v>0</v>
      </c>
      <c r="EP180" s="163">
        <f t="shared" si="1192"/>
        <v>0</v>
      </c>
      <c r="EQ180" s="163">
        <f t="shared" si="1192"/>
        <v>0</v>
      </c>
      <c r="ER180" s="163"/>
      <c r="ES180" s="163"/>
      <c r="ET180" s="30"/>
      <c r="EU180" s="30"/>
      <c r="EV180" s="30"/>
      <c r="EW180" s="30"/>
      <c r="EX180" s="252"/>
      <c r="EY180" s="252"/>
      <c r="EZ180" s="30"/>
      <c r="FA180" s="30"/>
      <c r="FB180" s="30">
        <f t="shared" si="1356"/>
        <v>0</v>
      </c>
      <c r="FC180" s="30">
        <f t="shared" si="1356"/>
        <v>0</v>
      </c>
      <c r="FD180" s="163">
        <f t="shared" si="1193"/>
        <v>0</v>
      </c>
      <c r="FE180" s="163">
        <f t="shared" si="1193"/>
        <v>0</v>
      </c>
      <c r="FF180" s="163"/>
      <c r="FG180" s="163"/>
      <c r="FH180" s="30"/>
      <c r="FI180" s="30"/>
      <c r="FJ180" s="30"/>
      <c r="FK180" s="30"/>
      <c r="FL180" s="252"/>
      <c r="FM180" s="252"/>
      <c r="FN180" s="30"/>
      <c r="FO180" s="30"/>
      <c r="FP180" s="30">
        <f t="shared" si="1357"/>
        <v>0</v>
      </c>
      <c r="FQ180" s="30">
        <f t="shared" si="1357"/>
        <v>0</v>
      </c>
      <c r="FR180" s="163">
        <f t="shared" si="1194"/>
        <v>0</v>
      </c>
      <c r="FS180" s="163">
        <f t="shared" si="1194"/>
        <v>0</v>
      </c>
      <c r="FT180" s="163"/>
      <c r="FU180" s="163"/>
      <c r="FV180" s="30"/>
      <c r="FW180" s="30"/>
      <c r="FX180" s="30"/>
      <c r="FY180" s="30"/>
      <c r="FZ180" s="252"/>
      <c r="GA180" s="252"/>
      <c r="GB180" s="30"/>
      <c r="GC180" s="30"/>
      <c r="GD180" s="30">
        <f t="shared" si="1358"/>
        <v>0</v>
      </c>
      <c r="GE180" s="30">
        <f t="shared" si="1358"/>
        <v>0</v>
      </c>
      <c r="GF180" s="163">
        <f t="shared" si="1136"/>
        <v>0</v>
      </c>
      <c r="GG180" s="163">
        <f t="shared" si="1136"/>
        <v>0</v>
      </c>
      <c r="GH180" s="163"/>
      <c r="GI180" s="163"/>
      <c r="GJ180" s="30"/>
      <c r="GK180" s="30"/>
      <c r="GL180" s="30"/>
      <c r="GM180" s="30"/>
      <c r="GN180" s="252"/>
      <c r="GO180" s="252"/>
      <c r="GP180" s="30"/>
      <c r="GQ180" s="30"/>
      <c r="GR180" s="30">
        <f t="shared" si="1359"/>
        <v>0</v>
      </c>
      <c r="GS180" s="30">
        <f t="shared" si="1359"/>
        <v>0</v>
      </c>
      <c r="GT180" s="163">
        <f t="shared" si="1195"/>
        <v>0</v>
      </c>
      <c r="GU180" s="163">
        <f t="shared" si="1195"/>
        <v>0</v>
      </c>
      <c r="GV180" s="163"/>
      <c r="GW180" s="163"/>
      <c r="GX180" s="30"/>
      <c r="GY180" s="30"/>
      <c r="GZ180" s="30"/>
      <c r="HA180" s="30"/>
      <c r="HB180" s="252"/>
      <c r="HC180" s="252"/>
      <c r="HD180" s="30"/>
      <c r="HE180" s="30"/>
      <c r="HF180" s="30">
        <f t="shared" si="1360"/>
        <v>0</v>
      </c>
      <c r="HG180" s="30">
        <f t="shared" si="1360"/>
        <v>0</v>
      </c>
      <c r="HH180" s="163">
        <f t="shared" si="1158"/>
        <v>0</v>
      </c>
      <c r="HI180" s="163">
        <f t="shared" si="1158"/>
        <v>0</v>
      </c>
      <c r="HJ180" s="163"/>
      <c r="HK180" s="163"/>
      <c r="HL180" s="30"/>
      <c r="HM180" s="30"/>
      <c r="HN180" s="30"/>
      <c r="HO180" s="30"/>
      <c r="HP180" s="252"/>
      <c r="HQ180" s="252"/>
      <c r="HR180" s="30"/>
      <c r="HS180" s="30"/>
      <c r="HT180" s="30">
        <f t="shared" si="1361"/>
        <v>0</v>
      </c>
      <c r="HU180" s="30">
        <f t="shared" si="1361"/>
        <v>0</v>
      </c>
      <c r="HV180" s="163">
        <f t="shared" si="1159"/>
        <v>0</v>
      </c>
      <c r="HW180" s="163">
        <f t="shared" si="1159"/>
        <v>0</v>
      </c>
      <c r="HX180" s="163"/>
      <c r="HY180" s="163"/>
      <c r="HZ180" s="163"/>
      <c r="IA180" s="163"/>
      <c r="IB180" s="163"/>
      <c r="IC180" s="163"/>
      <c r="ID180" s="254"/>
      <c r="IE180" s="254"/>
      <c r="IF180" s="163"/>
      <c r="IG180" s="163"/>
      <c r="IH180" s="163"/>
      <c r="II180" s="163"/>
      <c r="IJ180" s="163">
        <f t="shared" si="1160"/>
        <v>0</v>
      </c>
      <c r="IK180" s="163">
        <f t="shared" si="1160"/>
        <v>0</v>
      </c>
      <c r="IL180" s="163"/>
      <c r="IM180" s="163"/>
      <c r="IN180" s="163"/>
      <c r="IO180" s="163"/>
      <c r="IP180" s="163"/>
      <c r="IQ180" s="163"/>
      <c r="IR180" s="254"/>
      <c r="IS180" s="254"/>
      <c r="IT180" s="163"/>
      <c r="IU180" s="163"/>
      <c r="IV180" s="163"/>
      <c r="IW180" s="163"/>
      <c r="IX180" s="163">
        <f t="shared" si="1307"/>
        <v>0</v>
      </c>
      <c r="IY180" s="163">
        <f t="shared" si="1307"/>
        <v>0</v>
      </c>
      <c r="IZ180" s="163"/>
      <c r="JA180" s="163"/>
      <c r="JB180" s="170"/>
      <c r="JC180" s="242"/>
      <c r="JD180" s="170"/>
      <c r="JE180" s="170"/>
      <c r="JF180" s="238">
        <f t="shared" si="1343"/>
        <v>0</v>
      </c>
      <c r="JG180" s="238">
        <f t="shared" si="1343"/>
        <v>0</v>
      </c>
      <c r="JH180" s="238">
        <f t="shared" si="1343"/>
        <v>0</v>
      </c>
      <c r="JI180" s="238">
        <f t="shared" si="1343"/>
        <v>0</v>
      </c>
      <c r="JJ180" s="238">
        <f t="shared" si="1162"/>
        <v>0</v>
      </c>
      <c r="JK180" s="238">
        <f t="shared" si="1154"/>
        <v>0</v>
      </c>
      <c r="JL180" s="238">
        <f t="shared" si="1140"/>
        <v>0</v>
      </c>
      <c r="JM180" s="238">
        <f t="shared" si="1140"/>
        <v>0</v>
      </c>
      <c r="JN180" s="48"/>
      <c r="JO180" s="18"/>
      <c r="JP180" s="55"/>
      <c r="JQ180" s="55"/>
      <c r="JR180" s="158"/>
    </row>
    <row r="181" spans="1:280" hidden="1" x14ac:dyDescent="0.2">
      <c r="A181" s="10">
        <v>1</v>
      </c>
      <c r="B181" s="10">
        <v>1</v>
      </c>
      <c r="C181" s="443"/>
      <c r="D181" s="444"/>
      <c r="E181" s="444"/>
      <c r="F181" s="440" t="s">
        <v>42</v>
      </c>
      <c r="G181" s="28"/>
      <c r="H181" s="231"/>
      <c r="I181" s="34">
        <f>SUM(I200,I182)</f>
        <v>0</v>
      </c>
      <c r="J181" s="34">
        <f>SUM(J200,J182)</f>
        <v>0</v>
      </c>
      <c r="K181" s="230">
        <f t="shared" ref="K181:K182" si="1362">SUM(I181/12*$B$2)</f>
        <v>0</v>
      </c>
      <c r="L181" s="230">
        <f t="shared" ref="L181:L182" si="1363">SUM(J181/12*$B$2)</f>
        <v>0</v>
      </c>
      <c r="M181" s="34">
        <f>SUM(M200,M182)</f>
        <v>0</v>
      </c>
      <c r="N181" s="34">
        <f>SUM(N200,N182)</f>
        <v>0</v>
      </c>
      <c r="O181" s="34">
        <f>SUM(O200,O182)</f>
        <v>0</v>
      </c>
      <c r="P181" s="34">
        <f>SUM(P200,P182)</f>
        <v>0</v>
      </c>
      <c r="Q181" s="94">
        <f t="shared" si="1346"/>
        <v>0</v>
      </c>
      <c r="R181" s="94">
        <f t="shared" si="1347"/>
        <v>0</v>
      </c>
      <c r="S181" s="249">
        <f t="shared" si="1184"/>
        <v>0</v>
      </c>
      <c r="T181" s="249">
        <f t="shared" si="1184"/>
        <v>0</v>
      </c>
      <c r="U181" s="348">
        <f t="shared" ref="U181:U182" si="1364">$H181</f>
        <v>0</v>
      </c>
      <c r="V181" s="347"/>
      <c r="W181" s="34">
        <f>SUM(W200,W182)</f>
        <v>0</v>
      </c>
      <c r="X181" s="34">
        <f>SUM(X200,X182)</f>
        <v>0</v>
      </c>
      <c r="Y181" s="34">
        <f t="shared" ref="Y181:Z182" si="1365">SUM(W181/12*$B$2)</f>
        <v>0</v>
      </c>
      <c r="Z181" s="34">
        <f t="shared" si="1365"/>
        <v>0</v>
      </c>
      <c r="AA181" s="34">
        <f>SUM(AA200,AA182)</f>
        <v>0</v>
      </c>
      <c r="AB181" s="34">
        <f>SUM(AB200,AB182)</f>
        <v>0</v>
      </c>
      <c r="AC181" s="34">
        <f>SUM(AC200,AC182)</f>
        <v>0</v>
      </c>
      <c r="AD181" s="34">
        <f>SUM(AD200,AD182)</f>
        <v>0</v>
      </c>
      <c r="AE181" s="94">
        <f t="shared" ref="AE181:AE182" si="1366">SUM(AA181+AC181)</f>
        <v>0</v>
      </c>
      <c r="AF181" s="94">
        <f t="shared" ref="AF181:AF182" si="1367">SUM(AB181+AD181)</f>
        <v>0</v>
      </c>
      <c r="AG181" s="249">
        <f t="shared" si="1183"/>
        <v>0</v>
      </c>
      <c r="AH181" s="249">
        <f t="shared" si="1183"/>
        <v>0</v>
      </c>
      <c r="AI181" s="348">
        <f t="shared" ref="AI181:AI182" si="1368">$H181</f>
        <v>0</v>
      </c>
      <c r="AJ181" s="347"/>
      <c r="AK181" s="324">
        <f>SUM(AK200,AK182)</f>
        <v>0</v>
      </c>
      <c r="AL181" s="34">
        <f>SUM(AL200,AL182)</f>
        <v>0</v>
      </c>
      <c r="AM181" s="34">
        <f t="shared" ref="AM181:AN182" si="1369">SUM(AK181/12*$B$2)</f>
        <v>0</v>
      </c>
      <c r="AN181" s="34">
        <f t="shared" si="1369"/>
        <v>0</v>
      </c>
      <c r="AO181" s="34">
        <f>SUM(AO200,AO182)</f>
        <v>0</v>
      </c>
      <c r="AP181" s="34">
        <f>SUM(AP200,AP182)</f>
        <v>0</v>
      </c>
      <c r="AQ181" s="34">
        <f>SUM(AQ200,AQ182)</f>
        <v>0</v>
      </c>
      <c r="AR181" s="34">
        <f>SUM(AR200,AR182)</f>
        <v>0</v>
      </c>
      <c r="AS181" s="94">
        <f t="shared" si="1348"/>
        <v>0</v>
      </c>
      <c r="AT181" s="94">
        <f t="shared" si="1348"/>
        <v>0</v>
      </c>
      <c r="AU181" s="249">
        <f t="shared" si="1185"/>
        <v>0</v>
      </c>
      <c r="AV181" s="249">
        <f t="shared" si="1185"/>
        <v>0</v>
      </c>
      <c r="AW181" s="348">
        <f t="shared" ref="AW181:AW182" si="1370">$H181</f>
        <v>0</v>
      </c>
      <c r="AX181" s="347"/>
      <c r="AY181" s="34">
        <f>SUM(AY200,AY182)</f>
        <v>0</v>
      </c>
      <c r="AZ181" s="34">
        <f>SUM(AZ200,AZ182)</f>
        <v>0</v>
      </c>
      <c r="BA181" s="34">
        <f t="shared" ref="BA181:BB182" si="1371">SUM(AY181/12*$B$2)</f>
        <v>0</v>
      </c>
      <c r="BB181" s="34">
        <f t="shared" si="1371"/>
        <v>0</v>
      </c>
      <c r="BC181" s="34">
        <f>SUM(BC200,BC182)</f>
        <v>0</v>
      </c>
      <c r="BD181" s="34">
        <f>SUM(BD200,BD182)</f>
        <v>0</v>
      </c>
      <c r="BE181" s="34">
        <f>SUM(BE200,BE182)</f>
        <v>0</v>
      </c>
      <c r="BF181" s="34">
        <f>SUM(BF200,BF182)</f>
        <v>0</v>
      </c>
      <c r="BG181" s="94">
        <f t="shared" si="1349"/>
        <v>0</v>
      </c>
      <c r="BH181" s="94">
        <f t="shared" si="1349"/>
        <v>0</v>
      </c>
      <c r="BI181" s="249">
        <f t="shared" si="1186"/>
        <v>0</v>
      </c>
      <c r="BJ181" s="249">
        <f t="shared" si="1186"/>
        <v>0</v>
      </c>
      <c r="BK181" s="348">
        <f t="shared" ref="BK181:BK182" si="1372">$H181</f>
        <v>0</v>
      </c>
      <c r="BL181" s="347"/>
      <c r="BM181" s="34">
        <f>SUM(BM200,BM182)</f>
        <v>0</v>
      </c>
      <c r="BN181" s="34">
        <f>SUM(BN200,BN182)</f>
        <v>0</v>
      </c>
      <c r="BO181" s="34">
        <f t="shared" ref="BO181:BP182" si="1373">SUM(BM181/12*$B$2)</f>
        <v>0</v>
      </c>
      <c r="BP181" s="34">
        <f t="shared" si="1373"/>
        <v>0</v>
      </c>
      <c r="BQ181" s="34">
        <f>SUM(BQ200,BQ182)</f>
        <v>0</v>
      </c>
      <c r="BR181" s="34">
        <f>SUM(BR200,BR182)</f>
        <v>0</v>
      </c>
      <c r="BS181" s="34">
        <f>SUM(BS200,BS182)</f>
        <v>0</v>
      </c>
      <c r="BT181" s="34">
        <f>SUM(BT200,BT182)</f>
        <v>0</v>
      </c>
      <c r="BU181" s="94">
        <f t="shared" ref="BU181:BU245" si="1374">SUM(BQ181+BS181)</f>
        <v>0</v>
      </c>
      <c r="BV181" s="94">
        <f t="shared" ref="BV181:BV245" si="1375">SUM(BR181+BT181)</f>
        <v>0</v>
      </c>
      <c r="BW181" s="249">
        <f t="shared" si="1189"/>
        <v>0</v>
      </c>
      <c r="BX181" s="249">
        <f t="shared" si="1189"/>
        <v>0</v>
      </c>
      <c r="BY181" s="348">
        <f t="shared" ref="BY181:BY182" si="1376">$H181</f>
        <v>0</v>
      </c>
      <c r="BZ181" s="347"/>
      <c r="CA181" s="34">
        <f>SUM(CA200,CA182)</f>
        <v>0</v>
      </c>
      <c r="CB181" s="34">
        <f>SUM(CB200,CB182)</f>
        <v>0</v>
      </c>
      <c r="CC181" s="34">
        <f t="shared" ref="CC181:CD182" si="1377">SUM(CA181/12*$B$2)</f>
        <v>0</v>
      </c>
      <c r="CD181" s="34">
        <f t="shared" si="1377"/>
        <v>0</v>
      </c>
      <c r="CE181" s="34">
        <f>SUM(CE200,CE182)</f>
        <v>0</v>
      </c>
      <c r="CF181" s="34">
        <f>SUM(CF200,CF182)</f>
        <v>0</v>
      </c>
      <c r="CG181" s="34">
        <f>SUM(CG200,CG182)</f>
        <v>0</v>
      </c>
      <c r="CH181" s="34">
        <f>SUM(CH200,CH182)</f>
        <v>0</v>
      </c>
      <c r="CI181" s="30">
        <f t="shared" si="1351"/>
        <v>0</v>
      </c>
      <c r="CJ181" s="30">
        <f t="shared" si="1351"/>
        <v>0</v>
      </c>
      <c r="CK181" s="249">
        <f t="shared" si="1190"/>
        <v>0</v>
      </c>
      <c r="CL181" s="249">
        <f t="shared" si="1190"/>
        <v>0</v>
      </c>
      <c r="CM181" s="348">
        <f t="shared" ref="CM181:CM182" si="1378">$H181</f>
        <v>0</v>
      </c>
      <c r="CN181" s="347"/>
      <c r="CO181" s="347"/>
      <c r="CP181" s="34">
        <f>SUM(CP200,CP182)</f>
        <v>0</v>
      </c>
      <c r="CQ181" s="34">
        <f>SUM(CQ200,CQ182)</f>
        <v>0</v>
      </c>
      <c r="CR181" s="34">
        <f t="shared" ref="CR181:CS182" si="1379">SUM(CP181/12*$B$2)</f>
        <v>0</v>
      </c>
      <c r="CS181" s="34">
        <f t="shared" si="1379"/>
        <v>0</v>
      </c>
      <c r="CT181" s="34">
        <f>SUM(CT200,CT182)</f>
        <v>0</v>
      </c>
      <c r="CU181" s="34">
        <f>SUM(CU200,CU182)</f>
        <v>0</v>
      </c>
      <c r="CV181" s="34">
        <f>SUM(CV200,CV182)</f>
        <v>0</v>
      </c>
      <c r="CW181" s="34">
        <f>SUM(CW200,CW182)</f>
        <v>0</v>
      </c>
      <c r="CX181" s="94">
        <f t="shared" si="1352"/>
        <v>0</v>
      </c>
      <c r="CY181" s="94">
        <f t="shared" si="1352"/>
        <v>0</v>
      </c>
      <c r="CZ181" s="249">
        <f t="shared" si="1156"/>
        <v>0</v>
      </c>
      <c r="DA181" s="249">
        <f t="shared" si="1156"/>
        <v>0</v>
      </c>
      <c r="DB181" s="348">
        <f t="shared" ref="DB181:DB182" si="1380">$H181</f>
        <v>0</v>
      </c>
      <c r="DC181" s="347"/>
      <c r="DD181" s="230">
        <f>SUM(DD200,DD182)</f>
        <v>300</v>
      </c>
      <c r="DE181" s="230">
        <f>SUM(DE200,DE182)</f>
        <v>24152719.1096</v>
      </c>
      <c r="DF181" s="230">
        <f t="shared" ref="DF181:DG182" si="1381">SUM(DD181/12*$B$2)</f>
        <v>225</v>
      </c>
      <c r="DG181" s="230">
        <f t="shared" si="1381"/>
        <v>18114539.332199998</v>
      </c>
      <c r="DH181" s="230">
        <f>SUM(DH200,DH182)</f>
        <v>422</v>
      </c>
      <c r="DI181" s="230">
        <f>SUM(DI200,DI182)</f>
        <v>33959727.739999793</v>
      </c>
      <c r="DJ181" s="34">
        <f>SUM(DJ200,DJ182)</f>
        <v>261</v>
      </c>
      <c r="DK181" s="34">
        <f>SUM(DK200,DK182)</f>
        <v>21036256.289999995</v>
      </c>
      <c r="DL181" s="94">
        <f t="shared" si="1353"/>
        <v>683</v>
      </c>
      <c r="DM181" s="94">
        <f t="shared" si="1353"/>
        <v>54995984.029999793</v>
      </c>
      <c r="DN181" s="502">
        <f t="shared" si="1157"/>
        <v>197</v>
      </c>
      <c r="DO181" s="502">
        <f t="shared" si="1157"/>
        <v>15845188.407799795</v>
      </c>
      <c r="DP181" s="348">
        <f t="shared" ref="DP181:DP182" si="1382">$H181</f>
        <v>0</v>
      </c>
      <c r="DQ181" s="347"/>
      <c r="DR181" s="34">
        <f>SUM(DR200,DR182)</f>
        <v>0</v>
      </c>
      <c r="DS181" s="34">
        <f>SUM(DS200,DS182)</f>
        <v>0</v>
      </c>
      <c r="DT181" s="34">
        <f t="shared" ref="DT181:DU182" si="1383">SUM(DR181/12*$B$2)</f>
        <v>0</v>
      </c>
      <c r="DU181" s="34">
        <f t="shared" si="1383"/>
        <v>0</v>
      </c>
      <c r="DV181" s="34">
        <f>SUM(DV200,DV182)</f>
        <v>0</v>
      </c>
      <c r="DW181" s="34">
        <f>SUM(DW200,DW182)</f>
        <v>0</v>
      </c>
      <c r="DX181" s="34">
        <f>SUM(DX200,DX182)</f>
        <v>0</v>
      </c>
      <c r="DY181" s="34">
        <f>SUM(DY200,DY182)</f>
        <v>0</v>
      </c>
      <c r="DZ181" s="94">
        <f t="shared" si="1354"/>
        <v>0</v>
      </c>
      <c r="EA181" s="94">
        <f t="shared" si="1354"/>
        <v>0</v>
      </c>
      <c r="EB181" s="249">
        <f t="shared" si="1191"/>
        <v>0</v>
      </c>
      <c r="EC181" s="249">
        <f t="shared" si="1191"/>
        <v>0</v>
      </c>
      <c r="ED181" s="348">
        <f t="shared" ref="ED181:ED182" si="1384">$H181</f>
        <v>0</v>
      </c>
      <c r="EE181" s="347"/>
      <c r="EF181" s="34">
        <f>SUM(EF200,EF182)</f>
        <v>0</v>
      </c>
      <c r="EG181" s="34">
        <f>SUM(EG200,EG182)</f>
        <v>0</v>
      </c>
      <c r="EH181" s="34">
        <f t="shared" ref="EH181:EI182" si="1385">SUM(EF181/12*$B$2)</f>
        <v>0</v>
      </c>
      <c r="EI181" s="34">
        <f t="shared" si="1385"/>
        <v>0</v>
      </c>
      <c r="EJ181" s="34">
        <f>SUM(EJ200,EJ182)</f>
        <v>0</v>
      </c>
      <c r="EK181" s="34">
        <f>SUM(EK200,EK182)</f>
        <v>0</v>
      </c>
      <c r="EL181" s="34">
        <f>SUM(EL200,EL182)</f>
        <v>0</v>
      </c>
      <c r="EM181" s="34">
        <f>SUM(EM200,EM182)</f>
        <v>0</v>
      </c>
      <c r="EN181" s="94">
        <f t="shared" si="1355"/>
        <v>0</v>
      </c>
      <c r="EO181" s="94">
        <f t="shared" si="1355"/>
        <v>0</v>
      </c>
      <c r="EP181" s="163">
        <f t="shared" si="1192"/>
        <v>0</v>
      </c>
      <c r="EQ181" s="163">
        <f t="shared" si="1192"/>
        <v>0</v>
      </c>
      <c r="ER181" s="348">
        <f t="shared" ref="ER181:ER182" si="1386">$H181</f>
        <v>0</v>
      </c>
      <c r="ES181" s="347"/>
      <c r="ET181" s="515">
        <f>SUM(ET200,ET182)</f>
        <v>122</v>
      </c>
      <c r="EU181" s="517">
        <f>SUM(EU200,EU182)</f>
        <v>9807007.4905999992</v>
      </c>
      <c r="EV181" s="515">
        <f t="shared" ref="EV181:EW182" si="1387">SUM(ET181/12*$B$2)</f>
        <v>91.5</v>
      </c>
      <c r="EW181" s="517">
        <f t="shared" si="1387"/>
        <v>7355255.6179499989</v>
      </c>
      <c r="EX181" s="515">
        <f>SUM(EX200,EX182)</f>
        <v>119</v>
      </c>
      <c r="EY181" s="517">
        <f>SUM(EY200,EY182)</f>
        <v>9565851.8899999913</v>
      </c>
      <c r="EZ181" s="34">
        <f>SUM(EZ200,EZ182)</f>
        <v>0</v>
      </c>
      <c r="FA181" s="34">
        <f>SUM(FA200,FA182)</f>
        <v>0</v>
      </c>
      <c r="FB181" s="94">
        <f t="shared" si="1356"/>
        <v>119</v>
      </c>
      <c r="FC181" s="94">
        <f t="shared" si="1356"/>
        <v>9565851.8899999913</v>
      </c>
      <c r="FD181" s="516">
        <f t="shared" si="1193"/>
        <v>27.5</v>
      </c>
      <c r="FE181" s="518">
        <f t="shared" si="1193"/>
        <v>2210596.2720499923</v>
      </c>
      <c r="FF181" s="348">
        <f t="shared" ref="FF181:FF182" si="1388">$H181</f>
        <v>0</v>
      </c>
      <c r="FG181" s="347"/>
      <c r="FH181" s="34">
        <f>SUM(FH200,FH182)</f>
        <v>0</v>
      </c>
      <c r="FI181" s="34">
        <f>SUM(FI200,FI182)</f>
        <v>0</v>
      </c>
      <c r="FJ181" s="34">
        <f t="shared" ref="FJ181:FK182" si="1389">SUM(FH181/12*$B$2)</f>
        <v>0</v>
      </c>
      <c r="FK181" s="34">
        <f t="shared" si="1389"/>
        <v>0</v>
      </c>
      <c r="FL181" s="34">
        <f>SUM(FL200,FL182)</f>
        <v>0</v>
      </c>
      <c r="FM181" s="34">
        <f>SUM(FM200,FM182)</f>
        <v>0</v>
      </c>
      <c r="FN181" s="34">
        <f>SUM(FN200,FN182)</f>
        <v>0</v>
      </c>
      <c r="FO181" s="34">
        <f>SUM(FO200,FO182)</f>
        <v>0</v>
      </c>
      <c r="FP181" s="30">
        <f t="shared" si="1357"/>
        <v>0</v>
      </c>
      <c r="FQ181" s="30">
        <f t="shared" si="1357"/>
        <v>0</v>
      </c>
      <c r="FR181" s="249">
        <f t="shared" si="1194"/>
        <v>0</v>
      </c>
      <c r="FS181" s="249">
        <f t="shared" si="1194"/>
        <v>0</v>
      </c>
      <c r="FT181" s="348">
        <f t="shared" ref="FT181:FT182" si="1390">$H181</f>
        <v>0</v>
      </c>
      <c r="FU181" s="347"/>
      <c r="FV181" s="34">
        <f>SUM(FV200,FV182)</f>
        <v>0</v>
      </c>
      <c r="FW181" s="34">
        <f>SUM(FW200,FW182)</f>
        <v>0</v>
      </c>
      <c r="FX181" s="34">
        <f t="shared" ref="FX181:FY182" si="1391">SUM(FV181/12*$B$2)</f>
        <v>0</v>
      </c>
      <c r="FY181" s="34">
        <f t="shared" si="1391"/>
        <v>0</v>
      </c>
      <c r="FZ181" s="34">
        <f>SUM(FZ200,FZ182)</f>
        <v>0</v>
      </c>
      <c r="GA181" s="34">
        <f>SUM(GA200,GA182)</f>
        <v>0</v>
      </c>
      <c r="GB181" s="34">
        <f>SUM(GB200,GB182)</f>
        <v>0</v>
      </c>
      <c r="GC181" s="34">
        <f>SUM(GC200,GC182)</f>
        <v>0</v>
      </c>
      <c r="GD181" s="94">
        <f t="shared" si="1358"/>
        <v>0</v>
      </c>
      <c r="GE181" s="94">
        <f t="shared" si="1358"/>
        <v>0</v>
      </c>
      <c r="GF181" s="249">
        <f t="shared" si="1136"/>
        <v>0</v>
      </c>
      <c r="GG181" s="249">
        <f t="shared" si="1136"/>
        <v>0</v>
      </c>
      <c r="GH181" s="348">
        <f t="shared" ref="GH181:GH182" si="1392">$H181</f>
        <v>0</v>
      </c>
      <c r="GI181" s="347" t="e">
        <f t="shared" ref="GI181:GI182" si="1393">GA181/FZ181</f>
        <v>#DIV/0!</v>
      </c>
      <c r="GJ181" s="34">
        <f>SUM(GJ200,GJ182)</f>
        <v>0</v>
      </c>
      <c r="GK181" s="34">
        <f>SUM(GK200,GK182)</f>
        <v>0</v>
      </c>
      <c r="GL181" s="34">
        <f t="shared" ref="GL181:GM182" si="1394">SUM(GJ181/12*$B$2)</f>
        <v>0</v>
      </c>
      <c r="GM181" s="34">
        <f t="shared" si="1394"/>
        <v>0</v>
      </c>
      <c r="GN181" s="34">
        <f>SUM(GN200,GN182)</f>
        <v>0</v>
      </c>
      <c r="GO181" s="34">
        <f>SUM(GO200,GO182)</f>
        <v>0</v>
      </c>
      <c r="GP181" s="34">
        <f>SUM(GP200,GP182)</f>
        <v>0</v>
      </c>
      <c r="GQ181" s="34">
        <f>SUM(GQ200,GQ182)</f>
        <v>0</v>
      </c>
      <c r="GR181" s="30">
        <f t="shared" si="1359"/>
        <v>0</v>
      </c>
      <c r="GS181" s="30">
        <f t="shared" si="1359"/>
        <v>0</v>
      </c>
      <c r="GT181" s="249">
        <f t="shared" si="1195"/>
        <v>0</v>
      </c>
      <c r="GU181" s="249">
        <f t="shared" si="1195"/>
        <v>0</v>
      </c>
      <c r="GV181" s="348">
        <f t="shared" ref="GV181:GV182" si="1395">$H181</f>
        <v>0</v>
      </c>
      <c r="GW181" s="347"/>
      <c r="GX181" s="34">
        <f>SUM(GX200,GX182)</f>
        <v>0</v>
      </c>
      <c r="GY181" s="34">
        <f>SUM(GY200,GY182)</f>
        <v>0</v>
      </c>
      <c r="GZ181" s="34">
        <f t="shared" ref="GZ181:HA182" si="1396">SUM(GX181/12*$B$2)</f>
        <v>0</v>
      </c>
      <c r="HA181" s="34">
        <f t="shared" si="1396"/>
        <v>0</v>
      </c>
      <c r="HB181" s="34">
        <f>SUM(HB200,HB182)</f>
        <v>0</v>
      </c>
      <c r="HC181" s="34">
        <f>SUM(HC200,HC182)</f>
        <v>0</v>
      </c>
      <c r="HD181" s="34">
        <f>SUM(HD200,HD182)</f>
        <v>0</v>
      </c>
      <c r="HE181" s="34">
        <f>SUM(HE200,HE182)</f>
        <v>0</v>
      </c>
      <c r="HF181" s="94">
        <f t="shared" si="1360"/>
        <v>0</v>
      </c>
      <c r="HG181" s="94">
        <f t="shared" si="1360"/>
        <v>0</v>
      </c>
      <c r="HH181" s="249">
        <f t="shared" si="1158"/>
        <v>0</v>
      </c>
      <c r="HI181" s="249">
        <f t="shared" si="1158"/>
        <v>0</v>
      </c>
      <c r="HJ181" s="348">
        <f t="shared" ref="HJ181:HJ182" si="1397">$H181</f>
        <v>0</v>
      </c>
      <c r="HK181" s="347" t="e">
        <f t="shared" ref="HK181:HK182" si="1398">HC181/HB181</f>
        <v>#DIV/0!</v>
      </c>
      <c r="HL181" s="34">
        <f>SUM(HL200,HL182)</f>
        <v>0</v>
      </c>
      <c r="HM181" s="34">
        <f>SUM(HM200,HM182)</f>
        <v>0</v>
      </c>
      <c r="HN181" s="34">
        <f t="shared" ref="HN181:HO182" si="1399">SUM(HL181/12*$B$2)</f>
        <v>0</v>
      </c>
      <c r="HO181" s="34">
        <f t="shared" si="1399"/>
        <v>0</v>
      </c>
      <c r="HP181" s="34">
        <f>SUM(HP200,HP182)</f>
        <v>0</v>
      </c>
      <c r="HQ181" s="34">
        <f>SUM(HQ200,HQ182)</f>
        <v>0</v>
      </c>
      <c r="HR181" s="34">
        <f>SUM(HR200,HR182)</f>
        <v>0</v>
      </c>
      <c r="HS181" s="34">
        <f>SUM(HS200,HS182)</f>
        <v>0</v>
      </c>
      <c r="HT181" s="94">
        <f t="shared" si="1361"/>
        <v>0</v>
      </c>
      <c r="HU181" s="94">
        <f t="shared" si="1361"/>
        <v>0</v>
      </c>
      <c r="HV181" s="249">
        <f t="shared" si="1159"/>
        <v>0</v>
      </c>
      <c r="HW181" s="249">
        <f t="shared" si="1159"/>
        <v>0</v>
      </c>
      <c r="HX181" s="348">
        <f t="shared" ref="HX181:HX182" si="1400">$H181</f>
        <v>0</v>
      </c>
      <c r="HY181" s="347" t="e">
        <f t="shared" ref="HY181:HY182" si="1401">HQ181/HP181</f>
        <v>#DIV/0!</v>
      </c>
      <c r="HZ181" s="515">
        <f>SUM(HZ200,HZ182)</f>
        <v>0</v>
      </c>
      <c r="IA181" s="515">
        <f>SUM(IA200,IA182)</f>
        <v>0</v>
      </c>
      <c r="IB181" s="515">
        <f t="shared" ref="IB181:IC181" si="1402">SUM(HZ181/12*$B$2)</f>
        <v>0</v>
      </c>
      <c r="IC181" s="515">
        <f t="shared" si="1402"/>
        <v>0</v>
      </c>
      <c r="ID181" s="515">
        <f>SUM(ID200,ID182)</f>
        <v>0</v>
      </c>
      <c r="IE181" s="515">
        <f>SUM(IE200,IE182)</f>
        <v>0</v>
      </c>
      <c r="IF181" s="34">
        <f>SUM(IF200,IF182)</f>
        <v>0</v>
      </c>
      <c r="IG181" s="34">
        <f>SUM(IG200,IG182)</f>
        <v>0</v>
      </c>
      <c r="IH181" s="94">
        <f t="shared" ref="IH181" si="1403">SUM(ID181+IF181)</f>
        <v>0</v>
      </c>
      <c r="II181" s="94">
        <f t="shared" ref="II181" si="1404">SUM(IE181+IG181)</f>
        <v>0</v>
      </c>
      <c r="IJ181" s="524">
        <f t="shared" si="1160"/>
        <v>0</v>
      </c>
      <c r="IK181" s="524">
        <f t="shared" si="1160"/>
        <v>0</v>
      </c>
      <c r="IL181" s="348">
        <f t="shared" ref="IL181:IL182" si="1405">$H181</f>
        <v>0</v>
      </c>
      <c r="IM181" s="347" t="e">
        <f t="shared" ref="IM181:IM182" si="1406">IE181/ID181</f>
        <v>#DIV/0!</v>
      </c>
      <c r="IN181" s="515">
        <f>SUM(IN200,IN182)</f>
        <v>0</v>
      </c>
      <c r="IO181" s="515">
        <f>SUM(IO200,IO182)</f>
        <v>0</v>
      </c>
      <c r="IP181" s="515">
        <f t="shared" ref="IP181:IQ181" si="1407">SUM(IN181/12*$B$2)</f>
        <v>0</v>
      </c>
      <c r="IQ181" s="515">
        <f t="shared" si="1407"/>
        <v>0</v>
      </c>
      <c r="IR181" s="515">
        <f>SUM(IR200,IR182)</f>
        <v>0</v>
      </c>
      <c r="IS181" s="515">
        <f>SUM(IS200,IS182)</f>
        <v>0</v>
      </c>
      <c r="IT181" s="34">
        <f>SUM(IT200,IT182)</f>
        <v>0</v>
      </c>
      <c r="IU181" s="34">
        <f>SUM(IU200,IU182)</f>
        <v>0</v>
      </c>
      <c r="IV181" s="94">
        <f t="shared" ref="IV181" si="1408">SUM(IR181+IT181)</f>
        <v>0</v>
      </c>
      <c r="IW181" s="94">
        <f t="shared" ref="IW181" si="1409">SUM(IS181+IU181)</f>
        <v>0</v>
      </c>
      <c r="IX181" s="524">
        <f t="shared" si="1307"/>
        <v>0</v>
      </c>
      <c r="IY181" s="524">
        <f t="shared" si="1307"/>
        <v>0</v>
      </c>
      <c r="IZ181" s="348">
        <f t="shared" ref="IZ181:IZ182" si="1410">$H181</f>
        <v>0</v>
      </c>
      <c r="JA181" s="347" t="e">
        <f t="shared" ref="JA181:JA182" si="1411">IS181/IR181</f>
        <v>#DIV/0!</v>
      </c>
      <c r="JB181" s="524">
        <f t="shared" ref="JB181:JE182" si="1412">I181+W181+AK181+AY181+BM181+CA181+CP181+DD181+DR181+EF181+ET181+FH181+FV181+GJ181+GX181+HL181+HZ181+IN181</f>
        <v>422</v>
      </c>
      <c r="JC181" s="526">
        <f t="shared" si="1412"/>
        <v>33959726.600199997</v>
      </c>
      <c r="JD181" s="540">
        <f t="shared" si="1412"/>
        <v>316.5</v>
      </c>
      <c r="JE181" s="526">
        <f t="shared" si="1412"/>
        <v>25469794.950149998</v>
      </c>
      <c r="JF181" s="524">
        <f t="shared" si="1263"/>
        <v>541</v>
      </c>
      <c r="JG181" s="524">
        <f t="shared" si="1263"/>
        <v>43525579.629999787</v>
      </c>
      <c r="JH181" s="239">
        <f t="shared" si="1263"/>
        <v>261</v>
      </c>
      <c r="JI181" s="239">
        <f t="shared" si="1263"/>
        <v>21036256.289999995</v>
      </c>
      <c r="JJ181" s="239">
        <f t="shared" si="1162"/>
        <v>802</v>
      </c>
      <c r="JK181" s="239">
        <f t="shared" si="1154"/>
        <v>64561835.919999778</v>
      </c>
      <c r="JL181" s="524">
        <f t="shared" si="1140"/>
        <v>224.5</v>
      </c>
      <c r="JM181" s="524">
        <f t="shared" si="1140"/>
        <v>18055784.679849789</v>
      </c>
      <c r="JN181" s="73">
        <f t="shared" ref="JN181:JO182" si="1413">JF181/JD181</f>
        <v>1.7093206951026856</v>
      </c>
      <c r="JO181" s="73">
        <f t="shared" si="1413"/>
        <v>1.7089096993198782</v>
      </c>
      <c r="JP181" s="55"/>
      <c r="JQ181" s="55"/>
      <c r="JR181" s="378">
        <f t="shared" ref="JR181" si="1414">SUM(JP181-JQ181)</f>
        <v>0</v>
      </c>
      <c r="JS181" s="382">
        <f t="shared" ref="JS181:JS185" si="1415">JI181/JH181</f>
        <v>80598.68310344826</v>
      </c>
    </row>
    <row r="182" spans="1:280" hidden="1" x14ac:dyDescent="0.2">
      <c r="A182" s="10">
        <v>1</v>
      </c>
      <c r="B182" s="10">
        <v>1</v>
      </c>
      <c r="C182" s="443"/>
      <c r="D182" s="432"/>
      <c r="E182" s="432"/>
      <c r="F182" s="436" t="s">
        <v>145</v>
      </c>
      <c r="G182" s="258">
        <v>25</v>
      </c>
      <c r="H182" s="257">
        <v>80385.3073</v>
      </c>
      <c r="I182" s="230">
        <f>VLOOKUP($G182,'ВМП план'!$A$8:$AS$56,12,0)</f>
        <v>0</v>
      </c>
      <c r="J182" s="230">
        <f>VLOOKUP($G182,'ВМП план'!$A$8:$AS$56,13,0)</f>
        <v>0</v>
      </c>
      <c r="K182" s="230">
        <f t="shared" si="1362"/>
        <v>0</v>
      </c>
      <c r="L182" s="230">
        <f t="shared" si="1363"/>
        <v>0</v>
      </c>
      <c r="M182" s="34">
        <f>SUM(M183:M199)</f>
        <v>0</v>
      </c>
      <c r="N182" s="34">
        <f>SUM(N183:N199)</f>
        <v>0</v>
      </c>
      <c r="O182" s="34">
        <f>SUM(O183:O199)</f>
        <v>0</v>
      </c>
      <c r="P182" s="34">
        <f>SUM(P183:P199)</f>
        <v>0</v>
      </c>
      <c r="Q182" s="94">
        <f t="shared" si="1346"/>
        <v>0</v>
      </c>
      <c r="R182" s="94">
        <f t="shared" si="1347"/>
        <v>0</v>
      </c>
      <c r="S182" s="249">
        <f t="shared" si="1184"/>
        <v>0</v>
      </c>
      <c r="T182" s="249">
        <f t="shared" si="1184"/>
        <v>0</v>
      </c>
      <c r="U182" s="348">
        <f t="shared" si="1364"/>
        <v>80385.3073</v>
      </c>
      <c r="V182" s="347"/>
      <c r="W182" s="230">
        <f>VLOOKUP($G182,'ВМП план'!$A$8:$AS$56,10,0)</f>
        <v>0</v>
      </c>
      <c r="X182" s="230">
        <f>VLOOKUP($G182,'ВМП план'!$A$8:$AS$56,11,0)</f>
        <v>0</v>
      </c>
      <c r="Y182" s="34">
        <f t="shared" si="1365"/>
        <v>0</v>
      </c>
      <c r="Z182" s="34">
        <f t="shared" si="1365"/>
        <v>0</v>
      </c>
      <c r="AA182" s="34">
        <f>SUM(AA183:AA199)</f>
        <v>0</v>
      </c>
      <c r="AB182" s="34">
        <f>SUM(AB183:AB199)</f>
        <v>0</v>
      </c>
      <c r="AC182" s="34">
        <f>SUM(AC183:AC199)</f>
        <v>0</v>
      </c>
      <c r="AD182" s="34">
        <f>SUM(AD183:AD199)</f>
        <v>0</v>
      </c>
      <c r="AE182" s="94">
        <f t="shared" si="1366"/>
        <v>0</v>
      </c>
      <c r="AF182" s="94">
        <f t="shared" si="1367"/>
        <v>0</v>
      </c>
      <c r="AG182" s="249">
        <f t="shared" si="1183"/>
        <v>0</v>
      </c>
      <c r="AH182" s="249">
        <f t="shared" si="1183"/>
        <v>0</v>
      </c>
      <c r="AI182" s="348">
        <f t="shared" si="1368"/>
        <v>80385.3073</v>
      </c>
      <c r="AJ182" s="347"/>
      <c r="AK182" s="322">
        <f>VLOOKUP($G182,'ВМП план'!$A$8:$AS$56,14,0)</f>
        <v>0</v>
      </c>
      <c r="AL182" s="230">
        <f>VLOOKUP($G182,'ВМП план'!$A$8:$AS$56,15,0)</f>
        <v>0</v>
      </c>
      <c r="AM182" s="34">
        <f t="shared" si="1369"/>
        <v>0</v>
      </c>
      <c r="AN182" s="34">
        <f t="shared" si="1369"/>
        <v>0</v>
      </c>
      <c r="AO182" s="34">
        <f>SUM(AO183:AO199)</f>
        <v>0</v>
      </c>
      <c r="AP182" s="34">
        <f>SUM(AP183:AP199)</f>
        <v>0</v>
      </c>
      <c r="AQ182" s="34">
        <f>SUM(AQ183:AQ199)</f>
        <v>0</v>
      </c>
      <c r="AR182" s="34">
        <f>SUM(AR183:AR199)</f>
        <v>0</v>
      </c>
      <c r="AS182" s="94">
        <f t="shared" si="1348"/>
        <v>0</v>
      </c>
      <c r="AT182" s="94">
        <f t="shared" si="1348"/>
        <v>0</v>
      </c>
      <c r="AU182" s="249">
        <f t="shared" si="1185"/>
        <v>0</v>
      </c>
      <c r="AV182" s="249">
        <f t="shared" si="1185"/>
        <v>0</v>
      </c>
      <c r="AW182" s="348">
        <f t="shared" si="1370"/>
        <v>80385.3073</v>
      </c>
      <c r="AX182" s="347"/>
      <c r="AY182" s="230">
        <f>VLOOKUP($G182,'ВМП план'!$A$8:$AS$56,16,0)</f>
        <v>0</v>
      </c>
      <c r="AZ182" s="230">
        <f>VLOOKUP($G182,'ВМП план'!$A$8:$AS$56,17,0)</f>
        <v>0</v>
      </c>
      <c r="BA182" s="34">
        <f t="shared" si="1371"/>
        <v>0</v>
      </c>
      <c r="BB182" s="34">
        <f t="shared" si="1371"/>
        <v>0</v>
      </c>
      <c r="BC182" s="34">
        <f>SUM(BC183:BC199)</f>
        <v>0</v>
      </c>
      <c r="BD182" s="34">
        <f>SUM(BD183:BD199)</f>
        <v>0</v>
      </c>
      <c r="BE182" s="34">
        <f>SUM(BE183:BE199)</f>
        <v>0</v>
      </c>
      <c r="BF182" s="34">
        <f>SUM(BF183:BF199)</f>
        <v>0</v>
      </c>
      <c r="BG182" s="94">
        <f t="shared" si="1349"/>
        <v>0</v>
      </c>
      <c r="BH182" s="94">
        <f t="shared" si="1349"/>
        <v>0</v>
      </c>
      <c r="BI182" s="249">
        <f t="shared" si="1186"/>
        <v>0</v>
      </c>
      <c r="BJ182" s="249">
        <f t="shared" si="1186"/>
        <v>0</v>
      </c>
      <c r="BK182" s="348">
        <f t="shared" si="1372"/>
        <v>80385.3073</v>
      </c>
      <c r="BL182" s="347"/>
      <c r="BM182" s="230">
        <f>VLOOKUP($G182,'ВМП план'!$A$8:$AS$56,8,0)</f>
        <v>0</v>
      </c>
      <c r="BN182" s="230">
        <f>VLOOKUP($G182,'ВМП план'!$A$8:$AS$56,9,0)</f>
        <v>0</v>
      </c>
      <c r="BO182" s="34">
        <f t="shared" si="1373"/>
        <v>0</v>
      </c>
      <c r="BP182" s="34">
        <f t="shared" si="1373"/>
        <v>0</v>
      </c>
      <c r="BQ182" s="34">
        <f>SUM(BQ183:BQ199)</f>
        <v>0</v>
      </c>
      <c r="BR182" s="34">
        <f>SUM(BR183:BR199)</f>
        <v>0</v>
      </c>
      <c r="BS182" s="34">
        <f>SUM(BS183:BS199)</f>
        <v>0</v>
      </c>
      <c r="BT182" s="34">
        <f>SUM(BT183:BT199)</f>
        <v>0</v>
      </c>
      <c r="BU182" s="94">
        <f t="shared" si="1374"/>
        <v>0</v>
      </c>
      <c r="BV182" s="94">
        <f t="shared" si="1375"/>
        <v>0</v>
      </c>
      <c r="BW182" s="249">
        <f t="shared" si="1189"/>
        <v>0</v>
      </c>
      <c r="BX182" s="249">
        <f t="shared" si="1189"/>
        <v>0</v>
      </c>
      <c r="BY182" s="348">
        <f t="shared" si="1376"/>
        <v>80385.3073</v>
      </c>
      <c r="BZ182" s="347"/>
      <c r="CA182" s="230">
        <f>VLOOKUP($G182,'ВМП план'!$A$8:$AS$56,18,0)</f>
        <v>0</v>
      </c>
      <c r="CB182" s="230">
        <f>VLOOKUP($G182,'ВМП план'!$A$8:$AS$56,19,0)</f>
        <v>0</v>
      </c>
      <c r="CC182" s="34">
        <f t="shared" si="1377"/>
        <v>0</v>
      </c>
      <c r="CD182" s="34">
        <f t="shared" si="1377"/>
        <v>0</v>
      </c>
      <c r="CE182" s="34">
        <f>SUM(CE183:CE199)</f>
        <v>0</v>
      </c>
      <c r="CF182" s="34">
        <f>SUM(CF183:CF199)</f>
        <v>0</v>
      </c>
      <c r="CG182" s="34">
        <f>SUM(CG183:CG199)</f>
        <v>0</v>
      </c>
      <c r="CH182" s="34">
        <f>SUM(CH183:CH199)</f>
        <v>0</v>
      </c>
      <c r="CI182" s="30">
        <f t="shared" si="1351"/>
        <v>0</v>
      </c>
      <c r="CJ182" s="30">
        <f t="shared" si="1351"/>
        <v>0</v>
      </c>
      <c r="CK182" s="249">
        <f t="shared" si="1190"/>
        <v>0</v>
      </c>
      <c r="CL182" s="249">
        <f t="shared" si="1190"/>
        <v>0</v>
      </c>
      <c r="CM182" s="348">
        <f t="shared" si="1378"/>
        <v>80385.3073</v>
      </c>
      <c r="CN182" s="347"/>
      <c r="CO182" s="347"/>
      <c r="CP182" s="230">
        <f>VLOOKUP($G182,'ВМП план'!$A$8:$AS$56,20,0)</f>
        <v>0</v>
      </c>
      <c r="CQ182" s="230">
        <f>VLOOKUP($G182,'ВМП план'!$A$8:$AS$56,21,0)</f>
        <v>0</v>
      </c>
      <c r="CR182" s="34">
        <f t="shared" si="1379"/>
        <v>0</v>
      </c>
      <c r="CS182" s="34">
        <f t="shared" si="1379"/>
        <v>0</v>
      </c>
      <c r="CT182" s="34">
        <f>SUM(CT183:CT199)</f>
        <v>0</v>
      </c>
      <c r="CU182" s="34">
        <f>SUM(CU183:CU199)</f>
        <v>0</v>
      </c>
      <c r="CV182" s="34">
        <f>SUM(CV183:CV199)</f>
        <v>0</v>
      </c>
      <c r="CW182" s="34">
        <f>SUM(CW183:CW199)</f>
        <v>0</v>
      </c>
      <c r="CX182" s="94">
        <f t="shared" si="1352"/>
        <v>0</v>
      </c>
      <c r="CY182" s="94">
        <f t="shared" si="1352"/>
        <v>0</v>
      </c>
      <c r="CZ182" s="249">
        <f t="shared" si="1156"/>
        <v>0</v>
      </c>
      <c r="DA182" s="249">
        <f t="shared" si="1156"/>
        <v>0</v>
      </c>
      <c r="DB182" s="348">
        <f t="shared" si="1380"/>
        <v>80385.3073</v>
      </c>
      <c r="DC182" s="347"/>
      <c r="DD182" s="230">
        <f>VLOOKUP($G182,'ВМП план'!$A$8:$AS$56,22,0)</f>
        <v>298</v>
      </c>
      <c r="DE182" s="230">
        <f>VLOOKUP($G182,'ВМП план'!$A$8:$AS$56,23,0)</f>
        <v>23954821.575399999</v>
      </c>
      <c r="DF182" s="230">
        <f t="shared" si="1381"/>
        <v>223.5</v>
      </c>
      <c r="DG182" s="230">
        <f t="shared" si="1381"/>
        <v>17966116.18155</v>
      </c>
      <c r="DH182" s="230">
        <f>SUM(DH183:DH199)</f>
        <v>420</v>
      </c>
      <c r="DI182" s="230">
        <f>SUM(DI183:DI199)</f>
        <v>33761830.199999794</v>
      </c>
      <c r="DJ182" s="34">
        <f>SUM(DJ183:DJ199)</f>
        <v>258</v>
      </c>
      <c r="DK182" s="34">
        <f>SUM(DK183:DK199)</f>
        <v>20739409.979999997</v>
      </c>
      <c r="DL182" s="94">
        <f t="shared" si="1353"/>
        <v>678</v>
      </c>
      <c r="DM182" s="94">
        <f t="shared" si="1353"/>
        <v>54501240.179999791</v>
      </c>
      <c r="DN182" s="502">
        <f t="shared" si="1157"/>
        <v>196.5</v>
      </c>
      <c r="DO182" s="502">
        <f t="shared" si="1157"/>
        <v>15795714.018449795</v>
      </c>
      <c r="DP182" s="348">
        <f t="shared" si="1382"/>
        <v>80385.3073</v>
      </c>
      <c r="DQ182" s="347">
        <f t="shared" ref="DQ182" si="1416">DI182/DH182</f>
        <v>80385.309999999517</v>
      </c>
      <c r="DR182" s="230">
        <f>VLOOKUP($G182,'ВМП план'!$A$8:$AS$56,24,0)</f>
        <v>0</v>
      </c>
      <c r="DS182" s="230">
        <f>VLOOKUP($G182,'ВМП план'!$A$8:$AS$56,25,0)</f>
        <v>0</v>
      </c>
      <c r="DT182" s="34">
        <f t="shared" si="1383"/>
        <v>0</v>
      </c>
      <c r="DU182" s="34">
        <f t="shared" si="1383"/>
        <v>0</v>
      </c>
      <c r="DV182" s="34">
        <f>SUM(DV183:DV199)</f>
        <v>0</v>
      </c>
      <c r="DW182" s="34">
        <f>SUM(DW183:DW199)</f>
        <v>0</v>
      </c>
      <c r="DX182" s="34">
        <f>SUM(DX183:DX199)</f>
        <v>0</v>
      </c>
      <c r="DY182" s="34">
        <f>SUM(DY183:DY199)</f>
        <v>0</v>
      </c>
      <c r="DZ182" s="94">
        <f t="shared" si="1354"/>
        <v>0</v>
      </c>
      <c r="EA182" s="94">
        <f t="shared" si="1354"/>
        <v>0</v>
      </c>
      <c r="EB182" s="249">
        <f t="shared" si="1191"/>
        <v>0</v>
      </c>
      <c r="EC182" s="249">
        <f t="shared" si="1191"/>
        <v>0</v>
      </c>
      <c r="ED182" s="348">
        <f t="shared" si="1384"/>
        <v>80385.3073</v>
      </c>
      <c r="EE182" s="347"/>
      <c r="EF182" s="230">
        <f>VLOOKUP($G182,'ВМП план'!$A$8:$AS$56,26,0)</f>
        <v>0</v>
      </c>
      <c r="EG182" s="230">
        <f>VLOOKUP($G182,'ВМП план'!$A$8:$AS$56,27,0)</f>
        <v>0</v>
      </c>
      <c r="EH182" s="34">
        <f t="shared" si="1385"/>
        <v>0</v>
      </c>
      <c r="EI182" s="34">
        <f t="shared" si="1385"/>
        <v>0</v>
      </c>
      <c r="EJ182" s="34">
        <f>SUM(EJ183:EJ199)</f>
        <v>0</v>
      </c>
      <c r="EK182" s="34">
        <f>SUM(EK183:EK199)</f>
        <v>0</v>
      </c>
      <c r="EL182" s="34">
        <f>SUM(EL183:EL199)</f>
        <v>0</v>
      </c>
      <c r="EM182" s="34">
        <f>SUM(EM183:EM199)</f>
        <v>0</v>
      </c>
      <c r="EN182" s="94">
        <f t="shared" si="1355"/>
        <v>0</v>
      </c>
      <c r="EO182" s="94">
        <f t="shared" si="1355"/>
        <v>0</v>
      </c>
      <c r="EP182" s="163">
        <f t="shared" si="1192"/>
        <v>0</v>
      </c>
      <c r="EQ182" s="163">
        <f t="shared" si="1192"/>
        <v>0</v>
      </c>
      <c r="ER182" s="348">
        <f t="shared" si="1386"/>
        <v>80385.3073</v>
      </c>
      <c r="ES182" s="347"/>
      <c r="ET182" s="515">
        <f>VLOOKUP($G182,'ВМП план'!$A$8:$AS$56,28,0)</f>
        <v>122</v>
      </c>
      <c r="EU182" s="517">
        <f>VLOOKUP($G182,'ВМП план'!$A$8:$AS$56,29,0)</f>
        <v>9807007.4905999992</v>
      </c>
      <c r="EV182" s="515">
        <f t="shared" si="1387"/>
        <v>91.5</v>
      </c>
      <c r="EW182" s="517">
        <f t="shared" si="1387"/>
        <v>7355255.6179499989</v>
      </c>
      <c r="EX182" s="515">
        <f>SUM(EX183:EX199)</f>
        <v>119</v>
      </c>
      <c r="EY182" s="517">
        <f>SUM(EY183:EY199)</f>
        <v>9565851.8899999913</v>
      </c>
      <c r="EZ182" s="34">
        <f>SUM(EZ183:EZ199)</f>
        <v>0</v>
      </c>
      <c r="FA182" s="34">
        <f>SUM(FA183:FA199)</f>
        <v>0</v>
      </c>
      <c r="FB182" s="94">
        <f t="shared" si="1356"/>
        <v>119</v>
      </c>
      <c r="FC182" s="94">
        <f t="shared" si="1356"/>
        <v>9565851.8899999913</v>
      </c>
      <c r="FD182" s="516">
        <f t="shared" si="1193"/>
        <v>27.5</v>
      </c>
      <c r="FE182" s="518">
        <f t="shared" si="1193"/>
        <v>2210596.2720499923</v>
      </c>
      <c r="FF182" s="348">
        <f t="shared" si="1388"/>
        <v>80385.3073</v>
      </c>
      <c r="FG182" s="347">
        <f t="shared" ref="FG182" si="1417">EY182/EX182</f>
        <v>80385.309999999925</v>
      </c>
      <c r="FH182" s="230">
        <f>VLOOKUP($G182,'ВМП план'!$A$8:$AS$56,30,0)</f>
        <v>0</v>
      </c>
      <c r="FI182" s="230">
        <f>VLOOKUP($G182,'ВМП план'!$A$8:$AS$56,31,0)</f>
        <v>0</v>
      </c>
      <c r="FJ182" s="34">
        <f t="shared" si="1389"/>
        <v>0</v>
      </c>
      <c r="FK182" s="34">
        <f t="shared" si="1389"/>
        <v>0</v>
      </c>
      <c r="FL182" s="34">
        <f>SUM(FL183:FL199)</f>
        <v>0</v>
      </c>
      <c r="FM182" s="34">
        <f>SUM(FM183:FM199)</f>
        <v>0</v>
      </c>
      <c r="FN182" s="34">
        <f>SUM(FN183:FN199)</f>
        <v>0</v>
      </c>
      <c r="FO182" s="34">
        <f>SUM(FO183:FO199)</f>
        <v>0</v>
      </c>
      <c r="FP182" s="30">
        <f t="shared" si="1357"/>
        <v>0</v>
      </c>
      <c r="FQ182" s="30">
        <f t="shared" si="1357"/>
        <v>0</v>
      </c>
      <c r="FR182" s="249">
        <f t="shared" si="1194"/>
        <v>0</v>
      </c>
      <c r="FS182" s="249">
        <f t="shared" si="1194"/>
        <v>0</v>
      </c>
      <c r="FT182" s="348">
        <f t="shared" si="1390"/>
        <v>80385.3073</v>
      </c>
      <c r="FU182" s="347"/>
      <c r="FV182" s="230">
        <f>VLOOKUP($G182,'ВМП план'!$A$8:$AS$56,42,0)</f>
        <v>0</v>
      </c>
      <c r="FW182" s="230">
        <f>VLOOKUP($G182,'ВМП план'!$A$8:$AS$56,43,0)</f>
        <v>0</v>
      </c>
      <c r="FX182" s="34">
        <f t="shared" si="1391"/>
        <v>0</v>
      </c>
      <c r="FY182" s="34">
        <f t="shared" si="1391"/>
        <v>0</v>
      </c>
      <c r="FZ182" s="34">
        <f>SUM(FZ183:FZ199)</f>
        <v>0</v>
      </c>
      <c r="GA182" s="34">
        <f>SUM(GA183:GA199)</f>
        <v>0</v>
      </c>
      <c r="GB182" s="34">
        <f>SUM(GB183:GB199)</f>
        <v>0</v>
      </c>
      <c r="GC182" s="34">
        <f>SUM(GC183:GC199)</f>
        <v>0</v>
      </c>
      <c r="GD182" s="94">
        <f t="shared" si="1358"/>
        <v>0</v>
      </c>
      <c r="GE182" s="94">
        <f t="shared" si="1358"/>
        <v>0</v>
      </c>
      <c r="GF182" s="249">
        <f t="shared" si="1136"/>
        <v>0</v>
      </c>
      <c r="GG182" s="249">
        <f t="shared" si="1136"/>
        <v>0</v>
      </c>
      <c r="GH182" s="348">
        <f t="shared" si="1392"/>
        <v>80385.3073</v>
      </c>
      <c r="GI182" s="347" t="e">
        <f t="shared" si="1393"/>
        <v>#DIV/0!</v>
      </c>
      <c r="GJ182" s="230">
        <f>VLOOKUP($G182,'ВМП план'!$A$8:$AS$56,34,0)</f>
        <v>0</v>
      </c>
      <c r="GK182" s="230">
        <f>VLOOKUP($G182,'ВМП план'!$A$8:$AS$56,35,0)</f>
        <v>0</v>
      </c>
      <c r="GL182" s="34">
        <f t="shared" si="1394"/>
        <v>0</v>
      </c>
      <c r="GM182" s="34">
        <f t="shared" si="1394"/>
        <v>0</v>
      </c>
      <c r="GN182" s="34">
        <f>SUM(GN183:GN199)</f>
        <v>0</v>
      </c>
      <c r="GO182" s="34">
        <f>SUM(GO183:GO199)</f>
        <v>0</v>
      </c>
      <c r="GP182" s="34">
        <f>SUM(GP183:GP199)</f>
        <v>0</v>
      </c>
      <c r="GQ182" s="34">
        <f>SUM(GQ183:GQ199)</f>
        <v>0</v>
      </c>
      <c r="GR182" s="30">
        <f t="shared" si="1359"/>
        <v>0</v>
      </c>
      <c r="GS182" s="30">
        <f t="shared" si="1359"/>
        <v>0</v>
      </c>
      <c r="GT182" s="249">
        <f t="shared" si="1195"/>
        <v>0</v>
      </c>
      <c r="GU182" s="249">
        <f t="shared" si="1195"/>
        <v>0</v>
      </c>
      <c r="GV182" s="348">
        <f t="shared" si="1395"/>
        <v>80385.3073</v>
      </c>
      <c r="GW182" s="347"/>
      <c r="GX182" s="230">
        <f>VLOOKUP($G182,'ВМП план'!$A$8:$AS$56,36,0)</f>
        <v>0</v>
      </c>
      <c r="GY182" s="230">
        <f>VLOOKUP($G182,'ВМП план'!$A$8:$AS$56,37,0)</f>
        <v>0</v>
      </c>
      <c r="GZ182" s="34">
        <f t="shared" si="1396"/>
        <v>0</v>
      </c>
      <c r="HA182" s="34">
        <f t="shared" si="1396"/>
        <v>0</v>
      </c>
      <c r="HB182" s="34">
        <f>SUM(HB183:HB199)</f>
        <v>0</v>
      </c>
      <c r="HC182" s="34">
        <f>SUM(HC183:HC199)</f>
        <v>0</v>
      </c>
      <c r="HD182" s="34">
        <f>SUM(HD183:HD199)</f>
        <v>0</v>
      </c>
      <c r="HE182" s="34">
        <f>SUM(HE183:HE199)</f>
        <v>0</v>
      </c>
      <c r="HF182" s="94">
        <f t="shared" si="1360"/>
        <v>0</v>
      </c>
      <c r="HG182" s="94">
        <f t="shared" si="1360"/>
        <v>0</v>
      </c>
      <c r="HH182" s="249">
        <f t="shared" si="1158"/>
        <v>0</v>
      </c>
      <c r="HI182" s="249">
        <f t="shared" si="1158"/>
        <v>0</v>
      </c>
      <c r="HJ182" s="348">
        <f t="shared" si="1397"/>
        <v>80385.3073</v>
      </c>
      <c r="HK182" s="347" t="e">
        <f t="shared" si="1398"/>
        <v>#DIV/0!</v>
      </c>
      <c r="HL182" s="230">
        <f>VLOOKUP($G182,'ВМП план'!$A$8:$AS$56,38,0)</f>
        <v>0</v>
      </c>
      <c r="HM182" s="230">
        <f>VLOOKUP($G182,'ВМП план'!$A$8:$AS$56,39,0)</f>
        <v>0</v>
      </c>
      <c r="HN182" s="34">
        <f t="shared" si="1399"/>
        <v>0</v>
      </c>
      <c r="HO182" s="34">
        <f t="shared" si="1399"/>
        <v>0</v>
      </c>
      <c r="HP182" s="34">
        <f>SUM(HP183:HP199)</f>
        <v>0</v>
      </c>
      <c r="HQ182" s="34">
        <f>SUM(HQ183:HQ199)</f>
        <v>0</v>
      </c>
      <c r="HR182" s="34">
        <f>SUM(HR183:HR199)</f>
        <v>0</v>
      </c>
      <c r="HS182" s="34">
        <f>SUM(HS183:HS199)</f>
        <v>0</v>
      </c>
      <c r="HT182" s="94">
        <f t="shared" si="1361"/>
        <v>0</v>
      </c>
      <c r="HU182" s="94">
        <f t="shared" si="1361"/>
        <v>0</v>
      </c>
      <c r="HV182" s="249">
        <f t="shared" si="1159"/>
        <v>0</v>
      </c>
      <c r="HW182" s="249">
        <f t="shared" si="1159"/>
        <v>0</v>
      </c>
      <c r="HX182" s="348">
        <f t="shared" si="1400"/>
        <v>80385.3073</v>
      </c>
      <c r="HY182" s="347" t="e">
        <f t="shared" si="1401"/>
        <v>#DIV/0!</v>
      </c>
      <c r="HZ182" s="515">
        <f>VLOOKUP($G182,'ВМП план'!$A$8:$AS$56,32,0)</f>
        <v>0</v>
      </c>
      <c r="IA182" s="515">
        <f>VLOOKUP($G182,'ВМП план'!$A$8:$AS$56,33,0)</f>
        <v>0</v>
      </c>
      <c r="IB182" s="515">
        <f>SUM(HZ182/12*$B$2)</f>
        <v>0</v>
      </c>
      <c r="IC182" s="515">
        <f>SUM(IA182/12*$B$2)</f>
        <v>0</v>
      </c>
      <c r="ID182" s="524"/>
      <c r="IE182" s="524"/>
      <c r="IF182" s="249"/>
      <c r="IG182" s="249"/>
      <c r="IH182" s="249"/>
      <c r="II182" s="249"/>
      <c r="IJ182" s="524">
        <f t="shared" si="1160"/>
        <v>0</v>
      </c>
      <c r="IK182" s="524">
        <f t="shared" si="1160"/>
        <v>0</v>
      </c>
      <c r="IL182" s="348">
        <f t="shared" si="1405"/>
        <v>80385.3073</v>
      </c>
      <c r="IM182" s="347" t="e">
        <f t="shared" si="1406"/>
        <v>#DIV/0!</v>
      </c>
      <c r="IN182" s="515">
        <f>VLOOKUP($G182,'ВМП план'!$A$8:$AS$56,32,0)</f>
        <v>0</v>
      </c>
      <c r="IO182" s="515">
        <f>VLOOKUP($G182,'ВМП план'!$A$8:$AS$56,33,0)</f>
        <v>0</v>
      </c>
      <c r="IP182" s="515">
        <f>SUM(IN182/12*$B$2)</f>
        <v>0</v>
      </c>
      <c r="IQ182" s="515">
        <f>SUM(IO182/12*$B$2)</f>
        <v>0</v>
      </c>
      <c r="IR182" s="524"/>
      <c r="IS182" s="524"/>
      <c r="IT182" s="249"/>
      <c r="IU182" s="249"/>
      <c r="IV182" s="249"/>
      <c r="IW182" s="249"/>
      <c r="IX182" s="524">
        <f t="shared" si="1307"/>
        <v>0</v>
      </c>
      <c r="IY182" s="524">
        <f t="shared" si="1307"/>
        <v>0</v>
      </c>
      <c r="IZ182" s="348">
        <f t="shared" si="1410"/>
        <v>80385.3073</v>
      </c>
      <c r="JA182" s="347" t="e">
        <f t="shared" si="1411"/>
        <v>#DIV/0!</v>
      </c>
      <c r="JB182" s="524">
        <f t="shared" si="1412"/>
        <v>420</v>
      </c>
      <c r="JC182" s="526">
        <f t="shared" si="1412"/>
        <v>33761829.066</v>
      </c>
      <c r="JD182" s="540">
        <f t="shared" si="1412"/>
        <v>315</v>
      </c>
      <c r="JE182" s="526">
        <f t="shared" si="1412"/>
        <v>25321371.7995</v>
      </c>
      <c r="JF182" s="524">
        <f>M182+AA182+AO182+BC182+BQ182+CE182+CT182+DH182+DV182+EJ182+EX182+FL182+FZ182+GN182+HB182+HP182+ID182</f>
        <v>539</v>
      </c>
      <c r="JG182" s="524">
        <f>N182+AB182+AP182+BD182+BR182+CF182+CU182+DI182+DW182+EK182+EY182+FM182+GA182+GO182+HC182+HQ182+IE182</f>
        <v>43327682.089999788</v>
      </c>
      <c r="JH182" s="239">
        <f>O182+AC182+AQ182+BE182+BS182+CG182+CV182+DJ182+DX182+EL182+EZ182+FN182+GB182+GP182+HD182+HR182+IF182</f>
        <v>258</v>
      </c>
      <c r="JI182" s="239">
        <f>P182+AD182+AR182+BF182+BT182+CH182+CW182+DK182+DY182+EM182+FA182+FO182+GC182+GQ182+HE182+HS182+IG182</f>
        <v>20739409.979999997</v>
      </c>
      <c r="JJ182" s="239">
        <f t="shared" si="1162"/>
        <v>797</v>
      </c>
      <c r="JK182" s="239">
        <f t="shared" si="1154"/>
        <v>64067092.069999784</v>
      </c>
      <c r="JL182" s="524">
        <f t="shared" si="1140"/>
        <v>224</v>
      </c>
      <c r="JM182" s="524">
        <f t="shared" si="1140"/>
        <v>18006310.290499788</v>
      </c>
      <c r="JN182" s="73">
        <f t="shared" si="1413"/>
        <v>1.711111111111111</v>
      </c>
      <c r="JO182" s="73">
        <f t="shared" si="1413"/>
        <v>1.7111111685842924</v>
      </c>
      <c r="JP182" s="55">
        <f t="shared" ref="JP182" si="1418">JC182/JB182</f>
        <v>80385.3073</v>
      </c>
      <c r="JQ182" s="55">
        <f t="shared" ref="JQ182:JQ189" si="1419">JG182/JF182</f>
        <v>80385.309999999605</v>
      </c>
      <c r="JR182" s="378">
        <f>SUM($JP$182-JQ182)</f>
        <v>-2.6999996043741703E-3</v>
      </c>
      <c r="JS182" s="382">
        <f t="shared" si="1415"/>
        <v>80385.309999999983</v>
      </c>
      <c r="JT182" s="383">
        <f>JP182-JS182</f>
        <v>-2.6999999827239662E-3</v>
      </c>
    </row>
    <row r="183" spans="1:280" ht="76.5" hidden="1" x14ac:dyDescent="0.2">
      <c r="A183" s="10">
        <v>1</v>
      </c>
      <c r="B183" s="10">
        <v>1</v>
      </c>
      <c r="C183" s="449" t="s">
        <v>173</v>
      </c>
      <c r="D183" s="428" t="s">
        <v>113</v>
      </c>
      <c r="E183" s="448">
        <v>373</v>
      </c>
      <c r="F183" s="428" t="s">
        <v>174</v>
      </c>
      <c r="G183" s="142">
        <v>25</v>
      </c>
      <c r="H183" s="169">
        <v>80385.3073</v>
      </c>
      <c r="I183" s="30"/>
      <c r="J183" s="30"/>
      <c r="K183" s="30"/>
      <c r="L183" s="30"/>
      <c r="M183" s="30">
        <f>VLOOKUP($E183,'факт '!$D$8:$BM$167,3,0)</f>
        <v>0</v>
      </c>
      <c r="N183" s="30">
        <f>VLOOKUP($E183,'факт '!$D$8:$BM$167,4,0)</f>
        <v>0</v>
      </c>
      <c r="O183" s="30">
        <f>VLOOKUP($E183,'факт '!$D$8:$BM$167,5,0)</f>
        <v>0</v>
      </c>
      <c r="P183" s="30">
        <f>VLOOKUP($E183,'факт '!$D$8:$BM$167,6,0)</f>
        <v>0</v>
      </c>
      <c r="Q183" s="30">
        <f t="shared" ref="Q183:R191" si="1420">M183+O183</f>
        <v>0</v>
      </c>
      <c r="R183" s="30">
        <f t="shared" si="1420"/>
        <v>0</v>
      </c>
      <c r="S183" s="163">
        <f t="shared" si="1184"/>
        <v>0</v>
      </c>
      <c r="T183" s="163">
        <f t="shared" si="1184"/>
        <v>0</v>
      </c>
      <c r="U183" s="163"/>
      <c r="V183" s="163"/>
      <c r="W183" s="30"/>
      <c r="X183" s="30"/>
      <c r="Y183" s="30"/>
      <c r="Z183" s="30"/>
      <c r="AA183" s="30">
        <f>VLOOKUP($E183,'факт '!$D$8:$BM$167,9,0)</f>
        <v>0</v>
      </c>
      <c r="AB183" s="30">
        <f>VLOOKUP($E183,'факт '!$D$8:$BM$167,10,0)</f>
        <v>0</v>
      </c>
      <c r="AC183" s="30">
        <f>VLOOKUP($E183,'факт '!$D$8:$BM$167,11,0)</f>
        <v>0</v>
      </c>
      <c r="AD183" s="30">
        <f>VLOOKUP($E183,'факт '!$D$8:$BM$167,12,0)</f>
        <v>0</v>
      </c>
      <c r="AE183" s="30">
        <f t="shared" ref="AE183:AF191" si="1421">AA183+AC183</f>
        <v>0</v>
      </c>
      <c r="AF183" s="30">
        <f t="shared" si="1421"/>
        <v>0</v>
      </c>
      <c r="AG183" s="163">
        <f t="shared" si="1183"/>
        <v>0</v>
      </c>
      <c r="AH183" s="163">
        <f t="shared" si="1183"/>
        <v>0</v>
      </c>
      <c r="AI183" s="163"/>
      <c r="AJ183" s="163"/>
      <c r="AK183" s="323"/>
      <c r="AL183" s="30"/>
      <c r="AM183" s="30"/>
      <c r="AN183" s="30"/>
      <c r="AO183" s="30">
        <f>VLOOKUP($E183,'факт '!$D$8:$BM$167,7,0)</f>
        <v>0</v>
      </c>
      <c r="AP183" s="30">
        <f>VLOOKUP($E183,'факт '!$D$8:$BM$167,8,0)</f>
        <v>0</v>
      </c>
      <c r="AQ183" s="30"/>
      <c r="AR183" s="30"/>
      <c r="AS183" s="30">
        <f t="shared" ref="AS183:AT191" si="1422">AO183+AQ183</f>
        <v>0</v>
      </c>
      <c r="AT183" s="30">
        <f t="shared" si="1422"/>
        <v>0</v>
      </c>
      <c r="AU183" s="163">
        <f t="shared" si="1185"/>
        <v>0</v>
      </c>
      <c r="AV183" s="163">
        <f t="shared" si="1185"/>
        <v>0</v>
      </c>
      <c r="AW183" s="163"/>
      <c r="AX183" s="163"/>
      <c r="AY183" s="30"/>
      <c r="AZ183" s="30"/>
      <c r="BA183" s="30"/>
      <c r="BB183" s="30"/>
      <c r="BC183" s="30">
        <f>VLOOKUP($E183,'факт '!$D$8:$BM$167,13,0)</f>
        <v>0</v>
      </c>
      <c r="BD183" s="30">
        <f>VLOOKUP($E183,'факт '!$D$8:$BM$167,14,0)</f>
        <v>0</v>
      </c>
      <c r="BE183" s="30"/>
      <c r="BF183" s="30"/>
      <c r="BG183" s="30">
        <f t="shared" ref="BG183:BH191" si="1423">BC183+BE183</f>
        <v>0</v>
      </c>
      <c r="BH183" s="30">
        <f t="shared" si="1423"/>
        <v>0</v>
      </c>
      <c r="BI183" s="163">
        <f t="shared" si="1186"/>
        <v>0</v>
      </c>
      <c r="BJ183" s="163">
        <f t="shared" si="1186"/>
        <v>0</v>
      </c>
      <c r="BK183" s="163"/>
      <c r="BL183" s="163"/>
      <c r="BM183" s="30"/>
      <c r="BN183" s="30"/>
      <c r="BO183" s="30"/>
      <c r="BP183" s="30"/>
      <c r="BQ183" s="30">
        <f>VLOOKUP($E183,'факт '!$D$8:$BM$167,17,0)</f>
        <v>0</v>
      </c>
      <c r="BR183" s="30">
        <f>VLOOKUP($E183,'факт '!$D$8:$BM$167,18,0)</f>
        <v>0</v>
      </c>
      <c r="BS183" s="30">
        <f>VLOOKUP($E183,'факт '!$D$8:$BM$167,19,0)</f>
        <v>0</v>
      </c>
      <c r="BT183" s="30">
        <f>VLOOKUP($E183,'факт '!$D$8:$BM$167,20,0)</f>
        <v>0</v>
      </c>
      <c r="BU183" s="30">
        <f t="shared" ref="BU183:BV191" si="1424">BQ183+BS183</f>
        <v>0</v>
      </c>
      <c r="BV183" s="30">
        <f t="shared" si="1424"/>
        <v>0</v>
      </c>
      <c r="BW183" s="163">
        <f t="shared" si="1189"/>
        <v>0</v>
      </c>
      <c r="BX183" s="163">
        <f t="shared" si="1189"/>
        <v>0</v>
      </c>
      <c r="BY183" s="163"/>
      <c r="BZ183" s="163"/>
      <c r="CA183" s="30"/>
      <c r="CB183" s="30"/>
      <c r="CC183" s="30"/>
      <c r="CD183" s="30"/>
      <c r="CE183" s="30">
        <f>VLOOKUP($E183,'факт '!$D$8:$BM$167,21,0)</f>
        <v>0</v>
      </c>
      <c r="CF183" s="30">
        <f>VLOOKUP($E183,'факт '!$D$8:$BM$167,22,0)</f>
        <v>0</v>
      </c>
      <c r="CG183" s="30">
        <f>VLOOKUP($E183,'факт '!$D$8:$BM$167,23,0)</f>
        <v>0</v>
      </c>
      <c r="CH183" s="30">
        <f>VLOOKUP($E183,'факт '!$D$8:$BM$167,24,0)</f>
        <v>0</v>
      </c>
      <c r="CI183" s="30">
        <f t="shared" ref="CI183:CJ191" si="1425">CE183+CG183</f>
        <v>0</v>
      </c>
      <c r="CJ183" s="30">
        <f t="shared" si="1425"/>
        <v>0</v>
      </c>
      <c r="CK183" s="163">
        <f t="shared" si="1190"/>
        <v>0</v>
      </c>
      <c r="CL183" s="163">
        <f t="shared" si="1190"/>
        <v>0</v>
      </c>
      <c r="CM183" s="163"/>
      <c r="CN183" s="163"/>
      <c r="CO183" s="163"/>
      <c r="CP183" s="30"/>
      <c r="CQ183" s="30"/>
      <c r="CR183" s="30"/>
      <c r="CS183" s="30"/>
      <c r="CT183" s="30">
        <f>VLOOKUP($E183,'факт '!$D$8:$BM$167,25,0)</f>
        <v>0</v>
      </c>
      <c r="CU183" s="30">
        <f>VLOOKUP($E183,'факт '!$D$8:$BM$167,26,0)</f>
        <v>0</v>
      </c>
      <c r="CV183" s="30">
        <f>VLOOKUP($E183,'факт '!$D$8:$BM$167,27,0)</f>
        <v>0</v>
      </c>
      <c r="CW183" s="30">
        <f>VLOOKUP($E183,'факт '!$D$8:$BM$167,28,0)</f>
        <v>0</v>
      </c>
      <c r="CX183" s="30">
        <f t="shared" ref="CX183:CY191" si="1426">CT183+CV183</f>
        <v>0</v>
      </c>
      <c r="CY183" s="30">
        <f t="shared" si="1426"/>
        <v>0</v>
      </c>
      <c r="CZ183" s="163">
        <f t="shared" si="1156"/>
        <v>0</v>
      </c>
      <c r="DA183" s="163">
        <f t="shared" si="1156"/>
        <v>0</v>
      </c>
      <c r="DB183" s="163"/>
      <c r="DC183" s="163"/>
      <c r="DD183" s="30"/>
      <c r="DE183" s="30"/>
      <c r="DF183" s="30"/>
      <c r="DG183" s="30"/>
      <c r="DH183" s="30">
        <f>VLOOKUP($E183,'факт '!$D$8:$BM$167,29,0)</f>
        <v>0</v>
      </c>
      <c r="DI183" s="30">
        <f>VLOOKUP($E183,'факт '!$D$8:$BM$167,30,0)</f>
        <v>0</v>
      </c>
      <c r="DJ183" s="30">
        <f>VLOOKUP($E183,'факт '!$D$8:$BM$167,31,0)</f>
        <v>0</v>
      </c>
      <c r="DK183" s="30">
        <f>VLOOKUP($E183,'факт '!$D$8:$BM$167,32,0)</f>
        <v>0</v>
      </c>
      <c r="DL183" s="30">
        <f t="shared" ref="DL183:DM191" si="1427">DH183+DJ183</f>
        <v>0</v>
      </c>
      <c r="DM183" s="30">
        <f t="shared" si="1427"/>
        <v>0</v>
      </c>
      <c r="DN183" s="163">
        <f t="shared" si="1157"/>
        <v>0</v>
      </c>
      <c r="DO183" s="163">
        <f t="shared" si="1157"/>
        <v>0</v>
      </c>
      <c r="DP183" s="163"/>
      <c r="DQ183" s="163"/>
      <c r="DR183" s="30"/>
      <c r="DS183" s="30"/>
      <c r="DT183" s="30"/>
      <c r="DU183" s="30"/>
      <c r="DV183" s="30">
        <f>VLOOKUP($E183,'факт '!$D$8:$BM$167,33,0)</f>
        <v>0</v>
      </c>
      <c r="DW183" s="30">
        <f>VLOOKUP($E183,'факт '!$D$8:$BM$167,34,0)</f>
        <v>0</v>
      </c>
      <c r="DX183" s="30">
        <f>VLOOKUP($E183,'факт '!$D$8:$BM$167,35,0)</f>
        <v>0</v>
      </c>
      <c r="DY183" s="30">
        <f>VLOOKUP($E183,'факт '!$D$8:$BM$167,36,0)</f>
        <v>0</v>
      </c>
      <c r="DZ183" s="30">
        <f t="shared" ref="DZ183:EA191" si="1428">DV183+DX183</f>
        <v>0</v>
      </c>
      <c r="EA183" s="30">
        <f t="shared" si="1428"/>
        <v>0</v>
      </c>
      <c r="EB183" s="163">
        <f t="shared" si="1191"/>
        <v>0</v>
      </c>
      <c r="EC183" s="163">
        <f t="shared" si="1191"/>
        <v>0</v>
      </c>
      <c r="ED183" s="163"/>
      <c r="EE183" s="163"/>
      <c r="EF183" s="30"/>
      <c r="EG183" s="30"/>
      <c r="EH183" s="30"/>
      <c r="EI183" s="30"/>
      <c r="EJ183" s="30">
        <f>VLOOKUP($E183,'факт '!$D$8:$BM$167,15,0)</f>
        <v>0</v>
      </c>
      <c r="EK183" s="30">
        <f>VLOOKUP($E183,'факт '!$D$8:$BM$167,16,0)</f>
        <v>0</v>
      </c>
      <c r="EL183" s="30"/>
      <c r="EM183" s="30"/>
      <c r="EN183" s="30">
        <f t="shared" ref="EN183:EO191" si="1429">EJ183+EL183</f>
        <v>0</v>
      </c>
      <c r="EO183" s="30">
        <f t="shared" si="1429"/>
        <v>0</v>
      </c>
      <c r="EP183" s="163">
        <f t="shared" si="1192"/>
        <v>0</v>
      </c>
      <c r="EQ183" s="163">
        <f t="shared" si="1192"/>
        <v>0</v>
      </c>
      <c r="ER183" s="163"/>
      <c r="ES183" s="163"/>
      <c r="ET183" s="30"/>
      <c r="EU183" s="30"/>
      <c r="EV183" s="30"/>
      <c r="EW183" s="30"/>
      <c r="EX183" s="30">
        <f>VLOOKUP($E183,'факт '!$D$8:$BM$167,37,0)</f>
        <v>17</v>
      </c>
      <c r="EY183" s="30">
        <f>VLOOKUP($E183,'факт '!$D$8:$BM$167,38,0)</f>
        <v>1366550.2700000005</v>
      </c>
      <c r="EZ183" s="30">
        <f>VLOOKUP($E183,'факт '!$D$8:$BM$167,39,0)</f>
        <v>0</v>
      </c>
      <c r="FA183" s="30">
        <f>VLOOKUP($E183,'факт '!$D$8:$BM$167,40,0)</f>
        <v>0</v>
      </c>
      <c r="FB183" s="30">
        <f t="shared" ref="FB183:FC191" si="1430">EX183+EZ183</f>
        <v>17</v>
      </c>
      <c r="FC183" s="30">
        <f t="shared" si="1430"/>
        <v>1366550.2700000005</v>
      </c>
      <c r="FD183" s="163">
        <f t="shared" si="1193"/>
        <v>17</v>
      </c>
      <c r="FE183" s="163">
        <f t="shared" si="1193"/>
        <v>1366550.2700000005</v>
      </c>
      <c r="FF183" s="163"/>
      <c r="FG183" s="347">
        <f>EY183/EX183</f>
        <v>80385.310000000027</v>
      </c>
      <c r="FH183" s="30"/>
      <c r="FI183" s="30"/>
      <c r="FJ183" s="30"/>
      <c r="FK183" s="30"/>
      <c r="FL183" s="30">
        <f>VLOOKUP($E183,'факт '!$D$8:$BM$167,45,0)</f>
        <v>0</v>
      </c>
      <c r="FM183" s="30">
        <f>VLOOKUP($E183,'факт '!$D$8:$BM$167,46,0)</f>
        <v>0</v>
      </c>
      <c r="FN183" s="30">
        <f>VLOOKUP($E183,'факт '!$D$8:$BM$167,47,0)</f>
        <v>0</v>
      </c>
      <c r="FO183" s="30">
        <f>VLOOKUP($E183,'факт '!$D$8:$BM$167,48,0)</f>
        <v>0</v>
      </c>
      <c r="FP183" s="30">
        <f t="shared" ref="FP183:FQ191" si="1431">FL183+FN183</f>
        <v>0</v>
      </c>
      <c r="FQ183" s="30">
        <f t="shared" si="1431"/>
        <v>0</v>
      </c>
      <c r="FR183" s="163">
        <f t="shared" si="1194"/>
        <v>0</v>
      </c>
      <c r="FS183" s="163">
        <f t="shared" si="1194"/>
        <v>0</v>
      </c>
      <c r="FT183" s="163"/>
      <c r="FU183" s="163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163">
        <f t="shared" si="1136"/>
        <v>0</v>
      </c>
      <c r="GG183" s="163">
        <f t="shared" si="1136"/>
        <v>0</v>
      </c>
      <c r="GH183" s="163"/>
      <c r="GI183" s="163"/>
      <c r="GJ183" s="30"/>
      <c r="GK183" s="30"/>
      <c r="GL183" s="30"/>
      <c r="GM183" s="30"/>
      <c r="GN183" s="30">
        <f>VLOOKUP($E183,'факт '!$D$8:$BM$167,41,0)</f>
        <v>0</v>
      </c>
      <c r="GO183" s="30">
        <f>VLOOKUP($E183,'факт '!$D$8:$BM$167,42,0)</f>
        <v>0</v>
      </c>
      <c r="GP183" s="30">
        <f>VLOOKUP($E183,'факт '!$D$8:$BM$167,43,0)</f>
        <v>0</v>
      </c>
      <c r="GQ183" s="30">
        <f>VLOOKUP($E183,'факт '!$D$8:$BM$167,44,0)</f>
        <v>0</v>
      </c>
      <c r="GR183" s="30">
        <f t="shared" ref="GR183:GS191" si="1432">GN183+GP183</f>
        <v>0</v>
      </c>
      <c r="GS183" s="30">
        <f t="shared" si="1432"/>
        <v>0</v>
      </c>
      <c r="GT183" s="163">
        <f t="shared" si="1195"/>
        <v>0</v>
      </c>
      <c r="GU183" s="163">
        <f t="shared" si="1195"/>
        <v>0</v>
      </c>
      <c r="GV183" s="163"/>
      <c r="GW183" s="163"/>
      <c r="GX183" s="30"/>
      <c r="GY183" s="30"/>
      <c r="GZ183" s="30"/>
      <c r="HA183" s="30"/>
      <c r="HB183" s="30">
        <f>VLOOKUP($E183,'факт '!$D$8:$BM$167,49,0)</f>
        <v>0</v>
      </c>
      <c r="HC183" s="30">
        <f>VLOOKUP($E183,'факт '!$D$8:$BM$167,50,0)</f>
        <v>0</v>
      </c>
      <c r="HD183" s="30"/>
      <c r="HE183" s="30"/>
      <c r="HF183" s="30">
        <f t="shared" ref="HF183:HG191" si="1433">HB183+HD183</f>
        <v>0</v>
      </c>
      <c r="HG183" s="30">
        <f t="shared" si="1433"/>
        <v>0</v>
      </c>
      <c r="HH183" s="163">
        <f t="shared" si="1158"/>
        <v>0</v>
      </c>
      <c r="HI183" s="163">
        <f t="shared" si="1158"/>
        <v>0</v>
      </c>
      <c r="HJ183" s="163"/>
      <c r="HK183" s="163"/>
      <c r="HL183" s="30"/>
      <c r="HM183" s="30"/>
      <c r="HN183" s="30"/>
      <c r="HO183" s="30"/>
      <c r="HP183" s="30">
        <f>VLOOKUP($E183,'факт '!$D$8:$BM$167,51,0)</f>
        <v>0</v>
      </c>
      <c r="HQ183" s="30">
        <f>VLOOKUP($E183,'факт '!$D$8:$BM$167,52,0)</f>
        <v>0</v>
      </c>
      <c r="HR183" s="30"/>
      <c r="HS183" s="30"/>
      <c r="HT183" s="30">
        <f t="shared" ref="HT183:HU191" si="1434">HP183+HR183</f>
        <v>0</v>
      </c>
      <c r="HU183" s="30">
        <f t="shared" si="1434"/>
        <v>0</v>
      </c>
      <c r="HV183" s="163">
        <f t="shared" si="1159"/>
        <v>0</v>
      </c>
      <c r="HW183" s="163">
        <f t="shared" si="1159"/>
        <v>0</v>
      </c>
      <c r="HX183" s="163"/>
      <c r="HY183" s="163"/>
      <c r="HZ183" s="163"/>
      <c r="IA183" s="163"/>
      <c r="IB183" s="163"/>
      <c r="IC183" s="163"/>
      <c r="ID183" s="30">
        <f>VLOOKUP($E183,'факт '!$D$8:$BM$167,53,0)</f>
        <v>0</v>
      </c>
      <c r="IE183" s="30">
        <f>VLOOKUP($E183,'факт '!$D$8:$BM$167,54,0)</f>
        <v>0</v>
      </c>
      <c r="IF183" s="163"/>
      <c r="IG183" s="163"/>
      <c r="IH183" s="163">
        <f t="shared" ref="IH183:II191" si="1435">ID183+IF183</f>
        <v>0</v>
      </c>
      <c r="II183" s="163">
        <f t="shared" si="1435"/>
        <v>0</v>
      </c>
      <c r="IJ183" s="163">
        <f t="shared" si="1160"/>
        <v>0</v>
      </c>
      <c r="IK183" s="163">
        <f t="shared" si="1160"/>
        <v>0</v>
      </c>
      <c r="IL183" s="163"/>
      <c r="IM183" s="163"/>
      <c r="IN183" s="163"/>
      <c r="IO183" s="163"/>
      <c r="IP183" s="163"/>
      <c r="IQ183" s="163"/>
      <c r="IR183" s="30">
        <f>VLOOKUP($E183,'факт '!$D$8:$BM$167,53,0)</f>
        <v>0</v>
      </c>
      <c r="IS183" s="30">
        <f>VLOOKUP($E183,'факт '!$D$8:$BM$167,54,0)</f>
        <v>0</v>
      </c>
      <c r="IT183" s="163"/>
      <c r="IU183" s="163"/>
      <c r="IV183" s="163">
        <f t="shared" ref="IV183:IW191" si="1436">IR183+IT183</f>
        <v>0</v>
      </c>
      <c r="IW183" s="163">
        <f t="shared" si="1436"/>
        <v>0</v>
      </c>
      <c r="IX183" s="163">
        <f t="shared" si="1307"/>
        <v>0</v>
      </c>
      <c r="IY183" s="163">
        <f t="shared" si="1307"/>
        <v>0</v>
      </c>
      <c r="IZ183" s="163"/>
      <c r="JA183" s="163"/>
      <c r="JB183" s="170"/>
      <c r="JC183" s="242"/>
      <c r="JD183" s="170"/>
      <c r="JE183" s="170"/>
      <c r="JF183" s="238">
        <f t="shared" ref="JF183:JI198" si="1437">M183+AA183+AO183+BC183+BQ183+CE183+CT183+DH183+DV183+EJ183+EX183+FL183+FZ183+GN183+HB183+HP183+ID183</f>
        <v>17</v>
      </c>
      <c r="JG183" s="238">
        <f t="shared" si="1437"/>
        <v>1366550.2700000005</v>
      </c>
      <c r="JH183" s="238">
        <f t="shared" si="1437"/>
        <v>0</v>
      </c>
      <c r="JI183" s="238">
        <f t="shared" si="1437"/>
        <v>0</v>
      </c>
      <c r="JJ183" s="238">
        <f t="shared" si="1162"/>
        <v>17</v>
      </c>
      <c r="JK183" s="238">
        <f t="shared" si="1154"/>
        <v>1366550.2700000005</v>
      </c>
      <c r="JL183" s="238">
        <f t="shared" si="1140"/>
        <v>17</v>
      </c>
      <c r="JM183" s="238">
        <f t="shared" si="1140"/>
        <v>1366550.2700000005</v>
      </c>
      <c r="JN183" s="48"/>
      <c r="JO183" s="18"/>
      <c r="JP183" s="55"/>
      <c r="JQ183" s="55">
        <f t="shared" si="1419"/>
        <v>80385.310000000027</v>
      </c>
      <c r="JR183" s="378">
        <f>JQ183-$JP$182</f>
        <v>2.7000000263797119E-3</v>
      </c>
      <c r="JS183" s="382"/>
    </row>
    <row r="184" spans="1:280" ht="76.5" hidden="1" x14ac:dyDescent="0.2">
      <c r="A184" s="10">
        <v>1</v>
      </c>
      <c r="B184" s="10">
        <v>1</v>
      </c>
      <c r="C184" s="449" t="s">
        <v>173</v>
      </c>
      <c r="D184" s="428" t="s">
        <v>113</v>
      </c>
      <c r="E184" s="448">
        <v>379</v>
      </c>
      <c r="F184" s="428" t="s">
        <v>114</v>
      </c>
      <c r="G184" s="142">
        <v>25</v>
      </c>
      <c r="H184" s="169">
        <v>80385.3073</v>
      </c>
      <c r="I184" s="30"/>
      <c r="J184" s="30"/>
      <c r="K184" s="30"/>
      <c r="L184" s="30"/>
      <c r="M184" s="30">
        <f>VLOOKUP($E184,'факт '!$D$8:$BM$167,3,0)</f>
        <v>0</v>
      </c>
      <c r="N184" s="30">
        <f>VLOOKUP($E184,'факт '!$D$8:$BM$167,4,0)</f>
        <v>0</v>
      </c>
      <c r="O184" s="30">
        <f>VLOOKUP($E184,'факт '!$D$8:$BM$167,5,0)</f>
        <v>0</v>
      </c>
      <c r="P184" s="30">
        <f>VLOOKUP($E184,'факт '!$D$8:$BM$167,6,0)</f>
        <v>0</v>
      </c>
      <c r="Q184" s="30">
        <f t="shared" si="1420"/>
        <v>0</v>
      </c>
      <c r="R184" s="30">
        <f t="shared" si="1420"/>
        <v>0</v>
      </c>
      <c r="S184" s="163">
        <f t="shared" si="1184"/>
        <v>0</v>
      </c>
      <c r="T184" s="163">
        <f t="shared" si="1184"/>
        <v>0</v>
      </c>
      <c r="U184" s="163"/>
      <c r="V184" s="163"/>
      <c r="W184" s="30"/>
      <c r="X184" s="30"/>
      <c r="Y184" s="30"/>
      <c r="Z184" s="30"/>
      <c r="AA184" s="30">
        <f>VLOOKUP($E184,'факт '!$D$8:$BM$167,9,0)</f>
        <v>0</v>
      </c>
      <c r="AB184" s="30">
        <f>VLOOKUP($E184,'факт '!$D$8:$BM$167,10,0)</f>
        <v>0</v>
      </c>
      <c r="AC184" s="30">
        <f>VLOOKUP($E184,'факт '!$D$8:$BM$167,11,0)</f>
        <v>0</v>
      </c>
      <c r="AD184" s="30">
        <f>VLOOKUP($E184,'факт '!$D$8:$BM$167,12,0)</f>
        <v>0</v>
      </c>
      <c r="AE184" s="30">
        <f t="shared" si="1421"/>
        <v>0</v>
      </c>
      <c r="AF184" s="30">
        <f t="shared" si="1421"/>
        <v>0</v>
      </c>
      <c r="AG184" s="163">
        <f t="shared" si="1183"/>
        <v>0</v>
      </c>
      <c r="AH184" s="163">
        <f t="shared" si="1183"/>
        <v>0</v>
      </c>
      <c r="AI184" s="163"/>
      <c r="AJ184" s="163"/>
      <c r="AK184" s="323"/>
      <c r="AL184" s="30"/>
      <c r="AM184" s="30"/>
      <c r="AN184" s="30"/>
      <c r="AO184" s="30">
        <f>VLOOKUP($E184,'факт '!$D$8:$BM$167,7,0)</f>
        <v>0</v>
      </c>
      <c r="AP184" s="30">
        <f>VLOOKUP($E184,'факт '!$D$8:$BM$167,8,0)</f>
        <v>0</v>
      </c>
      <c r="AQ184" s="30"/>
      <c r="AR184" s="30"/>
      <c r="AS184" s="30">
        <f t="shared" si="1422"/>
        <v>0</v>
      </c>
      <c r="AT184" s="30">
        <f t="shared" si="1422"/>
        <v>0</v>
      </c>
      <c r="AU184" s="163">
        <f t="shared" si="1185"/>
        <v>0</v>
      </c>
      <c r="AV184" s="163">
        <f t="shared" si="1185"/>
        <v>0</v>
      </c>
      <c r="AW184" s="163"/>
      <c r="AX184" s="163"/>
      <c r="AY184" s="30"/>
      <c r="AZ184" s="30"/>
      <c r="BA184" s="30"/>
      <c r="BB184" s="30"/>
      <c r="BC184" s="30">
        <f>VLOOKUP($E184,'факт '!$D$8:$BM$167,13,0)</f>
        <v>0</v>
      </c>
      <c r="BD184" s="30">
        <f>VLOOKUP($E184,'факт '!$D$8:$BM$167,14,0)</f>
        <v>0</v>
      </c>
      <c r="BE184" s="30"/>
      <c r="BF184" s="30"/>
      <c r="BG184" s="30">
        <f t="shared" si="1423"/>
        <v>0</v>
      </c>
      <c r="BH184" s="30">
        <f t="shared" si="1423"/>
        <v>0</v>
      </c>
      <c r="BI184" s="163">
        <f t="shared" si="1186"/>
        <v>0</v>
      </c>
      <c r="BJ184" s="163">
        <f t="shared" si="1186"/>
        <v>0</v>
      </c>
      <c r="BK184" s="163"/>
      <c r="BL184" s="163"/>
      <c r="BM184" s="30"/>
      <c r="BN184" s="30"/>
      <c r="BO184" s="30"/>
      <c r="BP184" s="30"/>
      <c r="BQ184" s="30">
        <f>VLOOKUP($E184,'факт '!$D$8:$BM$167,17,0)</f>
        <v>0</v>
      </c>
      <c r="BR184" s="30">
        <f>VLOOKUP($E184,'факт '!$D$8:$BM$167,18,0)</f>
        <v>0</v>
      </c>
      <c r="BS184" s="30">
        <f>VLOOKUP($E184,'факт '!$D$8:$BM$167,19,0)</f>
        <v>0</v>
      </c>
      <c r="BT184" s="30">
        <f>VLOOKUP($E184,'факт '!$D$8:$BM$167,20,0)</f>
        <v>0</v>
      </c>
      <c r="BU184" s="30">
        <f t="shared" si="1424"/>
        <v>0</v>
      </c>
      <c r="BV184" s="30">
        <f t="shared" si="1424"/>
        <v>0</v>
      </c>
      <c r="BW184" s="163">
        <f t="shared" si="1189"/>
        <v>0</v>
      </c>
      <c r="BX184" s="163">
        <f t="shared" si="1189"/>
        <v>0</v>
      </c>
      <c r="BY184" s="163"/>
      <c r="BZ184" s="163"/>
      <c r="CA184" s="30"/>
      <c r="CB184" s="30"/>
      <c r="CC184" s="30"/>
      <c r="CD184" s="30"/>
      <c r="CE184" s="30">
        <f>VLOOKUP($E184,'факт '!$D$8:$BM$167,21,0)</f>
        <v>0</v>
      </c>
      <c r="CF184" s="30">
        <f>VLOOKUP($E184,'факт '!$D$8:$BM$167,22,0)</f>
        <v>0</v>
      </c>
      <c r="CG184" s="30">
        <f>VLOOKUP($E184,'факт '!$D$8:$BM$167,23,0)</f>
        <v>0</v>
      </c>
      <c r="CH184" s="30">
        <f>VLOOKUP($E184,'факт '!$D$8:$BM$167,24,0)</f>
        <v>0</v>
      </c>
      <c r="CI184" s="30">
        <f t="shared" si="1425"/>
        <v>0</v>
      </c>
      <c r="CJ184" s="30">
        <f t="shared" si="1425"/>
        <v>0</v>
      </c>
      <c r="CK184" s="163">
        <f t="shared" si="1190"/>
        <v>0</v>
      </c>
      <c r="CL184" s="163">
        <f t="shared" si="1190"/>
        <v>0</v>
      </c>
      <c r="CM184" s="163"/>
      <c r="CN184" s="163"/>
      <c r="CO184" s="163"/>
      <c r="CP184" s="30"/>
      <c r="CQ184" s="30"/>
      <c r="CR184" s="30"/>
      <c r="CS184" s="30"/>
      <c r="CT184" s="30">
        <f>VLOOKUP($E184,'факт '!$D$8:$BM$167,25,0)</f>
        <v>0</v>
      </c>
      <c r="CU184" s="30">
        <f>VLOOKUP($E184,'факт '!$D$8:$BM$167,26,0)</f>
        <v>0</v>
      </c>
      <c r="CV184" s="30">
        <f>VLOOKUP($E184,'факт '!$D$8:$BM$167,27,0)</f>
        <v>0</v>
      </c>
      <c r="CW184" s="30">
        <f>VLOOKUP($E184,'факт '!$D$8:$BM$167,28,0)</f>
        <v>0</v>
      </c>
      <c r="CX184" s="30">
        <f t="shared" si="1426"/>
        <v>0</v>
      </c>
      <c r="CY184" s="30">
        <f t="shared" si="1426"/>
        <v>0</v>
      </c>
      <c r="CZ184" s="163">
        <f t="shared" si="1156"/>
        <v>0</v>
      </c>
      <c r="DA184" s="163">
        <f t="shared" si="1156"/>
        <v>0</v>
      </c>
      <c r="DB184" s="163"/>
      <c r="DC184" s="163"/>
      <c r="DD184" s="30"/>
      <c r="DE184" s="30"/>
      <c r="DF184" s="30"/>
      <c r="DG184" s="30"/>
      <c r="DH184" s="30">
        <f>VLOOKUP($E184,'факт '!$D$8:$BM$167,29,0)</f>
        <v>386</v>
      </c>
      <c r="DI184" s="30">
        <f>VLOOKUP($E184,'факт '!$D$8:$BM$167,30,0)</f>
        <v>31028729.659999799</v>
      </c>
      <c r="DJ184" s="30">
        <f>VLOOKUP($E184,'факт '!$D$8:$BM$167,31,0)</f>
        <v>238</v>
      </c>
      <c r="DK184" s="30">
        <f>VLOOKUP($E184,'факт '!$D$8:$BM$167,32,0)</f>
        <v>19131703.779999997</v>
      </c>
      <c r="DL184" s="30">
        <f t="shared" si="1427"/>
        <v>624</v>
      </c>
      <c r="DM184" s="30">
        <f t="shared" si="1427"/>
        <v>50160433.439999796</v>
      </c>
      <c r="DN184" s="163">
        <f t="shared" si="1157"/>
        <v>386</v>
      </c>
      <c r="DO184" s="163">
        <f t="shared" si="1157"/>
        <v>31028729.659999799</v>
      </c>
      <c r="DP184" s="163"/>
      <c r="DQ184" s="347">
        <f>DI184/DH184</f>
        <v>80385.309999999474</v>
      </c>
      <c r="DR184" s="30"/>
      <c r="DS184" s="30"/>
      <c r="DT184" s="30"/>
      <c r="DU184" s="30"/>
      <c r="DV184" s="30">
        <f>VLOOKUP($E184,'факт '!$D$8:$BM$167,33,0)</f>
        <v>0</v>
      </c>
      <c r="DW184" s="30">
        <f>VLOOKUP($E184,'факт '!$D$8:$BM$167,34,0)</f>
        <v>0</v>
      </c>
      <c r="DX184" s="30">
        <f>VLOOKUP($E184,'факт '!$D$8:$BM$167,35,0)</f>
        <v>0</v>
      </c>
      <c r="DY184" s="30">
        <f>VLOOKUP($E184,'факт '!$D$8:$BM$167,36,0)</f>
        <v>0</v>
      </c>
      <c r="DZ184" s="30">
        <f t="shared" si="1428"/>
        <v>0</v>
      </c>
      <c r="EA184" s="30">
        <f t="shared" si="1428"/>
        <v>0</v>
      </c>
      <c r="EB184" s="163">
        <f t="shared" si="1191"/>
        <v>0</v>
      </c>
      <c r="EC184" s="163">
        <f t="shared" si="1191"/>
        <v>0</v>
      </c>
      <c r="ED184" s="163"/>
      <c r="EE184" s="163"/>
      <c r="EF184" s="30"/>
      <c r="EG184" s="30"/>
      <c r="EH184" s="30"/>
      <c r="EI184" s="30"/>
      <c r="EJ184" s="30">
        <f>VLOOKUP($E184,'факт '!$D$8:$BM$167,15,0)</f>
        <v>0</v>
      </c>
      <c r="EK184" s="30">
        <f>VLOOKUP($E184,'факт '!$D$8:$BM$167,16,0)</f>
        <v>0</v>
      </c>
      <c r="EL184" s="30"/>
      <c r="EM184" s="30"/>
      <c r="EN184" s="30">
        <f t="shared" si="1429"/>
        <v>0</v>
      </c>
      <c r="EO184" s="30">
        <f t="shared" si="1429"/>
        <v>0</v>
      </c>
      <c r="EP184" s="163">
        <f t="shared" si="1192"/>
        <v>0</v>
      </c>
      <c r="EQ184" s="163">
        <f t="shared" si="1192"/>
        <v>0</v>
      </c>
      <c r="ER184" s="163"/>
      <c r="ES184" s="163"/>
      <c r="ET184" s="30"/>
      <c r="EU184" s="30"/>
      <c r="EV184" s="30"/>
      <c r="EW184" s="30"/>
      <c r="EX184" s="30">
        <f>VLOOKUP($E184,'факт '!$D$8:$BM$167,37,0)</f>
        <v>0</v>
      </c>
      <c r="EY184" s="30">
        <f>VLOOKUP($E184,'факт '!$D$8:$BM$167,38,0)</f>
        <v>0</v>
      </c>
      <c r="EZ184" s="30">
        <f>VLOOKUP($E184,'факт '!$D$8:$BM$167,39,0)</f>
        <v>0</v>
      </c>
      <c r="FA184" s="30">
        <f>VLOOKUP($E184,'факт '!$D$8:$BM$167,40,0)</f>
        <v>0</v>
      </c>
      <c r="FB184" s="30">
        <f t="shared" si="1430"/>
        <v>0</v>
      </c>
      <c r="FC184" s="30">
        <f t="shared" si="1430"/>
        <v>0</v>
      </c>
      <c r="FD184" s="163">
        <f t="shared" si="1193"/>
        <v>0</v>
      </c>
      <c r="FE184" s="163">
        <f t="shared" si="1193"/>
        <v>0</v>
      </c>
      <c r="FF184" s="163"/>
      <c r="FG184" s="163"/>
      <c r="FH184" s="30"/>
      <c r="FI184" s="30"/>
      <c r="FJ184" s="30"/>
      <c r="FK184" s="30"/>
      <c r="FL184" s="30">
        <f>VLOOKUP($E184,'факт '!$D$8:$BM$167,45,0)</f>
        <v>0</v>
      </c>
      <c r="FM184" s="30">
        <f>VLOOKUP($E184,'факт '!$D$8:$BM$167,46,0)</f>
        <v>0</v>
      </c>
      <c r="FN184" s="30">
        <f>VLOOKUP($E184,'факт '!$D$8:$BM$167,47,0)</f>
        <v>0</v>
      </c>
      <c r="FO184" s="30">
        <f>VLOOKUP($E184,'факт '!$D$8:$BM$167,48,0)</f>
        <v>0</v>
      </c>
      <c r="FP184" s="30">
        <f t="shared" si="1431"/>
        <v>0</v>
      </c>
      <c r="FQ184" s="30">
        <f t="shared" si="1431"/>
        <v>0</v>
      </c>
      <c r="FR184" s="163">
        <f t="shared" si="1194"/>
        <v>0</v>
      </c>
      <c r="FS184" s="163">
        <f t="shared" si="1194"/>
        <v>0</v>
      </c>
      <c r="FT184" s="163"/>
      <c r="FU184" s="163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163">
        <f t="shared" si="1136"/>
        <v>0</v>
      </c>
      <c r="GG184" s="163">
        <f t="shared" si="1136"/>
        <v>0</v>
      </c>
      <c r="GH184" s="163"/>
      <c r="GI184" s="163"/>
      <c r="GJ184" s="30"/>
      <c r="GK184" s="30"/>
      <c r="GL184" s="30"/>
      <c r="GM184" s="30"/>
      <c r="GN184" s="30">
        <f>VLOOKUP($E184,'факт '!$D$8:$BM$167,41,0)</f>
        <v>0</v>
      </c>
      <c r="GO184" s="30">
        <f>VLOOKUP($E184,'факт '!$D$8:$BM$167,42,0)</f>
        <v>0</v>
      </c>
      <c r="GP184" s="30">
        <f>VLOOKUP($E184,'факт '!$D$8:$BM$167,43,0)</f>
        <v>0</v>
      </c>
      <c r="GQ184" s="30">
        <f>VLOOKUP($E184,'факт '!$D$8:$BM$167,44,0)</f>
        <v>0</v>
      </c>
      <c r="GR184" s="30">
        <f t="shared" si="1432"/>
        <v>0</v>
      </c>
      <c r="GS184" s="30">
        <f t="shared" si="1432"/>
        <v>0</v>
      </c>
      <c r="GT184" s="163">
        <f t="shared" si="1195"/>
        <v>0</v>
      </c>
      <c r="GU184" s="163">
        <f t="shared" si="1195"/>
        <v>0</v>
      </c>
      <c r="GV184" s="163"/>
      <c r="GW184" s="163"/>
      <c r="GX184" s="30"/>
      <c r="GY184" s="30"/>
      <c r="GZ184" s="30"/>
      <c r="HA184" s="30"/>
      <c r="HB184" s="30">
        <f>VLOOKUP($E184,'факт '!$D$8:$BM$167,49,0)</f>
        <v>0</v>
      </c>
      <c r="HC184" s="30">
        <f>VLOOKUP($E184,'факт '!$D$8:$BM$167,50,0)</f>
        <v>0</v>
      </c>
      <c r="HD184" s="30"/>
      <c r="HE184" s="30"/>
      <c r="HF184" s="30">
        <f t="shared" si="1433"/>
        <v>0</v>
      </c>
      <c r="HG184" s="30">
        <f t="shared" si="1433"/>
        <v>0</v>
      </c>
      <c r="HH184" s="163">
        <f t="shared" si="1158"/>
        <v>0</v>
      </c>
      <c r="HI184" s="163">
        <f t="shared" si="1158"/>
        <v>0</v>
      </c>
      <c r="HJ184" s="163"/>
      <c r="HK184" s="163"/>
      <c r="HL184" s="30"/>
      <c r="HM184" s="30"/>
      <c r="HN184" s="30"/>
      <c r="HO184" s="30"/>
      <c r="HP184" s="30">
        <f>VLOOKUP($E184,'факт '!$D$8:$BM$167,51,0)</f>
        <v>0</v>
      </c>
      <c r="HQ184" s="30">
        <f>VLOOKUP($E184,'факт '!$D$8:$BM$167,52,0)</f>
        <v>0</v>
      </c>
      <c r="HR184" s="30"/>
      <c r="HS184" s="30"/>
      <c r="HT184" s="30">
        <f t="shared" si="1434"/>
        <v>0</v>
      </c>
      <c r="HU184" s="30">
        <f t="shared" si="1434"/>
        <v>0</v>
      </c>
      <c r="HV184" s="163">
        <f t="shared" si="1159"/>
        <v>0</v>
      </c>
      <c r="HW184" s="163">
        <f t="shared" si="1159"/>
        <v>0</v>
      </c>
      <c r="HX184" s="163"/>
      <c r="HY184" s="163"/>
      <c r="HZ184" s="163"/>
      <c r="IA184" s="163"/>
      <c r="IB184" s="163"/>
      <c r="IC184" s="163"/>
      <c r="ID184" s="30">
        <f>VLOOKUP($E184,'факт '!$D$8:$BM$167,53,0)</f>
        <v>0</v>
      </c>
      <c r="IE184" s="30">
        <f>VLOOKUP($E184,'факт '!$D$8:$BM$167,54,0)</f>
        <v>0</v>
      </c>
      <c r="IF184" s="163"/>
      <c r="IG184" s="163"/>
      <c r="IH184" s="163">
        <f t="shared" si="1435"/>
        <v>0</v>
      </c>
      <c r="II184" s="163">
        <f t="shared" si="1435"/>
        <v>0</v>
      </c>
      <c r="IJ184" s="163">
        <f t="shared" si="1160"/>
        <v>0</v>
      </c>
      <c r="IK184" s="163">
        <f t="shared" si="1160"/>
        <v>0</v>
      </c>
      <c r="IL184" s="163"/>
      <c r="IM184" s="163"/>
      <c r="IN184" s="163"/>
      <c r="IO184" s="163"/>
      <c r="IP184" s="163"/>
      <c r="IQ184" s="163"/>
      <c r="IR184" s="30">
        <f>VLOOKUP($E184,'факт '!$D$8:$BM$167,53,0)</f>
        <v>0</v>
      </c>
      <c r="IS184" s="30">
        <f>VLOOKUP($E184,'факт '!$D$8:$BM$167,54,0)</f>
        <v>0</v>
      </c>
      <c r="IT184" s="163"/>
      <c r="IU184" s="163"/>
      <c r="IV184" s="163">
        <f t="shared" si="1436"/>
        <v>0</v>
      </c>
      <c r="IW184" s="163">
        <f t="shared" si="1436"/>
        <v>0</v>
      </c>
      <c r="IX184" s="163">
        <f t="shared" si="1307"/>
        <v>0</v>
      </c>
      <c r="IY184" s="163">
        <f t="shared" si="1307"/>
        <v>0</v>
      </c>
      <c r="IZ184" s="163"/>
      <c r="JA184" s="163"/>
      <c r="JB184" s="170"/>
      <c r="JC184" s="242"/>
      <c r="JD184" s="170"/>
      <c r="JE184" s="170"/>
      <c r="JF184" s="238">
        <f t="shared" si="1437"/>
        <v>386</v>
      </c>
      <c r="JG184" s="238">
        <f t="shared" si="1437"/>
        <v>31028729.659999799</v>
      </c>
      <c r="JH184" s="238">
        <f t="shared" si="1437"/>
        <v>238</v>
      </c>
      <c r="JI184" s="238">
        <f t="shared" si="1437"/>
        <v>19131703.779999997</v>
      </c>
      <c r="JJ184" s="238">
        <f t="shared" si="1162"/>
        <v>624</v>
      </c>
      <c r="JK184" s="238">
        <f t="shared" si="1154"/>
        <v>50160433.439999796</v>
      </c>
      <c r="JL184" s="238">
        <f t="shared" si="1140"/>
        <v>386</v>
      </c>
      <c r="JM184" s="238">
        <f t="shared" si="1140"/>
        <v>31028729.659999799</v>
      </c>
      <c r="JN184" s="48"/>
      <c r="JO184" s="18"/>
      <c r="JP184" s="55"/>
      <c r="JQ184" s="55">
        <f t="shared" si="1419"/>
        <v>80385.309999999474</v>
      </c>
      <c r="JR184" s="378">
        <f t="shared" ref="JR184:JR189" si="1438">JQ184-$JP$182</f>
        <v>2.6999994734069332E-3</v>
      </c>
      <c r="JS184" s="382">
        <f t="shared" si="1415"/>
        <v>80385.309999999983</v>
      </c>
    </row>
    <row r="185" spans="1:280" ht="76.5" hidden="1" x14ac:dyDescent="0.2">
      <c r="A185" s="10">
        <v>1</v>
      </c>
      <c r="B185" s="10">
        <v>1</v>
      </c>
      <c r="C185" s="425" t="s">
        <v>173</v>
      </c>
      <c r="D185" s="426" t="s">
        <v>113</v>
      </c>
      <c r="E185" s="448">
        <v>380</v>
      </c>
      <c r="F185" s="428" t="s">
        <v>115</v>
      </c>
      <c r="G185" s="142">
        <v>25</v>
      </c>
      <c r="H185" s="169">
        <v>80385.3073</v>
      </c>
      <c r="I185" s="30"/>
      <c r="J185" s="30"/>
      <c r="K185" s="30"/>
      <c r="L185" s="30"/>
      <c r="M185" s="30">
        <f>VLOOKUP($E185,'факт '!$D$8:$BM$167,3,0)</f>
        <v>0</v>
      </c>
      <c r="N185" s="30">
        <f>VLOOKUP($E185,'факт '!$D$8:$BM$167,4,0)</f>
        <v>0</v>
      </c>
      <c r="O185" s="30">
        <f>VLOOKUP($E185,'факт '!$D$8:$BM$167,5,0)</f>
        <v>0</v>
      </c>
      <c r="P185" s="30">
        <f>VLOOKUP($E185,'факт '!$D$8:$BM$167,6,0)</f>
        <v>0</v>
      </c>
      <c r="Q185" s="30">
        <f t="shared" si="1420"/>
        <v>0</v>
      </c>
      <c r="R185" s="30">
        <f t="shared" si="1420"/>
        <v>0</v>
      </c>
      <c r="S185" s="163">
        <f t="shared" si="1184"/>
        <v>0</v>
      </c>
      <c r="T185" s="163">
        <f t="shared" si="1184"/>
        <v>0</v>
      </c>
      <c r="U185" s="163"/>
      <c r="V185" s="163"/>
      <c r="W185" s="30"/>
      <c r="X185" s="30"/>
      <c r="Y185" s="30"/>
      <c r="Z185" s="30"/>
      <c r="AA185" s="30">
        <f>VLOOKUP($E185,'факт '!$D$8:$BM$167,9,0)</f>
        <v>0</v>
      </c>
      <c r="AB185" s="30">
        <f>VLOOKUP($E185,'факт '!$D$8:$BM$167,10,0)</f>
        <v>0</v>
      </c>
      <c r="AC185" s="30">
        <f>VLOOKUP($E185,'факт '!$D$8:$BM$167,11,0)</f>
        <v>0</v>
      </c>
      <c r="AD185" s="30">
        <f>VLOOKUP($E185,'факт '!$D$8:$BM$167,12,0)</f>
        <v>0</v>
      </c>
      <c r="AE185" s="30">
        <f t="shared" si="1421"/>
        <v>0</v>
      </c>
      <c r="AF185" s="30">
        <f t="shared" si="1421"/>
        <v>0</v>
      </c>
      <c r="AG185" s="163">
        <f t="shared" si="1183"/>
        <v>0</v>
      </c>
      <c r="AH185" s="163">
        <f t="shared" si="1183"/>
        <v>0</v>
      </c>
      <c r="AI185" s="163"/>
      <c r="AJ185" s="163"/>
      <c r="AK185" s="323"/>
      <c r="AL185" s="30"/>
      <c r="AM185" s="30"/>
      <c r="AN185" s="30"/>
      <c r="AO185" s="30">
        <f>VLOOKUP($E185,'факт '!$D$8:$BM$167,7,0)</f>
        <v>0</v>
      </c>
      <c r="AP185" s="30">
        <f>VLOOKUP($E185,'факт '!$D$8:$BM$167,8,0)</f>
        <v>0</v>
      </c>
      <c r="AQ185" s="30"/>
      <c r="AR185" s="30"/>
      <c r="AS185" s="30">
        <f t="shared" si="1422"/>
        <v>0</v>
      </c>
      <c r="AT185" s="30">
        <f t="shared" si="1422"/>
        <v>0</v>
      </c>
      <c r="AU185" s="163">
        <f t="shared" si="1185"/>
        <v>0</v>
      </c>
      <c r="AV185" s="163">
        <f t="shared" si="1185"/>
        <v>0</v>
      </c>
      <c r="AW185" s="163"/>
      <c r="AX185" s="163"/>
      <c r="AY185" s="30"/>
      <c r="AZ185" s="30"/>
      <c r="BA185" s="30"/>
      <c r="BB185" s="30"/>
      <c r="BC185" s="30">
        <f>VLOOKUP($E185,'факт '!$D$8:$BM$167,13,0)</f>
        <v>0</v>
      </c>
      <c r="BD185" s="30">
        <f>VLOOKUP($E185,'факт '!$D$8:$BM$167,14,0)</f>
        <v>0</v>
      </c>
      <c r="BE185" s="30"/>
      <c r="BF185" s="30"/>
      <c r="BG185" s="30">
        <f t="shared" si="1423"/>
        <v>0</v>
      </c>
      <c r="BH185" s="30">
        <f t="shared" si="1423"/>
        <v>0</v>
      </c>
      <c r="BI185" s="163">
        <f t="shared" si="1186"/>
        <v>0</v>
      </c>
      <c r="BJ185" s="163">
        <f t="shared" si="1186"/>
        <v>0</v>
      </c>
      <c r="BK185" s="163"/>
      <c r="BL185" s="163"/>
      <c r="BM185" s="30"/>
      <c r="BN185" s="30"/>
      <c r="BO185" s="30"/>
      <c r="BP185" s="30"/>
      <c r="BQ185" s="30">
        <f>VLOOKUP($E185,'факт '!$D$8:$BM$167,17,0)</f>
        <v>0</v>
      </c>
      <c r="BR185" s="30">
        <f>VLOOKUP($E185,'факт '!$D$8:$BM$167,18,0)</f>
        <v>0</v>
      </c>
      <c r="BS185" s="30">
        <f>VLOOKUP($E185,'факт '!$D$8:$BM$167,19,0)</f>
        <v>0</v>
      </c>
      <c r="BT185" s="30">
        <f>VLOOKUP($E185,'факт '!$D$8:$BM$167,20,0)</f>
        <v>0</v>
      </c>
      <c r="BU185" s="30">
        <f t="shared" si="1424"/>
        <v>0</v>
      </c>
      <c r="BV185" s="30">
        <f t="shared" si="1424"/>
        <v>0</v>
      </c>
      <c r="BW185" s="163">
        <f t="shared" si="1189"/>
        <v>0</v>
      </c>
      <c r="BX185" s="163">
        <f t="shared" si="1189"/>
        <v>0</v>
      </c>
      <c r="BY185" s="163"/>
      <c r="BZ185" s="163"/>
      <c r="CA185" s="30"/>
      <c r="CB185" s="30"/>
      <c r="CC185" s="30"/>
      <c r="CD185" s="30"/>
      <c r="CE185" s="30">
        <f>VLOOKUP($E185,'факт '!$D$8:$BM$167,21,0)</f>
        <v>0</v>
      </c>
      <c r="CF185" s="30">
        <f>VLOOKUP($E185,'факт '!$D$8:$BM$167,22,0)</f>
        <v>0</v>
      </c>
      <c r="CG185" s="30">
        <f>VLOOKUP($E185,'факт '!$D$8:$BM$167,23,0)</f>
        <v>0</v>
      </c>
      <c r="CH185" s="30">
        <f>VLOOKUP($E185,'факт '!$D$8:$BM$167,24,0)</f>
        <v>0</v>
      </c>
      <c r="CI185" s="30">
        <f t="shared" si="1425"/>
        <v>0</v>
      </c>
      <c r="CJ185" s="30">
        <f t="shared" si="1425"/>
        <v>0</v>
      </c>
      <c r="CK185" s="163">
        <f t="shared" si="1190"/>
        <v>0</v>
      </c>
      <c r="CL185" s="163">
        <f t="shared" si="1190"/>
        <v>0</v>
      </c>
      <c r="CM185" s="163"/>
      <c r="CN185" s="163"/>
      <c r="CO185" s="163"/>
      <c r="CP185" s="30"/>
      <c r="CQ185" s="30"/>
      <c r="CR185" s="30"/>
      <c r="CS185" s="30"/>
      <c r="CT185" s="30">
        <f>VLOOKUP($E185,'факт '!$D$8:$BM$167,25,0)</f>
        <v>0</v>
      </c>
      <c r="CU185" s="30">
        <f>VLOOKUP($E185,'факт '!$D$8:$BM$167,26,0)</f>
        <v>0</v>
      </c>
      <c r="CV185" s="30">
        <f>VLOOKUP($E185,'факт '!$D$8:$BM$167,27,0)</f>
        <v>0</v>
      </c>
      <c r="CW185" s="30">
        <f>VLOOKUP($E185,'факт '!$D$8:$BM$167,28,0)</f>
        <v>0</v>
      </c>
      <c r="CX185" s="30">
        <f t="shared" si="1426"/>
        <v>0</v>
      </c>
      <c r="CY185" s="30">
        <f t="shared" si="1426"/>
        <v>0</v>
      </c>
      <c r="CZ185" s="163">
        <f t="shared" si="1156"/>
        <v>0</v>
      </c>
      <c r="DA185" s="163">
        <f t="shared" si="1156"/>
        <v>0</v>
      </c>
      <c r="DB185" s="163"/>
      <c r="DC185" s="163"/>
      <c r="DD185" s="30"/>
      <c r="DE185" s="30"/>
      <c r="DF185" s="30"/>
      <c r="DG185" s="30"/>
      <c r="DH185" s="30">
        <f>VLOOKUP($E185,'факт '!$D$8:$BM$167,29,0)</f>
        <v>28</v>
      </c>
      <c r="DI185" s="30">
        <f>VLOOKUP($E185,'факт '!$D$8:$BM$167,30,0)</f>
        <v>2250788.6800000011</v>
      </c>
      <c r="DJ185" s="30">
        <f>VLOOKUP($E185,'факт '!$D$8:$BM$167,31,0)</f>
        <v>15</v>
      </c>
      <c r="DK185" s="30">
        <f>VLOOKUP($E185,'факт '!$D$8:$BM$167,32,0)</f>
        <v>1205779.6500000004</v>
      </c>
      <c r="DL185" s="30">
        <f t="shared" si="1427"/>
        <v>43</v>
      </c>
      <c r="DM185" s="30">
        <f t="shared" si="1427"/>
        <v>3456568.3300000015</v>
      </c>
      <c r="DN185" s="163">
        <f t="shared" si="1157"/>
        <v>28</v>
      </c>
      <c r="DO185" s="163">
        <f t="shared" si="1157"/>
        <v>2250788.6800000011</v>
      </c>
      <c r="DP185" s="163"/>
      <c r="DQ185" s="347">
        <f t="shared" ref="DQ185:DQ191" si="1439">DI185/DH185</f>
        <v>80385.310000000041</v>
      </c>
      <c r="DR185" s="30"/>
      <c r="DS185" s="30"/>
      <c r="DT185" s="30"/>
      <c r="DU185" s="30"/>
      <c r="DV185" s="30">
        <f>VLOOKUP($E185,'факт '!$D$8:$BM$167,33,0)</f>
        <v>0</v>
      </c>
      <c r="DW185" s="30">
        <f>VLOOKUP($E185,'факт '!$D$8:$BM$167,34,0)</f>
        <v>0</v>
      </c>
      <c r="DX185" s="30">
        <f>VLOOKUP($E185,'факт '!$D$8:$BM$167,35,0)</f>
        <v>0</v>
      </c>
      <c r="DY185" s="30">
        <f>VLOOKUP($E185,'факт '!$D$8:$BM$167,36,0)</f>
        <v>0</v>
      </c>
      <c r="DZ185" s="30">
        <f t="shared" si="1428"/>
        <v>0</v>
      </c>
      <c r="EA185" s="30">
        <f t="shared" si="1428"/>
        <v>0</v>
      </c>
      <c r="EB185" s="163">
        <f t="shared" si="1191"/>
        <v>0</v>
      </c>
      <c r="EC185" s="163">
        <f t="shared" si="1191"/>
        <v>0</v>
      </c>
      <c r="ED185" s="163"/>
      <c r="EE185" s="163"/>
      <c r="EF185" s="30"/>
      <c r="EG185" s="30"/>
      <c r="EH185" s="30"/>
      <c r="EI185" s="30"/>
      <c r="EJ185" s="30">
        <f>VLOOKUP($E185,'факт '!$D$8:$BM$167,15,0)</f>
        <v>0</v>
      </c>
      <c r="EK185" s="30">
        <f>VLOOKUP($E185,'факт '!$D$8:$BM$167,16,0)</f>
        <v>0</v>
      </c>
      <c r="EL185" s="30"/>
      <c r="EM185" s="30"/>
      <c r="EN185" s="30">
        <f t="shared" si="1429"/>
        <v>0</v>
      </c>
      <c r="EO185" s="30">
        <f t="shared" si="1429"/>
        <v>0</v>
      </c>
      <c r="EP185" s="163">
        <f t="shared" si="1192"/>
        <v>0</v>
      </c>
      <c r="EQ185" s="163">
        <f t="shared" si="1192"/>
        <v>0</v>
      </c>
      <c r="ER185" s="163"/>
      <c r="ES185" s="163"/>
      <c r="ET185" s="30"/>
      <c r="EU185" s="30"/>
      <c r="EV185" s="30"/>
      <c r="EW185" s="30"/>
      <c r="EX185" s="30">
        <f>VLOOKUP($E185,'факт '!$D$8:$BM$167,37,0)</f>
        <v>0</v>
      </c>
      <c r="EY185" s="30">
        <f>VLOOKUP($E185,'факт '!$D$8:$BM$167,38,0)</f>
        <v>0</v>
      </c>
      <c r="EZ185" s="30">
        <f>VLOOKUP($E185,'факт '!$D$8:$BM$167,39,0)</f>
        <v>0</v>
      </c>
      <c r="FA185" s="30">
        <f>VLOOKUP($E185,'факт '!$D$8:$BM$167,40,0)</f>
        <v>0</v>
      </c>
      <c r="FB185" s="30">
        <f t="shared" si="1430"/>
        <v>0</v>
      </c>
      <c r="FC185" s="30">
        <f t="shared" si="1430"/>
        <v>0</v>
      </c>
      <c r="FD185" s="163">
        <f t="shared" si="1193"/>
        <v>0</v>
      </c>
      <c r="FE185" s="163">
        <f t="shared" si="1193"/>
        <v>0</v>
      </c>
      <c r="FF185" s="163"/>
      <c r="FG185" s="163"/>
      <c r="FH185" s="30"/>
      <c r="FI185" s="30"/>
      <c r="FJ185" s="30"/>
      <c r="FK185" s="30"/>
      <c r="FL185" s="30">
        <f>VLOOKUP($E185,'факт '!$D$8:$BM$167,45,0)</f>
        <v>0</v>
      </c>
      <c r="FM185" s="30">
        <f>VLOOKUP($E185,'факт '!$D$8:$BM$167,46,0)</f>
        <v>0</v>
      </c>
      <c r="FN185" s="30">
        <f>VLOOKUP($E185,'факт '!$D$8:$BM$167,47,0)</f>
        <v>0</v>
      </c>
      <c r="FO185" s="30">
        <f>VLOOKUP($E185,'факт '!$D$8:$BM$167,48,0)</f>
        <v>0</v>
      </c>
      <c r="FP185" s="30">
        <f t="shared" si="1431"/>
        <v>0</v>
      </c>
      <c r="FQ185" s="30">
        <f t="shared" si="1431"/>
        <v>0</v>
      </c>
      <c r="FR185" s="163">
        <f t="shared" si="1194"/>
        <v>0</v>
      </c>
      <c r="FS185" s="163">
        <f t="shared" si="1194"/>
        <v>0</v>
      </c>
      <c r="FT185" s="163"/>
      <c r="FU185" s="163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163">
        <f t="shared" si="1136"/>
        <v>0</v>
      </c>
      <c r="GG185" s="163">
        <f t="shared" si="1136"/>
        <v>0</v>
      </c>
      <c r="GH185" s="163"/>
      <c r="GI185" s="163"/>
      <c r="GJ185" s="30"/>
      <c r="GK185" s="30"/>
      <c r="GL185" s="30"/>
      <c r="GM185" s="30"/>
      <c r="GN185" s="30">
        <f>VLOOKUP($E185,'факт '!$D$8:$BM$167,41,0)</f>
        <v>0</v>
      </c>
      <c r="GO185" s="30">
        <f>VLOOKUP($E185,'факт '!$D$8:$BM$167,42,0)</f>
        <v>0</v>
      </c>
      <c r="GP185" s="30">
        <f>VLOOKUP($E185,'факт '!$D$8:$BM$167,43,0)</f>
        <v>0</v>
      </c>
      <c r="GQ185" s="30">
        <f>VLOOKUP($E185,'факт '!$D$8:$BM$167,44,0)</f>
        <v>0</v>
      </c>
      <c r="GR185" s="30">
        <f t="shared" si="1432"/>
        <v>0</v>
      </c>
      <c r="GS185" s="30">
        <f t="shared" si="1432"/>
        <v>0</v>
      </c>
      <c r="GT185" s="163">
        <f t="shared" si="1195"/>
        <v>0</v>
      </c>
      <c r="GU185" s="163">
        <f t="shared" si="1195"/>
        <v>0</v>
      </c>
      <c r="GV185" s="163"/>
      <c r="GW185" s="163"/>
      <c r="GX185" s="30"/>
      <c r="GY185" s="30"/>
      <c r="GZ185" s="30"/>
      <c r="HA185" s="30"/>
      <c r="HB185" s="30">
        <f>VLOOKUP($E185,'факт '!$D$8:$BM$167,49,0)</f>
        <v>0</v>
      </c>
      <c r="HC185" s="30">
        <f>VLOOKUP($E185,'факт '!$D$8:$BM$167,50,0)</f>
        <v>0</v>
      </c>
      <c r="HD185" s="30"/>
      <c r="HE185" s="30"/>
      <c r="HF185" s="30">
        <f t="shared" si="1433"/>
        <v>0</v>
      </c>
      <c r="HG185" s="30">
        <f t="shared" si="1433"/>
        <v>0</v>
      </c>
      <c r="HH185" s="163">
        <f t="shared" si="1158"/>
        <v>0</v>
      </c>
      <c r="HI185" s="163">
        <f t="shared" si="1158"/>
        <v>0</v>
      </c>
      <c r="HJ185" s="163"/>
      <c r="HK185" s="163"/>
      <c r="HL185" s="30"/>
      <c r="HM185" s="30"/>
      <c r="HN185" s="30"/>
      <c r="HO185" s="30"/>
      <c r="HP185" s="30">
        <f>VLOOKUP($E185,'факт '!$D$8:$BM$167,51,0)</f>
        <v>0</v>
      </c>
      <c r="HQ185" s="30">
        <f>VLOOKUP($E185,'факт '!$D$8:$BM$167,52,0)</f>
        <v>0</v>
      </c>
      <c r="HR185" s="30"/>
      <c r="HS185" s="30"/>
      <c r="HT185" s="30">
        <f t="shared" si="1434"/>
        <v>0</v>
      </c>
      <c r="HU185" s="30">
        <f t="shared" si="1434"/>
        <v>0</v>
      </c>
      <c r="HV185" s="163">
        <f t="shared" si="1159"/>
        <v>0</v>
      </c>
      <c r="HW185" s="163">
        <f t="shared" si="1159"/>
        <v>0</v>
      </c>
      <c r="HX185" s="163"/>
      <c r="HY185" s="163"/>
      <c r="HZ185" s="163"/>
      <c r="IA185" s="163"/>
      <c r="IB185" s="163"/>
      <c r="IC185" s="163"/>
      <c r="ID185" s="30">
        <f>VLOOKUP($E185,'факт '!$D$8:$BM$167,53,0)</f>
        <v>0</v>
      </c>
      <c r="IE185" s="30">
        <f>VLOOKUP($E185,'факт '!$D$8:$BM$167,54,0)</f>
        <v>0</v>
      </c>
      <c r="IF185" s="163"/>
      <c r="IG185" s="163"/>
      <c r="IH185" s="163">
        <f t="shared" si="1435"/>
        <v>0</v>
      </c>
      <c r="II185" s="163">
        <f t="shared" si="1435"/>
        <v>0</v>
      </c>
      <c r="IJ185" s="163">
        <f t="shared" si="1160"/>
        <v>0</v>
      </c>
      <c r="IK185" s="163">
        <f t="shared" si="1160"/>
        <v>0</v>
      </c>
      <c r="IL185" s="163"/>
      <c r="IM185" s="163"/>
      <c r="IN185" s="163"/>
      <c r="IO185" s="163"/>
      <c r="IP185" s="163"/>
      <c r="IQ185" s="163"/>
      <c r="IR185" s="30">
        <f>VLOOKUP($E185,'факт '!$D$8:$BM$167,53,0)</f>
        <v>0</v>
      </c>
      <c r="IS185" s="30">
        <f>VLOOKUP($E185,'факт '!$D$8:$BM$167,54,0)</f>
        <v>0</v>
      </c>
      <c r="IT185" s="163"/>
      <c r="IU185" s="163"/>
      <c r="IV185" s="163">
        <f t="shared" si="1436"/>
        <v>0</v>
      </c>
      <c r="IW185" s="163">
        <f t="shared" si="1436"/>
        <v>0</v>
      </c>
      <c r="IX185" s="163">
        <f t="shared" si="1307"/>
        <v>0</v>
      </c>
      <c r="IY185" s="163">
        <f t="shared" si="1307"/>
        <v>0</v>
      </c>
      <c r="IZ185" s="163"/>
      <c r="JA185" s="163"/>
      <c r="JB185" s="170"/>
      <c r="JC185" s="242"/>
      <c r="JD185" s="170"/>
      <c r="JE185" s="170"/>
      <c r="JF185" s="238">
        <f t="shared" si="1437"/>
        <v>28</v>
      </c>
      <c r="JG185" s="238">
        <f t="shared" si="1437"/>
        <v>2250788.6800000011</v>
      </c>
      <c r="JH185" s="238">
        <f t="shared" si="1437"/>
        <v>15</v>
      </c>
      <c r="JI185" s="238">
        <f t="shared" si="1437"/>
        <v>1205779.6500000004</v>
      </c>
      <c r="JJ185" s="238">
        <f t="shared" si="1162"/>
        <v>43</v>
      </c>
      <c r="JK185" s="238">
        <f t="shared" si="1154"/>
        <v>3456568.3300000015</v>
      </c>
      <c r="JL185" s="238">
        <f t="shared" si="1140"/>
        <v>28</v>
      </c>
      <c r="JM185" s="238">
        <f t="shared" si="1140"/>
        <v>2250788.6800000011</v>
      </c>
      <c r="JN185" s="48"/>
      <c r="JO185" s="18"/>
      <c r="JP185" s="55"/>
      <c r="JQ185" s="55">
        <f t="shared" si="1419"/>
        <v>80385.310000000041</v>
      </c>
      <c r="JR185" s="378">
        <f t="shared" si="1438"/>
        <v>2.7000000409316272E-3</v>
      </c>
      <c r="JS185" s="382">
        <f t="shared" si="1415"/>
        <v>80385.310000000027</v>
      </c>
    </row>
    <row r="186" spans="1:280" ht="76.5" hidden="1" x14ac:dyDescent="0.2">
      <c r="A186" s="10">
        <v>1</v>
      </c>
      <c r="B186" s="10">
        <v>1</v>
      </c>
      <c r="C186" s="449" t="s">
        <v>243</v>
      </c>
      <c r="D186" s="428" t="s">
        <v>244</v>
      </c>
      <c r="E186" s="448">
        <v>386</v>
      </c>
      <c r="F186" s="428" t="s">
        <v>283</v>
      </c>
      <c r="G186" s="142">
        <v>25</v>
      </c>
      <c r="H186" s="169">
        <v>80385.3073</v>
      </c>
      <c r="I186" s="30"/>
      <c r="J186" s="30"/>
      <c r="K186" s="30"/>
      <c r="L186" s="30"/>
      <c r="M186" s="30">
        <f>VLOOKUP($E186,'факт '!$D$8:$BM$167,3,0)</f>
        <v>0</v>
      </c>
      <c r="N186" s="30">
        <f>VLOOKUP($E186,'факт '!$D$8:$BM$167,4,0)</f>
        <v>0</v>
      </c>
      <c r="O186" s="30">
        <f>VLOOKUP($E186,'факт '!$D$8:$BM$167,5,0)</f>
        <v>0</v>
      </c>
      <c r="P186" s="30">
        <f>VLOOKUP($E186,'факт '!$D$8:$BM$167,6,0)</f>
        <v>0</v>
      </c>
      <c r="Q186" s="30">
        <f t="shared" si="1420"/>
        <v>0</v>
      </c>
      <c r="R186" s="30">
        <f t="shared" si="1420"/>
        <v>0</v>
      </c>
      <c r="S186" s="163">
        <f t="shared" si="1184"/>
        <v>0</v>
      </c>
      <c r="T186" s="163">
        <f t="shared" si="1184"/>
        <v>0</v>
      </c>
      <c r="U186" s="163"/>
      <c r="V186" s="163"/>
      <c r="W186" s="30"/>
      <c r="X186" s="30"/>
      <c r="Y186" s="30"/>
      <c r="Z186" s="30"/>
      <c r="AA186" s="30">
        <f>VLOOKUP($E186,'факт '!$D$8:$BM$167,9,0)</f>
        <v>0</v>
      </c>
      <c r="AB186" s="30">
        <f>VLOOKUP($E186,'факт '!$D$8:$BM$167,10,0)</f>
        <v>0</v>
      </c>
      <c r="AC186" s="30">
        <f>VLOOKUP($E186,'факт '!$D$8:$BM$167,11,0)</f>
        <v>0</v>
      </c>
      <c r="AD186" s="30">
        <f>VLOOKUP($E186,'факт '!$D$8:$BM$167,12,0)</f>
        <v>0</v>
      </c>
      <c r="AE186" s="30">
        <f t="shared" si="1421"/>
        <v>0</v>
      </c>
      <c r="AF186" s="30">
        <f t="shared" si="1421"/>
        <v>0</v>
      </c>
      <c r="AG186" s="163">
        <f t="shared" si="1183"/>
        <v>0</v>
      </c>
      <c r="AH186" s="163">
        <f t="shared" si="1183"/>
        <v>0</v>
      </c>
      <c r="AI186" s="163"/>
      <c r="AJ186" s="163"/>
      <c r="AK186" s="323"/>
      <c r="AL186" s="30"/>
      <c r="AM186" s="30"/>
      <c r="AN186" s="30"/>
      <c r="AO186" s="30">
        <f>VLOOKUP($E186,'факт '!$D$8:$BM$167,7,0)</f>
        <v>0</v>
      </c>
      <c r="AP186" s="30">
        <f>VLOOKUP($E186,'факт '!$D$8:$BM$167,8,0)</f>
        <v>0</v>
      </c>
      <c r="AQ186" s="30"/>
      <c r="AR186" s="30"/>
      <c r="AS186" s="30">
        <f t="shared" si="1422"/>
        <v>0</v>
      </c>
      <c r="AT186" s="30">
        <f t="shared" si="1422"/>
        <v>0</v>
      </c>
      <c r="AU186" s="163">
        <f t="shared" si="1185"/>
        <v>0</v>
      </c>
      <c r="AV186" s="163">
        <f t="shared" si="1185"/>
        <v>0</v>
      </c>
      <c r="AW186" s="163"/>
      <c r="AX186" s="163"/>
      <c r="AY186" s="30"/>
      <c r="AZ186" s="30"/>
      <c r="BA186" s="30"/>
      <c r="BB186" s="30"/>
      <c r="BC186" s="30">
        <f>VLOOKUP($E186,'факт '!$D$8:$BM$167,13,0)</f>
        <v>0</v>
      </c>
      <c r="BD186" s="30">
        <f>VLOOKUP($E186,'факт '!$D$8:$BM$167,14,0)</f>
        <v>0</v>
      </c>
      <c r="BE186" s="30"/>
      <c r="BF186" s="30"/>
      <c r="BG186" s="30">
        <f t="shared" si="1423"/>
        <v>0</v>
      </c>
      <c r="BH186" s="30">
        <f t="shared" si="1423"/>
        <v>0</v>
      </c>
      <c r="BI186" s="163">
        <f t="shared" si="1186"/>
        <v>0</v>
      </c>
      <c r="BJ186" s="163">
        <f t="shared" si="1186"/>
        <v>0</v>
      </c>
      <c r="BK186" s="163"/>
      <c r="BL186" s="163"/>
      <c r="BM186" s="30"/>
      <c r="BN186" s="30"/>
      <c r="BO186" s="30"/>
      <c r="BP186" s="30"/>
      <c r="BQ186" s="30">
        <f>VLOOKUP($E186,'факт '!$D$8:$BM$167,17,0)</f>
        <v>0</v>
      </c>
      <c r="BR186" s="30">
        <f>VLOOKUP($E186,'факт '!$D$8:$BM$167,18,0)</f>
        <v>0</v>
      </c>
      <c r="BS186" s="30">
        <f>VLOOKUP($E186,'факт '!$D$8:$BM$167,19,0)</f>
        <v>0</v>
      </c>
      <c r="BT186" s="30">
        <f>VLOOKUP($E186,'факт '!$D$8:$BM$167,20,0)</f>
        <v>0</v>
      </c>
      <c r="BU186" s="30">
        <f t="shared" si="1424"/>
        <v>0</v>
      </c>
      <c r="BV186" s="30">
        <f t="shared" si="1424"/>
        <v>0</v>
      </c>
      <c r="BW186" s="163">
        <f t="shared" si="1189"/>
        <v>0</v>
      </c>
      <c r="BX186" s="163">
        <f t="shared" si="1189"/>
        <v>0</v>
      </c>
      <c r="BY186" s="163"/>
      <c r="BZ186" s="163"/>
      <c r="CA186" s="30"/>
      <c r="CB186" s="30"/>
      <c r="CC186" s="30"/>
      <c r="CD186" s="30"/>
      <c r="CE186" s="30">
        <f>VLOOKUP($E186,'факт '!$D$8:$BM$167,21,0)</f>
        <v>0</v>
      </c>
      <c r="CF186" s="30">
        <f>VLOOKUP($E186,'факт '!$D$8:$BM$167,22,0)</f>
        <v>0</v>
      </c>
      <c r="CG186" s="30">
        <f>VLOOKUP($E186,'факт '!$D$8:$BM$167,23,0)</f>
        <v>0</v>
      </c>
      <c r="CH186" s="30">
        <f>VLOOKUP($E186,'факт '!$D$8:$BM$167,24,0)</f>
        <v>0</v>
      </c>
      <c r="CI186" s="30">
        <f t="shared" si="1425"/>
        <v>0</v>
      </c>
      <c r="CJ186" s="30">
        <f t="shared" si="1425"/>
        <v>0</v>
      </c>
      <c r="CK186" s="163">
        <f t="shared" si="1190"/>
        <v>0</v>
      </c>
      <c r="CL186" s="163">
        <f t="shared" si="1190"/>
        <v>0</v>
      </c>
      <c r="CM186" s="163"/>
      <c r="CN186" s="163"/>
      <c r="CO186" s="163"/>
      <c r="CP186" s="30"/>
      <c r="CQ186" s="30"/>
      <c r="CR186" s="30"/>
      <c r="CS186" s="30"/>
      <c r="CT186" s="30">
        <f>VLOOKUP($E186,'факт '!$D$8:$BM$167,25,0)</f>
        <v>0</v>
      </c>
      <c r="CU186" s="30">
        <f>VLOOKUP($E186,'факт '!$D$8:$BM$167,26,0)</f>
        <v>0</v>
      </c>
      <c r="CV186" s="30">
        <f>VLOOKUP($E186,'факт '!$D$8:$BM$167,27,0)</f>
        <v>0</v>
      </c>
      <c r="CW186" s="30">
        <f>VLOOKUP($E186,'факт '!$D$8:$BM$167,28,0)</f>
        <v>0</v>
      </c>
      <c r="CX186" s="30">
        <f t="shared" si="1426"/>
        <v>0</v>
      </c>
      <c r="CY186" s="30">
        <f t="shared" si="1426"/>
        <v>0</v>
      </c>
      <c r="CZ186" s="163">
        <f t="shared" si="1156"/>
        <v>0</v>
      </c>
      <c r="DA186" s="163">
        <f t="shared" si="1156"/>
        <v>0</v>
      </c>
      <c r="DB186" s="163"/>
      <c r="DC186" s="163"/>
      <c r="DD186" s="30"/>
      <c r="DE186" s="30"/>
      <c r="DF186" s="30"/>
      <c r="DG186" s="30"/>
      <c r="DH186" s="30">
        <f>VLOOKUP($E186,'факт '!$D$8:$BM$167,29,0)</f>
        <v>0</v>
      </c>
      <c r="DI186" s="30">
        <f>VLOOKUP($E186,'факт '!$D$8:$BM$167,30,0)</f>
        <v>0</v>
      </c>
      <c r="DJ186" s="30">
        <f>VLOOKUP($E186,'факт '!$D$8:$BM$167,31,0)</f>
        <v>0</v>
      </c>
      <c r="DK186" s="30">
        <f>VLOOKUP($E186,'факт '!$D$8:$BM$167,32,0)</f>
        <v>0</v>
      </c>
      <c r="DL186" s="30">
        <f t="shared" si="1427"/>
        <v>0</v>
      </c>
      <c r="DM186" s="30">
        <f t="shared" si="1427"/>
        <v>0</v>
      </c>
      <c r="DN186" s="163">
        <f t="shared" si="1157"/>
        <v>0</v>
      </c>
      <c r="DO186" s="163">
        <f t="shared" si="1157"/>
        <v>0</v>
      </c>
      <c r="DP186" s="163"/>
      <c r="DQ186" s="347" t="e">
        <f t="shared" si="1439"/>
        <v>#DIV/0!</v>
      </c>
      <c r="DR186" s="30"/>
      <c r="DS186" s="30"/>
      <c r="DT186" s="30"/>
      <c r="DU186" s="30"/>
      <c r="DV186" s="30">
        <f>VLOOKUP($E186,'факт '!$D$8:$BM$167,33,0)</f>
        <v>0</v>
      </c>
      <c r="DW186" s="30">
        <f>VLOOKUP($E186,'факт '!$D$8:$BM$167,34,0)</f>
        <v>0</v>
      </c>
      <c r="DX186" s="30">
        <f>VLOOKUP($E186,'факт '!$D$8:$BM$167,35,0)</f>
        <v>0</v>
      </c>
      <c r="DY186" s="30">
        <f>VLOOKUP($E186,'факт '!$D$8:$BM$167,36,0)</f>
        <v>0</v>
      </c>
      <c r="DZ186" s="30">
        <f t="shared" si="1428"/>
        <v>0</v>
      </c>
      <c r="EA186" s="30">
        <f t="shared" si="1428"/>
        <v>0</v>
      </c>
      <c r="EB186" s="163">
        <f t="shared" si="1191"/>
        <v>0</v>
      </c>
      <c r="EC186" s="163">
        <f t="shared" si="1191"/>
        <v>0</v>
      </c>
      <c r="ED186" s="163"/>
      <c r="EE186" s="163"/>
      <c r="EF186" s="30"/>
      <c r="EG186" s="30"/>
      <c r="EH186" s="30"/>
      <c r="EI186" s="30"/>
      <c r="EJ186" s="30">
        <f>VLOOKUP($E186,'факт '!$D$8:$BM$167,15,0)</f>
        <v>0</v>
      </c>
      <c r="EK186" s="30">
        <f>VLOOKUP($E186,'факт '!$D$8:$BM$167,16,0)</f>
        <v>0</v>
      </c>
      <c r="EL186" s="30"/>
      <c r="EM186" s="30"/>
      <c r="EN186" s="30">
        <f t="shared" si="1429"/>
        <v>0</v>
      </c>
      <c r="EO186" s="30">
        <f t="shared" si="1429"/>
        <v>0</v>
      </c>
      <c r="EP186" s="163">
        <f t="shared" si="1192"/>
        <v>0</v>
      </c>
      <c r="EQ186" s="163">
        <f t="shared" si="1192"/>
        <v>0</v>
      </c>
      <c r="ER186" s="163"/>
      <c r="ES186" s="163"/>
      <c r="ET186" s="30"/>
      <c r="EU186" s="30"/>
      <c r="EV186" s="30"/>
      <c r="EW186" s="30"/>
      <c r="EX186" s="30">
        <f>VLOOKUP($E186,'факт '!$D$8:$BM$167,37,0)</f>
        <v>80</v>
      </c>
      <c r="EY186" s="30">
        <f>VLOOKUP($E186,'факт '!$D$8:$BM$167,38,0)</f>
        <v>6430824.7999999914</v>
      </c>
      <c r="EZ186" s="30">
        <f>VLOOKUP($E186,'факт '!$D$8:$BM$167,39,0)</f>
        <v>0</v>
      </c>
      <c r="FA186" s="30">
        <f>VLOOKUP($E186,'факт '!$D$8:$BM$167,40,0)</f>
        <v>0</v>
      </c>
      <c r="FB186" s="30">
        <f t="shared" si="1430"/>
        <v>80</v>
      </c>
      <c r="FC186" s="30">
        <f t="shared" si="1430"/>
        <v>6430824.7999999914</v>
      </c>
      <c r="FD186" s="163">
        <f t="shared" si="1193"/>
        <v>80</v>
      </c>
      <c r="FE186" s="163">
        <f t="shared" si="1193"/>
        <v>6430824.7999999914</v>
      </c>
      <c r="FF186" s="163"/>
      <c r="FG186" s="347">
        <f t="shared" ref="FG186:FG190" si="1440">EY186/EX186</f>
        <v>80385.309999999896</v>
      </c>
      <c r="FH186" s="30"/>
      <c r="FI186" s="30"/>
      <c r="FJ186" s="30"/>
      <c r="FK186" s="30"/>
      <c r="FL186" s="30">
        <f>VLOOKUP($E186,'факт '!$D$8:$BM$167,45,0)</f>
        <v>0</v>
      </c>
      <c r="FM186" s="30">
        <f>VLOOKUP($E186,'факт '!$D$8:$BM$167,46,0)</f>
        <v>0</v>
      </c>
      <c r="FN186" s="30">
        <f>VLOOKUP($E186,'факт '!$D$8:$BM$167,47,0)</f>
        <v>0</v>
      </c>
      <c r="FO186" s="30">
        <f>VLOOKUP($E186,'факт '!$D$8:$BM$167,48,0)</f>
        <v>0</v>
      </c>
      <c r="FP186" s="30">
        <f t="shared" si="1431"/>
        <v>0</v>
      </c>
      <c r="FQ186" s="30">
        <f t="shared" si="1431"/>
        <v>0</v>
      </c>
      <c r="FR186" s="163">
        <f t="shared" si="1194"/>
        <v>0</v>
      </c>
      <c r="FS186" s="163">
        <f t="shared" si="1194"/>
        <v>0</v>
      </c>
      <c r="FT186" s="163"/>
      <c r="FU186" s="163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163">
        <f t="shared" si="1136"/>
        <v>0</v>
      </c>
      <c r="GG186" s="163">
        <f t="shared" si="1136"/>
        <v>0</v>
      </c>
      <c r="GH186" s="163"/>
      <c r="GI186" s="163"/>
      <c r="GJ186" s="30"/>
      <c r="GK186" s="30"/>
      <c r="GL186" s="30"/>
      <c r="GM186" s="30"/>
      <c r="GN186" s="30">
        <f>VLOOKUP($E186,'факт '!$D$8:$BM$167,41,0)</f>
        <v>0</v>
      </c>
      <c r="GO186" s="30">
        <f>VLOOKUP($E186,'факт '!$D$8:$BM$167,42,0)</f>
        <v>0</v>
      </c>
      <c r="GP186" s="30">
        <f>VLOOKUP($E186,'факт '!$D$8:$BM$167,43,0)</f>
        <v>0</v>
      </c>
      <c r="GQ186" s="30">
        <f>VLOOKUP($E186,'факт '!$D$8:$BM$167,44,0)</f>
        <v>0</v>
      </c>
      <c r="GR186" s="30">
        <f t="shared" si="1432"/>
        <v>0</v>
      </c>
      <c r="GS186" s="30">
        <f t="shared" si="1432"/>
        <v>0</v>
      </c>
      <c r="GT186" s="163">
        <f t="shared" si="1195"/>
        <v>0</v>
      </c>
      <c r="GU186" s="163">
        <f t="shared" si="1195"/>
        <v>0</v>
      </c>
      <c r="GV186" s="163"/>
      <c r="GW186" s="163"/>
      <c r="GX186" s="30"/>
      <c r="GY186" s="30"/>
      <c r="GZ186" s="30"/>
      <c r="HA186" s="30"/>
      <c r="HB186" s="30">
        <f>VLOOKUP($E186,'факт '!$D$8:$BM$167,49,0)</f>
        <v>0</v>
      </c>
      <c r="HC186" s="30">
        <f>VLOOKUP($E186,'факт '!$D$8:$BM$167,50,0)</f>
        <v>0</v>
      </c>
      <c r="HD186" s="30"/>
      <c r="HE186" s="30"/>
      <c r="HF186" s="30">
        <f t="shared" si="1433"/>
        <v>0</v>
      </c>
      <c r="HG186" s="30">
        <f t="shared" si="1433"/>
        <v>0</v>
      </c>
      <c r="HH186" s="163">
        <f t="shared" si="1158"/>
        <v>0</v>
      </c>
      <c r="HI186" s="163">
        <f t="shared" si="1158"/>
        <v>0</v>
      </c>
      <c r="HJ186" s="163"/>
      <c r="HK186" s="163"/>
      <c r="HL186" s="30"/>
      <c r="HM186" s="30"/>
      <c r="HN186" s="30"/>
      <c r="HO186" s="30"/>
      <c r="HP186" s="30">
        <f>VLOOKUP($E186,'факт '!$D$8:$BM$167,51,0)</f>
        <v>0</v>
      </c>
      <c r="HQ186" s="30">
        <f>VLOOKUP($E186,'факт '!$D$8:$BM$167,52,0)</f>
        <v>0</v>
      </c>
      <c r="HR186" s="30"/>
      <c r="HS186" s="30"/>
      <c r="HT186" s="30">
        <f t="shared" si="1434"/>
        <v>0</v>
      </c>
      <c r="HU186" s="30">
        <f t="shared" si="1434"/>
        <v>0</v>
      </c>
      <c r="HV186" s="163">
        <f t="shared" si="1159"/>
        <v>0</v>
      </c>
      <c r="HW186" s="163">
        <f t="shared" si="1159"/>
        <v>0</v>
      </c>
      <c r="HX186" s="163"/>
      <c r="HY186" s="163"/>
      <c r="HZ186" s="163"/>
      <c r="IA186" s="163"/>
      <c r="IB186" s="163"/>
      <c r="IC186" s="163"/>
      <c r="ID186" s="30">
        <f>VLOOKUP($E186,'факт '!$D$8:$BM$167,53,0)</f>
        <v>0</v>
      </c>
      <c r="IE186" s="30">
        <f>VLOOKUP($E186,'факт '!$D$8:$BM$167,54,0)</f>
        <v>0</v>
      </c>
      <c r="IF186" s="163"/>
      <c r="IG186" s="163"/>
      <c r="IH186" s="163">
        <f t="shared" si="1435"/>
        <v>0</v>
      </c>
      <c r="II186" s="163">
        <f t="shared" si="1435"/>
        <v>0</v>
      </c>
      <c r="IJ186" s="163">
        <f t="shared" si="1160"/>
        <v>0</v>
      </c>
      <c r="IK186" s="163">
        <f t="shared" si="1160"/>
        <v>0</v>
      </c>
      <c r="IL186" s="163"/>
      <c r="IM186" s="163"/>
      <c r="IN186" s="163"/>
      <c r="IO186" s="163"/>
      <c r="IP186" s="163"/>
      <c r="IQ186" s="163"/>
      <c r="IR186" s="30">
        <f>VLOOKUP($E186,'факт '!$D$8:$BM$167,53,0)</f>
        <v>0</v>
      </c>
      <c r="IS186" s="30">
        <f>VLOOKUP($E186,'факт '!$D$8:$BM$167,54,0)</f>
        <v>0</v>
      </c>
      <c r="IT186" s="163"/>
      <c r="IU186" s="163"/>
      <c r="IV186" s="163">
        <f t="shared" si="1436"/>
        <v>0</v>
      </c>
      <c r="IW186" s="163">
        <f t="shared" si="1436"/>
        <v>0</v>
      </c>
      <c r="IX186" s="163">
        <f t="shared" si="1307"/>
        <v>0</v>
      </c>
      <c r="IY186" s="163">
        <f t="shared" si="1307"/>
        <v>0</v>
      </c>
      <c r="IZ186" s="163"/>
      <c r="JA186" s="163"/>
      <c r="JB186" s="170"/>
      <c r="JC186" s="242"/>
      <c r="JD186" s="170"/>
      <c r="JE186" s="170"/>
      <c r="JF186" s="238">
        <f t="shared" si="1437"/>
        <v>80</v>
      </c>
      <c r="JG186" s="238">
        <f t="shared" si="1437"/>
        <v>6430824.7999999914</v>
      </c>
      <c r="JH186" s="238">
        <f t="shared" si="1437"/>
        <v>0</v>
      </c>
      <c r="JI186" s="238">
        <f t="shared" si="1437"/>
        <v>0</v>
      </c>
      <c r="JJ186" s="238">
        <f t="shared" si="1162"/>
        <v>80</v>
      </c>
      <c r="JK186" s="238">
        <f t="shared" si="1154"/>
        <v>6430824.7999999914</v>
      </c>
      <c r="JL186" s="238">
        <f t="shared" si="1140"/>
        <v>80</v>
      </c>
      <c r="JM186" s="238">
        <f t="shared" si="1140"/>
        <v>6430824.7999999914</v>
      </c>
      <c r="JN186" s="48"/>
      <c r="JO186" s="18"/>
      <c r="JP186" s="55"/>
      <c r="JQ186" s="55">
        <f t="shared" si="1419"/>
        <v>80385.309999999896</v>
      </c>
      <c r="JR186" s="378">
        <f t="shared" si="1438"/>
        <v>2.6999998954124749E-3</v>
      </c>
      <c r="JS186" s="382"/>
    </row>
    <row r="187" spans="1:280" ht="51" hidden="1" x14ac:dyDescent="0.2">
      <c r="A187" s="10">
        <v>1</v>
      </c>
      <c r="B187" s="10">
        <v>1</v>
      </c>
      <c r="C187" s="425" t="s">
        <v>351</v>
      </c>
      <c r="D187" s="425"/>
      <c r="E187" s="448">
        <v>493</v>
      </c>
      <c r="F187" s="428" t="s">
        <v>352</v>
      </c>
      <c r="G187" s="142">
        <v>25</v>
      </c>
      <c r="H187" s="169">
        <v>80385.3073</v>
      </c>
      <c r="I187" s="30"/>
      <c r="J187" s="30"/>
      <c r="K187" s="30"/>
      <c r="L187" s="30"/>
      <c r="M187" s="30">
        <f>VLOOKUP($E187,'факт '!$D$8:$BM$167,3,0)</f>
        <v>0</v>
      </c>
      <c r="N187" s="30">
        <f>VLOOKUP($E187,'факт '!$D$8:$BM$167,4,0)</f>
        <v>0</v>
      </c>
      <c r="O187" s="30">
        <f>VLOOKUP($E187,'факт '!$D$8:$BM$167,5,0)</f>
        <v>0</v>
      </c>
      <c r="P187" s="30">
        <f>VLOOKUP($E187,'факт '!$D$8:$BM$167,6,0)</f>
        <v>0</v>
      </c>
      <c r="Q187" s="30">
        <f t="shared" si="1420"/>
        <v>0</v>
      </c>
      <c r="R187" s="30">
        <f t="shared" si="1420"/>
        <v>0</v>
      </c>
      <c r="S187" s="163">
        <f t="shared" si="1184"/>
        <v>0</v>
      </c>
      <c r="T187" s="163">
        <f t="shared" si="1184"/>
        <v>0</v>
      </c>
      <c r="U187" s="163"/>
      <c r="V187" s="163"/>
      <c r="W187" s="30"/>
      <c r="X187" s="30"/>
      <c r="Y187" s="30"/>
      <c r="Z187" s="30"/>
      <c r="AA187" s="30">
        <f>VLOOKUP($E187,'факт '!$D$8:$BM$167,9,0)</f>
        <v>0</v>
      </c>
      <c r="AB187" s="30">
        <f>VLOOKUP($E187,'факт '!$D$8:$BM$167,10,0)</f>
        <v>0</v>
      </c>
      <c r="AC187" s="30">
        <f>VLOOKUP($E187,'факт '!$D$8:$BM$167,11,0)</f>
        <v>0</v>
      </c>
      <c r="AD187" s="30">
        <f>VLOOKUP($E187,'факт '!$D$8:$BM$167,12,0)</f>
        <v>0</v>
      </c>
      <c r="AE187" s="30">
        <f t="shared" si="1421"/>
        <v>0</v>
      </c>
      <c r="AF187" s="30">
        <f t="shared" si="1421"/>
        <v>0</v>
      </c>
      <c r="AG187" s="163">
        <f t="shared" si="1183"/>
        <v>0</v>
      </c>
      <c r="AH187" s="163">
        <f t="shared" si="1183"/>
        <v>0</v>
      </c>
      <c r="AI187" s="163"/>
      <c r="AJ187" s="163"/>
      <c r="AK187" s="323"/>
      <c r="AL187" s="30"/>
      <c r="AM187" s="30"/>
      <c r="AN187" s="30"/>
      <c r="AO187" s="30">
        <f>VLOOKUP($E187,'факт '!$D$8:$BM$167,7,0)</f>
        <v>0</v>
      </c>
      <c r="AP187" s="30">
        <f>VLOOKUP($E187,'факт '!$D$8:$BM$167,8,0)</f>
        <v>0</v>
      </c>
      <c r="AQ187" s="30"/>
      <c r="AR187" s="30"/>
      <c r="AS187" s="30">
        <f t="shared" si="1422"/>
        <v>0</v>
      </c>
      <c r="AT187" s="30">
        <f t="shared" si="1422"/>
        <v>0</v>
      </c>
      <c r="AU187" s="163">
        <f t="shared" si="1185"/>
        <v>0</v>
      </c>
      <c r="AV187" s="163">
        <f t="shared" si="1185"/>
        <v>0</v>
      </c>
      <c r="AW187" s="163"/>
      <c r="AX187" s="163"/>
      <c r="AY187" s="30"/>
      <c r="AZ187" s="30"/>
      <c r="BA187" s="30"/>
      <c r="BB187" s="30"/>
      <c r="BC187" s="30">
        <f>VLOOKUP($E187,'факт '!$D$8:$BM$167,13,0)</f>
        <v>0</v>
      </c>
      <c r="BD187" s="30">
        <f>VLOOKUP($E187,'факт '!$D$8:$BM$167,14,0)</f>
        <v>0</v>
      </c>
      <c r="BE187" s="30"/>
      <c r="BF187" s="30"/>
      <c r="BG187" s="30">
        <f t="shared" si="1423"/>
        <v>0</v>
      </c>
      <c r="BH187" s="30">
        <f t="shared" si="1423"/>
        <v>0</v>
      </c>
      <c r="BI187" s="163">
        <f t="shared" si="1186"/>
        <v>0</v>
      </c>
      <c r="BJ187" s="163">
        <f t="shared" si="1186"/>
        <v>0</v>
      </c>
      <c r="BK187" s="163"/>
      <c r="BL187" s="163"/>
      <c r="BM187" s="30"/>
      <c r="BN187" s="30"/>
      <c r="BO187" s="30"/>
      <c r="BP187" s="30"/>
      <c r="BQ187" s="30">
        <f>VLOOKUP($E187,'факт '!$D$8:$BM$167,17,0)</f>
        <v>0</v>
      </c>
      <c r="BR187" s="30">
        <f>VLOOKUP($E187,'факт '!$D$8:$BM$167,18,0)</f>
        <v>0</v>
      </c>
      <c r="BS187" s="30">
        <f>VLOOKUP($E187,'факт '!$D$8:$BM$167,19,0)</f>
        <v>0</v>
      </c>
      <c r="BT187" s="30">
        <f>VLOOKUP($E187,'факт '!$D$8:$BM$167,20,0)</f>
        <v>0</v>
      </c>
      <c r="BU187" s="30">
        <f t="shared" si="1424"/>
        <v>0</v>
      </c>
      <c r="BV187" s="30">
        <f t="shared" si="1424"/>
        <v>0</v>
      </c>
      <c r="BW187" s="163">
        <f t="shared" si="1189"/>
        <v>0</v>
      </c>
      <c r="BX187" s="163">
        <f t="shared" si="1189"/>
        <v>0</v>
      </c>
      <c r="BY187" s="163"/>
      <c r="BZ187" s="163"/>
      <c r="CA187" s="30"/>
      <c r="CB187" s="30"/>
      <c r="CC187" s="30"/>
      <c r="CD187" s="30"/>
      <c r="CE187" s="30">
        <f>VLOOKUP($E187,'факт '!$D$8:$BM$167,21,0)</f>
        <v>0</v>
      </c>
      <c r="CF187" s="30">
        <f>VLOOKUP($E187,'факт '!$D$8:$BM$167,22,0)</f>
        <v>0</v>
      </c>
      <c r="CG187" s="30">
        <f>VLOOKUP($E187,'факт '!$D$8:$BM$167,23,0)</f>
        <v>0</v>
      </c>
      <c r="CH187" s="30">
        <f>VLOOKUP($E187,'факт '!$D$8:$BM$167,24,0)</f>
        <v>0</v>
      </c>
      <c r="CI187" s="30">
        <f t="shared" si="1425"/>
        <v>0</v>
      </c>
      <c r="CJ187" s="30">
        <f t="shared" si="1425"/>
        <v>0</v>
      </c>
      <c r="CK187" s="163">
        <f t="shared" si="1190"/>
        <v>0</v>
      </c>
      <c r="CL187" s="163">
        <f t="shared" si="1190"/>
        <v>0</v>
      </c>
      <c r="CM187" s="163"/>
      <c r="CN187" s="163"/>
      <c r="CO187" s="163"/>
      <c r="CP187" s="30"/>
      <c r="CQ187" s="30"/>
      <c r="CR187" s="30"/>
      <c r="CS187" s="30"/>
      <c r="CT187" s="30">
        <f>VLOOKUP($E187,'факт '!$D$8:$BM$167,25,0)</f>
        <v>0</v>
      </c>
      <c r="CU187" s="30">
        <f>VLOOKUP($E187,'факт '!$D$8:$BM$167,26,0)</f>
        <v>0</v>
      </c>
      <c r="CV187" s="30">
        <f>VLOOKUP($E187,'факт '!$D$8:$BM$167,27,0)</f>
        <v>0</v>
      </c>
      <c r="CW187" s="30">
        <f>VLOOKUP($E187,'факт '!$D$8:$BM$167,28,0)</f>
        <v>0</v>
      </c>
      <c r="CX187" s="30">
        <f t="shared" si="1426"/>
        <v>0</v>
      </c>
      <c r="CY187" s="30">
        <f t="shared" si="1426"/>
        <v>0</v>
      </c>
      <c r="CZ187" s="163">
        <f t="shared" si="1156"/>
        <v>0</v>
      </c>
      <c r="DA187" s="163">
        <f t="shared" si="1156"/>
        <v>0</v>
      </c>
      <c r="DB187" s="163"/>
      <c r="DC187" s="163"/>
      <c r="DD187" s="30"/>
      <c r="DE187" s="30"/>
      <c r="DF187" s="30"/>
      <c r="DG187" s="30"/>
      <c r="DH187" s="30">
        <f>VLOOKUP($E187,'факт '!$D$8:$BM$167,29,0)</f>
        <v>0</v>
      </c>
      <c r="DI187" s="30">
        <f>VLOOKUP($E187,'факт '!$D$8:$BM$167,30,0)</f>
        <v>0</v>
      </c>
      <c r="DJ187" s="30">
        <f>VLOOKUP($E187,'факт '!$D$8:$BM$167,31,0)</f>
        <v>0</v>
      </c>
      <c r="DK187" s="30">
        <f>VLOOKUP($E187,'факт '!$D$8:$BM$167,32,0)</f>
        <v>0</v>
      </c>
      <c r="DL187" s="30">
        <f t="shared" si="1427"/>
        <v>0</v>
      </c>
      <c r="DM187" s="30">
        <f t="shared" si="1427"/>
        <v>0</v>
      </c>
      <c r="DN187" s="163">
        <f t="shared" si="1157"/>
        <v>0</v>
      </c>
      <c r="DO187" s="163">
        <f t="shared" si="1157"/>
        <v>0</v>
      </c>
      <c r="DP187" s="163"/>
      <c r="DQ187" s="347" t="e">
        <f t="shared" si="1439"/>
        <v>#DIV/0!</v>
      </c>
      <c r="DR187" s="30"/>
      <c r="DS187" s="30"/>
      <c r="DT187" s="30"/>
      <c r="DU187" s="30"/>
      <c r="DV187" s="30">
        <f>VLOOKUP($E187,'факт '!$D$8:$BM$167,33,0)</f>
        <v>0</v>
      </c>
      <c r="DW187" s="30">
        <f>VLOOKUP($E187,'факт '!$D$8:$BM$167,34,0)</f>
        <v>0</v>
      </c>
      <c r="DX187" s="30">
        <f>VLOOKUP($E187,'факт '!$D$8:$BM$167,35,0)</f>
        <v>0</v>
      </c>
      <c r="DY187" s="30">
        <f>VLOOKUP($E187,'факт '!$D$8:$BM$167,36,0)</f>
        <v>0</v>
      </c>
      <c r="DZ187" s="30">
        <f t="shared" si="1428"/>
        <v>0</v>
      </c>
      <c r="EA187" s="30">
        <f t="shared" si="1428"/>
        <v>0</v>
      </c>
      <c r="EB187" s="163">
        <f t="shared" si="1191"/>
        <v>0</v>
      </c>
      <c r="EC187" s="163">
        <f t="shared" si="1191"/>
        <v>0</v>
      </c>
      <c r="ED187" s="163"/>
      <c r="EE187" s="163"/>
      <c r="EF187" s="30"/>
      <c r="EG187" s="30"/>
      <c r="EH187" s="30"/>
      <c r="EI187" s="30"/>
      <c r="EJ187" s="30">
        <f>VLOOKUP($E187,'факт '!$D$8:$BM$167,15,0)</f>
        <v>0</v>
      </c>
      <c r="EK187" s="30">
        <f>VLOOKUP($E187,'факт '!$D$8:$BM$167,16,0)</f>
        <v>0</v>
      </c>
      <c r="EL187" s="30"/>
      <c r="EM187" s="30"/>
      <c r="EN187" s="30">
        <f t="shared" si="1429"/>
        <v>0</v>
      </c>
      <c r="EO187" s="30">
        <f t="shared" si="1429"/>
        <v>0</v>
      </c>
      <c r="EP187" s="163">
        <f t="shared" si="1192"/>
        <v>0</v>
      </c>
      <c r="EQ187" s="163">
        <f t="shared" si="1192"/>
        <v>0</v>
      </c>
      <c r="ER187" s="163"/>
      <c r="ES187" s="163"/>
      <c r="ET187" s="30"/>
      <c r="EU187" s="30"/>
      <c r="EV187" s="30"/>
      <c r="EW187" s="30"/>
      <c r="EX187" s="30">
        <f>VLOOKUP($E187,'факт '!$D$8:$BM$167,37,0)</f>
        <v>7</v>
      </c>
      <c r="EY187" s="30">
        <f>VLOOKUP($E187,'факт '!$D$8:$BM$167,38,0)</f>
        <v>562697.16999999993</v>
      </c>
      <c r="EZ187" s="30">
        <f>VLOOKUP($E187,'факт '!$D$8:$BM$167,39,0)</f>
        <v>0</v>
      </c>
      <c r="FA187" s="30">
        <f>VLOOKUP($E187,'факт '!$D$8:$BM$167,40,0)</f>
        <v>0</v>
      </c>
      <c r="FB187" s="30">
        <f t="shared" si="1430"/>
        <v>7</v>
      </c>
      <c r="FC187" s="30">
        <f t="shared" si="1430"/>
        <v>562697.16999999993</v>
      </c>
      <c r="FD187" s="163">
        <f t="shared" si="1193"/>
        <v>7</v>
      </c>
      <c r="FE187" s="163">
        <f t="shared" si="1193"/>
        <v>562697.16999999993</v>
      </c>
      <c r="FF187" s="163"/>
      <c r="FG187" s="347">
        <f t="shared" si="1440"/>
        <v>80385.309999999983</v>
      </c>
      <c r="FH187" s="30"/>
      <c r="FI187" s="30"/>
      <c r="FJ187" s="30"/>
      <c r="FK187" s="30"/>
      <c r="FL187" s="30">
        <f>VLOOKUP($E187,'факт '!$D$8:$BM$167,45,0)</f>
        <v>0</v>
      </c>
      <c r="FM187" s="30">
        <f>VLOOKUP($E187,'факт '!$D$8:$BM$167,46,0)</f>
        <v>0</v>
      </c>
      <c r="FN187" s="30">
        <f>VLOOKUP($E187,'факт '!$D$8:$BM$167,47,0)</f>
        <v>0</v>
      </c>
      <c r="FO187" s="30">
        <f>VLOOKUP($E187,'факт '!$D$8:$BM$167,48,0)</f>
        <v>0</v>
      </c>
      <c r="FP187" s="30">
        <f t="shared" si="1431"/>
        <v>0</v>
      </c>
      <c r="FQ187" s="30">
        <f t="shared" si="1431"/>
        <v>0</v>
      </c>
      <c r="FR187" s="163">
        <f t="shared" si="1194"/>
        <v>0</v>
      </c>
      <c r="FS187" s="163">
        <f t="shared" si="1194"/>
        <v>0</v>
      </c>
      <c r="FT187" s="163"/>
      <c r="FU187" s="163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163">
        <f t="shared" si="1136"/>
        <v>0</v>
      </c>
      <c r="GG187" s="163">
        <f t="shared" si="1136"/>
        <v>0</v>
      </c>
      <c r="GH187" s="163"/>
      <c r="GI187" s="163"/>
      <c r="GJ187" s="30"/>
      <c r="GK187" s="30"/>
      <c r="GL187" s="30"/>
      <c r="GM187" s="30"/>
      <c r="GN187" s="30">
        <f>VLOOKUP($E187,'факт '!$D$8:$BM$167,41,0)</f>
        <v>0</v>
      </c>
      <c r="GO187" s="30">
        <f>VLOOKUP($E187,'факт '!$D$8:$BM$167,42,0)</f>
        <v>0</v>
      </c>
      <c r="GP187" s="30">
        <f>VLOOKUP($E187,'факт '!$D$8:$BM$167,43,0)</f>
        <v>0</v>
      </c>
      <c r="GQ187" s="30">
        <f>VLOOKUP($E187,'факт '!$D$8:$BM$167,44,0)</f>
        <v>0</v>
      </c>
      <c r="GR187" s="30">
        <f t="shared" si="1432"/>
        <v>0</v>
      </c>
      <c r="GS187" s="30">
        <f t="shared" si="1432"/>
        <v>0</v>
      </c>
      <c r="GT187" s="163">
        <f t="shared" si="1195"/>
        <v>0</v>
      </c>
      <c r="GU187" s="163">
        <f t="shared" si="1195"/>
        <v>0</v>
      </c>
      <c r="GV187" s="163"/>
      <c r="GW187" s="163"/>
      <c r="GX187" s="30"/>
      <c r="GY187" s="30"/>
      <c r="GZ187" s="30"/>
      <c r="HA187" s="30"/>
      <c r="HB187" s="30">
        <f>VLOOKUP($E187,'факт '!$D$8:$BM$167,49,0)</f>
        <v>0</v>
      </c>
      <c r="HC187" s="30">
        <f>VLOOKUP($E187,'факт '!$D$8:$BM$167,50,0)</f>
        <v>0</v>
      </c>
      <c r="HD187" s="30"/>
      <c r="HE187" s="30"/>
      <c r="HF187" s="30">
        <f t="shared" si="1433"/>
        <v>0</v>
      </c>
      <c r="HG187" s="30">
        <f t="shared" si="1433"/>
        <v>0</v>
      </c>
      <c r="HH187" s="163">
        <f t="shared" si="1158"/>
        <v>0</v>
      </c>
      <c r="HI187" s="163">
        <f t="shared" si="1158"/>
        <v>0</v>
      </c>
      <c r="HJ187" s="163"/>
      <c r="HK187" s="163"/>
      <c r="HL187" s="30"/>
      <c r="HM187" s="30"/>
      <c r="HN187" s="30"/>
      <c r="HO187" s="30"/>
      <c r="HP187" s="30">
        <f>VLOOKUP($E187,'факт '!$D$8:$BM$167,51,0)</f>
        <v>0</v>
      </c>
      <c r="HQ187" s="30">
        <f>VLOOKUP($E187,'факт '!$D$8:$BM$167,52,0)</f>
        <v>0</v>
      </c>
      <c r="HR187" s="30"/>
      <c r="HS187" s="30"/>
      <c r="HT187" s="30">
        <f t="shared" si="1434"/>
        <v>0</v>
      </c>
      <c r="HU187" s="30">
        <f t="shared" si="1434"/>
        <v>0</v>
      </c>
      <c r="HV187" s="163">
        <f t="shared" si="1159"/>
        <v>0</v>
      </c>
      <c r="HW187" s="163">
        <f t="shared" si="1159"/>
        <v>0</v>
      </c>
      <c r="HX187" s="163"/>
      <c r="HY187" s="163"/>
      <c r="HZ187" s="163"/>
      <c r="IA187" s="163"/>
      <c r="IB187" s="163"/>
      <c r="IC187" s="163"/>
      <c r="ID187" s="30">
        <f>VLOOKUP($E187,'факт '!$D$8:$BM$167,53,0)</f>
        <v>0</v>
      </c>
      <c r="IE187" s="30">
        <f>VLOOKUP($E187,'факт '!$D$8:$BM$167,54,0)</f>
        <v>0</v>
      </c>
      <c r="IF187" s="163"/>
      <c r="IG187" s="163"/>
      <c r="IH187" s="163">
        <f t="shared" si="1435"/>
        <v>0</v>
      </c>
      <c r="II187" s="163">
        <f t="shared" si="1435"/>
        <v>0</v>
      </c>
      <c r="IJ187" s="163">
        <f t="shared" si="1160"/>
        <v>0</v>
      </c>
      <c r="IK187" s="163">
        <f t="shared" si="1160"/>
        <v>0</v>
      </c>
      <c r="IL187" s="163"/>
      <c r="IM187" s="163"/>
      <c r="IN187" s="163"/>
      <c r="IO187" s="163"/>
      <c r="IP187" s="163"/>
      <c r="IQ187" s="163"/>
      <c r="IR187" s="30">
        <f>VLOOKUP($E187,'факт '!$D$8:$BM$167,53,0)</f>
        <v>0</v>
      </c>
      <c r="IS187" s="30">
        <f>VLOOKUP($E187,'факт '!$D$8:$BM$167,54,0)</f>
        <v>0</v>
      </c>
      <c r="IT187" s="163"/>
      <c r="IU187" s="163"/>
      <c r="IV187" s="163">
        <f t="shared" si="1436"/>
        <v>0</v>
      </c>
      <c r="IW187" s="163">
        <f t="shared" si="1436"/>
        <v>0</v>
      </c>
      <c r="IX187" s="163">
        <f t="shared" si="1307"/>
        <v>0</v>
      </c>
      <c r="IY187" s="163">
        <f t="shared" si="1307"/>
        <v>0</v>
      </c>
      <c r="IZ187" s="163"/>
      <c r="JA187" s="163"/>
      <c r="JB187" s="170"/>
      <c r="JC187" s="242"/>
      <c r="JD187" s="170"/>
      <c r="JE187" s="170"/>
      <c r="JF187" s="238">
        <f t="shared" si="1437"/>
        <v>7</v>
      </c>
      <c r="JG187" s="238">
        <f t="shared" si="1437"/>
        <v>562697.16999999993</v>
      </c>
      <c r="JH187" s="238">
        <f t="shared" si="1437"/>
        <v>0</v>
      </c>
      <c r="JI187" s="238">
        <f t="shared" si="1437"/>
        <v>0</v>
      </c>
      <c r="JJ187" s="238">
        <f t="shared" si="1162"/>
        <v>7</v>
      </c>
      <c r="JK187" s="238">
        <f t="shared" si="1154"/>
        <v>562697.16999999993</v>
      </c>
      <c r="JL187" s="238">
        <f t="shared" si="1140"/>
        <v>7</v>
      </c>
      <c r="JM187" s="238">
        <f t="shared" si="1140"/>
        <v>562697.16999999993</v>
      </c>
      <c r="JN187" s="48"/>
      <c r="JO187" s="18"/>
      <c r="JP187" s="55"/>
      <c r="JQ187" s="55">
        <f t="shared" si="1419"/>
        <v>80385.309999999983</v>
      </c>
      <c r="JR187" s="378">
        <f t="shared" si="1438"/>
        <v>2.6999999827239662E-3</v>
      </c>
      <c r="JS187" s="382"/>
    </row>
    <row r="188" spans="1:280" ht="25.5" hidden="1" x14ac:dyDescent="0.2">
      <c r="A188" s="10">
        <v>1</v>
      </c>
      <c r="B188" s="10">
        <v>1</v>
      </c>
      <c r="C188" s="425" t="s">
        <v>173</v>
      </c>
      <c r="D188" s="425"/>
      <c r="E188" s="448">
        <v>378</v>
      </c>
      <c r="F188" s="428" t="s">
        <v>399</v>
      </c>
      <c r="G188" s="142">
        <v>25</v>
      </c>
      <c r="H188" s="169">
        <v>80385.3073</v>
      </c>
      <c r="I188" s="30"/>
      <c r="J188" s="30"/>
      <c r="K188" s="30"/>
      <c r="L188" s="30"/>
      <c r="M188" s="30">
        <f>VLOOKUP($E188,'факт '!$D$8:$BM$167,3,0)</f>
        <v>0</v>
      </c>
      <c r="N188" s="30">
        <f>VLOOKUP($E188,'факт '!$D$8:$BM$167,4,0)</f>
        <v>0</v>
      </c>
      <c r="O188" s="30">
        <f>VLOOKUP($E188,'факт '!$D$8:$BM$167,5,0)</f>
        <v>0</v>
      </c>
      <c r="P188" s="30">
        <f>VLOOKUP($E188,'факт '!$D$8:$BM$167,6,0)</f>
        <v>0</v>
      </c>
      <c r="Q188" s="30">
        <f t="shared" si="1420"/>
        <v>0</v>
      </c>
      <c r="R188" s="30">
        <f t="shared" si="1420"/>
        <v>0</v>
      </c>
      <c r="S188" s="163">
        <f t="shared" si="1184"/>
        <v>0</v>
      </c>
      <c r="T188" s="163">
        <f t="shared" si="1184"/>
        <v>0</v>
      </c>
      <c r="U188" s="163"/>
      <c r="V188" s="163"/>
      <c r="W188" s="30"/>
      <c r="X188" s="30"/>
      <c r="Y188" s="30"/>
      <c r="Z188" s="30"/>
      <c r="AA188" s="30">
        <f>VLOOKUP($E188,'факт '!$D$8:$BM$167,9,0)</f>
        <v>0</v>
      </c>
      <c r="AB188" s="30">
        <f>VLOOKUP($E188,'факт '!$D$8:$BM$167,10,0)</f>
        <v>0</v>
      </c>
      <c r="AC188" s="30">
        <f>VLOOKUP($E188,'факт '!$D$8:$BM$167,11,0)</f>
        <v>0</v>
      </c>
      <c r="AD188" s="30">
        <f>VLOOKUP($E188,'факт '!$D$8:$BM$167,12,0)</f>
        <v>0</v>
      </c>
      <c r="AE188" s="30">
        <f t="shared" si="1421"/>
        <v>0</v>
      </c>
      <c r="AF188" s="30">
        <f t="shared" si="1421"/>
        <v>0</v>
      </c>
      <c r="AG188" s="163">
        <f t="shared" si="1183"/>
        <v>0</v>
      </c>
      <c r="AH188" s="163">
        <f t="shared" si="1183"/>
        <v>0</v>
      </c>
      <c r="AI188" s="163"/>
      <c r="AJ188" s="163"/>
      <c r="AK188" s="323"/>
      <c r="AL188" s="30"/>
      <c r="AM188" s="30"/>
      <c r="AN188" s="30"/>
      <c r="AO188" s="30">
        <f>VLOOKUP($E188,'факт '!$D$8:$BM$167,7,0)</f>
        <v>0</v>
      </c>
      <c r="AP188" s="30">
        <f>VLOOKUP($E188,'факт '!$D$8:$BM$167,8,0)</f>
        <v>0</v>
      </c>
      <c r="AQ188" s="30"/>
      <c r="AR188" s="30"/>
      <c r="AS188" s="30">
        <f t="shared" si="1422"/>
        <v>0</v>
      </c>
      <c r="AT188" s="30">
        <f t="shared" si="1422"/>
        <v>0</v>
      </c>
      <c r="AU188" s="163">
        <f t="shared" si="1185"/>
        <v>0</v>
      </c>
      <c r="AV188" s="163">
        <f t="shared" si="1185"/>
        <v>0</v>
      </c>
      <c r="AW188" s="163"/>
      <c r="AX188" s="163"/>
      <c r="AY188" s="30"/>
      <c r="AZ188" s="30"/>
      <c r="BA188" s="30"/>
      <c r="BB188" s="30"/>
      <c r="BC188" s="30">
        <f>VLOOKUP($E188,'факт '!$D$8:$BM$167,13,0)</f>
        <v>0</v>
      </c>
      <c r="BD188" s="30">
        <f>VLOOKUP($E188,'факт '!$D$8:$BM$167,14,0)</f>
        <v>0</v>
      </c>
      <c r="BE188" s="30"/>
      <c r="BF188" s="30"/>
      <c r="BG188" s="30">
        <f t="shared" si="1423"/>
        <v>0</v>
      </c>
      <c r="BH188" s="30">
        <f t="shared" si="1423"/>
        <v>0</v>
      </c>
      <c r="BI188" s="163">
        <f t="shared" si="1186"/>
        <v>0</v>
      </c>
      <c r="BJ188" s="163">
        <f t="shared" si="1186"/>
        <v>0</v>
      </c>
      <c r="BK188" s="163"/>
      <c r="BL188" s="163"/>
      <c r="BM188" s="30"/>
      <c r="BN188" s="30"/>
      <c r="BO188" s="30"/>
      <c r="BP188" s="30"/>
      <c r="BQ188" s="30">
        <f>VLOOKUP($E188,'факт '!$D$8:$BM$167,17,0)</f>
        <v>0</v>
      </c>
      <c r="BR188" s="30">
        <f>VLOOKUP($E188,'факт '!$D$8:$BM$167,18,0)</f>
        <v>0</v>
      </c>
      <c r="BS188" s="30">
        <f>VLOOKUP($E188,'факт '!$D$8:$BM$167,19,0)</f>
        <v>0</v>
      </c>
      <c r="BT188" s="30">
        <f>VLOOKUP($E188,'факт '!$D$8:$BM$167,20,0)</f>
        <v>0</v>
      </c>
      <c r="BU188" s="30">
        <f t="shared" si="1424"/>
        <v>0</v>
      </c>
      <c r="BV188" s="30">
        <f t="shared" si="1424"/>
        <v>0</v>
      </c>
      <c r="BW188" s="163">
        <f t="shared" si="1189"/>
        <v>0</v>
      </c>
      <c r="BX188" s="163">
        <f t="shared" si="1189"/>
        <v>0</v>
      </c>
      <c r="BY188" s="163"/>
      <c r="BZ188" s="163"/>
      <c r="CA188" s="30"/>
      <c r="CB188" s="30"/>
      <c r="CC188" s="30"/>
      <c r="CD188" s="30"/>
      <c r="CE188" s="30">
        <f>VLOOKUP($E188,'факт '!$D$8:$BM$167,21,0)</f>
        <v>0</v>
      </c>
      <c r="CF188" s="30">
        <f>VLOOKUP($E188,'факт '!$D$8:$BM$167,22,0)</f>
        <v>0</v>
      </c>
      <c r="CG188" s="30">
        <f>VLOOKUP($E188,'факт '!$D$8:$BM$167,23,0)</f>
        <v>0</v>
      </c>
      <c r="CH188" s="30">
        <f>VLOOKUP($E188,'факт '!$D$8:$BM$167,24,0)</f>
        <v>0</v>
      </c>
      <c r="CI188" s="30">
        <f t="shared" si="1425"/>
        <v>0</v>
      </c>
      <c r="CJ188" s="30">
        <f t="shared" si="1425"/>
        <v>0</v>
      </c>
      <c r="CK188" s="163">
        <f t="shared" si="1190"/>
        <v>0</v>
      </c>
      <c r="CL188" s="163">
        <f t="shared" si="1190"/>
        <v>0</v>
      </c>
      <c r="CM188" s="163"/>
      <c r="CN188" s="163"/>
      <c r="CO188" s="163"/>
      <c r="CP188" s="30"/>
      <c r="CQ188" s="30"/>
      <c r="CR188" s="30"/>
      <c r="CS188" s="30"/>
      <c r="CT188" s="30">
        <f>VLOOKUP($E188,'факт '!$D$8:$BM$167,25,0)</f>
        <v>0</v>
      </c>
      <c r="CU188" s="30">
        <f>VLOOKUP($E188,'факт '!$D$8:$BM$167,26,0)</f>
        <v>0</v>
      </c>
      <c r="CV188" s="30">
        <f>VLOOKUP($E188,'факт '!$D$8:$BM$167,27,0)</f>
        <v>0</v>
      </c>
      <c r="CW188" s="30">
        <f>VLOOKUP($E188,'факт '!$D$8:$BM$167,28,0)</f>
        <v>0</v>
      </c>
      <c r="CX188" s="30">
        <f t="shared" si="1426"/>
        <v>0</v>
      </c>
      <c r="CY188" s="30">
        <f t="shared" si="1426"/>
        <v>0</v>
      </c>
      <c r="CZ188" s="163">
        <f t="shared" si="1156"/>
        <v>0</v>
      </c>
      <c r="DA188" s="163">
        <f t="shared" si="1156"/>
        <v>0</v>
      </c>
      <c r="DB188" s="163"/>
      <c r="DC188" s="163"/>
      <c r="DD188" s="30"/>
      <c r="DE188" s="30"/>
      <c r="DF188" s="30"/>
      <c r="DG188" s="30"/>
      <c r="DH188" s="30">
        <f>VLOOKUP($E188,'факт '!$D$8:$BM$167,29,0)</f>
        <v>2</v>
      </c>
      <c r="DI188" s="30">
        <f>VLOOKUP($E188,'факт '!$D$8:$BM$167,30,0)</f>
        <v>160770.62</v>
      </c>
      <c r="DJ188" s="30">
        <f>VLOOKUP($E188,'факт '!$D$8:$BM$167,31,0)</f>
        <v>4</v>
      </c>
      <c r="DK188" s="30">
        <f>VLOOKUP($E188,'факт '!$D$8:$BM$167,32,0)</f>
        <v>321541.24</v>
      </c>
      <c r="DL188" s="30">
        <f t="shared" si="1427"/>
        <v>6</v>
      </c>
      <c r="DM188" s="30">
        <f t="shared" si="1427"/>
        <v>482311.86</v>
      </c>
      <c r="DN188" s="163">
        <f t="shared" si="1157"/>
        <v>2</v>
      </c>
      <c r="DO188" s="163">
        <f t="shared" si="1157"/>
        <v>160770.62</v>
      </c>
      <c r="DP188" s="163"/>
      <c r="DQ188" s="347">
        <f t="shared" si="1439"/>
        <v>80385.31</v>
      </c>
      <c r="DR188" s="30"/>
      <c r="DS188" s="30"/>
      <c r="DT188" s="30"/>
      <c r="DU188" s="30"/>
      <c r="DV188" s="30">
        <f>VLOOKUP($E188,'факт '!$D$8:$BM$167,33,0)</f>
        <v>0</v>
      </c>
      <c r="DW188" s="30">
        <f>VLOOKUP($E188,'факт '!$D$8:$BM$167,34,0)</f>
        <v>0</v>
      </c>
      <c r="DX188" s="30">
        <f>VLOOKUP($E188,'факт '!$D$8:$BM$167,35,0)</f>
        <v>0</v>
      </c>
      <c r="DY188" s="30">
        <f>VLOOKUP($E188,'факт '!$D$8:$BM$167,36,0)</f>
        <v>0</v>
      </c>
      <c r="DZ188" s="30">
        <f t="shared" si="1428"/>
        <v>0</v>
      </c>
      <c r="EA188" s="30">
        <f t="shared" si="1428"/>
        <v>0</v>
      </c>
      <c r="EB188" s="163">
        <f t="shared" si="1191"/>
        <v>0</v>
      </c>
      <c r="EC188" s="163">
        <f t="shared" si="1191"/>
        <v>0</v>
      </c>
      <c r="ED188" s="163"/>
      <c r="EE188" s="163"/>
      <c r="EF188" s="30"/>
      <c r="EG188" s="30"/>
      <c r="EH188" s="30"/>
      <c r="EI188" s="30"/>
      <c r="EJ188" s="30">
        <f>VLOOKUP($E188,'факт '!$D$8:$BM$167,15,0)</f>
        <v>0</v>
      </c>
      <c r="EK188" s="30">
        <f>VLOOKUP($E188,'факт '!$D$8:$BM$167,16,0)</f>
        <v>0</v>
      </c>
      <c r="EL188" s="30"/>
      <c r="EM188" s="30"/>
      <c r="EN188" s="30">
        <f t="shared" si="1429"/>
        <v>0</v>
      </c>
      <c r="EO188" s="30">
        <f t="shared" si="1429"/>
        <v>0</v>
      </c>
      <c r="EP188" s="163">
        <f t="shared" si="1192"/>
        <v>0</v>
      </c>
      <c r="EQ188" s="163">
        <f t="shared" si="1192"/>
        <v>0</v>
      </c>
      <c r="ER188" s="163"/>
      <c r="ES188" s="163"/>
      <c r="ET188" s="30"/>
      <c r="EU188" s="30"/>
      <c r="EV188" s="30"/>
      <c r="EW188" s="30"/>
      <c r="EX188" s="30">
        <f>VLOOKUP($E188,'факт '!$D$8:$BM$167,37,0)</f>
        <v>0</v>
      </c>
      <c r="EY188" s="30">
        <f>VLOOKUP($E188,'факт '!$D$8:$BM$167,38,0)</f>
        <v>0</v>
      </c>
      <c r="EZ188" s="30">
        <f>VLOOKUP($E188,'факт '!$D$8:$BM$167,39,0)</f>
        <v>0</v>
      </c>
      <c r="FA188" s="30">
        <f>VLOOKUP($E188,'факт '!$D$8:$BM$167,40,0)</f>
        <v>0</v>
      </c>
      <c r="FB188" s="30">
        <f t="shared" si="1430"/>
        <v>0</v>
      </c>
      <c r="FC188" s="30">
        <f t="shared" si="1430"/>
        <v>0</v>
      </c>
      <c r="FD188" s="163">
        <f t="shared" si="1193"/>
        <v>0</v>
      </c>
      <c r="FE188" s="163">
        <f t="shared" si="1193"/>
        <v>0</v>
      </c>
      <c r="FF188" s="163"/>
      <c r="FG188" s="347" t="e">
        <f t="shared" si="1440"/>
        <v>#DIV/0!</v>
      </c>
      <c r="FH188" s="30"/>
      <c r="FI188" s="30"/>
      <c r="FJ188" s="30"/>
      <c r="FK188" s="30"/>
      <c r="FL188" s="30">
        <f>VLOOKUP($E188,'факт '!$D$8:$BM$167,45,0)</f>
        <v>0</v>
      </c>
      <c r="FM188" s="30">
        <f>VLOOKUP($E188,'факт '!$D$8:$BM$167,46,0)</f>
        <v>0</v>
      </c>
      <c r="FN188" s="30">
        <f>VLOOKUP($E188,'факт '!$D$8:$BM$167,47,0)</f>
        <v>0</v>
      </c>
      <c r="FO188" s="30">
        <f>VLOOKUP($E188,'факт '!$D$8:$BM$167,48,0)</f>
        <v>0</v>
      </c>
      <c r="FP188" s="30">
        <f t="shared" si="1431"/>
        <v>0</v>
      </c>
      <c r="FQ188" s="30">
        <f t="shared" si="1431"/>
        <v>0</v>
      </c>
      <c r="FR188" s="163">
        <f t="shared" si="1194"/>
        <v>0</v>
      </c>
      <c r="FS188" s="163">
        <f t="shared" si="1194"/>
        <v>0</v>
      </c>
      <c r="FT188" s="163"/>
      <c r="FU188" s="163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163">
        <f t="shared" si="1136"/>
        <v>0</v>
      </c>
      <c r="GG188" s="163">
        <f t="shared" si="1136"/>
        <v>0</v>
      </c>
      <c r="GH188" s="163"/>
      <c r="GI188" s="163"/>
      <c r="GJ188" s="30"/>
      <c r="GK188" s="30"/>
      <c r="GL188" s="30"/>
      <c r="GM188" s="30"/>
      <c r="GN188" s="30">
        <f>VLOOKUP($E188,'факт '!$D$8:$BM$167,41,0)</f>
        <v>0</v>
      </c>
      <c r="GO188" s="30">
        <f>VLOOKUP($E188,'факт '!$D$8:$BM$167,42,0)</f>
        <v>0</v>
      </c>
      <c r="GP188" s="30">
        <f>VLOOKUP($E188,'факт '!$D$8:$BM$167,43,0)</f>
        <v>0</v>
      </c>
      <c r="GQ188" s="30">
        <f>VLOOKUP($E188,'факт '!$D$8:$BM$167,44,0)</f>
        <v>0</v>
      </c>
      <c r="GR188" s="30">
        <f t="shared" si="1432"/>
        <v>0</v>
      </c>
      <c r="GS188" s="30">
        <f t="shared" si="1432"/>
        <v>0</v>
      </c>
      <c r="GT188" s="163">
        <f t="shared" si="1195"/>
        <v>0</v>
      </c>
      <c r="GU188" s="163">
        <f t="shared" si="1195"/>
        <v>0</v>
      </c>
      <c r="GV188" s="163"/>
      <c r="GW188" s="163"/>
      <c r="GX188" s="30"/>
      <c r="GY188" s="30"/>
      <c r="GZ188" s="30"/>
      <c r="HA188" s="30"/>
      <c r="HB188" s="30">
        <f>VLOOKUP($E188,'факт '!$D$8:$BM$167,49,0)</f>
        <v>0</v>
      </c>
      <c r="HC188" s="30">
        <f>VLOOKUP($E188,'факт '!$D$8:$BM$167,50,0)</f>
        <v>0</v>
      </c>
      <c r="HD188" s="30"/>
      <c r="HE188" s="30"/>
      <c r="HF188" s="30">
        <f t="shared" si="1433"/>
        <v>0</v>
      </c>
      <c r="HG188" s="30">
        <f t="shared" si="1433"/>
        <v>0</v>
      </c>
      <c r="HH188" s="163">
        <f t="shared" si="1158"/>
        <v>0</v>
      </c>
      <c r="HI188" s="163">
        <f t="shared" si="1158"/>
        <v>0</v>
      </c>
      <c r="HJ188" s="163"/>
      <c r="HK188" s="163"/>
      <c r="HL188" s="30"/>
      <c r="HM188" s="30"/>
      <c r="HN188" s="30"/>
      <c r="HO188" s="30"/>
      <c r="HP188" s="30">
        <f>VLOOKUP($E188,'факт '!$D$8:$BM$167,51,0)</f>
        <v>0</v>
      </c>
      <c r="HQ188" s="30">
        <f>VLOOKUP($E188,'факт '!$D$8:$BM$167,52,0)</f>
        <v>0</v>
      </c>
      <c r="HR188" s="30"/>
      <c r="HS188" s="30"/>
      <c r="HT188" s="30">
        <f t="shared" si="1434"/>
        <v>0</v>
      </c>
      <c r="HU188" s="30">
        <f t="shared" si="1434"/>
        <v>0</v>
      </c>
      <c r="HV188" s="163">
        <f t="shared" si="1159"/>
        <v>0</v>
      </c>
      <c r="HW188" s="163">
        <f t="shared" si="1159"/>
        <v>0</v>
      </c>
      <c r="HX188" s="163"/>
      <c r="HY188" s="163"/>
      <c r="HZ188" s="163"/>
      <c r="IA188" s="163"/>
      <c r="IB188" s="163"/>
      <c r="IC188" s="163"/>
      <c r="ID188" s="30">
        <f>VLOOKUP($E188,'факт '!$D$8:$BM$167,53,0)</f>
        <v>0</v>
      </c>
      <c r="IE188" s="30">
        <f>VLOOKUP($E188,'факт '!$D$8:$BM$167,54,0)</f>
        <v>0</v>
      </c>
      <c r="IF188" s="163"/>
      <c r="IG188" s="163"/>
      <c r="IH188" s="163">
        <f t="shared" si="1435"/>
        <v>0</v>
      </c>
      <c r="II188" s="163">
        <f t="shared" si="1435"/>
        <v>0</v>
      </c>
      <c r="IJ188" s="163">
        <f t="shared" si="1160"/>
        <v>0</v>
      </c>
      <c r="IK188" s="163">
        <f t="shared" si="1160"/>
        <v>0</v>
      </c>
      <c r="IL188" s="163"/>
      <c r="IM188" s="163"/>
      <c r="IN188" s="163"/>
      <c r="IO188" s="163"/>
      <c r="IP188" s="163"/>
      <c r="IQ188" s="163"/>
      <c r="IR188" s="30">
        <f>VLOOKUP($E188,'факт '!$D$8:$BM$167,53,0)</f>
        <v>0</v>
      </c>
      <c r="IS188" s="30">
        <f>VLOOKUP($E188,'факт '!$D$8:$BM$167,54,0)</f>
        <v>0</v>
      </c>
      <c r="IT188" s="163"/>
      <c r="IU188" s="163"/>
      <c r="IV188" s="163">
        <f t="shared" si="1436"/>
        <v>0</v>
      </c>
      <c r="IW188" s="163">
        <f t="shared" si="1436"/>
        <v>0</v>
      </c>
      <c r="IX188" s="163">
        <f t="shared" si="1307"/>
        <v>0</v>
      </c>
      <c r="IY188" s="163">
        <f t="shared" si="1307"/>
        <v>0</v>
      </c>
      <c r="IZ188" s="163"/>
      <c r="JA188" s="163"/>
      <c r="JB188" s="170"/>
      <c r="JC188" s="242"/>
      <c r="JD188" s="170"/>
      <c r="JE188" s="170"/>
      <c r="JF188" s="238">
        <f t="shared" si="1437"/>
        <v>2</v>
      </c>
      <c r="JG188" s="238">
        <f t="shared" si="1437"/>
        <v>160770.62</v>
      </c>
      <c r="JH188" s="238">
        <f t="shared" si="1437"/>
        <v>4</v>
      </c>
      <c r="JI188" s="238">
        <f t="shared" si="1437"/>
        <v>321541.24</v>
      </c>
      <c r="JJ188" s="238">
        <f t="shared" si="1162"/>
        <v>6</v>
      </c>
      <c r="JK188" s="238">
        <f t="shared" si="1154"/>
        <v>482311.86</v>
      </c>
      <c r="JL188" s="238">
        <f t="shared" si="1140"/>
        <v>2</v>
      </c>
      <c r="JM188" s="238">
        <f t="shared" si="1140"/>
        <v>160770.62</v>
      </c>
      <c r="JN188" s="48"/>
      <c r="JO188" s="18"/>
      <c r="JP188" s="55"/>
      <c r="JQ188" s="55">
        <f t="shared" si="1419"/>
        <v>80385.31</v>
      </c>
      <c r="JR188" s="378">
        <f t="shared" si="1438"/>
        <v>2.6999999972758815E-3</v>
      </c>
      <c r="JS188" s="382"/>
    </row>
    <row r="189" spans="1:280" ht="38.25" hidden="1" x14ac:dyDescent="0.2">
      <c r="A189" s="10">
        <v>1</v>
      </c>
      <c r="B189" s="10">
        <v>1</v>
      </c>
      <c r="C189" s="425" t="s">
        <v>400</v>
      </c>
      <c r="D189" s="425"/>
      <c r="E189" s="448">
        <v>391</v>
      </c>
      <c r="F189" s="428" t="s">
        <v>401</v>
      </c>
      <c r="G189" s="142">
        <v>25</v>
      </c>
      <c r="H189" s="169">
        <v>80385.3073</v>
      </c>
      <c r="I189" s="30"/>
      <c r="J189" s="30"/>
      <c r="K189" s="30"/>
      <c r="L189" s="30"/>
      <c r="M189" s="30">
        <f>VLOOKUP($E189,'факт '!$D$8:$BM$167,3,0)</f>
        <v>0</v>
      </c>
      <c r="N189" s="30">
        <f>VLOOKUP($E189,'факт '!$D$8:$BM$167,4,0)</f>
        <v>0</v>
      </c>
      <c r="O189" s="30">
        <f>VLOOKUP($E189,'факт '!$D$8:$BM$167,5,0)</f>
        <v>0</v>
      </c>
      <c r="P189" s="30">
        <f>VLOOKUP($E189,'факт '!$D$8:$BM$167,6,0)</f>
        <v>0</v>
      </c>
      <c r="Q189" s="30">
        <f t="shared" si="1420"/>
        <v>0</v>
      </c>
      <c r="R189" s="30">
        <f t="shared" si="1420"/>
        <v>0</v>
      </c>
      <c r="S189" s="163">
        <f t="shared" si="1184"/>
        <v>0</v>
      </c>
      <c r="T189" s="163">
        <f t="shared" si="1184"/>
        <v>0</v>
      </c>
      <c r="U189" s="163"/>
      <c r="V189" s="163"/>
      <c r="W189" s="30"/>
      <c r="X189" s="30"/>
      <c r="Y189" s="30"/>
      <c r="Z189" s="30"/>
      <c r="AA189" s="30">
        <f>VLOOKUP($E189,'факт '!$D$8:$BM$167,9,0)</f>
        <v>0</v>
      </c>
      <c r="AB189" s="30">
        <f>VLOOKUP($E189,'факт '!$D$8:$BM$167,10,0)</f>
        <v>0</v>
      </c>
      <c r="AC189" s="30">
        <f>VLOOKUP($E189,'факт '!$D$8:$BM$167,11,0)</f>
        <v>0</v>
      </c>
      <c r="AD189" s="30">
        <f>VLOOKUP($E189,'факт '!$D$8:$BM$167,12,0)</f>
        <v>0</v>
      </c>
      <c r="AE189" s="30">
        <f t="shared" si="1421"/>
        <v>0</v>
      </c>
      <c r="AF189" s="30">
        <f t="shared" si="1421"/>
        <v>0</v>
      </c>
      <c r="AG189" s="163">
        <f t="shared" si="1183"/>
        <v>0</v>
      </c>
      <c r="AH189" s="163">
        <f t="shared" si="1183"/>
        <v>0</v>
      </c>
      <c r="AI189" s="163"/>
      <c r="AJ189" s="163"/>
      <c r="AK189" s="323"/>
      <c r="AL189" s="30"/>
      <c r="AM189" s="30"/>
      <c r="AN189" s="30"/>
      <c r="AO189" s="30">
        <f>VLOOKUP($E189,'факт '!$D$8:$BM$167,7,0)</f>
        <v>0</v>
      </c>
      <c r="AP189" s="30">
        <f>VLOOKUP($E189,'факт '!$D$8:$BM$167,8,0)</f>
        <v>0</v>
      </c>
      <c r="AQ189" s="30"/>
      <c r="AR189" s="30"/>
      <c r="AS189" s="30">
        <f t="shared" si="1422"/>
        <v>0</v>
      </c>
      <c r="AT189" s="30">
        <f t="shared" si="1422"/>
        <v>0</v>
      </c>
      <c r="AU189" s="163">
        <f t="shared" si="1185"/>
        <v>0</v>
      </c>
      <c r="AV189" s="163">
        <f t="shared" si="1185"/>
        <v>0</v>
      </c>
      <c r="AW189" s="163"/>
      <c r="AX189" s="163"/>
      <c r="AY189" s="30"/>
      <c r="AZ189" s="30"/>
      <c r="BA189" s="30"/>
      <c r="BB189" s="30"/>
      <c r="BC189" s="30">
        <f>VLOOKUP($E189,'факт '!$D$8:$BM$167,13,0)</f>
        <v>0</v>
      </c>
      <c r="BD189" s="30">
        <f>VLOOKUP($E189,'факт '!$D$8:$BM$167,14,0)</f>
        <v>0</v>
      </c>
      <c r="BE189" s="30"/>
      <c r="BF189" s="30"/>
      <c r="BG189" s="30">
        <f t="shared" si="1423"/>
        <v>0</v>
      </c>
      <c r="BH189" s="30">
        <f t="shared" si="1423"/>
        <v>0</v>
      </c>
      <c r="BI189" s="163">
        <f t="shared" si="1186"/>
        <v>0</v>
      </c>
      <c r="BJ189" s="163">
        <f t="shared" si="1186"/>
        <v>0</v>
      </c>
      <c r="BK189" s="163"/>
      <c r="BL189" s="163"/>
      <c r="BM189" s="30"/>
      <c r="BN189" s="30"/>
      <c r="BO189" s="30"/>
      <c r="BP189" s="30"/>
      <c r="BQ189" s="30">
        <f>VLOOKUP($E189,'факт '!$D$8:$BM$167,17,0)</f>
        <v>0</v>
      </c>
      <c r="BR189" s="30">
        <f>VLOOKUP($E189,'факт '!$D$8:$BM$167,18,0)</f>
        <v>0</v>
      </c>
      <c r="BS189" s="30">
        <f>VLOOKUP($E189,'факт '!$D$8:$BM$167,19,0)</f>
        <v>0</v>
      </c>
      <c r="BT189" s="30">
        <f>VLOOKUP($E189,'факт '!$D$8:$BM$167,20,0)</f>
        <v>0</v>
      </c>
      <c r="BU189" s="30">
        <f t="shared" si="1424"/>
        <v>0</v>
      </c>
      <c r="BV189" s="30">
        <f t="shared" si="1424"/>
        <v>0</v>
      </c>
      <c r="BW189" s="163">
        <f t="shared" si="1189"/>
        <v>0</v>
      </c>
      <c r="BX189" s="163">
        <f t="shared" si="1189"/>
        <v>0</v>
      </c>
      <c r="BY189" s="163"/>
      <c r="BZ189" s="163"/>
      <c r="CA189" s="30"/>
      <c r="CB189" s="30"/>
      <c r="CC189" s="30"/>
      <c r="CD189" s="30"/>
      <c r="CE189" s="30">
        <f>VLOOKUP($E189,'факт '!$D$8:$BM$167,21,0)</f>
        <v>0</v>
      </c>
      <c r="CF189" s="30">
        <f>VLOOKUP($E189,'факт '!$D$8:$BM$167,22,0)</f>
        <v>0</v>
      </c>
      <c r="CG189" s="30">
        <f>VLOOKUP($E189,'факт '!$D$8:$BM$167,23,0)</f>
        <v>0</v>
      </c>
      <c r="CH189" s="30">
        <f>VLOOKUP($E189,'факт '!$D$8:$BM$167,24,0)</f>
        <v>0</v>
      </c>
      <c r="CI189" s="30">
        <f t="shared" si="1425"/>
        <v>0</v>
      </c>
      <c r="CJ189" s="30">
        <f t="shared" si="1425"/>
        <v>0</v>
      </c>
      <c r="CK189" s="163">
        <f t="shared" si="1190"/>
        <v>0</v>
      </c>
      <c r="CL189" s="163">
        <f t="shared" si="1190"/>
        <v>0</v>
      </c>
      <c r="CM189" s="163"/>
      <c r="CN189" s="163"/>
      <c r="CO189" s="163"/>
      <c r="CP189" s="30"/>
      <c r="CQ189" s="30"/>
      <c r="CR189" s="30"/>
      <c r="CS189" s="30"/>
      <c r="CT189" s="30">
        <f>VLOOKUP($E189,'факт '!$D$8:$BM$167,25,0)</f>
        <v>0</v>
      </c>
      <c r="CU189" s="30">
        <f>VLOOKUP($E189,'факт '!$D$8:$BM$167,26,0)</f>
        <v>0</v>
      </c>
      <c r="CV189" s="30">
        <f>VLOOKUP($E189,'факт '!$D$8:$BM$167,27,0)</f>
        <v>0</v>
      </c>
      <c r="CW189" s="30">
        <f>VLOOKUP($E189,'факт '!$D$8:$BM$167,28,0)</f>
        <v>0</v>
      </c>
      <c r="CX189" s="30">
        <f t="shared" si="1426"/>
        <v>0</v>
      </c>
      <c r="CY189" s="30">
        <f t="shared" si="1426"/>
        <v>0</v>
      </c>
      <c r="CZ189" s="163">
        <f t="shared" si="1156"/>
        <v>0</v>
      </c>
      <c r="DA189" s="163">
        <f t="shared" si="1156"/>
        <v>0</v>
      </c>
      <c r="DB189" s="163"/>
      <c r="DC189" s="163"/>
      <c r="DD189" s="30"/>
      <c r="DE189" s="30"/>
      <c r="DF189" s="30"/>
      <c r="DG189" s="30"/>
      <c r="DH189" s="30">
        <f>VLOOKUP($E189,'факт '!$D$8:$BM$167,29,0)</f>
        <v>2</v>
      </c>
      <c r="DI189" s="30">
        <f>VLOOKUP($E189,'факт '!$D$8:$BM$167,30,0)</f>
        <v>160770.62</v>
      </c>
      <c r="DJ189" s="30">
        <f>VLOOKUP($E189,'факт '!$D$8:$BM$167,31,0)</f>
        <v>1</v>
      </c>
      <c r="DK189" s="30">
        <f>VLOOKUP($E189,'факт '!$D$8:$BM$167,32,0)</f>
        <v>80385.31</v>
      </c>
      <c r="DL189" s="30">
        <f t="shared" si="1427"/>
        <v>3</v>
      </c>
      <c r="DM189" s="30">
        <f t="shared" si="1427"/>
        <v>241155.93</v>
      </c>
      <c r="DN189" s="163">
        <f t="shared" si="1157"/>
        <v>2</v>
      </c>
      <c r="DO189" s="163">
        <f t="shared" si="1157"/>
        <v>160770.62</v>
      </c>
      <c r="DP189" s="163"/>
      <c r="DQ189" s="347">
        <f t="shared" si="1439"/>
        <v>80385.31</v>
      </c>
      <c r="DR189" s="30"/>
      <c r="DS189" s="30"/>
      <c r="DT189" s="30"/>
      <c r="DU189" s="30"/>
      <c r="DV189" s="30">
        <f>VLOOKUP($E189,'факт '!$D$8:$BM$167,33,0)</f>
        <v>0</v>
      </c>
      <c r="DW189" s="30">
        <f>VLOOKUP($E189,'факт '!$D$8:$BM$167,34,0)</f>
        <v>0</v>
      </c>
      <c r="DX189" s="30">
        <f>VLOOKUP($E189,'факт '!$D$8:$BM$167,35,0)</f>
        <v>0</v>
      </c>
      <c r="DY189" s="30">
        <f>VLOOKUP($E189,'факт '!$D$8:$BM$167,36,0)</f>
        <v>0</v>
      </c>
      <c r="DZ189" s="30">
        <f t="shared" si="1428"/>
        <v>0</v>
      </c>
      <c r="EA189" s="30">
        <f t="shared" si="1428"/>
        <v>0</v>
      </c>
      <c r="EB189" s="163">
        <f t="shared" si="1191"/>
        <v>0</v>
      </c>
      <c r="EC189" s="163">
        <f t="shared" si="1191"/>
        <v>0</v>
      </c>
      <c r="ED189" s="163"/>
      <c r="EE189" s="163"/>
      <c r="EF189" s="30"/>
      <c r="EG189" s="30"/>
      <c r="EH189" s="30"/>
      <c r="EI189" s="30"/>
      <c r="EJ189" s="30">
        <f>VLOOKUP($E189,'факт '!$D$8:$BM$167,15,0)</f>
        <v>0</v>
      </c>
      <c r="EK189" s="30">
        <f>VLOOKUP($E189,'факт '!$D$8:$BM$167,16,0)</f>
        <v>0</v>
      </c>
      <c r="EL189" s="30"/>
      <c r="EM189" s="30"/>
      <c r="EN189" s="30">
        <f t="shared" si="1429"/>
        <v>0</v>
      </c>
      <c r="EO189" s="30">
        <f t="shared" si="1429"/>
        <v>0</v>
      </c>
      <c r="EP189" s="163">
        <f t="shared" si="1192"/>
        <v>0</v>
      </c>
      <c r="EQ189" s="163">
        <f t="shared" si="1192"/>
        <v>0</v>
      </c>
      <c r="ER189" s="163"/>
      <c r="ES189" s="163"/>
      <c r="ET189" s="30"/>
      <c r="EU189" s="30"/>
      <c r="EV189" s="30"/>
      <c r="EW189" s="30"/>
      <c r="EX189" s="30">
        <f>VLOOKUP($E189,'факт '!$D$8:$BM$167,37,0)</f>
        <v>5</v>
      </c>
      <c r="EY189" s="30">
        <f>VLOOKUP($E189,'факт '!$D$8:$BM$167,38,0)</f>
        <v>401926.55</v>
      </c>
      <c r="EZ189" s="30">
        <f>VLOOKUP($E189,'факт '!$D$8:$BM$167,39,0)</f>
        <v>0</v>
      </c>
      <c r="FA189" s="30">
        <f>VLOOKUP($E189,'факт '!$D$8:$BM$167,40,0)</f>
        <v>0</v>
      </c>
      <c r="FB189" s="30">
        <f t="shared" si="1430"/>
        <v>5</v>
      </c>
      <c r="FC189" s="30">
        <f t="shared" si="1430"/>
        <v>401926.55</v>
      </c>
      <c r="FD189" s="163">
        <f t="shared" si="1193"/>
        <v>5</v>
      </c>
      <c r="FE189" s="163">
        <f t="shared" si="1193"/>
        <v>401926.55</v>
      </c>
      <c r="FF189" s="163"/>
      <c r="FG189" s="347">
        <f t="shared" si="1440"/>
        <v>80385.31</v>
      </c>
      <c r="FH189" s="30"/>
      <c r="FI189" s="30"/>
      <c r="FJ189" s="30"/>
      <c r="FK189" s="30"/>
      <c r="FL189" s="30">
        <f>VLOOKUP($E189,'факт '!$D$8:$BM$167,45,0)</f>
        <v>0</v>
      </c>
      <c r="FM189" s="30">
        <f>VLOOKUP($E189,'факт '!$D$8:$BM$167,46,0)</f>
        <v>0</v>
      </c>
      <c r="FN189" s="30">
        <f>VLOOKUP($E189,'факт '!$D$8:$BM$167,47,0)</f>
        <v>0</v>
      </c>
      <c r="FO189" s="30">
        <f>VLOOKUP($E189,'факт '!$D$8:$BM$167,48,0)</f>
        <v>0</v>
      </c>
      <c r="FP189" s="30">
        <f t="shared" si="1431"/>
        <v>0</v>
      </c>
      <c r="FQ189" s="30">
        <f t="shared" si="1431"/>
        <v>0</v>
      </c>
      <c r="FR189" s="163">
        <f t="shared" si="1194"/>
        <v>0</v>
      </c>
      <c r="FS189" s="163">
        <f t="shared" si="1194"/>
        <v>0</v>
      </c>
      <c r="FT189" s="163"/>
      <c r="FU189" s="163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163">
        <f t="shared" si="1136"/>
        <v>0</v>
      </c>
      <c r="GG189" s="163">
        <f t="shared" si="1136"/>
        <v>0</v>
      </c>
      <c r="GH189" s="163"/>
      <c r="GI189" s="163"/>
      <c r="GJ189" s="30"/>
      <c r="GK189" s="30"/>
      <c r="GL189" s="30"/>
      <c r="GM189" s="30"/>
      <c r="GN189" s="30">
        <f>VLOOKUP($E189,'факт '!$D$8:$BM$167,41,0)</f>
        <v>0</v>
      </c>
      <c r="GO189" s="30">
        <f>VLOOKUP($E189,'факт '!$D$8:$BM$167,42,0)</f>
        <v>0</v>
      </c>
      <c r="GP189" s="30">
        <f>VLOOKUP($E189,'факт '!$D$8:$BM$167,43,0)</f>
        <v>0</v>
      </c>
      <c r="GQ189" s="30">
        <f>VLOOKUP($E189,'факт '!$D$8:$BM$167,44,0)</f>
        <v>0</v>
      </c>
      <c r="GR189" s="30">
        <f t="shared" si="1432"/>
        <v>0</v>
      </c>
      <c r="GS189" s="30">
        <f t="shared" si="1432"/>
        <v>0</v>
      </c>
      <c r="GT189" s="163">
        <f t="shared" si="1195"/>
        <v>0</v>
      </c>
      <c r="GU189" s="163">
        <f t="shared" si="1195"/>
        <v>0</v>
      </c>
      <c r="GV189" s="163"/>
      <c r="GW189" s="163"/>
      <c r="GX189" s="30"/>
      <c r="GY189" s="30"/>
      <c r="GZ189" s="30"/>
      <c r="HA189" s="30"/>
      <c r="HB189" s="30">
        <f>VLOOKUP($E189,'факт '!$D$8:$BM$167,49,0)</f>
        <v>0</v>
      </c>
      <c r="HC189" s="30">
        <f>VLOOKUP($E189,'факт '!$D$8:$BM$167,50,0)</f>
        <v>0</v>
      </c>
      <c r="HD189" s="30"/>
      <c r="HE189" s="30"/>
      <c r="HF189" s="30">
        <f t="shared" si="1433"/>
        <v>0</v>
      </c>
      <c r="HG189" s="30">
        <f t="shared" si="1433"/>
        <v>0</v>
      </c>
      <c r="HH189" s="163">
        <f t="shared" si="1158"/>
        <v>0</v>
      </c>
      <c r="HI189" s="163">
        <f t="shared" si="1158"/>
        <v>0</v>
      </c>
      <c r="HJ189" s="163"/>
      <c r="HK189" s="163"/>
      <c r="HL189" s="30"/>
      <c r="HM189" s="30"/>
      <c r="HN189" s="30"/>
      <c r="HO189" s="30"/>
      <c r="HP189" s="30">
        <f>VLOOKUP($E189,'факт '!$D$8:$BM$167,51,0)</f>
        <v>0</v>
      </c>
      <c r="HQ189" s="30">
        <f>VLOOKUP($E189,'факт '!$D$8:$BM$167,52,0)</f>
        <v>0</v>
      </c>
      <c r="HR189" s="30"/>
      <c r="HS189" s="30"/>
      <c r="HT189" s="30">
        <f t="shared" si="1434"/>
        <v>0</v>
      </c>
      <c r="HU189" s="30">
        <f t="shared" si="1434"/>
        <v>0</v>
      </c>
      <c r="HV189" s="163">
        <f t="shared" si="1159"/>
        <v>0</v>
      </c>
      <c r="HW189" s="163">
        <f t="shared" si="1159"/>
        <v>0</v>
      </c>
      <c r="HX189" s="163"/>
      <c r="HY189" s="163"/>
      <c r="HZ189" s="163"/>
      <c r="IA189" s="163"/>
      <c r="IB189" s="163"/>
      <c r="IC189" s="163"/>
      <c r="ID189" s="30">
        <f>VLOOKUP($E189,'факт '!$D$8:$BM$167,53,0)</f>
        <v>0</v>
      </c>
      <c r="IE189" s="30">
        <f>VLOOKUP($E189,'факт '!$D$8:$BM$167,54,0)</f>
        <v>0</v>
      </c>
      <c r="IF189" s="163"/>
      <c r="IG189" s="163"/>
      <c r="IH189" s="163">
        <f t="shared" si="1435"/>
        <v>0</v>
      </c>
      <c r="II189" s="163">
        <f t="shared" si="1435"/>
        <v>0</v>
      </c>
      <c r="IJ189" s="163">
        <f t="shared" si="1160"/>
        <v>0</v>
      </c>
      <c r="IK189" s="163">
        <f t="shared" si="1160"/>
        <v>0</v>
      </c>
      <c r="IL189" s="163"/>
      <c r="IM189" s="163"/>
      <c r="IN189" s="163"/>
      <c r="IO189" s="163"/>
      <c r="IP189" s="163"/>
      <c r="IQ189" s="163"/>
      <c r="IR189" s="30">
        <f>VLOOKUP($E189,'факт '!$D$8:$BM$167,53,0)</f>
        <v>0</v>
      </c>
      <c r="IS189" s="30">
        <f>VLOOKUP($E189,'факт '!$D$8:$BM$167,54,0)</f>
        <v>0</v>
      </c>
      <c r="IT189" s="163"/>
      <c r="IU189" s="163"/>
      <c r="IV189" s="163">
        <f t="shared" si="1436"/>
        <v>0</v>
      </c>
      <c r="IW189" s="163">
        <f t="shared" si="1436"/>
        <v>0</v>
      </c>
      <c r="IX189" s="163">
        <f t="shared" si="1307"/>
        <v>0</v>
      </c>
      <c r="IY189" s="163">
        <f t="shared" si="1307"/>
        <v>0</v>
      </c>
      <c r="IZ189" s="163"/>
      <c r="JA189" s="163"/>
      <c r="JB189" s="170"/>
      <c r="JC189" s="242"/>
      <c r="JD189" s="170"/>
      <c r="JE189" s="170"/>
      <c r="JF189" s="238">
        <f t="shared" si="1437"/>
        <v>7</v>
      </c>
      <c r="JG189" s="238">
        <f t="shared" si="1437"/>
        <v>562697.16999999993</v>
      </c>
      <c r="JH189" s="238">
        <f t="shared" si="1437"/>
        <v>1</v>
      </c>
      <c r="JI189" s="238">
        <f t="shared" si="1437"/>
        <v>80385.31</v>
      </c>
      <c r="JJ189" s="238">
        <f t="shared" si="1162"/>
        <v>8</v>
      </c>
      <c r="JK189" s="238">
        <f t="shared" si="1154"/>
        <v>643082.48</v>
      </c>
      <c r="JL189" s="238">
        <f t="shared" si="1140"/>
        <v>7</v>
      </c>
      <c r="JM189" s="238">
        <f t="shared" si="1140"/>
        <v>562697.16999999993</v>
      </c>
      <c r="JN189" s="48"/>
      <c r="JO189" s="18"/>
      <c r="JP189" s="55"/>
      <c r="JQ189" s="55">
        <f t="shared" si="1419"/>
        <v>80385.309999999983</v>
      </c>
      <c r="JR189" s="378">
        <f t="shared" si="1438"/>
        <v>2.6999999827239662E-3</v>
      </c>
      <c r="JS189" s="382"/>
    </row>
    <row r="190" spans="1:280" ht="76.5" hidden="1" x14ac:dyDescent="0.2">
      <c r="A190" s="10">
        <v>1</v>
      </c>
      <c r="B190" s="10">
        <v>1</v>
      </c>
      <c r="C190" s="459" t="s">
        <v>173</v>
      </c>
      <c r="D190" s="428"/>
      <c r="E190" s="448">
        <v>381</v>
      </c>
      <c r="F190" s="426" t="s">
        <v>440</v>
      </c>
      <c r="G190" s="142"/>
      <c r="H190" s="40"/>
      <c r="I190" s="30"/>
      <c r="J190" s="30"/>
      <c r="K190" s="30"/>
      <c r="L190" s="30"/>
      <c r="M190" s="30">
        <f>VLOOKUP($E190,'факт '!$D$8:$BM$167,3,0)</f>
        <v>0</v>
      </c>
      <c r="N190" s="30">
        <f>VLOOKUP($E190,'факт '!$D$8:$BM$167,4,0)</f>
        <v>0</v>
      </c>
      <c r="O190" s="30">
        <f>VLOOKUP($E190,'факт '!$D$8:$BM$167,5,0)</f>
        <v>0</v>
      </c>
      <c r="P190" s="30">
        <f>VLOOKUP($E190,'факт '!$D$8:$BM$167,6,0)</f>
        <v>0</v>
      </c>
      <c r="Q190" s="30">
        <f t="shared" si="1420"/>
        <v>0</v>
      </c>
      <c r="R190" s="30">
        <f t="shared" si="1420"/>
        <v>0</v>
      </c>
      <c r="S190" s="163">
        <f t="shared" si="1184"/>
        <v>0</v>
      </c>
      <c r="T190" s="163">
        <f t="shared" si="1184"/>
        <v>0</v>
      </c>
      <c r="U190" s="163"/>
      <c r="V190" s="163"/>
      <c r="W190" s="30"/>
      <c r="X190" s="30"/>
      <c r="Y190" s="30"/>
      <c r="Z190" s="30"/>
      <c r="AA190" s="30">
        <f>VLOOKUP($E190,'факт '!$D$8:$BM$167,9,0)</f>
        <v>0</v>
      </c>
      <c r="AB190" s="30">
        <f>VLOOKUP($E190,'факт '!$D$8:$BM$167,10,0)</f>
        <v>0</v>
      </c>
      <c r="AC190" s="30">
        <f>VLOOKUP($E190,'факт '!$D$8:$BM$167,11,0)</f>
        <v>0</v>
      </c>
      <c r="AD190" s="30">
        <f>VLOOKUP($E190,'факт '!$D$8:$BM$167,12,0)</f>
        <v>0</v>
      </c>
      <c r="AE190" s="30">
        <f t="shared" si="1421"/>
        <v>0</v>
      </c>
      <c r="AF190" s="30">
        <f t="shared" si="1421"/>
        <v>0</v>
      </c>
      <c r="AG190" s="163">
        <f t="shared" si="1183"/>
        <v>0</v>
      </c>
      <c r="AH190" s="163">
        <f t="shared" si="1183"/>
        <v>0</v>
      </c>
      <c r="AI190" s="163"/>
      <c r="AJ190" s="163"/>
      <c r="AK190" s="30"/>
      <c r="AL190" s="30"/>
      <c r="AM190" s="30"/>
      <c r="AN190" s="30"/>
      <c r="AO190" s="30">
        <f>VLOOKUP($E190,'факт '!$D$8:$BM$167,7,0)</f>
        <v>0</v>
      </c>
      <c r="AP190" s="30">
        <f>VLOOKUP($E190,'факт '!$D$8:$BM$167,8,0)</f>
        <v>0</v>
      </c>
      <c r="AQ190" s="30"/>
      <c r="AR190" s="30"/>
      <c r="AS190" s="30">
        <f t="shared" si="1422"/>
        <v>0</v>
      </c>
      <c r="AT190" s="30">
        <f t="shared" si="1422"/>
        <v>0</v>
      </c>
      <c r="AU190" s="163">
        <f t="shared" si="1185"/>
        <v>0</v>
      </c>
      <c r="AV190" s="163">
        <f t="shared" si="1185"/>
        <v>0</v>
      </c>
      <c r="AW190" s="163"/>
      <c r="AX190" s="163"/>
      <c r="AY190" s="30"/>
      <c r="AZ190" s="30"/>
      <c r="BA190" s="30"/>
      <c r="BB190" s="30"/>
      <c r="BC190" s="30">
        <f>VLOOKUP($E190,'факт '!$D$8:$BM$167,13,0)</f>
        <v>0</v>
      </c>
      <c r="BD190" s="30">
        <f>VLOOKUP($E190,'факт '!$D$8:$BM$167,14,0)</f>
        <v>0</v>
      </c>
      <c r="BE190" s="30"/>
      <c r="BF190" s="30"/>
      <c r="BG190" s="30">
        <f t="shared" si="1423"/>
        <v>0</v>
      </c>
      <c r="BH190" s="30">
        <f t="shared" si="1423"/>
        <v>0</v>
      </c>
      <c r="BI190" s="163">
        <f t="shared" si="1186"/>
        <v>0</v>
      </c>
      <c r="BJ190" s="163">
        <f t="shared" si="1186"/>
        <v>0</v>
      </c>
      <c r="BK190" s="163"/>
      <c r="BL190" s="163"/>
      <c r="BM190" s="30"/>
      <c r="BN190" s="30"/>
      <c r="BO190" s="30"/>
      <c r="BP190" s="30"/>
      <c r="BQ190" s="30">
        <f>VLOOKUP($E190,'факт '!$D$8:$BM$167,17,0)</f>
        <v>0</v>
      </c>
      <c r="BR190" s="30">
        <f>VLOOKUP($E190,'факт '!$D$8:$BM$167,18,0)</f>
        <v>0</v>
      </c>
      <c r="BS190" s="30">
        <f>VLOOKUP($E190,'факт '!$D$8:$BM$167,19,0)</f>
        <v>0</v>
      </c>
      <c r="BT190" s="30">
        <f>VLOOKUP($E190,'факт '!$D$8:$BM$167,20,0)</f>
        <v>0</v>
      </c>
      <c r="BU190" s="30">
        <f t="shared" si="1424"/>
        <v>0</v>
      </c>
      <c r="BV190" s="30">
        <f t="shared" si="1424"/>
        <v>0</v>
      </c>
      <c r="BW190" s="163">
        <f t="shared" si="1189"/>
        <v>0</v>
      </c>
      <c r="BX190" s="163">
        <f t="shared" si="1189"/>
        <v>0</v>
      </c>
      <c r="BY190" s="163"/>
      <c r="BZ190" s="163"/>
      <c r="CA190" s="30"/>
      <c r="CB190" s="30"/>
      <c r="CC190" s="30"/>
      <c r="CD190" s="30"/>
      <c r="CE190" s="30">
        <f>VLOOKUP($E190,'факт '!$D$8:$BM$167,21,0)</f>
        <v>0</v>
      </c>
      <c r="CF190" s="30">
        <f>VLOOKUP($E190,'факт '!$D$8:$BM$167,22,0)</f>
        <v>0</v>
      </c>
      <c r="CG190" s="30">
        <f>VLOOKUP($E190,'факт '!$D$8:$BM$167,23,0)</f>
        <v>0</v>
      </c>
      <c r="CH190" s="30">
        <f>VLOOKUP($E190,'факт '!$D$8:$BM$167,24,0)</f>
        <v>0</v>
      </c>
      <c r="CI190" s="30">
        <f t="shared" si="1425"/>
        <v>0</v>
      </c>
      <c r="CJ190" s="30">
        <f t="shared" si="1425"/>
        <v>0</v>
      </c>
      <c r="CK190" s="163">
        <f t="shared" si="1190"/>
        <v>0</v>
      </c>
      <c r="CL190" s="163">
        <f t="shared" si="1190"/>
        <v>0</v>
      </c>
      <c r="CM190" s="163"/>
      <c r="CN190" s="163"/>
      <c r="CO190" s="163"/>
      <c r="CP190" s="30"/>
      <c r="CQ190" s="30"/>
      <c r="CR190" s="30"/>
      <c r="CS190" s="30"/>
      <c r="CT190" s="30">
        <f>VLOOKUP($E190,'факт '!$D$8:$BM$167,25,0)</f>
        <v>0</v>
      </c>
      <c r="CU190" s="30">
        <f>VLOOKUP($E190,'факт '!$D$8:$BM$167,26,0)</f>
        <v>0</v>
      </c>
      <c r="CV190" s="30">
        <f>VLOOKUP($E190,'факт '!$D$8:$BM$167,27,0)</f>
        <v>0</v>
      </c>
      <c r="CW190" s="30">
        <f>VLOOKUP($E190,'факт '!$D$8:$BM$167,28,0)</f>
        <v>0</v>
      </c>
      <c r="CX190" s="30">
        <f t="shared" si="1426"/>
        <v>0</v>
      </c>
      <c r="CY190" s="30">
        <f t="shared" si="1426"/>
        <v>0</v>
      </c>
      <c r="CZ190" s="163">
        <f t="shared" si="1156"/>
        <v>0</v>
      </c>
      <c r="DA190" s="163">
        <f t="shared" si="1156"/>
        <v>0</v>
      </c>
      <c r="DB190" s="163"/>
      <c r="DC190" s="163"/>
      <c r="DD190" s="30"/>
      <c r="DE190" s="30"/>
      <c r="DF190" s="30"/>
      <c r="DG190" s="30"/>
      <c r="DH190" s="30">
        <f>VLOOKUP($E190,'факт '!$D$8:$BM$167,29,0)</f>
        <v>0</v>
      </c>
      <c r="DI190" s="30">
        <f>VLOOKUP($E190,'факт '!$D$8:$BM$167,30,0)</f>
        <v>0</v>
      </c>
      <c r="DJ190" s="30">
        <f>VLOOKUP($E190,'факт '!$D$8:$BM$167,31,0)</f>
        <v>0</v>
      </c>
      <c r="DK190" s="30">
        <f>VLOOKUP($E190,'факт '!$D$8:$BM$167,32,0)</f>
        <v>0</v>
      </c>
      <c r="DL190" s="30">
        <f t="shared" si="1427"/>
        <v>0</v>
      </c>
      <c r="DM190" s="30">
        <f t="shared" si="1427"/>
        <v>0</v>
      </c>
      <c r="DN190" s="163">
        <f t="shared" si="1157"/>
        <v>0</v>
      </c>
      <c r="DO190" s="163">
        <f t="shared" si="1157"/>
        <v>0</v>
      </c>
      <c r="DP190" s="163"/>
      <c r="DQ190" s="347" t="e">
        <f t="shared" si="1439"/>
        <v>#DIV/0!</v>
      </c>
      <c r="DR190" s="30"/>
      <c r="DS190" s="30"/>
      <c r="DT190" s="30"/>
      <c r="DU190" s="30"/>
      <c r="DV190" s="30">
        <f>VLOOKUP($E190,'факт '!$D$8:$BM$167,33,0)</f>
        <v>0</v>
      </c>
      <c r="DW190" s="30">
        <f>VLOOKUP($E190,'факт '!$D$8:$BM$167,34,0)</f>
        <v>0</v>
      </c>
      <c r="DX190" s="30">
        <f>VLOOKUP($E190,'факт '!$D$8:$BM$167,35,0)</f>
        <v>0</v>
      </c>
      <c r="DY190" s="30">
        <f>VLOOKUP($E190,'факт '!$D$8:$BM$167,36,0)</f>
        <v>0</v>
      </c>
      <c r="DZ190" s="30">
        <f t="shared" si="1428"/>
        <v>0</v>
      </c>
      <c r="EA190" s="30">
        <f t="shared" si="1428"/>
        <v>0</v>
      </c>
      <c r="EB190" s="163">
        <f t="shared" si="1191"/>
        <v>0</v>
      </c>
      <c r="EC190" s="163">
        <f t="shared" si="1191"/>
        <v>0</v>
      </c>
      <c r="ED190" s="163"/>
      <c r="EE190" s="163"/>
      <c r="EF190" s="30"/>
      <c r="EG190" s="30"/>
      <c r="EH190" s="30"/>
      <c r="EI190" s="30"/>
      <c r="EJ190" s="30">
        <f>VLOOKUP($E190,'факт '!$D$8:$BM$167,15,0)</f>
        <v>0</v>
      </c>
      <c r="EK190" s="30">
        <f>VLOOKUP($E190,'факт '!$D$8:$BM$167,16,0)</f>
        <v>0</v>
      </c>
      <c r="EL190" s="30"/>
      <c r="EM190" s="30"/>
      <c r="EN190" s="30">
        <f t="shared" si="1429"/>
        <v>0</v>
      </c>
      <c r="EO190" s="30">
        <f t="shared" si="1429"/>
        <v>0</v>
      </c>
      <c r="EP190" s="163">
        <f t="shared" si="1192"/>
        <v>0</v>
      </c>
      <c r="EQ190" s="163">
        <f t="shared" si="1192"/>
        <v>0</v>
      </c>
      <c r="ER190" s="163"/>
      <c r="ES190" s="163"/>
      <c r="ET190" s="30"/>
      <c r="EU190" s="30"/>
      <c r="EV190" s="30"/>
      <c r="EW190" s="30"/>
      <c r="EX190" s="30">
        <f>VLOOKUP($E190,'факт '!$D$8:$BM$167,37,0)</f>
        <v>10</v>
      </c>
      <c r="EY190" s="30">
        <f>VLOOKUP($E190,'факт '!$D$8:$BM$167,38,0)</f>
        <v>803853.10000000009</v>
      </c>
      <c r="EZ190" s="30">
        <f>VLOOKUP($E190,'факт '!$D$8:$BM$167,39,0)</f>
        <v>0</v>
      </c>
      <c r="FA190" s="30">
        <f>VLOOKUP($E190,'факт '!$D$8:$BM$167,40,0)</f>
        <v>0</v>
      </c>
      <c r="FB190" s="30">
        <f t="shared" si="1430"/>
        <v>10</v>
      </c>
      <c r="FC190" s="30">
        <f t="shared" si="1430"/>
        <v>803853.10000000009</v>
      </c>
      <c r="FD190" s="163">
        <f t="shared" si="1193"/>
        <v>10</v>
      </c>
      <c r="FE190" s="163">
        <f t="shared" si="1193"/>
        <v>803853.10000000009</v>
      </c>
      <c r="FF190" s="163"/>
      <c r="FG190" s="347">
        <f t="shared" si="1440"/>
        <v>80385.310000000012</v>
      </c>
      <c r="FH190" s="30"/>
      <c r="FI190" s="30"/>
      <c r="FJ190" s="30"/>
      <c r="FK190" s="30"/>
      <c r="FL190" s="30">
        <f>VLOOKUP($E190,'факт '!$D$8:$BM$167,45,0)</f>
        <v>0</v>
      </c>
      <c r="FM190" s="30">
        <f>VLOOKUP($E190,'факт '!$D$8:$BM$167,46,0)</f>
        <v>0</v>
      </c>
      <c r="FN190" s="30">
        <f>VLOOKUP($E190,'факт '!$D$8:$BM$167,47,0)</f>
        <v>0</v>
      </c>
      <c r="FO190" s="30">
        <f>VLOOKUP($E190,'факт '!$D$8:$BM$167,48,0)</f>
        <v>0</v>
      </c>
      <c r="FP190" s="30">
        <f t="shared" si="1431"/>
        <v>0</v>
      </c>
      <c r="FQ190" s="30">
        <f t="shared" si="1431"/>
        <v>0</v>
      </c>
      <c r="FR190" s="163">
        <f t="shared" si="1194"/>
        <v>0</v>
      </c>
      <c r="FS190" s="163">
        <f t="shared" si="1194"/>
        <v>0</v>
      </c>
      <c r="FT190" s="163"/>
      <c r="FU190" s="163"/>
      <c r="FV190" s="30"/>
      <c r="FW190" s="30"/>
      <c r="FX190" s="30"/>
      <c r="FY190" s="30"/>
      <c r="FZ190" s="252"/>
      <c r="GA190" s="252"/>
      <c r="GB190" s="30"/>
      <c r="GC190" s="30"/>
      <c r="GD190" s="30"/>
      <c r="GE190" s="30"/>
      <c r="GF190" s="163">
        <f t="shared" si="1136"/>
        <v>0</v>
      </c>
      <c r="GG190" s="163">
        <f t="shared" si="1136"/>
        <v>0</v>
      </c>
      <c r="GH190" s="163"/>
      <c r="GI190" s="163"/>
      <c r="GJ190" s="30"/>
      <c r="GK190" s="30"/>
      <c r="GL190" s="30"/>
      <c r="GM190" s="30"/>
      <c r="GN190" s="30">
        <f>VLOOKUP($E190,'факт '!$D$8:$BM$167,41,0)</f>
        <v>0</v>
      </c>
      <c r="GO190" s="30">
        <f>VLOOKUP($E190,'факт '!$D$8:$BM$167,42,0)</f>
        <v>0</v>
      </c>
      <c r="GP190" s="30">
        <f>VLOOKUP($E190,'факт '!$D$8:$BM$167,43,0)</f>
        <v>0</v>
      </c>
      <c r="GQ190" s="30">
        <f>VLOOKUP($E190,'факт '!$D$8:$BM$167,44,0)</f>
        <v>0</v>
      </c>
      <c r="GR190" s="30">
        <f t="shared" si="1432"/>
        <v>0</v>
      </c>
      <c r="GS190" s="30">
        <f t="shared" si="1432"/>
        <v>0</v>
      </c>
      <c r="GT190" s="163">
        <f t="shared" si="1195"/>
        <v>0</v>
      </c>
      <c r="GU190" s="163">
        <f t="shared" si="1195"/>
        <v>0</v>
      </c>
      <c r="GV190" s="163"/>
      <c r="GW190" s="163"/>
      <c r="GX190" s="30"/>
      <c r="GY190" s="30"/>
      <c r="GZ190" s="30"/>
      <c r="HA190" s="30"/>
      <c r="HB190" s="30">
        <f>VLOOKUP($E190,'факт '!$D$8:$BM$167,49,0)</f>
        <v>0</v>
      </c>
      <c r="HC190" s="30">
        <f>VLOOKUP($E190,'факт '!$D$8:$BM$167,50,0)</f>
        <v>0</v>
      </c>
      <c r="HD190" s="30"/>
      <c r="HE190" s="30"/>
      <c r="HF190" s="30">
        <f t="shared" si="1433"/>
        <v>0</v>
      </c>
      <c r="HG190" s="30">
        <f t="shared" si="1433"/>
        <v>0</v>
      </c>
      <c r="HH190" s="163">
        <f t="shared" si="1158"/>
        <v>0</v>
      </c>
      <c r="HI190" s="163">
        <f t="shared" si="1158"/>
        <v>0</v>
      </c>
      <c r="HJ190" s="163"/>
      <c r="HK190" s="163"/>
      <c r="HL190" s="30"/>
      <c r="HM190" s="30"/>
      <c r="HN190" s="30"/>
      <c r="HO190" s="30"/>
      <c r="HP190" s="30">
        <f>VLOOKUP($E190,'факт '!$D$8:$BM$167,51,0)</f>
        <v>0</v>
      </c>
      <c r="HQ190" s="30">
        <f>VLOOKUP($E190,'факт '!$D$8:$BM$167,52,0)</f>
        <v>0</v>
      </c>
      <c r="HR190" s="30"/>
      <c r="HS190" s="30"/>
      <c r="HT190" s="30">
        <f t="shared" si="1434"/>
        <v>0</v>
      </c>
      <c r="HU190" s="30">
        <f t="shared" si="1434"/>
        <v>0</v>
      </c>
      <c r="HV190" s="163">
        <f t="shared" si="1159"/>
        <v>0</v>
      </c>
      <c r="HW190" s="163">
        <f t="shared" si="1159"/>
        <v>0</v>
      </c>
      <c r="HX190" s="163"/>
      <c r="HY190" s="163"/>
      <c r="HZ190" s="163"/>
      <c r="IA190" s="163"/>
      <c r="IB190" s="163"/>
      <c r="IC190" s="163"/>
      <c r="ID190" s="30">
        <f>VLOOKUP($E190,'факт '!$D$8:$BM$167,53,0)</f>
        <v>0</v>
      </c>
      <c r="IE190" s="30">
        <f>VLOOKUP($E190,'факт '!$D$8:$BM$167,54,0)</f>
        <v>0</v>
      </c>
      <c r="IF190" s="163"/>
      <c r="IG190" s="163"/>
      <c r="IH190" s="163">
        <f t="shared" si="1435"/>
        <v>0</v>
      </c>
      <c r="II190" s="163">
        <f t="shared" si="1435"/>
        <v>0</v>
      </c>
      <c r="IJ190" s="163">
        <f t="shared" si="1160"/>
        <v>0</v>
      </c>
      <c r="IK190" s="163">
        <f t="shared" si="1160"/>
        <v>0</v>
      </c>
      <c r="IL190" s="163"/>
      <c r="IM190" s="163"/>
      <c r="IN190" s="163"/>
      <c r="IO190" s="163"/>
      <c r="IP190" s="163"/>
      <c r="IQ190" s="163"/>
      <c r="IR190" s="30">
        <f>VLOOKUP($E190,'факт '!$D$8:$BM$167,53,0)</f>
        <v>0</v>
      </c>
      <c r="IS190" s="30">
        <f>VLOOKUP($E190,'факт '!$D$8:$BM$167,54,0)</f>
        <v>0</v>
      </c>
      <c r="IT190" s="163"/>
      <c r="IU190" s="163"/>
      <c r="IV190" s="163">
        <f t="shared" si="1436"/>
        <v>0</v>
      </c>
      <c r="IW190" s="163">
        <f t="shared" si="1436"/>
        <v>0</v>
      </c>
      <c r="IX190" s="163">
        <f t="shared" si="1307"/>
        <v>0</v>
      </c>
      <c r="IY190" s="163">
        <f t="shared" si="1307"/>
        <v>0</v>
      </c>
      <c r="IZ190" s="163"/>
      <c r="JA190" s="163"/>
      <c r="JB190" s="170"/>
      <c r="JC190" s="242"/>
      <c r="JD190" s="170"/>
      <c r="JE190" s="170"/>
      <c r="JF190" s="238">
        <f t="shared" si="1437"/>
        <v>10</v>
      </c>
      <c r="JG190" s="238">
        <f t="shared" si="1437"/>
        <v>803853.10000000009</v>
      </c>
      <c r="JH190" s="238">
        <f t="shared" si="1437"/>
        <v>0</v>
      </c>
      <c r="JI190" s="238">
        <f t="shared" si="1437"/>
        <v>0</v>
      </c>
      <c r="JJ190" s="238">
        <f t="shared" si="1162"/>
        <v>10</v>
      </c>
      <c r="JK190" s="238">
        <f t="shared" si="1154"/>
        <v>803853.10000000009</v>
      </c>
      <c r="JL190" s="238">
        <f t="shared" si="1140"/>
        <v>10</v>
      </c>
      <c r="JM190" s="238">
        <f t="shared" si="1140"/>
        <v>803853.10000000009</v>
      </c>
      <c r="JN190" s="48"/>
      <c r="JO190" s="18"/>
      <c r="JP190" s="55"/>
      <c r="JQ190" s="55"/>
      <c r="JR190" s="158"/>
    </row>
    <row r="191" spans="1:280" ht="89.25" hidden="1" x14ac:dyDescent="0.2">
      <c r="A191" s="10">
        <v>1</v>
      </c>
      <c r="B191" s="10">
        <v>1</v>
      </c>
      <c r="C191" s="445" t="s">
        <v>476</v>
      </c>
      <c r="D191" s="446" t="s">
        <v>477</v>
      </c>
      <c r="E191" s="451">
        <v>395</v>
      </c>
      <c r="F191" s="446" t="s">
        <v>478</v>
      </c>
      <c r="G191" s="142"/>
      <c r="H191" s="40"/>
      <c r="I191" s="30"/>
      <c r="J191" s="30"/>
      <c r="K191" s="30"/>
      <c r="L191" s="30"/>
      <c r="M191" s="30">
        <f>VLOOKUP($E191,'факт '!$D$8:$BM$167,3,0)</f>
        <v>0</v>
      </c>
      <c r="N191" s="30">
        <f>VLOOKUP($E191,'факт '!$D$8:$BM$167,4,0)</f>
        <v>0</v>
      </c>
      <c r="O191" s="30">
        <f>VLOOKUP($E191,'факт '!$D$8:$BM$167,5,0)</f>
        <v>0</v>
      </c>
      <c r="P191" s="30">
        <f>VLOOKUP($E191,'факт '!$D$8:$BM$167,6,0)</f>
        <v>0</v>
      </c>
      <c r="Q191" s="30">
        <f t="shared" si="1420"/>
        <v>0</v>
      </c>
      <c r="R191" s="30">
        <f t="shared" si="1420"/>
        <v>0</v>
      </c>
      <c r="S191" s="163">
        <f t="shared" si="1184"/>
        <v>0</v>
      </c>
      <c r="T191" s="163">
        <f t="shared" si="1184"/>
        <v>0</v>
      </c>
      <c r="U191" s="163"/>
      <c r="V191" s="163"/>
      <c r="W191" s="30"/>
      <c r="X191" s="30"/>
      <c r="Y191" s="30"/>
      <c r="Z191" s="30"/>
      <c r="AA191" s="30">
        <f>VLOOKUP($E191,'факт '!$D$8:$BM$167,9,0)</f>
        <v>0</v>
      </c>
      <c r="AB191" s="30">
        <f>VLOOKUP($E191,'факт '!$D$8:$BM$167,10,0)</f>
        <v>0</v>
      </c>
      <c r="AC191" s="30">
        <f>VLOOKUP($E191,'факт '!$D$8:$BM$167,11,0)</f>
        <v>0</v>
      </c>
      <c r="AD191" s="30">
        <f>VLOOKUP($E191,'факт '!$D$8:$BM$167,12,0)</f>
        <v>0</v>
      </c>
      <c r="AE191" s="30">
        <f t="shared" si="1421"/>
        <v>0</v>
      </c>
      <c r="AF191" s="30">
        <f t="shared" si="1421"/>
        <v>0</v>
      </c>
      <c r="AG191" s="163">
        <f t="shared" si="1183"/>
        <v>0</v>
      </c>
      <c r="AH191" s="163">
        <f t="shared" si="1183"/>
        <v>0</v>
      </c>
      <c r="AI191" s="163"/>
      <c r="AJ191" s="163"/>
      <c r="AK191" s="30"/>
      <c r="AL191" s="30"/>
      <c r="AM191" s="30"/>
      <c r="AN191" s="30"/>
      <c r="AO191" s="30">
        <f>VLOOKUP($E191,'факт '!$D$8:$BM$167,7,0)</f>
        <v>0</v>
      </c>
      <c r="AP191" s="30">
        <f>VLOOKUP($E191,'факт '!$D$8:$BM$167,8,0)</f>
        <v>0</v>
      </c>
      <c r="AQ191" s="30"/>
      <c r="AR191" s="30"/>
      <c r="AS191" s="30">
        <f t="shared" si="1422"/>
        <v>0</v>
      </c>
      <c r="AT191" s="30">
        <f t="shared" si="1422"/>
        <v>0</v>
      </c>
      <c r="AU191" s="163">
        <f t="shared" si="1185"/>
        <v>0</v>
      </c>
      <c r="AV191" s="163">
        <f t="shared" si="1185"/>
        <v>0</v>
      </c>
      <c r="AW191" s="163"/>
      <c r="AX191" s="163"/>
      <c r="AY191" s="30"/>
      <c r="AZ191" s="30"/>
      <c r="BA191" s="30"/>
      <c r="BB191" s="30"/>
      <c r="BC191" s="30">
        <f>VLOOKUP($E191,'факт '!$D$8:$BM$167,13,0)</f>
        <v>0</v>
      </c>
      <c r="BD191" s="30">
        <f>VLOOKUP($E191,'факт '!$D$8:$BM$167,14,0)</f>
        <v>0</v>
      </c>
      <c r="BE191" s="30"/>
      <c r="BF191" s="30"/>
      <c r="BG191" s="30">
        <f t="shared" si="1423"/>
        <v>0</v>
      </c>
      <c r="BH191" s="30">
        <f t="shared" si="1423"/>
        <v>0</v>
      </c>
      <c r="BI191" s="163">
        <f t="shared" si="1186"/>
        <v>0</v>
      </c>
      <c r="BJ191" s="163">
        <f t="shared" si="1186"/>
        <v>0</v>
      </c>
      <c r="BK191" s="163"/>
      <c r="BL191" s="163"/>
      <c r="BM191" s="30"/>
      <c r="BN191" s="30"/>
      <c r="BO191" s="30"/>
      <c r="BP191" s="30"/>
      <c r="BQ191" s="30">
        <f>VLOOKUP($E191,'факт '!$D$8:$BM$167,17,0)</f>
        <v>0</v>
      </c>
      <c r="BR191" s="30">
        <f>VLOOKUP($E191,'факт '!$D$8:$BM$167,18,0)</f>
        <v>0</v>
      </c>
      <c r="BS191" s="30">
        <f>VLOOKUP($E191,'факт '!$D$8:$BM$167,19,0)</f>
        <v>0</v>
      </c>
      <c r="BT191" s="30">
        <f>VLOOKUP($E191,'факт '!$D$8:$BM$167,20,0)</f>
        <v>0</v>
      </c>
      <c r="BU191" s="30">
        <f t="shared" si="1424"/>
        <v>0</v>
      </c>
      <c r="BV191" s="30">
        <f t="shared" si="1424"/>
        <v>0</v>
      </c>
      <c r="BW191" s="163">
        <f t="shared" si="1189"/>
        <v>0</v>
      </c>
      <c r="BX191" s="163">
        <f t="shared" si="1189"/>
        <v>0</v>
      </c>
      <c r="BY191" s="163"/>
      <c r="BZ191" s="163"/>
      <c r="CA191" s="30"/>
      <c r="CB191" s="30"/>
      <c r="CC191" s="30"/>
      <c r="CD191" s="30"/>
      <c r="CE191" s="30">
        <f>VLOOKUP($E191,'факт '!$D$8:$BM$167,21,0)</f>
        <v>0</v>
      </c>
      <c r="CF191" s="30">
        <f>VLOOKUP($E191,'факт '!$D$8:$BM$167,22,0)</f>
        <v>0</v>
      </c>
      <c r="CG191" s="30">
        <f>VLOOKUP($E191,'факт '!$D$8:$BM$167,23,0)</f>
        <v>0</v>
      </c>
      <c r="CH191" s="30">
        <f>VLOOKUP($E191,'факт '!$D$8:$BM$167,24,0)</f>
        <v>0</v>
      </c>
      <c r="CI191" s="30">
        <f t="shared" si="1425"/>
        <v>0</v>
      </c>
      <c r="CJ191" s="30">
        <f t="shared" si="1425"/>
        <v>0</v>
      </c>
      <c r="CK191" s="163">
        <f t="shared" si="1190"/>
        <v>0</v>
      </c>
      <c r="CL191" s="163">
        <f t="shared" si="1190"/>
        <v>0</v>
      </c>
      <c r="CM191" s="163"/>
      <c r="CN191" s="163"/>
      <c r="CO191" s="163"/>
      <c r="CP191" s="30"/>
      <c r="CQ191" s="30"/>
      <c r="CR191" s="30"/>
      <c r="CS191" s="30"/>
      <c r="CT191" s="30">
        <f>VLOOKUP($E191,'факт '!$D$8:$BM$167,25,0)</f>
        <v>0</v>
      </c>
      <c r="CU191" s="30">
        <f>VLOOKUP($E191,'факт '!$D$8:$BM$167,26,0)</f>
        <v>0</v>
      </c>
      <c r="CV191" s="30">
        <f>VLOOKUP($E191,'факт '!$D$8:$BM$167,27,0)</f>
        <v>0</v>
      </c>
      <c r="CW191" s="30">
        <f>VLOOKUP($E191,'факт '!$D$8:$BM$167,28,0)</f>
        <v>0</v>
      </c>
      <c r="CX191" s="30">
        <f t="shared" si="1426"/>
        <v>0</v>
      </c>
      <c r="CY191" s="30">
        <f t="shared" si="1426"/>
        <v>0</v>
      </c>
      <c r="CZ191" s="163">
        <f t="shared" si="1156"/>
        <v>0</v>
      </c>
      <c r="DA191" s="163">
        <f t="shared" si="1156"/>
        <v>0</v>
      </c>
      <c r="DB191" s="163"/>
      <c r="DC191" s="163"/>
      <c r="DD191" s="30"/>
      <c r="DE191" s="30"/>
      <c r="DF191" s="30"/>
      <c r="DG191" s="30"/>
      <c r="DH191" s="30">
        <f>VLOOKUP($E191,'факт '!$D$8:$BM$167,29,0)</f>
        <v>2</v>
      </c>
      <c r="DI191" s="30">
        <f>VLOOKUP($E191,'факт '!$D$8:$BM$167,30,0)</f>
        <v>160770.62</v>
      </c>
      <c r="DJ191" s="30">
        <f>VLOOKUP($E191,'факт '!$D$8:$BM$167,31,0)</f>
        <v>0</v>
      </c>
      <c r="DK191" s="30">
        <f>VLOOKUP($E191,'факт '!$D$8:$BM$167,32,0)</f>
        <v>0</v>
      </c>
      <c r="DL191" s="30">
        <f t="shared" si="1427"/>
        <v>2</v>
      </c>
      <c r="DM191" s="30">
        <f t="shared" si="1427"/>
        <v>160770.62</v>
      </c>
      <c r="DN191" s="163">
        <f t="shared" si="1157"/>
        <v>2</v>
      </c>
      <c r="DO191" s="163">
        <f t="shared" si="1157"/>
        <v>160770.62</v>
      </c>
      <c r="DP191" s="163"/>
      <c r="DQ191" s="347">
        <f t="shared" si="1439"/>
        <v>80385.31</v>
      </c>
      <c r="DR191" s="30"/>
      <c r="DS191" s="30"/>
      <c r="DT191" s="30"/>
      <c r="DU191" s="30"/>
      <c r="DV191" s="30">
        <f>VLOOKUP($E191,'факт '!$D$8:$BM$167,33,0)</f>
        <v>0</v>
      </c>
      <c r="DW191" s="30">
        <f>VLOOKUP($E191,'факт '!$D$8:$BM$167,34,0)</f>
        <v>0</v>
      </c>
      <c r="DX191" s="30">
        <f>VLOOKUP($E191,'факт '!$D$8:$BM$167,35,0)</f>
        <v>0</v>
      </c>
      <c r="DY191" s="30">
        <f>VLOOKUP($E191,'факт '!$D$8:$BM$167,36,0)</f>
        <v>0</v>
      </c>
      <c r="DZ191" s="30">
        <f t="shared" si="1428"/>
        <v>0</v>
      </c>
      <c r="EA191" s="30">
        <f t="shared" si="1428"/>
        <v>0</v>
      </c>
      <c r="EB191" s="163">
        <f t="shared" si="1191"/>
        <v>0</v>
      </c>
      <c r="EC191" s="163">
        <f t="shared" si="1191"/>
        <v>0</v>
      </c>
      <c r="ED191" s="163"/>
      <c r="EE191" s="163"/>
      <c r="EF191" s="30"/>
      <c r="EG191" s="30"/>
      <c r="EH191" s="30"/>
      <c r="EI191" s="30"/>
      <c r="EJ191" s="30">
        <f>VLOOKUP($E191,'факт '!$D$8:$BM$167,15,0)</f>
        <v>0</v>
      </c>
      <c r="EK191" s="30">
        <f>VLOOKUP($E191,'факт '!$D$8:$BM$167,16,0)</f>
        <v>0</v>
      </c>
      <c r="EL191" s="30"/>
      <c r="EM191" s="30"/>
      <c r="EN191" s="30">
        <f t="shared" si="1429"/>
        <v>0</v>
      </c>
      <c r="EO191" s="30">
        <f t="shared" si="1429"/>
        <v>0</v>
      </c>
      <c r="EP191" s="163">
        <f t="shared" si="1192"/>
        <v>0</v>
      </c>
      <c r="EQ191" s="163">
        <f t="shared" si="1192"/>
        <v>0</v>
      </c>
      <c r="ER191" s="163"/>
      <c r="ES191" s="163"/>
      <c r="ET191" s="30"/>
      <c r="EU191" s="30"/>
      <c r="EV191" s="30"/>
      <c r="EW191" s="30"/>
      <c r="EX191" s="30">
        <f>VLOOKUP($E191,'факт '!$D$8:$BM$167,37,0)</f>
        <v>0</v>
      </c>
      <c r="EY191" s="30">
        <f>VLOOKUP($E191,'факт '!$D$8:$BM$167,38,0)</f>
        <v>0</v>
      </c>
      <c r="EZ191" s="30">
        <f>VLOOKUP($E191,'факт '!$D$8:$BM$167,39,0)</f>
        <v>0</v>
      </c>
      <c r="FA191" s="30">
        <f>VLOOKUP($E191,'факт '!$D$8:$BM$167,40,0)</f>
        <v>0</v>
      </c>
      <c r="FB191" s="30">
        <f t="shared" si="1430"/>
        <v>0</v>
      </c>
      <c r="FC191" s="30">
        <f t="shared" si="1430"/>
        <v>0</v>
      </c>
      <c r="FD191" s="163">
        <f t="shared" si="1193"/>
        <v>0</v>
      </c>
      <c r="FE191" s="163">
        <f t="shared" si="1193"/>
        <v>0</v>
      </c>
      <c r="FF191" s="163"/>
      <c r="FG191" s="163"/>
      <c r="FH191" s="30"/>
      <c r="FI191" s="30"/>
      <c r="FJ191" s="30"/>
      <c r="FK191" s="30"/>
      <c r="FL191" s="30">
        <f>VLOOKUP($E191,'факт '!$D$8:$BM$167,45,0)</f>
        <v>0</v>
      </c>
      <c r="FM191" s="30">
        <f>VLOOKUP($E191,'факт '!$D$8:$BM$167,46,0)</f>
        <v>0</v>
      </c>
      <c r="FN191" s="30">
        <f>VLOOKUP($E191,'факт '!$D$8:$BM$167,47,0)</f>
        <v>0</v>
      </c>
      <c r="FO191" s="30">
        <f>VLOOKUP($E191,'факт '!$D$8:$BM$167,48,0)</f>
        <v>0</v>
      </c>
      <c r="FP191" s="30">
        <f t="shared" si="1431"/>
        <v>0</v>
      </c>
      <c r="FQ191" s="30">
        <f t="shared" si="1431"/>
        <v>0</v>
      </c>
      <c r="FR191" s="163">
        <f t="shared" si="1194"/>
        <v>0</v>
      </c>
      <c r="FS191" s="163">
        <f t="shared" si="1194"/>
        <v>0</v>
      </c>
      <c r="FT191" s="163"/>
      <c r="FU191" s="163"/>
      <c r="FV191" s="30"/>
      <c r="FW191" s="30"/>
      <c r="FX191" s="30"/>
      <c r="FY191" s="30"/>
      <c r="FZ191" s="252"/>
      <c r="GA191" s="252"/>
      <c r="GB191" s="30"/>
      <c r="GC191" s="30"/>
      <c r="GD191" s="30"/>
      <c r="GE191" s="30"/>
      <c r="GF191" s="163">
        <f t="shared" si="1136"/>
        <v>0</v>
      </c>
      <c r="GG191" s="163">
        <f t="shared" si="1136"/>
        <v>0</v>
      </c>
      <c r="GH191" s="163"/>
      <c r="GI191" s="163"/>
      <c r="GJ191" s="30"/>
      <c r="GK191" s="30"/>
      <c r="GL191" s="30"/>
      <c r="GM191" s="30"/>
      <c r="GN191" s="30">
        <f>VLOOKUP($E191,'факт '!$D$8:$BM$167,41,0)</f>
        <v>0</v>
      </c>
      <c r="GO191" s="30">
        <f>VLOOKUP($E191,'факт '!$D$8:$BM$167,42,0)</f>
        <v>0</v>
      </c>
      <c r="GP191" s="30">
        <f>VLOOKUP($E191,'факт '!$D$8:$BM$167,43,0)</f>
        <v>0</v>
      </c>
      <c r="GQ191" s="30">
        <f>VLOOKUP($E191,'факт '!$D$8:$BM$167,44,0)</f>
        <v>0</v>
      </c>
      <c r="GR191" s="30">
        <f t="shared" si="1432"/>
        <v>0</v>
      </c>
      <c r="GS191" s="30">
        <f t="shared" si="1432"/>
        <v>0</v>
      </c>
      <c r="GT191" s="163">
        <f t="shared" si="1195"/>
        <v>0</v>
      </c>
      <c r="GU191" s="163">
        <f t="shared" si="1195"/>
        <v>0</v>
      </c>
      <c r="GV191" s="163"/>
      <c r="GW191" s="163"/>
      <c r="GX191" s="30"/>
      <c r="GY191" s="30"/>
      <c r="GZ191" s="30"/>
      <c r="HA191" s="30"/>
      <c r="HB191" s="30">
        <f>VLOOKUP($E191,'факт '!$D$8:$BM$167,49,0)</f>
        <v>0</v>
      </c>
      <c r="HC191" s="30">
        <f>VLOOKUP($E191,'факт '!$D$8:$BM$167,50,0)</f>
        <v>0</v>
      </c>
      <c r="HD191" s="30"/>
      <c r="HE191" s="30"/>
      <c r="HF191" s="30">
        <f t="shared" si="1433"/>
        <v>0</v>
      </c>
      <c r="HG191" s="30">
        <f t="shared" si="1433"/>
        <v>0</v>
      </c>
      <c r="HH191" s="163">
        <f t="shared" si="1158"/>
        <v>0</v>
      </c>
      <c r="HI191" s="163">
        <f t="shared" si="1158"/>
        <v>0</v>
      </c>
      <c r="HJ191" s="163"/>
      <c r="HK191" s="163"/>
      <c r="HL191" s="30"/>
      <c r="HM191" s="30"/>
      <c r="HN191" s="30"/>
      <c r="HO191" s="30"/>
      <c r="HP191" s="30">
        <f>VLOOKUP($E191,'факт '!$D$8:$BM$167,51,0)</f>
        <v>0</v>
      </c>
      <c r="HQ191" s="30">
        <f>VLOOKUP($E191,'факт '!$D$8:$BM$167,52,0)</f>
        <v>0</v>
      </c>
      <c r="HR191" s="30"/>
      <c r="HS191" s="30"/>
      <c r="HT191" s="30">
        <f t="shared" si="1434"/>
        <v>0</v>
      </c>
      <c r="HU191" s="30">
        <f t="shared" si="1434"/>
        <v>0</v>
      </c>
      <c r="HV191" s="163">
        <f t="shared" si="1159"/>
        <v>0</v>
      </c>
      <c r="HW191" s="163">
        <f t="shared" si="1159"/>
        <v>0</v>
      </c>
      <c r="HX191" s="163"/>
      <c r="HY191" s="163"/>
      <c r="HZ191" s="163"/>
      <c r="IA191" s="163"/>
      <c r="IB191" s="163"/>
      <c r="IC191" s="163"/>
      <c r="ID191" s="30">
        <f>VLOOKUP($E191,'факт '!$D$8:$BM$167,53,0)</f>
        <v>0</v>
      </c>
      <c r="IE191" s="30">
        <f>VLOOKUP($E191,'факт '!$D$8:$BM$167,54,0)</f>
        <v>0</v>
      </c>
      <c r="IF191" s="163"/>
      <c r="IG191" s="163"/>
      <c r="IH191" s="163">
        <f t="shared" si="1435"/>
        <v>0</v>
      </c>
      <c r="II191" s="163">
        <f t="shared" si="1435"/>
        <v>0</v>
      </c>
      <c r="IJ191" s="163">
        <f t="shared" si="1160"/>
        <v>0</v>
      </c>
      <c r="IK191" s="163">
        <f t="shared" si="1160"/>
        <v>0</v>
      </c>
      <c r="IL191" s="163"/>
      <c r="IM191" s="163"/>
      <c r="IN191" s="163"/>
      <c r="IO191" s="163"/>
      <c r="IP191" s="163"/>
      <c r="IQ191" s="163"/>
      <c r="IR191" s="30">
        <f>VLOOKUP($E191,'факт '!$D$8:$BM$167,53,0)</f>
        <v>0</v>
      </c>
      <c r="IS191" s="30">
        <f>VLOOKUP($E191,'факт '!$D$8:$BM$167,54,0)</f>
        <v>0</v>
      </c>
      <c r="IT191" s="163"/>
      <c r="IU191" s="163"/>
      <c r="IV191" s="163">
        <f t="shared" si="1436"/>
        <v>0</v>
      </c>
      <c r="IW191" s="163">
        <f t="shared" si="1436"/>
        <v>0</v>
      </c>
      <c r="IX191" s="163">
        <f t="shared" si="1307"/>
        <v>0</v>
      </c>
      <c r="IY191" s="163">
        <f t="shared" si="1307"/>
        <v>0</v>
      </c>
      <c r="IZ191" s="163"/>
      <c r="JA191" s="163"/>
      <c r="JB191" s="170"/>
      <c r="JC191" s="242"/>
      <c r="JD191" s="170"/>
      <c r="JE191" s="170"/>
      <c r="JF191" s="238">
        <f t="shared" si="1437"/>
        <v>2</v>
      </c>
      <c r="JG191" s="238">
        <f t="shared" si="1437"/>
        <v>160770.62</v>
      </c>
      <c r="JH191" s="238">
        <f t="shared" si="1437"/>
        <v>0</v>
      </c>
      <c r="JI191" s="238">
        <f t="shared" si="1437"/>
        <v>0</v>
      </c>
      <c r="JJ191" s="238">
        <f t="shared" si="1162"/>
        <v>2</v>
      </c>
      <c r="JK191" s="238">
        <f t="shared" si="1154"/>
        <v>160770.62</v>
      </c>
      <c r="JL191" s="238">
        <f t="shared" si="1140"/>
        <v>2</v>
      </c>
      <c r="JM191" s="238">
        <f t="shared" si="1140"/>
        <v>160770.62</v>
      </c>
      <c r="JN191" s="48"/>
      <c r="JO191" s="18"/>
      <c r="JP191" s="55"/>
      <c r="JQ191" s="55"/>
      <c r="JR191" s="158"/>
    </row>
    <row r="192" spans="1:280" ht="12" hidden="1" x14ac:dyDescent="0.2">
      <c r="A192" s="10">
        <v>1</v>
      </c>
      <c r="B192" s="10"/>
      <c r="C192" s="133"/>
      <c r="D192" s="134"/>
      <c r="E192" s="135"/>
      <c r="F192" s="136"/>
      <c r="G192" s="142"/>
      <c r="H192" s="4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163">
        <f t="shared" si="1184"/>
        <v>0</v>
      </c>
      <c r="T192" s="163">
        <f t="shared" si="1184"/>
        <v>0</v>
      </c>
      <c r="U192" s="163"/>
      <c r="V192" s="163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163">
        <f t="shared" si="1183"/>
        <v>0</v>
      </c>
      <c r="AH192" s="163">
        <f t="shared" si="1183"/>
        <v>0</v>
      </c>
      <c r="AI192" s="163"/>
      <c r="AJ192" s="163"/>
      <c r="AK192" s="30"/>
      <c r="AL192" s="30"/>
      <c r="AM192" s="30"/>
      <c r="AN192" s="30"/>
      <c r="AO192" s="252"/>
      <c r="AP192" s="252"/>
      <c r="AQ192" s="30"/>
      <c r="AR192" s="30"/>
      <c r="AS192" s="30"/>
      <c r="AT192" s="30"/>
      <c r="AU192" s="163">
        <f t="shared" si="1185"/>
        <v>0</v>
      </c>
      <c r="AV192" s="163">
        <f t="shared" si="1185"/>
        <v>0</v>
      </c>
      <c r="AW192" s="163"/>
      <c r="AX192" s="163"/>
      <c r="AY192" s="30"/>
      <c r="AZ192" s="30"/>
      <c r="BA192" s="30"/>
      <c r="BB192" s="30"/>
      <c r="BC192" s="252"/>
      <c r="BD192" s="252"/>
      <c r="BE192" s="30"/>
      <c r="BF192" s="30"/>
      <c r="BG192" s="30"/>
      <c r="BH192" s="30"/>
      <c r="BI192" s="163">
        <f t="shared" si="1186"/>
        <v>0</v>
      </c>
      <c r="BJ192" s="163">
        <f t="shared" si="1186"/>
        <v>0</v>
      </c>
      <c r="BK192" s="163"/>
      <c r="BL192" s="163"/>
      <c r="BM192" s="30"/>
      <c r="BN192" s="30"/>
      <c r="BO192" s="30"/>
      <c r="BP192" s="30"/>
      <c r="BQ192" s="252"/>
      <c r="BR192" s="252"/>
      <c r="BS192" s="252"/>
      <c r="BT192" s="252"/>
      <c r="BU192" s="30"/>
      <c r="BV192" s="30"/>
      <c r="BW192" s="163">
        <f t="shared" si="1189"/>
        <v>0</v>
      </c>
      <c r="BX192" s="163">
        <f t="shared" si="1189"/>
        <v>0</v>
      </c>
      <c r="BY192" s="163"/>
      <c r="BZ192" s="163"/>
      <c r="CA192" s="30"/>
      <c r="CB192" s="30"/>
      <c r="CC192" s="30"/>
      <c r="CD192" s="30"/>
      <c r="CE192" s="252"/>
      <c r="CF192" s="252"/>
      <c r="CG192" s="30"/>
      <c r="CH192" s="30"/>
      <c r="CI192" s="30"/>
      <c r="CJ192" s="30"/>
      <c r="CK192" s="163">
        <f t="shared" si="1190"/>
        <v>0</v>
      </c>
      <c r="CL192" s="163">
        <f t="shared" si="1190"/>
        <v>0</v>
      </c>
      <c r="CM192" s="163"/>
      <c r="CN192" s="163"/>
      <c r="CO192" s="163"/>
      <c r="CP192" s="30"/>
      <c r="CQ192" s="30"/>
      <c r="CR192" s="30"/>
      <c r="CS192" s="30"/>
      <c r="CT192" s="252"/>
      <c r="CU192" s="252"/>
      <c r="CV192" s="30"/>
      <c r="CW192" s="30"/>
      <c r="CX192" s="30"/>
      <c r="CY192" s="30"/>
      <c r="CZ192" s="163">
        <f t="shared" si="1156"/>
        <v>0</v>
      </c>
      <c r="DA192" s="163">
        <f t="shared" si="1156"/>
        <v>0</v>
      </c>
      <c r="DB192" s="163"/>
      <c r="DC192" s="163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163">
        <f t="shared" si="1157"/>
        <v>0</v>
      </c>
      <c r="DO192" s="163">
        <f t="shared" si="1157"/>
        <v>0</v>
      </c>
      <c r="DP192" s="163"/>
      <c r="DQ192" s="163"/>
      <c r="DR192" s="30"/>
      <c r="DS192" s="30"/>
      <c r="DT192" s="30"/>
      <c r="DU192" s="30"/>
      <c r="DV192" s="252"/>
      <c r="DW192" s="252"/>
      <c r="DX192" s="30"/>
      <c r="DY192" s="30"/>
      <c r="DZ192" s="30"/>
      <c r="EA192" s="30"/>
      <c r="EB192" s="163">
        <f t="shared" si="1191"/>
        <v>0</v>
      </c>
      <c r="EC192" s="163">
        <f t="shared" si="1191"/>
        <v>0</v>
      </c>
      <c r="ED192" s="163"/>
      <c r="EE192" s="163"/>
      <c r="EF192" s="30"/>
      <c r="EG192" s="30"/>
      <c r="EH192" s="30"/>
      <c r="EI192" s="30"/>
      <c r="EJ192" s="252"/>
      <c r="EK192" s="252"/>
      <c r="EL192" s="30"/>
      <c r="EM192" s="30"/>
      <c r="EN192" s="30"/>
      <c r="EO192" s="30"/>
      <c r="EP192" s="163">
        <f t="shared" si="1192"/>
        <v>0</v>
      </c>
      <c r="EQ192" s="163">
        <f t="shared" si="1192"/>
        <v>0</v>
      </c>
      <c r="ER192" s="163"/>
      <c r="ES192" s="163"/>
      <c r="ET192" s="30"/>
      <c r="EU192" s="30"/>
      <c r="EV192" s="30"/>
      <c r="EW192" s="30"/>
      <c r="EX192" s="252"/>
      <c r="EY192" s="252"/>
      <c r="EZ192" s="30"/>
      <c r="FA192" s="30"/>
      <c r="FB192" s="30"/>
      <c r="FC192" s="30"/>
      <c r="FD192" s="163">
        <f t="shared" si="1193"/>
        <v>0</v>
      </c>
      <c r="FE192" s="163">
        <f t="shared" si="1193"/>
        <v>0</v>
      </c>
      <c r="FF192" s="163"/>
      <c r="FG192" s="163"/>
      <c r="FH192" s="30"/>
      <c r="FI192" s="30"/>
      <c r="FJ192" s="30"/>
      <c r="FK192" s="30"/>
      <c r="FL192" s="252"/>
      <c r="FM192" s="252"/>
      <c r="FN192" s="30"/>
      <c r="FO192" s="30"/>
      <c r="FP192" s="30"/>
      <c r="FQ192" s="30"/>
      <c r="FR192" s="163">
        <f t="shared" si="1194"/>
        <v>0</v>
      </c>
      <c r="FS192" s="163">
        <f t="shared" si="1194"/>
        <v>0</v>
      </c>
      <c r="FT192" s="163"/>
      <c r="FU192" s="163"/>
      <c r="FV192" s="30"/>
      <c r="FW192" s="30"/>
      <c r="FX192" s="30"/>
      <c r="FY192" s="30"/>
      <c r="FZ192" s="252"/>
      <c r="GA192" s="252"/>
      <c r="GB192" s="30"/>
      <c r="GC192" s="30"/>
      <c r="GD192" s="30"/>
      <c r="GE192" s="30"/>
      <c r="GF192" s="163">
        <f t="shared" si="1136"/>
        <v>0</v>
      </c>
      <c r="GG192" s="163">
        <f t="shared" si="1136"/>
        <v>0</v>
      </c>
      <c r="GH192" s="163"/>
      <c r="GI192" s="163"/>
      <c r="GJ192" s="30"/>
      <c r="GK192" s="30"/>
      <c r="GL192" s="30"/>
      <c r="GM192" s="30"/>
      <c r="GN192" s="252"/>
      <c r="GO192" s="252"/>
      <c r="GP192" s="30"/>
      <c r="GQ192" s="30"/>
      <c r="GR192" s="30"/>
      <c r="GS192" s="30"/>
      <c r="GT192" s="163">
        <f t="shared" si="1195"/>
        <v>0</v>
      </c>
      <c r="GU192" s="163">
        <f t="shared" si="1195"/>
        <v>0</v>
      </c>
      <c r="GV192" s="163"/>
      <c r="GW192" s="163"/>
      <c r="GX192" s="30"/>
      <c r="GY192" s="30"/>
      <c r="GZ192" s="30"/>
      <c r="HA192" s="30"/>
      <c r="HB192" s="252"/>
      <c r="HC192" s="252"/>
      <c r="HD192" s="30"/>
      <c r="HE192" s="30"/>
      <c r="HF192" s="30"/>
      <c r="HG192" s="30"/>
      <c r="HH192" s="163">
        <f t="shared" si="1158"/>
        <v>0</v>
      </c>
      <c r="HI192" s="163">
        <f t="shared" si="1158"/>
        <v>0</v>
      </c>
      <c r="HJ192" s="163"/>
      <c r="HK192" s="163"/>
      <c r="HL192" s="30"/>
      <c r="HM192" s="30"/>
      <c r="HN192" s="30"/>
      <c r="HO192" s="30"/>
      <c r="HP192" s="252"/>
      <c r="HQ192" s="252"/>
      <c r="HR192" s="30"/>
      <c r="HS192" s="30"/>
      <c r="HT192" s="30"/>
      <c r="HU192" s="30"/>
      <c r="HV192" s="163">
        <f t="shared" si="1159"/>
        <v>0</v>
      </c>
      <c r="HW192" s="163">
        <f t="shared" si="1159"/>
        <v>0</v>
      </c>
      <c r="HX192" s="163"/>
      <c r="HY192" s="163"/>
      <c r="HZ192" s="163"/>
      <c r="IA192" s="163"/>
      <c r="IB192" s="163"/>
      <c r="IC192" s="163"/>
      <c r="ID192" s="254"/>
      <c r="IE192" s="254"/>
      <c r="IF192" s="163"/>
      <c r="IG192" s="163"/>
      <c r="IH192" s="163"/>
      <c r="II192" s="163"/>
      <c r="IJ192" s="163">
        <f t="shared" si="1160"/>
        <v>0</v>
      </c>
      <c r="IK192" s="163">
        <f t="shared" si="1160"/>
        <v>0</v>
      </c>
      <c r="IL192" s="163"/>
      <c r="IM192" s="163"/>
      <c r="IN192" s="163"/>
      <c r="IO192" s="163"/>
      <c r="IP192" s="163"/>
      <c r="IQ192" s="163"/>
      <c r="IR192" s="254"/>
      <c r="IS192" s="254"/>
      <c r="IT192" s="163"/>
      <c r="IU192" s="163"/>
      <c r="IV192" s="163"/>
      <c r="IW192" s="163"/>
      <c r="IX192" s="163">
        <f t="shared" si="1307"/>
        <v>0</v>
      </c>
      <c r="IY192" s="163">
        <f t="shared" si="1307"/>
        <v>0</v>
      </c>
      <c r="IZ192" s="163"/>
      <c r="JA192" s="163"/>
      <c r="JB192" s="170"/>
      <c r="JC192" s="242"/>
      <c r="JD192" s="170"/>
      <c r="JE192" s="170"/>
      <c r="JF192" s="238">
        <f t="shared" si="1437"/>
        <v>0</v>
      </c>
      <c r="JG192" s="238">
        <f t="shared" si="1437"/>
        <v>0</v>
      </c>
      <c r="JH192" s="238">
        <f t="shared" si="1437"/>
        <v>0</v>
      </c>
      <c r="JI192" s="238">
        <f t="shared" si="1437"/>
        <v>0</v>
      </c>
      <c r="JJ192" s="238">
        <f t="shared" si="1162"/>
        <v>0</v>
      </c>
      <c r="JK192" s="238">
        <f t="shared" si="1154"/>
        <v>0</v>
      </c>
      <c r="JL192" s="238">
        <f t="shared" si="1140"/>
        <v>0</v>
      </c>
      <c r="JM192" s="238">
        <f t="shared" si="1140"/>
        <v>0</v>
      </c>
      <c r="JN192" s="48"/>
      <c r="JO192" s="18"/>
      <c r="JP192" s="55"/>
      <c r="JQ192" s="55"/>
      <c r="JR192" s="158"/>
    </row>
    <row r="193" spans="1:280" ht="12" hidden="1" x14ac:dyDescent="0.2">
      <c r="A193" s="10">
        <v>1</v>
      </c>
      <c r="B193" s="10"/>
      <c r="C193" s="91"/>
      <c r="D193" s="337"/>
      <c r="E193" s="93"/>
      <c r="F193" s="92"/>
      <c r="G193" s="142"/>
      <c r="H193" s="4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163">
        <f t="shared" si="1184"/>
        <v>0</v>
      </c>
      <c r="T193" s="163">
        <f t="shared" si="1184"/>
        <v>0</v>
      </c>
      <c r="U193" s="163"/>
      <c r="V193" s="163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163">
        <f t="shared" si="1183"/>
        <v>0</v>
      </c>
      <c r="AH193" s="163">
        <f t="shared" si="1183"/>
        <v>0</v>
      </c>
      <c r="AI193" s="163"/>
      <c r="AJ193" s="163"/>
      <c r="AK193" s="30"/>
      <c r="AL193" s="30"/>
      <c r="AM193" s="30"/>
      <c r="AN193" s="30"/>
      <c r="AO193" s="252"/>
      <c r="AP193" s="252"/>
      <c r="AQ193" s="30"/>
      <c r="AR193" s="30"/>
      <c r="AS193" s="30"/>
      <c r="AT193" s="30"/>
      <c r="AU193" s="163">
        <f t="shared" si="1185"/>
        <v>0</v>
      </c>
      <c r="AV193" s="163">
        <f t="shared" si="1185"/>
        <v>0</v>
      </c>
      <c r="AW193" s="163"/>
      <c r="AX193" s="163"/>
      <c r="AY193" s="30"/>
      <c r="AZ193" s="30"/>
      <c r="BA193" s="30"/>
      <c r="BB193" s="30"/>
      <c r="BC193" s="252"/>
      <c r="BD193" s="252"/>
      <c r="BE193" s="30"/>
      <c r="BF193" s="30"/>
      <c r="BG193" s="30"/>
      <c r="BH193" s="30"/>
      <c r="BI193" s="163">
        <f t="shared" si="1186"/>
        <v>0</v>
      </c>
      <c r="BJ193" s="163">
        <f t="shared" si="1186"/>
        <v>0</v>
      </c>
      <c r="BK193" s="163"/>
      <c r="BL193" s="163"/>
      <c r="BM193" s="30"/>
      <c r="BN193" s="30"/>
      <c r="BO193" s="30"/>
      <c r="BP193" s="30"/>
      <c r="BQ193" s="252"/>
      <c r="BR193" s="252"/>
      <c r="BS193" s="252"/>
      <c r="BT193" s="252"/>
      <c r="BU193" s="30"/>
      <c r="BV193" s="30"/>
      <c r="BW193" s="163">
        <f t="shared" si="1189"/>
        <v>0</v>
      </c>
      <c r="BX193" s="163">
        <f t="shared" si="1189"/>
        <v>0</v>
      </c>
      <c r="BY193" s="163"/>
      <c r="BZ193" s="163"/>
      <c r="CA193" s="30"/>
      <c r="CB193" s="30"/>
      <c r="CC193" s="30"/>
      <c r="CD193" s="30"/>
      <c r="CE193" s="252"/>
      <c r="CF193" s="252"/>
      <c r="CG193" s="30"/>
      <c r="CH193" s="30"/>
      <c r="CI193" s="30"/>
      <c r="CJ193" s="30"/>
      <c r="CK193" s="163">
        <f t="shared" si="1190"/>
        <v>0</v>
      </c>
      <c r="CL193" s="163">
        <f t="shared" si="1190"/>
        <v>0</v>
      </c>
      <c r="CM193" s="163"/>
      <c r="CN193" s="163"/>
      <c r="CO193" s="163"/>
      <c r="CP193" s="30"/>
      <c r="CQ193" s="30"/>
      <c r="CR193" s="30"/>
      <c r="CS193" s="30"/>
      <c r="CT193" s="252"/>
      <c r="CU193" s="252"/>
      <c r="CV193" s="30"/>
      <c r="CW193" s="30"/>
      <c r="CX193" s="30"/>
      <c r="CY193" s="30"/>
      <c r="CZ193" s="163">
        <f t="shared" si="1156"/>
        <v>0</v>
      </c>
      <c r="DA193" s="163">
        <f t="shared" si="1156"/>
        <v>0</v>
      </c>
      <c r="DB193" s="163"/>
      <c r="DC193" s="163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163">
        <f t="shared" si="1157"/>
        <v>0</v>
      </c>
      <c r="DO193" s="163">
        <f t="shared" si="1157"/>
        <v>0</v>
      </c>
      <c r="DP193" s="163"/>
      <c r="DQ193" s="163"/>
      <c r="DR193" s="30"/>
      <c r="DS193" s="30"/>
      <c r="DT193" s="30"/>
      <c r="DU193" s="30"/>
      <c r="DV193" s="252"/>
      <c r="DW193" s="252"/>
      <c r="DX193" s="30"/>
      <c r="DY193" s="30"/>
      <c r="DZ193" s="30"/>
      <c r="EA193" s="30"/>
      <c r="EB193" s="163">
        <f t="shared" si="1191"/>
        <v>0</v>
      </c>
      <c r="EC193" s="163">
        <f t="shared" si="1191"/>
        <v>0</v>
      </c>
      <c r="ED193" s="163"/>
      <c r="EE193" s="163"/>
      <c r="EF193" s="30"/>
      <c r="EG193" s="30"/>
      <c r="EH193" s="30"/>
      <c r="EI193" s="30"/>
      <c r="EJ193" s="252"/>
      <c r="EK193" s="252"/>
      <c r="EL193" s="30"/>
      <c r="EM193" s="30"/>
      <c r="EN193" s="30"/>
      <c r="EO193" s="30"/>
      <c r="EP193" s="163">
        <f t="shared" si="1192"/>
        <v>0</v>
      </c>
      <c r="EQ193" s="163">
        <f t="shared" si="1192"/>
        <v>0</v>
      </c>
      <c r="ER193" s="163"/>
      <c r="ES193" s="163"/>
      <c r="ET193" s="30"/>
      <c r="EU193" s="30"/>
      <c r="EV193" s="30"/>
      <c r="EW193" s="30"/>
      <c r="EX193" s="252"/>
      <c r="EY193" s="252"/>
      <c r="EZ193" s="30"/>
      <c r="FA193" s="30"/>
      <c r="FB193" s="30"/>
      <c r="FC193" s="30"/>
      <c r="FD193" s="163">
        <f t="shared" si="1193"/>
        <v>0</v>
      </c>
      <c r="FE193" s="163">
        <f t="shared" si="1193"/>
        <v>0</v>
      </c>
      <c r="FF193" s="163"/>
      <c r="FG193" s="163"/>
      <c r="FH193" s="30"/>
      <c r="FI193" s="30"/>
      <c r="FJ193" s="30"/>
      <c r="FK193" s="30"/>
      <c r="FL193" s="252"/>
      <c r="FM193" s="252"/>
      <c r="FN193" s="30"/>
      <c r="FO193" s="30"/>
      <c r="FP193" s="30"/>
      <c r="FQ193" s="30"/>
      <c r="FR193" s="163">
        <f t="shared" si="1194"/>
        <v>0</v>
      </c>
      <c r="FS193" s="163">
        <f t="shared" si="1194"/>
        <v>0</v>
      </c>
      <c r="FT193" s="163"/>
      <c r="FU193" s="163"/>
      <c r="FV193" s="30"/>
      <c r="FW193" s="30"/>
      <c r="FX193" s="30"/>
      <c r="FY193" s="30"/>
      <c r="FZ193" s="252"/>
      <c r="GA193" s="252"/>
      <c r="GB193" s="30"/>
      <c r="GC193" s="30"/>
      <c r="GD193" s="30"/>
      <c r="GE193" s="30"/>
      <c r="GF193" s="163">
        <f t="shared" si="1136"/>
        <v>0</v>
      </c>
      <c r="GG193" s="163">
        <f t="shared" si="1136"/>
        <v>0</v>
      </c>
      <c r="GH193" s="163"/>
      <c r="GI193" s="163"/>
      <c r="GJ193" s="30"/>
      <c r="GK193" s="30"/>
      <c r="GL193" s="30"/>
      <c r="GM193" s="30"/>
      <c r="GN193" s="252"/>
      <c r="GO193" s="252"/>
      <c r="GP193" s="30"/>
      <c r="GQ193" s="30"/>
      <c r="GR193" s="30"/>
      <c r="GS193" s="30"/>
      <c r="GT193" s="163">
        <f t="shared" si="1195"/>
        <v>0</v>
      </c>
      <c r="GU193" s="163">
        <f t="shared" si="1195"/>
        <v>0</v>
      </c>
      <c r="GV193" s="163"/>
      <c r="GW193" s="163"/>
      <c r="GX193" s="30"/>
      <c r="GY193" s="30"/>
      <c r="GZ193" s="30"/>
      <c r="HA193" s="30"/>
      <c r="HB193" s="252"/>
      <c r="HC193" s="252"/>
      <c r="HD193" s="30"/>
      <c r="HE193" s="30"/>
      <c r="HF193" s="30"/>
      <c r="HG193" s="30"/>
      <c r="HH193" s="163">
        <f t="shared" si="1158"/>
        <v>0</v>
      </c>
      <c r="HI193" s="163">
        <f t="shared" si="1158"/>
        <v>0</v>
      </c>
      <c r="HJ193" s="163"/>
      <c r="HK193" s="163"/>
      <c r="HL193" s="30"/>
      <c r="HM193" s="30"/>
      <c r="HN193" s="30"/>
      <c r="HO193" s="30"/>
      <c r="HP193" s="252"/>
      <c r="HQ193" s="252"/>
      <c r="HR193" s="30"/>
      <c r="HS193" s="30"/>
      <c r="HT193" s="30"/>
      <c r="HU193" s="30"/>
      <c r="HV193" s="163">
        <f t="shared" si="1159"/>
        <v>0</v>
      </c>
      <c r="HW193" s="163">
        <f t="shared" si="1159"/>
        <v>0</v>
      </c>
      <c r="HX193" s="163"/>
      <c r="HY193" s="163"/>
      <c r="HZ193" s="163"/>
      <c r="IA193" s="163"/>
      <c r="IB193" s="163"/>
      <c r="IC193" s="163"/>
      <c r="ID193" s="254"/>
      <c r="IE193" s="254"/>
      <c r="IF193" s="163"/>
      <c r="IG193" s="163"/>
      <c r="IH193" s="163"/>
      <c r="II193" s="163"/>
      <c r="IJ193" s="163">
        <f t="shared" si="1160"/>
        <v>0</v>
      </c>
      <c r="IK193" s="163">
        <f t="shared" si="1160"/>
        <v>0</v>
      </c>
      <c r="IL193" s="163"/>
      <c r="IM193" s="163"/>
      <c r="IN193" s="163"/>
      <c r="IO193" s="163"/>
      <c r="IP193" s="163"/>
      <c r="IQ193" s="163"/>
      <c r="IR193" s="254"/>
      <c r="IS193" s="254"/>
      <c r="IT193" s="163"/>
      <c r="IU193" s="163"/>
      <c r="IV193" s="163"/>
      <c r="IW193" s="163"/>
      <c r="IX193" s="163">
        <f t="shared" si="1307"/>
        <v>0</v>
      </c>
      <c r="IY193" s="163">
        <f t="shared" si="1307"/>
        <v>0</v>
      </c>
      <c r="IZ193" s="163"/>
      <c r="JA193" s="163"/>
      <c r="JB193" s="170"/>
      <c r="JC193" s="242"/>
      <c r="JD193" s="170"/>
      <c r="JE193" s="170"/>
      <c r="JF193" s="238">
        <f t="shared" si="1437"/>
        <v>0</v>
      </c>
      <c r="JG193" s="238">
        <f t="shared" si="1437"/>
        <v>0</v>
      </c>
      <c r="JH193" s="238">
        <f t="shared" si="1437"/>
        <v>0</v>
      </c>
      <c r="JI193" s="238">
        <f t="shared" si="1437"/>
        <v>0</v>
      </c>
      <c r="JJ193" s="238">
        <f t="shared" si="1162"/>
        <v>0</v>
      </c>
      <c r="JK193" s="238">
        <f t="shared" si="1154"/>
        <v>0</v>
      </c>
      <c r="JL193" s="238">
        <f t="shared" si="1140"/>
        <v>0</v>
      </c>
      <c r="JM193" s="238">
        <f t="shared" si="1140"/>
        <v>0</v>
      </c>
      <c r="JN193" s="48"/>
      <c r="JO193" s="18"/>
      <c r="JP193" s="55"/>
      <c r="JQ193" s="55"/>
      <c r="JR193" s="158"/>
    </row>
    <row r="194" spans="1:280" ht="12" hidden="1" x14ac:dyDescent="0.2">
      <c r="A194" s="10">
        <v>1</v>
      </c>
      <c r="B194" s="10"/>
      <c r="C194" s="91"/>
      <c r="D194" s="337"/>
      <c r="E194" s="93"/>
      <c r="F194" s="92"/>
      <c r="G194" s="142"/>
      <c r="H194" s="4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163">
        <f t="shared" si="1184"/>
        <v>0</v>
      </c>
      <c r="T194" s="163">
        <f t="shared" si="1184"/>
        <v>0</v>
      </c>
      <c r="U194" s="163"/>
      <c r="V194" s="163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163">
        <f t="shared" si="1183"/>
        <v>0</v>
      </c>
      <c r="AH194" s="163">
        <f t="shared" si="1183"/>
        <v>0</v>
      </c>
      <c r="AI194" s="163"/>
      <c r="AJ194" s="163"/>
      <c r="AK194" s="30"/>
      <c r="AL194" s="30"/>
      <c r="AM194" s="30"/>
      <c r="AN194" s="30"/>
      <c r="AO194" s="252"/>
      <c r="AP194" s="252"/>
      <c r="AQ194" s="30"/>
      <c r="AR194" s="30"/>
      <c r="AS194" s="30"/>
      <c r="AT194" s="30"/>
      <c r="AU194" s="163">
        <f t="shared" si="1185"/>
        <v>0</v>
      </c>
      <c r="AV194" s="163">
        <f t="shared" si="1185"/>
        <v>0</v>
      </c>
      <c r="AW194" s="163"/>
      <c r="AX194" s="163"/>
      <c r="AY194" s="30"/>
      <c r="AZ194" s="30"/>
      <c r="BA194" s="30"/>
      <c r="BB194" s="30"/>
      <c r="BC194" s="252"/>
      <c r="BD194" s="252"/>
      <c r="BE194" s="30"/>
      <c r="BF194" s="30"/>
      <c r="BG194" s="30"/>
      <c r="BH194" s="30"/>
      <c r="BI194" s="163">
        <f t="shared" si="1186"/>
        <v>0</v>
      </c>
      <c r="BJ194" s="163">
        <f t="shared" si="1186"/>
        <v>0</v>
      </c>
      <c r="BK194" s="163"/>
      <c r="BL194" s="163"/>
      <c r="BM194" s="30"/>
      <c r="BN194" s="30"/>
      <c r="BO194" s="30"/>
      <c r="BP194" s="30"/>
      <c r="BQ194" s="252"/>
      <c r="BR194" s="252"/>
      <c r="BS194" s="252"/>
      <c r="BT194" s="252"/>
      <c r="BU194" s="30"/>
      <c r="BV194" s="30"/>
      <c r="BW194" s="163">
        <f t="shared" si="1189"/>
        <v>0</v>
      </c>
      <c r="BX194" s="163">
        <f t="shared" si="1189"/>
        <v>0</v>
      </c>
      <c r="BY194" s="163"/>
      <c r="BZ194" s="163"/>
      <c r="CA194" s="30"/>
      <c r="CB194" s="30"/>
      <c r="CC194" s="30"/>
      <c r="CD194" s="30"/>
      <c r="CE194" s="252"/>
      <c r="CF194" s="252"/>
      <c r="CG194" s="30"/>
      <c r="CH194" s="30"/>
      <c r="CI194" s="30"/>
      <c r="CJ194" s="30"/>
      <c r="CK194" s="163">
        <f t="shared" si="1190"/>
        <v>0</v>
      </c>
      <c r="CL194" s="163">
        <f t="shared" si="1190"/>
        <v>0</v>
      </c>
      <c r="CM194" s="163"/>
      <c r="CN194" s="163"/>
      <c r="CO194" s="163"/>
      <c r="CP194" s="30"/>
      <c r="CQ194" s="30"/>
      <c r="CR194" s="30"/>
      <c r="CS194" s="30"/>
      <c r="CT194" s="252"/>
      <c r="CU194" s="252"/>
      <c r="CV194" s="30"/>
      <c r="CW194" s="30"/>
      <c r="CX194" s="30"/>
      <c r="CY194" s="30"/>
      <c r="CZ194" s="163">
        <f t="shared" si="1156"/>
        <v>0</v>
      </c>
      <c r="DA194" s="163">
        <f t="shared" si="1156"/>
        <v>0</v>
      </c>
      <c r="DB194" s="163"/>
      <c r="DC194" s="163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163">
        <f t="shared" si="1157"/>
        <v>0</v>
      </c>
      <c r="DO194" s="163">
        <f t="shared" si="1157"/>
        <v>0</v>
      </c>
      <c r="DP194" s="163"/>
      <c r="DQ194" s="163"/>
      <c r="DR194" s="30"/>
      <c r="DS194" s="30"/>
      <c r="DT194" s="30"/>
      <c r="DU194" s="30"/>
      <c r="DV194" s="252"/>
      <c r="DW194" s="252"/>
      <c r="DX194" s="30"/>
      <c r="DY194" s="30"/>
      <c r="DZ194" s="30"/>
      <c r="EA194" s="30"/>
      <c r="EB194" s="163">
        <f t="shared" si="1191"/>
        <v>0</v>
      </c>
      <c r="EC194" s="163">
        <f t="shared" si="1191"/>
        <v>0</v>
      </c>
      <c r="ED194" s="163"/>
      <c r="EE194" s="163"/>
      <c r="EF194" s="30"/>
      <c r="EG194" s="30"/>
      <c r="EH194" s="30"/>
      <c r="EI194" s="30"/>
      <c r="EJ194" s="252"/>
      <c r="EK194" s="252"/>
      <c r="EL194" s="30"/>
      <c r="EM194" s="30"/>
      <c r="EN194" s="30"/>
      <c r="EO194" s="30"/>
      <c r="EP194" s="163">
        <f t="shared" si="1192"/>
        <v>0</v>
      </c>
      <c r="EQ194" s="163">
        <f t="shared" si="1192"/>
        <v>0</v>
      </c>
      <c r="ER194" s="163"/>
      <c r="ES194" s="163"/>
      <c r="ET194" s="30"/>
      <c r="EU194" s="30"/>
      <c r="EV194" s="30"/>
      <c r="EW194" s="30"/>
      <c r="EX194" s="252"/>
      <c r="EY194" s="252"/>
      <c r="EZ194" s="30"/>
      <c r="FA194" s="30"/>
      <c r="FB194" s="30"/>
      <c r="FC194" s="30"/>
      <c r="FD194" s="163">
        <f t="shared" si="1193"/>
        <v>0</v>
      </c>
      <c r="FE194" s="163">
        <f t="shared" si="1193"/>
        <v>0</v>
      </c>
      <c r="FF194" s="163"/>
      <c r="FG194" s="163"/>
      <c r="FH194" s="30"/>
      <c r="FI194" s="30"/>
      <c r="FJ194" s="30"/>
      <c r="FK194" s="30"/>
      <c r="FL194" s="252"/>
      <c r="FM194" s="252"/>
      <c r="FN194" s="30"/>
      <c r="FO194" s="30"/>
      <c r="FP194" s="30"/>
      <c r="FQ194" s="30"/>
      <c r="FR194" s="163">
        <f t="shared" si="1194"/>
        <v>0</v>
      </c>
      <c r="FS194" s="163">
        <f t="shared" si="1194"/>
        <v>0</v>
      </c>
      <c r="FT194" s="163"/>
      <c r="FU194" s="163"/>
      <c r="FV194" s="30"/>
      <c r="FW194" s="30"/>
      <c r="FX194" s="30"/>
      <c r="FY194" s="30"/>
      <c r="FZ194" s="252"/>
      <c r="GA194" s="252"/>
      <c r="GB194" s="30"/>
      <c r="GC194" s="30"/>
      <c r="GD194" s="30"/>
      <c r="GE194" s="30"/>
      <c r="GF194" s="163">
        <f t="shared" si="1136"/>
        <v>0</v>
      </c>
      <c r="GG194" s="163">
        <f t="shared" si="1136"/>
        <v>0</v>
      </c>
      <c r="GH194" s="163"/>
      <c r="GI194" s="163"/>
      <c r="GJ194" s="30"/>
      <c r="GK194" s="30"/>
      <c r="GL194" s="30"/>
      <c r="GM194" s="30"/>
      <c r="GN194" s="252"/>
      <c r="GO194" s="252"/>
      <c r="GP194" s="30"/>
      <c r="GQ194" s="30"/>
      <c r="GR194" s="30"/>
      <c r="GS194" s="30"/>
      <c r="GT194" s="163">
        <f t="shared" si="1195"/>
        <v>0</v>
      </c>
      <c r="GU194" s="163">
        <f t="shared" si="1195"/>
        <v>0</v>
      </c>
      <c r="GV194" s="163"/>
      <c r="GW194" s="163"/>
      <c r="GX194" s="30"/>
      <c r="GY194" s="30"/>
      <c r="GZ194" s="30"/>
      <c r="HA194" s="30"/>
      <c r="HB194" s="252"/>
      <c r="HC194" s="252"/>
      <c r="HD194" s="30"/>
      <c r="HE194" s="30"/>
      <c r="HF194" s="30"/>
      <c r="HG194" s="30"/>
      <c r="HH194" s="163">
        <f t="shared" si="1158"/>
        <v>0</v>
      </c>
      <c r="HI194" s="163">
        <f t="shared" si="1158"/>
        <v>0</v>
      </c>
      <c r="HJ194" s="163"/>
      <c r="HK194" s="163"/>
      <c r="HL194" s="30"/>
      <c r="HM194" s="30"/>
      <c r="HN194" s="30"/>
      <c r="HO194" s="30"/>
      <c r="HP194" s="252"/>
      <c r="HQ194" s="252"/>
      <c r="HR194" s="30"/>
      <c r="HS194" s="30"/>
      <c r="HT194" s="30"/>
      <c r="HU194" s="30"/>
      <c r="HV194" s="163">
        <f t="shared" si="1159"/>
        <v>0</v>
      </c>
      <c r="HW194" s="163">
        <f t="shared" si="1159"/>
        <v>0</v>
      </c>
      <c r="HX194" s="163"/>
      <c r="HY194" s="163"/>
      <c r="HZ194" s="163"/>
      <c r="IA194" s="163"/>
      <c r="IB194" s="163"/>
      <c r="IC194" s="163"/>
      <c r="ID194" s="254"/>
      <c r="IE194" s="254"/>
      <c r="IF194" s="163"/>
      <c r="IG194" s="163"/>
      <c r="IH194" s="163"/>
      <c r="II194" s="163"/>
      <c r="IJ194" s="163">
        <f t="shared" si="1160"/>
        <v>0</v>
      </c>
      <c r="IK194" s="163">
        <f t="shared" si="1160"/>
        <v>0</v>
      </c>
      <c r="IL194" s="163"/>
      <c r="IM194" s="163"/>
      <c r="IN194" s="163"/>
      <c r="IO194" s="163"/>
      <c r="IP194" s="163"/>
      <c r="IQ194" s="163"/>
      <c r="IR194" s="254"/>
      <c r="IS194" s="254"/>
      <c r="IT194" s="163"/>
      <c r="IU194" s="163"/>
      <c r="IV194" s="163"/>
      <c r="IW194" s="163"/>
      <c r="IX194" s="163">
        <f t="shared" si="1307"/>
        <v>0</v>
      </c>
      <c r="IY194" s="163">
        <f t="shared" si="1307"/>
        <v>0</v>
      </c>
      <c r="IZ194" s="163"/>
      <c r="JA194" s="163"/>
      <c r="JB194" s="170"/>
      <c r="JC194" s="242"/>
      <c r="JD194" s="170"/>
      <c r="JE194" s="170"/>
      <c r="JF194" s="238">
        <f t="shared" si="1437"/>
        <v>0</v>
      </c>
      <c r="JG194" s="238">
        <f t="shared" si="1437"/>
        <v>0</v>
      </c>
      <c r="JH194" s="238">
        <f t="shared" si="1437"/>
        <v>0</v>
      </c>
      <c r="JI194" s="238">
        <f t="shared" si="1437"/>
        <v>0</v>
      </c>
      <c r="JJ194" s="238">
        <f t="shared" si="1162"/>
        <v>0</v>
      </c>
      <c r="JK194" s="238">
        <f t="shared" si="1154"/>
        <v>0</v>
      </c>
      <c r="JL194" s="238">
        <f t="shared" si="1140"/>
        <v>0</v>
      </c>
      <c r="JM194" s="238">
        <f t="shared" si="1140"/>
        <v>0</v>
      </c>
      <c r="JN194" s="48"/>
      <c r="JO194" s="18"/>
      <c r="JP194" s="55"/>
      <c r="JQ194" s="55"/>
      <c r="JR194" s="158"/>
    </row>
    <row r="195" spans="1:280" ht="12" hidden="1" x14ac:dyDescent="0.2">
      <c r="A195" s="10">
        <v>1</v>
      </c>
      <c r="B195" s="10"/>
      <c r="C195" s="91"/>
      <c r="D195" s="337"/>
      <c r="E195" s="93"/>
      <c r="F195" s="92"/>
      <c r="G195" s="142"/>
      <c r="H195" s="4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163">
        <f t="shared" si="1184"/>
        <v>0</v>
      </c>
      <c r="T195" s="163">
        <f t="shared" si="1184"/>
        <v>0</v>
      </c>
      <c r="U195" s="163"/>
      <c r="V195" s="163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163">
        <f t="shared" si="1183"/>
        <v>0</v>
      </c>
      <c r="AH195" s="163">
        <f t="shared" si="1183"/>
        <v>0</v>
      </c>
      <c r="AI195" s="163"/>
      <c r="AJ195" s="163"/>
      <c r="AK195" s="30"/>
      <c r="AL195" s="30"/>
      <c r="AM195" s="30"/>
      <c r="AN195" s="30"/>
      <c r="AO195" s="252"/>
      <c r="AP195" s="252"/>
      <c r="AQ195" s="30"/>
      <c r="AR195" s="30"/>
      <c r="AS195" s="30"/>
      <c r="AT195" s="30"/>
      <c r="AU195" s="163">
        <f t="shared" si="1185"/>
        <v>0</v>
      </c>
      <c r="AV195" s="163">
        <f t="shared" si="1185"/>
        <v>0</v>
      </c>
      <c r="AW195" s="163"/>
      <c r="AX195" s="163"/>
      <c r="AY195" s="30"/>
      <c r="AZ195" s="30"/>
      <c r="BA195" s="30"/>
      <c r="BB195" s="30"/>
      <c r="BC195" s="252"/>
      <c r="BD195" s="252"/>
      <c r="BE195" s="30"/>
      <c r="BF195" s="30"/>
      <c r="BG195" s="30"/>
      <c r="BH195" s="30"/>
      <c r="BI195" s="163">
        <f t="shared" si="1186"/>
        <v>0</v>
      </c>
      <c r="BJ195" s="163">
        <f t="shared" si="1186"/>
        <v>0</v>
      </c>
      <c r="BK195" s="163"/>
      <c r="BL195" s="163"/>
      <c r="BM195" s="30"/>
      <c r="BN195" s="30"/>
      <c r="BO195" s="30"/>
      <c r="BP195" s="30"/>
      <c r="BQ195" s="252"/>
      <c r="BR195" s="252"/>
      <c r="BS195" s="252"/>
      <c r="BT195" s="252"/>
      <c r="BU195" s="30"/>
      <c r="BV195" s="30"/>
      <c r="BW195" s="163">
        <f t="shared" si="1189"/>
        <v>0</v>
      </c>
      <c r="BX195" s="163">
        <f t="shared" si="1189"/>
        <v>0</v>
      </c>
      <c r="BY195" s="163"/>
      <c r="BZ195" s="163"/>
      <c r="CA195" s="30"/>
      <c r="CB195" s="30"/>
      <c r="CC195" s="30"/>
      <c r="CD195" s="30"/>
      <c r="CE195" s="252"/>
      <c r="CF195" s="252"/>
      <c r="CG195" s="30"/>
      <c r="CH195" s="30"/>
      <c r="CI195" s="30"/>
      <c r="CJ195" s="30"/>
      <c r="CK195" s="163">
        <f t="shared" si="1190"/>
        <v>0</v>
      </c>
      <c r="CL195" s="163">
        <f t="shared" si="1190"/>
        <v>0</v>
      </c>
      <c r="CM195" s="163"/>
      <c r="CN195" s="163"/>
      <c r="CO195" s="163"/>
      <c r="CP195" s="30"/>
      <c r="CQ195" s="30"/>
      <c r="CR195" s="30"/>
      <c r="CS195" s="30"/>
      <c r="CT195" s="252"/>
      <c r="CU195" s="252"/>
      <c r="CV195" s="30"/>
      <c r="CW195" s="30"/>
      <c r="CX195" s="30"/>
      <c r="CY195" s="30"/>
      <c r="CZ195" s="163">
        <f t="shared" si="1156"/>
        <v>0</v>
      </c>
      <c r="DA195" s="163">
        <f t="shared" si="1156"/>
        <v>0</v>
      </c>
      <c r="DB195" s="163"/>
      <c r="DC195" s="163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163">
        <f t="shared" si="1157"/>
        <v>0</v>
      </c>
      <c r="DO195" s="163">
        <f t="shared" si="1157"/>
        <v>0</v>
      </c>
      <c r="DP195" s="163"/>
      <c r="DQ195" s="163"/>
      <c r="DR195" s="30"/>
      <c r="DS195" s="30"/>
      <c r="DT195" s="30"/>
      <c r="DU195" s="30"/>
      <c r="DV195" s="252"/>
      <c r="DW195" s="252"/>
      <c r="DX195" s="30"/>
      <c r="DY195" s="30"/>
      <c r="DZ195" s="30"/>
      <c r="EA195" s="30"/>
      <c r="EB195" s="163">
        <f t="shared" si="1191"/>
        <v>0</v>
      </c>
      <c r="EC195" s="163">
        <f t="shared" si="1191"/>
        <v>0</v>
      </c>
      <c r="ED195" s="163"/>
      <c r="EE195" s="163"/>
      <c r="EF195" s="30"/>
      <c r="EG195" s="30"/>
      <c r="EH195" s="30"/>
      <c r="EI195" s="30"/>
      <c r="EJ195" s="252"/>
      <c r="EK195" s="252"/>
      <c r="EL195" s="30"/>
      <c r="EM195" s="30"/>
      <c r="EN195" s="30"/>
      <c r="EO195" s="30"/>
      <c r="EP195" s="163">
        <f t="shared" si="1192"/>
        <v>0</v>
      </c>
      <c r="EQ195" s="163">
        <f t="shared" si="1192"/>
        <v>0</v>
      </c>
      <c r="ER195" s="163"/>
      <c r="ES195" s="163"/>
      <c r="ET195" s="30"/>
      <c r="EU195" s="30"/>
      <c r="EV195" s="30"/>
      <c r="EW195" s="30"/>
      <c r="EX195" s="252"/>
      <c r="EY195" s="252"/>
      <c r="EZ195" s="30"/>
      <c r="FA195" s="30"/>
      <c r="FB195" s="30"/>
      <c r="FC195" s="30"/>
      <c r="FD195" s="163">
        <f t="shared" si="1193"/>
        <v>0</v>
      </c>
      <c r="FE195" s="163">
        <f t="shared" si="1193"/>
        <v>0</v>
      </c>
      <c r="FF195" s="163"/>
      <c r="FG195" s="163"/>
      <c r="FH195" s="30"/>
      <c r="FI195" s="30"/>
      <c r="FJ195" s="30"/>
      <c r="FK195" s="30"/>
      <c r="FL195" s="252"/>
      <c r="FM195" s="252"/>
      <c r="FN195" s="30"/>
      <c r="FO195" s="30"/>
      <c r="FP195" s="30"/>
      <c r="FQ195" s="30"/>
      <c r="FR195" s="163">
        <f t="shared" si="1194"/>
        <v>0</v>
      </c>
      <c r="FS195" s="163">
        <f t="shared" si="1194"/>
        <v>0</v>
      </c>
      <c r="FT195" s="163"/>
      <c r="FU195" s="163"/>
      <c r="FV195" s="30"/>
      <c r="FW195" s="30"/>
      <c r="FX195" s="30"/>
      <c r="FY195" s="30"/>
      <c r="FZ195" s="252"/>
      <c r="GA195" s="252"/>
      <c r="GB195" s="30"/>
      <c r="GC195" s="30"/>
      <c r="GD195" s="30"/>
      <c r="GE195" s="30"/>
      <c r="GF195" s="163">
        <f t="shared" si="1136"/>
        <v>0</v>
      </c>
      <c r="GG195" s="163">
        <f t="shared" si="1136"/>
        <v>0</v>
      </c>
      <c r="GH195" s="163"/>
      <c r="GI195" s="163"/>
      <c r="GJ195" s="30"/>
      <c r="GK195" s="30"/>
      <c r="GL195" s="30"/>
      <c r="GM195" s="30"/>
      <c r="GN195" s="252"/>
      <c r="GO195" s="252"/>
      <c r="GP195" s="30"/>
      <c r="GQ195" s="30"/>
      <c r="GR195" s="30"/>
      <c r="GS195" s="30"/>
      <c r="GT195" s="163">
        <f t="shared" si="1195"/>
        <v>0</v>
      </c>
      <c r="GU195" s="163">
        <f t="shared" si="1195"/>
        <v>0</v>
      </c>
      <c r="GV195" s="163"/>
      <c r="GW195" s="163"/>
      <c r="GX195" s="30"/>
      <c r="GY195" s="30"/>
      <c r="GZ195" s="30"/>
      <c r="HA195" s="30"/>
      <c r="HB195" s="252"/>
      <c r="HC195" s="252"/>
      <c r="HD195" s="30"/>
      <c r="HE195" s="30"/>
      <c r="HF195" s="30"/>
      <c r="HG195" s="30"/>
      <c r="HH195" s="163">
        <f t="shared" si="1158"/>
        <v>0</v>
      </c>
      <c r="HI195" s="163">
        <f t="shared" si="1158"/>
        <v>0</v>
      </c>
      <c r="HJ195" s="163"/>
      <c r="HK195" s="163"/>
      <c r="HL195" s="30"/>
      <c r="HM195" s="30"/>
      <c r="HN195" s="30"/>
      <c r="HO195" s="30"/>
      <c r="HP195" s="252"/>
      <c r="HQ195" s="252"/>
      <c r="HR195" s="30"/>
      <c r="HS195" s="30"/>
      <c r="HT195" s="30"/>
      <c r="HU195" s="30"/>
      <c r="HV195" s="163">
        <f t="shared" si="1159"/>
        <v>0</v>
      </c>
      <c r="HW195" s="163">
        <f t="shared" si="1159"/>
        <v>0</v>
      </c>
      <c r="HX195" s="163"/>
      <c r="HY195" s="163"/>
      <c r="HZ195" s="163"/>
      <c r="IA195" s="163"/>
      <c r="IB195" s="163"/>
      <c r="IC195" s="163"/>
      <c r="ID195" s="254"/>
      <c r="IE195" s="254"/>
      <c r="IF195" s="163"/>
      <c r="IG195" s="163"/>
      <c r="IH195" s="163"/>
      <c r="II195" s="163"/>
      <c r="IJ195" s="163">
        <f t="shared" si="1160"/>
        <v>0</v>
      </c>
      <c r="IK195" s="163">
        <f t="shared" si="1160"/>
        <v>0</v>
      </c>
      <c r="IL195" s="163"/>
      <c r="IM195" s="163"/>
      <c r="IN195" s="163"/>
      <c r="IO195" s="163"/>
      <c r="IP195" s="163"/>
      <c r="IQ195" s="163"/>
      <c r="IR195" s="254"/>
      <c r="IS195" s="254"/>
      <c r="IT195" s="163"/>
      <c r="IU195" s="163"/>
      <c r="IV195" s="163"/>
      <c r="IW195" s="163"/>
      <c r="IX195" s="163">
        <f t="shared" si="1307"/>
        <v>0</v>
      </c>
      <c r="IY195" s="163">
        <f t="shared" si="1307"/>
        <v>0</v>
      </c>
      <c r="IZ195" s="163"/>
      <c r="JA195" s="163"/>
      <c r="JB195" s="170"/>
      <c r="JC195" s="242"/>
      <c r="JD195" s="170"/>
      <c r="JE195" s="170"/>
      <c r="JF195" s="238">
        <f t="shared" si="1437"/>
        <v>0</v>
      </c>
      <c r="JG195" s="238">
        <f t="shared" si="1437"/>
        <v>0</v>
      </c>
      <c r="JH195" s="238">
        <f t="shared" si="1437"/>
        <v>0</v>
      </c>
      <c r="JI195" s="238">
        <f t="shared" si="1437"/>
        <v>0</v>
      </c>
      <c r="JJ195" s="238">
        <f t="shared" si="1162"/>
        <v>0</v>
      </c>
      <c r="JK195" s="238">
        <f t="shared" si="1154"/>
        <v>0</v>
      </c>
      <c r="JL195" s="238">
        <f t="shared" si="1140"/>
        <v>0</v>
      </c>
      <c r="JM195" s="238">
        <f t="shared" si="1140"/>
        <v>0</v>
      </c>
      <c r="JN195" s="48"/>
      <c r="JO195" s="18"/>
      <c r="JP195" s="55"/>
      <c r="JQ195" s="55"/>
      <c r="JR195" s="158"/>
    </row>
    <row r="196" spans="1:280" ht="12" hidden="1" x14ac:dyDescent="0.2">
      <c r="A196" s="10">
        <v>1</v>
      </c>
      <c r="B196" s="10"/>
      <c r="C196" s="91"/>
      <c r="D196" s="337"/>
      <c r="E196" s="93"/>
      <c r="F196" s="92"/>
      <c r="G196" s="142"/>
      <c r="H196" s="4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163">
        <f t="shared" si="1184"/>
        <v>0</v>
      </c>
      <c r="T196" s="163">
        <f t="shared" si="1184"/>
        <v>0</v>
      </c>
      <c r="U196" s="163"/>
      <c r="V196" s="163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163">
        <f t="shared" si="1183"/>
        <v>0</v>
      </c>
      <c r="AH196" s="163">
        <f t="shared" si="1183"/>
        <v>0</v>
      </c>
      <c r="AI196" s="163"/>
      <c r="AJ196" s="163"/>
      <c r="AK196" s="30"/>
      <c r="AL196" s="30"/>
      <c r="AM196" s="30"/>
      <c r="AN196" s="30"/>
      <c r="AO196" s="252"/>
      <c r="AP196" s="252"/>
      <c r="AQ196" s="30"/>
      <c r="AR196" s="30"/>
      <c r="AS196" s="30"/>
      <c r="AT196" s="30"/>
      <c r="AU196" s="163">
        <f t="shared" si="1185"/>
        <v>0</v>
      </c>
      <c r="AV196" s="163">
        <f t="shared" si="1185"/>
        <v>0</v>
      </c>
      <c r="AW196" s="163"/>
      <c r="AX196" s="163"/>
      <c r="AY196" s="30"/>
      <c r="AZ196" s="30"/>
      <c r="BA196" s="30"/>
      <c r="BB196" s="30"/>
      <c r="BC196" s="252"/>
      <c r="BD196" s="252"/>
      <c r="BE196" s="30"/>
      <c r="BF196" s="30"/>
      <c r="BG196" s="30"/>
      <c r="BH196" s="30"/>
      <c r="BI196" s="163">
        <f t="shared" si="1186"/>
        <v>0</v>
      </c>
      <c r="BJ196" s="163">
        <f t="shared" si="1186"/>
        <v>0</v>
      </c>
      <c r="BK196" s="163"/>
      <c r="BL196" s="163"/>
      <c r="BM196" s="30"/>
      <c r="BN196" s="30"/>
      <c r="BO196" s="30"/>
      <c r="BP196" s="30"/>
      <c r="BQ196" s="252"/>
      <c r="BR196" s="252"/>
      <c r="BS196" s="252"/>
      <c r="BT196" s="252"/>
      <c r="BU196" s="30"/>
      <c r="BV196" s="30"/>
      <c r="BW196" s="163">
        <f t="shared" si="1189"/>
        <v>0</v>
      </c>
      <c r="BX196" s="163">
        <f t="shared" si="1189"/>
        <v>0</v>
      </c>
      <c r="BY196" s="163"/>
      <c r="BZ196" s="163"/>
      <c r="CA196" s="30"/>
      <c r="CB196" s="30"/>
      <c r="CC196" s="30"/>
      <c r="CD196" s="30"/>
      <c r="CE196" s="252"/>
      <c r="CF196" s="252"/>
      <c r="CG196" s="30"/>
      <c r="CH196" s="30"/>
      <c r="CI196" s="30"/>
      <c r="CJ196" s="30"/>
      <c r="CK196" s="163">
        <f t="shared" si="1190"/>
        <v>0</v>
      </c>
      <c r="CL196" s="163">
        <f t="shared" si="1190"/>
        <v>0</v>
      </c>
      <c r="CM196" s="163"/>
      <c r="CN196" s="163"/>
      <c r="CO196" s="163"/>
      <c r="CP196" s="30"/>
      <c r="CQ196" s="30"/>
      <c r="CR196" s="30"/>
      <c r="CS196" s="30"/>
      <c r="CT196" s="252"/>
      <c r="CU196" s="252"/>
      <c r="CV196" s="30"/>
      <c r="CW196" s="30"/>
      <c r="CX196" s="30"/>
      <c r="CY196" s="30"/>
      <c r="CZ196" s="163">
        <f t="shared" si="1156"/>
        <v>0</v>
      </c>
      <c r="DA196" s="163">
        <f t="shared" si="1156"/>
        <v>0</v>
      </c>
      <c r="DB196" s="163"/>
      <c r="DC196" s="163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163">
        <f t="shared" si="1157"/>
        <v>0</v>
      </c>
      <c r="DO196" s="163">
        <f t="shared" si="1157"/>
        <v>0</v>
      </c>
      <c r="DP196" s="163"/>
      <c r="DQ196" s="163"/>
      <c r="DR196" s="30"/>
      <c r="DS196" s="30"/>
      <c r="DT196" s="30"/>
      <c r="DU196" s="30"/>
      <c r="DV196" s="252"/>
      <c r="DW196" s="252"/>
      <c r="DX196" s="30"/>
      <c r="DY196" s="30"/>
      <c r="DZ196" s="30"/>
      <c r="EA196" s="30"/>
      <c r="EB196" s="163">
        <f t="shared" si="1191"/>
        <v>0</v>
      </c>
      <c r="EC196" s="163">
        <f t="shared" si="1191"/>
        <v>0</v>
      </c>
      <c r="ED196" s="163"/>
      <c r="EE196" s="163"/>
      <c r="EF196" s="30"/>
      <c r="EG196" s="30"/>
      <c r="EH196" s="30"/>
      <c r="EI196" s="30"/>
      <c r="EJ196" s="252"/>
      <c r="EK196" s="252"/>
      <c r="EL196" s="30"/>
      <c r="EM196" s="30"/>
      <c r="EN196" s="30"/>
      <c r="EO196" s="30"/>
      <c r="EP196" s="163">
        <f t="shared" si="1192"/>
        <v>0</v>
      </c>
      <c r="EQ196" s="163">
        <f t="shared" si="1192"/>
        <v>0</v>
      </c>
      <c r="ER196" s="163"/>
      <c r="ES196" s="163"/>
      <c r="ET196" s="30"/>
      <c r="EU196" s="30"/>
      <c r="EV196" s="30"/>
      <c r="EW196" s="30"/>
      <c r="EX196" s="252"/>
      <c r="EY196" s="252"/>
      <c r="EZ196" s="30"/>
      <c r="FA196" s="30"/>
      <c r="FB196" s="30"/>
      <c r="FC196" s="30"/>
      <c r="FD196" s="163">
        <f t="shared" si="1193"/>
        <v>0</v>
      </c>
      <c r="FE196" s="163">
        <f t="shared" si="1193"/>
        <v>0</v>
      </c>
      <c r="FF196" s="163"/>
      <c r="FG196" s="163"/>
      <c r="FH196" s="30"/>
      <c r="FI196" s="30"/>
      <c r="FJ196" s="30"/>
      <c r="FK196" s="30"/>
      <c r="FL196" s="252"/>
      <c r="FM196" s="252"/>
      <c r="FN196" s="30"/>
      <c r="FO196" s="30"/>
      <c r="FP196" s="30"/>
      <c r="FQ196" s="30"/>
      <c r="FR196" s="163">
        <f t="shared" si="1194"/>
        <v>0</v>
      </c>
      <c r="FS196" s="163">
        <f t="shared" si="1194"/>
        <v>0</v>
      </c>
      <c r="FT196" s="163"/>
      <c r="FU196" s="163"/>
      <c r="FV196" s="30"/>
      <c r="FW196" s="30"/>
      <c r="FX196" s="30"/>
      <c r="FY196" s="30"/>
      <c r="FZ196" s="252"/>
      <c r="GA196" s="252"/>
      <c r="GB196" s="30"/>
      <c r="GC196" s="30"/>
      <c r="GD196" s="30"/>
      <c r="GE196" s="30"/>
      <c r="GF196" s="163">
        <f t="shared" si="1136"/>
        <v>0</v>
      </c>
      <c r="GG196" s="163">
        <f t="shared" si="1136"/>
        <v>0</v>
      </c>
      <c r="GH196" s="163"/>
      <c r="GI196" s="163"/>
      <c r="GJ196" s="30"/>
      <c r="GK196" s="30"/>
      <c r="GL196" s="30"/>
      <c r="GM196" s="30"/>
      <c r="GN196" s="252"/>
      <c r="GO196" s="252"/>
      <c r="GP196" s="30"/>
      <c r="GQ196" s="30"/>
      <c r="GR196" s="30"/>
      <c r="GS196" s="30"/>
      <c r="GT196" s="163">
        <f t="shared" si="1195"/>
        <v>0</v>
      </c>
      <c r="GU196" s="163">
        <f t="shared" si="1195"/>
        <v>0</v>
      </c>
      <c r="GV196" s="163"/>
      <c r="GW196" s="163"/>
      <c r="GX196" s="30"/>
      <c r="GY196" s="30"/>
      <c r="GZ196" s="30"/>
      <c r="HA196" s="30"/>
      <c r="HB196" s="252"/>
      <c r="HC196" s="252"/>
      <c r="HD196" s="30"/>
      <c r="HE196" s="30"/>
      <c r="HF196" s="30"/>
      <c r="HG196" s="30"/>
      <c r="HH196" s="163">
        <f t="shared" si="1158"/>
        <v>0</v>
      </c>
      <c r="HI196" s="163">
        <f t="shared" si="1158"/>
        <v>0</v>
      </c>
      <c r="HJ196" s="163"/>
      <c r="HK196" s="163"/>
      <c r="HL196" s="30"/>
      <c r="HM196" s="30"/>
      <c r="HN196" s="30"/>
      <c r="HO196" s="30"/>
      <c r="HP196" s="252"/>
      <c r="HQ196" s="252"/>
      <c r="HR196" s="30"/>
      <c r="HS196" s="30"/>
      <c r="HT196" s="30"/>
      <c r="HU196" s="30"/>
      <c r="HV196" s="163">
        <f t="shared" si="1159"/>
        <v>0</v>
      </c>
      <c r="HW196" s="163">
        <f t="shared" si="1159"/>
        <v>0</v>
      </c>
      <c r="HX196" s="163"/>
      <c r="HY196" s="163"/>
      <c r="HZ196" s="163"/>
      <c r="IA196" s="163"/>
      <c r="IB196" s="163"/>
      <c r="IC196" s="163"/>
      <c r="ID196" s="254"/>
      <c r="IE196" s="254"/>
      <c r="IF196" s="163"/>
      <c r="IG196" s="163"/>
      <c r="IH196" s="163"/>
      <c r="II196" s="163"/>
      <c r="IJ196" s="163">
        <f t="shared" si="1160"/>
        <v>0</v>
      </c>
      <c r="IK196" s="163">
        <f t="shared" si="1160"/>
        <v>0</v>
      </c>
      <c r="IL196" s="163"/>
      <c r="IM196" s="163"/>
      <c r="IN196" s="163"/>
      <c r="IO196" s="163"/>
      <c r="IP196" s="163"/>
      <c r="IQ196" s="163"/>
      <c r="IR196" s="254"/>
      <c r="IS196" s="254"/>
      <c r="IT196" s="163"/>
      <c r="IU196" s="163"/>
      <c r="IV196" s="163"/>
      <c r="IW196" s="163"/>
      <c r="IX196" s="163">
        <f t="shared" si="1307"/>
        <v>0</v>
      </c>
      <c r="IY196" s="163">
        <f t="shared" si="1307"/>
        <v>0</v>
      </c>
      <c r="IZ196" s="163"/>
      <c r="JA196" s="163"/>
      <c r="JB196" s="170"/>
      <c r="JC196" s="242"/>
      <c r="JD196" s="170"/>
      <c r="JE196" s="170"/>
      <c r="JF196" s="238">
        <f t="shared" si="1437"/>
        <v>0</v>
      </c>
      <c r="JG196" s="238">
        <f t="shared" si="1437"/>
        <v>0</v>
      </c>
      <c r="JH196" s="238">
        <f t="shared" si="1437"/>
        <v>0</v>
      </c>
      <c r="JI196" s="238">
        <f t="shared" si="1437"/>
        <v>0</v>
      </c>
      <c r="JJ196" s="238">
        <f t="shared" si="1162"/>
        <v>0</v>
      </c>
      <c r="JK196" s="238">
        <f t="shared" si="1154"/>
        <v>0</v>
      </c>
      <c r="JL196" s="238">
        <f t="shared" si="1140"/>
        <v>0</v>
      </c>
      <c r="JM196" s="238">
        <f t="shared" si="1140"/>
        <v>0</v>
      </c>
      <c r="JN196" s="48"/>
      <c r="JO196" s="18"/>
      <c r="JP196" s="55"/>
      <c r="JQ196" s="55"/>
      <c r="JR196" s="158"/>
    </row>
    <row r="197" spans="1:280" ht="12" hidden="1" x14ac:dyDescent="0.2">
      <c r="A197" s="10">
        <v>1</v>
      </c>
      <c r="B197" s="10"/>
      <c r="C197" s="18"/>
      <c r="D197" s="53"/>
      <c r="E197" s="25"/>
      <c r="F197" s="223"/>
      <c r="G197" s="46"/>
      <c r="H197" s="29"/>
      <c r="I197" s="30"/>
      <c r="J197" s="30"/>
      <c r="K197" s="30"/>
      <c r="L197" s="30"/>
      <c r="M197" s="30"/>
      <c r="N197" s="30"/>
      <c r="O197" s="30"/>
      <c r="P197" s="30"/>
      <c r="Q197" s="30">
        <f t="shared" si="1346"/>
        <v>0</v>
      </c>
      <c r="R197" s="30">
        <f t="shared" si="1347"/>
        <v>0</v>
      </c>
      <c r="S197" s="163">
        <f t="shared" si="1184"/>
        <v>0</v>
      </c>
      <c r="T197" s="163">
        <f t="shared" si="1184"/>
        <v>0</v>
      </c>
      <c r="U197" s="163"/>
      <c r="V197" s="163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163">
        <f t="shared" si="1183"/>
        <v>0</v>
      </c>
      <c r="AH197" s="163">
        <f t="shared" si="1183"/>
        <v>0</v>
      </c>
      <c r="AI197" s="163"/>
      <c r="AJ197" s="163"/>
      <c r="AK197" s="30"/>
      <c r="AL197" s="30"/>
      <c r="AM197" s="30"/>
      <c r="AN197" s="30"/>
      <c r="AO197" s="252"/>
      <c r="AP197" s="252"/>
      <c r="AQ197" s="30"/>
      <c r="AR197" s="30"/>
      <c r="AS197" s="30">
        <f t="shared" si="1348"/>
        <v>0</v>
      </c>
      <c r="AT197" s="30">
        <f t="shared" si="1348"/>
        <v>0</v>
      </c>
      <c r="AU197" s="163">
        <f t="shared" si="1185"/>
        <v>0</v>
      </c>
      <c r="AV197" s="163">
        <f t="shared" si="1185"/>
        <v>0</v>
      </c>
      <c r="AW197" s="163"/>
      <c r="AX197" s="163"/>
      <c r="AY197" s="30"/>
      <c r="AZ197" s="30"/>
      <c r="BA197" s="30"/>
      <c r="BB197" s="30"/>
      <c r="BC197" s="252"/>
      <c r="BD197" s="252"/>
      <c r="BE197" s="30"/>
      <c r="BF197" s="30"/>
      <c r="BG197" s="30">
        <f t="shared" si="1349"/>
        <v>0</v>
      </c>
      <c r="BH197" s="30">
        <f t="shared" si="1349"/>
        <v>0</v>
      </c>
      <c r="BI197" s="163">
        <f t="shared" si="1186"/>
        <v>0</v>
      </c>
      <c r="BJ197" s="163">
        <f t="shared" si="1186"/>
        <v>0</v>
      </c>
      <c r="BK197" s="163"/>
      <c r="BL197" s="163"/>
      <c r="BM197" s="30"/>
      <c r="BN197" s="30"/>
      <c r="BO197" s="30"/>
      <c r="BP197" s="30"/>
      <c r="BQ197" s="252"/>
      <c r="BR197" s="252"/>
      <c r="BS197" s="252"/>
      <c r="BT197" s="252"/>
      <c r="BU197" s="30">
        <f t="shared" ref="BU197:BV199" si="1441">SUM(BQ197+BS197)</f>
        <v>0</v>
      </c>
      <c r="BV197" s="30">
        <f t="shared" si="1441"/>
        <v>0</v>
      </c>
      <c r="BW197" s="163">
        <f t="shared" si="1189"/>
        <v>0</v>
      </c>
      <c r="BX197" s="163">
        <f t="shared" si="1189"/>
        <v>0</v>
      </c>
      <c r="BY197" s="163"/>
      <c r="BZ197" s="163"/>
      <c r="CA197" s="30"/>
      <c r="CB197" s="30"/>
      <c r="CC197" s="30"/>
      <c r="CD197" s="30"/>
      <c r="CE197" s="252"/>
      <c r="CF197" s="252"/>
      <c r="CG197" s="30"/>
      <c r="CH197" s="30"/>
      <c r="CI197" s="30">
        <f t="shared" si="1351"/>
        <v>0</v>
      </c>
      <c r="CJ197" s="30">
        <f t="shared" si="1351"/>
        <v>0</v>
      </c>
      <c r="CK197" s="163">
        <f t="shared" si="1190"/>
        <v>0</v>
      </c>
      <c r="CL197" s="163">
        <f t="shared" si="1190"/>
        <v>0</v>
      </c>
      <c r="CM197" s="163"/>
      <c r="CN197" s="163"/>
      <c r="CO197" s="163"/>
      <c r="CP197" s="30"/>
      <c r="CQ197" s="30"/>
      <c r="CR197" s="30"/>
      <c r="CS197" s="30"/>
      <c r="CT197" s="252"/>
      <c r="CU197" s="252"/>
      <c r="CV197" s="30"/>
      <c r="CW197" s="30"/>
      <c r="CX197" s="30">
        <f t="shared" si="1352"/>
        <v>0</v>
      </c>
      <c r="CY197" s="30">
        <f t="shared" si="1352"/>
        <v>0</v>
      </c>
      <c r="CZ197" s="163">
        <f t="shared" si="1156"/>
        <v>0</v>
      </c>
      <c r="DA197" s="163">
        <f t="shared" si="1156"/>
        <v>0</v>
      </c>
      <c r="DB197" s="163"/>
      <c r="DC197" s="163"/>
      <c r="DD197" s="30"/>
      <c r="DE197" s="30"/>
      <c r="DF197" s="30"/>
      <c r="DG197" s="30"/>
      <c r="DH197" s="30"/>
      <c r="DI197" s="30"/>
      <c r="DJ197" s="30"/>
      <c r="DK197" s="30"/>
      <c r="DL197" s="30">
        <f t="shared" si="1353"/>
        <v>0</v>
      </c>
      <c r="DM197" s="30">
        <f t="shared" si="1353"/>
        <v>0</v>
      </c>
      <c r="DN197" s="163">
        <f t="shared" si="1157"/>
        <v>0</v>
      </c>
      <c r="DO197" s="163">
        <f t="shared" si="1157"/>
        <v>0</v>
      </c>
      <c r="DP197" s="163"/>
      <c r="DQ197" s="163"/>
      <c r="DR197" s="30"/>
      <c r="DS197" s="30"/>
      <c r="DT197" s="30"/>
      <c r="DU197" s="30"/>
      <c r="DV197" s="252"/>
      <c r="DW197" s="252"/>
      <c r="DX197" s="30"/>
      <c r="DY197" s="30"/>
      <c r="DZ197" s="30">
        <f t="shared" si="1354"/>
        <v>0</v>
      </c>
      <c r="EA197" s="30">
        <f t="shared" si="1354"/>
        <v>0</v>
      </c>
      <c r="EB197" s="163">
        <f t="shared" si="1191"/>
        <v>0</v>
      </c>
      <c r="EC197" s="163">
        <f t="shared" si="1191"/>
        <v>0</v>
      </c>
      <c r="ED197" s="163"/>
      <c r="EE197" s="163"/>
      <c r="EF197" s="30"/>
      <c r="EG197" s="30"/>
      <c r="EH197" s="30"/>
      <c r="EI197" s="30"/>
      <c r="EJ197" s="252"/>
      <c r="EK197" s="252"/>
      <c r="EL197" s="30"/>
      <c r="EM197" s="30"/>
      <c r="EN197" s="30">
        <f t="shared" si="1355"/>
        <v>0</v>
      </c>
      <c r="EO197" s="30">
        <f t="shared" si="1355"/>
        <v>0</v>
      </c>
      <c r="EP197" s="163">
        <f t="shared" si="1192"/>
        <v>0</v>
      </c>
      <c r="EQ197" s="163">
        <f t="shared" si="1192"/>
        <v>0</v>
      </c>
      <c r="ER197" s="163"/>
      <c r="ES197" s="163"/>
      <c r="ET197" s="30"/>
      <c r="EU197" s="30"/>
      <c r="EV197" s="30"/>
      <c r="EW197" s="30"/>
      <c r="EX197" s="252"/>
      <c r="EY197" s="252"/>
      <c r="EZ197" s="30"/>
      <c r="FA197" s="30"/>
      <c r="FB197" s="30">
        <f t="shared" si="1356"/>
        <v>0</v>
      </c>
      <c r="FC197" s="30">
        <f t="shared" si="1356"/>
        <v>0</v>
      </c>
      <c r="FD197" s="163">
        <f t="shared" si="1193"/>
        <v>0</v>
      </c>
      <c r="FE197" s="163">
        <f t="shared" si="1193"/>
        <v>0</v>
      </c>
      <c r="FF197" s="163"/>
      <c r="FG197" s="163"/>
      <c r="FH197" s="30"/>
      <c r="FI197" s="30"/>
      <c r="FJ197" s="30"/>
      <c r="FK197" s="30"/>
      <c r="FL197" s="252"/>
      <c r="FM197" s="252"/>
      <c r="FN197" s="30"/>
      <c r="FO197" s="30"/>
      <c r="FP197" s="30">
        <f t="shared" si="1357"/>
        <v>0</v>
      </c>
      <c r="FQ197" s="30">
        <f t="shared" si="1357"/>
        <v>0</v>
      </c>
      <c r="FR197" s="163">
        <f t="shared" si="1194"/>
        <v>0</v>
      </c>
      <c r="FS197" s="163">
        <f t="shared" si="1194"/>
        <v>0</v>
      </c>
      <c r="FT197" s="163"/>
      <c r="FU197" s="163"/>
      <c r="FV197" s="30"/>
      <c r="FW197" s="30"/>
      <c r="FX197" s="30"/>
      <c r="FY197" s="30"/>
      <c r="FZ197" s="252"/>
      <c r="GA197" s="252"/>
      <c r="GB197" s="30"/>
      <c r="GC197" s="30"/>
      <c r="GD197" s="30">
        <f t="shared" si="1358"/>
        <v>0</v>
      </c>
      <c r="GE197" s="30">
        <f t="shared" si="1358"/>
        <v>0</v>
      </c>
      <c r="GF197" s="163">
        <f t="shared" si="1136"/>
        <v>0</v>
      </c>
      <c r="GG197" s="163">
        <f t="shared" si="1136"/>
        <v>0</v>
      </c>
      <c r="GH197" s="163"/>
      <c r="GI197" s="163"/>
      <c r="GJ197" s="30"/>
      <c r="GK197" s="30"/>
      <c r="GL197" s="30"/>
      <c r="GM197" s="30"/>
      <c r="GN197" s="252"/>
      <c r="GO197" s="252"/>
      <c r="GP197" s="30"/>
      <c r="GQ197" s="30"/>
      <c r="GR197" s="30">
        <f t="shared" si="1359"/>
        <v>0</v>
      </c>
      <c r="GS197" s="30">
        <f t="shared" si="1359"/>
        <v>0</v>
      </c>
      <c r="GT197" s="163">
        <f t="shared" si="1195"/>
        <v>0</v>
      </c>
      <c r="GU197" s="163">
        <f t="shared" si="1195"/>
        <v>0</v>
      </c>
      <c r="GV197" s="163"/>
      <c r="GW197" s="163"/>
      <c r="GX197" s="30"/>
      <c r="GY197" s="30"/>
      <c r="GZ197" s="30"/>
      <c r="HA197" s="30"/>
      <c r="HB197" s="252"/>
      <c r="HC197" s="252"/>
      <c r="HD197" s="30"/>
      <c r="HE197" s="30"/>
      <c r="HF197" s="30">
        <f t="shared" si="1360"/>
        <v>0</v>
      </c>
      <c r="HG197" s="30">
        <f t="shared" si="1360"/>
        <v>0</v>
      </c>
      <c r="HH197" s="163">
        <f t="shared" si="1158"/>
        <v>0</v>
      </c>
      <c r="HI197" s="163">
        <f t="shared" si="1158"/>
        <v>0</v>
      </c>
      <c r="HJ197" s="163"/>
      <c r="HK197" s="163"/>
      <c r="HL197" s="30"/>
      <c r="HM197" s="30"/>
      <c r="HN197" s="30"/>
      <c r="HO197" s="30"/>
      <c r="HP197" s="252"/>
      <c r="HQ197" s="252"/>
      <c r="HR197" s="30"/>
      <c r="HS197" s="30"/>
      <c r="HT197" s="30">
        <f t="shared" si="1361"/>
        <v>0</v>
      </c>
      <c r="HU197" s="30">
        <f t="shared" si="1361"/>
        <v>0</v>
      </c>
      <c r="HV197" s="163">
        <f t="shared" si="1159"/>
        <v>0</v>
      </c>
      <c r="HW197" s="163">
        <f t="shared" si="1159"/>
        <v>0</v>
      </c>
      <c r="HX197" s="163"/>
      <c r="HY197" s="163"/>
      <c r="HZ197" s="163"/>
      <c r="IA197" s="163"/>
      <c r="IB197" s="163"/>
      <c r="IC197" s="163"/>
      <c r="ID197" s="254"/>
      <c r="IE197" s="254"/>
      <c r="IF197" s="163"/>
      <c r="IG197" s="163"/>
      <c r="IH197" s="163"/>
      <c r="II197" s="163"/>
      <c r="IJ197" s="163">
        <f t="shared" si="1160"/>
        <v>0</v>
      </c>
      <c r="IK197" s="163">
        <f t="shared" si="1160"/>
        <v>0</v>
      </c>
      <c r="IL197" s="163"/>
      <c r="IM197" s="163"/>
      <c r="IN197" s="163"/>
      <c r="IO197" s="163"/>
      <c r="IP197" s="163"/>
      <c r="IQ197" s="163"/>
      <c r="IR197" s="254"/>
      <c r="IS197" s="254"/>
      <c r="IT197" s="163"/>
      <c r="IU197" s="163"/>
      <c r="IV197" s="163"/>
      <c r="IW197" s="163"/>
      <c r="IX197" s="163">
        <f t="shared" si="1307"/>
        <v>0</v>
      </c>
      <c r="IY197" s="163">
        <f t="shared" si="1307"/>
        <v>0</v>
      </c>
      <c r="IZ197" s="163"/>
      <c r="JA197" s="163"/>
      <c r="JB197" s="170"/>
      <c r="JC197" s="242"/>
      <c r="JD197" s="170"/>
      <c r="JE197" s="170"/>
      <c r="JF197" s="238">
        <f t="shared" si="1437"/>
        <v>0</v>
      </c>
      <c r="JG197" s="238">
        <f t="shared" si="1437"/>
        <v>0</v>
      </c>
      <c r="JH197" s="238">
        <f t="shared" si="1437"/>
        <v>0</v>
      </c>
      <c r="JI197" s="238">
        <f t="shared" si="1437"/>
        <v>0</v>
      </c>
      <c r="JJ197" s="238">
        <f t="shared" si="1162"/>
        <v>0</v>
      </c>
      <c r="JK197" s="238">
        <f t="shared" si="1154"/>
        <v>0</v>
      </c>
      <c r="JL197" s="238">
        <f t="shared" si="1140"/>
        <v>0</v>
      </c>
      <c r="JM197" s="238">
        <f t="shared" si="1140"/>
        <v>0</v>
      </c>
      <c r="JN197" s="48"/>
      <c r="JO197" s="18"/>
      <c r="JP197" s="55"/>
      <c r="JQ197" s="55"/>
      <c r="JR197" s="158"/>
    </row>
    <row r="198" spans="1:280" ht="12" hidden="1" x14ac:dyDescent="0.2">
      <c r="A198" s="10">
        <v>1</v>
      </c>
      <c r="B198" s="10"/>
      <c r="C198" s="18"/>
      <c r="D198" s="53"/>
      <c r="E198" s="25"/>
      <c r="F198" s="223"/>
      <c r="G198" s="19"/>
      <c r="H198" s="29"/>
      <c r="I198" s="30"/>
      <c r="J198" s="30"/>
      <c r="K198" s="30"/>
      <c r="L198" s="30"/>
      <c r="M198" s="30"/>
      <c r="N198" s="30"/>
      <c r="O198" s="30"/>
      <c r="P198" s="30"/>
      <c r="Q198" s="30">
        <f t="shared" si="1346"/>
        <v>0</v>
      </c>
      <c r="R198" s="30">
        <f t="shared" si="1347"/>
        <v>0</v>
      </c>
      <c r="S198" s="163">
        <f t="shared" si="1184"/>
        <v>0</v>
      </c>
      <c r="T198" s="163">
        <f t="shared" si="1184"/>
        <v>0</v>
      </c>
      <c r="U198" s="163"/>
      <c r="V198" s="163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163">
        <f t="shared" si="1183"/>
        <v>0</v>
      </c>
      <c r="AH198" s="163">
        <f t="shared" si="1183"/>
        <v>0</v>
      </c>
      <c r="AI198" s="163"/>
      <c r="AJ198" s="163"/>
      <c r="AK198" s="30"/>
      <c r="AL198" s="30"/>
      <c r="AM198" s="30"/>
      <c r="AN198" s="30"/>
      <c r="AO198" s="252"/>
      <c r="AP198" s="252"/>
      <c r="AQ198" s="30"/>
      <c r="AR198" s="30"/>
      <c r="AS198" s="30">
        <f t="shared" si="1348"/>
        <v>0</v>
      </c>
      <c r="AT198" s="30">
        <f t="shared" si="1348"/>
        <v>0</v>
      </c>
      <c r="AU198" s="163">
        <f t="shared" si="1185"/>
        <v>0</v>
      </c>
      <c r="AV198" s="163">
        <f t="shared" si="1185"/>
        <v>0</v>
      </c>
      <c r="AW198" s="163"/>
      <c r="AX198" s="163"/>
      <c r="AY198" s="30"/>
      <c r="AZ198" s="30"/>
      <c r="BA198" s="30"/>
      <c r="BB198" s="30"/>
      <c r="BC198" s="252"/>
      <c r="BD198" s="252"/>
      <c r="BE198" s="30"/>
      <c r="BF198" s="30"/>
      <c r="BG198" s="30">
        <f t="shared" si="1349"/>
        <v>0</v>
      </c>
      <c r="BH198" s="30">
        <f t="shared" si="1349"/>
        <v>0</v>
      </c>
      <c r="BI198" s="163">
        <f t="shared" si="1186"/>
        <v>0</v>
      </c>
      <c r="BJ198" s="163">
        <f t="shared" si="1186"/>
        <v>0</v>
      </c>
      <c r="BK198" s="163"/>
      <c r="BL198" s="163"/>
      <c r="BM198" s="30"/>
      <c r="BN198" s="30"/>
      <c r="BO198" s="30"/>
      <c r="BP198" s="30"/>
      <c r="BQ198" s="252"/>
      <c r="BR198" s="252"/>
      <c r="BS198" s="252"/>
      <c r="BT198" s="252"/>
      <c r="BU198" s="30">
        <f t="shared" si="1441"/>
        <v>0</v>
      </c>
      <c r="BV198" s="30">
        <f t="shared" si="1441"/>
        <v>0</v>
      </c>
      <c r="BW198" s="163">
        <f t="shared" si="1189"/>
        <v>0</v>
      </c>
      <c r="BX198" s="163">
        <f t="shared" si="1189"/>
        <v>0</v>
      </c>
      <c r="BY198" s="163"/>
      <c r="BZ198" s="163"/>
      <c r="CA198" s="30"/>
      <c r="CB198" s="30"/>
      <c r="CC198" s="30"/>
      <c r="CD198" s="30"/>
      <c r="CE198" s="252"/>
      <c r="CF198" s="252"/>
      <c r="CG198" s="30"/>
      <c r="CH198" s="30"/>
      <c r="CI198" s="30">
        <f t="shared" si="1351"/>
        <v>0</v>
      </c>
      <c r="CJ198" s="30">
        <f t="shared" si="1351"/>
        <v>0</v>
      </c>
      <c r="CK198" s="163">
        <f t="shared" si="1190"/>
        <v>0</v>
      </c>
      <c r="CL198" s="163">
        <f t="shared" si="1190"/>
        <v>0</v>
      </c>
      <c r="CM198" s="163"/>
      <c r="CN198" s="163"/>
      <c r="CO198" s="163"/>
      <c r="CP198" s="30"/>
      <c r="CQ198" s="30"/>
      <c r="CR198" s="30"/>
      <c r="CS198" s="30"/>
      <c r="CT198" s="252"/>
      <c r="CU198" s="252"/>
      <c r="CV198" s="30"/>
      <c r="CW198" s="30"/>
      <c r="CX198" s="30">
        <f t="shared" si="1352"/>
        <v>0</v>
      </c>
      <c r="CY198" s="30">
        <f t="shared" si="1352"/>
        <v>0</v>
      </c>
      <c r="CZ198" s="163">
        <f t="shared" si="1156"/>
        <v>0</v>
      </c>
      <c r="DA198" s="163">
        <f t="shared" si="1156"/>
        <v>0</v>
      </c>
      <c r="DB198" s="163"/>
      <c r="DC198" s="163"/>
      <c r="DD198" s="30"/>
      <c r="DE198" s="30"/>
      <c r="DF198" s="30"/>
      <c r="DG198" s="30"/>
      <c r="DH198" s="30"/>
      <c r="DI198" s="30"/>
      <c r="DJ198" s="30"/>
      <c r="DK198" s="30"/>
      <c r="DL198" s="30">
        <f t="shared" si="1353"/>
        <v>0</v>
      </c>
      <c r="DM198" s="30">
        <f t="shared" si="1353"/>
        <v>0</v>
      </c>
      <c r="DN198" s="163">
        <f t="shared" si="1157"/>
        <v>0</v>
      </c>
      <c r="DO198" s="163">
        <f t="shared" si="1157"/>
        <v>0</v>
      </c>
      <c r="DP198" s="163"/>
      <c r="DQ198" s="163"/>
      <c r="DR198" s="30"/>
      <c r="DS198" s="30"/>
      <c r="DT198" s="30"/>
      <c r="DU198" s="30"/>
      <c r="DV198" s="252"/>
      <c r="DW198" s="252"/>
      <c r="DX198" s="30"/>
      <c r="DY198" s="30"/>
      <c r="DZ198" s="30">
        <f t="shared" si="1354"/>
        <v>0</v>
      </c>
      <c r="EA198" s="30">
        <f t="shared" si="1354"/>
        <v>0</v>
      </c>
      <c r="EB198" s="163">
        <f t="shared" si="1191"/>
        <v>0</v>
      </c>
      <c r="EC198" s="163">
        <f t="shared" si="1191"/>
        <v>0</v>
      </c>
      <c r="ED198" s="163"/>
      <c r="EE198" s="163"/>
      <c r="EF198" s="30"/>
      <c r="EG198" s="30"/>
      <c r="EH198" s="30"/>
      <c r="EI198" s="30"/>
      <c r="EJ198" s="252"/>
      <c r="EK198" s="252"/>
      <c r="EL198" s="30"/>
      <c r="EM198" s="30"/>
      <c r="EN198" s="30">
        <f t="shared" si="1355"/>
        <v>0</v>
      </c>
      <c r="EO198" s="30">
        <f t="shared" si="1355"/>
        <v>0</v>
      </c>
      <c r="EP198" s="163">
        <f t="shared" si="1192"/>
        <v>0</v>
      </c>
      <c r="EQ198" s="163">
        <f t="shared" si="1192"/>
        <v>0</v>
      </c>
      <c r="ER198" s="163"/>
      <c r="ES198" s="163"/>
      <c r="ET198" s="30"/>
      <c r="EU198" s="30"/>
      <c r="EV198" s="30"/>
      <c r="EW198" s="30"/>
      <c r="EX198" s="252"/>
      <c r="EY198" s="252"/>
      <c r="EZ198" s="30"/>
      <c r="FA198" s="30"/>
      <c r="FB198" s="30">
        <f t="shared" si="1356"/>
        <v>0</v>
      </c>
      <c r="FC198" s="30">
        <f t="shared" si="1356"/>
        <v>0</v>
      </c>
      <c r="FD198" s="163">
        <f t="shared" si="1193"/>
        <v>0</v>
      </c>
      <c r="FE198" s="163">
        <f t="shared" si="1193"/>
        <v>0</v>
      </c>
      <c r="FF198" s="163"/>
      <c r="FG198" s="163"/>
      <c r="FH198" s="30"/>
      <c r="FI198" s="30"/>
      <c r="FJ198" s="30"/>
      <c r="FK198" s="30"/>
      <c r="FL198" s="252"/>
      <c r="FM198" s="252"/>
      <c r="FN198" s="30"/>
      <c r="FO198" s="30"/>
      <c r="FP198" s="30">
        <f t="shared" si="1357"/>
        <v>0</v>
      </c>
      <c r="FQ198" s="30">
        <f t="shared" si="1357"/>
        <v>0</v>
      </c>
      <c r="FR198" s="163">
        <f t="shared" si="1194"/>
        <v>0</v>
      </c>
      <c r="FS198" s="163">
        <f t="shared" si="1194"/>
        <v>0</v>
      </c>
      <c r="FT198" s="163"/>
      <c r="FU198" s="163"/>
      <c r="FV198" s="30"/>
      <c r="FW198" s="30"/>
      <c r="FX198" s="30"/>
      <c r="FY198" s="30"/>
      <c r="FZ198" s="252"/>
      <c r="GA198" s="252"/>
      <c r="GB198" s="30"/>
      <c r="GC198" s="30"/>
      <c r="GD198" s="30">
        <f t="shared" si="1358"/>
        <v>0</v>
      </c>
      <c r="GE198" s="30">
        <f t="shared" si="1358"/>
        <v>0</v>
      </c>
      <c r="GF198" s="163">
        <f t="shared" si="1136"/>
        <v>0</v>
      </c>
      <c r="GG198" s="163">
        <f t="shared" si="1136"/>
        <v>0</v>
      </c>
      <c r="GH198" s="163"/>
      <c r="GI198" s="163"/>
      <c r="GJ198" s="30"/>
      <c r="GK198" s="30"/>
      <c r="GL198" s="30"/>
      <c r="GM198" s="30"/>
      <c r="GN198" s="252"/>
      <c r="GO198" s="252"/>
      <c r="GP198" s="30"/>
      <c r="GQ198" s="30"/>
      <c r="GR198" s="30">
        <f t="shared" si="1359"/>
        <v>0</v>
      </c>
      <c r="GS198" s="30">
        <f t="shared" si="1359"/>
        <v>0</v>
      </c>
      <c r="GT198" s="163">
        <f t="shared" si="1195"/>
        <v>0</v>
      </c>
      <c r="GU198" s="163">
        <f t="shared" si="1195"/>
        <v>0</v>
      </c>
      <c r="GV198" s="163"/>
      <c r="GW198" s="163"/>
      <c r="GX198" s="30"/>
      <c r="GY198" s="30"/>
      <c r="GZ198" s="30"/>
      <c r="HA198" s="30"/>
      <c r="HB198" s="252"/>
      <c r="HC198" s="252"/>
      <c r="HD198" s="30"/>
      <c r="HE198" s="30"/>
      <c r="HF198" s="30">
        <f t="shared" si="1360"/>
        <v>0</v>
      </c>
      <c r="HG198" s="30">
        <f t="shared" si="1360"/>
        <v>0</v>
      </c>
      <c r="HH198" s="163">
        <f t="shared" si="1158"/>
        <v>0</v>
      </c>
      <c r="HI198" s="163">
        <f t="shared" si="1158"/>
        <v>0</v>
      </c>
      <c r="HJ198" s="163"/>
      <c r="HK198" s="163"/>
      <c r="HL198" s="30"/>
      <c r="HM198" s="30"/>
      <c r="HN198" s="30"/>
      <c r="HO198" s="30"/>
      <c r="HP198" s="252"/>
      <c r="HQ198" s="252"/>
      <c r="HR198" s="30"/>
      <c r="HS198" s="30"/>
      <c r="HT198" s="30">
        <f t="shared" si="1361"/>
        <v>0</v>
      </c>
      <c r="HU198" s="30">
        <f t="shared" si="1361"/>
        <v>0</v>
      </c>
      <c r="HV198" s="163">
        <f t="shared" si="1159"/>
        <v>0</v>
      </c>
      <c r="HW198" s="163">
        <f t="shared" si="1159"/>
        <v>0</v>
      </c>
      <c r="HX198" s="163"/>
      <c r="HY198" s="163"/>
      <c r="HZ198" s="163"/>
      <c r="IA198" s="163"/>
      <c r="IB198" s="163"/>
      <c r="IC198" s="163"/>
      <c r="ID198" s="254"/>
      <c r="IE198" s="254"/>
      <c r="IF198" s="163"/>
      <c r="IG198" s="163"/>
      <c r="IH198" s="163"/>
      <c r="II198" s="163"/>
      <c r="IJ198" s="163">
        <f t="shared" si="1160"/>
        <v>0</v>
      </c>
      <c r="IK198" s="163">
        <f t="shared" si="1160"/>
        <v>0</v>
      </c>
      <c r="IL198" s="163"/>
      <c r="IM198" s="163"/>
      <c r="IN198" s="163"/>
      <c r="IO198" s="163"/>
      <c r="IP198" s="163"/>
      <c r="IQ198" s="163"/>
      <c r="IR198" s="254"/>
      <c r="IS198" s="254"/>
      <c r="IT198" s="163"/>
      <c r="IU198" s="163"/>
      <c r="IV198" s="163"/>
      <c r="IW198" s="163"/>
      <c r="IX198" s="163">
        <f t="shared" si="1307"/>
        <v>0</v>
      </c>
      <c r="IY198" s="163">
        <f t="shared" si="1307"/>
        <v>0</v>
      </c>
      <c r="IZ198" s="163"/>
      <c r="JA198" s="163"/>
      <c r="JB198" s="170"/>
      <c r="JC198" s="242"/>
      <c r="JD198" s="170"/>
      <c r="JE198" s="170"/>
      <c r="JF198" s="238">
        <f t="shared" si="1437"/>
        <v>0</v>
      </c>
      <c r="JG198" s="238">
        <f t="shared" si="1437"/>
        <v>0</v>
      </c>
      <c r="JH198" s="238">
        <f t="shared" si="1437"/>
        <v>0</v>
      </c>
      <c r="JI198" s="238">
        <f t="shared" si="1437"/>
        <v>0</v>
      </c>
      <c r="JJ198" s="238">
        <f t="shared" si="1162"/>
        <v>0</v>
      </c>
      <c r="JK198" s="238">
        <f t="shared" si="1154"/>
        <v>0</v>
      </c>
      <c r="JL198" s="238">
        <f t="shared" si="1140"/>
        <v>0</v>
      </c>
      <c r="JM198" s="238">
        <f t="shared" si="1140"/>
        <v>0</v>
      </c>
      <c r="JN198" s="48"/>
      <c r="JO198" s="18"/>
      <c r="JP198" s="55"/>
      <c r="JQ198" s="55"/>
      <c r="JR198" s="158"/>
    </row>
    <row r="199" spans="1:280" ht="12" hidden="1" x14ac:dyDescent="0.2">
      <c r="A199" s="10">
        <v>1</v>
      </c>
      <c r="B199" s="10"/>
      <c r="C199" s="18"/>
      <c r="D199" s="53"/>
      <c r="E199" s="25"/>
      <c r="F199" s="223"/>
      <c r="G199" s="19"/>
      <c r="H199" s="29"/>
      <c r="I199" s="30"/>
      <c r="J199" s="30"/>
      <c r="K199" s="30"/>
      <c r="L199" s="30"/>
      <c r="M199" s="30"/>
      <c r="N199" s="30"/>
      <c r="O199" s="30"/>
      <c r="P199" s="30"/>
      <c r="Q199" s="30">
        <f t="shared" si="1346"/>
        <v>0</v>
      </c>
      <c r="R199" s="30">
        <f t="shared" si="1347"/>
        <v>0</v>
      </c>
      <c r="S199" s="163">
        <f t="shared" si="1184"/>
        <v>0</v>
      </c>
      <c r="T199" s="163">
        <f t="shared" si="1184"/>
        <v>0</v>
      </c>
      <c r="U199" s="163"/>
      <c r="V199" s="163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163">
        <f t="shared" si="1183"/>
        <v>0</v>
      </c>
      <c r="AH199" s="163">
        <f t="shared" si="1183"/>
        <v>0</v>
      </c>
      <c r="AI199" s="163"/>
      <c r="AJ199" s="163"/>
      <c r="AK199" s="30"/>
      <c r="AL199" s="30"/>
      <c r="AM199" s="30"/>
      <c r="AN199" s="30"/>
      <c r="AO199" s="252"/>
      <c r="AP199" s="252"/>
      <c r="AQ199" s="30"/>
      <c r="AR199" s="30"/>
      <c r="AS199" s="30">
        <f t="shared" si="1348"/>
        <v>0</v>
      </c>
      <c r="AT199" s="30">
        <f t="shared" si="1348"/>
        <v>0</v>
      </c>
      <c r="AU199" s="163">
        <f t="shared" si="1185"/>
        <v>0</v>
      </c>
      <c r="AV199" s="163">
        <f t="shared" si="1185"/>
        <v>0</v>
      </c>
      <c r="AW199" s="163"/>
      <c r="AX199" s="163"/>
      <c r="AY199" s="30"/>
      <c r="AZ199" s="30"/>
      <c r="BA199" s="30"/>
      <c r="BB199" s="30"/>
      <c r="BC199" s="252"/>
      <c r="BD199" s="252"/>
      <c r="BE199" s="30"/>
      <c r="BF199" s="30"/>
      <c r="BG199" s="30">
        <f t="shared" si="1349"/>
        <v>0</v>
      </c>
      <c r="BH199" s="30">
        <f t="shared" si="1349"/>
        <v>0</v>
      </c>
      <c r="BI199" s="163">
        <f t="shared" si="1186"/>
        <v>0</v>
      </c>
      <c r="BJ199" s="163">
        <f t="shared" si="1186"/>
        <v>0</v>
      </c>
      <c r="BK199" s="163"/>
      <c r="BL199" s="163"/>
      <c r="BM199" s="30"/>
      <c r="BN199" s="30"/>
      <c r="BO199" s="30"/>
      <c r="BP199" s="30"/>
      <c r="BQ199" s="252"/>
      <c r="BR199" s="252"/>
      <c r="BS199" s="252"/>
      <c r="BT199" s="252"/>
      <c r="BU199" s="30">
        <f t="shared" si="1441"/>
        <v>0</v>
      </c>
      <c r="BV199" s="30">
        <f t="shared" si="1441"/>
        <v>0</v>
      </c>
      <c r="BW199" s="163">
        <f t="shared" si="1189"/>
        <v>0</v>
      </c>
      <c r="BX199" s="163">
        <f t="shared" si="1189"/>
        <v>0</v>
      </c>
      <c r="BY199" s="163"/>
      <c r="BZ199" s="163"/>
      <c r="CA199" s="30"/>
      <c r="CB199" s="30"/>
      <c r="CC199" s="30"/>
      <c r="CD199" s="30"/>
      <c r="CE199" s="252"/>
      <c r="CF199" s="252"/>
      <c r="CG199" s="30"/>
      <c r="CH199" s="30"/>
      <c r="CI199" s="30">
        <f t="shared" si="1351"/>
        <v>0</v>
      </c>
      <c r="CJ199" s="30">
        <f t="shared" si="1351"/>
        <v>0</v>
      </c>
      <c r="CK199" s="163">
        <f t="shared" si="1190"/>
        <v>0</v>
      </c>
      <c r="CL199" s="163">
        <f t="shared" si="1190"/>
        <v>0</v>
      </c>
      <c r="CM199" s="163"/>
      <c r="CN199" s="163"/>
      <c r="CO199" s="163"/>
      <c r="CP199" s="30"/>
      <c r="CQ199" s="30"/>
      <c r="CR199" s="30"/>
      <c r="CS199" s="30"/>
      <c r="CT199" s="252"/>
      <c r="CU199" s="252"/>
      <c r="CV199" s="30"/>
      <c r="CW199" s="30"/>
      <c r="CX199" s="30">
        <f t="shared" si="1352"/>
        <v>0</v>
      </c>
      <c r="CY199" s="30">
        <f t="shared" si="1352"/>
        <v>0</v>
      </c>
      <c r="CZ199" s="163">
        <f t="shared" si="1156"/>
        <v>0</v>
      </c>
      <c r="DA199" s="163">
        <f t="shared" si="1156"/>
        <v>0</v>
      </c>
      <c r="DB199" s="163"/>
      <c r="DC199" s="163"/>
      <c r="DD199" s="30"/>
      <c r="DE199" s="30"/>
      <c r="DF199" s="30"/>
      <c r="DG199" s="30"/>
      <c r="DH199" s="30"/>
      <c r="DI199" s="30"/>
      <c r="DJ199" s="30"/>
      <c r="DK199" s="30"/>
      <c r="DL199" s="30">
        <f t="shared" si="1353"/>
        <v>0</v>
      </c>
      <c r="DM199" s="30">
        <f t="shared" si="1353"/>
        <v>0</v>
      </c>
      <c r="DN199" s="163">
        <f t="shared" si="1157"/>
        <v>0</v>
      </c>
      <c r="DO199" s="163">
        <f t="shared" si="1157"/>
        <v>0</v>
      </c>
      <c r="DP199" s="163"/>
      <c r="DQ199" s="163"/>
      <c r="DR199" s="30"/>
      <c r="DS199" s="30"/>
      <c r="DT199" s="30"/>
      <c r="DU199" s="30"/>
      <c r="DV199" s="252"/>
      <c r="DW199" s="252"/>
      <c r="DX199" s="30"/>
      <c r="DY199" s="30"/>
      <c r="DZ199" s="30">
        <f t="shared" si="1354"/>
        <v>0</v>
      </c>
      <c r="EA199" s="30">
        <f t="shared" si="1354"/>
        <v>0</v>
      </c>
      <c r="EB199" s="163">
        <f t="shared" si="1191"/>
        <v>0</v>
      </c>
      <c r="EC199" s="163">
        <f t="shared" si="1191"/>
        <v>0</v>
      </c>
      <c r="ED199" s="163"/>
      <c r="EE199" s="163"/>
      <c r="EF199" s="30"/>
      <c r="EG199" s="30"/>
      <c r="EH199" s="30"/>
      <c r="EI199" s="30"/>
      <c r="EJ199" s="252"/>
      <c r="EK199" s="252"/>
      <c r="EL199" s="30"/>
      <c r="EM199" s="30"/>
      <c r="EN199" s="30">
        <f t="shared" si="1355"/>
        <v>0</v>
      </c>
      <c r="EO199" s="30">
        <f t="shared" si="1355"/>
        <v>0</v>
      </c>
      <c r="EP199" s="163">
        <f t="shared" si="1192"/>
        <v>0</v>
      </c>
      <c r="EQ199" s="163">
        <f t="shared" si="1192"/>
        <v>0</v>
      </c>
      <c r="ER199" s="163"/>
      <c r="ES199" s="163"/>
      <c r="ET199" s="30"/>
      <c r="EU199" s="30"/>
      <c r="EV199" s="30"/>
      <c r="EW199" s="30"/>
      <c r="EX199" s="252"/>
      <c r="EY199" s="252"/>
      <c r="EZ199" s="30"/>
      <c r="FA199" s="30"/>
      <c r="FB199" s="30">
        <f t="shared" si="1356"/>
        <v>0</v>
      </c>
      <c r="FC199" s="30">
        <f t="shared" si="1356"/>
        <v>0</v>
      </c>
      <c r="FD199" s="163">
        <f t="shared" si="1193"/>
        <v>0</v>
      </c>
      <c r="FE199" s="163">
        <f t="shared" si="1193"/>
        <v>0</v>
      </c>
      <c r="FF199" s="163"/>
      <c r="FG199" s="163"/>
      <c r="FH199" s="30"/>
      <c r="FI199" s="30"/>
      <c r="FJ199" s="30"/>
      <c r="FK199" s="30"/>
      <c r="FL199" s="252"/>
      <c r="FM199" s="252"/>
      <c r="FN199" s="30"/>
      <c r="FO199" s="30"/>
      <c r="FP199" s="30">
        <f t="shared" si="1357"/>
        <v>0</v>
      </c>
      <c r="FQ199" s="30">
        <f t="shared" si="1357"/>
        <v>0</v>
      </c>
      <c r="FR199" s="163">
        <f t="shared" si="1194"/>
        <v>0</v>
      </c>
      <c r="FS199" s="163">
        <f t="shared" si="1194"/>
        <v>0</v>
      </c>
      <c r="FT199" s="163"/>
      <c r="FU199" s="163"/>
      <c r="FV199" s="30"/>
      <c r="FW199" s="30"/>
      <c r="FX199" s="30"/>
      <c r="FY199" s="30"/>
      <c r="FZ199" s="252"/>
      <c r="GA199" s="252"/>
      <c r="GB199" s="30"/>
      <c r="GC199" s="30"/>
      <c r="GD199" s="30">
        <f t="shared" si="1358"/>
        <v>0</v>
      </c>
      <c r="GE199" s="30">
        <f t="shared" si="1358"/>
        <v>0</v>
      </c>
      <c r="GF199" s="163">
        <f t="shared" si="1136"/>
        <v>0</v>
      </c>
      <c r="GG199" s="163">
        <f t="shared" si="1136"/>
        <v>0</v>
      </c>
      <c r="GH199" s="163"/>
      <c r="GI199" s="163"/>
      <c r="GJ199" s="30"/>
      <c r="GK199" s="30"/>
      <c r="GL199" s="30"/>
      <c r="GM199" s="30"/>
      <c r="GN199" s="252"/>
      <c r="GO199" s="252"/>
      <c r="GP199" s="30"/>
      <c r="GQ199" s="30"/>
      <c r="GR199" s="30">
        <f t="shared" si="1359"/>
        <v>0</v>
      </c>
      <c r="GS199" s="30">
        <f t="shared" si="1359"/>
        <v>0</v>
      </c>
      <c r="GT199" s="163">
        <f t="shared" si="1195"/>
        <v>0</v>
      </c>
      <c r="GU199" s="163">
        <f t="shared" si="1195"/>
        <v>0</v>
      </c>
      <c r="GV199" s="163"/>
      <c r="GW199" s="163"/>
      <c r="GX199" s="30"/>
      <c r="GY199" s="30"/>
      <c r="GZ199" s="30"/>
      <c r="HA199" s="30"/>
      <c r="HB199" s="252"/>
      <c r="HC199" s="252"/>
      <c r="HD199" s="30"/>
      <c r="HE199" s="30"/>
      <c r="HF199" s="30">
        <f t="shared" si="1360"/>
        <v>0</v>
      </c>
      <c r="HG199" s="30">
        <f t="shared" si="1360"/>
        <v>0</v>
      </c>
      <c r="HH199" s="163">
        <f t="shared" si="1158"/>
        <v>0</v>
      </c>
      <c r="HI199" s="163">
        <f t="shared" si="1158"/>
        <v>0</v>
      </c>
      <c r="HJ199" s="163"/>
      <c r="HK199" s="163"/>
      <c r="HL199" s="30"/>
      <c r="HM199" s="30"/>
      <c r="HN199" s="30"/>
      <c r="HO199" s="30"/>
      <c r="HP199" s="252"/>
      <c r="HQ199" s="252"/>
      <c r="HR199" s="30"/>
      <c r="HS199" s="30"/>
      <c r="HT199" s="30">
        <f t="shared" si="1361"/>
        <v>0</v>
      </c>
      <c r="HU199" s="30">
        <f t="shared" si="1361"/>
        <v>0</v>
      </c>
      <c r="HV199" s="163">
        <f t="shared" si="1159"/>
        <v>0</v>
      </c>
      <c r="HW199" s="163">
        <f t="shared" si="1159"/>
        <v>0</v>
      </c>
      <c r="HX199" s="163"/>
      <c r="HY199" s="163"/>
      <c r="HZ199" s="163"/>
      <c r="IA199" s="163"/>
      <c r="IB199" s="163"/>
      <c r="IC199" s="163"/>
      <c r="ID199" s="254"/>
      <c r="IE199" s="254"/>
      <c r="IF199" s="163"/>
      <c r="IG199" s="163"/>
      <c r="IH199" s="163"/>
      <c r="II199" s="163"/>
      <c r="IJ199" s="163">
        <f t="shared" si="1160"/>
        <v>0</v>
      </c>
      <c r="IK199" s="163">
        <f t="shared" si="1160"/>
        <v>0</v>
      </c>
      <c r="IL199" s="163"/>
      <c r="IM199" s="163"/>
      <c r="IN199" s="163"/>
      <c r="IO199" s="163"/>
      <c r="IP199" s="163"/>
      <c r="IQ199" s="163"/>
      <c r="IR199" s="254"/>
      <c r="IS199" s="254"/>
      <c r="IT199" s="163"/>
      <c r="IU199" s="163"/>
      <c r="IV199" s="163"/>
      <c r="IW199" s="163"/>
      <c r="IX199" s="163">
        <f t="shared" si="1307"/>
        <v>0</v>
      </c>
      <c r="IY199" s="163">
        <f t="shared" si="1307"/>
        <v>0</v>
      </c>
      <c r="IZ199" s="163"/>
      <c r="JA199" s="163"/>
      <c r="JB199" s="170"/>
      <c r="JC199" s="242"/>
      <c r="JD199" s="170"/>
      <c r="JE199" s="170"/>
      <c r="JF199" s="238">
        <f t="shared" ref="JF199:JI205" si="1442">M199+AA199+AO199+BC199+BQ199+CE199+CT199+DH199+DV199+EJ199+EX199+FL199+FZ199+GN199+HB199+HP199+ID199</f>
        <v>0</v>
      </c>
      <c r="JG199" s="238">
        <f t="shared" si="1442"/>
        <v>0</v>
      </c>
      <c r="JH199" s="238">
        <f t="shared" si="1442"/>
        <v>0</v>
      </c>
      <c r="JI199" s="238">
        <f t="shared" si="1442"/>
        <v>0</v>
      </c>
      <c r="JJ199" s="238">
        <f t="shared" si="1162"/>
        <v>0</v>
      </c>
      <c r="JK199" s="238">
        <f t="shared" si="1154"/>
        <v>0</v>
      </c>
      <c r="JL199" s="238">
        <f t="shared" si="1140"/>
        <v>0</v>
      </c>
      <c r="JM199" s="238">
        <f t="shared" si="1140"/>
        <v>0</v>
      </c>
      <c r="JN199" s="48"/>
      <c r="JO199" s="18"/>
      <c r="JP199" s="55"/>
      <c r="JQ199" s="55"/>
      <c r="JR199" s="158"/>
    </row>
    <row r="200" spans="1:280" hidden="1" x14ac:dyDescent="0.2">
      <c r="A200" s="10">
        <v>1</v>
      </c>
      <c r="B200" s="10">
        <v>1</v>
      </c>
      <c r="C200" s="443"/>
      <c r="D200" s="432"/>
      <c r="E200" s="432"/>
      <c r="F200" s="436" t="s">
        <v>45</v>
      </c>
      <c r="G200" s="258">
        <v>26</v>
      </c>
      <c r="H200" s="257">
        <v>98948.767099999997</v>
      </c>
      <c r="I200" s="230">
        <f>VLOOKUP($G200,'ВМП план'!$A$8:$AS$56,12,0)</f>
        <v>0</v>
      </c>
      <c r="J200" s="230">
        <f>VLOOKUP($G200,'ВМП план'!$A$8:$AS$56,13,0)</f>
        <v>0</v>
      </c>
      <c r="K200" s="230">
        <f>SUM(I200/12*$B$2)</f>
        <v>0</v>
      </c>
      <c r="L200" s="230">
        <f>SUM(J200/12*$B$2)</f>
        <v>0</v>
      </c>
      <c r="M200" s="34">
        <f>SUM(M201:M205)</f>
        <v>0</v>
      </c>
      <c r="N200" s="34">
        <f t="shared" ref="N200:P200" si="1443">SUM(N201:N205)</f>
        <v>0</v>
      </c>
      <c r="O200" s="34">
        <f t="shared" si="1443"/>
        <v>0</v>
      </c>
      <c r="P200" s="34">
        <f t="shared" si="1443"/>
        <v>0</v>
      </c>
      <c r="Q200" s="94">
        <f t="shared" si="1346"/>
        <v>0</v>
      </c>
      <c r="R200" s="94">
        <f t="shared" si="1347"/>
        <v>0</v>
      </c>
      <c r="S200" s="249">
        <f t="shared" si="1184"/>
        <v>0</v>
      </c>
      <c r="T200" s="249">
        <f t="shared" si="1184"/>
        <v>0</v>
      </c>
      <c r="U200" s="348">
        <f>$H200</f>
        <v>98948.767099999997</v>
      </c>
      <c r="V200" s="347"/>
      <c r="W200" s="230">
        <f>VLOOKUP($G200,'ВМП план'!$A$8:$AS$56,10,0)</f>
        <v>0</v>
      </c>
      <c r="X200" s="230">
        <f>VLOOKUP($G200,'ВМП план'!$A$8:$AS$56,11,0)</f>
        <v>0</v>
      </c>
      <c r="Y200" s="34">
        <f>SUM(W200/12*$B$2)</f>
        <v>0</v>
      </c>
      <c r="Z200" s="34">
        <f>SUM(X200/12*$B$2)</f>
        <v>0</v>
      </c>
      <c r="AA200" s="34">
        <f>SUM(AA201:AA205)</f>
        <v>0</v>
      </c>
      <c r="AB200" s="34">
        <f t="shared" ref="AB200:AD200" si="1444">SUM(AB201:AB205)</f>
        <v>0</v>
      </c>
      <c r="AC200" s="34">
        <f t="shared" si="1444"/>
        <v>0</v>
      </c>
      <c r="AD200" s="34">
        <f t="shared" si="1444"/>
        <v>0</v>
      </c>
      <c r="AE200" s="94">
        <f t="shared" ref="AE200" si="1445">SUM(AA200+AC200)</f>
        <v>0</v>
      </c>
      <c r="AF200" s="94">
        <f t="shared" ref="AF200" si="1446">SUM(AB200+AD200)</f>
        <v>0</v>
      </c>
      <c r="AG200" s="249">
        <f t="shared" si="1183"/>
        <v>0</v>
      </c>
      <c r="AH200" s="249">
        <f t="shared" si="1183"/>
        <v>0</v>
      </c>
      <c r="AI200" s="348">
        <f>$H200</f>
        <v>98948.767099999997</v>
      </c>
      <c r="AJ200" s="347"/>
      <c r="AK200" s="322">
        <f>VLOOKUP($G200,'ВМП план'!$A$8:$AS$56,14,0)</f>
        <v>0</v>
      </c>
      <c r="AL200" s="230">
        <f>VLOOKUP($G200,'ВМП план'!$A$8:$AS$56,15,0)</f>
        <v>0</v>
      </c>
      <c r="AM200" s="34">
        <f>SUM(AK200/12*$B$2)</f>
        <v>0</v>
      </c>
      <c r="AN200" s="34">
        <f>SUM(AL200/12*$B$2)</f>
        <v>0</v>
      </c>
      <c r="AO200" s="34">
        <f>SUM(AO201:AO205)</f>
        <v>0</v>
      </c>
      <c r="AP200" s="34">
        <f t="shared" ref="AP200:AR200" si="1447">SUM(AP201:AP205)</f>
        <v>0</v>
      </c>
      <c r="AQ200" s="34">
        <f t="shared" si="1447"/>
        <v>0</v>
      </c>
      <c r="AR200" s="34">
        <f t="shared" si="1447"/>
        <v>0</v>
      </c>
      <c r="AS200" s="94">
        <f t="shared" si="1348"/>
        <v>0</v>
      </c>
      <c r="AT200" s="94">
        <f t="shared" si="1348"/>
        <v>0</v>
      </c>
      <c r="AU200" s="249">
        <f t="shared" si="1185"/>
        <v>0</v>
      </c>
      <c r="AV200" s="249">
        <f t="shared" si="1185"/>
        <v>0</v>
      </c>
      <c r="AW200" s="348">
        <f>$H200</f>
        <v>98948.767099999997</v>
      </c>
      <c r="AX200" s="347"/>
      <c r="AY200" s="230">
        <f>VLOOKUP($G200,'ВМП план'!$A$8:$AS$56,16,0)</f>
        <v>0</v>
      </c>
      <c r="AZ200" s="230">
        <f>VLOOKUP($G200,'ВМП план'!$A$8:$AS$56,17,0)</f>
        <v>0</v>
      </c>
      <c r="BA200" s="34">
        <f>SUM(AY200/12*$B$2)</f>
        <v>0</v>
      </c>
      <c r="BB200" s="34">
        <f>SUM(AZ200/12*$B$2)</f>
        <v>0</v>
      </c>
      <c r="BC200" s="34">
        <f>SUM(BC201:BC205)</f>
        <v>0</v>
      </c>
      <c r="BD200" s="34">
        <f t="shared" ref="BD200:BF200" si="1448">SUM(BD201:BD205)</f>
        <v>0</v>
      </c>
      <c r="BE200" s="34">
        <f t="shared" si="1448"/>
        <v>0</v>
      </c>
      <c r="BF200" s="34">
        <f t="shared" si="1448"/>
        <v>0</v>
      </c>
      <c r="BG200" s="94">
        <f t="shared" si="1349"/>
        <v>0</v>
      </c>
      <c r="BH200" s="94">
        <f t="shared" si="1349"/>
        <v>0</v>
      </c>
      <c r="BI200" s="249">
        <f t="shared" si="1186"/>
        <v>0</v>
      </c>
      <c r="BJ200" s="249">
        <f t="shared" si="1186"/>
        <v>0</v>
      </c>
      <c r="BK200" s="348">
        <f>$H200</f>
        <v>98948.767099999997</v>
      </c>
      <c r="BL200" s="347"/>
      <c r="BM200" s="230">
        <f>VLOOKUP($G200,'ВМП план'!$A$8:$AS$56,8,0)</f>
        <v>0</v>
      </c>
      <c r="BN200" s="230">
        <f>VLOOKUP($G200,'ВМП план'!$A$8:$AS$56,9,0)</f>
        <v>0</v>
      </c>
      <c r="BO200" s="34">
        <f>SUM(BM200/12*$B$2)</f>
        <v>0</v>
      </c>
      <c r="BP200" s="34">
        <f>SUM(BN200/12*$B$2)</f>
        <v>0</v>
      </c>
      <c r="BQ200" s="34">
        <f>SUM(BQ201:BQ205)</f>
        <v>0</v>
      </c>
      <c r="BR200" s="34">
        <f t="shared" ref="BR200:BT200" si="1449">SUM(BR201:BR205)</f>
        <v>0</v>
      </c>
      <c r="BS200" s="34">
        <f t="shared" si="1449"/>
        <v>0</v>
      </c>
      <c r="BT200" s="34">
        <f t="shared" si="1449"/>
        <v>0</v>
      </c>
      <c r="BU200" s="94">
        <f t="shared" si="1374"/>
        <v>0</v>
      </c>
      <c r="BV200" s="94">
        <f t="shared" si="1375"/>
        <v>0</v>
      </c>
      <c r="BW200" s="249">
        <f t="shared" si="1189"/>
        <v>0</v>
      </c>
      <c r="BX200" s="249">
        <f t="shared" si="1189"/>
        <v>0</v>
      </c>
      <c r="BY200" s="348">
        <f>$H200</f>
        <v>98948.767099999997</v>
      </c>
      <c r="BZ200" s="347"/>
      <c r="CA200" s="230">
        <f>VLOOKUP($G200,'ВМП план'!$A$8:$AS$56,18,0)</f>
        <v>0</v>
      </c>
      <c r="CB200" s="230">
        <f>VLOOKUP($G200,'ВМП план'!$A$8:$AS$56,19,0)</f>
        <v>0</v>
      </c>
      <c r="CC200" s="34">
        <f>SUM(CA200/12*$B$2)</f>
        <v>0</v>
      </c>
      <c r="CD200" s="34">
        <f>SUM(CB200/12*$B$2)</f>
        <v>0</v>
      </c>
      <c r="CE200" s="34">
        <f>SUM(CE201:CE205)</f>
        <v>0</v>
      </c>
      <c r="CF200" s="34">
        <f t="shared" ref="CF200:CH200" si="1450">SUM(CF201:CF205)</f>
        <v>0</v>
      </c>
      <c r="CG200" s="34">
        <f t="shared" si="1450"/>
        <v>0</v>
      </c>
      <c r="CH200" s="34">
        <f t="shared" si="1450"/>
        <v>0</v>
      </c>
      <c r="CI200" s="30">
        <f t="shared" si="1351"/>
        <v>0</v>
      </c>
      <c r="CJ200" s="30">
        <f t="shared" si="1351"/>
        <v>0</v>
      </c>
      <c r="CK200" s="249">
        <f t="shared" si="1190"/>
        <v>0</v>
      </c>
      <c r="CL200" s="249">
        <f t="shared" si="1190"/>
        <v>0</v>
      </c>
      <c r="CM200" s="348">
        <f>$H200</f>
        <v>98948.767099999997</v>
      </c>
      <c r="CN200" s="347"/>
      <c r="CO200" s="347"/>
      <c r="CP200" s="230">
        <f>VLOOKUP($G200,'ВМП план'!$A$8:$AS$56,20,0)</f>
        <v>0</v>
      </c>
      <c r="CQ200" s="230">
        <f>VLOOKUP($G200,'ВМП план'!$A$8:$AS$56,21,0)</f>
        <v>0</v>
      </c>
      <c r="CR200" s="34">
        <f>SUM(CP200/12*$B$2)</f>
        <v>0</v>
      </c>
      <c r="CS200" s="34">
        <f>SUM(CQ200/12*$B$2)</f>
        <v>0</v>
      </c>
      <c r="CT200" s="34">
        <f>SUM(CT201:CT205)</f>
        <v>0</v>
      </c>
      <c r="CU200" s="34">
        <f t="shared" ref="CU200:CW200" si="1451">SUM(CU201:CU205)</f>
        <v>0</v>
      </c>
      <c r="CV200" s="34">
        <f t="shared" si="1451"/>
        <v>0</v>
      </c>
      <c r="CW200" s="34">
        <f t="shared" si="1451"/>
        <v>0</v>
      </c>
      <c r="CX200" s="94">
        <f t="shared" si="1352"/>
        <v>0</v>
      </c>
      <c r="CY200" s="94">
        <f t="shared" si="1352"/>
        <v>0</v>
      </c>
      <c r="CZ200" s="249">
        <f t="shared" si="1156"/>
        <v>0</v>
      </c>
      <c r="DA200" s="249">
        <f t="shared" si="1156"/>
        <v>0</v>
      </c>
      <c r="DB200" s="348">
        <f>$H200</f>
        <v>98948.767099999997</v>
      </c>
      <c r="DC200" s="347"/>
      <c r="DD200" s="230">
        <f>VLOOKUP($G200,'ВМП план'!$A$8:$AS$56,22,0)</f>
        <v>2</v>
      </c>
      <c r="DE200" s="230">
        <f>VLOOKUP($G200,'ВМП план'!$A$8:$AS$56,23,0)</f>
        <v>197897.53419999999</v>
      </c>
      <c r="DF200" s="230">
        <f>SUM(DD200/12*$B$2)</f>
        <v>1.5</v>
      </c>
      <c r="DG200" s="230">
        <f>SUM(DE200/12*$B$2)</f>
        <v>148423.15065</v>
      </c>
      <c r="DH200" s="230">
        <f>SUM(DH201:DH205)</f>
        <v>2</v>
      </c>
      <c r="DI200" s="230">
        <f t="shared" ref="DI200:DK200" si="1452">SUM(DI201:DI205)</f>
        <v>197897.54</v>
      </c>
      <c r="DJ200" s="34">
        <f t="shared" si="1452"/>
        <v>3</v>
      </c>
      <c r="DK200" s="34">
        <f t="shared" si="1452"/>
        <v>296846.31</v>
      </c>
      <c r="DL200" s="94">
        <f t="shared" si="1353"/>
        <v>5</v>
      </c>
      <c r="DM200" s="94">
        <f t="shared" si="1353"/>
        <v>494743.85</v>
      </c>
      <c r="DN200" s="502">
        <f t="shared" si="1157"/>
        <v>0.5</v>
      </c>
      <c r="DO200" s="502">
        <f t="shared" si="1157"/>
        <v>49474.389350000012</v>
      </c>
      <c r="DP200" s="348">
        <f>$H200</f>
        <v>98948.767099999997</v>
      </c>
      <c r="DQ200" s="347">
        <f t="shared" ref="DQ200:DQ202" si="1453">DI200/DH200</f>
        <v>98948.77</v>
      </c>
      <c r="DR200" s="230">
        <f>VLOOKUP($G200,'ВМП план'!$A$8:$AS$56,24,0)</f>
        <v>0</v>
      </c>
      <c r="DS200" s="230">
        <f>VLOOKUP($G200,'ВМП план'!$A$8:$AS$56,25,0)</f>
        <v>0</v>
      </c>
      <c r="DT200" s="34">
        <f>SUM(DR200/12*$B$2)</f>
        <v>0</v>
      </c>
      <c r="DU200" s="34">
        <f>SUM(DS200/12*$B$2)</f>
        <v>0</v>
      </c>
      <c r="DV200" s="34">
        <f>SUM(DV201:DV205)</f>
        <v>0</v>
      </c>
      <c r="DW200" s="34">
        <f t="shared" ref="DW200:DY200" si="1454">SUM(DW201:DW205)</f>
        <v>0</v>
      </c>
      <c r="DX200" s="34">
        <f t="shared" si="1454"/>
        <v>0</v>
      </c>
      <c r="DY200" s="34">
        <f t="shared" si="1454"/>
        <v>0</v>
      </c>
      <c r="DZ200" s="94">
        <f t="shared" si="1354"/>
        <v>0</v>
      </c>
      <c r="EA200" s="94">
        <f t="shared" si="1354"/>
        <v>0</v>
      </c>
      <c r="EB200" s="249">
        <f t="shared" si="1191"/>
        <v>0</v>
      </c>
      <c r="EC200" s="249">
        <f t="shared" si="1191"/>
        <v>0</v>
      </c>
      <c r="ED200" s="348">
        <f>$H200</f>
        <v>98948.767099999997</v>
      </c>
      <c r="EE200" s="347"/>
      <c r="EF200" s="230">
        <f>VLOOKUP($G200,'ВМП план'!$A$8:$AS$56,26,0)</f>
        <v>0</v>
      </c>
      <c r="EG200" s="230">
        <f>VLOOKUP($G200,'ВМП план'!$A$8:$AS$56,27,0)</f>
        <v>0</v>
      </c>
      <c r="EH200" s="34">
        <f>SUM(EF200/12*$B$2)</f>
        <v>0</v>
      </c>
      <c r="EI200" s="34">
        <f>SUM(EG200/12*$B$2)</f>
        <v>0</v>
      </c>
      <c r="EJ200" s="34">
        <f>SUM(EJ201:EJ205)</f>
        <v>0</v>
      </c>
      <c r="EK200" s="34">
        <f t="shared" ref="EK200:EM200" si="1455">SUM(EK201:EK205)</f>
        <v>0</v>
      </c>
      <c r="EL200" s="34">
        <f t="shared" si="1455"/>
        <v>0</v>
      </c>
      <c r="EM200" s="34">
        <f t="shared" si="1455"/>
        <v>0</v>
      </c>
      <c r="EN200" s="94">
        <f t="shared" si="1355"/>
        <v>0</v>
      </c>
      <c r="EO200" s="94">
        <f t="shared" si="1355"/>
        <v>0</v>
      </c>
      <c r="EP200" s="163">
        <f t="shared" si="1192"/>
        <v>0</v>
      </c>
      <c r="EQ200" s="163">
        <f t="shared" si="1192"/>
        <v>0</v>
      </c>
      <c r="ER200" s="348">
        <f>$H200</f>
        <v>98948.767099999997</v>
      </c>
      <c r="ES200" s="347"/>
      <c r="ET200" s="230">
        <f>VLOOKUP($G200,'ВМП план'!$A$8:$AS$56,28,0)</f>
        <v>0</v>
      </c>
      <c r="EU200" s="230">
        <f>VLOOKUP($G200,'ВМП план'!$A$8:$AS$56,29,0)</f>
        <v>0</v>
      </c>
      <c r="EV200" s="34">
        <f>SUM(ET200/12*$B$2)</f>
        <v>0</v>
      </c>
      <c r="EW200" s="34">
        <f>SUM(EU200/12*$B$2)</f>
        <v>0</v>
      </c>
      <c r="EX200" s="34">
        <f>SUM(EX201:EX205)</f>
        <v>0</v>
      </c>
      <c r="EY200" s="34">
        <f t="shared" ref="EY200:FA200" si="1456">SUM(EY201:EY205)</f>
        <v>0</v>
      </c>
      <c r="EZ200" s="34">
        <f t="shared" si="1456"/>
        <v>0</v>
      </c>
      <c r="FA200" s="34">
        <f t="shared" si="1456"/>
        <v>0</v>
      </c>
      <c r="FB200" s="94">
        <f t="shared" si="1356"/>
        <v>0</v>
      </c>
      <c r="FC200" s="94">
        <f t="shared" si="1356"/>
        <v>0</v>
      </c>
      <c r="FD200" s="249">
        <f t="shared" si="1193"/>
        <v>0</v>
      </c>
      <c r="FE200" s="249">
        <f t="shared" si="1193"/>
        <v>0</v>
      </c>
      <c r="FF200" s="348">
        <f>$H200</f>
        <v>98948.767099999997</v>
      </c>
      <c r="FG200" s="347"/>
      <c r="FH200" s="230">
        <f>VLOOKUP($G200,'ВМП план'!$A$8:$AS$56,30,0)</f>
        <v>0</v>
      </c>
      <c r="FI200" s="230">
        <f>VLOOKUP($G200,'ВМП план'!$A$8:$AS$56,31,0)</f>
        <v>0</v>
      </c>
      <c r="FJ200" s="34">
        <f>SUM(FH200/12*$B$2)</f>
        <v>0</v>
      </c>
      <c r="FK200" s="34">
        <f>SUM(FI200/12*$B$2)</f>
        <v>0</v>
      </c>
      <c r="FL200" s="34">
        <f>SUM(FL201:FL205)</f>
        <v>0</v>
      </c>
      <c r="FM200" s="34">
        <f t="shared" ref="FM200:FO200" si="1457">SUM(FM201:FM205)</f>
        <v>0</v>
      </c>
      <c r="FN200" s="34">
        <f t="shared" si="1457"/>
        <v>0</v>
      </c>
      <c r="FO200" s="34">
        <f t="shared" si="1457"/>
        <v>0</v>
      </c>
      <c r="FP200" s="30">
        <f t="shared" si="1357"/>
        <v>0</v>
      </c>
      <c r="FQ200" s="30">
        <f t="shared" si="1357"/>
        <v>0</v>
      </c>
      <c r="FR200" s="249">
        <f t="shared" si="1194"/>
        <v>0</v>
      </c>
      <c r="FS200" s="249">
        <f t="shared" si="1194"/>
        <v>0</v>
      </c>
      <c r="FT200" s="348">
        <f>$H200</f>
        <v>98948.767099999997</v>
      </c>
      <c r="FU200" s="347"/>
      <c r="FV200" s="230">
        <f>VLOOKUP($G200,'ВМП план'!$A$8:$AS$56,42,0)</f>
        <v>0</v>
      </c>
      <c r="FW200" s="230">
        <f>VLOOKUP($G200,'ВМП план'!$A$8:$AS$56,43,0)</f>
        <v>0</v>
      </c>
      <c r="FX200" s="34">
        <f>SUM(FV200/12*$B$2)</f>
        <v>0</v>
      </c>
      <c r="FY200" s="34">
        <f>SUM(FW200/12*$B$2)</f>
        <v>0</v>
      </c>
      <c r="FZ200" s="34">
        <f>SUM(FZ201:FZ205)</f>
        <v>0</v>
      </c>
      <c r="GA200" s="34">
        <f t="shared" ref="GA200:GC200" si="1458">SUM(GA201:GA205)</f>
        <v>0</v>
      </c>
      <c r="GB200" s="34">
        <f t="shared" si="1458"/>
        <v>0</v>
      </c>
      <c r="GC200" s="34">
        <f t="shared" si="1458"/>
        <v>0</v>
      </c>
      <c r="GD200" s="94">
        <f t="shared" si="1358"/>
        <v>0</v>
      </c>
      <c r="GE200" s="94">
        <f t="shared" si="1358"/>
        <v>0</v>
      </c>
      <c r="GF200" s="249">
        <f t="shared" si="1136"/>
        <v>0</v>
      </c>
      <c r="GG200" s="249">
        <f t="shared" si="1136"/>
        <v>0</v>
      </c>
      <c r="GH200" s="348">
        <f>$H200</f>
        <v>98948.767099999997</v>
      </c>
      <c r="GI200" s="347" t="e">
        <f>GA200/FZ200</f>
        <v>#DIV/0!</v>
      </c>
      <c r="GJ200" s="230">
        <f>VLOOKUP($G200,'ВМП план'!$A$8:$AS$56,34,0)</f>
        <v>0</v>
      </c>
      <c r="GK200" s="230">
        <f>VLOOKUP($G200,'ВМП план'!$A$8:$AS$56,35,0)</f>
        <v>0</v>
      </c>
      <c r="GL200" s="34">
        <f>SUM(GJ200/12*$B$2)</f>
        <v>0</v>
      </c>
      <c r="GM200" s="34">
        <f>SUM(GK200/12*$B$2)</f>
        <v>0</v>
      </c>
      <c r="GN200" s="34">
        <f>SUM(GN201:GN205)</f>
        <v>0</v>
      </c>
      <c r="GO200" s="34">
        <f t="shared" ref="GO200:GQ200" si="1459">SUM(GO201:GO205)</f>
        <v>0</v>
      </c>
      <c r="GP200" s="34">
        <f t="shared" si="1459"/>
        <v>0</v>
      </c>
      <c r="GQ200" s="34">
        <f t="shared" si="1459"/>
        <v>0</v>
      </c>
      <c r="GR200" s="30">
        <f t="shared" si="1359"/>
        <v>0</v>
      </c>
      <c r="GS200" s="30">
        <f t="shared" si="1359"/>
        <v>0</v>
      </c>
      <c r="GT200" s="249">
        <f t="shared" si="1195"/>
        <v>0</v>
      </c>
      <c r="GU200" s="249">
        <f t="shared" si="1195"/>
        <v>0</v>
      </c>
      <c r="GV200" s="348">
        <f>$H200</f>
        <v>98948.767099999997</v>
      </c>
      <c r="GW200" s="347"/>
      <c r="GX200" s="230">
        <f>VLOOKUP($G200,'ВМП план'!$A$8:$AS$56,36,0)</f>
        <v>0</v>
      </c>
      <c r="GY200" s="230">
        <f>VLOOKUP($G200,'ВМП план'!$A$8:$AS$56,37,0)</f>
        <v>0</v>
      </c>
      <c r="GZ200" s="34">
        <f>SUM(GX200/12*$B$2)</f>
        <v>0</v>
      </c>
      <c r="HA200" s="34">
        <f>SUM(GY200/12*$B$2)</f>
        <v>0</v>
      </c>
      <c r="HB200" s="34">
        <f>SUM(HB201:HB205)</f>
        <v>0</v>
      </c>
      <c r="HC200" s="34">
        <f t="shared" ref="HC200:HE200" si="1460">SUM(HC201:HC205)</f>
        <v>0</v>
      </c>
      <c r="HD200" s="34">
        <f t="shared" si="1460"/>
        <v>0</v>
      </c>
      <c r="HE200" s="34">
        <f t="shared" si="1460"/>
        <v>0</v>
      </c>
      <c r="HF200" s="94">
        <f t="shared" si="1360"/>
        <v>0</v>
      </c>
      <c r="HG200" s="94">
        <f t="shared" si="1360"/>
        <v>0</v>
      </c>
      <c r="HH200" s="249">
        <f t="shared" si="1158"/>
        <v>0</v>
      </c>
      <c r="HI200" s="249">
        <f t="shared" si="1158"/>
        <v>0</v>
      </c>
      <c r="HJ200" s="348">
        <f>$H200</f>
        <v>98948.767099999997</v>
      </c>
      <c r="HK200" s="347" t="e">
        <f>HC200/HB200</f>
        <v>#DIV/0!</v>
      </c>
      <c r="HL200" s="230">
        <f>VLOOKUP($G200,'ВМП план'!$A$8:$AS$56,38,0)</f>
        <v>0</v>
      </c>
      <c r="HM200" s="230">
        <f>VLOOKUP($G200,'ВМП план'!$A$8:$AS$56,39,0)</f>
        <v>0</v>
      </c>
      <c r="HN200" s="34">
        <f>SUM(HL200/12*$B$2)</f>
        <v>0</v>
      </c>
      <c r="HO200" s="34">
        <f>SUM(HM200/12*$B$2)</f>
        <v>0</v>
      </c>
      <c r="HP200" s="34">
        <f>SUM(HP201:HP205)</f>
        <v>0</v>
      </c>
      <c r="HQ200" s="34">
        <f t="shared" ref="HQ200:HS200" si="1461">SUM(HQ201:HQ205)</f>
        <v>0</v>
      </c>
      <c r="HR200" s="34">
        <f t="shared" si="1461"/>
        <v>0</v>
      </c>
      <c r="HS200" s="34">
        <f t="shared" si="1461"/>
        <v>0</v>
      </c>
      <c r="HT200" s="94">
        <f t="shared" si="1361"/>
        <v>0</v>
      </c>
      <c r="HU200" s="94">
        <f t="shared" si="1361"/>
        <v>0</v>
      </c>
      <c r="HV200" s="249">
        <f t="shared" si="1159"/>
        <v>0</v>
      </c>
      <c r="HW200" s="249">
        <f t="shared" si="1159"/>
        <v>0</v>
      </c>
      <c r="HX200" s="348">
        <f>$H200</f>
        <v>98948.767099999997</v>
      </c>
      <c r="HY200" s="347" t="e">
        <f>HQ200/HP200</f>
        <v>#DIV/0!</v>
      </c>
      <c r="HZ200" s="515">
        <f>VLOOKUP($G200,'ВМП план'!$A$8:$AS$56,32,0)</f>
        <v>0</v>
      </c>
      <c r="IA200" s="515">
        <f>VLOOKUP($G200,'ВМП план'!$A$8:$AS$56,33,0)</f>
        <v>0</v>
      </c>
      <c r="IB200" s="515">
        <f>SUM(HZ200/12*$B$2)</f>
        <v>0</v>
      </c>
      <c r="IC200" s="515">
        <f>SUM(IA200/12*$B$2)</f>
        <v>0</v>
      </c>
      <c r="ID200" s="524"/>
      <c r="IE200" s="524"/>
      <c r="IF200" s="249"/>
      <c r="IG200" s="249"/>
      <c r="IH200" s="249"/>
      <c r="II200" s="249"/>
      <c r="IJ200" s="524">
        <f t="shared" si="1160"/>
        <v>0</v>
      </c>
      <c r="IK200" s="524">
        <f t="shared" si="1160"/>
        <v>0</v>
      </c>
      <c r="IL200" s="348">
        <f>$H200</f>
        <v>98948.767099999997</v>
      </c>
      <c r="IM200" s="347" t="e">
        <f>IE200/ID200</f>
        <v>#DIV/0!</v>
      </c>
      <c r="IN200" s="515">
        <f>VLOOKUP($G200,'ВМП план'!$A$8:$AS$56,32,0)</f>
        <v>0</v>
      </c>
      <c r="IO200" s="515">
        <f>VLOOKUP($G200,'ВМП план'!$A$8:$AS$56,33,0)</f>
        <v>0</v>
      </c>
      <c r="IP200" s="515">
        <f>SUM(IN200/12*$B$2)</f>
        <v>0</v>
      </c>
      <c r="IQ200" s="515">
        <f>SUM(IO200/12*$B$2)</f>
        <v>0</v>
      </c>
      <c r="IR200" s="524"/>
      <c r="IS200" s="524"/>
      <c r="IT200" s="249"/>
      <c r="IU200" s="249"/>
      <c r="IV200" s="249"/>
      <c r="IW200" s="249"/>
      <c r="IX200" s="524">
        <f t="shared" si="1307"/>
        <v>0</v>
      </c>
      <c r="IY200" s="524">
        <f t="shared" si="1307"/>
        <v>0</v>
      </c>
      <c r="IZ200" s="348">
        <f>$H200</f>
        <v>98948.767099999997</v>
      </c>
      <c r="JA200" s="347" t="e">
        <f>IS200/IR200</f>
        <v>#DIV/0!</v>
      </c>
      <c r="JB200" s="524">
        <f>I200+W200+AK200+AY200+BM200+CA200+CP200+DD200+DR200+EF200+ET200+FH200+FV200+GJ200+GX200+HL200+HZ200+IN200</f>
        <v>2</v>
      </c>
      <c r="JC200" s="526">
        <f>J200+X200+AL200+AZ200+BN200+CB200+CQ200+DE200+DS200+EG200+EU200+FI200+FW200+GK200+GY200+HM200+IA200+IO200</f>
        <v>197897.53419999999</v>
      </c>
      <c r="JD200" s="540">
        <f t="shared" ref="JD200:JE200" si="1462">K200+Y200+AM200+BA200+BO200+CC200+CR200+DF200+DT200+EH200+EV200+FJ200+FX200+GL200+GZ200+HN200+IB200+IP200</f>
        <v>1.5</v>
      </c>
      <c r="JE200" s="526">
        <f t="shared" si="1462"/>
        <v>148423.15065</v>
      </c>
      <c r="JF200" s="524">
        <f t="shared" si="1442"/>
        <v>2</v>
      </c>
      <c r="JG200" s="524">
        <f t="shared" si="1442"/>
        <v>197897.54</v>
      </c>
      <c r="JH200" s="239">
        <f t="shared" si="1442"/>
        <v>3</v>
      </c>
      <c r="JI200" s="239">
        <f t="shared" si="1442"/>
        <v>296846.31</v>
      </c>
      <c r="JJ200" s="239">
        <f t="shared" si="1162"/>
        <v>5</v>
      </c>
      <c r="JK200" s="239">
        <f t="shared" si="1154"/>
        <v>494743.85</v>
      </c>
      <c r="JL200" s="524">
        <f t="shared" si="1140"/>
        <v>0.5</v>
      </c>
      <c r="JM200" s="524">
        <f t="shared" si="1140"/>
        <v>49474.389350000012</v>
      </c>
      <c r="JN200" s="73">
        <f>JF200/JD200</f>
        <v>1.3333333333333333</v>
      </c>
      <c r="JO200" s="73">
        <f>JG200/JE200</f>
        <v>1.3333333724107952</v>
      </c>
      <c r="JP200" s="55">
        <f>JC200/JB200</f>
        <v>98948.767099999997</v>
      </c>
      <c r="JQ200" s="55">
        <f>JG200/JF200</f>
        <v>98948.77</v>
      </c>
      <c r="JR200" s="378">
        <f>SUM($JP$200-JQ200)</f>
        <v>-2.9000000067753717E-3</v>
      </c>
      <c r="JS200" s="382">
        <f t="shared" ref="JS200:JS201" si="1463">JI200/JH200</f>
        <v>98948.77</v>
      </c>
      <c r="JT200" s="383">
        <f>JP200-JS200</f>
        <v>-2.9000000067753717E-3</v>
      </c>
    </row>
    <row r="201" spans="1:280" ht="25.5" hidden="1" x14ac:dyDescent="0.2">
      <c r="A201" s="10">
        <v>1</v>
      </c>
      <c r="B201" s="10">
        <v>1</v>
      </c>
      <c r="C201" s="425" t="s">
        <v>370</v>
      </c>
      <c r="D201" s="425"/>
      <c r="E201" s="448">
        <v>399</v>
      </c>
      <c r="F201" s="428" t="s">
        <v>342</v>
      </c>
      <c r="G201" s="142">
        <v>26</v>
      </c>
      <c r="H201" s="169">
        <v>98948.767099999997</v>
      </c>
      <c r="I201" s="30"/>
      <c r="J201" s="30"/>
      <c r="K201" s="30"/>
      <c r="L201" s="30"/>
      <c r="M201" s="30">
        <f>VLOOKUP($E201,'факт '!$D$8:$BM$167,3,0)</f>
        <v>0</v>
      </c>
      <c r="N201" s="30">
        <f>VLOOKUP($E201,'факт '!$D$8:$BM$167,4,0)</f>
        <v>0</v>
      </c>
      <c r="O201" s="30">
        <f>VLOOKUP($E201,'факт '!$D$8:$BM$167,5,0)</f>
        <v>0</v>
      </c>
      <c r="P201" s="30">
        <f>VLOOKUP($E201,'факт '!$D$8:$BM$167,6,0)</f>
        <v>0</v>
      </c>
      <c r="Q201" s="30">
        <f>M201+O201</f>
        <v>0</v>
      </c>
      <c r="R201" s="30">
        <f>N201+P201</f>
        <v>0</v>
      </c>
      <c r="S201" s="163">
        <f t="shared" si="1184"/>
        <v>0</v>
      </c>
      <c r="T201" s="163">
        <f t="shared" si="1184"/>
        <v>0</v>
      </c>
      <c r="U201" s="163"/>
      <c r="V201" s="163"/>
      <c r="W201" s="30"/>
      <c r="X201" s="30"/>
      <c r="Y201" s="30"/>
      <c r="Z201" s="30"/>
      <c r="AA201" s="30">
        <f>VLOOKUP($E201,'факт '!$D$8:$BM$167,9,0)</f>
        <v>0</v>
      </c>
      <c r="AB201" s="30">
        <f>VLOOKUP($E201,'факт '!$D$8:$BM$167,10,0)</f>
        <v>0</v>
      </c>
      <c r="AC201" s="30">
        <f>VLOOKUP($E201,'факт '!$D$8:$BM$167,11,0)</f>
        <v>0</v>
      </c>
      <c r="AD201" s="30">
        <f>VLOOKUP($E201,'факт '!$D$8:$BM$167,12,0)</f>
        <v>0</v>
      </c>
      <c r="AE201" s="30">
        <f>AA201+AC201</f>
        <v>0</v>
      </c>
      <c r="AF201" s="30">
        <f>AB201+AD201</f>
        <v>0</v>
      </c>
      <c r="AG201" s="163">
        <f t="shared" si="1183"/>
        <v>0</v>
      </c>
      <c r="AH201" s="163">
        <f t="shared" si="1183"/>
        <v>0</v>
      </c>
      <c r="AI201" s="163"/>
      <c r="AJ201" s="163"/>
      <c r="AK201" s="323"/>
      <c r="AL201" s="30"/>
      <c r="AM201" s="30"/>
      <c r="AN201" s="30"/>
      <c r="AO201" s="30">
        <f>VLOOKUP($E201,'факт '!$D$8:$BM$167,7,0)</f>
        <v>0</v>
      </c>
      <c r="AP201" s="30">
        <f>VLOOKUP($E201,'факт '!$D$8:$BM$167,8,0)</f>
        <v>0</v>
      </c>
      <c r="AQ201" s="30"/>
      <c r="AR201" s="30"/>
      <c r="AS201" s="30">
        <f>AO201+AQ201</f>
        <v>0</v>
      </c>
      <c r="AT201" s="30">
        <f>AP201+AR201</f>
        <v>0</v>
      </c>
      <c r="AU201" s="163">
        <f t="shared" si="1185"/>
        <v>0</v>
      </c>
      <c r="AV201" s="163">
        <f t="shared" si="1185"/>
        <v>0</v>
      </c>
      <c r="AW201" s="163"/>
      <c r="AX201" s="163"/>
      <c r="AY201" s="30"/>
      <c r="AZ201" s="30"/>
      <c r="BA201" s="30"/>
      <c r="BB201" s="30"/>
      <c r="BC201" s="30">
        <f>VLOOKUP($E201,'факт '!$D$8:$BM$167,13,0)</f>
        <v>0</v>
      </c>
      <c r="BD201" s="30">
        <f>VLOOKUP($E201,'факт '!$D$8:$BM$167,14,0)</f>
        <v>0</v>
      </c>
      <c r="BE201" s="30"/>
      <c r="BF201" s="30"/>
      <c r="BG201" s="30">
        <f>BC201+BE201</f>
        <v>0</v>
      </c>
      <c r="BH201" s="30">
        <f>BD201+BF201</f>
        <v>0</v>
      </c>
      <c r="BI201" s="163">
        <f t="shared" si="1186"/>
        <v>0</v>
      </c>
      <c r="BJ201" s="163">
        <f t="shared" si="1186"/>
        <v>0</v>
      </c>
      <c r="BK201" s="163"/>
      <c r="BL201" s="163"/>
      <c r="BM201" s="30"/>
      <c r="BN201" s="30"/>
      <c r="BO201" s="30"/>
      <c r="BP201" s="30"/>
      <c r="BQ201" s="30">
        <f>VLOOKUP($E201,'факт '!$D$8:$BM$167,17,0)</f>
        <v>0</v>
      </c>
      <c r="BR201" s="30">
        <f>VLOOKUP($E201,'факт '!$D$8:$BM$167,18,0)</f>
        <v>0</v>
      </c>
      <c r="BS201" s="30">
        <f>VLOOKUP($E201,'факт '!$D$8:$BM$167,19,0)</f>
        <v>0</v>
      </c>
      <c r="BT201" s="30">
        <f>VLOOKUP($E201,'факт '!$D$8:$BM$167,20,0)</f>
        <v>0</v>
      </c>
      <c r="BU201" s="30">
        <f>BQ201+BS201</f>
        <v>0</v>
      </c>
      <c r="BV201" s="30">
        <f>BR201+BT201</f>
        <v>0</v>
      </c>
      <c r="BW201" s="163">
        <f t="shared" si="1189"/>
        <v>0</v>
      </c>
      <c r="BX201" s="163">
        <f t="shared" si="1189"/>
        <v>0</v>
      </c>
      <c r="BY201" s="163"/>
      <c r="BZ201" s="163"/>
      <c r="CA201" s="30"/>
      <c r="CB201" s="30"/>
      <c r="CC201" s="30"/>
      <c r="CD201" s="30"/>
      <c r="CE201" s="30">
        <f>VLOOKUP($E201,'факт '!$D$8:$BM$167,21,0)</f>
        <v>0</v>
      </c>
      <c r="CF201" s="30">
        <f>VLOOKUP($E201,'факт '!$D$8:$BM$167,22,0)</f>
        <v>0</v>
      </c>
      <c r="CG201" s="30">
        <f>VLOOKUP($E201,'факт '!$D$8:$BM$167,23,0)</f>
        <v>0</v>
      </c>
      <c r="CH201" s="30">
        <f>VLOOKUP($E201,'факт '!$D$8:$BM$167,24,0)</f>
        <v>0</v>
      </c>
      <c r="CI201" s="30">
        <f>CE201+CG201</f>
        <v>0</v>
      </c>
      <c r="CJ201" s="30">
        <f>CF201+CH201</f>
        <v>0</v>
      </c>
      <c r="CK201" s="163">
        <f t="shared" si="1190"/>
        <v>0</v>
      </c>
      <c r="CL201" s="163">
        <f t="shared" si="1190"/>
        <v>0</v>
      </c>
      <c r="CM201" s="163"/>
      <c r="CN201" s="163"/>
      <c r="CO201" s="163"/>
      <c r="CP201" s="30"/>
      <c r="CQ201" s="30"/>
      <c r="CR201" s="30"/>
      <c r="CS201" s="30"/>
      <c r="CT201" s="30">
        <f>VLOOKUP($E201,'факт '!$D$8:$BM$167,25,0)</f>
        <v>0</v>
      </c>
      <c r="CU201" s="30">
        <f>VLOOKUP($E201,'факт '!$D$8:$BM$167,26,0)</f>
        <v>0</v>
      </c>
      <c r="CV201" s="30">
        <f>VLOOKUP($E201,'факт '!$D$8:$BM$167,27,0)</f>
        <v>0</v>
      </c>
      <c r="CW201" s="30">
        <f>VLOOKUP($E201,'факт '!$D$8:$BM$167,28,0)</f>
        <v>0</v>
      </c>
      <c r="CX201" s="30">
        <f>CT201+CV201</f>
        <v>0</v>
      </c>
      <c r="CY201" s="30">
        <f>CU201+CW201</f>
        <v>0</v>
      </c>
      <c r="CZ201" s="163">
        <f t="shared" si="1156"/>
        <v>0</v>
      </c>
      <c r="DA201" s="163">
        <f t="shared" si="1156"/>
        <v>0</v>
      </c>
      <c r="DB201" s="163"/>
      <c r="DC201" s="163"/>
      <c r="DD201" s="30"/>
      <c r="DE201" s="30"/>
      <c r="DF201" s="30"/>
      <c r="DG201" s="30"/>
      <c r="DH201" s="30">
        <f>VLOOKUP($E201,'факт '!$D$8:$BM$167,29,0)</f>
        <v>1</v>
      </c>
      <c r="DI201" s="30">
        <f>VLOOKUP($E201,'факт '!$D$8:$BM$167,30,0)</f>
        <v>98948.77</v>
      </c>
      <c r="DJ201" s="30">
        <f>VLOOKUP($E201,'факт '!$D$8:$BM$167,31,0)</f>
        <v>2</v>
      </c>
      <c r="DK201" s="30">
        <f>VLOOKUP($E201,'факт '!$D$8:$BM$167,32,0)</f>
        <v>197897.54</v>
      </c>
      <c r="DL201" s="30">
        <f>DH201+DJ201</f>
        <v>3</v>
      </c>
      <c r="DM201" s="30">
        <f>DI201+DK201</f>
        <v>296846.31</v>
      </c>
      <c r="DN201" s="163">
        <f t="shared" si="1157"/>
        <v>1</v>
      </c>
      <c r="DO201" s="163">
        <f t="shared" si="1157"/>
        <v>98948.77</v>
      </c>
      <c r="DP201" s="163"/>
      <c r="DQ201" s="347">
        <f t="shared" si="1453"/>
        <v>98948.77</v>
      </c>
      <c r="DR201" s="30"/>
      <c r="DS201" s="30"/>
      <c r="DT201" s="30"/>
      <c r="DU201" s="30"/>
      <c r="DV201" s="30">
        <f>VLOOKUP($E201,'факт '!$D$8:$BM$167,33,0)</f>
        <v>0</v>
      </c>
      <c r="DW201" s="30">
        <f>VLOOKUP($E201,'факт '!$D$8:$BM$167,34,0)</f>
        <v>0</v>
      </c>
      <c r="DX201" s="30">
        <f>VLOOKUP($E201,'факт '!$D$8:$BM$167,35,0)</f>
        <v>0</v>
      </c>
      <c r="DY201" s="30">
        <f>VLOOKUP($E201,'факт '!$D$8:$BM$167,36,0)</f>
        <v>0</v>
      </c>
      <c r="DZ201" s="30">
        <f>DV201+DX201</f>
        <v>0</v>
      </c>
      <c r="EA201" s="30">
        <f>DW201+DY201</f>
        <v>0</v>
      </c>
      <c r="EB201" s="163">
        <f t="shared" si="1191"/>
        <v>0</v>
      </c>
      <c r="EC201" s="163">
        <f t="shared" si="1191"/>
        <v>0</v>
      </c>
      <c r="ED201" s="163"/>
      <c r="EE201" s="163"/>
      <c r="EF201" s="30"/>
      <c r="EG201" s="30"/>
      <c r="EH201" s="30"/>
      <c r="EI201" s="30"/>
      <c r="EJ201" s="30">
        <f>VLOOKUP($E201,'факт '!$D$8:$BM$167,15,0)</f>
        <v>0</v>
      </c>
      <c r="EK201" s="30">
        <f>VLOOKUP($E201,'факт '!$D$8:$BM$167,16,0)</f>
        <v>0</v>
      </c>
      <c r="EL201" s="30"/>
      <c r="EM201" s="30"/>
      <c r="EN201" s="30">
        <f>EJ201+EL201</f>
        <v>0</v>
      </c>
      <c r="EO201" s="30">
        <f>EK201+EM201</f>
        <v>0</v>
      </c>
      <c r="EP201" s="163">
        <f t="shared" si="1192"/>
        <v>0</v>
      </c>
      <c r="EQ201" s="163">
        <f t="shared" si="1192"/>
        <v>0</v>
      </c>
      <c r="ER201" s="163"/>
      <c r="ES201" s="163"/>
      <c r="ET201" s="30"/>
      <c r="EU201" s="30"/>
      <c r="EV201" s="30"/>
      <c r="EW201" s="30"/>
      <c r="EX201" s="30">
        <f>VLOOKUP($E201,'факт '!$D$8:$BM$167,37,0)</f>
        <v>0</v>
      </c>
      <c r="EY201" s="30">
        <f>VLOOKUP($E201,'факт '!$D$8:$BM$167,38,0)</f>
        <v>0</v>
      </c>
      <c r="EZ201" s="30">
        <f>VLOOKUP($E201,'факт '!$D$8:$BM$167,39,0)</f>
        <v>0</v>
      </c>
      <c r="FA201" s="30">
        <f>VLOOKUP($E201,'факт '!$D$8:$BM$167,40,0)</f>
        <v>0</v>
      </c>
      <c r="FB201" s="30">
        <f>EX201+EZ201</f>
        <v>0</v>
      </c>
      <c r="FC201" s="30">
        <f>EY201+FA201</f>
        <v>0</v>
      </c>
      <c r="FD201" s="163">
        <f t="shared" si="1193"/>
        <v>0</v>
      </c>
      <c r="FE201" s="163">
        <f t="shared" si="1193"/>
        <v>0</v>
      </c>
      <c r="FF201" s="163"/>
      <c r="FG201" s="163"/>
      <c r="FH201" s="30"/>
      <c r="FI201" s="30"/>
      <c r="FJ201" s="30"/>
      <c r="FK201" s="30"/>
      <c r="FL201" s="30">
        <f>VLOOKUP($E201,'факт '!$D$8:$BM$167,45,0)</f>
        <v>0</v>
      </c>
      <c r="FM201" s="30">
        <f>VLOOKUP($E201,'факт '!$D$8:$BM$167,46,0)</f>
        <v>0</v>
      </c>
      <c r="FN201" s="30">
        <f>VLOOKUP($E201,'факт '!$D$8:$BM$167,47,0)</f>
        <v>0</v>
      </c>
      <c r="FO201" s="30">
        <f>VLOOKUP($E201,'факт '!$D$8:$BM$167,48,0)</f>
        <v>0</v>
      </c>
      <c r="FP201" s="30">
        <f>FL201+FN201</f>
        <v>0</v>
      </c>
      <c r="FQ201" s="30">
        <f>FM201+FO201</f>
        <v>0</v>
      </c>
      <c r="FR201" s="163">
        <f t="shared" si="1194"/>
        <v>0</v>
      </c>
      <c r="FS201" s="163">
        <f t="shared" si="1194"/>
        <v>0</v>
      </c>
      <c r="FT201" s="163"/>
      <c r="FU201" s="163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163">
        <f t="shared" si="1136"/>
        <v>0</v>
      </c>
      <c r="GG201" s="163">
        <f t="shared" si="1136"/>
        <v>0</v>
      </c>
      <c r="GH201" s="163"/>
      <c r="GI201" s="163"/>
      <c r="GJ201" s="30"/>
      <c r="GK201" s="30"/>
      <c r="GL201" s="30"/>
      <c r="GM201" s="30"/>
      <c r="GN201" s="30">
        <f>VLOOKUP($E201,'факт '!$D$8:$BM$167,41,0)</f>
        <v>0</v>
      </c>
      <c r="GO201" s="30">
        <f>VLOOKUP($E201,'факт '!$D$8:$BM$167,42,0)</f>
        <v>0</v>
      </c>
      <c r="GP201" s="30">
        <f>VLOOKUP($E201,'факт '!$D$8:$BM$167,43,0)</f>
        <v>0</v>
      </c>
      <c r="GQ201" s="30">
        <f>VLOOKUP($E201,'факт '!$D$8:$BM$167,44,0)</f>
        <v>0</v>
      </c>
      <c r="GR201" s="30">
        <f>GN201+GP201</f>
        <v>0</v>
      </c>
      <c r="GS201" s="30">
        <f>GO201+GQ201</f>
        <v>0</v>
      </c>
      <c r="GT201" s="163">
        <f t="shared" si="1195"/>
        <v>0</v>
      </c>
      <c r="GU201" s="163">
        <f t="shared" si="1195"/>
        <v>0</v>
      </c>
      <c r="GV201" s="163"/>
      <c r="GW201" s="163"/>
      <c r="GX201" s="30"/>
      <c r="GY201" s="30"/>
      <c r="GZ201" s="30"/>
      <c r="HA201" s="30"/>
      <c r="HB201" s="30">
        <f>VLOOKUP($E201,'факт '!$D$8:$BM$167,49,0)</f>
        <v>0</v>
      </c>
      <c r="HC201" s="30">
        <f>VLOOKUP($E201,'факт '!$D$8:$BM$167,50,0)</f>
        <v>0</v>
      </c>
      <c r="HD201" s="30"/>
      <c r="HE201" s="30"/>
      <c r="HF201" s="30">
        <f>HB201+HD201</f>
        <v>0</v>
      </c>
      <c r="HG201" s="30">
        <f>HC201+HE201</f>
        <v>0</v>
      </c>
      <c r="HH201" s="163">
        <f t="shared" si="1158"/>
        <v>0</v>
      </c>
      <c r="HI201" s="163">
        <f t="shared" si="1158"/>
        <v>0</v>
      </c>
      <c r="HJ201" s="163"/>
      <c r="HK201" s="163"/>
      <c r="HL201" s="30"/>
      <c r="HM201" s="30"/>
      <c r="HN201" s="30"/>
      <c r="HO201" s="30"/>
      <c r="HP201" s="30">
        <f>VLOOKUP($E201,'факт '!$D$8:$BM$167,51,0)</f>
        <v>0</v>
      </c>
      <c r="HQ201" s="30">
        <f>VLOOKUP($E201,'факт '!$D$8:$BM$167,52,0)</f>
        <v>0</v>
      </c>
      <c r="HR201" s="30"/>
      <c r="HS201" s="30"/>
      <c r="HT201" s="30">
        <f>HP201+HR201</f>
        <v>0</v>
      </c>
      <c r="HU201" s="30">
        <f>HQ201+HS201</f>
        <v>0</v>
      </c>
      <c r="HV201" s="163">
        <f t="shared" si="1159"/>
        <v>0</v>
      </c>
      <c r="HW201" s="163">
        <f t="shared" si="1159"/>
        <v>0</v>
      </c>
      <c r="HX201" s="163"/>
      <c r="HY201" s="163"/>
      <c r="HZ201" s="163"/>
      <c r="IA201" s="163"/>
      <c r="IB201" s="163"/>
      <c r="IC201" s="163"/>
      <c r="ID201" s="30">
        <f>VLOOKUP($E201,'факт '!$D$8:$BM$167,53,0)</f>
        <v>0</v>
      </c>
      <c r="IE201" s="30">
        <f>VLOOKUP($E201,'факт '!$D$8:$BM$167,54,0)</f>
        <v>0</v>
      </c>
      <c r="IF201" s="163"/>
      <c r="IG201" s="163"/>
      <c r="IH201" s="163">
        <f>ID201+IF201</f>
        <v>0</v>
      </c>
      <c r="II201" s="163">
        <f>IE201+IG201</f>
        <v>0</v>
      </c>
      <c r="IJ201" s="163">
        <f t="shared" si="1160"/>
        <v>0</v>
      </c>
      <c r="IK201" s="163">
        <f t="shared" si="1160"/>
        <v>0</v>
      </c>
      <c r="IL201" s="163"/>
      <c r="IM201" s="163"/>
      <c r="IN201" s="163"/>
      <c r="IO201" s="163"/>
      <c r="IP201" s="163"/>
      <c r="IQ201" s="163"/>
      <c r="IR201" s="30">
        <f>VLOOKUP($E201,'факт '!$D$8:$BM$167,53,0)</f>
        <v>0</v>
      </c>
      <c r="IS201" s="30">
        <f>VLOOKUP($E201,'факт '!$D$8:$BM$167,54,0)</f>
        <v>0</v>
      </c>
      <c r="IT201" s="163"/>
      <c r="IU201" s="163"/>
      <c r="IV201" s="163">
        <f>IR201+IT201</f>
        <v>0</v>
      </c>
      <c r="IW201" s="163">
        <f>IS201+IU201</f>
        <v>0</v>
      </c>
      <c r="IX201" s="163">
        <f t="shared" si="1307"/>
        <v>0</v>
      </c>
      <c r="IY201" s="163">
        <f t="shared" si="1307"/>
        <v>0</v>
      </c>
      <c r="IZ201" s="163"/>
      <c r="JA201" s="163"/>
      <c r="JB201" s="170"/>
      <c r="JC201" s="242"/>
      <c r="JD201" s="170"/>
      <c r="JE201" s="170"/>
      <c r="JF201" s="238">
        <f t="shared" si="1442"/>
        <v>1</v>
      </c>
      <c r="JG201" s="238">
        <f t="shared" si="1442"/>
        <v>98948.77</v>
      </c>
      <c r="JH201" s="238">
        <f t="shared" si="1442"/>
        <v>2</v>
      </c>
      <c r="JI201" s="238">
        <f t="shared" si="1442"/>
        <v>197897.54</v>
      </c>
      <c r="JJ201" s="238">
        <f t="shared" si="1162"/>
        <v>3</v>
      </c>
      <c r="JK201" s="238">
        <f t="shared" si="1154"/>
        <v>296846.31</v>
      </c>
      <c r="JL201" s="238">
        <f t="shared" si="1140"/>
        <v>1</v>
      </c>
      <c r="JM201" s="238">
        <f t="shared" si="1140"/>
        <v>98948.77</v>
      </c>
      <c r="JN201" s="48"/>
      <c r="JO201" s="18"/>
      <c r="JP201" s="55"/>
      <c r="JQ201" s="55"/>
      <c r="JR201" s="378"/>
      <c r="JS201" s="382">
        <f t="shared" si="1463"/>
        <v>98948.77</v>
      </c>
    </row>
    <row r="202" spans="1:280" ht="101.25" hidden="1" x14ac:dyDescent="0.2">
      <c r="A202" s="10">
        <v>1</v>
      </c>
      <c r="B202" s="10">
        <v>1</v>
      </c>
      <c r="C202" s="18" t="s">
        <v>370</v>
      </c>
      <c r="D202" s="53" t="s">
        <v>458</v>
      </c>
      <c r="E202" s="137">
        <v>398</v>
      </c>
      <c r="F202" s="22" t="s">
        <v>510</v>
      </c>
      <c r="G202" s="142">
        <v>26</v>
      </c>
      <c r="H202" s="169">
        <v>98948.767099999997</v>
      </c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163">
        <f t="shared" si="1184"/>
        <v>0</v>
      </c>
      <c r="T202" s="163">
        <f t="shared" si="1184"/>
        <v>0</v>
      </c>
      <c r="U202" s="163"/>
      <c r="V202" s="163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163">
        <f t="shared" si="1183"/>
        <v>0</v>
      </c>
      <c r="AH202" s="163">
        <f t="shared" si="1183"/>
        <v>0</v>
      </c>
      <c r="AI202" s="163"/>
      <c r="AJ202" s="163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163">
        <f t="shared" si="1185"/>
        <v>0</v>
      </c>
      <c r="AV202" s="163">
        <f t="shared" si="1185"/>
        <v>0</v>
      </c>
      <c r="AW202" s="163"/>
      <c r="AX202" s="163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163">
        <f t="shared" si="1186"/>
        <v>0</v>
      </c>
      <c r="BJ202" s="163">
        <f t="shared" si="1186"/>
        <v>0</v>
      </c>
      <c r="BK202" s="163"/>
      <c r="BL202" s="163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163">
        <f t="shared" si="1189"/>
        <v>0</v>
      </c>
      <c r="BX202" s="163">
        <f t="shared" si="1189"/>
        <v>0</v>
      </c>
      <c r="BY202" s="163"/>
      <c r="BZ202" s="163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163">
        <f t="shared" si="1190"/>
        <v>0</v>
      </c>
      <c r="CL202" s="163">
        <f t="shared" si="1190"/>
        <v>0</v>
      </c>
      <c r="CM202" s="163"/>
      <c r="CN202" s="163"/>
      <c r="CO202" s="163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163">
        <f t="shared" si="1156"/>
        <v>0</v>
      </c>
      <c r="DA202" s="163">
        <f t="shared" si="1156"/>
        <v>0</v>
      </c>
      <c r="DB202" s="163"/>
      <c r="DC202" s="163"/>
      <c r="DD202" s="30"/>
      <c r="DE202" s="30"/>
      <c r="DF202" s="30"/>
      <c r="DG202" s="30"/>
      <c r="DH202" s="30">
        <f>VLOOKUP($E202,'факт '!$D$8:$BM$167,29,0)</f>
        <v>1</v>
      </c>
      <c r="DI202" s="30">
        <f>VLOOKUP($E202,'факт '!$D$8:$BM$167,30,0)</f>
        <v>98948.77</v>
      </c>
      <c r="DJ202" s="30">
        <f>VLOOKUP($E202,'факт '!$D$8:$BM$167,31,0)</f>
        <v>1</v>
      </c>
      <c r="DK202" s="30">
        <f>VLOOKUP($E202,'факт '!$D$8:$BM$167,32,0)</f>
        <v>98948.77</v>
      </c>
      <c r="DL202" s="30">
        <f>DH202+DJ202</f>
        <v>2</v>
      </c>
      <c r="DM202" s="30">
        <f>DI202+DK202</f>
        <v>197897.54</v>
      </c>
      <c r="DN202" s="163">
        <f t="shared" si="1157"/>
        <v>1</v>
      </c>
      <c r="DO202" s="163">
        <f t="shared" si="1157"/>
        <v>98948.77</v>
      </c>
      <c r="DP202" s="163"/>
      <c r="DQ202" s="347">
        <f t="shared" si="1453"/>
        <v>98948.77</v>
      </c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163">
        <f t="shared" si="1191"/>
        <v>0</v>
      </c>
      <c r="EC202" s="163">
        <f t="shared" si="1191"/>
        <v>0</v>
      </c>
      <c r="ED202" s="163"/>
      <c r="EE202" s="163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163">
        <f t="shared" si="1192"/>
        <v>0</v>
      </c>
      <c r="EQ202" s="163">
        <f t="shared" si="1192"/>
        <v>0</v>
      </c>
      <c r="ER202" s="163"/>
      <c r="ES202" s="163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163">
        <f t="shared" si="1193"/>
        <v>0</v>
      </c>
      <c r="FE202" s="163">
        <f t="shared" si="1193"/>
        <v>0</v>
      </c>
      <c r="FF202" s="163"/>
      <c r="FG202" s="163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163">
        <f t="shared" si="1194"/>
        <v>0</v>
      </c>
      <c r="FS202" s="163">
        <f t="shared" si="1194"/>
        <v>0</v>
      </c>
      <c r="FT202" s="163"/>
      <c r="FU202" s="163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163">
        <f t="shared" si="1136"/>
        <v>0</v>
      </c>
      <c r="GG202" s="163">
        <f t="shared" si="1136"/>
        <v>0</v>
      </c>
      <c r="GH202" s="163"/>
      <c r="GI202" s="163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163">
        <f t="shared" si="1195"/>
        <v>0</v>
      </c>
      <c r="GU202" s="163">
        <f t="shared" si="1195"/>
        <v>0</v>
      </c>
      <c r="GV202" s="163"/>
      <c r="GW202" s="163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163">
        <f t="shared" si="1158"/>
        <v>0</v>
      </c>
      <c r="HI202" s="163">
        <f t="shared" si="1158"/>
        <v>0</v>
      </c>
      <c r="HJ202" s="163"/>
      <c r="HK202" s="163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163">
        <f t="shared" si="1159"/>
        <v>0</v>
      </c>
      <c r="HW202" s="163">
        <f t="shared" si="1159"/>
        <v>0</v>
      </c>
      <c r="HX202" s="163"/>
      <c r="HY202" s="163"/>
      <c r="HZ202" s="163"/>
      <c r="IA202" s="163"/>
      <c r="IB202" s="163"/>
      <c r="IC202" s="163"/>
      <c r="ID202" s="163"/>
      <c r="IE202" s="163"/>
      <c r="IF202" s="163"/>
      <c r="IG202" s="163"/>
      <c r="IH202" s="163"/>
      <c r="II202" s="163"/>
      <c r="IJ202" s="163">
        <f t="shared" si="1160"/>
        <v>0</v>
      </c>
      <c r="IK202" s="163">
        <f t="shared" si="1160"/>
        <v>0</v>
      </c>
      <c r="IL202" s="163"/>
      <c r="IM202" s="163"/>
      <c r="IN202" s="163"/>
      <c r="IO202" s="163"/>
      <c r="IP202" s="163"/>
      <c r="IQ202" s="163"/>
      <c r="IR202" s="163"/>
      <c r="IS202" s="163"/>
      <c r="IT202" s="163"/>
      <c r="IU202" s="163"/>
      <c r="IV202" s="163"/>
      <c r="IW202" s="163"/>
      <c r="IX202" s="163">
        <f t="shared" si="1307"/>
        <v>0</v>
      </c>
      <c r="IY202" s="163">
        <f t="shared" si="1307"/>
        <v>0</v>
      </c>
      <c r="IZ202" s="163"/>
      <c r="JA202" s="163"/>
      <c r="JB202" s="170"/>
      <c r="JC202" s="242"/>
      <c r="JD202" s="170"/>
      <c r="JE202" s="170"/>
      <c r="JF202" s="238">
        <f t="shared" si="1442"/>
        <v>1</v>
      </c>
      <c r="JG202" s="238">
        <f t="shared" si="1442"/>
        <v>98948.77</v>
      </c>
      <c r="JH202" s="238">
        <f t="shared" si="1442"/>
        <v>1</v>
      </c>
      <c r="JI202" s="238">
        <f t="shared" si="1442"/>
        <v>98948.77</v>
      </c>
      <c r="JJ202" s="238">
        <f t="shared" si="1162"/>
        <v>2</v>
      </c>
      <c r="JK202" s="238">
        <f t="shared" si="1154"/>
        <v>197897.54</v>
      </c>
      <c r="JL202" s="238">
        <f t="shared" si="1140"/>
        <v>1</v>
      </c>
      <c r="JM202" s="238">
        <f t="shared" si="1140"/>
        <v>98948.77</v>
      </c>
      <c r="JN202" s="48"/>
      <c r="JO202" s="18"/>
      <c r="JP202" s="55"/>
      <c r="JQ202" s="55"/>
      <c r="JR202" s="158"/>
    </row>
    <row r="203" spans="1:280" ht="12" hidden="1" x14ac:dyDescent="0.2">
      <c r="A203" s="10">
        <v>1</v>
      </c>
      <c r="B203" s="10"/>
      <c r="C203" s="18"/>
      <c r="D203" s="53"/>
      <c r="E203" s="25"/>
      <c r="F203" s="22"/>
      <c r="G203" s="25"/>
      <c r="H203" s="29"/>
      <c r="I203" s="30"/>
      <c r="J203" s="30"/>
      <c r="K203" s="30"/>
      <c r="L203" s="30"/>
      <c r="M203" s="30"/>
      <c r="N203" s="30"/>
      <c r="O203" s="30"/>
      <c r="P203" s="30"/>
      <c r="Q203" s="30">
        <f t="shared" si="1346"/>
        <v>0</v>
      </c>
      <c r="R203" s="30">
        <f t="shared" si="1347"/>
        <v>0</v>
      </c>
      <c r="S203" s="163">
        <f t="shared" si="1184"/>
        <v>0</v>
      </c>
      <c r="T203" s="163">
        <f t="shared" si="1184"/>
        <v>0</v>
      </c>
      <c r="U203" s="163"/>
      <c r="V203" s="163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163">
        <f t="shared" si="1183"/>
        <v>0</v>
      </c>
      <c r="AH203" s="163">
        <f t="shared" si="1183"/>
        <v>0</v>
      </c>
      <c r="AI203" s="163"/>
      <c r="AJ203" s="163"/>
      <c r="AK203" s="30"/>
      <c r="AL203" s="30"/>
      <c r="AM203" s="30"/>
      <c r="AN203" s="30"/>
      <c r="AO203" s="252"/>
      <c r="AP203" s="252"/>
      <c r="AQ203" s="30"/>
      <c r="AR203" s="30"/>
      <c r="AS203" s="30">
        <f t="shared" si="1348"/>
        <v>0</v>
      </c>
      <c r="AT203" s="30">
        <f t="shared" si="1348"/>
        <v>0</v>
      </c>
      <c r="AU203" s="163">
        <f t="shared" si="1185"/>
        <v>0</v>
      </c>
      <c r="AV203" s="163">
        <f t="shared" si="1185"/>
        <v>0</v>
      </c>
      <c r="AW203" s="163"/>
      <c r="AX203" s="163"/>
      <c r="AY203" s="30"/>
      <c r="AZ203" s="30"/>
      <c r="BA203" s="30"/>
      <c r="BB203" s="30"/>
      <c r="BC203" s="252"/>
      <c r="BD203" s="252"/>
      <c r="BE203" s="30"/>
      <c r="BF203" s="30"/>
      <c r="BG203" s="30">
        <f t="shared" si="1349"/>
        <v>0</v>
      </c>
      <c r="BH203" s="30">
        <f t="shared" si="1349"/>
        <v>0</v>
      </c>
      <c r="BI203" s="163">
        <f t="shared" si="1186"/>
        <v>0</v>
      </c>
      <c r="BJ203" s="163">
        <f t="shared" si="1186"/>
        <v>0</v>
      </c>
      <c r="BK203" s="163"/>
      <c r="BL203" s="163"/>
      <c r="BM203" s="30"/>
      <c r="BN203" s="30"/>
      <c r="BO203" s="30"/>
      <c r="BP203" s="30"/>
      <c r="BQ203" s="252"/>
      <c r="BR203" s="252"/>
      <c r="BS203" s="252"/>
      <c r="BT203" s="252"/>
      <c r="BU203" s="30">
        <f t="shared" ref="BU203:BV205" si="1464">SUM(BQ203+BS203)</f>
        <v>0</v>
      </c>
      <c r="BV203" s="30">
        <f t="shared" si="1464"/>
        <v>0</v>
      </c>
      <c r="BW203" s="163">
        <f t="shared" si="1189"/>
        <v>0</v>
      </c>
      <c r="BX203" s="163">
        <f t="shared" si="1189"/>
        <v>0</v>
      </c>
      <c r="BY203" s="163"/>
      <c r="BZ203" s="163"/>
      <c r="CA203" s="30"/>
      <c r="CB203" s="30"/>
      <c r="CC203" s="30"/>
      <c r="CD203" s="30"/>
      <c r="CE203" s="252"/>
      <c r="CF203" s="252"/>
      <c r="CG203" s="30"/>
      <c r="CH203" s="30"/>
      <c r="CI203" s="30">
        <f t="shared" si="1351"/>
        <v>0</v>
      </c>
      <c r="CJ203" s="30">
        <f t="shared" si="1351"/>
        <v>0</v>
      </c>
      <c r="CK203" s="163">
        <f t="shared" si="1190"/>
        <v>0</v>
      </c>
      <c r="CL203" s="163">
        <f t="shared" si="1190"/>
        <v>0</v>
      </c>
      <c r="CM203" s="163"/>
      <c r="CN203" s="163"/>
      <c r="CO203" s="163"/>
      <c r="CP203" s="30"/>
      <c r="CQ203" s="30"/>
      <c r="CR203" s="30"/>
      <c r="CS203" s="30"/>
      <c r="CT203" s="252"/>
      <c r="CU203" s="252"/>
      <c r="CV203" s="30"/>
      <c r="CW203" s="30"/>
      <c r="CX203" s="30">
        <f t="shared" si="1352"/>
        <v>0</v>
      </c>
      <c r="CY203" s="30">
        <f t="shared" si="1352"/>
        <v>0</v>
      </c>
      <c r="CZ203" s="163">
        <f t="shared" si="1156"/>
        <v>0</v>
      </c>
      <c r="DA203" s="163">
        <f t="shared" si="1156"/>
        <v>0</v>
      </c>
      <c r="DB203" s="163"/>
      <c r="DC203" s="163"/>
      <c r="DD203" s="30"/>
      <c r="DE203" s="30"/>
      <c r="DF203" s="30"/>
      <c r="DG203" s="30"/>
      <c r="DH203" s="30"/>
      <c r="DI203" s="30"/>
      <c r="DJ203" s="30"/>
      <c r="DK203" s="30"/>
      <c r="DL203" s="30">
        <f t="shared" si="1353"/>
        <v>0</v>
      </c>
      <c r="DM203" s="30">
        <f t="shared" si="1353"/>
        <v>0</v>
      </c>
      <c r="DN203" s="163">
        <f t="shared" si="1157"/>
        <v>0</v>
      </c>
      <c r="DO203" s="163">
        <f t="shared" si="1157"/>
        <v>0</v>
      </c>
      <c r="DP203" s="163"/>
      <c r="DQ203" s="163"/>
      <c r="DR203" s="30"/>
      <c r="DS203" s="30"/>
      <c r="DT203" s="30"/>
      <c r="DU203" s="30"/>
      <c r="DV203" s="252"/>
      <c r="DW203" s="252"/>
      <c r="DX203" s="30"/>
      <c r="DY203" s="30"/>
      <c r="DZ203" s="30">
        <f t="shared" si="1354"/>
        <v>0</v>
      </c>
      <c r="EA203" s="30">
        <f t="shared" si="1354"/>
        <v>0</v>
      </c>
      <c r="EB203" s="163">
        <f t="shared" si="1191"/>
        <v>0</v>
      </c>
      <c r="EC203" s="163">
        <f t="shared" si="1191"/>
        <v>0</v>
      </c>
      <c r="ED203" s="163"/>
      <c r="EE203" s="163"/>
      <c r="EF203" s="30"/>
      <c r="EG203" s="30"/>
      <c r="EH203" s="30"/>
      <c r="EI203" s="30"/>
      <c r="EJ203" s="252"/>
      <c r="EK203" s="252"/>
      <c r="EL203" s="30"/>
      <c r="EM203" s="30"/>
      <c r="EN203" s="30">
        <f t="shared" si="1355"/>
        <v>0</v>
      </c>
      <c r="EO203" s="30">
        <f t="shared" si="1355"/>
        <v>0</v>
      </c>
      <c r="EP203" s="163">
        <f t="shared" si="1192"/>
        <v>0</v>
      </c>
      <c r="EQ203" s="163">
        <f t="shared" si="1192"/>
        <v>0</v>
      </c>
      <c r="ER203" s="163"/>
      <c r="ES203" s="163"/>
      <c r="ET203" s="30"/>
      <c r="EU203" s="30"/>
      <c r="EV203" s="30"/>
      <c r="EW203" s="30"/>
      <c r="EX203" s="252"/>
      <c r="EY203" s="252"/>
      <c r="EZ203" s="30"/>
      <c r="FA203" s="30"/>
      <c r="FB203" s="30">
        <f t="shared" si="1356"/>
        <v>0</v>
      </c>
      <c r="FC203" s="30">
        <f t="shared" si="1356"/>
        <v>0</v>
      </c>
      <c r="FD203" s="163">
        <f t="shared" si="1193"/>
        <v>0</v>
      </c>
      <c r="FE203" s="163">
        <f t="shared" si="1193"/>
        <v>0</v>
      </c>
      <c r="FF203" s="163"/>
      <c r="FG203" s="163"/>
      <c r="FH203" s="30"/>
      <c r="FI203" s="30"/>
      <c r="FJ203" s="30"/>
      <c r="FK203" s="30"/>
      <c r="FL203" s="252"/>
      <c r="FM203" s="252"/>
      <c r="FN203" s="30"/>
      <c r="FO203" s="30"/>
      <c r="FP203" s="30">
        <f t="shared" si="1357"/>
        <v>0</v>
      </c>
      <c r="FQ203" s="30">
        <f t="shared" si="1357"/>
        <v>0</v>
      </c>
      <c r="FR203" s="163">
        <f t="shared" si="1194"/>
        <v>0</v>
      </c>
      <c r="FS203" s="163">
        <f t="shared" si="1194"/>
        <v>0</v>
      </c>
      <c r="FT203" s="163"/>
      <c r="FU203" s="163"/>
      <c r="FV203" s="30"/>
      <c r="FW203" s="30"/>
      <c r="FX203" s="30"/>
      <c r="FY203" s="30"/>
      <c r="FZ203" s="252"/>
      <c r="GA203" s="252"/>
      <c r="GB203" s="30"/>
      <c r="GC203" s="30"/>
      <c r="GD203" s="30">
        <f t="shared" si="1358"/>
        <v>0</v>
      </c>
      <c r="GE203" s="30">
        <f t="shared" si="1358"/>
        <v>0</v>
      </c>
      <c r="GF203" s="163">
        <f t="shared" si="1136"/>
        <v>0</v>
      </c>
      <c r="GG203" s="163">
        <f t="shared" si="1136"/>
        <v>0</v>
      </c>
      <c r="GH203" s="163"/>
      <c r="GI203" s="163"/>
      <c r="GJ203" s="30"/>
      <c r="GK203" s="30"/>
      <c r="GL203" s="30"/>
      <c r="GM203" s="30"/>
      <c r="GN203" s="252"/>
      <c r="GO203" s="252"/>
      <c r="GP203" s="30"/>
      <c r="GQ203" s="30"/>
      <c r="GR203" s="30">
        <f t="shared" si="1359"/>
        <v>0</v>
      </c>
      <c r="GS203" s="30">
        <f t="shared" si="1359"/>
        <v>0</v>
      </c>
      <c r="GT203" s="163">
        <f t="shared" si="1195"/>
        <v>0</v>
      </c>
      <c r="GU203" s="163">
        <f t="shared" si="1195"/>
        <v>0</v>
      </c>
      <c r="GV203" s="163"/>
      <c r="GW203" s="163"/>
      <c r="GX203" s="30"/>
      <c r="GY203" s="30"/>
      <c r="GZ203" s="30"/>
      <c r="HA203" s="30"/>
      <c r="HB203" s="252"/>
      <c r="HC203" s="252"/>
      <c r="HD203" s="30"/>
      <c r="HE203" s="30"/>
      <c r="HF203" s="30">
        <f t="shared" si="1360"/>
        <v>0</v>
      </c>
      <c r="HG203" s="30">
        <f t="shared" si="1360"/>
        <v>0</v>
      </c>
      <c r="HH203" s="163">
        <f t="shared" si="1158"/>
        <v>0</v>
      </c>
      <c r="HI203" s="163">
        <f t="shared" si="1158"/>
        <v>0</v>
      </c>
      <c r="HJ203" s="163"/>
      <c r="HK203" s="163"/>
      <c r="HL203" s="30"/>
      <c r="HM203" s="30"/>
      <c r="HN203" s="30"/>
      <c r="HO203" s="30"/>
      <c r="HP203" s="252"/>
      <c r="HQ203" s="252"/>
      <c r="HR203" s="30"/>
      <c r="HS203" s="30"/>
      <c r="HT203" s="30">
        <f t="shared" si="1361"/>
        <v>0</v>
      </c>
      <c r="HU203" s="30">
        <f t="shared" si="1361"/>
        <v>0</v>
      </c>
      <c r="HV203" s="163">
        <f t="shared" si="1159"/>
        <v>0</v>
      </c>
      <c r="HW203" s="163">
        <f t="shared" si="1159"/>
        <v>0</v>
      </c>
      <c r="HX203" s="163"/>
      <c r="HY203" s="163"/>
      <c r="HZ203" s="163"/>
      <c r="IA203" s="163"/>
      <c r="IB203" s="163"/>
      <c r="IC203" s="163"/>
      <c r="ID203" s="254"/>
      <c r="IE203" s="254"/>
      <c r="IF203" s="163"/>
      <c r="IG203" s="163"/>
      <c r="IH203" s="163"/>
      <c r="II203" s="163"/>
      <c r="IJ203" s="163">
        <f t="shared" si="1160"/>
        <v>0</v>
      </c>
      <c r="IK203" s="163">
        <f t="shared" si="1160"/>
        <v>0</v>
      </c>
      <c r="IL203" s="163"/>
      <c r="IM203" s="163"/>
      <c r="IN203" s="163"/>
      <c r="IO203" s="163"/>
      <c r="IP203" s="163"/>
      <c r="IQ203" s="163"/>
      <c r="IR203" s="254"/>
      <c r="IS203" s="254"/>
      <c r="IT203" s="163"/>
      <c r="IU203" s="163"/>
      <c r="IV203" s="163"/>
      <c r="IW203" s="163"/>
      <c r="IX203" s="163">
        <f t="shared" si="1307"/>
        <v>0</v>
      </c>
      <c r="IY203" s="163">
        <f t="shared" si="1307"/>
        <v>0</v>
      </c>
      <c r="IZ203" s="163"/>
      <c r="JA203" s="163"/>
      <c r="JB203" s="170"/>
      <c r="JC203" s="242"/>
      <c r="JD203" s="170"/>
      <c r="JE203" s="170"/>
      <c r="JF203" s="238">
        <f t="shared" si="1442"/>
        <v>0</v>
      </c>
      <c r="JG203" s="238">
        <f t="shared" si="1442"/>
        <v>0</v>
      </c>
      <c r="JH203" s="238">
        <f t="shared" si="1442"/>
        <v>0</v>
      </c>
      <c r="JI203" s="238">
        <f t="shared" si="1442"/>
        <v>0</v>
      </c>
      <c r="JJ203" s="238">
        <f t="shared" si="1162"/>
        <v>0</v>
      </c>
      <c r="JK203" s="238">
        <f t="shared" si="1154"/>
        <v>0</v>
      </c>
      <c r="JL203" s="238">
        <f t="shared" si="1140"/>
        <v>0</v>
      </c>
      <c r="JM203" s="238">
        <f t="shared" si="1140"/>
        <v>0</v>
      </c>
      <c r="JN203" s="48"/>
      <c r="JO203" s="18"/>
      <c r="JP203" s="55"/>
      <c r="JQ203" s="55"/>
      <c r="JR203" s="158"/>
    </row>
    <row r="204" spans="1:280" ht="12" hidden="1" x14ac:dyDescent="0.2">
      <c r="A204" s="10">
        <v>1</v>
      </c>
      <c r="B204" s="10"/>
      <c r="C204" s="18"/>
      <c r="D204" s="53"/>
      <c r="E204" s="25"/>
      <c r="F204" s="22"/>
      <c r="G204" s="25"/>
      <c r="H204" s="29"/>
      <c r="I204" s="30"/>
      <c r="J204" s="30"/>
      <c r="K204" s="30"/>
      <c r="L204" s="30"/>
      <c r="M204" s="30"/>
      <c r="N204" s="30"/>
      <c r="O204" s="30"/>
      <c r="P204" s="30"/>
      <c r="Q204" s="30">
        <f t="shared" si="1346"/>
        <v>0</v>
      </c>
      <c r="R204" s="30">
        <f t="shared" si="1347"/>
        <v>0</v>
      </c>
      <c r="S204" s="163">
        <f t="shared" si="1184"/>
        <v>0</v>
      </c>
      <c r="T204" s="163">
        <f t="shared" si="1184"/>
        <v>0</v>
      </c>
      <c r="U204" s="163"/>
      <c r="V204" s="163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163">
        <f t="shared" si="1183"/>
        <v>0</v>
      </c>
      <c r="AH204" s="163">
        <f t="shared" si="1183"/>
        <v>0</v>
      </c>
      <c r="AI204" s="163"/>
      <c r="AJ204" s="163"/>
      <c r="AK204" s="30"/>
      <c r="AL204" s="30"/>
      <c r="AM204" s="30"/>
      <c r="AN204" s="30"/>
      <c r="AO204" s="252"/>
      <c r="AP204" s="252"/>
      <c r="AQ204" s="30"/>
      <c r="AR204" s="30"/>
      <c r="AS204" s="30">
        <f t="shared" si="1348"/>
        <v>0</v>
      </c>
      <c r="AT204" s="30">
        <f t="shared" si="1348"/>
        <v>0</v>
      </c>
      <c r="AU204" s="163">
        <f t="shared" si="1185"/>
        <v>0</v>
      </c>
      <c r="AV204" s="163">
        <f t="shared" si="1185"/>
        <v>0</v>
      </c>
      <c r="AW204" s="163"/>
      <c r="AX204" s="163"/>
      <c r="AY204" s="30"/>
      <c r="AZ204" s="30"/>
      <c r="BA204" s="30"/>
      <c r="BB204" s="30"/>
      <c r="BC204" s="252"/>
      <c r="BD204" s="252"/>
      <c r="BE204" s="30"/>
      <c r="BF204" s="30"/>
      <c r="BG204" s="30">
        <f t="shared" si="1349"/>
        <v>0</v>
      </c>
      <c r="BH204" s="30">
        <f t="shared" si="1349"/>
        <v>0</v>
      </c>
      <c r="BI204" s="163">
        <f t="shared" si="1186"/>
        <v>0</v>
      </c>
      <c r="BJ204" s="163">
        <f t="shared" si="1186"/>
        <v>0</v>
      </c>
      <c r="BK204" s="163"/>
      <c r="BL204" s="163"/>
      <c r="BM204" s="30"/>
      <c r="BN204" s="30"/>
      <c r="BO204" s="30"/>
      <c r="BP204" s="30"/>
      <c r="BQ204" s="252"/>
      <c r="BR204" s="252"/>
      <c r="BS204" s="252"/>
      <c r="BT204" s="252"/>
      <c r="BU204" s="30">
        <f t="shared" si="1464"/>
        <v>0</v>
      </c>
      <c r="BV204" s="30">
        <f t="shared" si="1464"/>
        <v>0</v>
      </c>
      <c r="BW204" s="163">
        <f t="shared" si="1189"/>
        <v>0</v>
      </c>
      <c r="BX204" s="163">
        <f t="shared" si="1189"/>
        <v>0</v>
      </c>
      <c r="BY204" s="163"/>
      <c r="BZ204" s="163"/>
      <c r="CA204" s="30"/>
      <c r="CB204" s="30"/>
      <c r="CC204" s="30"/>
      <c r="CD204" s="30"/>
      <c r="CE204" s="252"/>
      <c r="CF204" s="252"/>
      <c r="CG204" s="30"/>
      <c r="CH204" s="30"/>
      <c r="CI204" s="30">
        <f t="shared" si="1351"/>
        <v>0</v>
      </c>
      <c r="CJ204" s="30">
        <f t="shared" si="1351"/>
        <v>0</v>
      </c>
      <c r="CK204" s="163">
        <f t="shared" si="1190"/>
        <v>0</v>
      </c>
      <c r="CL204" s="163">
        <f t="shared" si="1190"/>
        <v>0</v>
      </c>
      <c r="CM204" s="163"/>
      <c r="CN204" s="163"/>
      <c r="CO204" s="163"/>
      <c r="CP204" s="30"/>
      <c r="CQ204" s="30"/>
      <c r="CR204" s="30"/>
      <c r="CS204" s="30"/>
      <c r="CT204" s="252"/>
      <c r="CU204" s="252"/>
      <c r="CV204" s="30"/>
      <c r="CW204" s="30"/>
      <c r="CX204" s="30">
        <f t="shared" si="1352"/>
        <v>0</v>
      </c>
      <c r="CY204" s="30">
        <f t="shared" si="1352"/>
        <v>0</v>
      </c>
      <c r="CZ204" s="163">
        <f t="shared" si="1156"/>
        <v>0</v>
      </c>
      <c r="DA204" s="163">
        <f t="shared" si="1156"/>
        <v>0</v>
      </c>
      <c r="DB204" s="163"/>
      <c r="DC204" s="163"/>
      <c r="DD204" s="30"/>
      <c r="DE204" s="30"/>
      <c r="DF204" s="30"/>
      <c r="DG204" s="30"/>
      <c r="DH204" s="30"/>
      <c r="DI204" s="30"/>
      <c r="DJ204" s="30"/>
      <c r="DK204" s="30"/>
      <c r="DL204" s="30">
        <f t="shared" si="1353"/>
        <v>0</v>
      </c>
      <c r="DM204" s="30">
        <f t="shared" si="1353"/>
        <v>0</v>
      </c>
      <c r="DN204" s="163">
        <f t="shared" si="1157"/>
        <v>0</v>
      </c>
      <c r="DO204" s="163">
        <f t="shared" si="1157"/>
        <v>0</v>
      </c>
      <c r="DP204" s="163"/>
      <c r="DQ204" s="163"/>
      <c r="DR204" s="30"/>
      <c r="DS204" s="30"/>
      <c r="DT204" s="30"/>
      <c r="DU204" s="30"/>
      <c r="DV204" s="252"/>
      <c r="DW204" s="252"/>
      <c r="DX204" s="30"/>
      <c r="DY204" s="30"/>
      <c r="DZ204" s="30">
        <f t="shared" si="1354"/>
        <v>0</v>
      </c>
      <c r="EA204" s="30">
        <f t="shared" si="1354"/>
        <v>0</v>
      </c>
      <c r="EB204" s="163">
        <f t="shared" si="1191"/>
        <v>0</v>
      </c>
      <c r="EC204" s="163">
        <f t="shared" si="1191"/>
        <v>0</v>
      </c>
      <c r="ED204" s="163"/>
      <c r="EE204" s="163"/>
      <c r="EF204" s="30"/>
      <c r="EG204" s="30"/>
      <c r="EH204" s="30"/>
      <c r="EI204" s="30"/>
      <c r="EJ204" s="252"/>
      <c r="EK204" s="252"/>
      <c r="EL204" s="30"/>
      <c r="EM204" s="30"/>
      <c r="EN204" s="30">
        <f t="shared" si="1355"/>
        <v>0</v>
      </c>
      <c r="EO204" s="30">
        <f t="shared" si="1355"/>
        <v>0</v>
      </c>
      <c r="EP204" s="163">
        <f t="shared" si="1192"/>
        <v>0</v>
      </c>
      <c r="EQ204" s="163">
        <f t="shared" si="1192"/>
        <v>0</v>
      </c>
      <c r="ER204" s="163"/>
      <c r="ES204" s="163"/>
      <c r="ET204" s="30"/>
      <c r="EU204" s="30"/>
      <c r="EV204" s="30"/>
      <c r="EW204" s="30"/>
      <c r="EX204" s="252"/>
      <c r="EY204" s="252"/>
      <c r="EZ204" s="30"/>
      <c r="FA204" s="30"/>
      <c r="FB204" s="30">
        <f t="shared" si="1356"/>
        <v>0</v>
      </c>
      <c r="FC204" s="30">
        <f t="shared" si="1356"/>
        <v>0</v>
      </c>
      <c r="FD204" s="163">
        <f t="shared" si="1193"/>
        <v>0</v>
      </c>
      <c r="FE204" s="163">
        <f t="shared" si="1193"/>
        <v>0</v>
      </c>
      <c r="FF204" s="163"/>
      <c r="FG204" s="163"/>
      <c r="FH204" s="30"/>
      <c r="FI204" s="30"/>
      <c r="FJ204" s="30"/>
      <c r="FK204" s="30"/>
      <c r="FL204" s="252"/>
      <c r="FM204" s="252"/>
      <c r="FN204" s="30"/>
      <c r="FO204" s="30"/>
      <c r="FP204" s="30">
        <f t="shared" si="1357"/>
        <v>0</v>
      </c>
      <c r="FQ204" s="30">
        <f t="shared" si="1357"/>
        <v>0</v>
      </c>
      <c r="FR204" s="163">
        <f t="shared" si="1194"/>
        <v>0</v>
      </c>
      <c r="FS204" s="163">
        <f t="shared" si="1194"/>
        <v>0</v>
      </c>
      <c r="FT204" s="163"/>
      <c r="FU204" s="163"/>
      <c r="FV204" s="30"/>
      <c r="FW204" s="30"/>
      <c r="FX204" s="30"/>
      <c r="FY204" s="30"/>
      <c r="FZ204" s="252"/>
      <c r="GA204" s="252"/>
      <c r="GB204" s="30"/>
      <c r="GC204" s="30"/>
      <c r="GD204" s="30">
        <f t="shared" si="1358"/>
        <v>0</v>
      </c>
      <c r="GE204" s="30">
        <f t="shared" si="1358"/>
        <v>0</v>
      </c>
      <c r="GF204" s="163">
        <f t="shared" si="1136"/>
        <v>0</v>
      </c>
      <c r="GG204" s="163">
        <f t="shared" si="1136"/>
        <v>0</v>
      </c>
      <c r="GH204" s="163"/>
      <c r="GI204" s="163"/>
      <c r="GJ204" s="30"/>
      <c r="GK204" s="30"/>
      <c r="GL204" s="30"/>
      <c r="GM204" s="30"/>
      <c r="GN204" s="252"/>
      <c r="GO204" s="252"/>
      <c r="GP204" s="30"/>
      <c r="GQ204" s="30"/>
      <c r="GR204" s="30">
        <f t="shared" si="1359"/>
        <v>0</v>
      </c>
      <c r="GS204" s="30">
        <f t="shared" si="1359"/>
        <v>0</v>
      </c>
      <c r="GT204" s="163">
        <f t="shared" si="1195"/>
        <v>0</v>
      </c>
      <c r="GU204" s="163">
        <f t="shared" si="1195"/>
        <v>0</v>
      </c>
      <c r="GV204" s="163"/>
      <c r="GW204" s="163"/>
      <c r="GX204" s="30"/>
      <c r="GY204" s="30"/>
      <c r="GZ204" s="30"/>
      <c r="HA204" s="30"/>
      <c r="HB204" s="252"/>
      <c r="HC204" s="252"/>
      <c r="HD204" s="30"/>
      <c r="HE204" s="30"/>
      <c r="HF204" s="30">
        <f t="shared" si="1360"/>
        <v>0</v>
      </c>
      <c r="HG204" s="30">
        <f t="shared" si="1360"/>
        <v>0</v>
      </c>
      <c r="HH204" s="163">
        <f t="shared" si="1158"/>
        <v>0</v>
      </c>
      <c r="HI204" s="163">
        <f t="shared" si="1158"/>
        <v>0</v>
      </c>
      <c r="HJ204" s="163"/>
      <c r="HK204" s="163"/>
      <c r="HL204" s="30"/>
      <c r="HM204" s="30"/>
      <c r="HN204" s="30"/>
      <c r="HO204" s="30"/>
      <c r="HP204" s="252"/>
      <c r="HQ204" s="252"/>
      <c r="HR204" s="30"/>
      <c r="HS204" s="30"/>
      <c r="HT204" s="30">
        <f t="shared" si="1361"/>
        <v>0</v>
      </c>
      <c r="HU204" s="30">
        <f t="shared" si="1361"/>
        <v>0</v>
      </c>
      <c r="HV204" s="163">
        <f t="shared" si="1159"/>
        <v>0</v>
      </c>
      <c r="HW204" s="163">
        <f t="shared" si="1159"/>
        <v>0</v>
      </c>
      <c r="HX204" s="163"/>
      <c r="HY204" s="163"/>
      <c r="HZ204" s="163"/>
      <c r="IA204" s="163"/>
      <c r="IB204" s="163"/>
      <c r="IC204" s="163"/>
      <c r="ID204" s="254"/>
      <c r="IE204" s="254"/>
      <c r="IF204" s="163"/>
      <c r="IG204" s="163"/>
      <c r="IH204" s="163"/>
      <c r="II204" s="163"/>
      <c r="IJ204" s="163">
        <f t="shared" si="1160"/>
        <v>0</v>
      </c>
      <c r="IK204" s="163">
        <f t="shared" si="1160"/>
        <v>0</v>
      </c>
      <c r="IL204" s="163"/>
      <c r="IM204" s="163"/>
      <c r="IN204" s="163"/>
      <c r="IO204" s="163"/>
      <c r="IP204" s="163"/>
      <c r="IQ204" s="163"/>
      <c r="IR204" s="254"/>
      <c r="IS204" s="254"/>
      <c r="IT204" s="163"/>
      <c r="IU204" s="163"/>
      <c r="IV204" s="163"/>
      <c r="IW204" s="163"/>
      <c r="IX204" s="163">
        <f t="shared" si="1307"/>
        <v>0</v>
      </c>
      <c r="IY204" s="163">
        <f t="shared" si="1307"/>
        <v>0</v>
      </c>
      <c r="IZ204" s="163"/>
      <c r="JA204" s="163"/>
      <c r="JB204" s="170"/>
      <c r="JC204" s="242"/>
      <c r="JD204" s="170"/>
      <c r="JE204" s="170"/>
      <c r="JF204" s="238">
        <f t="shared" si="1442"/>
        <v>0</v>
      </c>
      <c r="JG204" s="238">
        <f t="shared" si="1442"/>
        <v>0</v>
      </c>
      <c r="JH204" s="238">
        <f t="shared" si="1442"/>
        <v>0</v>
      </c>
      <c r="JI204" s="238">
        <f t="shared" si="1442"/>
        <v>0</v>
      </c>
      <c r="JJ204" s="238">
        <f t="shared" si="1162"/>
        <v>0</v>
      </c>
      <c r="JK204" s="238">
        <f t="shared" si="1154"/>
        <v>0</v>
      </c>
      <c r="JL204" s="238">
        <f t="shared" si="1140"/>
        <v>0</v>
      </c>
      <c r="JM204" s="238">
        <f t="shared" si="1140"/>
        <v>0</v>
      </c>
      <c r="JN204" s="48"/>
      <c r="JO204" s="18"/>
      <c r="JP204" s="55"/>
      <c r="JQ204" s="55"/>
      <c r="JR204" s="158"/>
    </row>
    <row r="205" spans="1:280" ht="12" hidden="1" x14ac:dyDescent="0.2">
      <c r="A205" s="10">
        <v>1</v>
      </c>
      <c r="B205" s="10"/>
      <c r="C205" s="18"/>
      <c r="D205" s="53"/>
      <c r="E205" s="25"/>
      <c r="F205" s="22"/>
      <c r="G205" s="25"/>
      <c r="H205" s="29"/>
      <c r="I205" s="30"/>
      <c r="J205" s="30"/>
      <c r="K205" s="30"/>
      <c r="L205" s="30"/>
      <c r="M205" s="30"/>
      <c r="N205" s="30"/>
      <c r="O205" s="30"/>
      <c r="P205" s="30"/>
      <c r="Q205" s="30">
        <f t="shared" si="1346"/>
        <v>0</v>
      </c>
      <c r="R205" s="30">
        <f t="shared" si="1347"/>
        <v>0</v>
      </c>
      <c r="S205" s="163">
        <f t="shared" si="1184"/>
        <v>0</v>
      </c>
      <c r="T205" s="163">
        <f t="shared" si="1184"/>
        <v>0</v>
      </c>
      <c r="U205" s="163"/>
      <c r="V205" s="163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163">
        <f t="shared" si="1183"/>
        <v>0</v>
      </c>
      <c r="AH205" s="163">
        <f t="shared" si="1183"/>
        <v>0</v>
      </c>
      <c r="AI205" s="163"/>
      <c r="AJ205" s="163"/>
      <c r="AK205" s="30"/>
      <c r="AL205" s="30"/>
      <c r="AM205" s="30"/>
      <c r="AN205" s="30"/>
      <c r="AO205" s="252"/>
      <c r="AP205" s="252"/>
      <c r="AQ205" s="30"/>
      <c r="AR205" s="30"/>
      <c r="AS205" s="30">
        <f t="shared" si="1348"/>
        <v>0</v>
      </c>
      <c r="AT205" s="30">
        <f t="shared" si="1348"/>
        <v>0</v>
      </c>
      <c r="AU205" s="163">
        <f t="shared" si="1185"/>
        <v>0</v>
      </c>
      <c r="AV205" s="163">
        <f t="shared" si="1185"/>
        <v>0</v>
      </c>
      <c r="AW205" s="163"/>
      <c r="AX205" s="163"/>
      <c r="AY205" s="30"/>
      <c r="AZ205" s="30"/>
      <c r="BA205" s="30"/>
      <c r="BB205" s="30"/>
      <c r="BC205" s="252"/>
      <c r="BD205" s="252"/>
      <c r="BE205" s="30"/>
      <c r="BF205" s="30"/>
      <c r="BG205" s="30">
        <f t="shared" si="1349"/>
        <v>0</v>
      </c>
      <c r="BH205" s="30">
        <f t="shared" si="1349"/>
        <v>0</v>
      </c>
      <c r="BI205" s="163">
        <f t="shared" si="1186"/>
        <v>0</v>
      </c>
      <c r="BJ205" s="163">
        <f t="shared" si="1186"/>
        <v>0</v>
      </c>
      <c r="BK205" s="163"/>
      <c r="BL205" s="163"/>
      <c r="BM205" s="30"/>
      <c r="BN205" s="30"/>
      <c r="BO205" s="30"/>
      <c r="BP205" s="30"/>
      <c r="BQ205" s="252"/>
      <c r="BR205" s="252"/>
      <c r="BS205" s="252"/>
      <c r="BT205" s="252"/>
      <c r="BU205" s="30">
        <f t="shared" si="1464"/>
        <v>0</v>
      </c>
      <c r="BV205" s="30">
        <f t="shared" si="1464"/>
        <v>0</v>
      </c>
      <c r="BW205" s="163">
        <f t="shared" si="1189"/>
        <v>0</v>
      </c>
      <c r="BX205" s="163">
        <f t="shared" si="1189"/>
        <v>0</v>
      </c>
      <c r="BY205" s="163"/>
      <c r="BZ205" s="163"/>
      <c r="CA205" s="30"/>
      <c r="CB205" s="30"/>
      <c r="CC205" s="30"/>
      <c r="CD205" s="30"/>
      <c r="CE205" s="252"/>
      <c r="CF205" s="252"/>
      <c r="CG205" s="30"/>
      <c r="CH205" s="30"/>
      <c r="CI205" s="30">
        <f t="shared" si="1351"/>
        <v>0</v>
      </c>
      <c r="CJ205" s="30">
        <f t="shared" si="1351"/>
        <v>0</v>
      </c>
      <c r="CK205" s="163">
        <f t="shared" si="1190"/>
        <v>0</v>
      </c>
      <c r="CL205" s="163">
        <f t="shared" si="1190"/>
        <v>0</v>
      </c>
      <c r="CM205" s="163"/>
      <c r="CN205" s="163"/>
      <c r="CO205" s="163"/>
      <c r="CP205" s="30"/>
      <c r="CQ205" s="30"/>
      <c r="CR205" s="30"/>
      <c r="CS205" s="30"/>
      <c r="CT205" s="252"/>
      <c r="CU205" s="252"/>
      <c r="CV205" s="30"/>
      <c r="CW205" s="30"/>
      <c r="CX205" s="30">
        <f t="shared" si="1352"/>
        <v>0</v>
      </c>
      <c r="CY205" s="30">
        <f t="shared" si="1352"/>
        <v>0</v>
      </c>
      <c r="CZ205" s="163">
        <f t="shared" ref="CZ205:DA268" si="1465">CT205-CR205</f>
        <v>0</v>
      </c>
      <c r="DA205" s="163">
        <f t="shared" si="1465"/>
        <v>0</v>
      </c>
      <c r="DB205" s="163"/>
      <c r="DC205" s="163"/>
      <c r="DD205" s="30"/>
      <c r="DE205" s="30"/>
      <c r="DF205" s="30"/>
      <c r="DG205" s="30"/>
      <c r="DH205" s="30"/>
      <c r="DI205" s="30"/>
      <c r="DJ205" s="30"/>
      <c r="DK205" s="30"/>
      <c r="DL205" s="30">
        <f t="shared" si="1353"/>
        <v>0</v>
      </c>
      <c r="DM205" s="30">
        <f t="shared" si="1353"/>
        <v>0</v>
      </c>
      <c r="DN205" s="163">
        <f t="shared" ref="DN205:DO268" si="1466">DH205-DF205</f>
        <v>0</v>
      </c>
      <c r="DO205" s="163">
        <f t="shared" si="1466"/>
        <v>0</v>
      </c>
      <c r="DP205" s="163"/>
      <c r="DQ205" s="163"/>
      <c r="DR205" s="30"/>
      <c r="DS205" s="30"/>
      <c r="DT205" s="30"/>
      <c r="DU205" s="30"/>
      <c r="DV205" s="252"/>
      <c r="DW205" s="252"/>
      <c r="DX205" s="30"/>
      <c r="DY205" s="30"/>
      <c r="DZ205" s="30">
        <f t="shared" si="1354"/>
        <v>0</v>
      </c>
      <c r="EA205" s="30">
        <f t="shared" si="1354"/>
        <v>0</v>
      </c>
      <c r="EB205" s="163">
        <f t="shared" si="1191"/>
        <v>0</v>
      </c>
      <c r="EC205" s="163">
        <f t="shared" si="1191"/>
        <v>0</v>
      </c>
      <c r="ED205" s="163"/>
      <c r="EE205" s="163"/>
      <c r="EF205" s="30"/>
      <c r="EG205" s="30"/>
      <c r="EH205" s="30"/>
      <c r="EI205" s="30"/>
      <c r="EJ205" s="252"/>
      <c r="EK205" s="252"/>
      <c r="EL205" s="30"/>
      <c r="EM205" s="30"/>
      <c r="EN205" s="30">
        <f t="shared" si="1355"/>
        <v>0</v>
      </c>
      <c r="EO205" s="30">
        <f t="shared" si="1355"/>
        <v>0</v>
      </c>
      <c r="EP205" s="163">
        <f t="shared" si="1192"/>
        <v>0</v>
      </c>
      <c r="EQ205" s="163">
        <f t="shared" si="1192"/>
        <v>0</v>
      </c>
      <c r="ER205" s="163"/>
      <c r="ES205" s="163"/>
      <c r="ET205" s="30"/>
      <c r="EU205" s="30"/>
      <c r="EV205" s="30"/>
      <c r="EW205" s="30"/>
      <c r="EX205" s="252"/>
      <c r="EY205" s="252"/>
      <c r="EZ205" s="30"/>
      <c r="FA205" s="30"/>
      <c r="FB205" s="30">
        <f t="shared" si="1356"/>
        <v>0</v>
      </c>
      <c r="FC205" s="30">
        <f t="shared" si="1356"/>
        <v>0</v>
      </c>
      <c r="FD205" s="163">
        <f t="shared" si="1193"/>
        <v>0</v>
      </c>
      <c r="FE205" s="163">
        <f t="shared" si="1193"/>
        <v>0</v>
      </c>
      <c r="FF205" s="163"/>
      <c r="FG205" s="163"/>
      <c r="FH205" s="30"/>
      <c r="FI205" s="30"/>
      <c r="FJ205" s="30"/>
      <c r="FK205" s="30"/>
      <c r="FL205" s="252"/>
      <c r="FM205" s="252"/>
      <c r="FN205" s="30"/>
      <c r="FO205" s="30"/>
      <c r="FP205" s="30">
        <f t="shared" si="1357"/>
        <v>0</v>
      </c>
      <c r="FQ205" s="30">
        <f t="shared" si="1357"/>
        <v>0</v>
      </c>
      <c r="FR205" s="163">
        <f t="shared" si="1194"/>
        <v>0</v>
      </c>
      <c r="FS205" s="163">
        <f t="shared" si="1194"/>
        <v>0</v>
      </c>
      <c r="FT205" s="163"/>
      <c r="FU205" s="163"/>
      <c r="FV205" s="30"/>
      <c r="FW205" s="30"/>
      <c r="FX205" s="30"/>
      <c r="FY205" s="30"/>
      <c r="FZ205" s="252"/>
      <c r="GA205" s="252"/>
      <c r="GB205" s="30"/>
      <c r="GC205" s="30"/>
      <c r="GD205" s="30">
        <f t="shared" si="1358"/>
        <v>0</v>
      </c>
      <c r="GE205" s="30">
        <f t="shared" si="1358"/>
        <v>0</v>
      </c>
      <c r="GF205" s="163">
        <f t="shared" ref="GF205:GG268" si="1467">FZ205-FX205</f>
        <v>0</v>
      </c>
      <c r="GG205" s="163">
        <f t="shared" si="1467"/>
        <v>0</v>
      </c>
      <c r="GH205" s="163"/>
      <c r="GI205" s="163"/>
      <c r="GJ205" s="30"/>
      <c r="GK205" s="30"/>
      <c r="GL205" s="30"/>
      <c r="GM205" s="30"/>
      <c r="GN205" s="252"/>
      <c r="GO205" s="252"/>
      <c r="GP205" s="30"/>
      <c r="GQ205" s="30"/>
      <c r="GR205" s="30">
        <f t="shared" si="1359"/>
        <v>0</v>
      </c>
      <c r="GS205" s="30">
        <f t="shared" si="1359"/>
        <v>0</v>
      </c>
      <c r="GT205" s="163">
        <f t="shared" si="1195"/>
        <v>0</v>
      </c>
      <c r="GU205" s="163">
        <f t="shared" si="1195"/>
        <v>0</v>
      </c>
      <c r="GV205" s="163"/>
      <c r="GW205" s="163"/>
      <c r="GX205" s="30"/>
      <c r="GY205" s="30"/>
      <c r="GZ205" s="30"/>
      <c r="HA205" s="30"/>
      <c r="HB205" s="252"/>
      <c r="HC205" s="252"/>
      <c r="HD205" s="30"/>
      <c r="HE205" s="30"/>
      <c r="HF205" s="30">
        <f t="shared" si="1360"/>
        <v>0</v>
      </c>
      <c r="HG205" s="30">
        <f t="shared" si="1360"/>
        <v>0</v>
      </c>
      <c r="HH205" s="163">
        <f t="shared" ref="HH205:HI268" si="1468">HB205-GZ205</f>
        <v>0</v>
      </c>
      <c r="HI205" s="163">
        <f t="shared" si="1468"/>
        <v>0</v>
      </c>
      <c r="HJ205" s="163"/>
      <c r="HK205" s="163"/>
      <c r="HL205" s="30"/>
      <c r="HM205" s="30"/>
      <c r="HN205" s="30"/>
      <c r="HO205" s="30"/>
      <c r="HP205" s="252"/>
      <c r="HQ205" s="252"/>
      <c r="HR205" s="30"/>
      <c r="HS205" s="30"/>
      <c r="HT205" s="30">
        <f t="shared" si="1361"/>
        <v>0</v>
      </c>
      <c r="HU205" s="30">
        <f t="shared" si="1361"/>
        <v>0</v>
      </c>
      <c r="HV205" s="163">
        <f t="shared" ref="HV205:HW268" si="1469">HP205-HN205</f>
        <v>0</v>
      </c>
      <c r="HW205" s="163">
        <f t="shared" si="1469"/>
        <v>0</v>
      </c>
      <c r="HX205" s="163"/>
      <c r="HY205" s="163"/>
      <c r="HZ205" s="163"/>
      <c r="IA205" s="163"/>
      <c r="IB205" s="163"/>
      <c r="IC205" s="163"/>
      <c r="ID205" s="254"/>
      <c r="IE205" s="254"/>
      <c r="IF205" s="163"/>
      <c r="IG205" s="163"/>
      <c r="IH205" s="163"/>
      <c r="II205" s="163"/>
      <c r="IJ205" s="163">
        <f t="shared" ref="IJ205:IK268" si="1470">ID205-IB205</f>
        <v>0</v>
      </c>
      <c r="IK205" s="163">
        <f t="shared" si="1470"/>
        <v>0</v>
      </c>
      <c r="IL205" s="163"/>
      <c r="IM205" s="163"/>
      <c r="IN205" s="163"/>
      <c r="IO205" s="163"/>
      <c r="IP205" s="163"/>
      <c r="IQ205" s="163"/>
      <c r="IR205" s="254"/>
      <c r="IS205" s="254"/>
      <c r="IT205" s="163"/>
      <c r="IU205" s="163"/>
      <c r="IV205" s="163"/>
      <c r="IW205" s="163"/>
      <c r="IX205" s="163">
        <f t="shared" si="1307"/>
        <v>0</v>
      </c>
      <c r="IY205" s="163">
        <f t="shared" si="1307"/>
        <v>0</v>
      </c>
      <c r="IZ205" s="163"/>
      <c r="JA205" s="163"/>
      <c r="JB205" s="170"/>
      <c r="JC205" s="242"/>
      <c r="JD205" s="170"/>
      <c r="JE205" s="170"/>
      <c r="JF205" s="238">
        <f t="shared" si="1442"/>
        <v>0</v>
      </c>
      <c r="JG205" s="238">
        <f t="shared" si="1442"/>
        <v>0</v>
      </c>
      <c r="JH205" s="238">
        <f t="shared" si="1442"/>
        <v>0</v>
      </c>
      <c r="JI205" s="238">
        <f t="shared" si="1442"/>
        <v>0</v>
      </c>
      <c r="JJ205" s="238">
        <f t="shared" si="1162"/>
        <v>0</v>
      </c>
      <c r="JK205" s="238">
        <f t="shared" si="1154"/>
        <v>0</v>
      </c>
      <c r="JL205" s="238">
        <f t="shared" ref="JL205:JM220" si="1471">SUM(JF205-JD205)</f>
        <v>0</v>
      </c>
      <c r="JM205" s="238">
        <f t="shared" si="1471"/>
        <v>0</v>
      </c>
      <c r="JN205" s="48"/>
      <c r="JO205" s="18"/>
      <c r="JP205" s="55"/>
      <c r="JQ205" s="55"/>
      <c r="JR205" s="158"/>
    </row>
    <row r="206" spans="1:280" hidden="1" x14ac:dyDescent="0.2">
      <c r="A206" s="10">
        <v>1</v>
      </c>
      <c r="B206" s="10">
        <v>1</v>
      </c>
      <c r="C206" s="443"/>
      <c r="D206" s="432"/>
      <c r="E206" s="432"/>
      <c r="F206" s="437" t="s">
        <v>43</v>
      </c>
      <c r="G206" s="35"/>
      <c r="H206" s="231"/>
      <c r="I206" s="230">
        <f>SUM(I207,I212,I217)</f>
        <v>2</v>
      </c>
      <c r="J206" s="230">
        <f>SUM(J207,J212,J217)</f>
        <v>274642.88519999996</v>
      </c>
      <c r="K206" s="230">
        <f t="shared" ref="K206:K207" si="1472">SUM(I206/12*$B$2)</f>
        <v>1.5</v>
      </c>
      <c r="L206" s="230">
        <f t="shared" ref="L206:L207" si="1473">SUM(J206/12*$B$2)</f>
        <v>205982.16389999999</v>
      </c>
      <c r="M206" s="230">
        <f t="shared" ref="M206:P206" si="1474">SUM(M207,M212,M217)</f>
        <v>1</v>
      </c>
      <c r="N206" s="230">
        <f t="shared" si="1474"/>
        <v>92991.02</v>
      </c>
      <c r="O206" s="34">
        <f t="shared" si="1474"/>
        <v>0</v>
      </c>
      <c r="P206" s="34">
        <f t="shared" si="1474"/>
        <v>0</v>
      </c>
      <c r="Q206" s="94">
        <f t="shared" si="1346"/>
        <v>1</v>
      </c>
      <c r="R206" s="94">
        <f t="shared" si="1347"/>
        <v>92991.02</v>
      </c>
      <c r="S206" s="249">
        <f t="shared" si="1184"/>
        <v>-0.5</v>
      </c>
      <c r="T206" s="249">
        <f t="shared" si="1184"/>
        <v>-112991.14389999998</v>
      </c>
      <c r="U206" s="348">
        <f t="shared" ref="U206:U207" si="1475">$H206</f>
        <v>0</v>
      </c>
      <c r="V206" s="347"/>
      <c r="W206" s="34">
        <f>SUM(W207,W212,W217)</f>
        <v>0</v>
      </c>
      <c r="X206" s="34">
        <f>SUM(X207,X212,X217)</f>
        <v>0</v>
      </c>
      <c r="Y206" s="34">
        <f t="shared" ref="Y206:Y207" si="1476">SUM(W206/12*$B$2)</f>
        <v>0</v>
      </c>
      <c r="Z206" s="34">
        <f t="shared" ref="Z206:Z207" si="1477">SUM(X206/12*$B$2)</f>
        <v>0</v>
      </c>
      <c r="AA206" s="230">
        <f t="shared" ref="AA206:AD206" si="1478">SUM(AA207,AA212,AA217)</f>
        <v>0</v>
      </c>
      <c r="AB206" s="230">
        <f t="shared" si="1478"/>
        <v>0</v>
      </c>
      <c r="AC206" s="34">
        <f t="shared" si="1478"/>
        <v>0</v>
      </c>
      <c r="AD206" s="34">
        <f t="shared" si="1478"/>
        <v>0</v>
      </c>
      <c r="AE206" s="94">
        <f t="shared" ref="AE206:AF207" si="1479">SUM(AA206+AC206)</f>
        <v>0</v>
      </c>
      <c r="AF206" s="94">
        <f t="shared" si="1479"/>
        <v>0</v>
      </c>
      <c r="AG206" s="249">
        <f t="shared" si="1183"/>
        <v>0</v>
      </c>
      <c r="AH206" s="249">
        <f t="shared" si="1183"/>
        <v>0</v>
      </c>
      <c r="AI206" s="348">
        <f t="shared" ref="AI206:AI207" si="1480">$H206</f>
        <v>0</v>
      </c>
      <c r="AJ206" s="347"/>
      <c r="AK206" s="324">
        <f>SUM(AK207,AK212,AK217)</f>
        <v>0</v>
      </c>
      <c r="AL206" s="34">
        <f>SUM(AL207,AL212,AL217)</f>
        <v>0</v>
      </c>
      <c r="AM206" s="34">
        <f t="shared" ref="AM206:AM207" si="1481">SUM(AK206/12*$B$2)</f>
        <v>0</v>
      </c>
      <c r="AN206" s="34">
        <f t="shared" ref="AN206:AN207" si="1482">SUM(AL206/12*$B$2)</f>
        <v>0</v>
      </c>
      <c r="AO206" s="34">
        <f t="shared" ref="AO206:AR206" si="1483">SUM(AO207,AO212,AO217)</f>
        <v>0</v>
      </c>
      <c r="AP206" s="34">
        <f t="shared" si="1483"/>
        <v>0</v>
      </c>
      <c r="AQ206" s="34">
        <f t="shared" si="1483"/>
        <v>0</v>
      </c>
      <c r="AR206" s="34">
        <f t="shared" si="1483"/>
        <v>0</v>
      </c>
      <c r="AS206" s="94">
        <f t="shared" si="1348"/>
        <v>0</v>
      </c>
      <c r="AT206" s="94">
        <f t="shared" si="1348"/>
        <v>0</v>
      </c>
      <c r="AU206" s="249">
        <f t="shared" si="1185"/>
        <v>0</v>
      </c>
      <c r="AV206" s="249">
        <f t="shared" si="1185"/>
        <v>0</v>
      </c>
      <c r="AW206" s="348">
        <f t="shared" ref="AW206:AW207" si="1484">$H206</f>
        <v>0</v>
      </c>
      <c r="AX206" s="347"/>
      <c r="AY206" s="34">
        <f>SUM(AY207,AY212,AY217)</f>
        <v>0</v>
      </c>
      <c r="AZ206" s="34">
        <f>SUM(AZ207,AZ212,AZ217)</f>
        <v>0</v>
      </c>
      <c r="BA206" s="34">
        <f t="shared" ref="BA206:BA207" si="1485">SUM(AY206/12*$B$2)</f>
        <v>0</v>
      </c>
      <c r="BB206" s="34">
        <f t="shared" ref="BB206:BB207" si="1486">SUM(AZ206/12*$B$2)</f>
        <v>0</v>
      </c>
      <c r="BC206" s="34">
        <f t="shared" ref="BC206:BF206" si="1487">SUM(BC207,BC212,BC217)</f>
        <v>0</v>
      </c>
      <c r="BD206" s="34">
        <f t="shared" si="1487"/>
        <v>0</v>
      </c>
      <c r="BE206" s="34">
        <f t="shared" si="1487"/>
        <v>0</v>
      </c>
      <c r="BF206" s="34">
        <f t="shared" si="1487"/>
        <v>0</v>
      </c>
      <c r="BG206" s="94">
        <f t="shared" si="1349"/>
        <v>0</v>
      </c>
      <c r="BH206" s="94">
        <f t="shared" si="1349"/>
        <v>0</v>
      </c>
      <c r="BI206" s="249">
        <f t="shared" si="1186"/>
        <v>0</v>
      </c>
      <c r="BJ206" s="249">
        <f t="shared" si="1186"/>
        <v>0</v>
      </c>
      <c r="BK206" s="348">
        <f t="shared" ref="BK206:BK207" si="1488">$H206</f>
        <v>0</v>
      </c>
      <c r="BL206" s="347"/>
      <c r="BM206" s="34">
        <f>SUM(BM207,BM212,BM217)</f>
        <v>0</v>
      </c>
      <c r="BN206" s="34">
        <f>SUM(BN207,BN212,BN217)</f>
        <v>0</v>
      </c>
      <c r="BO206" s="34">
        <f t="shared" ref="BO206:BO207" si="1489">SUM(BM206/12*$B$2)</f>
        <v>0</v>
      </c>
      <c r="BP206" s="34">
        <f t="shared" ref="BP206:BP207" si="1490">SUM(BN206/12*$B$2)</f>
        <v>0</v>
      </c>
      <c r="BQ206" s="34">
        <f t="shared" ref="BQ206:BT206" si="1491">SUM(BQ207,BQ212,BQ217)</f>
        <v>0</v>
      </c>
      <c r="BR206" s="34">
        <f t="shared" si="1491"/>
        <v>0</v>
      </c>
      <c r="BS206" s="34">
        <f t="shared" si="1491"/>
        <v>0</v>
      </c>
      <c r="BT206" s="34">
        <f t="shared" si="1491"/>
        <v>0</v>
      </c>
      <c r="BU206" s="94">
        <f t="shared" si="1374"/>
        <v>0</v>
      </c>
      <c r="BV206" s="94">
        <f t="shared" si="1375"/>
        <v>0</v>
      </c>
      <c r="BW206" s="249">
        <f t="shared" si="1189"/>
        <v>0</v>
      </c>
      <c r="BX206" s="249">
        <f t="shared" si="1189"/>
        <v>0</v>
      </c>
      <c r="BY206" s="348">
        <f t="shared" ref="BY206:BY207" si="1492">$H206</f>
        <v>0</v>
      </c>
      <c r="BZ206" s="347"/>
      <c r="CA206" s="34">
        <f>SUM(CA207,CA212,CA217)</f>
        <v>0</v>
      </c>
      <c r="CB206" s="34">
        <f>SUM(CB207,CB212,CB217)</f>
        <v>0</v>
      </c>
      <c r="CC206" s="34">
        <f t="shared" ref="CC206:CC207" si="1493">SUM(CA206/12*$B$2)</f>
        <v>0</v>
      </c>
      <c r="CD206" s="34">
        <f t="shared" ref="CD206:CD207" si="1494">SUM(CB206/12*$B$2)</f>
        <v>0</v>
      </c>
      <c r="CE206" s="34">
        <f t="shared" ref="CE206:CH206" si="1495">SUM(CE207,CE212,CE217)</f>
        <v>0</v>
      </c>
      <c r="CF206" s="34">
        <f t="shared" si="1495"/>
        <v>0</v>
      </c>
      <c r="CG206" s="34">
        <f t="shared" si="1495"/>
        <v>0</v>
      </c>
      <c r="CH206" s="34">
        <f t="shared" si="1495"/>
        <v>0</v>
      </c>
      <c r="CI206" s="30">
        <f t="shared" si="1351"/>
        <v>0</v>
      </c>
      <c r="CJ206" s="30">
        <f t="shared" si="1351"/>
        <v>0</v>
      </c>
      <c r="CK206" s="249">
        <f t="shared" si="1190"/>
        <v>0</v>
      </c>
      <c r="CL206" s="249">
        <f t="shared" si="1190"/>
        <v>0</v>
      </c>
      <c r="CM206" s="348">
        <f t="shared" ref="CM206:CM207" si="1496">$H206</f>
        <v>0</v>
      </c>
      <c r="CN206" s="347"/>
      <c r="CO206" s="347"/>
      <c r="CP206" s="34">
        <f>SUM(CP207,CP212,CP217)</f>
        <v>0</v>
      </c>
      <c r="CQ206" s="34">
        <f>SUM(CQ207,CQ212,CQ217)</f>
        <v>0</v>
      </c>
      <c r="CR206" s="34">
        <f t="shared" ref="CR206:CR207" si="1497">SUM(CP206/12*$B$2)</f>
        <v>0</v>
      </c>
      <c r="CS206" s="34">
        <f t="shared" ref="CS206:CS207" si="1498">SUM(CQ206/12*$B$2)</f>
        <v>0</v>
      </c>
      <c r="CT206" s="34">
        <f t="shared" ref="CT206:CW206" si="1499">SUM(CT207,CT212,CT217)</f>
        <v>0</v>
      </c>
      <c r="CU206" s="34">
        <f t="shared" si="1499"/>
        <v>0</v>
      </c>
      <c r="CV206" s="34">
        <f t="shared" si="1499"/>
        <v>0</v>
      </c>
      <c r="CW206" s="34">
        <f t="shared" si="1499"/>
        <v>0</v>
      </c>
      <c r="CX206" s="94">
        <f t="shared" si="1352"/>
        <v>0</v>
      </c>
      <c r="CY206" s="94">
        <f t="shared" si="1352"/>
        <v>0</v>
      </c>
      <c r="CZ206" s="249">
        <f t="shared" si="1465"/>
        <v>0</v>
      </c>
      <c r="DA206" s="249">
        <f t="shared" si="1465"/>
        <v>0</v>
      </c>
      <c r="DB206" s="348">
        <f t="shared" ref="DB206:DB207" si="1500">$H206</f>
        <v>0</v>
      </c>
      <c r="DC206" s="347"/>
      <c r="DD206" s="34">
        <f>SUM(DD207,DD212,DD217)</f>
        <v>0</v>
      </c>
      <c r="DE206" s="34">
        <f>SUM(DE207,DE212,DE217)</f>
        <v>0</v>
      </c>
      <c r="DF206" s="34">
        <f t="shared" ref="DF206:DF207" si="1501">SUM(DD206/12*$B$2)</f>
        <v>0</v>
      </c>
      <c r="DG206" s="34">
        <f t="shared" ref="DG206:DG207" si="1502">SUM(DE206/12*$B$2)</f>
        <v>0</v>
      </c>
      <c r="DH206" s="34">
        <f t="shared" ref="DH206:DK206" si="1503">SUM(DH207,DH212,DH217)</f>
        <v>0</v>
      </c>
      <c r="DI206" s="34">
        <f t="shared" si="1503"/>
        <v>0</v>
      </c>
      <c r="DJ206" s="34">
        <f t="shared" si="1503"/>
        <v>0</v>
      </c>
      <c r="DK206" s="34">
        <f t="shared" si="1503"/>
        <v>0</v>
      </c>
      <c r="DL206" s="94">
        <f t="shared" si="1353"/>
        <v>0</v>
      </c>
      <c r="DM206" s="94">
        <f t="shared" si="1353"/>
        <v>0</v>
      </c>
      <c r="DN206" s="249">
        <f t="shared" si="1466"/>
        <v>0</v>
      </c>
      <c r="DO206" s="249">
        <f t="shared" si="1466"/>
        <v>0</v>
      </c>
      <c r="DP206" s="348">
        <f t="shared" ref="DP206:DP207" si="1504">$H206</f>
        <v>0</v>
      </c>
      <c r="DQ206" s="347"/>
      <c r="DR206" s="34">
        <f>SUM(DR207,DR212,DR217)</f>
        <v>0</v>
      </c>
      <c r="DS206" s="34">
        <f>SUM(DS207,DS212,DS217)</f>
        <v>0</v>
      </c>
      <c r="DT206" s="34">
        <f t="shared" ref="DT206:DT207" si="1505">SUM(DR206/12*$B$2)</f>
        <v>0</v>
      </c>
      <c r="DU206" s="34">
        <f t="shared" ref="DU206:DU207" si="1506">SUM(DS206/12*$B$2)</f>
        <v>0</v>
      </c>
      <c r="DV206" s="34">
        <f t="shared" ref="DV206:DY206" si="1507">SUM(DV207,DV212,DV217)</f>
        <v>0</v>
      </c>
      <c r="DW206" s="34">
        <f t="shared" si="1507"/>
        <v>0</v>
      </c>
      <c r="DX206" s="34">
        <f t="shared" si="1507"/>
        <v>0</v>
      </c>
      <c r="DY206" s="34">
        <f t="shared" si="1507"/>
        <v>0</v>
      </c>
      <c r="DZ206" s="94">
        <f t="shared" si="1354"/>
        <v>0</v>
      </c>
      <c r="EA206" s="94">
        <f t="shared" si="1354"/>
        <v>0</v>
      </c>
      <c r="EB206" s="249">
        <f t="shared" si="1191"/>
        <v>0</v>
      </c>
      <c r="EC206" s="249">
        <f t="shared" si="1191"/>
        <v>0</v>
      </c>
      <c r="ED206" s="348">
        <f t="shared" ref="ED206:ED207" si="1508">$H206</f>
        <v>0</v>
      </c>
      <c r="EE206" s="347"/>
      <c r="EF206" s="34">
        <f>SUM(EF207,EF212,EF217)</f>
        <v>0</v>
      </c>
      <c r="EG206" s="34">
        <f>SUM(EG207,EG212,EG217)</f>
        <v>0</v>
      </c>
      <c r="EH206" s="34">
        <f t="shared" ref="EH206:EH207" si="1509">SUM(EF206/12*$B$2)</f>
        <v>0</v>
      </c>
      <c r="EI206" s="34">
        <f t="shared" ref="EI206:EI207" si="1510">SUM(EG206/12*$B$2)</f>
        <v>0</v>
      </c>
      <c r="EJ206" s="34">
        <f t="shared" ref="EJ206:EM206" si="1511">SUM(EJ207,EJ212,EJ217)</f>
        <v>0</v>
      </c>
      <c r="EK206" s="34">
        <f t="shared" si="1511"/>
        <v>0</v>
      </c>
      <c r="EL206" s="34">
        <f t="shared" si="1511"/>
        <v>0</v>
      </c>
      <c r="EM206" s="34">
        <f t="shared" si="1511"/>
        <v>0</v>
      </c>
      <c r="EN206" s="94">
        <f t="shared" si="1355"/>
        <v>0</v>
      </c>
      <c r="EO206" s="94">
        <f t="shared" si="1355"/>
        <v>0</v>
      </c>
      <c r="EP206" s="163">
        <f t="shared" si="1192"/>
        <v>0</v>
      </c>
      <c r="EQ206" s="163">
        <f t="shared" si="1192"/>
        <v>0</v>
      </c>
      <c r="ER206" s="348">
        <f t="shared" ref="ER206:ER207" si="1512">$H206</f>
        <v>0</v>
      </c>
      <c r="ES206" s="347"/>
      <c r="ET206" s="34">
        <f>SUM(ET207,ET212,ET217)</f>
        <v>0</v>
      </c>
      <c r="EU206" s="34">
        <f>SUM(EU207,EU212,EU217)</f>
        <v>0</v>
      </c>
      <c r="EV206" s="34">
        <f t="shared" ref="EV206:EV207" si="1513">SUM(ET206/12*$B$2)</f>
        <v>0</v>
      </c>
      <c r="EW206" s="34">
        <f t="shared" ref="EW206:EW207" si="1514">SUM(EU206/12*$B$2)</f>
        <v>0</v>
      </c>
      <c r="EX206" s="34">
        <f t="shared" ref="EX206:FA206" si="1515">SUM(EX207,EX212,EX217)</f>
        <v>0</v>
      </c>
      <c r="EY206" s="34">
        <f t="shared" si="1515"/>
        <v>0</v>
      </c>
      <c r="EZ206" s="34">
        <f t="shared" si="1515"/>
        <v>0</v>
      </c>
      <c r="FA206" s="34">
        <f t="shared" si="1515"/>
        <v>0</v>
      </c>
      <c r="FB206" s="94">
        <f t="shared" si="1356"/>
        <v>0</v>
      </c>
      <c r="FC206" s="94">
        <f t="shared" si="1356"/>
        <v>0</v>
      </c>
      <c r="FD206" s="249">
        <f t="shared" si="1193"/>
        <v>0</v>
      </c>
      <c r="FE206" s="249">
        <f t="shared" si="1193"/>
        <v>0</v>
      </c>
      <c r="FF206" s="348">
        <f t="shared" ref="FF206:FF207" si="1516">$H206</f>
        <v>0</v>
      </c>
      <c r="FG206" s="347"/>
      <c r="FH206" s="34">
        <f>SUM(FH207,FH212,FH217)</f>
        <v>0</v>
      </c>
      <c r="FI206" s="34">
        <f>SUM(FI207,FI212,FI217)</f>
        <v>0</v>
      </c>
      <c r="FJ206" s="34">
        <f t="shared" ref="FJ206:FJ207" si="1517">SUM(FH206/12*$B$2)</f>
        <v>0</v>
      </c>
      <c r="FK206" s="34">
        <f t="shared" ref="FK206:FK207" si="1518">SUM(FI206/12*$B$2)</f>
        <v>0</v>
      </c>
      <c r="FL206" s="34">
        <f t="shared" ref="FL206:FO206" si="1519">SUM(FL207,FL212,FL217)</f>
        <v>0</v>
      </c>
      <c r="FM206" s="34">
        <f t="shared" si="1519"/>
        <v>0</v>
      </c>
      <c r="FN206" s="34">
        <f t="shared" si="1519"/>
        <v>0</v>
      </c>
      <c r="FO206" s="34">
        <f t="shared" si="1519"/>
        <v>0</v>
      </c>
      <c r="FP206" s="30">
        <f t="shared" si="1357"/>
        <v>0</v>
      </c>
      <c r="FQ206" s="30">
        <f t="shared" si="1357"/>
        <v>0</v>
      </c>
      <c r="FR206" s="249">
        <f t="shared" si="1194"/>
        <v>0</v>
      </c>
      <c r="FS206" s="249">
        <f t="shared" si="1194"/>
        <v>0</v>
      </c>
      <c r="FT206" s="348">
        <f t="shared" ref="FT206:FT207" si="1520">$H206</f>
        <v>0</v>
      </c>
      <c r="FU206" s="347"/>
      <c r="FV206" s="34">
        <f>SUM(FV207,FV212,FV217)</f>
        <v>0</v>
      </c>
      <c r="FW206" s="34">
        <f>SUM(FW207,FW212,FW217)</f>
        <v>0</v>
      </c>
      <c r="FX206" s="34">
        <f t="shared" ref="FX206:FX207" si="1521">SUM(FV206/12*$B$2)</f>
        <v>0</v>
      </c>
      <c r="FY206" s="34">
        <f t="shared" ref="FY206:FY207" si="1522">SUM(FW206/12*$B$2)</f>
        <v>0</v>
      </c>
      <c r="FZ206" s="34">
        <f t="shared" ref="FZ206:GC206" si="1523">SUM(FZ207,FZ212,FZ217)</f>
        <v>0</v>
      </c>
      <c r="GA206" s="34">
        <f t="shared" si="1523"/>
        <v>0</v>
      </c>
      <c r="GB206" s="34">
        <f t="shared" si="1523"/>
        <v>0</v>
      </c>
      <c r="GC206" s="34">
        <f t="shared" si="1523"/>
        <v>0</v>
      </c>
      <c r="GD206" s="94">
        <f t="shared" si="1358"/>
        <v>0</v>
      </c>
      <c r="GE206" s="94">
        <f t="shared" si="1358"/>
        <v>0</v>
      </c>
      <c r="GF206" s="249">
        <f t="shared" si="1467"/>
        <v>0</v>
      </c>
      <c r="GG206" s="249">
        <f t="shared" si="1467"/>
        <v>0</v>
      </c>
      <c r="GH206" s="348">
        <f t="shared" ref="GH206:GH207" si="1524">$H206</f>
        <v>0</v>
      </c>
      <c r="GI206" s="347" t="e">
        <f t="shared" ref="GI206:GI207" si="1525">GA206/FZ206</f>
        <v>#DIV/0!</v>
      </c>
      <c r="GJ206" s="34">
        <f>SUM(GJ207,GJ212,GJ217)</f>
        <v>0</v>
      </c>
      <c r="GK206" s="34">
        <f>SUM(GK207,GK212,GK217)</f>
        <v>0</v>
      </c>
      <c r="GL206" s="34">
        <f t="shared" ref="GL206:GL207" si="1526">SUM(GJ206/12*$B$2)</f>
        <v>0</v>
      </c>
      <c r="GM206" s="34">
        <f t="shared" ref="GM206:GM207" si="1527">SUM(GK206/12*$B$2)</f>
        <v>0</v>
      </c>
      <c r="GN206" s="34">
        <f t="shared" ref="GN206:GQ206" si="1528">SUM(GN207,GN212,GN217)</f>
        <v>0</v>
      </c>
      <c r="GO206" s="34">
        <f t="shared" si="1528"/>
        <v>0</v>
      </c>
      <c r="GP206" s="34">
        <f t="shared" si="1528"/>
        <v>0</v>
      </c>
      <c r="GQ206" s="34">
        <f t="shared" si="1528"/>
        <v>0</v>
      </c>
      <c r="GR206" s="30">
        <f t="shared" si="1359"/>
        <v>0</v>
      </c>
      <c r="GS206" s="30">
        <f t="shared" si="1359"/>
        <v>0</v>
      </c>
      <c r="GT206" s="249">
        <f t="shared" si="1195"/>
        <v>0</v>
      </c>
      <c r="GU206" s="249">
        <f t="shared" si="1195"/>
        <v>0</v>
      </c>
      <c r="GV206" s="348">
        <f t="shared" ref="GV206:GV207" si="1529">$H206</f>
        <v>0</v>
      </c>
      <c r="GW206" s="347"/>
      <c r="GX206" s="34">
        <f>SUM(GX207,GX212,GX217)</f>
        <v>0</v>
      </c>
      <c r="GY206" s="34">
        <f>SUM(GY207,GY212,GY217)</f>
        <v>0</v>
      </c>
      <c r="GZ206" s="34">
        <f t="shared" ref="GZ206:GZ207" si="1530">SUM(GX206/12*$B$2)</f>
        <v>0</v>
      </c>
      <c r="HA206" s="34">
        <f t="shared" ref="HA206:HA207" si="1531">SUM(GY206/12*$B$2)</f>
        <v>0</v>
      </c>
      <c r="HB206" s="34">
        <f t="shared" ref="HB206:HE206" si="1532">SUM(HB207,HB212,HB217)</f>
        <v>0</v>
      </c>
      <c r="HC206" s="34">
        <f t="shared" si="1532"/>
        <v>0</v>
      </c>
      <c r="HD206" s="34">
        <f t="shared" si="1532"/>
        <v>0</v>
      </c>
      <c r="HE206" s="34">
        <f t="shared" si="1532"/>
        <v>0</v>
      </c>
      <c r="HF206" s="94">
        <f t="shared" si="1360"/>
        <v>0</v>
      </c>
      <c r="HG206" s="94">
        <f t="shared" si="1360"/>
        <v>0</v>
      </c>
      <c r="HH206" s="249">
        <f t="shared" si="1468"/>
        <v>0</v>
      </c>
      <c r="HI206" s="249">
        <f t="shared" si="1468"/>
        <v>0</v>
      </c>
      <c r="HJ206" s="348">
        <f t="shared" ref="HJ206:HJ207" si="1533">$H206</f>
        <v>0</v>
      </c>
      <c r="HK206" s="347" t="e">
        <f t="shared" ref="HK206:HK207" si="1534">HC206/HB206</f>
        <v>#DIV/0!</v>
      </c>
      <c r="HL206" s="34">
        <f>SUM(HL207,HL212,HL217)</f>
        <v>0</v>
      </c>
      <c r="HM206" s="34">
        <f>SUM(HM207,HM212,HM217)</f>
        <v>0</v>
      </c>
      <c r="HN206" s="34">
        <f t="shared" ref="HN206:HN207" si="1535">SUM(HL206/12*$B$2)</f>
        <v>0</v>
      </c>
      <c r="HO206" s="34">
        <f t="shared" ref="HO206:HO207" si="1536">SUM(HM206/12*$B$2)</f>
        <v>0</v>
      </c>
      <c r="HP206" s="34">
        <f t="shared" ref="HP206:HS206" si="1537">SUM(HP207,HP212,HP217)</f>
        <v>0</v>
      </c>
      <c r="HQ206" s="34">
        <f t="shared" si="1537"/>
        <v>0</v>
      </c>
      <c r="HR206" s="34">
        <f t="shared" si="1537"/>
        <v>0</v>
      </c>
      <c r="HS206" s="34">
        <f t="shared" si="1537"/>
        <v>0</v>
      </c>
      <c r="HT206" s="94">
        <f t="shared" si="1361"/>
        <v>0</v>
      </c>
      <c r="HU206" s="94">
        <f t="shared" si="1361"/>
        <v>0</v>
      </c>
      <c r="HV206" s="249">
        <f t="shared" si="1469"/>
        <v>0</v>
      </c>
      <c r="HW206" s="249">
        <f t="shared" si="1469"/>
        <v>0</v>
      </c>
      <c r="HX206" s="348">
        <f t="shared" ref="HX206:HX207" si="1538">$H206</f>
        <v>0</v>
      </c>
      <c r="HY206" s="347" t="e">
        <f t="shared" ref="HY206:HY207" si="1539">HQ206/HP206</f>
        <v>#DIV/0!</v>
      </c>
      <c r="HZ206" s="515">
        <f>SUM(HZ207,HZ212,HZ217)</f>
        <v>0</v>
      </c>
      <c r="IA206" s="515">
        <f>SUM(IA207,IA212,IA217)</f>
        <v>0</v>
      </c>
      <c r="IB206" s="515">
        <f t="shared" ref="IB206" si="1540">SUM(HZ206/12*$B$2)</f>
        <v>0</v>
      </c>
      <c r="IC206" s="515">
        <f t="shared" ref="IC206" si="1541">SUM(IA206/12*$B$2)</f>
        <v>0</v>
      </c>
      <c r="ID206" s="515">
        <f t="shared" ref="ID206:IG206" si="1542">SUM(ID207,ID212,ID217)</f>
        <v>0</v>
      </c>
      <c r="IE206" s="515">
        <f t="shared" si="1542"/>
        <v>0</v>
      </c>
      <c r="IF206" s="34">
        <f t="shared" si="1542"/>
        <v>0</v>
      </c>
      <c r="IG206" s="34">
        <f t="shared" si="1542"/>
        <v>0</v>
      </c>
      <c r="IH206" s="94">
        <f t="shared" ref="IH206:II206" si="1543">SUM(ID206+IF206)</f>
        <v>0</v>
      </c>
      <c r="II206" s="94">
        <f t="shared" si="1543"/>
        <v>0</v>
      </c>
      <c r="IJ206" s="524">
        <f t="shared" si="1470"/>
        <v>0</v>
      </c>
      <c r="IK206" s="524">
        <f t="shared" si="1470"/>
        <v>0</v>
      </c>
      <c r="IL206" s="348">
        <f t="shared" ref="IL206:IL207" si="1544">$H206</f>
        <v>0</v>
      </c>
      <c r="IM206" s="347" t="e">
        <f t="shared" ref="IM206:IM207" si="1545">IE206/ID206</f>
        <v>#DIV/0!</v>
      </c>
      <c r="IN206" s="515">
        <f>SUM(IN207,IN212,IN217)</f>
        <v>0</v>
      </c>
      <c r="IO206" s="515">
        <f>SUM(IO207,IO212,IO217)</f>
        <v>0</v>
      </c>
      <c r="IP206" s="515">
        <f t="shared" ref="IP206" si="1546">SUM(IN206/12*$B$2)</f>
        <v>0</v>
      </c>
      <c r="IQ206" s="515">
        <f t="shared" ref="IQ206" si="1547">SUM(IO206/12*$B$2)</f>
        <v>0</v>
      </c>
      <c r="IR206" s="515">
        <f t="shared" ref="IR206:IU206" si="1548">SUM(IR207,IR212,IR217)</f>
        <v>0</v>
      </c>
      <c r="IS206" s="515">
        <f t="shared" si="1548"/>
        <v>0</v>
      </c>
      <c r="IT206" s="34">
        <f t="shared" si="1548"/>
        <v>0</v>
      </c>
      <c r="IU206" s="34">
        <f t="shared" si="1548"/>
        <v>0</v>
      </c>
      <c r="IV206" s="94">
        <f t="shared" ref="IV206:IW206" si="1549">SUM(IR206+IT206)</f>
        <v>0</v>
      </c>
      <c r="IW206" s="94">
        <f t="shared" si="1549"/>
        <v>0</v>
      </c>
      <c r="IX206" s="524">
        <f t="shared" si="1307"/>
        <v>0</v>
      </c>
      <c r="IY206" s="524">
        <f t="shared" si="1307"/>
        <v>0</v>
      </c>
      <c r="IZ206" s="348">
        <f t="shared" ref="IZ206:IZ207" si="1550">$H206</f>
        <v>0</v>
      </c>
      <c r="JA206" s="347" t="e">
        <f t="shared" ref="JA206:JA207" si="1551">IS206/IR206</f>
        <v>#DIV/0!</v>
      </c>
      <c r="JB206" s="524">
        <f t="shared" ref="JB206:JE207" si="1552">I206+W206+AK206+AY206+BM206+CA206+CP206+DD206+DR206+EF206+ET206+FH206+FV206+GJ206+GX206+HL206+HZ206+IN206</f>
        <v>2</v>
      </c>
      <c r="JC206" s="526">
        <f t="shared" si="1552"/>
        <v>274642.88519999996</v>
      </c>
      <c r="JD206" s="540">
        <f t="shared" si="1552"/>
        <v>1.5</v>
      </c>
      <c r="JE206" s="526">
        <f t="shared" si="1552"/>
        <v>205982.16389999999</v>
      </c>
      <c r="JF206" s="524">
        <f t="shared" si="1263"/>
        <v>1</v>
      </c>
      <c r="JG206" s="524">
        <f t="shared" si="1263"/>
        <v>92991.02</v>
      </c>
      <c r="JH206" s="239">
        <f t="shared" si="1263"/>
        <v>0</v>
      </c>
      <c r="JI206" s="239">
        <f t="shared" si="1263"/>
        <v>0</v>
      </c>
      <c r="JJ206" s="239">
        <f t="shared" si="1162"/>
        <v>1</v>
      </c>
      <c r="JK206" s="239">
        <f t="shared" si="1154"/>
        <v>92991.02</v>
      </c>
      <c r="JL206" s="524">
        <f t="shared" si="1471"/>
        <v>-0.5</v>
      </c>
      <c r="JM206" s="524">
        <f t="shared" si="1471"/>
        <v>-112991.14389999998</v>
      </c>
      <c r="JN206" s="73">
        <f t="shared" ref="JN206:JO207" si="1553">JF206/JD206</f>
        <v>0.66666666666666663</v>
      </c>
      <c r="JO206" s="73">
        <f t="shared" si="1553"/>
        <v>0.45145180650274747</v>
      </c>
      <c r="JP206" s="55"/>
      <c r="JQ206" s="55"/>
      <c r="JR206" s="378"/>
      <c r="JS206" s="382"/>
    </row>
    <row r="207" spans="1:280" hidden="1" x14ac:dyDescent="0.2">
      <c r="A207" s="10">
        <v>1</v>
      </c>
      <c r="B207" s="10">
        <v>1</v>
      </c>
      <c r="C207" s="443"/>
      <c r="D207" s="432"/>
      <c r="E207" s="432"/>
      <c r="F207" s="436" t="s">
        <v>146</v>
      </c>
      <c r="G207" s="258">
        <v>27</v>
      </c>
      <c r="H207" s="257">
        <v>92991.018100000001</v>
      </c>
      <c r="I207" s="230">
        <f>VLOOKUP($G207,'ВМП план'!$A$8:$AS$56,12,0)</f>
        <v>1</v>
      </c>
      <c r="J207" s="230">
        <f>VLOOKUP($G207,'ВМП план'!$A$8:$AS$56,13,0)</f>
        <v>92991.018100000001</v>
      </c>
      <c r="K207" s="230">
        <f t="shared" si="1472"/>
        <v>0.75</v>
      </c>
      <c r="L207" s="230">
        <f t="shared" si="1473"/>
        <v>69743.263575000004</v>
      </c>
      <c r="M207" s="230">
        <f>SUM(M208:M211)</f>
        <v>1</v>
      </c>
      <c r="N207" s="230">
        <f t="shared" ref="N207:P207" si="1554">SUM(N208:N211)</f>
        <v>92991.02</v>
      </c>
      <c r="O207" s="34">
        <f t="shared" si="1554"/>
        <v>0</v>
      </c>
      <c r="P207" s="34">
        <f t="shared" si="1554"/>
        <v>0</v>
      </c>
      <c r="Q207" s="94">
        <f t="shared" si="1346"/>
        <v>1</v>
      </c>
      <c r="R207" s="94">
        <f t="shared" si="1347"/>
        <v>92991.02</v>
      </c>
      <c r="S207" s="249">
        <f t="shared" si="1184"/>
        <v>0.25</v>
      </c>
      <c r="T207" s="249">
        <f t="shared" si="1184"/>
        <v>23247.756425</v>
      </c>
      <c r="U207" s="348">
        <f t="shared" si="1475"/>
        <v>92991.018100000001</v>
      </c>
      <c r="V207" s="347"/>
      <c r="W207" s="230">
        <f>VLOOKUP($G207,'ВМП план'!$A$8:$AS$56,10,0)</f>
        <v>0</v>
      </c>
      <c r="X207" s="230">
        <f>VLOOKUP($G207,'ВМП план'!$A$8:$AS$56,11,0)</f>
        <v>0</v>
      </c>
      <c r="Y207" s="34">
        <f t="shared" si="1476"/>
        <v>0</v>
      </c>
      <c r="Z207" s="34">
        <f t="shared" si="1477"/>
        <v>0</v>
      </c>
      <c r="AA207" s="230">
        <f>SUM(AA208:AA211)</f>
        <v>0</v>
      </c>
      <c r="AB207" s="230">
        <f t="shared" ref="AB207:AD207" si="1555">SUM(AB208:AB211)</f>
        <v>0</v>
      </c>
      <c r="AC207" s="34">
        <f t="shared" si="1555"/>
        <v>0</v>
      </c>
      <c r="AD207" s="34">
        <f t="shared" si="1555"/>
        <v>0</v>
      </c>
      <c r="AE207" s="94">
        <f t="shared" si="1479"/>
        <v>0</v>
      </c>
      <c r="AF207" s="94">
        <f t="shared" si="1479"/>
        <v>0</v>
      </c>
      <c r="AG207" s="249">
        <f t="shared" si="1183"/>
        <v>0</v>
      </c>
      <c r="AH207" s="249">
        <f t="shared" si="1183"/>
        <v>0</v>
      </c>
      <c r="AI207" s="348">
        <f t="shared" si="1480"/>
        <v>92991.018100000001</v>
      </c>
      <c r="AJ207" s="347"/>
      <c r="AK207" s="322">
        <f>VLOOKUP($G207,'ВМП план'!$A$8:$AS$56,14,0)</f>
        <v>0</v>
      </c>
      <c r="AL207" s="230">
        <f>VLOOKUP($G207,'ВМП план'!$A$8:$AS$56,15,0)</f>
        <v>0</v>
      </c>
      <c r="AM207" s="34">
        <f t="shared" si="1481"/>
        <v>0</v>
      </c>
      <c r="AN207" s="34">
        <f t="shared" si="1482"/>
        <v>0</v>
      </c>
      <c r="AO207" s="34">
        <f>SUM(AO208:AO211)</f>
        <v>0</v>
      </c>
      <c r="AP207" s="34">
        <f t="shared" ref="AP207:AR207" si="1556">SUM(AP208:AP211)</f>
        <v>0</v>
      </c>
      <c r="AQ207" s="34">
        <f t="shared" si="1556"/>
        <v>0</v>
      </c>
      <c r="AR207" s="34">
        <f t="shared" si="1556"/>
        <v>0</v>
      </c>
      <c r="AS207" s="94">
        <f t="shared" si="1348"/>
        <v>0</v>
      </c>
      <c r="AT207" s="94">
        <f t="shared" si="1348"/>
        <v>0</v>
      </c>
      <c r="AU207" s="249">
        <f t="shared" si="1185"/>
        <v>0</v>
      </c>
      <c r="AV207" s="249">
        <f t="shared" si="1185"/>
        <v>0</v>
      </c>
      <c r="AW207" s="348">
        <f t="shared" si="1484"/>
        <v>92991.018100000001</v>
      </c>
      <c r="AX207" s="347"/>
      <c r="AY207" s="230">
        <f>VLOOKUP($G207,'ВМП план'!$A$8:$AS$56,16,0)</f>
        <v>0</v>
      </c>
      <c r="AZ207" s="230">
        <f>VLOOKUP($G207,'ВМП план'!$A$8:$AS$56,17,0)</f>
        <v>0</v>
      </c>
      <c r="BA207" s="34">
        <f t="shared" si="1485"/>
        <v>0</v>
      </c>
      <c r="BB207" s="34">
        <f t="shared" si="1486"/>
        <v>0</v>
      </c>
      <c r="BC207" s="34">
        <f>SUM(BC208:BC211)</f>
        <v>0</v>
      </c>
      <c r="BD207" s="34">
        <f t="shared" ref="BD207:BF207" si="1557">SUM(BD208:BD211)</f>
        <v>0</v>
      </c>
      <c r="BE207" s="34">
        <f t="shared" si="1557"/>
        <v>0</v>
      </c>
      <c r="BF207" s="34">
        <f t="shared" si="1557"/>
        <v>0</v>
      </c>
      <c r="BG207" s="94">
        <f t="shared" si="1349"/>
        <v>0</v>
      </c>
      <c r="BH207" s="94">
        <f t="shared" si="1349"/>
        <v>0</v>
      </c>
      <c r="BI207" s="249">
        <f t="shared" si="1186"/>
        <v>0</v>
      </c>
      <c r="BJ207" s="249">
        <f t="shared" si="1186"/>
        <v>0</v>
      </c>
      <c r="BK207" s="348">
        <f t="shared" si="1488"/>
        <v>92991.018100000001</v>
      </c>
      <c r="BL207" s="347"/>
      <c r="BM207" s="230">
        <f>VLOOKUP($G207,'ВМП план'!$A$8:$AS$56,8,0)</f>
        <v>0</v>
      </c>
      <c r="BN207" s="230">
        <f>VLOOKUP($G207,'ВМП план'!$A$8:$AS$56,9,0)</f>
        <v>0</v>
      </c>
      <c r="BO207" s="34">
        <f t="shared" si="1489"/>
        <v>0</v>
      </c>
      <c r="BP207" s="34">
        <f t="shared" si="1490"/>
        <v>0</v>
      </c>
      <c r="BQ207" s="34">
        <f>SUM(BQ208:BQ211)</f>
        <v>0</v>
      </c>
      <c r="BR207" s="34">
        <f t="shared" ref="BR207:BT207" si="1558">SUM(BR208:BR211)</f>
        <v>0</v>
      </c>
      <c r="BS207" s="34">
        <f t="shared" si="1558"/>
        <v>0</v>
      </c>
      <c r="BT207" s="34">
        <f t="shared" si="1558"/>
        <v>0</v>
      </c>
      <c r="BU207" s="94">
        <f t="shared" si="1374"/>
        <v>0</v>
      </c>
      <c r="BV207" s="94">
        <f t="shared" si="1375"/>
        <v>0</v>
      </c>
      <c r="BW207" s="249">
        <f t="shared" si="1189"/>
        <v>0</v>
      </c>
      <c r="BX207" s="249">
        <f t="shared" si="1189"/>
        <v>0</v>
      </c>
      <c r="BY207" s="348">
        <f t="shared" si="1492"/>
        <v>92991.018100000001</v>
      </c>
      <c r="BZ207" s="347"/>
      <c r="CA207" s="230">
        <f>VLOOKUP($G207,'ВМП план'!$A$8:$AS$56,18,0)</f>
        <v>0</v>
      </c>
      <c r="CB207" s="230">
        <f>VLOOKUP($G207,'ВМП план'!$A$8:$AS$56,19,0)</f>
        <v>0</v>
      </c>
      <c r="CC207" s="34">
        <f t="shared" si="1493"/>
        <v>0</v>
      </c>
      <c r="CD207" s="34">
        <f t="shared" si="1494"/>
        <v>0</v>
      </c>
      <c r="CE207" s="34">
        <f>SUM(CE208:CE211)</f>
        <v>0</v>
      </c>
      <c r="CF207" s="34">
        <f t="shared" ref="CF207:CH207" si="1559">SUM(CF208:CF211)</f>
        <v>0</v>
      </c>
      <c r="CG207" s="34">
        <f t="shared" si="1559"/>
        <v>0</v>
      </c>
      <c r="CH207" s="34">
        <f t="shared" si="1559"/>
        <v>0</v>
      </c>
      <c r="CI207" s="30">
        <f t="shared" si="1351"/>
        <v>0</v>
      </c>
      <c r="CJ207" s="30">
        <f t="shared" si="1351"/>
        <v>0</v>
      </c>
      <c r="CK207" s="249">
        <f t="shared" si="1190"/>
        <v>0</v>
      </c>
      <c r="CL207" s="249">
        <f t="shared" si="1190"/>
        <v>0</v>
      </c>
      <c r="CM207" s="348">
        <f t="shared" si="1496"/>
        <v>92991.018100000001</v>
      </c>
      <c r="CN207" s="347"/>
      <c r="CO207" s="347"/>
      <c r="CP207" s="230">
        <f>VLOOKUP($G207,'ВМП план'!$A$8:$AS$56,20,0)</f>
        <v>0</v>
      </c>
      <c r="CQ207" s="230">
        <f>VLOOKUP($G207,'ВМП план'!$A$8:$AS$56,21,0)</f>
        <v>0</v>
      </c>
      <c r="CR207" s="34">
        <f t="shared" si="1497"/>
        <v>0</v>
      </c>
      <c r="CS207" s="34">
        <f t="shared" si="1498"/>
        <v>0</v>
      </c>
      <c r="CT207" s="34">
        <f>SUM(CT208:CT211)</f>
        <v>0</v>
      </c>
      <c r="CU207" s="34">
        <f t="shared" ref="CU207:CW207" si="1560">SUM(CU208:CU211)</f>
        <v>0</v>
      </c>
      <c r="CV207" s="34">
        <f t="shared" si="1560"/>
        <v>0</v>
      </c>
      <c r="CW207" s="34">
        <f t="shared" si="1560"/>
        <v>0</v>
      </c>
      <c r="CX207" s="94">
        <f t="shared" si="1352"/>
        <v>0</v>
      </c>
      <c r="CY207" s="94">
        <f t="shared" si="1352"/>
        <v>0</v>
      </c>
      <c r="CZ207" s="249">
        <f t="shared" si="1465"/>
        <v>0</v>
      </c>
      <c r="DA207" s="249">
        <f t="shared" si="1465"/>
        <v>0</v>
      </c>
      <c r="DB207" s="348">
        <f t="shared" si="1500"/>
        <v>92991.018100000001</v>
      </c>
      <c r="DC207" s="347"/>
      <c r="DD207" s="230">
        <f>VLOOKUP($G207,'ВМП план'!$A$8:$AS$56,22,0)</f>
        <v>0</v>
      </c>
      <c r="DE207" s="230">
        <f>VLOOKUP($G207,'ВМП план'!$A$8:$AS$56,23,0)</f>
        <v>0</v>
      </c>
      <c r="DF207" s="34">
        <f t="shared" si="1501"/>
        <v>0</v>
      </c>
      <c r="DG207" s="34">
        <f t="shared" si="1502"/>
        <v>0</v>
      </c>
      <c r="DH207" s="34">
        <f>SUM(DH208:DH211)</f>
        <v>0</v>
      </c>
      <c r="DI207" s="34">
        <f t="shared" ref="DI207:DK207" si="1561">SUM(DI208:DI211)</f>
        <v>0</v>
      </c>
      <c r="DJ207" s="34">
        <f t="shared" si="1561"/>
        <v>0</v>
      </c>
      <c r="DK207" s="34">
        <f t="shared" si="1561"/>
        <v>0</v>
      </c>
      <c r="DL207" s="94">
        <f t="shared" si="1353"/>
        <v>0</v>
      </c>
      <c r="DM207" s="94">
        <f t="shared" si="1353"/>
        <v>0</v>
      </c>
      <c r="DN207" s="249">
        <f t="shared" si="1466"/>
        <v>0</v>
      </c>
      <c r="DO207" s="249">
        <f t="shared" si="1466"/>
        <v>0</v>
      </c>
      <c r="DP207" s="348">
        <f t="shared" si="1504"/>
        <v>92991.018100000001</v>
      </c>
      <c r="DQ207" s="347"/>
      <c r="DR207" s="230">
        <f>VLOOKUP($G207,'ВМП план'!$A$8:$AS$56,24,0)</f>
        <v>0</v>
      </c>
      <c r="DS207" s="230">
        <f>VLOOKUP($G207,'ВМП план'!$A$8:$AS$56,25,0)</f>
        <v>0</v>
      </c>
      <c r="DT207" s="34">
        <f t="shared" si="1505"/>
        <v>0</v>
      </c>
      <c r="DU207" s="34">
        <f t="shared" si="1506"/>
        <v>0</v>
      </c>
      <c r="DV207" s="34">
        <f>SUM(DV208:DV211)</f>
        <v>0</v>
      </c>
      <c r="DW207" s="34">
        <f t="shared" ref="DW207:DY207" si="1562">SUM(DW208:DW211)</f>
        <v>0</v>
      </c>
      <c r="DX207" s="34">
        <f t="shared" si="1562"/>
        <v>0</v>
      </c>
      <c r="DY207" s="34">
        <f t="shared" si="1562"/>
        <v>0</v>
      </c>
      <c r="DZ207" s="94">
        <f t="shared" si="1354"/>
        <v>0</v>
      </c>
      <c r="EA207" s="94">
        <f t="shared" si="1354"/>
        <v>0</v>
      </c>
      <c r="EB207" s="249">
        <f t="shared" si="1191"/>
        <v>0</v>
      </c>
      <c r="EC207" s="249">
        <f t="shared" si="1191"/>
        <v>0</v>
      </c>
      <c r="ED207" s="348">
        <f t="shared" si="1508"/>
        <v>92991.018100000001</v>
      </c>
      <c r="EE207" s="347"/>
      <c r="EF207" s="230">
        <f>VLOOKUP($G207,'ВМП план'!$A$8:$AS$56,26,0)</f>
        <v>0</v>
      </c>
      <c r="EG207" s="230">
        <f>VLOOKUP($G207,'ВМП план'!$A$8:$AS$56,27,0)</f>
        <v>0</v>
      </c>
      <c r="EH207" s="34">
        <f t="shared" si="1509"/>
        <v>0</v>
      </c>
      <c r="EI207" s="34">
        <f t="shared" si="1510"/>
        <v>0</v>
      </c>
      <c r="EJ207" s="34">
        <f>SUM(EJ208:EJ211)</f>
        <v>0</v>
      </c>
      <c r="EK207" s="34">
        <f t="shared" ref="EK207:EM207" si="1563">SUM(EK208:EK211)</f>
        <v>0</v>
      </c>
      <c r="EL207" s="34">
        <f t="shared" si="1563"/>
        <v>0</v>
      </c>
      <c r="EM207" s="34">
        <f t="shared" si="1563"/>
        <v>0</v>
      </c>
      <c r="EN207" s="94">
        <f t="shared" si="1355"/>
        <v>0</v>
      </c>
      <c r="EO207" s="94">
        <f t="shared" si="1355"/>
        <v>0</v>
      </c>
      <c r="EP207" s="163">
        <f t="shared" si="1192"/>
        <v>0</v>
      </c>
      <c r="EQ207" s="163">
        <f t="shared" si="1192"/>
        <v>0</v>
      </c>
      <c r="ER207" s="348">
        <f t="shared" si="1512"/>
        <v>92991.018100000001</v>
      </c>
      <c r="ES207" s="347"/>
      <c r="ET207" s="230">
        <f>VLOOKUP($G207,'ВМП план'!$A$8:$AS$56,28,0)</f>
        <v>0</v>
      </c>
      <c r="EU207" s="230">
        <f>VLOOKUP($G207,'ВМП план'!$A$8:$AS$56,29,0)</f>
        <v>0</v>
      </c>
      <c r="EV207" s="34">
        <f t="shared" si="1513"/>
        <v>0</v>
      </c>
      <c r="EW207" s="34">
        <f t="shared" si="1514"/>
        <v>0</v>
      </c>
      <c r="EX207" s="34">
        <f>SUM(EX208:EX211)</f>
        <v>0</v>
      </c>
      <c r="EY207" s="34">
        <f t="shared" ref="EY207:FA207" si="1564">SUM(EY208:EY211)</f>
        <v>0</v>
      </c>
      <c r="EZ207" s="34">
        <f t="shared" si="1564"/>
        <v>0</v>
      </c>
      <c r="FA207" s="34">
        <f t="shared" si="1564"/>
        <v>0</v>
      </c>
      <c r="FB207" s="94">
        <f t="shared" si="1356"/>
        <v>0</v>
      </c>
      <c r="FC207" s="94">
        <f t="shared" si="1356"/>
        <v>0</v>
      </c>
      <c r="FD207" s="249">
        <f t="shared" si="1193"/>
        <v>0</v>
      </c>
      <c r="FE207" s="249">
        <f t="shared" si="1193"/>
        <v>0</v>
      </c>
      <c r="FF207" s="348">
        <f t="shared" si="1516"/>
        <v>92991.018100000001</v>
      </c>
      <c r="FG207" s="347"/>
      <c r="FH207" s="230">
        <f>VLOOKUP($G207,'ВМП план'!$A$8:$AS$56,30,0)</f>
        <v>0</v>
      </c>
      <c r="FI207" s="230">
        <f>VLOOKUP($G207,'ВМП план'!$A$8:$AS$56,31,0)</f>
        <v>0</v>
      </c>
      <c r="FJ207" s="34">
        <f t="shared" si="1517"/>
        <v>0</v>
      </c>
      <c r="FK207" s="34">
        <f t="shared" si="1518"/>
        <v>0</v>
      </c>
      <c r="FL207" s="34">
        <f>SUM(FL208:FL211)</f>
        <v>0</v>
      </c>
      <c r="FM207" s="34">
        <f t="shared" ref="FM207:FO207" si="1565">SUM(FM208:FM211)</f>
        <v>0</v>
      </c>
      <c r="FN207" s="34">
        <f t="shared" si="1565"/>
        <v>0</v>
      </c>
      <c r="FO207" s="34">
        <f t="shared" si="1565"/>
        <v>0</v>
      </c>
      <c r="FP207" s="30">
        <f t="shared" si="1357"/>
        <v>0</v>
      </c>
      <c r="FQ207" s="30">
        <f t="shared" si="1357"/>
        <v>0</v>
      </c>
      <c r="FR207" s="249">
        <f t="shared" si="1194"/>
        <v>0</v>
      </c>
      <c r="FS207" s="249">
        <f t="shared" si="1194"/>
        <v>0</v>
      </c>
      <c r="FT207" s="348">
        <f t="shared" si="1520"/>
        <v>92991.018100000001</v>
      </c>
      <c r="FU207" s="347"/>
      <c r="FV207" s="230">
        <f>VLOOKUP($G207,'ВМП план'!$A$8:$AS$56,42,0)</f>
        <v>0</v>
      </c>
      <c r="FW207" s="230">
        <f>VLOOKUP($G207,'ВМП план'!$A$8:$AS$56,43,0)</f>
        <v>0</v>
      </c>
      <c r="FX207" s="34">
        <f t="shared" si="1521"/>
        <v>0</v>
      </c>
      <c r="FY207" s="34">
        <f t="shared" si="1522"/>
        <v>0</v>
      </c>
      <c r="FZ207" s="34">
        <f>SUM(FZ208:FZ211)</f>
        <v>0</v>
      </c>
      <c r="GA207" s="34">
        <f t="shared" ref="GA207:GC207" si="1566">SUM(GA208:GA211)</f>
        <v>0</v>
      </c>
      <c r="GB207" s="34">
        <f t="shared" si="1566"/>
        <v>0</v>
      </c>
      <c r="GC207" s="34">
        <f t="shared" si="1566"/>
        <v>0</v>
      </c>
      <c r="GD207" s="94">
        <f t="shared" si="1358"/>
        <v>0</v>
      </c>
      <c r="GE207" s="94">
        <f t="shared" si="1358"/>
        <v>0</v>
      </c>
      <c r="GF207" s="249">
        <f t="shared" si="1467"/>
        <v>0</v>
      </c>
      <c r="GG207" s="249">
        <f t="shared" si="1467"/>
        <v>0</v>
      </c>
      <c r="GH207" s="348">
        <f t="shared" si="1524"/>
        <v>92991.018100000001</v>
      </c>
      <c r="GI207" s="347" t="e">
        <f t="shared" si="1525"/>
        <v>#DIV/0!</v>
      </c>
      <c r="GJ207" s="230">
        <f>VLOOKUP($G207,'ВМП план'!$A$8:$AS$56,34,0)</f>
        <v>0</v>
      </c>
      <c r="GK207" s="230">
        <f>VLOOKUP($G207,'ВМП план'!$A$8:$AS$56,35,0)</f>
        <v>0</v>
      </c>
      <c r="GL207" s="34">
        <f t="shared" si="1526"/>
        <v>0</v>
      </c>
      <c r="GM207" s="34">
        <f t="shared" si="1527"/>
        <v>0</v>
      </c>
      <c r="GN207" s="34">
        <f>SUM(GN208:GN211)</f>
        <v>0</v>
      </c>
      <c r="GO207" s="34">
        <f t="shared" ref="GO207:GQ207" si="1567">SUM(GO208:GO211)</f>
        <v>0</v>
      </c>
      <c r="GP207" s="34">
        <f t="shared" si="1567"/>
        <v>0</v>
      </c>
      <c r="GQ207" s="34">
        <f t="shared" si="1567"/>
        <v>0</v>
      </c>
      <c r="GR207" s="30">
        <f t="shared" si="1359"/>
        <v>0</v>
      </c>
      <c r="GS207" s="30">
        <f t="shared" si="1359"/>
        <v>0</v>
      </c>
      <c r="GT207" s="249">
        <f t="shared" si="1195"/>
        <v>0</v>
      </c>
      <c r="GU207" s="249">
        <f t="shared" si="1195"/>
        <v>0</v>
      </c>
      <c r="GV207" s="348">
        <f t="shared" si="1529"/>
        <v>92991.018100000001</v>
      </c>
      <c r="GW207" s="347"/>
      <c r="GX207" s="230">
        <f>VLOOKUP($G207,'ВМП план'!$A$8:$AS$56,36,0)</f>
        <v>0</v>
      </c>
      <c r="GY207" s="230">
        <f>VLOOKUP($G207,'ВМП план'!$A$8:$AS$56,37,0)</f>
        <v>0</v>
      </c>
      <c r="GZ207" s="34">
        <f t="shared" si="1530"/>
        <v>0</v>
      </c>
      <c r="HA207" s="34">
        <f t="shared" si="1531"/>
        <v>0</v>
      </c>
      <c r="HB207" s="34">
        <f>SUM(HB208:HB211)</f>
        <v>0</v>
      </c>
      <c r="HC207" s="34">
        <f t="shared" ref="HC207:HE207" si="1568">SUM(HC208:HC211)</f>
        <v>0</v>
      </c>
      <c r="HD207" s="34">
        <f t="shared" si="1568"/>
        <v>0</v>
      </c>
      <c r="HE207" s="34">
        <f t="shared" si="1568"/>
        <v>0</v>
      </c>
      <c r="HF207" s="94">
        <f t="shared" si="1360"/>
        <v>0</v>
      </c>
      <c r="HG207" s="94">
        <f t="shared" si="1360"/>
        <v>0</v>
      </c>
      <c r="HH207" s="249">
        <f t="shared" si="1468"/>
        <v>0</v>
      </c>
      <c r="HI207" s="249">
        <f t="shared" si="1468"/>
        <v>0</v>
      </c>
      <c r="HJ207" s="348">
        <f t="shared" si="1533"/>
        <v>92991.018100000001</v>
      </c>
      <c r="HK207" s="347" t="e">
        <f t="shared" si="1534"/>
        <v>#DIV/0!</v>
      </c>
      <c r="HL207" s="230">
        <f>VLOOKUP($G207,'ВМП план'!$A$8:$AS$56,38,0)</f>
        <v>0</v>
      </c>
      <c r="HM207" s="230">
        <f>VLOOKUP($G207,'ВМП план'!$A$8:$AS$56,39,0)</f>
        <v>0</v>
      </c>
      <c r="HN207" s="34">
        <f t="shared" si="1535"/>
        <v>0</v>
      </c>
      <c r="HO207" s="34">
        <f t="shared" si="1536"/>
        <v>0</v>
      </c>
      <c r="HP207" s="34">
        <f>SUM(HP208:HP211)</f>
        <v>0</v>
      </c>
      <c r="HQ207" s="34">
        <f t="shared" ref="HQ207:HS207" si="1569">SUM(HQ208:HQ211)</f>
        <v>0</v>
      </c>
      <c r="HR207" s="34">
        <f t="shared" si="1569"/>
        <v>0</v>
      </c>
      <c r="HS207" s="34">
        <f t="shared" si="1569"/>
        <v>0</v>
      </c>
      <c r="HT207" s="94">
        <f t="shared" si="1361"/>
        <v>0</v>
      </c>
      <c r="HU207" s="94">
        <f t="shared" si="1361"/>
        <v>0</v>
      </c>
      <c r="HV207" s="249">
        <f t="shared" si="1469"/>
        <v>0</v>
      </c>
      <c r="HW207" s="249">
        <f t="shared" si="1469"/>
        <v>0</v>
      </c>
      <c r="HX207" s="348">
        <f t="shared" si="1538"/>
        <v>92991.018100000001</v>
      </c>
      <c r="HY207" s="347" t="e">
        <f t="shared" si="1539"/>
        <v>#DIV/0!</v>
      </c>
      <c r="HZ207" s="515">
        <f>VLOOKUP($G207,'ВМП план'!$A$8:$AS$56,32,0)</f>
        <v>0</v>
      </c>
      <c r="IA207" s="515">
        <f>VLOOKUP($G207,'ВМП план'!$A$8:$AS$56,33,0)</f>
        <v>0</v>
      </c>
      <c r="IB207" s="515">
        <f>SUM(HZ207/12*$B$2)</f>
        <v>0</v>
      </c>
      <c r="IC207" s="515">
        <f>SUM(IA207/12*$B$2)</f>
        <v>0</v>
      </c>
      <c r="ID207" s="524"/>
      <c r="IE207" s="524"/>
      <c r="IF207" s="249"/>
      <c r="IG207" s="249"/>
      <c r="IH207" s="249"/>
      <c r="II207" s="249"/>
      <c r="IJ207" s="524">
        <f t="shared" si="1470"/>
        <v>0</v>
      </c>
      <c r="IK207" s="524">
        <f t="shared" si="1470"/>
        <v>0</v>
      </c>
      <c r="IL207" s="348">
        <f t="shared" si="1544"/>
        <v>92991.018100000001</v>
      </c>
      <c r="IM207" s="347" t="e">
        <f t="shared" si="1545"/>
        <v>#DIV/0!</v>
      </c>
      <c r="IN207" s="515">
        <f>VLOOKUP($G207,'ВМП план'!$A$8:$AS$56,32,0)</f>
        <v>0</v>
      </c>
      <c r="IO207" s="515">
        <f>VLOOKUP($G207,'ВМП план'!$A$8:$AS$56,33,0)</f>
        <v>0</v>
      </c>
      <c r="IP207" s="515">
        <f>SUM(IN207/12*$B$2)</f>
        <v>0</v>
      </c>
      <c r="IQ207" s="515">
        <f>SUM(IO207/12*$B$2)</f>
        <v>0</v>
      </c>
      <c r="IR207" s="524"/>
      <c r="IS207" s="524"/>
      <c r="IT207" s="249"/>
      <c r="IU207" s="249"/>
      <c r="IV207" s="249"/>
      <c r="IW207" s="249"/>
      <c r="IX207" s="524">
        <f t="shared" si="1307"/>
        <v>0</v>
      </c>
      <c r="IY207" s="524">
        <f t="shared" si="1307"/>
        <v>0</v>
      </c>
      <c r="IZ207" s="348">
        <f t="shared" si="1550"/>
        <v>92991.018100000001</v>
      </c>
      <c r="JA207" s="347" t="e">
        <f t="shared" si="1551"/>
        <v>#DIV/0!</v>
      </c>
      <c r="JB207" s="524">
        <f t="shared" si="1552"/>
        <v>1</v>
      </c>
      <c r="JC207" s="526">
        <f t="shared" si="1552"/>
        <v>92991.018100000001</v>
      </c>
      <c r="JD207" s="540">
        <f t="shared" si="1552"/>
        <v>0.75</v>
      </c>
      <c r="JE207" s="526">
        <f t="shared" si="1552"/>
        <v>69743.263575000004</v>
      </c>
      <c r="JF207" s="524">
        <f t="shared" ref="JF207:JI211" si="1570">M207+AA207+AO207+BC207+BQ207+CE207+CT207+DH207+DV207+EJ207+EX207+FL207+FZ207+GN207+HB207+HP207+ID207</f>
        <v>1</v>
      </c>
      <c r="JG207" s="524">
        <f t="shared" si="1570"/>
        <v>92991.02</v>
      </c>
      <c r="JH207" s="239">
        <f t="shared" si="1570"/>
        <v>0</v>
      </c>
      <c r="JI207" s="239">
        <f t="shared" si="1570"/>
        <v>0</v>
      </c>
      <c r="JJ207" s="239">
        <f t="shared" si="1162"/>
        <v>1</v>
      </c>
      <c r="JK207" s="239">
        <f t="shared" si="1154"/>
        <v>92991.02</v>
      </c>
      <c r="JL207" s="524">
        <f t="shared" si="1471"/>
        <v>0.25</v>
      </c>
      <c r="JM207" s="524">
        <f t="shared" si="1471"/>
        <v>23247.756425</v>
      </c>
      <c r="JN207" s="73">
        <f t="shared" si="1553"/>
        <v>1.3333333333333333</v>
      </c>
      <c r="JO207" s="73">
        <f t="shared" si="1553"/>
        <v>1.3333333605761077</v>
      </c>
      <c r="JP207" s="55">
        <f t="shared" ref="JP207" si="1571">JC207/JB207</f>
        <v>92991.018100000001</v>
      </c>
      <c r="JQ207" s="55">
        <f t="shared" ref="JQ207" si="1572">JG207/JF207</f>
        <v>92991.02</v>
      </c>
      <c r="JR207" s="378">
        <f>SUM($JP$207-JQ207)</f>
        <v>-1.9000000029336661E-3</v>
      </c>
      <c r="JS207" s="382"/>
    </row>
    <row r="208" spans="1:280" ht="140.25" hidden="1" x14ac:dyDescent="0.2">
      <c r="A208" s="10">
        <v>1</v>
      </c>
      <c r="B208" s="10">
        <v>1</v>
      </c>
      <c r="C208" s="445" t="s">
        <v>479</v>
      </c>
      <c r="D208" s="446" t="s">
        <v>480</v>
      </c>
      <c r="E208" s="447">
        <v>403</v>
      </c>
      <c r="F208" s="446" t="s">
        <v>481</v>
      </c>
      <c r="G208" s="142">
        <v>27</v>
      </c>
      <c r="H208" s="169">
        <v>92991.018100000001</v>
      </c>
      <c r="I208" s="30"/>
      <c r="J208" s="30"/>
      <c r="K208" s="30"/>
      <c r="L208" s="30"/>
      <c r="M208" s="30">
        <f>VLOOKUP($E208,'факт '!$D$8:$BM$167,3,0)</f>
        <v>1</v>
      </c>
      <c r="N208" s="30">
        <f>VLOOKUP($E208,'факт '!$D$8:$BM$167,4,0)</f>
        <v>92991.02</v>
      </c>
      <c r="O208" s="30">
        <f>VLOOKUP($E208,'факт '!$D$8:$BM$167,5,0)</f>
        <v>0</v>
      </c>
      <c r="P208" s="30">
        <f>VLOOKUP($E208,'факт '!$D$8:$BM$167,6,0)</f>
        <v>0</v>
      </c>
      <c r="Q208" s="30">
        <f>M208+O208</f>
        <v>1</v>
      </c>
      <c r="R208" s="30">
        <f>N208+P208</f>
        <v>92991.02</v>
      </c>
      <c r="S208" s="163">
        <f t="shared" si="1184"/>
        <v>1</v>
      </c>
      <c r="T208" s="163">
        <f t="shared" si="1184"/>
        <v>92991.02</v>
      </c>
      <c r="U208" s="163">
        <v>92991.018100000001</v>
      </c>
      <c r="V208" s="163">
        <f>N208/M208</f>
        <v>92991.02</v>
      </c>
      <c r="W208" s="30"/>
      <c r="X208" s="30"/>
      <c r="Y208" s="30"/>
      <c r="Z208" s="30"/>
      <c r="AA208" s="30">
        <f>VLOOKUP($E208,'факт '!$D$8:$BM$167,9,0)</f>
        <v>0</v>
      </c>
      <c r="AB208" s="30">
        <f>VLOOKUP($E208,'факт '!$D$8:$BM$167,10,0)</f>
        <v>0</v>
      </c>
      <c r="AC208" s="30">
        <f>VLOOKUP($E208,'факт '!$D$8:$BM$167,11,0)</f>
        <v>0</v>
      </c>
      <c r="AD208" s="30">
        <f>VLOOKUP($E208,'факт '!$D$8:$BM$167,12,0)</f>
        <v>0</v>
      </c>
      <c r="AE208" s="30">
        <f>AA208+AC208</f>
        <v>0</v>
      </c>
      <c r="AF208" s="30">
        <f>AB208+AD208</f>
        <v>0</v>
      </c>
      <c r="AG208" s="163">
        <f t="shared" si="1183"/>
        <v>0</v>
      </c>
      <c r="AH208" s="163">
        <f t="shared" si="1183"/>
        <v>0</v>
      </c>
      <c r="AI208" s="163"/>
      <c r="AJ208" s="163"/>
      <c r="AK208" s="30"/>
      <c r="AL208" s="30"/>
      <c r="AM208" s="30"/>
      <c r="AN208" s="30"/>
      <c r="AO208" s="30">
        <f>VLOOKUP($E208,'факт '!$D$8:$BM$167,7,0)</f>
        <v>0</v>
      </c>
      <c r="AP208" s="30">
        <f>VLOOKUP($E208,'факт '!$D$8:$BM$167,8,0)</f>
        <v>0</v>
      </c>
      <c r="AQ208" s="30"/>
      <c r="AR208" s="30"/>
      <c r="AS208" s="30">
        <f>AO208+AQ208</f>
        <v>0</v>
      </c>
      <c r="AT208" s="30">
        <f>AP208+AR208</f>
        <v>0</v>
      </c>
      <c r="AU208" s="163">
        <f t="shared" si="1185"/>
        <v>0</v>
      </c>
      <c r="AV208" s="163">
        <f t="shared" si="1185"/>
        <v>0</v>
      </c>
      <c r="AW208" s="163"/>
      <c r="AX208" s="163"/>
      <c r="AY208" s="30"/>
      <c r="AZ208" s="30"/>
      <c r="BA208" s="30"/>
      <c r="BB208" s="30"/>
      <c r="BC208" s="30">
        <f>VLOOKUP($E208,'факт '!$D$8:$BM$167,13,0)</f>
        <v>0</v>
      </c>
      <c r="BD208" s="30">
        <f>VLOOKUP($E208,'факт '!$D$8:$BM$167,14,0)</f>
        <v>0</v>
      </c>
      <c r="BE208" s="30"/>
      <c r="BF208" s="30"/>
      <c r="BG208" s="30">
        <f>BC208+BE208</f>
        <v>0</v>
      </c>
      <c r="BH208" s="30">
        <f>BD208+BF208</f>
        <v>0</v>
      </c>
      <c r="BI208" s="163">
        <f t="shared" si="1186"/>
        <v>0</v>
      </c>
      <c r="BJ208" s="163">
        <f t="shared" si="1186"/>
        <v>0</v>
      </c>
      <c r="BK208" s="163"/>
      <c r="BL208" s="163"/>
      <c r="BM208" s="30"/>
      <c r="BN208" s="30"/>
      <c r="BO208" s="30"/>
      <c r="BP208" s="30"/>
      <c r="BQ208" s="30">
        <f>VLOOKUP($E208,'факт '!$D$8:$BM$167,17,0)</f>
        <v>0</v>
      </c>
      <c r="BR208" s="30">
        <f>VLOOKUP($E208,'факт '!$D$8:$BM$167,18,0)</f>
        <v>0</v>
      </c>
      <c r="BS208" s="30">
        <f>VLOOKUP($E208,'факт '!$D$8:$BM$167,19,0)</f>
        <v>0</v>
      </c>
      <c r="BT208" s="30">
        <f>VLOOKUP($E208,'факт '!$D$8:$BM$167,20,0)</f>
        <v>0</v>
      </c>
      <c r="BU208" s="30">
        <f>BQ208+BS208</f>
        <v>0</v>
      </c>
      <c r="BV208" s="30">
        <f>BR208+BT208</f>
        <v>0</v>
      </c>
      <c r="BW208" s="163">
        <f t="shared" si="1189"/>
        <v>0</v>
      </c>
      <c r="BX208" s="163">
        <f t="shared" si="1189"/>
        <v>0</v>
      </c>
      <c r="BY208" s="163"/>
      <c r="BZ208" s="163"/>
      <c r="CA208" s="30"/>
      <c r="CB208" s="30"/>
      <c r="CC208" s="30"/>
      <c r="CD208" s="30"/>
      <c r="CE208" s="30">
        <f>VLOOKUP($E208,'факт '!$D$8:$BM$167,21,0)</f>
        <v>0</v>
      </c>
      <c r="CF208" s="30">
        <f>VLOOKUP($E208,'факт '!$D$8:$BM$167,22,0)</f>
        <v>0</v>
      </c>
      <c r="CG208" s="30">
        <f>VLOOKUP($E208,'факт '!$D$8:$BM$167,23,0)</f>
        <v>0</v>
      </c>
      <c r="CH208" s="30">
        <f>VLOOKUP($E208,'факт '!$D$8:$BM$167,24,0)</f>
        <v>0</v>
      </c>
      <c r="CI208" s="30">
        <f>CE208+CG208</f>
        <v>0</v>
      </c>
      <c r="CJ208" s="30">
        <f>CF208+CH208</f>
        <v>0</v>
      </c>
      <c r="CK208" s="163">
        <f t="shared" si="1190"/>
        <v>0</v>
      </c>
      <c r="CL208" s="163">
        <f t="shared" si="1190"/>
        <v>0</v>
      </c>
      <c r="CM208" s="163"/>
      <c r="CN208" s="163"/>
      <c r="CO208" s="163"/>
      <c r="CP208" s="30"/>
      <c r="CQ208" s="30"/>
      <c r="CR208" s="30"/>
      <c r="CS208" s="30"/>
      <c r="CT208" s="30">
        <f>VLOOKUP($E208,'факт '!$D$8:$BM$167,25,0)</f>
        <v>0</v>
      </c>
      <c r="CU208" s="30">
        <f>VLOOKUP($E208,'факт '!$D$8:$BM$167,26,0)</f>
        <v>0</v>
      </c>
      <c r="CV208" s="30">
        <f>VLOOKUP($E208,'факт '!$D$8:$BM$167,27,0)</f>
        <v>0</v>
      </c>
      <c r="CW208" s="30">
        <f>VLOOKUP($E208,'факт '!$D$8:$BM$167,28,0)</f>
        <v>0</v>
      </c>
      <c r="CX208" s="30">
        <f>CT208+CV208</f>
        <v>0</v>
      </c>
      <c r="CY208" s="30">
        <f>CU208+CW208</f>
        <v>0</v>
      </c>
      <c r="CZ208" s="163">
        <f t="shared" si="1465"/>
        <v>0</v>
      </c>
      <c r="DA208" s="163">
        <f t="shared" si="1465"/>
        <v>0</v>
      </c>
      <c r="DB208" s="163"/>
      <c r="DC208" s="163"/>
      <c r="DD208" s="30"/>
      <c r="DE208" s="30"/>
      <c r="DF208" s="30"/>
      <c r="DG208" s="30"/>
      <c r="DH208" s="30">
        <f>VLOOKUP($E208,'факт '!$D$8:$BM$167,29,0)</f>
        <v>0</v>
      </c>
      <c r="DI208" s="30">
        <f>VLOOKUP($E208,'факт '!$D$8:$BM$167,30,0)</f>
        <v>0</v>
      </c>
      <c r="DJ208" s="30">
        <f>VLOOKUP($E208,'факт '!$D$8:$BM$167,31,0)</f>
        <v>0</v>
      </c>
      <c r="DK208" s="30">
        <f>VLOOKUP($E208,'факт '!$D$8:$BM$167,32,0)</f>
        <v>0</v>
      </c>
      <c r="DL208" s="30">
        <f>DH208+DJ208</f>
        <v>0</v>
      </c>
      <c r="DM208" s="30">
        <f>DI208+DK208</f>
        <v>0</v>
      </c>
      <c r="DN208" s="163">
        <f t="shared" si="1466"/>
        <v>0</v>
      </c>
      <c r="DO208" s="163">
        <f t="shared" si="1466"/>
        <v>0</v>
      </c>
      <c r="DP208" s="163"/>
      <c r="DQ208" s="163"/>
      <c r="DR208" s="30"/>
      <c r="DS208" s="30"/>
      <c r="DT208" s="30"/>
      <c r="DU208" s="30"/>
      <c r="DV208" s="30">
        <f>VLOOKUP($E208,'факт '!$D$8:$BM$167,33,0)</f>
        <v>0</v>
      </c>
      <c r="DW208" s="30">
        <f>VLOOKUP($E208,'факт '!$D$8:$BM$167,34,0)</f>
        <v>0</v>
      </c>
      <c r="DX208" s="30">
        <f>VLOOKUP($E208,'факт '!$D$8:$BM$167,35,0)</f>
        <v>0</v>
      </c>
      <c r="DY208" s="30">
        <f>VLOOKUP($E208,'факт '!$D$8:$BM$167,36,0)</f>
        <v>0</v>
      </c>
      <c r="DZ208" s="30">
        <f>DV208+DX208</f>
        <v>0</v>
      </c>
      <c r="EA208" s="30">
        <f>DW208+DY208</f>
        <v>0</v>
      </c>
      <c r="EB208" s="163">
        <f t="shared" si="1191"/>
        <v>0</v>
      </c>
      <c r="EC208" s="163">
        <f t="shared" si="1191"/>
        <v>0</v>
      </c>
      <c r="ED208" s="163"/>
      <c r="EE208" s="163"/>
      <c r="EF208" s="30"/>
      <c r="EG208" s="30"/>
      <c r="EH208" s="30"/>
      <c r="EI208" s="30"/>
      <c r="EJ208" s="30">
        <f>VLOOKUP($E208,'факт '!$D$8:$BM$167,15,0)</f>
        <v>0</v>
      </c>
      <c r="EK208" s="30">
        <f>VLOOKUP($E208,'факт '!$D$8:$BM$167,16,0)</f>
        <v>0</v>
      </c>
      <c r="EL208" s="30"/>
      <c r="EM208" s="30"/>
      <c r="EN208" s="30">
        <f>EJ208+EL208</f>
        <v>0</v>
      </c>
      <c r="EO208" s="30">
        <f>EK208+EM208</f>
        <v>0</v>
      </c>
      <c r="EP208" s="163">
        <f t="shared" si="1192"/>
        <v>0</v>
      </c>
      <c r="EQ208" s="163">
        <f t="shared" si="1192"/>
        <v>0</v>
      </c>
      <c r="ER208" s="163"/>
      <c r="ES208" s="163"/>
      <c r="ET208" s="30"/>
      <c r="EU208" s="30"/>
      <c r="EV208" s="30"/>
      <c r="EW208" s="30"/>
      <c r="EX208" s="30">
        <f>VLOOKUP($E208,'факт '!$D$8:$BM$167,37,0)</f>
        <v>0</v>
      </c>
      <c r="EY208" s="30">
        <f>VLOOKUP($E208,'факт '!$D$8:$BM$167,38,0)</f>
        <v>0</v>
      </c>
      <c r="EZ208" s="30">
        <f>VLOOKUP($E208,'факт '!$D$8:$BM$167,39,0)</f>
        <v>0</v>
      </c>
      <c r="FA208" s="30">
        <f>VLOOKUP($E208,'факт '!$D$8:$BM$167,40,0)</f>
        <v>0</v>
      </c>
      <c r="FB208" s="30">
        <f>EX208+EZ208</f>
        <v>0</v>
      </c>
      <c r="FC208" s="30">
        <f>EY208+FA208</f>
        <v>0</v>
      </c>
      <c r="FD208" s="163">
        <f t="shared" si="1193"/>
        <v>0</v>
      </c>
      <c r="FE208" s="163">
        <f t="shared" si="1193"/>
        <v>0</v>
      </c>
      <c r="FF208" s="163"/>
      <c r="FG208" s="163"/>
      <c r="FH208" s="30"/>
      <c r="FI208" s="30"/>
      <c r="FJ208" s="30"/>
      <c r="FK208" s="30"/>
      <c r="FL208" s="30">
        <f>VLOOKUP($E208,'факт '!$D$8:$BM$167,45,0)</f>
        <v>0</v>
      </c>
      <c r="FM208" s="30">
        <f>VLOOKUP($E208,'факт '!$D$8:$BM$167,46,0)</f>
        <v>0</v>
      </c>
      <c r="FN208" s="30">
        <f>VLOOKUP($E208,'факт '!$D$8:$BM$167,47,0)</f>
        <v>0</v>
      </c>
      <c r="FO208" s="30">
        <f>VLOOKUP($E208,'факт '!$D$8:$BM$167,48,0)</f>
        <v>0</v>
      </c>
      <c r="FP208" s="30">
        <f>FL208+FN208</f>
        <v>0</v>
      </c>
      <c r="FQ208" s="30">
        <f>FM208+FO208</f>
        <v>0</v>
      </c>
      <c r="FR208" s="163">
        <f t="shared" si="1194"/>
        <v>0</v>
      </c>
      <c r="FS208" s="163">
        <f t="shared" si="1194"/>
        <v>0</v>
      </c>
      <c r="FT208" s="163"/>
      <c r="FU208" s="163"/>
      <c r="FV208" s="30"/>
      <c r="FW208" s="30"/>
      <c r="FX208" s="30"/>
      <c r="FY208" s="30"/>
      <c r="FZ208" s="252"/>
      <c r="GA208" s="252"/>
      <c r="GB208" s="30"/>
      <c r="GC208" s="30"/>
      <c r="GD208" s="30"/>
      <c r="GE208" s="30"/>
      <c r="GF208" s="163">
        <f t="shared" si="1467"/>
        <v>0</v>
      </c>
      <c r="GG208" s="163">
        <f t="shared" si="1467"/>
        <v>0</v>
      </c>
      <c r="GH208" s="163"/>
      <c r="GI208" s="163"/>
      <c r="GJ208" s="30"/>
      <c r="GK208" s="30"/>
      <c r="GL208" s="30"/>
      <c r="GM208" s="30"/>
      <c r="GN208" s="30">
        <f>VLOOKUP($E208,'факт '!$D$8:$BM$167,41,0)</f>
        <v>0</v>
      </c>
      <c r="GO208" s="30">
        <f>VLOOKUP($E208,'факт '!$D$8:$BM$167,42,0)</f>
        <v>0</v>
      </c>
      <c r="GP208" s="30">
        <f>VLOOKUP($E208,'факт '!$D$8:$BM$167,43,0)</f>
        <v>0</v>
      </c>
      <c r="GQ208" s="30">
        <f>VLOOKUP($E208,'факт '!$D$8:$BM$167,44,0)</f>
        <v>0</v>
      </c>
      <c r="GR208" s="30">
        <f>GN208+GP208</f>
        <v>0</v>
      </c>
      <c r="GS208" s="30">
        <f>GO208+GQ208</f>
        <v>0</v>
      </c>
      <c r="GT208" s="163">
        <f t="shared" si="1195"/>
        <v>0</v>
      </c>
      <c r="GU208" s="163">
        <f t="shared" si="1195"/>
        <v>0</v>
      </c>
      <c r="GV208" s="163"/>
      <c r="GW208" s="163"/>
      <c r="GX208" s="30"/>
      <c r="GY208" s="30"/>
      <c r="GZ208" s="30"/>
      <c r="HA208" s="30"/>
      <c r="HB208" s="30">
        <f>VLOOKUP($E208,'факт '!$D$8:$BM$167,49,0)</f>
        <v>0</v>
      </c>
      <c r="HC208" s="30">
        <f>VLOOKUP($E208,'факт '!$D$8:$BM$167,50,0)</f>
        <v>0</v>
      </c>
      <c r="HD208" s="30"/>
      <c r="HE208" s="30"/>
      <c r="HF208" s="30">
        <f>HB208+HD208</f>
        <v>0</v>
      </c>
      <c r="HG208" s="30">
        <f>HC208+HE208</f>
        <v>0</v>
      </c>
      <c r="HH208" s="163">
        <f t="shared" si="1468"/>
        <v>0</v>
      </c>
      <c r="HI208" s="163">
        <f t="shared" si="1468"/>
        <v>0</v>
      </c>
      <c r="HJ208" s="163"/>
      <c r="HK208" s="163"/>
      <c r="HL208" s="30"/>
      <c r="HM208" s="30"/>
      <c r="HN208" s="30"/>
      <c r="HO208" s="30"/>
      <c r="HP208" s="30">
        <f>VLOOKUP($E208,'факт '!$D$8:$BM$167,51,0)</f>
        <v>0</v>
      </c>
      <c r="HQ208" s="30">
        <f>VLOOKUP($E208,'факт '!$D$8:$BM$167,52,0)</f>
        <v>0</v>
      </c>
      <c r="HR208" s="30"/>
      <c r="HS208" s="30"/>
      <c r="HT208" s="30">
        <f>HP208+HR208</f>
        <v>0</v>
      </c>
      <c r="HU208" s="30">
        <f>HQ208+HS208</f>
        <v>0</v>
      </c>
      <c r="HV208" s="163">
        <f t="shared" si="1469"/>
        <v>0</v>
      </c>
      <c r="HW208" s="163">
        <f t="shared" si="1469"/>
        <v>0</v>
      </c>
      <c r="HX208" s="163"/>
      <c r="HY208" s="163"/>
      <c r="HZ208" s="163"/>
      <c r="IA208" s="163"/>
      <c r="IB208" s="163"/>
      <c r="IC208" s="163"/>
      <c r="ID208" s="30">
        <f>VLOOKUP($E208,'факт '!$D$8:$BM$167,53,0)</f>
        <v>0</v>
      </c>
      <c r="IE208" s="30">
        <f>VLOOKUP($E208,'факт '!$D$8:$BM$167,54,0)</f>
        <v>0</v>
      </c>
      <c r="IF208" s="163"/>
      <c r="IG208" s="163"/>
      <c r="IH208" s="163">
        <f>ID208+IF208</f>
        <v>0</v>
      </c>
      <c r="II208" s="163">
        <f>IE208+IG208</f>
        <v>0</v>
      </c>
      <c r="IJ208" s="163">
        <f t="shared" si="1470"/>
        <v>0</v>
      </c>
      <c r="IK208" s="163">
        <f t="shared" si="1470"/>
        <v>0</v>
      </c>
      <c r="IL208" s="163"/>
      <c r="IM208" s="163"/>
      <c r="IN208" s="163"/>
      <c r="IO208" s="163"/>
      <c r="IP208" s="163"/>
      <c r="IQ208" s="163"/>
      <c r="IR208" s="30">
        <f>VLOOKUP($E208,'факт '!$D$8:$BM$167,53,0)</f>
        <v>0</v>
      </c>
      <c r="IS208" s="30">
        <f>VLOOKUP($E208,'факт '!$D$8:$BM$167,54,0)</f>
        <v>0</v>
      </c>
      <c r="IT208" s="163"/>
      <c r="IU208" s="163"/>
      <c r="IV208" s="163">
        <f>IR208+IT208</f>
        <v>0</v>
      </c>
      <c r="IW208" s="163">
        <f>IS208+IU208</f>
        <v>0</v>
      </c>
      <c r="IX208" s="163">
        <f t="shared" si="1307"/>
        <v>0</v>
      </c>
      <c r="IY208" s="163">
        <f t="shared" si="1307"/>
        <v>0</v>
      </c>
      <c r="IZ208" s="163"/>
      <c r="JA208" s="163"/>
      <c r="JB208" s="170"/>
      <c r="JC208" s="242"/>
      <c r="JD208" s="170"/>
      <c r="JE208" s="170"/>
      <c r="JF208" s="238">
        <f t="shared" si="1570"/>
        <v>1</v>
      </c>
      <c r="JG208" s="238">
        <f t="shared" si="1570"/>
        <v>92991.02</v>
      </c>
      <c r="JH208" s="238">
        <f t="shared" si="1570"/>
        <v>0</v>
      </c>
      <c r="JI208" s="238">
        <f t="shared" si="1570"/>
        <v>0</v>
      </c>
      <c r="JJ208" s="238">
        <f t="shared" si="1162"/>
        <v>1</v>
      </c>
      <c r="JK208" s="238">
        <f t="shared" si="1154"/>
        <v>92991.02</v>
      </c>
      <c r="JL208" s="238">
        <f t="shared" ref="JL208" si="1573">SUM(JF208-JD208)</f>
        <v>1</v>
      </c>
      <c r="JM208" s="238">
        <f t="shared" si="1471"/>
        <v>92991.02</v>
      </c>
      <c r="JN208" s="48"/>
      <c r="JO208" s="18"/>
      <c r="JP208" s="55"/>
      <c r="JQ208" s="55"/>
      <c r="JR208" s="158"/>
    </row>
    <row r="209" spans="1:279" ht="12" hidden="1" x14ac:dyDescent="0.2">
      <c r="A209" s="10">
        <v>1</v>
      </c>
      <c r="B209" s="10"/>
      <c r="C209" s="18"/>
      <c r="D209" s="53"/>
      <c r="E209" s="25"/>
      <c r="F209" s="22"/>
      <c r="G209" s="25"/>
      <c r="H209" s="29"/>
      <c r="I209" s="30"/>
      <c r="J209" s="30"/>
      <c r="K209" s="30"/>
      <c r="L209" s="30"/>
      <c r="M209" s="30"/>
      <c r="N209" s="30"/>
      <c r="O209" s="30"/>
      <c r="P209" s="30"/>
      <c r="Q209" s="30">
        <f t="shared" si="1346"/>
        <v>0</v>
      </c>
      <c r="R209" s="30">
        <f t="shared" si="1347"/>
        <v>0</v>
      </c>
      <c r="S209" s="163">
        <f t="shared" si="1184"/>
        <v>0</v>
      </c>
      <c r="T209" s="163">
        <f t="shared" si="1184"/>
        <v>0</v>
      </c>
      <c r="U209" s="163"/>
      <c r="V209" s="163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163">
        <f t="shared" si="1183"/>
        <v>0</v>
      </c>
      <c r="AH209" s="163">
        <f t="shared" si="1183"/>
        <v>0</v>
      </c>
      <c r="AI209" s="163"/>
      <c r="AJ209" s="163"/>
      <c r="AK209" s="30"/>
      <c r="AL209" s="30"/>
      <c r="AM209" s="30"/>
      <c r="AN209" s="30"/>
      <c r="AO209" s="252"/>
      <c r="AP209" s="252"/>
      <c r="AQ209" s="30"/>
      <c r="AR209" s="30"/>
      <c r="AS209" s="30">
        <f t="shared" si="1348"/>
        <v>0</v>
      </c>
      <c r="AT209" s="30">
        <f t="shared" si="1348"/>
        <v>0</v>
      </c>
      <c r="AU209" s="163">
        <f t="shared" si="1185"/>
        <v>0</v>
      </c>
      <c r="AV209" s="163">
        <f t="shared" si="1185"/>
        <v>0</v>
      </c>
      <c r="AW209" s="163"/>
      <c r="AX209" s="163"/>
      <c r="AY209" s="30"/>
      <c r="AZ209" s="30"/>
      <c r="BA209" s="30"/>
      <c r="BB209" s="30"/>
      <c r="BC209" s="252"/>
      <c r="BD209" s="252"/>
      <c r="BE209" s="30"/>
      <c r="BF209" s="30"/>
      <c r="BG209" s="30">
        <f t="shared" si="1349"/>
        <v>0</v>
      </c>
      <c r="BH209" s="30">
        <f t="shared" si="1349"/>
        <v>0</v>
      </c>
      <c r="BI209" s="163">
        <f t="shared" ref="BI209:BJ272" si="1574">BC209-BA209</f>
        <v>0</v>
      </c>
      <c r="BJ209" s="163">
        <f t="shared" si="1574"/>
        <v>0</v>
      </c>
      <c r="BK209" s="163"/>
      <c r="BL209" s="163"/>
      <c r="BM209" s="30"/>
      <c r="BN209" s="30"/>
      <c r="BO209" s="30"/>
      <c r="BP209" s="30"/>
      <c r="BQ209" s="252"/>
      <c r="BR209" s="252"/>
      <c r="BS209" s="252"/>
      <c r="BT209" s="252"/>
      <c r="BU209" s="30">
        <f t="shared" ref="BU209:BV211" si="1575">SUM(BQ209+BS209)</f>
        <v>0</v>
      </c>
      <c r="BV209" s="30">
        <f t="shared" si="1575"/>
        <v>0</v>
      </c>
      <c r="BW209" s="163">
        <f t="shared" si="1189"/>
        <v>0</v>
      </c>
      <c r="BX209" s="163">
        <f t="shared" si="1189"/>
        <v>0</v>
      </c>
      <c r="BY209" s="163"/>
      <c r="BZ209" s="163"/>
      <c r="CA209" s="30"/>
      <c r="CB209" s="30"/>
      <c r="CC209" s="30"/>
      <c r="CD209" s="30"/>
      <c r="CE209" s="252"/>
      <c r="CF209" s="252"/>
      <c r="CG209" s="30"/>
      <c r="CH209" s="30"/>
      <c r="CI209" s="30">
        <f t="shared" si="1351"/>
        <v>0</v>
      </c>
      <c r="CJ209" s="30">
        <f t="shared" si="1351"/>
        <v>0</v>
      </c>
      <c r="CK209" s="163">
        <f t="shared" si="1190"/>
        <v>0</v>
      </c>
      <c r="CL209" s="163">
        <f t="shared" si="1190"/>
        <v>0</v>
      </c>
      <c r="CM209" s="163"/>
      <c r="CN209" s="163"/>
      <c r="CO209" s="163"/>
      <c r="CP209" s="30"/>
      <c r="CQ209" s="30"/>
      <c r="CR209" s="30"/>
      <c r="CS209" s="30"/>
      <c r="CT209" s="252"/>
      <c r="CU209" s="252"/>
      <c r="CV209" s="30"/>
      <c r="CW209" s="30"/>
      <c r="CX209" s="30">
        <f t="shared" si="1352"/>
        <v>0</v>
      </c>
      <c r="CY209" s="30">
        <f t="shared" si="1352"/>
        <v>0</v>
      </c>
      <c r="CZ209" s="163">
        <f t="shared" si="1465"/>
        <v>0</v>
      </c>
      <c r="DA209" s="163">
        <f t="shared" si="1465"/>
        <v>0</v>
      </c>
      <c r="DB209" s="163"/>
      <c r="DC209" s="163"/>
      <c r="DD209" s="30"/>
      <c r="DE209" s="30"/>
      <c r="DF209" s="30"/>
      <c r="DG209" s="30"/>
      <c r="DH209" s="30"/>
      <c r="DI209" s="30"/>
      <c r="DJ209" s="30"/>
      <c r="DK209" s="30"/>
      <c r="DL209" s="30">
        <f t="shared" si="1353"/>
        <v>0</v>
      </c>
      <c r="DM209" s="30">
        <f t="shared" si="1353"/>
        <v>0</v>
      </c>
      <c r="DN209" s="163">
        <f t="shared" si="1466"/>
        <v>0</v>
      </c>
      <c r="DO209" s="163">
        <f t="shared" si="1466"/>
        <v>0</v>
      </c>
      <c r="DP209" s="163"/>
      <c r="DQ209" s="163"/>
      <c r="DR209" s="30"/>
      <c r="DS209" s="30"/>
      <c r="DT209" s="30"/>
      <c r="DU209" s="30"/>
      <c r="DV209" s="252"/>
      <c r="DW209" s="252"/>
      <c r="DX209" s="30"/>
      <c r="DY209" s="30"/>
      <c r="DZ209" s="30">
        <f t="shared" si="1354"/>
        <v>0</v>
      </c>
      <c r="EA209" s="30">
        <f t="shared" si="1354"/>
        <v>0</v>
      </c>
      <c r="EB209" s="163">
        <f t="shared" si="1191"/>
        <v>0</v>
      </c>
      <c r="EC209" s="163">
        <f t="shared" si="1191"/>
        <v>0</v>
      </c>
      <c r="ED209" s="163"/>
      <c r="EE209" s="163"/>
      <c r="EF209" s="30"/>
      <c r="EG209" s="30"/>
      <c r="EH209" s="30"/>
      <c r="EI209" s="30"/>
      <c r="EJ209" s="252"/>
      <c r="EK209" s="252"/>
      <c r="EL209" s="30"/>
      <c r="EM209" s="30"/>
      <c r="EN209" s="30">
        <f t="shared" si="1355"/>
        <v>0</v>
      </c>
      <c r="EO209" s="30">
        <f t="shared" si="1355"/>
        <v>0</v>
      </c>
      <c r="EP209" s="163">
        <f t="shared" si="1192"/>
        <v>0</v>
      </c>
      <c r="EQ209" s="163">
        <f t="shared" si="1192"/>
        <v>0</v>
      </c>
      <c r="ER209" s="163"/>
      <c r="ES209" s="163"/>
      <c r="ET209" s="30"/>
      <c r="EU209" s="30"/>
      <c r="EV209" s="30"/>
      <c r="EW209" s="30"/>
      <c r="EX209" s="252"/>
      <c r="EY209" s="252"/>
      <c r="EZ209" s="30"/>
      <c r="FA209" s="30"/>
      <c r="FB209" s="30">
        <f t="shared" si="1356"/>
        <v>0</v>
      </c>
      <c r="FC209" s="30">
        <f t="shared" si="1356"/>
        <v>0</v>
      </c>
      <c r="FD209" s="163">
        <f t="shared" si="1193"/>
        <v>0</v>
      </c>
      <c r="FE209" s="163">
        <f t="shared" si="1193"/>
        <v>0</v>
      </c>
      <c r="FF209" s="163"/>
      <c r="FG209" s="163"/>
      <c r="FH209" s="30"/>
      <c r="FI209" s="30"/>
      <c r="FJ209" s="30"/>
      <c r="FK209" s="30"/>
      <c r="FL209" s="252"/>
      <c r="FM209" s="252"/>
      <c r="FN209" s="30"/>
      <c r="FO209" s="30"/>
      <c r="FP209" s="30">
        <f t="shared" si="1357"/>
        <v>0</v>
      </c>
      <c r="FQ209" s="30">
        <f t="shared" si="1357"/>
        <v>0</v>
      </c>
      <c r="FR209" s="163">
        <f t="shared" si="1194"/>
        <v>0</v>
      </c>
      <c r="FS209" s="163">
        <f t="shared" si="1194"/>
        <v>0</v>
      </c>
      <c r="FT209" s="163"/>
      <c r="FU209" s="163"/>
      <c r="FV209" s="30"/>
      <c r="FW209" s="30"/>
      <c r="FX209" s="30"/>
      <c r="FY209" s="30"/>
      <c r="FZ209" s="252"/>
      <c r="GA209" s="252"/>
      <c r="GB209" s="30"/>
      <c r="GC209" s="30"/>
      <c r="GD209" s="30">
        <f t="shared" si="1358"/>
        <v>0</v>
      </c>
      <c r="GE209" s="30">
        <f t="shared" si="1358"/>
        <v>0</v>
      </c>
      <c r="GF209" s="163">
        <f t="shared" si="1467"/>
        <v>0</v>
      </c>
      <c r="GG209" s="163">
        <f t="shared" si="1467"/>
        <v>0</v>
      </c>
      <c r="GH209" s="163"/>
      <c r="GI209" s="163"/>
      <c r="GJ209" s="30"/>
      <c r="GK209" s="30"/>
      <c r="GL209" s="30"/>
      <c r="GM209" s="30"/>
      <c r="GN209" s="252"/>
      <c r="GO209" s="252"/>
      <c r="GP209" s="30"/>
      <c r="GQ209" s="30"/>
      <c r="GR209" s="30">
        <f t="shared" si="1359"/>
        <v>0</v>
      </c>
      <c r="GS209" s="30">
        <f t="shared" si="1359"/>
        <v>0</v>
      </c>
      <c r="GT209" s="163">
        <f t="shared" si="1195"/>
        <v>0</v>
      </c>
      <c r="GU209" s="163">
        <f t="shared" si="1195"/>
        <v>0</v>
      </c>
      <c r="GV209" s="163"/>
      <c r="GW209" s="163"/>
      <c r="GX209" s="30"/>
      <c r="GY209" s="30"/>
      <c r="GZ209" s="30"/>
      <c r="HA209" s="30"/>
      <c r="HB209" s="252"/>
      <c r="HC209" s="252"/>
      <c r="HD209" s="30"/>
      <c r="HE209" s="30"/>
      <c r="HF209" s="30">
        <f t="shared" si="1360"/>
        <v>0</v>
      </c>
      <c r="HG209" s="30">
        <f t="shared" si="1360"/>
        <v>0</v>
      </c>
      <c r="HH209" s="163">
        <f t="shared" si="1468"/>
        <v>0</v>
      </c>
      <c r="HI209" s="163">
        <f t="shared" si="1468"/>
        <v>0</v>
      </c>
      <c r="HJ209" s="163"/>
      <c r="HK209" s="163"/>
      <c r="HL209" s="30"/>
      <c r="HM209" s="30"/>
      <c r="HN209" s="30"/>
      <c r="HO209" s="30"/>
      <c r="HP209" s="252"/>
      <c r="HQ209" s="252"/>
      <c r="HR209" s="30"/>
      <c r="HS209" s="30"/>
      <c r="HT209" s="30">
        <f t="shared" si="1361"/>
        <v>0</v>
      </c>
      <c r="HU209" s="30">
        <f t="shared" si="1361"/>
        <v>0</v>
      </c>
      <c r="HV209" s="163">
        <f t="shared" si="1469"/>
        <v>0</v>
      </c>
      <c r="HW209" s="163">
        <f t="shared" si="1469"/>
        <v>0</v>
      </c>
      <c r="HX209" s="163"/>
      <c r="HY209" s="163"/>
      <c r="HZ209" s="163"/>
      <c r="IA209" s="163"/>
      <c r="IB209" s="163"/>
      <c r="IC209" s="163"/>
      <c r="ID209" s="254"/>
      <c r="IE209" s="254"/>
      <c r="IF209" s="163"/>
      <c r="IG209" s="163"/>
      <c r="IH209" s="163"/>
      <c r="II209" s="163"/>
      <c r="IJ209" s="163">
        <f t="shared" si="1470"/>
        <v>0</v>
      </c>
      <c r="IK209" s="163">
        <f t="shared" si="1470"/>
        <v>0</v>
      </c>
      <c r="IL209" s="163"/>
      <c r="IM209" s="163"/>
      <c r="IN209" s="163"/>
      <c r="IO209" s="163"/>
      <c r="IP209" s="163"/>
      <c r="IQ209" s="163"/>
      <c r="IR209" s="254"/>
      <c r="IS209" s="254"/>
      <c r="IT209" s="163"/>
      <c r="IU209" s="163"/>
      <c r="IV209" s="163"/>
      <c r="IW209" s="163"/>
      <c r="IX209" s="163">
        <f t="shared" si="1307"/>
        <v>0</v>
      </c>
      <c r="IY209" s="163">
        <f t="shared" si="1307"/>
        <v>0</v>
      </c>
      <c r="IZ209" s="163"/>
      <c r="JA209" s="163"/>
      <c r="JB209" s="170"/>
      <c r="JC209" s="242"/>
      <c r="JD209" s="170"/>
      <c r="JE209" s="170"/>
      <c r="JF209" s="238">
        <f t="shared" si="1570"/>
        <v>0</v>
      </c>
      <c r="JG209" s="238">
        <f t="shared" si="1570"/>
        <v>0</v>
      </c>
      <c r="JH209" s="238">
        <f t="shared" si="1570"/>
        <v>0</v>
      </c>
      <c r="JI209" s="238">
        <f t="shared" si="1570"/>
        <v>0</v>
      </c>
      <c r="JJ209" s="238">
        <f t="shared" si="1162"/>
        <v>0</v>
      </c>
      <c r="JK209" s="238">
        <f t="shared" si="1154"/>
        <v>0</v>
      </c>
      <c r="JL209" s="238">
        <f t="shared" si="1471"/>
        <v>0</v>
      </c>
      <c r="JM209" s="238">
        <f t="shared" si="1471"/>
        <v>0</v>
      </c>
      <c r="JN209" s="48"/>
      <c r="JO209" s="18"/>
      <c r="JP209" s="55"/>
      <c r="JQ209" s="55"/>
      <c r="JR209" s="158"/>
    </row>
    <row r="210" spans="1:279" ht="12" hidden="1" x14ac:dyDescent="0.2">
      <c r="A210" s="10">
        <v>1</v>
      </c>
      <c r="B210" s="10"/>
      <c r="C210" s="18"/>
      <c r="D210" s="53"/>
      <c r="E210" s="25"/>
      <c r="F210" s="22"/>
      <c r="G210" s="25"/>
      <c r="H210" s="29"/>
      <c r="I210" s="30"/>
      <c r="J210" s="30"/>
      <c r="K210" s="30"/>
      <c r="L210" s="30"/>
      <c r="M210" s="30"/>
      <c r="N210" s="30"/>
      <c r="O210" s="30"/>
      <c r="P210" s="30"/>
      <c r="Q210" s="30">
        <f t="shared" si="1346"/>
        <v>0</v>
      </c>
      <c r="R210" s="30">
        <f t="shared" si="1347"/>
        <v>0</v>
      </c>
      <c r="S210" s="163">
        <f t="shared" si="1184"/>
        <v>0</v>
      </c>
      <c r="T210" s="163">
        <f t="shared" si="1184"/>
        <v>0</v>
      </c>
      <c r="U210" s="163"/>
      <c r="V210" s="163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163">
        <f t="shared" ref="AG210:AH273" si="1576">AA210-Y210</f>
        <v>0</v>
      </c>
      <c r="AH210" s="163">
        <f t="shared" si="1576"/>
        <v>0</v>
      </c>
      <c r="AI210" s="163"/>
      <c r="AJ210" s="163"/>
      <c r="AK210" s="30"/>
      <c r="AL210" s="30"/>
      <c r="AM210" s="30"/>
      <c r="AN210" s="30"/>
      <c r="AO210" s="252"/>
      <c r="AP210" s="252"/>
      <c r="AQ210" s="30"/>
      <c r="AR210" s="30"/>
      <c r="AS210" s="30">
        <f t="shared" si="1348"/>
        <v>0</v>
      </c>
      <c r="AT210" s="30">
        <f t="shared" si="1348"/>
        <v>0</v>
      </c>
      <c r="AU210" s="163">
        <f t="shared" si="1185"/>
        <v>0</v>
      </c>
      <c r="AV210" s="163">
        <f t="shared" si="1185"/>
        <v>0</v>
      </c>
      <c r="AW210" s="163"/>
      <c r="AX210" s="163"/>
      <c r="AY210" s="30"/>
      <c r="AZ210" s="30"/>
      <c r="BA210" s="30"/>
      <c r="BB210" s="30"/>
      <c r="BC210" s="252"/>
      <c r="BD210" s="252"/>
      <c r="BE210" s="30"/>
      <c r="BF210" s="30"/>
      <c r="BG210" s="30">
        <f t="shared" si="1349"/>
        <v>0</v>
      </c>
      <c r="BH210" s="30">
        <f t="shared" si="1349"/>
        <v>0</v>
      </c>
      <c r="BI210" s="163">
        <f t="shared" si="1574"/>
        <v>0</v>
      </c>
      <c r="BJ210" s="163">
        <f t="shared" si="1574"/>
        <v>0</v>
      </c>
      <c r="BK210" s="163"/>
      <c r="BL210" s="163"/>
      <c r="BM210" s="30"/>
      <c r="BN210" s="30"/>
      <c r="BO210" s="30"/>
      <c r="BP210" s="30"/>
      <c r="BQ210" s="252"/>
      <c r="BR210" s="252"/>
      <c r="BS210" s="252"/>
      <c r="BT210" s="252"/>
      <c r="BU210" s="30">
        <f t="shared" si="1575"/>
        <v>0</v>
      </c>
      <c r="BV210" s="30">
        <f t="shared" si="1575"/>
        <v>0</v>
      </c>
      <c r="BW210" s="163">
        <f t="shared" si="1189"/>
        <v>0</v>
      </c>
      <c r="BX210" s="163">
        <f t="shared" si="1189"/>
        <v>0</v>
      </c>
      <c r="BY210" s="163"/>
      <c r="BZ210" s="163"/>
      <c r="CA210" s="30"/>
      <c r="CB210" s="30"/>
      <c r="CC210" s="30"/>
      <c r="CD210" s="30"/>
      <c r="CE210" s="252"/>
      <c r="CF210" s="252"/>
      <c r="CG210" s="30"/>
      <c r="CH210" s="30"/>
      <c r="CI210" s="30">
        <f t="shared" si="1351"/>
        <v>0</v>
      </c>
      <c r="CJ210" s="30">
        <f t="shared" si="1351"/>
        <v>0</v>
      </c>
      <c r="CK210" s="163">
        <f t="shared" si="1190"/>
        <v>0</v>
      </c>
      <c r="CL210" s="163">
        <f t="shared" si="1190"/>
        <v>0</v>
      </c>
      <c r="CM210" s="163"/>
      <c r="CN210" s="163"/>
      <c r="CO210" s="163"/>
      <c r="CP210" s="30"/>
      <c r="CQ210" s="30"/>
      <c r="CR210" s="30"/>
      <c r="CS210" s="30"/>
      <c r="CT210" s="252"/>
      <c r="CU210" s="252"/>
      <c r="CV210" s="30"/>
      <c r="CW210" s="30"/>
      <c r="CX210" s="30">
        <f t="shared" si="1352"/>
        <v>0</v>
      </c>
      <c r="CY210" s="30">
        <f t="shared" si="1352"/>
        <v>0</v>
      </c>
      <c r="CZ210" s="163">
        <f t="shared" si="1465"/>
        <v>0</v>
      </c>
      <c r="DA210" s="163">
        <f t="shared" si="1465"/>
        <v>0</v>
      </c>
      <c r="DB210" s="163"/>
      <c r="DC210" s="163"/>
      <c r="DD210" s="30"/>
      <c r="DE210" s="30"/>
      <c r="DF210" s="30"/>
      <c r="DG210" s="30"/>
      <c r="DH210" s="30"/>
      <c r="DI210" s="30"/>
      <c r="DJ210" s="30"/>
      <c r="DK210" s="30"/>
      <c r="DL210" s="30">
        <f t="shared" si="1353"/>
        <v>0</v>
      </c>
      <c r="DM210" s="30">
        <f t="shared" si="1353"/>
        <v>0</v>
      </c>
      <c r="DN210" s="163">
        <f t="shared" si="1466"/>
        <v>0</v>
      </c>
      <c r="DO210" s="163">
        <f t="shared" si="1466"/>
        <v>0</v>
      </c>
      <c r="DP210" s="163"/>
      <c r="DQ210" s="163"/>
      <c r="DR210" s="30"/>
      <c r="DS210" s="30"/>
      <c r="DT210" s="30"/>
      <c r="DU210" s="30"/>
      <c r="DV210" s="252"/>
      <c r="DW210" s="252"/>
      <c r="DX210" s="30"/>
      <c r="DY210" s="30"/>
      <c r="DZ210" s="30">
        <f t="shared" si="1354"/>
        <v>0</v>
      </c>
      <c r="EA210" s="30">
        <f t="shared" si="1354"/>
        <v>0</v>
      </c>
      <c r="EB210" s="163">
        <f t="shared" si="1191"/>
        <v>0</v>
      </c>
      <c r="EC210" s="163">
        <f t="shared" si="1191"/>
        <v>0</v>
      </c>
      <c r="ED210" s="163"/>
      <c r="EE210" s="163"/>
      <c r="EF210" s="30"/>
      <c r="EG210" s="30"/>
      <c r="EH210" s="30"/>
      <c r="EI210" s="30"/>
      <c r="EJ210" s="252"/>
      <c r="EK210" s="252"/>
      <c r="EL210" s="30"/>
      <c r="EM210" s="30"/>
      <c r="EN210" s="30">
        <f t="shared" si="1355"/>
        <v>0</v>
      </c>
      <c r="EO210" s="30">
        <f t="shared" si="1355"/>
        <v>0</v>
      </c>
      <c r="EP210" s="163">
        <f t="shared" si="1192"/>
        <v>0</v>
      </c>
      <c r="EQ210" s="163">
        <f t="shared" si="1192"/>
        <v>0</v>
      </c>
      <c r="ER210" s="163"/>
      <c r="ES210" s="163"/>
      <c r="ET210" s="30"/>
      <c r="EU210" s="30"/>
      <c r="EV210" s="30"/>
      <c r="EW210" s="30"/>
      <c r="EX210" s="252"/>
      <c r="EY210" s="252"/>
      <c r="EZ210" s="30"/>
      <c r="FA210" s="30"/>
      <c r="FB210" s="30">
        <f t="shared" si="1356"/>
        <v>0</v>
      </c>
      <c r="FC210" s="30">
        <f t="shared" si="1356"/>
        <v>0</v>
      </c>
      <c r="FD210" s="163">
        <f t="shared" si="1193"/>
        <v>0</v>
      </c>
      <c r="FE210" s="163">
        <f t="shared" si="1193"/>
        <v>0</v>
      </c>
      <c r="FF210" s="163"/>
      <c r="FG210" s="163"/>
      <c r="FH210" s="30"/>
      <c r="FI210" s="30"/>
      <c r="FJ210" s="30"/>
      <c r="FK210" s="30"/>
      <c r="FL210" s="252"/>
      <c r="FM210" s="252"/>
      <c r="FN210" s="30"/>
      <c r="FO210" s="30"/>
      <c r="FP210" s="30">
        <f t="shared" si="1357"/>
        <v>0</v>
      </c>
      <c r="FQ210" s="30">
        <f t="shared" si="1357"/>
        <v>0</v>
      </c>
      <c r="FR210" s="163">
        <f t="shared" si="1194"/>
        <v>0</v>
      </c>
      <c r="FS210" s="163">
        <f t="shared" si="1194"/>
        <v>0</v>
      </c>
      <c r="FT210" s="163"/>
      <c r="FU210" s="163"/>
      <c r="FV210" s="30"/>
      <c r="FW210" s="30"/>
      <c r="FX210" s="30"/>
      <c r="FY210" s="30"/>
      <c r="FZ210" s="252"/>
      <c r="GA210" s="252"/>
      <c r="GB210" s="30"/>
      <c r="GC210" s="30"/>
      <c r="GD210" s="30">
        <f t="shared" si="1358"/>
        <v>0</v>
      </c>
      <c r="GE210" s="30">
        <f t="shared" si="1358"/>
        <v>0</v>
      </c>
      <c r="GF210" s="163">
        <f t="shared" si="1467"/>
        <v>0</v>
      </c>
      <c r="GG210" s="163">
        <f t="shared" si="1467"/>
        <v>0</v>
      </c>
      <c r="GH210" s="163"/>
      <c r="GI210" s="163"/>
      <c r="GJ210" s="30"/>
      <c r="GK210" s="30"/>
      <c r="GL210" s="30"/>
      <c r="GM210" s="30"/>
      <c r="GN210" s="252"/>
      <c r="GO210" s="252"/>
      <c r="GP210" s="30"/>
      <c r="GQ210" s="30"/>
      <c r="GR210" s="30">
        <f t="shared" si="1359"/>
        <v>0</v>
      </c>
      <c r="GS210" s="30">
        <f t="shared" si="1359"/>
        <v>0</v>
      </c>
      <c r="GT210" s="163">
        <f t="shared" si="1195"/>
        <v>0</v>
      </c>
      <c r="GU210" s="163">
        <f t="shared" si="1195"/>
        <v>0</v>
      </c>
      <c r="GV210" s="163"/>
      <c r="GW210" s="163"/>
      <c r="GX210" s="30"/>
      <c r="GY210" s="30"/>
      <c r="GZ210" s="30"/>
      <c r="HA210" s="30"/>
      <c r="HB210" s="252"/>
      <c r="HC210" s="252"/>
      <c r="HD210" s="30"/>
      <c r="HE210" s="30"/>
      <c r="HF210" s="30">
        <f t="shared" si="1360"/>
        <v>0</v>
      </c>
      <c r="HG210" s="30">
        <f t="shared" si="1360"/>
        <v>0</v>
      </c>
      <c r="HH210" s="163">
        <f t="shared" si="1468"/>
        <v>0</v>
      </c>
      <c r="HI210" s="163">
        <f t="shared" si="1468"/>
        <v>0</v>
      </c>
      <c r="HJ210" s="163"/>
      <c r="HK210" s="163"/>
      <c r="HL210" s="30"/>
      <c r="HM210" s="30"/>
      <c r="HN210" s="30"/>
      <c r="HO210" s="30"/>
      <c r="HP210" s="252"/>
      <c r="HQ210" s="252"/>
      <c r="HR210" s="30"/>
      <c r="HS210" s="30"/>
      <c r="HT210" s="30">
        <f t="shared" si="1361"/>
        <v>0</v>
      </c>
      <c r="HU210" s="30">
        <f t="shared" si="1361"/>
        <v>0</v>
      </c>
      <c r="HV210" s="163">
        <f t="shared" si="1469"/>
        <v>0</v>
      </c>
      <c r="HW210" s="163">
        <f t="shared" si="1469"/>
        <v>0</v>
      </c>
      <c r="HX210" s="163"/>
      <c r="HY210" s="163"/>
      <c r="HZ210" s="163"/>
      <c r="IA210" s="163"/>
      <c r="IB210" s="163"/>
      <c r="IC210" s="163"/>
      <c r="ID210" s="254"/>
      <c r="IE210" s="254"/>
      <c r="IF210" s="163"/>
      <c r="IG210" s="163"/>
      <c r="IH210" s="163"/>
      <c r="II210" s="163"/>
      <c r="IJ210" s="163">
        <f t="shared" si="1470"/>
        <v>0</v>
      </c>
      <c r="IK210" s="163">
        <f t="shared" si="1470"/>
        <v>0</v>
      </c>
      <c r="IL210" s="163"/>
      <c r="IM210" s="163"/>
      <c r="IN210" s="163"/>
      <c r="IO210" s="163"/>
      <c r="IP210" s="163"/>
      <c r="IQ210" s="163"/>
      <c r="IR210" s="254"/>
      <c r="IS210" s="254"/>
      <c r="IT210" s="163"/>
      <c r="IU210" s="163"/>
      <c r="IV210" s="163"/>
      <c r="IW210" s="163"/>
      <c r="IX210" s="163">
        <f t="shared" si="1307"/>
        <v>0</v>
      </c>
      <c r="IY210" s="163">
        <f t="shared" si="1307"/>
        <v>0</v>
      </c>
      <c r="IZ210" s="163"/>
      <c r="JA210" s="163"/>
      <c r="JB210" s="170"/>
      <c r="JC210" s="242"/>
      <c r="JD210" s="170"/>
      <c r="JE210" s="170"/>
      <c r="JF210" s="238">
        <f t="shared" si="1570"/>
        <v>0</v>
      </c>
      <c r="JG210" s="238">
        <f t="shared" si="1570"/>
        <v>0</v>
      </c>
      <c r="JH210" s="238">
        <f t="shared" si="1570"/>
        <v>0</v>
      </c>
      <c r="JI210" s="238">
        <f t="shared" si="1570"/>
        <v>0</v>
      </c>
      <c r="JJ210" s="238">
        <f t="shared" si="1162"/>
        <v>0</v>
      </c>
      <c r="JK210" s="238">
        <f t="shared" si="1154"/>
        <v>0</v>
      </c>
      <c r="JL210" s="238">
        <f t="shared" si="1471"/>
        <v>0</v>
      </c>
      <c r="JM210" s="238">
        <f t="shared" si="1471"/>
        <v>0</v>
      </c>
      <c r="JN210" s="48"/>
      <c r="JO210" s="18"/>
      <c r="JP210" s="55"/>
      <c r="JQ210" s="55"/>
      <c r="JR210" s="158"/>
    </row>
    <row r="211" spans="1:279" ht="12" hidden="1" x14ac:dyDescent="0.2">
      <c r="A211" s="10">
        <v>1</v>
      </c>
      <c r="B211" s="10"/>
      <c r="C211" s="18"/>
      <c r="D211" s="53"/>
      <c r="E211" s="25"/>
      <c r="F211" s="22"/>
      <c r="G211" s="25"/>
      <c r="H211" s="29"/>
      <c r="I211" s="30"/>
      <c r="J211" s="30"/>
      <c r="K211" s="30"/>
      <c r="L211" s="30"/>
      <c r="M211" s="30"/>
      <c r="N211" s="30"/>
      <c r="O211" s="30"/>
      <c r="P211" s="30"/>
      <c r="Q211" s="30">
        <f t="shared" si="1346"/>
        <v>0</v>
      </c>
      <c r="R211" s="30">
        <f t="shared" si="1347"/>
        <v>0</v>
      </c>
      <c r="S211" s="163">
        <f t="shared" ref="S211:T274" si="1577">M211-K211</f>
        <v>0</v>
      </c>
      <c r="T211" s="163">
        <f t="shared" si="1577"/>
        <v>0</v>
      </c>
      <c r="U211" s="163"/>
      <c r="V211" s="163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163">
        <f t="shared" si="1576"/>
        <v>0</v>
      </c>
      <c r="AH211" s="163">
        <f t="shared" si="1576"/>
        <v>0</v>
      </c>
      <c r="AI211" s="163"/>
      <c r="AJ211" s="163"/>
      <c r="AK211" s="30"/>
      <c r="AL211" s="30"/>
      <c r="AM211" s="30"/>
      <c r="AN211" s="30"/>
      <c r="AO211" s="252"/>
      <c r="AP211" s="252"/>
      <c r="AQ211" s="30"/>
      <c r="AR211" s="30"/>
      <c r="AS211" s="30">
        <f t="shared" si="1348"/>
        <v>0</v>
      </c>
      <c r="AT211" s="30">
        <f t="shared" si="1348"/>
        <v>0</v>
      </c>
      <c r="AU211" s="163">
        <f t="shared" ref="AU211:AV274" si="1578">AO211-AM211</f>
        <v>0</v>
      </c>
      <c r="AV211" s="163">
        <f t="shared" si="1578"/>
        <v>0</v>
      </c>
      <c r="AW211" s="163"/>
      <c r="AX211" s="163"/>
      <c r="AY211" s="30"/>
      <c r="AZ211" s="30"/>
      <c r="BA211" s="30"/>
      <c r="BB211" s="30"/>
      <c r="BC211" s="252"/>
      <c r="BD211" s="252"/>
      <c r="BE211" s="30"/>
      <c r="BF211" s="30"/>
      <c r="BG211" s="30">
        <f t="shared" si="1349"/>
        <v>0</v>
      </c>
      <c r="BH211" s="30">
        <f t="shared" si="1349"/>
        <v>0</v>
      </c>
      <c r="BI211" s="163">
        <f t="shared" si="1574"/>
        <v>0</v>
      </c>
      <c r="BJ211" s="163">
        <f t="shared" si="1574"/>
        <v>0</v>
      </c>
      <c r="BK211" s="163"/>
      <c r="BL211" s="163"/>
      <c r="BM211" s="30"/>
      <c r="BN211" s="30"/>
      <c r="BO211" s="30"/>
      <c r="BP211" s="30"/>
      <c r="BQ211" s="252"/>
      <c r="BR211" s="252"/>
      <c r="BS211" s="252"/>
      <c r="BT211" s="252"/>
      <c r="BU211" s="30">
        <f t="shared" si="1575"/>
        <v>0</v>
      </c>
      <c r="BV211" s="30">
        <f t="shared" si="1575"/>
        <v>0</v>
      </c>
      <c r="BW211" s="163">
        <f t="shared" ref="BW211:BX274" si="1579">BQ211-BO211</f>
        <v>0</v>
      </c>
      <c r="BX211" s="163">
        <f t="shared" si="1579"/>
        <v>0</v>
      </c>
      <c r="BY211" s="163"/>
      <c r="BZ211" s="163"/>
      <c r="CA211" s="30"/>
      <c r="CB211" s="30"/>
      <c r="CC211" s="30"/>
      <c r="CD211" s="30"/>
      <c r="CE211" s="252"/>
      <c r="CF211" s="252"/>
      <c r="CG211" s="30"/>
      <c r="CH211" s="30"/>
      <c r="CI211" s="30">
        <f t="shared" si="1351"/>
        <v>0</v>
      </c>
      <c r="CJ211" s="30">
        <f t="shared" si="1351"/>
        <v>0</v>
      </c>
      <c r="CK211" s="163">
        <f t="shared" ref="CK211:CL274" si="1580">CE211-CC211</f>
        <v>0</v>
      </c>
      <c r="CL211" s="163">
        <f t="shared" si="1580"/>
        <v>0</v>
      </c>
      <c r="CM211" s="163"/>
      <c r="CN211" s="163"/>
      <c r="CO211" s="163"/>
      <c r="CP211" s="30"/>
      <c r="CQ211" s="30"/>
      <c r="CR211" s="30"/>
      <c r="CS211" s="30"/>
      <c r="CT211" s="252"/>
      <c r="CU211" s="252"/>
      <c r="CV211" s="30"/>
      <c r="CW211" s="30"/>
      <c r="CX211" s="30">
        <f t="shared" si="1352"/>
        <v>0</v>
      </c>
      <c r="CY211" s="30">
        <f t="shared" si="1352"/>
        <v>0</v>
      </c>
      <c r="CZ211" s="163">
        <f t="shared" si="1465"/>
        <v>0</v>
      </c>
      <c r="DA211" s="163">
        <f t="shared" si="1465"/>
        <v>0</v>
      </c>
      <c r="DB211" s="163"/>
      <c r="DC211" s="163"/>
      <c r="DD211" s="30"/>
      <c r="DE211" s="30"/>
      <c r="DF211" s="30"/>
      <c r="DG211" s="30"/>
      <c r="DH211" s="30"/>
      <c r="DI211" s="30"/>
      <c r="DJ211" s="30"/>
      <c r="DK211" s="30"/>
      <c r="DL211" s="30">
        <f t="shared" si="1353"/>
        <v>0</v>
      </c>
      <c r="DM211" s="30">
        <f t="shared" si="1353"/>
        <v>0</v>
      </c>
      <c r="DN211" s="163">
        <f t="shared" si="1466"/>
        <v>0</v>
      </c>
      <c r="DO211" s="163">
        <f t="shared" si="1466"/>
        <v>0</v>
      </c>
      <c r="DP211" s="163"/>
      <c r="DQ211" s="163"/>
      <c r="DR211" s="30"/>
      <c r="DS211" s="30"/>
      <c r="DT211" s="30"/>
      <c r="DU211" s="30"/>
      <c r="DV211" s="252"/>
      <c r="DW211" s="252"/>
      <c r="DX211" s="30"/>
      <c r="DY211" s="30"/>
      <c r="DZ211" s="30">
        <f t="shared" si="1354"/>
        <v>0</v>
      </c>
      <c r="EA211" s="30">
        <f t="shared" si="1354"/>
        <v>0</v>
      </c>
      <c r="EB211" s="163">
        <f t="shared" ref="EB211:EC274" si="1581">DV211-DT211</f>
        <v>0</v>
      </c>
      <c r="EC211" s="163">
        <f t="shared" si="1581"/>
        <v>0</v>
      </c>
      <c r="ED211" s="163"/>
      <c r="EE211" s="163"/>
      <c r="EF211" s="30"/>
      <c r="EG211" s="30"/>
      <c r="EH211" s="30"/>
      <c r="EI211" s="30"/>
      <c r="EJ211" s="252"/>
      <c r="EK211" s="252"/>
      <c r="EL211" s="30"/>
      <c r="EM211" s="30"/>
      <c r="EN211" s="30">
        <f t="shared" si="1355"/>
        <v>0</v>
      </c>
      <c r="EO211" s="30">
        <f t="shared" si="1355"/>
        <v>0</v>
      </c>
      <c r="EP211" s="163">
        <f t="shared" ref="EP211:EQ274" si="1582">EJ211-EH211</f>
        <v>0</v>
      </c>
      <c r="EQ211" s="163">
        <f t="shared" si="1582"/>
        <v>0</v>
      </c>
      <c r="ER211" s="163"/>
      <c r="ES211" s="163"/>
      <c r="ET211" s="30"/>
      <c r="EU211" s="30"/>
      <c r="EV211" s="30"/>
      <c r="EW211" s="30"/>
      <c r="EX211" s="252"/>
      <c r="EY211" s="252"/>
      <c r="EZ211" s="30"/>
      <c r="FA211" s="30"/>
      <c r="FB211" s="30">
        <f t="shared" si="1356"/>
        <v>0</v>
      </c>
      <c r="FC211" s="30">
        <f t="shared" si="1356"/>
        <v>0</v>
      </c>
      <c r="FD211" s="163">
        <f t="shared" ref="FD211:FE274" si="1583">EX211-EV211</f>
        <v>0</v>
      </c>
      <c r="FE211" s="163">
        <f t="shared" si="1583"/>
        <v>0</v>
      </c>
      <c r="FF211" s="163"/>
      <c r="FG211" s="163"/>
      <c r="FH211" s="30"/>
      <c r="FI211" s="30"/>
      <c r="FJ211" s="30"/>
      <c r="FK211" s="30"/>
      <c r="FL211" s="252"/>
      <c r="FM211" s="252"/>
      <c r="FN211" s="30"/>
      <c r="FO211" s="30"/>
      <c r="FP211" s="30">
        <f t="shared" si="1357"/>
        <v>0</v>
      </c>
      <c r="FQ211" s="30">
        <f t="shared" si="1357"/>
        <v>0</v>
      </c>
      <c r="FR211" s="163">
        <f t="shared" ref="FR211:FS274" si="1584">FL211-FJ211</f>
        <v>0</v>
      </c>
      <c r="FS211" s="163">
        <f t="shared" si="1584"/>
        <v>0</v>
      </c>
      <c r="FT211" s="163"/>
      <c r="FU211" s="163"/>
      <c r="FV211" s="30"/>
      <c r="FW211" s="30"/>
      <c r="FX211" s="30"/>
      <c r="FY211" s="30"/>
      <c r="FZ211" s="252"/>
      <c r="GA211" s="252"/>
      <c r="GB211" s="30"/>
      <c r="GC211" s="30"/>
      <c r="GD211" s="30">
        <f t="shared" si="1358"/>
        <v>0</v>
      </c>
      <c r="GE211" s="30">
        <f t="shared" si="1358"/>
        <v>0</v>
      </c>
      <c r="GF211" s="163">
        <f t="shared" si="1467"/>
        <v>0</v>
      </c>
      <c r="GG211" s="163">
        <f t="shared" si="1467"/>
        <v>0</v>
      </c>
      <c r="GH211" s="163"/>
      <c r="GI211" s="163"/>
      <c r="GJ211" s="30"/>
      <c r="GK211" s="30"/>
      <c r="GL211" s="30"/>
      <c r="GM211" s="30"/>
      <c r="GN211" s="252"/>
      <c r="GO211" s="252"/>
      <c r="GP211" s="30"/>
      <c r="GQ211" s="30"/>
      <c r="GR211" s="30">
        <f t="shared" si="1359"/>
        <v>0</v>
      </c>
      <c r="GS211" s="30">
        <f t="shared" si="1359"/>
        <v>0</v>
      </c>
      <c r="GT211" s="163">
        <f t="shared" ref="GT211:GU274" si="1585">GN211-GL211</f>
        <v>0</v>
      </c>
      <c r="GU211" s="163">
        <f t="shared" si="1585"/>
        <v>0</v>
      </c>
      <c r="GV211" s="163"/>
      <c r="GW211" s="163"/>
      <c r="GX211" s="30"/>
      <c r="GY211" s="30"/>
      <c r="GZ211" s="30"/>
      <c r="HA211" s="30"/>
      <c r="HB211" s="252"/>
      <c r="HC211" s="252"/>
      <c r="HD211" s="30"/>
      <c r="HE211" s="30"/>
      <c r="HF211" s="30">
        <f t="shared" si="1360"/>
        <v>0</v>
      </c>
      <c r="HG211" s="30">
        <f t="shared" si="1360"/>
        <v>0</v>
      </c>
      <c r="HH211" s="163">
        <f t="shared" si="1468"/>
        <v>0</v>
      </c>
      <c r="HI211" s="163">
        <f t="shared" si="1468"/>
        <v>0</v>
      </c>
      <c r="HJ211" s="163"/>
      <c r="HK211" s="163"/>
      <c r="HL211" s="30"/>
      <c r="HM211" s="30"/>
      <c r="HN211" s="30"/>
      <c r="HO211" s="30"/>
      <c r="HP211" s="252"/>
      <c r="HQ211" s="252"/>
      <c r="HR211" s="30"/>
      <c r="HS211" s="30"/>
      <c r="HT211" s="30">
        <f t="shared" si="1361"/>
        <v>0</v>
      </c>
      <c r="HU211" s="30">
        <f t="shared" si="1361"/>
        <v>0</v>
      </c>
      <c r="HV211" s="163">
        <f t="shared" si="1469"/>
        <v>0</v>
      </c>
      <c r="HW211" s="163">
        <f t="shared" si="1469"/>
        <v>0</v>
      </c>
      <c r="HX211" s="163"/>
      <c r="HY211" s="163"/>
      <c r="HZ211" s="163"/>
      <c r="IA211" s="163"/>
      <c r="IB211" s="163"/>
      <c r="IC211" s="163"/>
      <c r="ID211" s="254"/>
      <c r="IE211" s="254"/>
      <c r="IF211" s="163"/>
      <c r="IG211" s="163"/>
      <c r="IH211" s="163"/>
      <c r="II211" s="163"/>
      <c r="IJ211" s="163">
        <f t="shared" si="1470"/>
        <v>0</v>
      </c>
      <c r="IK211" s="163">
        <f t="shared" si="1470"/>
        <v>0</v>
      </c>
      <c r="IL211" s="163"/>
      <c r="IM211" s="163"/>
      <c r="IN211" s="163"/>
      <c r="IO211" s="163"/>
      <c r="IP211" s="163"/>
      <c r="IQ211" s="163"/>
      <c r="IR211" s="254"/>
      <c r="IS211" s="254"/>
      <c r="IT211" s="163"/>
      <c r="IU211" s="163"/>
      <c r="IV211" s="163"/>
      <c r="IW211" s="163"/>
      <c r="IX211" s="163">
        <f t="shared" si="1307"/>
        <v>0</v>
      </c>
      <c r="IY211" s="163">
        <f t="shared" si="1307"/>
        <v>0</v>
      </c>
      <c r="IZ211" s="163"/>
      <c r="JA211" s="163"/>
      <c r="JB211" s="170"/>
      <c r="JC211" s="242"/>
      <c r="JD211" s="170"/>
      <c r="JE211" s="170"/>
      <c r="JF211" s="238">
        <f t="shared" si="1570"/>
        <v>0</v>
      </c>
      <c r="JG211" s="238">
        <f t="shared" si="1570"/>
        <v>0</v>
      </c>
      <c r="JH211" s="238">
        <f t="shared" si="1570"/>
        <v>0</v>
      </c>
      <c r="JI211" s="238">
        <f t="shared" si="1570"/>
        <v>0</v>
      </c>
      <c r="JJ211" s="238">
        <f t="shared" si="1162"/>
        <v>0</v>
      </c>
      <c r="JK211" s="238">
        <f t="shared" si="1154"/>
        <v>0</v>
      </c>
      <c r="JL211" s="238">
        <f t="shared" si="1471"/>
        <v>0</v>
      </c>
      <c r="JM211" s="238">
        <f t="shared" si="1471"/>
        <v>0</v>
      </c>
      <c r="JN211" s="48"/>
      <c r="JO211" s="18"/>
      <c r="JP211" s="55"/>
      <c r="JQ211" s="55"/>
      <c r="JR211" s="158"/>
    </row>
    <row r="212" spans="1:279" hidden="1" x14ac:dyDescent="0.2">
      <c r="A212" s="10">
        <v>1</v>
      </c>
      <c r="B212" s="10">
        <v>1</v>
      </c>
      <c r="C212" s="443"/>
      <c r="D212" s="444"/>
      <c r="E212" s="444"/>
      <c r="F212" s="436" t="s">
        <v>147</v>
      </c>
      <c r="G212" s="258">
        <v>28</v>
      </c>
      <c r="H212" s="257">
        <v>181651.86709999997</v>
      </c>
      <c r="I212" s="230">
        <f>VLOOKUP($G212,'ВМП план'!$A$8:$AS$56,12,0)</f>
        <v>1</v>
      </c>
      <c r="J212" s="230">
        <f>VLOOKUP($G212,'ВМП план'!$A$8:$AS$56,13,0)</f>
        <v>181651.86709999997</v>
      </c>
      <c r="K212" s="230">
        <f>SUM(I212/12*$B$2)</f>
        <v>0.75</v>
      </c>
      <c r="L212" s="230">
        <f>SUM(J212/12*$B$2)</f>
        <v>136238.90032499997</v>
      </c>
      <c r="M212" s="230">
        <f>SUM(M213:M216)</f>
        <v>0</v>
      </c>
      <c r="N212" s="230">
        <f t="shared" ref="N212:P212" si="1586">SUM(N213:N216)</f>
        <v>0</v>
      </c>
      <c r="O212" s="34">
        <f t="shared" si="1586"/>
        <v>0</v>
      </c>
      <c r="P212" s="34">
        <f t="shared" si="1586"/>
        <v>0</v>
      </c>
      <c r="Q212" s="94">
        <f t="shared" si="1346"/>
        <v>0</v>
      </c>
      <c r="R212" s="94">
        <f t="shared" si="1347"/>
        <v>0</v>
      </c>
      <c r="S212" s="249">
        <f t="shared" si="1577"/>
        <v>-0.75</v>
      </c>
      <c r="T212" s="249">
        <f t="shared" si="1577"/>
        <v>-136238.90032499997</v>
      </c>
      <c r="U212" s="348">
        <f>$H212</f>
        <v>181651.86709999997</v>
      </c>
      <c r="V212" s="347"/>
      <c r="W212" s="230">
        <f>VLOOKUP($G212,'ВМП план'!$A$8:$AS$56,10,0)</f>
        <v>0</v>
      </c>
      <c r="X212" s="230">
        <f>VLOOKUP($G212,'ВМП план'!$A$8:$AS$56,11,0)</f>
        <v>0</v>
      </c>
      <c r="Y212" s="34">
        <f>SUM(W212/12*$B$2)</f>
        <v>0</v>
      </c>
      <c r="Z212" s="34">
        <f>SUM(X212/12*$B$2)</f>
        <v>0</v>
      </c>
      <c r="AA212" s="230">
        <f>SUM(AA213:AA216)</f>
        <v>0</v>
      </c>
      <c r="AB212" s="230">
        <f t="shared" ref="AB212:AD212" si="1587">SUM(AB213:AB216)</f>
        <v>0</v>
      </c>
      <c r="AC212" s="34">
        <f t="shared" si="1587"/>
        <v>0</v>
      </c>
      <c r="AD212" s="34">
        <f t="shared" si="1587"/>
        <v>0</v>
      </c>
      <c r="AE212" s="94">
        <f t="shared" ref="AE212" si="1588">SUM(AA212+AC212)</f>
        <v>0</v>
      </c>
      <c r="AF212" s="94">
        <f t="shared" ref="AF212" si="1589">SUM(AB212+AD212)</f>
        <v>0</v>
      </c>
      <c r="AG212" s="249">
        <f t="shared" si="1576"/>
        <v>0</v>
      </c>
      <c r="AH212" s="249">
        <f t="shared" si="1576"/>
        <v>0</v>
      </c>
      <c r="AI212" s="348">
        <f>$H212</f>
        <v>181651.86709999997</v>
      </c>
      <c r="AJ212" s="347"/>
      <c r="AK212" s="322">
        <f>VLOOKUP($G212,'ВМП план'!$A$8:$AS$56,14,0)</f>
        <v>0</v>
      </c>
      <c r="AL212" s="230">
        <f>VLOOKUP($G212,'ВМП план'!$A$8:$AS$56,15,0)</f>
        <v>0</v>
      </c>
      <c r="AM212" s="34">
        <f>SUM(AK212/12*$B$2)</f>
        <v>0</v>
      </c>
      <c r="AN212" s="34">
        <f>SUM(AL212/12*$B$2)</f>
        <v>0</v>
      </c>
      <c r="AO212" s="34">
        <f>SUM(AO213:AO216)</f>
        <v>0</v>
      </c>
      <c r="AP212" s="34">
        <f t="shared" ref="AP212:AR212" si="1590">SUM(AP213:AP216)</f>
        <v>0</v>
      </c>
      <c r="AQ212" s="34">
        <f t="shared" si="1590"/>
        <v>0</v>
      </c>
      <c r="AR212" s="34">
        <f t="shared" si="1590"/>
        <v>0</v>
      </c>
      <c r="AS212" s="94">
        <f t="shared" si="1348"/>
        <v>0</v>
      </c>
      <c r="AT212" s="94">
        <f t="shared" si="1348"/>
        <v>0</v>
      </c>
      <c r="AU212" s="249">
        <f t="shared" si="1578"/>
        <v>0</v>
      </c>
      <c r="AV212" s="249">
        <f t="shared" si="1578"/>
        <v>0</v>
      </c>
      <c r="AW212" s="348">
        <f>$H212</f>
        <v>181651.86709999997</v>
      </c>
      <c r="AX212" s="347"/>
      <c r="AY212" s="230">
        <f>VLOOKUP($G212,'ВМП план'!$A$8:$AS$56,16,0)</f>
        <v>0</v>
      </c>
      <c r="AZ212" s="230">
        <f>VLOOKUP($G212,'ВМП план'!$A$8:$AS$56,17,0)</f>
        <v>0</v>
      </c>
      <c r="BA212" s="34">
        <f>SUM(AY212/12*$B$2)</f>
        <v>0</v>
      </c>
      <c r="BB212" s="34">
        <f>SUM(AZ212/12*$B$2)</f>
        <v>0</v>
      </c>
      <c r="BC212" s="34">
        <f>SUM(BC213:BC216)</f>
        <v>0</v>
      </c>
      <c r="BD212" s="34">
        <f t="shared" ref="BD212:BF212" si="1591">SUM(BD213:BD216)</f>
        <v>0</v>
      </c>
      <c r="BE212" s="34">
        <f t="shared" si="1591"/>
        <v>0</v>
      </c>
      <c r="BF212" s="34">
        <f t="shared" si="1591"/>
        <v>0</v>
      </c>
      <c r="BG212" s="94">
        <f t="shared" si="1349"/>
        <v>0</v>
      </c>
      <c r="BH212" s="94">
        <f t="shared" si="1349"/>
        <v>0</v>
      </c>
      <c r="BI212" s="249">
        <f t="shared" si="1574"/>
        <v>0</v>
      </c>
      <c r="BJ212" s="249">
        <f t="shared" si="1574"/>
        <v>0</v>
      </c>
      <c r="BK212" s="348">
        <f>$H212</f>
        <v>181651.86709999997</v>
      </c>
      <c r="BL212" s="347"/>
      <c r="BM212" s="230">
        <f>VLOOKUP($G212,'ВМП план'!$A$8:$AS$56,8,0)</f>
        <v>0</v>
      </c>
      <c r="BN212" s="230">
        <f>VLOOKUP($G212,'ВМП план'!$A$8:$AS$56,9,0)</f>
        <v>0</v>
      </c>
      <c r="BO212" s="34">
        <f>SUM(BM212/12*$B$2)</f>
        <v>0</v>
      </c>
      <c r="BP212" s="34">
        <f>SUM(BN212/12*$B$2)</f>
        <v>0</v>
      </c>
      <c r="BQ212" s="34">
        <f>SUM(BQ213:BQ216)</f>
        <v>0</v>
      </c>
      <c r="BR212" s="34">
        <f t="shared" ref="BR212:BT212" si="1592">SUM(BR213:BR216)</f>
        <v>0</v>
      </c>
      <c r="BS212" s="34">
        <f t="shared" si="1592"/>
        <v>0</v>
      </c>
      <c r="BT212" s="34">
        <f t="shared" si="1592"/>
        <v>0</v>
      </c>
      <c r="BU212" s="94">
        <f t="shared" si="1374"/>
        <v>0</v>
      </c>
      <c r="BV212" s="94">
        <f t="shared" si="1375"/>
        <v>0</v>
      </c>
      <c r="BW212" s="249">
        <f t="shared" si="1579"/>
        <v>0</v>
      </c>
      <c r="BX212" s="249">
        <f t="shared" si="1579"/>
        <v>0</v>
      </c>
      <c r="BY212" s="348">
        <f>$H212</f>
        <v>181651.86709999997</v>
      </c>
      <c r="BZ212" s="347"/>
      <c r="CA212" s="230">
        <f>VLOOKUP($G212,'ВМП план'!$A$8:$AS$56,18,0)</f>
        <v>0</v>
      </c>
      <c r="CB212" s="230">
        <f>VLOOKUP($G212,'ВМП план'!$A$8:$AS$56,19,0)</f>
        <v>0</v>
      </c>
      <c r="CC212" s="34">
        <f>SUM(CA212/12*$B$2)</f>
        <v>0</v>
      </c>
      <c r="CD212" s="34">
        <f>SUM(CB212/12*$B$2)</f>
        <v>0</v>
      </c>
      <c r="CE212" s="34">
        <f>SUM(CE213:CE216)</f>
        <v>0</v>
      </c>
      <c r="CF212" s="34">
        <f t="shared" ref="CF212:CH212" si="1593">SUM(CF213:CF216)</f>
        <v>0</v>
      </c>
      <c r="CG212" s="34">
        <f t="shared" si="1593"/>
        <v>0</v>
      </c>
      <c r="CH212" s="34">
        <f t="shared" si="1593"/>
        <v>0</v>
      </c>
      <c r="CI212" s="30">
        <f t="shared" si="1351"/>
        <v>0</v>
      </c>
      <c r="CJ212" s="30">
        <f t="shared" si="1351"/>
        <v>0</v>
      </c>
      <c r="CK212" s="249">
        <f t="shared" si="1580"/>
        <v>0</v>
      </c>
      <c r="CL212" s="249">
        <f t="shared" si="1580"/>
        <v>0</v>
      </c>
      <c r="CM212" s="348">
        <f>$H212</f>
        <v>181651.86709999997</v>
      </c>
      <c r="CN212" s="347"/>
      <c r="CO212" s="347"/>
      <c r="CP212" s="230">
        <f>VLOOKUP($G212,'ВМП план'!$A$8:$AS$56,20,0)</f>
        <v>0</v>
      </c>
      <c r="CQ212" s="230">
        <f>VLOOKUP($G212,'ВМП план'!$A$8:$AS$56,21,0)</f>
        <v>0</v>
      </c>
      <c r="CR212" s="34">
        <f>SUM(CP212/12*$B$2)</f>
        <v>0</v>
      </c>
      <c r="CS212" s="34">
        <f>SUM(CQ212/12*$B$2)</f>
        <v>0</v>
      </c>
      <c r="CT212" s="34">
        <f>SUM(CT213:CT216)</f>
        <v>0</v>
      </c>
      <c r="CU212" s="34">
        <f t="shared" ref="CU212:CW212" si="1594">SUM(CU213:CU216)</f>
        <v>0</v>
      </c>
      <c r="CV212" s="34">
        <f t="shared" si="1594"/>
        <v>0</v>
      </c>
      <c r="CW212" s="34">
        <f t="shared" si="1594"/>
        <v>0</v>
      </c>
      <c r="CX212" s="94">
        <f t="shared" si="1352"/>
        <v>0</v>
      </c>
      <c r="CY212" s="94">
        <f t="shared" si="1352"/>
        <v>0</v>
      </c>
      <c r="CZ212" s="249">
        <f t="shared" si="1465"/>
        <v>0</v>
      </c>
      <c r="DA212" s="249">
        <f t="shared" si="1465"/>
        <v>0</v>
      </c>
      <c r="DB212" s="348">
        <f>$H212</f>
        <v>181651.86709999997</v>
      </c>
      <c r="DC212" s="347"/>
      <c r="DD212" s="230">
        <f>VLOOKUP($G212,'ВМП план'!$A$8:$AS$56,22,0)</f>
        <v>0</v>
      </c>
      <c r="DE212" s="230">
        <f>VLOOKUP($G212,'ВМП план'!$A$8:$AS$56,23,0)</f>
        <v>0</v>
      </c>
      <c r="DF212" s="34">
        <f>SUM(DD212/12*$B$2)</f>
        <v>0</v>
      </c>
      <c r="DG212" s="34">
        <f>SUM(DE212/12*$B$2)</f>
        <v>0</v>
      </c>
      <c r="DH212" s="34">
        <f>SUM(DH213:DH216)</f>
        <v>0</v>
      </c>
      <c r="DI212" s="34">
        <f t="shared" ref="DI212:DK212" si="1595">SUM(DI213:DI216)</f>
        <v>0</v>
      </c>
      <c r="DJ212" s="34">
        <f t="shared" si="1595"/>
        <v>0</v>
      </c>
      <c r="DK212" s="34">
        <f t="shared" si="1595"/>
        <v>0</v>
      </c>
      <c r="DL212" s="94">
        <f t="shared" si="1353"/>
        <v>0</v>
      </c>
      <c r="DM212" s="94">
        <f t="shared" si="1353"/>
        <v>0</v>
      </c>
      <c r="DN212" s="249">
        <f t="shared" si="1466"/>
        <v>0</v>
      </c>
      <c r="DO212" s="249">
        <f t="shared" si="1466"/>
        <v>0</v>
      </c>
      <c r="DP212" s="348">
        <f>$H212</f>
        <v>181651.86709999997</v>
      </c>
      <c r="DQ212" s="347"/>
      <c r="DR212" s="230">
        <f>VLOOKUP($G212,'ВМП план'!$A$8:$AS$56,24,0)</f>
        <v>0</v>
      </c>
      <c r="DS212" s="230">
        <f>VLOOKUP($G212,'ВМП план'!$A$8:$AS$56,25,0)</f>
        <v>0</v>
      </c>
      <c r="DT212" s="34">
        <f>SUM(DR212/12*$B$2)</f>
        <v>0</v>
      </c>
      <c r="DU212" s="34">
        <f>SUM(DS212/12*$B$2)</f>
        <v>0</v>
      </c>
      <c r="DV212" s="34">
        <f>SUM(DV213:DV216)</f>
        <v>0</v>
      </c>
      <c r="DW212" s="34">
        <f t="shared" ref="DW212:DY212" si="1596">SUM(DW213:DW216)</f>
        <v>0</v>
      </c>
      <c r="DX212" s="34">
        <f t="shared" si="1596"/>
        <v>0</v>
      </c>
      <c r="DY212" s="34">
        <f t="shared" si="1596"/>
        <v>0</v>
      </c>
      <c r="DZ212" s="94">
        <f t="shared" si="1354"/>
        <v>0</v>
      </c>
      <c r="EA212" s="94">
        <f t="shared" si="1354"/>
        <v>0</v>
      </c>
      <c r="EB212" s="249">
        <f t="shared" si="1581"/>
        <v>0</v>
      </c>
      <c r="EC212" s="249">
        <f t="shared" si="1581"/>
        <v>0</v>
      </c>
      <c r="ED212" s="348">
        <f>$H212</f>
        <v>181651.86709999997</v>
      </c>
      <c r="EE212" s="347"/>
      <c r="EF212" s="230">
        <f>VLOOKUP($G212,'ВМП план'!$A$8:$AS$56,26,0)</f>
        <v>0</v>
      </c>
      <c r="EG212" s="230">
        <f>VLOOKUP($G212,'ВМП план'!$A$8:$AS$56,27,0)</f>
        <v>0</v>
      </c>
      <c r="EH212" s="34">
        <f>SUM(EF212/12*$B$2)</f>
        <v>0</v>
      </c>
      <c r="EI212" s="34">
        <f>SUM(EG212/12*$B$2)</f>
        <v>0</v>
      </c>
      <c r="EJ212" s="34">
        <f>SUM(EJ213:EJ216)</f>
        <v>0</v>
      </c>
      <c r="EK212" s="34">
        <f t="shared" ref="EK212:EM212" si="1597">SUM(EK213:EK216)</f>
        <v>0</v>
      </c>
      <c r="EL212" s="34">
        <f t="shared" si="1597"/>
        <v>0</v>
      </c>
      <c r="EM212" s="34">
        <f t="shared" si="1597"/>
        <v>0</v>
      </c>
      <c r="EN212" s="94">
        <f t="shared" si="1355"/>
        <v>0</v>
      </c>
      <c r="EO212" s="94">
        <f t="shared" si="1355"/>
        <v>0</v>
      </c>
      <c r="EP212" s="163">
        <f t="shared" si="1582"/>
        <v>0</v>
      </c>
      <c r="EQ212" s="163">
        <f t="shared" si="1582"/>
        <v>0</v>
      </c>
      <c r="ER212" s="348">
        <f>$H212</f>
        <v>181651.86709999997</v>
      </c>
      <c r="ES212" s="347"/>
      <c r="ET212" s="230">
        <f>VLOOKUP($G212,'ВМП план'!$A$8:$AS$56,28,0)</f>
        <v>0</v>
      </c>
      <c r="EU212" s="230">
        <f>VLOOKUP($G212,'ВМП план'!$A$8:$AS$56,29,0)</f>
        <v>0</v>
      </c>
      <c r="EV212" s="34">
        <f>SUM(ET212/12*$B$2)</f>
        <v>0</v>
      </c>
      <c r="EW212" s="34">
        <f>SUM(EU212/12*$B$2)</f>
        <v>0</v>
      </c>
      <c r="EX212" s="34">
        <f>SUM(EX213:EX216)</f>
        <v>0</v>
      </c>
      <c r="EY212" s="34">
        <f t="shared" ref="EY212:FA212" si="1598">SUM(EY213:EY216)</f>
        <v>0</v>
      </c>
      <c r="EZ212" s="34">
        <f t="shared" si="1598"/>
        <v>0</v>
      </c>
      <c r="FA212" s="34">
        <f t="shared" si="1598"/>
        <v>0</v>
      </c>
      <c r="FB212" s="94">
        <f t="shared" si="1356"/>
        <v>0</v>
      </c>
      <c r="FC212" s="94">
        <f t="shared" si="1356"/>
        <v>0</v>
      </c>
      <c r="FD212" s="249">
        <f t="shared" si="1583"/>
        <v>0</v>
      </c>
      <c r="FE212" s="249">
        <f t="shared" si="1583"/>
        <v>0</v>
      </c>
      <c r="FF212" s="348">
        <f>$H212</f>
        <v>181651.86709999997</v>
      </c>
      <c r="FG212" s="347"/>
      <c r="FH212" s="230">
        <f>VLOOKUP($G212,'ВМП план'!$A$8:$AS$56,30,0)</f>
        <v>0</v>
      </c>
      <c r="FI212" s="230">
        <f>VLOOKUP($G212,'ВМП план'!$A$8:$AS$56,31,0)</f>
        <v>0</v>
      </c>
      <c r="FJ212" s="34">
        <f>SUM(FH212/12*$B$2)</f>
        <v>0</v>
      </c>
      <c r="FK212" s="34">
        <f>SUM(FI212/12*$B$2)</f>
        <v>0</v>
      </c>
      <c r="FL212" s="34">
        <f>SUM(FL213:FL216)</f>
        <v>0</v>
      </c>
      <c r="FM212" s="34">
        <f t="shared" ref="FM212:FO212" si="1599">SUM(FM213:FM216)</f>
        <v>0</v>
      </c>
      <c r="FN212" s="34">
        <f t="shared" si="1599"/>
        <v>0</v>
      </c>
      <c r="FO212" s="34">
        <f t="shared" si="1599"/>
        <v>0</v>
      </c>
      <c r="FP212" s="30">
        <f t="shared" si="1357"/>
        <v>0</v>
      </c>
      <c r="FQ212" s="30">
        <f t="shared" si="1357"/>
        <v>0</v>
      </c>
      <c r="FR212" s="249">
        <f t="shared" si="1584"/>
        <v>0</v>
      </c>
      <c r="FS212" s="249">
        <f t="shared" si="1584"/>
        <v>0</v>
      </c>
      <c r="FT212" s="348">
        <f>$H212</f>
        <v>181651.86709999997</v>
      </c>
      <c r="FU212" s="347"/>
      <c r="FV212" s="230">
        <f>VLOOKUP($G212,'ВМП план'!$A$8:$AS$56,42,0)</f>
        <v>0</v>
      </c>
      <c r="FW212" s="230">
        <f>VLOOKUP($G212,'ВМП план'!$A$8:$AS$56,43,0)</f>
        <v>0</v>
      </c>
      <c r="FX212" s="34">
        <f>SUM(FV212/12*$B$2)</f>
        <v>0</v>
      </c>
      <c r="FY212" s="34">
        <f>SUM(FW212/12*$B$2)</f>
        <v>0</v>
      </c>
      <c r="FZ212" s="34">
        <f>SUM(FZ213:FZ216)</f>
        <v>0</v>
      </c>
      <c r="GA212" s="34">
        <f t="shared" ref="GA212:GC212" si="1600">SUM(GA213:GA216)</f>
        <v>0</v>
      </c>
      <c r="GB212" s="34">
        <f t="shared" si="1600"/>
        <v>0</v>
      </c>
      <c r="GC212" s="34">
        <f t="shared" si="1600"/>
        <v>0</v>
      </c>
      <c r="GD212" s="94">
        <f t="shared" si="1358"/>
        <v>0</v>
      </c>
      <c r="GE212" s="94">
        <f t="shared" si="1358"/>
        <v>0</v>
      </c>
      <c r="GF212" s="249">
        <f t="shared" si="1467"/>
        <v>0</v>
      </c>
      <c r="GG212" s="249">
        <f t="shared" si="1467"/>
        <v>0</v>
      </c>
      <c r="GH212" s="348">
        <f>$H212</f>
        <v>181651.86709999997</v>
      </c>
      <c r="GI212" s="347" t="e">
        <f>GA212/FZ212</f>
        <v>#DIV/0!</v>
      </c>
      <c r="GJ212" s="230">
        <f>VLOOKUP($G212,'ВМП план'!$A$8:$AS$56,34,0)</f>
        <v>0</v>
      </c>
      <c r="GK212" s="230">
        <f>VLOOKUP($G212,'ВМП план'!$A$8:$AS$56,35,0)</f>
        <v>0</v>
      </c>
      <c r="GL212" s="34">
        <f>SUM(GJ212/12*$B$2)</f>
        <v>0</v>
      </c>
      <c r="GM212" s="34">
        <f>SUM(GK212/12*$B$2)</f>
        <v>0</v>
      </c>
      <c r="GN212" s="34">
        <f>SUM(GN213:GN216)</f>
        <v>0</v>
      </c>
      <c r="GO212" s="34">
        <f t="shared" ref="GO212:GQ212" si="1601">SUM(GO213:GO216)</f>
        <v>0</v>
      </c>
      <c r="GP212" s="34">
        <f t="shared" si="1601"/>
        <v>0</v>
      </c>
      <c r="GQ212" s="34">
        <f t="shared" si="1601"/>
        <v>0</v>
      </c>
      <c r="GR212" s="30">
        <f t="shared" si="1359"/>
        <v>0</v>
      </c>
      <c r="GS212" s="30">
        <f t="shared" si="1359"/>
        <v>0</v>
      </c>
      <c r="GT212" s="249">
        <f t="shared" si="1585"/>
        <v>0</v>
      </c>
      <c r="GU212" s="249">
        <f t="shared" si="1585"/>
        <v>0</v>
      </c>
      <c r="GV212" s="348">
        <f>$H212</f>
        <v>181651.86709999997</v>
      </c>
      <c r="GW212" s="347"/>
      <c r="GX212" s="230">
        <f>VLOOKUP($G212,'ВМП план'!$A$8:$AS$56,36,0)</f>
        <v>0</v>
      </c>
      <c r="GY212" s="230">
        <f>VLOOKUP($G212,'ВМП план'!$A$8:$AS$56,37,0)</f>
        <v>0</v>
      </c>
      <c r="GZ212" s="34">
        <f>SUM(GX212/12*$B$2)</f>
        <v>0</v>
      </c>
      <c r="HA212" s="34">
        <f>SUM(GY212/12*$B$2)</f>
        <v>0</v>
      </c>
      <c r="HB212" s="34">
        <f>SUM(HB213:HB216)</f>
        <v>0</v>
      </c>
      <c r="HC212" s="34">
        <f t="shared" ref="HC212:HE212" si="1602">SUM(HC213:HC216)</f>
        <v>0</v>
      </c>
      <c r="HD212" s="34">
        <f t="shared" si="1602"/>
        <v>0</v>
      </c>
      <c r="HE212" s="34">
        <f t="shared" si="1602"/>
        <v>0</v>
      </c>
      <c r="HF212" s="94">
        <f t="shared" si="1360"/>
        <v>0</v>
      </c>
      <c r="HG212" s="94">
        <f t="shared" si="1360"/>
        <v>0</v>
      </c>
      <c r="HH212" s="249">
        <f t="shared" si="1468"/>
        <v>0</v>
      </c>
      <c r="HI212" s="249">
        <f t="shared" si="1468"/>
        <v>0</v>
      </c>
      <c r="HJ212" s="348">
        <f>$H212</f>
        <v>181651.86709999997</v>
      </c>
      <c r="HK212" s="347" t="e">
        <f>HC212/HB212</f>
        <v>#DIV/0!</v>
      </c>
      <c r="HL212" s="230">
        <f>VLOOKUP($G212,'ВМП план'!$A$8:$AS$56,38,0)</f>
        <v>0</v>
      </c>
      <c r="HM212" s="230">
        <f>VLOOKUP($G212,'ВМП план'!$A$8:$AS$56,39,0)</f>
        <v>0</v>
      </c>
      <c r="HN212" s="34">
        <f>SUM(HL212/12*$B$2)</f>
        <v>0</v>
      </c>
      <c r="HO212" s="34">
        <f>SUM(HM212/12*$B$2)</f>
        <v>0</v>
      </c>
      <c r="HP212" s="34">
        <f>SUM(HP213:HP216)</f>
        <v>0</v>
      </c>
      <c r="HQ212" s="34">
        <f t="shared" ref="HQ212:HS212" si="1603">SUM(HQ213:HQ216)</f>
        <v>0</v>
      </c>
      <c r="HR212" s="34">
        <f t="shared" si="1603"/>
        <v>0</v>
      </c>
      <c r="HS212" s="34">
        <f t="shared" si="1603"/>
        <v>0</v>
      </c>
      <c r="HT212" s="94">
        <f t="shared" si="1361"/>
        <v>0</v>
      </c>
      <c r="HU212" s="94">
        <f t="shared" si="1361"/>
        <v>0</v>
      </c>
      <c r="HV212" s="249">
        <f t="shared" si="1469"/>
        <v>0</v>
      </c>
      <c r="HW212" s="249">
        <f t="shared" si="1469"/>
        <v>0</v>
      </c>
      <c r="HX212" s="348">
        <f>$H212</f>
        <v>181651.86709999997</v>
      </c>
      <c r="HY212" s="347" t="e">
        <f>HQ212/HP212</f>
        <v>#DIV/0!</v>
      </c>
      <c r="HZ212" s="515">
        <f>VLOOKUP($G212,'ВМП план'!$A$8:$AS$56,32,0)</f>
        <v>0</v>
      </c>
      <c r="IA212" s="515">
        <f>VLOOKUP($G212,'ВМП план'!$A$8:$AS$56,33,0)</f>
        <v>0</v>
      </c>
      <c r="IB212" s="515">
        <f>SUM(HZ212/12*$B$2)</f>
        <v>0</v>
      </c>
      <c r="IC212" s="515">
        <f>SUM(IA212/12*$B$2)</f>
        <v>0</v>
      </c>
      <c r="ID212" s="524"/>
      <c r="IE212" s="524"/>
      <c r="IF212" s="249"/>
      <c r="IG212" s="249"/>
      <c r="IH212" s="249"/>
      <c r="II212" s="249"/>
      <c r="IJ212" s="524">
        <f t="shared" si="1470"/>
        <v>0</v>
      </c>
      <c r="IK212" s="524">
        <f t="shared" si="1470"/>
        <v>0</v>
      </c>
      <c r="IL212" s="348">
        <f>$H212</f>
        <v>181651.86709999997</v>
      </c>
      <c r="IM212" s="347" t="e">
        <f>IE212/ID212</f>
        <v>#DIV/0!</v>
      </c>
      <c r="IN212" s="515">
        <f>VLOOKUP($G212,'ВМП план'!$A$8:$AS$56,32,0)</f>
        <v>0</v>
      </c>
      <c r="IO212" s="515">
        <f>VLOOKUP($G212,'ВМП план'!$A$8:$AS$56,33,0)</f>
        <v>0</v>
      </c>
      <c r="IP212" s="515">
        <f>SUM(IN212/12*$B$2)</f>
        <v>0</v>
      </c>
      <c r="IQ212" s="515">
        <f>SUM(IO212/12*$B$2)</f>
        <v>0</v>
      </c>
      <c r="IR212" s="524"/>
      <c r="IS212" s="524"/>
      <c r="IT212" s="249"/>
      <c r="IU212" s="249"/>
      <c r="IV212" s="249"/>
      <c r="IW212" s="249"/>
      <c r="IX212" s="524">
        <f t="shared" si="1307"/>
        <v>0</v>
      </c>
      <c r="IY212" s="524">
        <f t="shared" si="1307"/>
        <v>0</v>
      </c>
      <c r="IZ212" s="348">
        <f>$H212</f>
        <v>181651.86709999997</v>
      </c>
      <c r="JA212" s="347" t="e">
        <f>IS212/IR212</f>
        <v>#DIV/0!</v>
      </c>
      <c r="JB212" s="524">
        <f>I212+W212+AK212+AY212+BM212+CA212+CP212+DD212+DR212+EF212+ET212+FH212+FV212+GJ212+GX212+HL212+HZ212+IN212</f>
        <v>1</v>
      </c>
      <c r="JC212" s="526">
        <f>J212+X212+AL212+AZ212+BN212+CB212+CQ212+DE212+DS212+EG212+EU212+FI212+FW212+GK212+GY212+HM212+IA212+IO212</f>
        <v>181651.86709999997</v>
      </c>
      <c r="JD212" s="540">
        <f t="shared" ref="JD212:JE212" si="1604">K212+Y212+AM212+BA212+BO212+CC212+CR212+DF212+DT212+EH212+EV212+FJ212+FX212+GL212+GZ212+HN212+IB212+IP212</f>
        <v>0.75</v>
      </c>
      <c r="JE212" s="526">
        <f t="shared" si="1604"/>
        <v>136238.90032499997</v>
      </c>
      <c r="JF212" s="524">
        <f>M212+AA212+AO212+BC212+BQ212+CE212+CT212+DH212+DV212+EJ212+EX212+FL212+FZ212+GN212+HB212+HP212+ID212</f>
        <v>0</v>
      </c>
      <c r="JG212" s="524">
        <f>N212+AB212+AP212+BD212+BR212+CF212+CU212+DI212+DW212+EK212+EY212+FM212+GA212+GO212+HC212+HQ212+IE212</f>
        <v>0</v>
      </c>
      <c r="JH212" s="239">
        <f>O212+AC212+AQ212+BE212+BS212+CG212+CV212+DJ212+DX212+EL212+EZ212+FN212+GB212+GP212+HD212+HR212+IF212</f>
        <v>0</v>
      </c>
      <c r="JI212" s="239">
        <f>P212+AD212+AR212+BF212+BT212+CH212+CW212+DK212+DY212+EM212+FA212+FO212+GC212+GQ212+HE212+HS212+IG212</f>
        <v>0</v>
      </c>
      <c r="JJ212" s="239">
        <f t="shared" si="1162"/>
        <v>0</v>
      </c>
      <c r="JK212" s="239">
        <f t="shared" si="1154"/>
        <v>0</v>
      </c>
      <c r="JL212" s="524">
        <f t="shared" si="1471"/>
        <v>-0.75</v>
      </c>
      <c r="JM212" s="524">
        <f t="shared" si="1471"/>
        <v>-136238.90032499997</v>
      </c>
      <c r="JN212" s="73">
        <f>JF212/JD212</f>
        <v>0</v>
      </c>
      <c r="JO212" s="73">
        <f>JG212/JE212</f>
        <v>0</v>
      </c>
      <c r="JP212" s="55">
        <f>JC212/JB212</f>
        <v>181651.86709999997</v>
      </c>
      <c r="JQ212" s="55" t="e">
        <f>JG212/JF212</f>
        <v>#DIV/0!</v>
      </c>
      <c r="JR212" s="378" t="e">
        <f>SUM($JP$212-JQ212)</f>
        <v>#DIV/0!</v>
      </c>
      <c r="JS212" s="382"/>
    </row>
    <row r="213" spans="1:279" ht="12" hidden="1" x14ac:dyDescent="0.2">
      <c r="A213" s="10">
        <v>1</v>
      </c>
      <c r="B213" s="10"/>
      <c r="C213" s="133"/>
      <c r="D213" s="134"/>
      <c r="E213" s="135"/>
      <c r="F213" s="136"/>
      <c r="G213" s="142"/>
      <c r="H213" s="169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163">
        <f t="shared" si="1577"/>
        <v>0</v>
      </c>
      <c r="T213" s="163">
        <f t="shared" si="1577"/>
        <v>0</v>
      </c>
      <c r="U213" s="163"/>
      <c r="V213" s="163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163">
        <f t="shared" si="1576"/>
        <v>0</v>
      </c>
      <c r="AH213" s="163">
        <f t="shared" si="1576"/>
        <v>0</v>
      </c>
      <c r="AI213" s="163"/>
      <c r="AJ213" s="163"/>
      <c r="AK213" s="30"/>
      <c r="AL213" s="30"/>
      <c r="AM213" s="30"/>
      <c r="AN213" s="30"/>
      <c r="AO213" s="252"/>
      <c r="AP213" s="252"/>
      <c r="AQ213" s="30"/>
      <c r="AR213" s="30"/>
      <c r="AS213" s="30"/>
      <c r="AT213" s="30"/>
      <c r="AU213" s="163">
        <f t="shared" si="1578"/>
        <v>0</v>
      </c>
      <c r="AV213" s="163">
        <f t="shared" si="1578"/>
        <v>0</v>
      </c>
      <c r="AW213" s="163"/>
      <c r="AX213" s="163"/>
      <c r="AY213" s="30"/>
      <c r="AZ213" s="30"/>
      <c r="BA213" s="30"/>
      <c r="BB213" s="30"/>
      <c r="BC213" s="252"/>
      <c r="BD213" s="252"/>
      <c r="BE213" s="30"/>
      <c r="BF213" s="30"/>
      <c r="BG213" s="30"/>
      <c r="BH213" s="30"/>
      <c r="BI213" s="163">
        <f t="shared" si="1574"/>
        <v>0</v>
      </c>
      <c r="BJ213" s="163">
        <f t="shared" si="1574"/>
        <v>0</v>
      </c>
      <c r="BK213" s="163"/>
      <c r="BL213" s="163"/>
      <c r="BM213" s="30"/>
      <c r="BN213" s="30"/>
      <c r="BO213" s="30"/>
      <c r="BP213" s="30"/>
      <c r="BQ213" s="252"/>
      <c r="BR213" s="252"/>
      <c r="BS213" s="252"/>
      <c r="BT213" s="252"/>
      <c r="BU213" s="30"/>
      <c r="BV213" s="30"/>
      <c r="BW213" s="163">
        <f t="shared" si="1579"/>
        <v>0</v>
      </c>
      <c r="BX213" s="163">
        <f t="shared" si="1579"/>
        <v>0</v>
      </c>
      <c r="BY213" s="163"/>
      <c r="BZ213" s="163"/>
      <c r="CA213" s="30"/>
      <c r="CB213" s="30"/>
      <c r="CC213" s="30"/>
      <c r="CD213" s="30"/>
      <c r="CE213" s="252"/>
      <c r="CF213" s="252"/>
      <c r="CG213" s="30"/>
      <c r="CH213" s="30"/>
      <c r="CI213" s="30"/>
      <c r="CJ213" s="30"/>
      <c r="CK213" s="163">
        <f t="shared" si="1580"/>
        <v>0</v>
      </c>
      <c r="CL213" s="163">
        <f t="shared" si="1580"/>
        <v>0</v>
      </c>
      <c r="CM213" s="163"/>
      <c r="CN213" s="163"/>
      <c r="CO213" s="163"/>
      <c r="CP213" s="30"/>
      <c r="CQ213" s="30"/>
      <c r="CR213" s="30"/>
      <c r="CS213" s="30"/>
      <c r="CT213" s="252"/>
      <c r="CU213" s="252"/>
      <c r="CV213" s="30"/>
      <c r="CW213" s="30"/>
      <c r="CX213" s="30"/>
      <c r="CY213" s="30"/>
      <c r="CZ213" s="163">
        <f t="shared" si="1465"/>
        <v>0</v>
      </c>
      <c r="DA213" s="163">
        <f t="shared" si="1465"/>
        <v>0</v>
      </c>
      <c r="DB213" s="163"/>
      <c r="DC213" s="163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163">
        <f t="shared" si="1466"/>
        <v>0</v>
      </c>
      <c r="DO213" s="163">
        <f t="shared" si="1466"/>
        <v>0</v>
      </c>
      <c r="DP213" s="163"/>
      <c r="DQ213" s="163"/>
      <c r="DR213" s="30"/>
      <c r="DS213" s="30"/>
      <c r="DT213" s="30"/>
      <c r="DU213" s="30"/>
      <c r="DV213" s="252"/>
      <c r="DW213" s="252"/>
      <c r="DX213" s="30"/>
      <c r="DY213" s="30"/>
      <c r="DZ213" s="30"/>
      <c r="EA213" s="30"/>
      <c r="EB213" s="163">
        <f t="shared" si="1581"/>
        <v>0</v>
      </c>
      <c r="EC213" s="163">
        <f t="shared" si="1581"/>
        <v>0</v>
      </c>
      <c r="ED213" s="163"/>
      <c r="EE213" s="163"/>
      <c r="EF213" s="30"/>
      <c r="EG213" s="30"/>
      <c r="EH213" s="30"/>
      <c r="EI213" s="30"/>
      <c r="EJ213" s="252"/>
      <c r="EK213" s="252"/>
      <c r="EL213" s="30"/>
      <c r="EM213" s="30"/>
      <c r="EN213" s="30"/>
      <c r="EO213" s="30"/>
      <c r="EP213" s="163">
        <f t="shared" si="1582"/>
        <v>0</v>
      </c>
      <c r="EQ213" s="163">
        <f t="shared" si="1582"/>
        <v>0</v>
      </c>
      <c r="ER213" s="163"/>
      <c r="ES213" s="163"/>
      <c r="ET213" s="30"/>
      <c r="EU213" s="30"/>
      <c r="EV213" s="30"/>
      <c r="EW213" s="30"/>
      <c r="EX213" s="252"/>
      <c r="EY213" s="252"/>
      <c r="EZ213" s="30"/>
      <c r="FA213" s="30"/>
      <c r="FB213" s="30"/>
      <c r="FC213" s="30"/>
      <c r="FD213" s="163">
        <f t="shared" si="1583"/>
        <v>0</v>
      </c>
      <c r="FE213" s="163">
        <f t="shared" si="1583"/>
        <v>0</v>
      </c>
      <c r="FF213" s="163"/>
      <c r="FG213" s="163"/>
      <c r="FH213" s="30"/>
      <c r="FI213" s="30"/>
      <c r="FJ213" s="30"/>
      <c r="FK213" s="30"/>
      <c r="FL213" s="252"/>
      <c r="FM213" s="252"/>
      <c r="FN213" s="30"/>
      <c r="FO213" s="30"/>
      <c r="FP213" s="30"/>
      <c r="FQ213" s="30"/>
      <c r="FR213" s="163">
        <f t="shared" si="1584"/>
        <v>0</v>
      </c>
      <c r="FS213" s="163">
        <f t="shared" si="1584"/>
        <v>0</v>
      </c>
      <c r="FT213" s="163"/>
      <c r="FU213" s="163"/>
      <c r="FV213" s="30"/>
      <c r="FW213" s="30"/>
      <c r="FX213" s="30"/>
      <c r="FY213" s="30"/>
      <c r="FZ213" s="252"/>
      <c r="GA213" s="252"/>
      <c r="GB213" s="30"/>
      <c r="GC213" s="30"/>
      <c r="GD213" s="30"/>
      <c r="GE213" s="30"/>
      <c r="GF213" s="163">
        <f t="shared" si="1467"/>
        <v>0</v>
      </c>
      <c r="GG213" s="163">
        <f t="shared" si="1467"/>
        <v>0</v>
      </c>
      <c r="GH213" s="163"/>
      <c r="GI213" s="163"/>
      <c r="GJ213" s="30"/>
      <c r="GK213" s="30"/>
      <c r="GL213" s="30"/>
      <c r="GM213" s="30"/>
      <c r="GN213" s="252"/>
      <c r="GO213" s="252"/>
      <c r="GP213" s="30"/>
      <c r="GQ213" s="30"/>
      <c r="GR213" s="30"/>
      <c r="GS213" s="30"/>
      <c r="GT213" s="163">
        <f t="shared" si="1585"/>
        <v>0</v>
      </c>
      <c r="GU213" s="163">
        <f t="shared" si="1585"/>
        <v>0</v>
      </c>
      <c r="GV213" s="163"/>
      <c r="GW213" s="163"/>
      <c r="GX213" s="30"/>
      <c r="GY213" s="30"/>
      <c r="GZ213" s="30"/>
      <c r="HA213" s="30"/>
      <c r="HB213" s="252"/>
      <c r="HC213" s="252"/>
      <c r="HD213" s="30"/>
      <c r="HE213" s="30"/>
      <c r="HF213" s="30"/>
      <c r="HG213" s="30"/>
      <c r="HH213" s="163">
        <f t="shared" si="1468"/>
        <v>0</v>
      </c>
      <c r="HI213" s="163">
        <f t="shared" si="1468"/>
        <v>0</v>
      </c>
      <c r="HJ213" s="163"/>
      <c r="HK213" s="163"/>
      <c r="HL213" s="30"/>
      <c r="HM213" s="30"/>
      <c r="HN213" s="30"/>
      <c r="HO213" s="30"/>
      <c r="HP213" s="252"/>
      <c r="HQ213" s="252"/>
      <c r="HR213" s="30"/>
      <c r="HS213" s="30"/>
      <c r="HT213" s="30"/>
      <c r="HU213" s="30"/>
      <c r="HV213" s="163">
        <f t="shared" si="1469"/>
        <v>0</v>
      </c>
      <c r="HW213" s="163">
        <f t="shared" si="1469"/>
        <v>0</v>
      </c>
      <c r="HX213" s="163"/>
      <c r="HY213" s="163"/>
      <c r="HZ213" s="163"/>
      <c r="IA213" s="163"/>
      <c r="IB213" s="163"/>
      <c r="IC213" s="163"/>
      <c r="ID213" s="254"/>
      <c r="IE213" s="254"/>
      <c r="IF213" s="163"/>
      <c r="IG213" s="163"/>
      <c r="IH213" s="163"/>
      <c r="II213" s="163"/>
      <c r="IJ213" s="163">
        <f t="shared" si="1470"/>
        <v>0</v>
      </c>
      <c r="IK213" s="163">
        <f t="shared" si="1470"/>
        <v>0</v>
      </c>
      <c r="IL213" s="163"/>
      <c r="IM213" s="163"/>
      <c r="IN213" s="163"/>
      <c r="IO213" s="163"/>
      <c r="IP213" s="163"/>
      <c r="IQ213" s="163"/>
      <c r="IR213" s="254"/>
      <c r="IS213" s="254"/>
      <c r="IT213" s="163"/>
      <c r="IU213" s="163"/>
      <c r="IV213" s="163"/>
      <c r="IW213" s="163"/>
      <c r="IX213" s="163">
        <f t="shared" si="1307"/>
        <v>0</v>
      </c>
      <c r="IY213" s="163">
        <f t="shared" si="1307"/>
        <v>0</v>
      </c>
      <c r="IZ213" s="163"/>
      <c r="JA213" s="163"/>
      <c r="JB213" s="170"/>
      <c r="JC213" s="242"/>
      <c r="JD213" s="170"/>
      <c r="JE213" s="170"/>
      <c r="JF213" s="238">
        <f t="shared" ref="JF213:JI216" si="1605">M213+AA213+AO213+BC213+BQ213+CE213+CT213+DH213+DV213+EJ213+EX213+FL213+FZ213+GN213+HB213+HP213+ID213</f>
        <v>0</v>
      </c>
      <c r="JG213" s="238">
        <f t="shared" si="1605"/>
        <v>0</v>
      </c>
      <c r="JH213" s="238">
        <f t="shared" si="1605"/>
        <v>0</v>
      </c>
      <c r="JI213" s="238">
        <f t="shared" si="1605"/>
        <v>0</v>
      </c>
      <c r="JJ213" s="238">
        <f t="shared" si="1162"/>
        <v>0</v>
      </c>
      <c r="JK213" s="238">
        <f t="shared" si="1154"/>
        <v>0</v>
      </c>
      <c r="JL213" s="238">
        <f t="shared" si="1471"/>
        <v>0</v>
      </c>
      <c r="JM213" s="238">
        <f t="shared" si="1471"/>
        <v>0</v>
      </c>
      <c r="JN213" s="48"/>
      <c r="JO213" s="18"/>
      <c r="JP213" s="55"/>
      <c r="JQ213" s="55"/>
      <c r="JR213" s="158"/>
    </row>
    <row r="214" spans="1:279" ht="12" hidden="1" x14ac:dyDescent="0.2">
      <c r="A214" s="10">
        <v>1</v>
      </c>
      <c r="B214" s="10"/>
      <c r="C214" s="18"/>
      <c r="D214" s="338"/>
      <c r="E214" s="21"/>
      <c r="F214" s="22"/>
      <c r="G214" s="25"/>
      <c r="H214" s="29"/>
      <c r="I214" s="30"/>
      <c r="J214" s="30"/>
      <c r="K214" s="30"/>
      <c r="L214" s="30"/>
      <c r="M214" s="30"/>
      <c r="N214" s="30"/>
      <c r="O214" s="30"/>
      <c r="P214" s="30"/>
      <c r="Q214" s="30">
        <f t="shared" si="1346"/>
        <v>0</v>
      </c>
      <c r="R214" s="30">
        <f t="shared" si="1347"/>
        <v>0</v>
      </c>
      <c r="S214" s="163">
        <f t="shared" si="1577"/>
        <v>0</v>
      </c>
      <c r="T214" s="163">
        <f t="shared" si="1577"/>
        <v>0</v>
      </c>
      <c r="U214" s="163"/>
      <c r="V214" s="163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163">
        <f t="shared" si="1576"/>
        <v>0</v>
      </c>
      <c r="AH214" s="163">
        <f t="shared" si="1576"/>
        <v>0</v>
      </c>
      <c r="AI214" s="163"/>
      <c r="AJ214" s="163"/>
      <c r="AK214" s="30"/>
      <c r="AL214" s="30"/>
      <c r="AM214" s="30"/>
      <c r="AN214" s="30"/>
      <c r="AO214" s="252"/>
      <c r="AP214" s="252"/>
      <c r="AQ214" s="30"/>
      <c r="AR214" s="30"/>
      <c r="AS214" s="30">
        <f t="shared" si="1348"/>
        <v>0</v>
      </c>
      <c r="AT214" s="30">
        <f t="shared" si="1348"/>
        <v>0</v>
      </c>
      <c r="AU214" s="163">
        <f t="shared" si="1578"/>
        <v>0</v>
      </c>
      <c r="AV214" s="163">
        <f t="shared" si="1578"/>
        <v>0</v>
      </c>
      <c r="AW214" s="163"/>
      <c r="AX214" s="163"/>
      <c r="AY214" s="30"/>
      <c r="AZ214" s="30"/>
      <c r="BA214" s="30"/>
      <c r="BB214" s="30"/>
      <c r="BC214" s="252"/>
      <c r="BD214" s="252"/>
      <c r="BE214" s="30"/>
      <c r="BF214" s="30"/>
      <c r="BG214" s="30">
        <f t="shared" si="1349"/>
        <v>0</v>
      </c>
      <c r="BH214" s="30">
        <f t="shared" si="1349"/>
        <v>0</v>
      </c>
      <c r="BI214" s="163">
        <f t="shared" si="1574"/>
        <v>0</v>
      </c>
      <c r="BJ214" s="163">
        <f t="shared" si="1574"/>
        <v>0</v>
      </c>
      <c r="BK214" s="163"/>
      <c r="BL214" s="163"/>
      <c r="BM214" s="30"/>
      <c r="BN214" s="30"/>
      <c r="BO214" s="30"/>
      <c r="BP214" s="30"/>
      <c r="BQ214" s="252"/>
      <c r="BR214" s="252"/>
      <c r="BS214" s="252"/>
      <c r="BT214" s="252"/>
      <c r="BU214" s="30">
        <f t="shared" ref="BU214:BV216" si="1606">SUM(BQ214+BS214)</f>
        <v>0</v>
      </c>
      <c r="BV214" s="30">
        <f t="shared" si="1606"/>
        <v>0</v>
      </c>
      <c r="BW214" s="163">
        <f t="shared" si="1579"/>
        <v>0</v>
      </c>
      <c r="BX214" s="163">
        <f t="shared" si="1579"/>
        <v>0</v>
      </c>
      <c r="BY214" s="163"/>
      <c r="BZ214" s="163"/>
      <c r="CA214" s="30"/>
      <c r="CB214" s="30"/>
      <c r="CC214" s="30"/>
      <c r="CD214" s="30"/>
      <c r="CE214" s="252"/>
      <c r="CF214" s="252"/>
      <c r="CG214" s="30"/>
      <c r="CH214" s="30"/>
      <c r="CI214" s="30">
        <f t="shared" si="1351"/>
        <v>0</v>
      </c>
      <c r="CJ214" s="30">
        <f t="shared" si="1351"/>
        <v>0</v>
      </c>
      <c r="CK214" s="163">
        <f t="shared" si="1580"/>
        <v>0</v>
      </c>
      <c r="CL214" s="163">
        <f t="shared" si="1580"/>
        <v>0</v>
      </c>
      <c r="CM214" s="163"/>
      <c r="CN214" s="163"/>
      <c r="CO214" s="163"/>
      <c r="CP214" s="30"/>
      <c r="CQ214" s="30"/>
      <c r="CR214" s="30"/>
      <c r="CS214" s="30"/>
      <c r="CT214" s="252"/>
      <c r="CU214" s="252"/>
      <c r="CV214" s="30"/>
      <c r="CW214" s="30"/>
      <c r="CX214" s="30">
        <f t="shared" si="1352"/>
        <v>0</v>
      </c>
      <c r="CY214" s="30">
        <f t="shared" si="1352"/>
        <v>0</v>
      </c>
      <c r="CZ214" s="163">
        <f t="shared" si="1465"/>
        <v>0</v>
      </c>
      <c r="DA214" s="163">
        <f t="shared" si="1465"/>
        <v>0</v>
      </c>
      <c r="DB214" s="163"/>
      <c r="DC214" s="163"/>
      <c r="DD214" s="30"/>
      <c r="DE214" s="30"/>
      <c r="DF214" s="30"/>
      <c r="DG214" s="30"/>
      <c r="DH214" s="30"/>
      <c r="DI214" s="30"/>
      <c r="DJ214" s="30"/>
      <c r="DK214" s="30"/>
      <c r="DL214" s="30">
        <f t="shared" si="1353"/>
        <v>0</v>
      </c>
      <c r="DM214" s="30">
        <f t="shared" si="1353"/>
        <v>0</v>
      </c>
      <c r="DN214" s="163">
        <f t="shared" si="1466"/>
        <v>0</v>
      </c>
      <c r="DO214" s="163">
        <f t="shared" si="1466"/>
        <v>0</v>
      </c>
      <c r="DP214" s="163"/>
      <c r="DQ214" s="163"/>
      <c r="DR214" s="30"/>
      <c r="DS214" s="30"/>
      <c r="DT214" s="30"/>
      <c r="DU214" s="30"/>
      <c r="DV214" s="252"/>
      <c r="DW214" s="252"/>
      <c r="DX214" s="30"/>
      <c r="DY214" s="30"/>
      <c r="DZ214" s="30">
        <f t="shared" si="1354"/>
        <v>0</v>
      </c>
      <c r="EA214" s="30">
        <f t="shared" si="1354"/>
        <v>0</v>
      </c>
      <c r="EB214" s="163">
        <f t="shared" si="1581"/>
        <v>0</v>
      </c>
      <c r="EC214" s="163">
        <f t="shared" si="1581"/>
        <v>0</v>
      </c>
      <c r="ED214" s="163"/>
      <c r="EE214" s="163"/>
      <c r="EF214" s="30"/>
      <c r="EG214" s="30"/>
      <c r="EH214" s="30"/>
      <c r="EI214" s="30"/>
      <c r="EJ214" s="252"/>
      <c r="EK214" s="252"/>
      <c r="EL214" s="30"/>
      <c r="EM214" s="30"/>
      <c r="EN214" s="30">
        <f t="shared" si="1355"/>
        <v>0</v>
      </c>
      <c r="EO214" s="30">
        <f t="shared" si="1355"/>
        <v>0</v>
      </c>
      <c r="EP214" s="163">
        <f t="shared" si="1582"/>
        <v>0</v>
      </c>
      <c r="EQ214" s="163">
        <f t="shared" si="1582"/>
        <v>0</v>
      </c>
      <c r="ER214" s="163"/>
      <c r="ES214" s="163"/>
      <c r="ET214" s="30"/>
      <c r="EU214" s="30"/>
      <c r="EV214" s="30"/>
      <c r="EW214" s="30"/>
      <c r="EX214" s="252"/>
      <c r="EY214" s="252"/>
      <c r="EZ214" s="30"/>
      <c r="FA214" s="30"/>
      <c r="FB214" s="30">
        <f t="shared" si="1356"/>
        <v>0</v>
      </c>
      <c r="FC214" s="30">
        <f t="shared" si="1356"/>
        <v>0</v>
      </c>
      <c r="FD214" s="163">
        <f t="shared" si="1583"/>
        <v>0</v>
      </c>
      <c r="FE214" s="163">
        <f t="shared" si="1583"/>
        <v>0</v>
      </c>
      <c r="FF214" s="163"/>
      <c r="FG214" s="163"/>
      <c r="FH214" s="30"/>
      <c r="FI214" s="30"/>
      <c r="FJ214" s="30"/>
      <c r="FK214" s="30"/>
      <c r="FL214" s="252"/>
      <c r="FM214" s="252"/>
      <c r="FN214" s="30"/>
      <c r="FO214" s="30"/>
      <c r="FP214" s="30">
        <f t="shared" si="1357"/>
        <v>0</v>
      </c>
      <c r="FQ214" s="30">
        <f t="shared" si="1357"/>
        <v>0</v>
      </c>
      <c r="FR214" s="163">
        <f t="shared" si="1584"/>
        <v>0</v>
      </c>
      <c r="FS214" s="163">
        <f t="shared" si="1584"/>
        <v>0</v>
      </c>
      <c r="FT214" s="163"/>
      <c r="FU214" s="163"/>
      <c r="FV214" s="30"/>
      <c r="FW214" s="30"/>
      <c r="FX214" s="30"/>
      <c r="FY214" s="30"/>
      <c r="FZ214" s="252"/>
      <c r="GA214" s="252"/>
      <c r="GB214" s="30"/>
      <c r="GC214" s="30"/>
      <c r="GD214" s="30">
        <f t="shared" si="1358"/>
        <v>0</v>
      </c>
      <c r="GE214" s="30">
        <f t="shared" si="1358"/>
        <v>0</v>
      </c>
      <c r="GF214" s="163">
        <f t="shared" si="1467"/>
        <v>0</v>
      </c>
      <c r="GG214" s="163">
        <f t="shared" si="1467"/>
        <v>0</v>
      </c>
      <c r="GH214" s="163"/>
      <c r="GI214" s="163"/>
      <c r="GJ214" s="30"/>
      <c r="GK214" s="30"/>
      <c r="GL214" s="30"/>
      <c r="GM214" s="30"/>
      <c r="GN214" s="252"/>
      <c r="GO214" s="252"/>
      <c r="GP214" s="30"/>
      <c r="GQ214" s="30"/>
      <c r="GR214" s="30">
        <f t="shared" si="1359"/>
        <v>0</v>
      </c>
      <c r="GS214" s="30">
        <f t="shared" si="1359"/>
        <v>0</v>
      </c>
      <c r="GT214" s="163">
        <f t="shared" si="1585"/>
        <v>0</v>
      </c>
      <c r="GU214" s="163">
        <f t="shared" si="1585"/>
        <v>0</v>
      </c>
      <c r="GV214" s="163"/>
      <c r="GW214" s="163"/>
      <c r="GX214" s="30"/>
      <c r="GY214" s="30"/>
      <c r="GZ214" s="30"/>
      <c r="HA214" s="30"/>
      <c r="HB214" s="252"/>
      <c r="HC214" s="252"/>
      <c r="HD214" s="30"/>
      <c r="HE214" s="30"/>
      <c r="HF214" s="30">
        <f t="shared" si="1360"/>
        <v>0</v>
      </c>
      <c r="HG214" s="30">
        <f t="shared" si="1360"/>
        <v>0</v>
      </c>
      <c r="HH214" s="163">
        <f t="shared" si="1468"/>
        <v>0</v>
      </c>
      <c r="HI214" s="163">
        <f t="shared" si="1468"/>
        <v>0</v>
      </c>
      <c r="HJ214" s="163"/>
      <c r="HK214" s="163"/>
      <c r="HL214" s="30"/>
      <c r="HM214" s="30"/>
      <c r="HN214" s="30"/>
      <c r="HO214" s="30"/>
      <c r="HP214" s="252"/>
      <c r="HQ214" s="252"/>
      <c r="HR214" s="30"/>
      <c r="HS214" s="30"/>
      <c r="HT214" s="30">
        <f t="shared" si="1361"/>
        <v>0</v>
      </c>
      <c r="HU214" s="30">
        <f t="shared" si="1361"/>
        <v>0</v>
      </c>
      <c r="HV214" s="163">
        <f t="shared" si="1469"/>
        <v>0</v>
      </c>
      <c r="HW214" s="163">
        <f t="shared" si="1469"/>
        <v>0</v>
      </c>
      <c r="HX214" s="163"/>
      <c r="HY214" s="163"/>
      <c r="HZ214" s="163"/>
      <c r="IA214" s="163"/>
      <c r="IB214" s="163"/>
      <c r="IC214" s="163"/>
      <c r="ID214" s="254"/>
      <c r="IE214" s="254"/>
      <c r="IF214" s="163"/>
      <c r="IG214" s="163"/>
      <c r="IH214" s="163"/>
      <c r="II214" s="163"/>
      <c r="IJ214" s="163">
        <f t="shared" si="1470"/>
        <v>0</v>
      </c>
      <c r="IK214" s="163">
        <f t="shared" si="1470"/>
        <v>0</v>
      </c>
      <c r="IL214" s="163"/>
      <c r="IM214" s="163"/>
      <c r="IN214" s="163"/>
      <c r="IO214" s="163"/>
      <c r="IP214" s="163"/>
      <c r="IQ214" s="163"/>
      <c r="IR214" s="254"/>
      <c r="IS214" s="254"/>
      <c r="IT214" s="163"/>
      <c r="IU214" s="163"/>
      <c r="IV214" s="163"/>
      <c r="IW214" s="163"/>
      <c r="IX214" s="163">
        <f t="shared" si="1307"/>
        <v>0</v>
      </c>
      <c r="IY214" s="163">
        <f t="shared" si="1307"/>
        <v>0</v>
      </c>
      <c r="IZ214" s="163"/>
      <c r="JA214" s="163"/>
      <c r="JB214" s="170"/>
      <c r="JC214" s="242"/>
      <c r="JD214" s="170"/>
      <c r="JE214" s="170"/>
      <c r="JF214" s="238">
        <f t="shared" si="1605"/>
        <v>0</v>
      </c>
      <c r="JG214" s="238">
        <f t="shared" si="1605"/>
        <v>0</v>
      </c>
      <c r="JH214" s="238">
        <f t="shared" si="1605"/>
        <v>0</v>
      </c>
      <c r="JI214" s="238">
        <f t="shared" si="1605"/>
        <v>0</v>
      </c>
      <c r="JJ214" s="238">
        <f t="shared" si="1162"/>
        <v>0</v>
      </c>
      <c r="JK214" s="238">
        <f t="shared" si="1154"/>
        <v>0</v>
      </c>
      <c r="JL214" s="238">
        <f t="shared" si="1471"/>
        <v>0</v>
      </c>
      <c r="JM214" s="238">
        <f t="shared" si="1471"/>
        <v>0</v>
      </c>
      <c r="JN214" s="48"/>
      <c r="JO214" s="18"/>
      <c r="JP214" s="55"/>
      <c r="JQ214" s="55"/>
      <c r="JR214" s="158"/>
    </row>
    <row r="215" spans="1:279" ht="12" hidden="1" x14ac:dyDescent="0.2">
      <c r="A215" s="10">
        <v>1</v>
      </c>
      <c r="B215" s="10"/>
      <c r="C215" s="18"/>
      <c r="D215" s="338"/>
      <c r="E215" s="21"/>
      <c r="F215" s="24"/>
      <c r="G215" s="25"/>
      <c r="H215" s="29"/>
      <c r="I215" s="30"/>
      <c r="J215" s="30"/>
      <c r="K215" s="30"/>
      <c r="L215" s="30"/>
      <c r="M215" s="30"/>
      <c r="N215" s="30"/>
      <c r="O215" s="30"/>
      <c r="P215" s="30"/>
      <c r="Q215" s="30">
        <f t="shared" si="1346"/>
        <v>0</v>
      </c>
      <c r="R215" s="30">
        <f t="shared" si="1347"/>
        <v>0</v>
      </c>
      <c r="S215" s="163">
        <f t="shared" si="1577"/>
        <v>0</v>
      </c>
      <c r="T215" s="163">
        <f t="shared" si="1577"/>
        <v>0</v>
      </c>
      <c r="U215" s="163"/>
      <c r="V215" s="163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163">
        <f t="shared" si="1576"/>
        <v>0</v>
      </c>
      <c r="AH215" s="163">
        <f t="shared" si="1576"/>
        <v>0</v>
      </c>
      <c r="AI215" s="163"/>
      <c r="AJ215" s="163"/>
      <c r="AK215" s="30"/>
      <c r="AL215" s="30"/>
      <c r="AM215" s="30"/>
      <c r="AN215" s="30"/>
      <c r="AO215" s="252"/>
      <c r="AP215" s="252"/>
      <c r="AQ215" s="30"/>
      <c r="AR215" s="30"/>
      <c r="AS215" s="30">
        <f t="shared" si="1348"/>
        <v>0</v>
      </c>
      <c r="AT215" s="30">
        <f t="shared" si="1348"/>
        <v>0</v>
      </c>
      <c r="AU215" s="163">
        <f t="shared" si="1578"/>
        <v>0</v>
      </c>
      <c r="AV215" s="163">
        <f t="shared" si="1578"/>
        <v>0</v>
      </c>
      <c r="AW215" s="163"/>
      <c r="AX215" s="163"/>
      <c r="AY215" s="30"/>
      <c r="AZ215" s="30"/>
      <c r="BA215" s="30"/>
      <c r="BB215" s="30"/>
      <c r="BC215" s="252"/>
      <c r="BD215" s="252"/>
      <c r="BE215" s="30"/>
      <c r="BF215" s="30"/>
      <c r="BG215" s="30">
        <f t="shared" si="1349"/>
        <v>0</v>
      </c>
      <c r="BH215" s="30">
        <f t="shared" si="1349"/>
        <v>0</v>
      </c>
      <c r="BI215" s="163">
        <f t="shared" si="1574"/>
        <v>0</v>
      </c>
      <c r="BJ215" s="163">
        <f t="shared" si="1574"/>
        <v>0</v>
      </c>
      <c r="BK215" s="163"/>
      <c r="BL215" s="163"/>
      <c r="BM215" s="30"/>
      <c r="BN215" s="30"/>
      <c r="BO215" s="30"/>
      <c r="BP215" s="30"/>
      <c r="BQ215" s="252"/>
      <c r="BR215" s="252"/>
      <c r="BS215" s="252"/>
      <c r="BT215" s="252"/>
      <c r="BU215" s="30">
        <f t="shared" si="1606"/>
        <v>0</v>
      </c>
      <c r="BV215" s="30">
        <f t="shared" si="1606"/>
        <v>0</v>
      </c>
      <c r="BW215" s="163">
        <f t="shared" si="1579"/>
        <v>0</v>
      </c>
      <c r="BX215" s="163">
        <f t="shared" si="1579"/>
        <v>0</v>
      </c>
      <c r="BY215" s="163"/>
      <c r="BZ215" s="163"/>
      <c r="CA215" s="30"/>
      <c r="CB215" s="30"/>
      <c r="CC215" s="30"/>
      <c r="CD215" s="30"/>
      <c r="CE215" s="252"/>
      <c r="CF215" s="252"/>
      <c r="CG215" s="30"/>
      <c r="CH215" s="30"/>
      <c r="CI215" s="30">
        <f t="shared" si="1351"/>
        <v>0</v>
      </c>
      <c r="CJ215" s="30">
        <f t="shared" si="1351"/>
        <v>0</v>
      </c>
      <c r="CK215" s="163">
        <f t="shared" si="1580"/>
        <v>0</v>
      </c>
      <c r="CL215" s="163">
        <f t="shared" si="1580"/>
        <v>0</v>
      </c>
      <c r="CM215" s="163"/>
      <c r="CN215" s="163"/>
      <c r="CO215" s="163"/>
      <c r="CP215" s="30"/>
      <c r="CQ215" s="30"/>
      <c r="CR215" s="30"/>
      <c r="CS215" s="30"/>
      <c r="CT215" s="252"/>
      <c r="CU215" s="252"/>
      <c r="CV215" s="30"/>
      <c r="CW215" s="30"/>
      <c r="CX215" s="30">
        <f t="shared" si="1352"/>
        <v>0</v>
      </c>
      <c r="CY215" s="30">
        <f t="shared" si="1352"/>
        <v>0</v>
      </c>
      <c r="CZ215" s="163">
        <f t="shared" si="1465"/>
        <v>0</v>
      </c>
      <c r="DA215" s="163">
        <f t="shared" si="1465"/>
        <v>0</v>
      </c>
      <c r="DB215" s="163"/>
      <c r="DC215" s="163"/>
      <c r="DD215" s="30"/>
      <c r="DE215" s="30"/>
      <c r="DF215" s="30"/>
      <c r="DG215" s="30"/>
      <c r="DH215" s="30"/>
      <c r="DI215" s="30"/>
      <c r="DJ215" s="30"/>
      <c r="DK215" s="30"/>
      <c r="DL215" s="30">
        <f t="shared" si="1353"/>
        <v>0</v>
      </c>
      <c r="DM215" s="30">
        <f t="shared" si="1353"/>
        <v>0</v>
      </c>
      <c r="DN215" s="163">
        <f t="shared" si="1466"/>
        <v>0</v>
      </c>
      <c r="DO215" s="163">
        <f t="shared" si="1466"/>
        <v>0</v>
      </c>
      <c r="DP215" s="163"/>
      <c r="DQ215" s="163"/>
      <c r="DR215" s="30"/>
      <c r="DS215" s="30"/>
      <c r="DT215" s="30"/>
      <c r="DU215" s="30"/>
      <c r="DV215" s="252"/>
      <c r="DW215" s="252"/>
      <c r="DX215" s="30"/>
      <c r="DY215" s="30"/>
      <c r="DZ215" s="30">
        <f t="shared" si="1354"/>
        <v>0</v>
      </c>
      <c r="EA215" s="30">
        <f t="shared" si="1354"/>
        <v>0</v>
      </c>
      <c r="EB215" s="163">
        <f t="shared" si="1581"/>
        <v>0</v>
      </c>
      <c r="EC215" s="163">
        <f t="shared" si="1581"/>
        <v>0</v>
      </c>
      <c r="ED215" s="163"/>
      <c r="EE215" s="163"/>
      <c r="EF215" s="30"/>
      <c r="EG215" s="30"/>
      <c r="EH215" s="30"/>
      <c r="EI215" s="30"/>
      <c r="EJ215" s="252"/>
      <c r="EK215" s="252"/>
      <c r="EL215" s="30"/>
      <c r="EM215" s="30"/>
      <c r="EN215" s="30">
        <f t="shared" si="1355"/>
        <v>0</v>
      </c>
      <c r="EO215" s="30">
        <f t="shared" si="1355"/>
        <v>0</v>
      </c>
      <c r="EP215" s="163">
        <f t="shared" si="1582"/>
        <v>0</v>
      </c>
      <c r="EQ215" s="163">
        <f t="shared" si="1582"/>
        <v>0</v>
      </c>
      <c r="ER215" s="163"/>
      <c r="ES215" s="163"/>
      <c r="ET215" s="30"/>
      <c r="EU215" s="30"/>
      <c r="EV215" s="30"/>
      <c r="EW215" s="30"/>
      <c r="EX215" s="252"/>
      <c r="EY215" s="252"/>
      <c r="EZ215" s="30"/>
      <c r="FA215" s="30"/>
      <c r="FB215" s="30">
        <f t="shared" si="1356"/>
        <v>0</v>
      </c>
      <c r="FC215" s="30">
        <f t="shared" si="1356"/>
        <v>0</v>
      </c>
      <c r="FD215" s="163">
        <f t="shared" si="1583"/>
        <v>0</v>
      </c>
      <c r="FE215" s="163">
        <f t="shared" si="1583"/>
        <v>0</v>
      </c>
      <c r="FF215" s="163"/>
      <c r="FG215" s="163"/>
      <c r="FH215" s="30"/>
      <c r="FI215" s="30"/>
      <c r="FJ215" s="30"/>
      <c r="FK215" s="30"/>
      <c r="FL215" s="252"/>
      <c r="FM215" s="252"/>
      <c r="FN215" s="30"/>
      <c r="FO215" s="30"/>
      <c r="FP215" s="30">
        <f t="shared" si="1357"/>
        <v>0</v>
      </c>
      <c r="FQ215" s="30">
        <f t="shared" si="1357"/>
        <v>0</v>
      </c>
      <c r="FR215" s="163">
        <f t="shared" si="1584"/>
        <v>0</v>
      </c>
      <c r="FS215" s="163">
        <f t="shared" si="1584"/>
        <v>0</v>
      </c>
      <c r="FT215" s="163"/>
      <c r="FU215" s="163"/>
      <c r="FV215" s="30"/>
      <c r="FW215" s="30"/>
      <c r="FX215" s="30"/>
      <c r="FY215" s="30"/>
      <c r="FZ215" s="252"/>
      <c r="GA215" s="252"/>
      <c r="GB215" s="30"/>
      <c r="GC215" s="30"/>
      <c r="GD215" s="30">
        <f t="shared" si="1358"/>
        <v>0</v>
      </c>
      <c r="GE215" s="30">
        <f t="shared" si="1358"/>
        <v>0</v>
      </c>
      <c r="GF215" s="163">
        <f t="shared" si="1467"/>
        <v>0</v>
      </c>
      <c r="GG215" s="163">
        <f t="shared" si="1467"/>
        <v>0</v>
      </c>
      <c r="GH215" s="163"/>
      <c r="GI215" s="163"/>
      <c r="GJ215" s="30"/>
      <c r="GK215" s="30"/>
      <c r="GL215" s="30"/>
      <c r="GM215" s="30"/>
      <c r="GN215" s="252"/>
      <c r="GO215" s="252"/>
      <c r="GP215" s="30"/>
      <c r="GQ215" s="30"/>
      <c r="GR215" s="30">
        <f t="shared" si="1359"/>
        <v>0</v>
      </c>
      <c r="GS215" s="30">
        <f t="shared" si="1359"/>
        <v>0</v>
      </c>
      <c r="GT215" s="163">
        <f t="shared" si="1585"/>
        <v>0</v>
      </c>
      <c r="GU215" s="163">
        <f t="shared" si="1585"/>
        <v>0</v>
      </c>
      <c r="GV215" s="163"/>
      <c r="GW215" s="163"/>
      <c r="GX215" s="30"/>
      <c r="GY215" s="30"/>
      <c r="GZ215" s="30"/>
      <c r="HA215" s="30"/>
      <c r="HB215" s="252"/>
      <c r="HC215" s="252"/>
      <c r="HD215" s="30"/>
      <c r="HE215" s="30"/>
      <c r="HF215" s="30">
        <f t="shared" si="1360"/>
        <v>0</v>
      </c>
      <c r="HG215" s="30">
        <f t="shared" si="1360"/>
        <v>0</v>
      </c>
      <c r="HH215" s="163">
        <f t="shared" si="1468"/>
        <v>0</v>
      </c>
      <c r="HI215" s="163">
        <f t="shared" si="1468"/>
        <v>0</v>
      </c>
      <c r="HJ215" s="163"/>
      <c r="HK215" s="163"/>
      <c r="HL215" s="30"/>
      <c r="HM215" s="30"/>
      <c r="HN215" s="30"/>
      <c r="HO215" s="30"/>
      <c r="HP215" s="252"/>
      <c r="HQ215" s="252"/>
      <c r="HR215" s="30"/>
      <c r="HS215" s="30"/>
      <c r="HT215" s="30">
        <f t="shared" si="1361"/>
        <v>0</v>
      </c>
      <c r="HU215" s="30">
        <f t="shared" si="1361"/>
        <v>0</v>
      </c>
      <c r="HV215" s="163">
        <f t="shared" si="1469"/>
        <v>0</v>
      </c>
      <c r="HW215" s="163">
        <f t="shared" si="1469"/>
        <v>0</v>
      </c>
      <c r="HX215" s="163"/>
      <c r="HY215" s="163"/>
      <c r="HZ215" s="163"/>
      <c r="IA215" s="163"/>
      <c r="IB215" s="163"/>
      <c r="IC215" s="163"/>
      <c r="ID215" s="254"/>
      <c r="IE215" s="254"/>
      <c r="IF215" s="163"/>
      <c r="IG215" s="163"/>
      <c r="IH215" s="163"/>
      <c r="II215" s="163"/>
      <c r="IJ215" s="163">
        <f t="shared" si="1470"/>
        <v>0</v>
      </c>
      <c r="IK215" s="163">
        <f t="shared" si="1470"/>
        <v>0</v>
      </c>
      <c r="IL215" s="163"/>
      <c r="IM215" s="163"/>
      <c r="IN215" s="163"/>
      <c r="IO215" s="163"/>
      <c r="IP215" s="163"/>
      <c r="IQ215" s="163"/>
      <c r="IR215" s="254"/>
      <c r="IS215" s="254"/>
      <c r="IT215" s="163"/>
      <c r="IU215" s="163"/>
      <c r="IV215" s="163"/>
      <c r="IW215" s="163"/>
      <c r="IX215" s="163">
        <f t="shared" si="1307"/>
        <v>0</v>
      </c>
      <c r="IY215" s="163">
        <f t="shared" si="1307"/>
        <v>0</v>
      </c>
      <c r="IZ215" s="163"/>
      <c r="JA215" s="163"/>
      <c r="JB215" s="170"/>
      <c r="JC215" s="242"/>
      <c r="JD215" s="170"/>
      <c r="JE215" s="170"/>
      <c r="JF215" s="238">
        <f t="shared" si="1605"/>
        <v>0</v>
      </c>
      <c r="JG215" s="238">
        <f t="shared" si="1605"/>
        <v>0</v>
      </c>
      <c r="JH215" s="238">
        <f t="shared" si="1605"/>
        <v>0</v>
      </c>
      <c r="JI215" s="238">
        <f t="shared" si="1605"/>
        <v>0</v>
      </c>
      <c r="JJ215" s="238">
        <f t="shared" si="1162"/>
        <v>0</v>
      </c>
      <c r="JK215" s="238">
        <f t="shared" si="1154"/>
        <v>0</v>
      </c>
      <c r="JL215" s="238">
        <f t="shared" si="1471"/>
        <v>0</v>
      </c>
      <c r="JM215" s="238">
        <f t="shared" si="1471"/>
        <v>0</v>
      </c>
      <c r="JN215" s="48"/>
      <c r="JO215" s="18"/>
      <c r="JP215" s="55"/>
      <c r="JQ215" s="55"/>
      <c r="JR215" s="158"/>
    </row>
    <row r="216" spans="1:279" ht="12" hidden="1" x14ac:dyDescent="0.2">
      <c r="A216" s="10">
        <v>1</v>
      </c>
      <c r="B216" s="10"/>
      <c r="C216" s="18"/>
      <c r="D216" s="338"/>
      <c r="E216" s="21"/>
      <c r="F216" s="24"/>
      <c r="G216" s="25"/>
      <c r="H216" s="29"/>
      <c r="I216" s="30"/>
      <c r="J216" s="30"/>
      <c r="K216" s="30"/>
      <c r="L216" s="30"/>
      <c r="M216" s="30"/>
      <c r="N216" s="30"/>
      <c r="O216" s="30"/>
      <c r="P216" s="30"/>
      <c r="Q216" s="30">
        <f t="shared" si="1346"/>
        <v>0</v>
      </c>
      <c r="R216" s="30">
        <f t="shared" si="1347"/>
        <v>0</v>
      </c>
      <c r="S216" s="163">
        <f t="shared" si="1577"/>
        <v>0</v>
      </c>
      <c r="T216" s="163">
        <f t="shared" si="1577"/>
        <v>0</v>
      </c>
      <c r="U216" s="163"/>
      <c r="V216" s="163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163">
        <f t="shared" si="1576"/>
        <v>0</v>
      </c>
      <c r="AH216" s="163">
        <f t="shared" si="1576"/>
        <v>0</v>
      </c>
      <c r="AI216" s="163"/>
      <c r="AJ216" s="163"/>
      <c r="AK216" s="30"/>
      <c r="AL216" s="30"/>
      <c r="AM216" s="30"/>
      <c r="AN216" s="30"/>
      <c r="AO216" s="252"/>
      <c r="AP216" s="252"/>
      <c r="AQ216" s="30"/>
      <c r="AR216" s="30"/>
      <c r="AS216" s="30">
        <f t="shared" si="1348"/>
        <v>0</v>
      </c>
      <c r="AT216" s="30">
        <f t="shared" si="1348"/>
        <v>0</v>
      </c>
      <c r="AU216" s="163">
        <f t="shared" si="1578"/>
        <v>0</v>
      </c>
      <c r="AV216" s="163">
        <f t="shared" si="1578"/>
        <v>0</v>
      </c>
      <c r="AW216" s="163"/>
      <c r="AX216" s="163"/>
      <c r="AY216" s="30"/>
      <c r="AZ216" s="30"/>
      <c r="BA216" s="30"/>
      <c r="BB216" s="30"/>
      <c r="BC216" s="252"/>
      <c r="BD216" s="252"/>
      <c r="BE216" s="30"/>
      <c r="BF216" s="30"/>
      <c r="BG216" s="30">
        <f t="shared" si="1349"/>
        <v>0</v>
      </c>
      <c r="BH216" s="30">
        <f t="shared" si="1349"/>
        <v>0</v>
      </c>
      <c r="BI216" s="163">
        <f t="shared" si="1574"/>
        <v>0</v>
      </c>
      <c r="BJ216" s="163">
        <f t="shared" si="1574"/>
        <v>0</v>
      </c>
      <c r="BK216" s="163"/>
      <c r="BL216" s="163"/>
      <c r="BM216" s="30"/>
      <c r="BN216" s="30"/>
      <c r="BO216" s="30"/>
      <c r="BP216" s="30"/>
      <c r="BQ216" s="252"/>
      <c r="BR216" s="252"/>
      <c r="BS216" s="252"/>
      <c r="BT216" s="252"/>
      <c r="BU216" s="30">
        <f t="shared" si="1606"/>
        <v>0</v>
      </c>
      <c r="BV216" s="30">
        <f t="shared" si="1606"/>
        <v>0</v>
      </c>
      <c r="BW216" s="163">
        <f t="shared" si="1579"/>
        <v>0</v>
      </c>
      <c r="BX216" s="163">
        <f t="shared" si="1579"/>
        <v>0</v>
      </c>
      <c r="BY216" s="163"/>
      <c r="BZ216" s="163"/>
      <c r="CA216" s="30"/>
      <c r="CB216" s="30"/>
      <c r="CC216" s="30"/>
      <c r="CD216" s="30"/>
      <c r="CE216" s="252"/>
      <c r="CF216" s="252"/>
      <c r="CG216" s="30"/>
      <c r="CH216" s="30"/>
      <c r="CI216" s="30">
        <f t="shared" si="1351"/>
        <v>0</v>
      </c>
      <c r="CJ216" s="30">
        <f t="shared" si="1351"/>
        <v>0</v>
      </c>
      <c r="CK216" s="163">
        <f t="shared" si="1580"/>
        <v>0</v>
      </c>
      <c r="CL216" s="163">
        <f t="shared" si="1580"/>
        <v>0</v>
      </c>
      <c r="CM216" s="163"/>
      <c r="CN216" s="163"/>
      <c r="CO216" s="163"/>
      <c r="CP216" s="30"/>
      <c r="CQ216" s="30"/>
      <c r="CR216" s="30"/>
      <c r="CS216" s="30"/>
      <c r="CT216" s="252"/>
      <c r="CU216" s="252"/>
      <c r="CV216" s="30"/>
      <c r="CW216" s="30"/>
      <c r="CX216" s="30">
        <f t="shared" si="1352"/>
        <v>0</v>
      </c>
      <c r="CY216" s="30">
        <f t="shared" si="1352"/>
        <v>0</v>
      </c>
      <c r="CZ216" s="163">
        <f t="shared" si="1465"/>
        <v>0</v>
      </c>
      <c r="DA216" s="163">
        <f t="shared" si="1465"/>
        <v>0</v>
      </c>
      <c r="DB216" s="163"/>
      <c r="DC216" s="163"/>
      <c r="DD216" s="30"/>
      <c r="DE216" s="30"/>
      <c r="DF216" s="30"/>
      <c r="DG216" s="30"/>
      <c r="DH216" s="30"/>
      <c r="DI216" s="30"/>
      <c r="DJ216" s="30"/>
      <c r="DK216" s="30"/>
      <c r="DL216" s="30">
        <f t="shared" si="1353"/>
        <v>0</v>
      </c>
      <c r="DM216" s="30">
        <f t="shared" si="1353"/>
        <v>0</v>
      </c>
      <c r="DN216" s="163">
        <f t="shared" si="1466"/>
        <v>0</v>
      </c>
      <c r="DO216" s="163">
        <f t="shared" si="1466"/>
        <v>0</v>
      </c>
      <c r="DP216" s="163"/>
      <c r="DQ216" s="163"/>
      <c r="DR216" s="30"/>
      <c r="DS216" s="30"/>
      <c r="DT216" s="30"/>
      <c r="DU216" s="30"/>
      <c r="DV216" s="252"/>
      <c r="DW216" s="252"/>
      <c r="DX216" s="30"/>
      <c r="DY216" s="30"/>
      <c r="DZ216" s="30">
        <f t="shared" si="1354"/>
        <v>0</v>
      </c>
      <c r="EA216" s="30">
        <f t="shared" si="1354"/>
        <v>0</v>
      </c>
      <c r="EB216" s="163">
        <f t="shared" si="1581"/>
        <v>0</v>
      </c>
      <c r="EC216" s="163">
        <f t="shared" si="1581"/>
        <v>0</v>
      </c>
      <c r="ED216" s="163"/>
      <c r="EE216" s="163"/>
      <c r="EF216" s="30"/>
      <c r="EG216" s="30"/>
      <c r="EH216" s="30"/>
      <c r="EI216" s="30"/>
      <c r="EJ216" s="252"/>
      <c r="EK216" s="252"/>
      <c r="EL216" s="30"/>
      <c r="EM216" s="30"/>
      <c r="EN216" s="30">
        <f t="shared" si="1355"/>
        <v>0</v>
      </c>
      <c r="EO216" s="30">
        <f t="shared" si="1355"/>
        <v>0</v>
      </c>
      <c r="EP216" s="163">
        <f t="shared" si="1582"/>
        <v>0</v>
      </c>
      <c r="EQ216" s="163">
        <f t="shared" si="1582"/>
        <v>0</v>
      </c>
      <c r="ER216" s="163"/>
      <c r="ES216" s="163"/>
      <c r="ET216" s="30"/>
      <c r="EU216" s="30"/>
      <c r="EV216" s="30"/>
      <c r="EW216" s="30"/>
      <c r="EX216" s="252"/>
      <c r="EY216" s="252"/>
      <c r="EZ216" s="30"/>
      <c r="FA216" s="30"/>
      <c r="FB216" s="30">
        <f t="shared" si="1356"/>
        <v>0</v>
      </c>
      <c r="FC216" s="30">
        <f t="shared" si="1356"/>
        <v>0</v>
      </c>
      <c r="FD216" s="163">
        <f t="shared" si="1583"/>
        <v>0</v>
      </c>
      <c r="FE216" s="163">
        <f t="shared" si="1583"/>
        <v>0</v>
      </c>
      <c r="FF216" s="163"/>
      <c r="FG216" s="163"/>
      <c r="FH216" s="30"/>
      <c r="FI216" s="30"/>
      <c r="FJ216" s="30"/>
      <c r="FK216" s="30"/>
      <c r="FL216" s="252"/>
      <c r="FM216" s="252"/>
      <c r="FN216" s="30"/>
      <c r="FO216" s="30"/>
      <c r="FP216" s="30">
        <f t="shared" si="1357"/>
        <v>0</v>
      </c>
      <c r="FQ216" s="30">
        <f t="shared" si="1357"/>
        <v>0</v>
      </c>
      <c r="FR216" s="163">
        <f t="shared" si="1584"/>
        <v>0</v>
      </c>
      <c r="FS216" s="163">
        <f t="shared" si="1584"/>
        <v>0</v>
      </c>
      <c r="FT216" s="163"/>
      <c r="FU216" s="163"/>
      <c r="FV216" s="30"/>
      <c r="FW216" s="30"/>
      <c r="FX216" s="30"/>
      <c r="FY216" s="30"/>
      <c r="FZ216" s="252"/>
      <c r="GA216" s="252"/>
      <c r="GB216" s="30"/>
      <c r="GC216" s="30"/>
      <c r="GD216" s="30">
        <f t="shared" si="1358"/>
        <v>0</v>
      </c>
      <c r="GE216" s="30">
        <f t="shared" si="1358"/>
        <v>0</v>
      </c>
      <c r="GF216" s="163">
        <f t="shared" si="1467"/>
        <v>0</v>
      </c>
      <c r="GG216" s="163">
        <f t="shared" si="1467"/>
        <v>0</v>
      </c>
      <c r="GH216" s="163"/>
      <c r="GI216" s="163"/>
      <c r="GJ216" s="30"/>
      <c r="GK216" s="30"/>
      <c r="GL216" s="30"/>
      <c r="GM216" s="30"/>
      <c r="GN216" s="252"/>
      <c r="GO216" s="252"/>
      <c r="GP216" s="30"/>
      <c r="GQ216" s="30"/>
      <c r="GR216" s="30">
        <f t="shared" si="1359"/>
        <v>0</v>
      </c>
      <c r="GS216" s="30">
        <f t="shared" si="1359"/>
        <v>0</v>
      </c>
      <c r="GT216" s="163">
        <f t="shared" si="1585"/>
        <v>0</v>
      </c>
      <c r="GU216" s="163">
        <f t="shared" si="1585"/>
        <v>0</v>
      </c>
      <c r="GV216" s="163"/>
      <c r="GW216" s="163"/>
      <c r="GX216" s="30"/>
      <c r="GY216" s="30"/>
      <c r="GZ216" s="30"/>
      <c r="HA216" s="30"/>
      <c r="HB216" s="252"/>
      <c r="HC216" s="252"/>
      <c r="HD216" s="30"/>
      <c r="HE216" s="30"/>
      <c r="HF216" s="30">
        <f t="shared" si="1360"/>
        <v>0</v>
      </c>
      <c r="HG216" s="30">
        <f t="shared" si="1360"/>
        <v>0</v>
      </c>
      <c r="HH216" s="163">
        <f t="shared" si="1468"/>
        <v>0</v>
      </c>
      <c r="HI216" s="163">
        <f t="shared" si="1468"/>
        <v>0</v>
      </c>
      <c r="HJ216" s="163"/>
      <c r="HK216" s="163"/>
      <c r="HL216" s="30"/>
      <c r="HM216" s="30"/>
      <c r="HN216" s="30"/>
      <c r="HO216" s="30"/>
      <c r="HP216" s="252"/>
      <c r="HQ216" s="252"/>
      <c r="HR216" s="30"/>
      <c r="HS216" s="30"/>
      <c r="HT216" s="30">
        <f t="shared" si="1361"/>
        <v>0</v>
      </c>
      <c r="HU216" s="30">
        <f t="shared" si="1361"/>
        <v>0</v>
      </c>
      <c r="HV216" s="163">
        <f t="shared" si="1469"/>
        <v>0</v>
      </c>
      <c r="HW216" s="163">
        <f t="shared" si="1469"/>
        <v>0</v>
      </c>
      <c r="HX216" s="163"/>
      <c r="HY216" s="163"/>
      <c r="HZ216" s="163"/>
      <c r="IA216" s="163"/>
      <c r="IB216" s="163"/>
      <c r="IC216" s="163"/>
      <c r="ID216" s="254"/>
      <c r="IE216" s="254"/>
      <c r="IF216" s="163"/>
      <c r="IG216" s="163"/>
      <c r="IH216" s="163"/>
      <c r="II216" s="163"/>
      <c r="IJ216" s="163">
        <f t="shared" si="1470"/>
        <v>0</v>
      </c>
      <c r="IK216" s="163">
        <f t="shared" si="1470"/>
        <v>0</v>
      </c>
      <c r="IL216" s="163"/>
      <c r="IM216" s="163"/>
      <c r="IN216" s="163"/>
      <c r="IO216" s="163"/>
      <c r="IP216" s="163"/>
      <c r="IQ216" s="163"/>
      <c r="IR216" s="254"/>
      <c r="IS216" s="254"/>
      <c r="IT216" s="163"/>
      <c r="IU216" s="163"/>
      <c r="IV216" s="163"/>
      <c r="IW216" s="163"/>
      <c r="IX216" s="163">
        <f t="shared" si="1307"/>
        <v>0</v>
      </c>
      <c r="IY216" s="163">
        <f t="shared" si="1307"/>
        <v>0</v>
      </c>
      <c r="IZ216" s="163"/>
      <c r="JA216" s="163"/>
      <c r="JB216" s="170"/>
      <c r="JC216" s="242"/>
      <c r="JD216" s="170"/>
      <c r="JE216" s="170"/>
      <c r="JF216" s="238">
        <f t="shared" si="1605"/>
        <v>0</v>
      </c>
      <c r="JG216" s="238">
        <f t="shared" si="1605"/>
        <v>0</v>
      </c>
      <c r="JH216" s="238">
        <f t="shared" si="1605"/>
        <v>0</v>
      </c>
      <c r="JI216" s="238">
        <f t="shared" si="1605"/>
        <v>0</v>
      </c>
      <c r="JJ216" s="238">
        <f t="shared" si="1162"/>
        <v>0</v>
      </c>
      <c r="JK216" s="238">
        <f t="shared" si="1162"/>
        <v>0</v>
      </c>
      <c r="JL216" s="238">
        <f t="shared" si="1471"/>
        <v>0</v>
      </c>
      <c r="JM216" s="238">
        <f t="shared" si="1471"/>
        <v>0</v>
      </c>
      <c r="JN216" s="48"/>
      <c r="JO216" s="18"/>
      <c r="JP216" s="55"/>
      <c r="JQ216" s="55"/>
      <c r="JR216" s="158"/>
    </row>
    <row r="217" spans="1:279" hidden="1" x14ac:dyDescent="0.2">
      <c r="A217" s="10">
        <v>1</v>
      </c>
      <c r="B217" s="10">
        <v>1</v>
      </c>
      <c r="C217" s="443"/>
      <c r="D217" s="432"/>
      <c r="E217" s="432"/>
      <c r="F217" s="436" t="s">
        <v>148</v>
      </c>
      <c r="G217" s="258">
        <v>29</v>
      </c>
      <c r="H217" s="257">
        <v>110915.56469999999</v>
      </c>
      <c r="I217" s="230">
        <f>VLOOKUP($G217,'ВМП план'!$A$8:$AS$56,12,0)</f>
        <v>0</v>
      </c>
      <c r="J217" s="230">
        <f>VLOOKUP($G217,'ВМП план'!$A$8:$AS$56,13,0)</f>
        <v>0</v>
      </c>
      <c r="K217" s="230">
        <f>SUM(I217/12*$B$2)</f>
        <v>0</v>
      </c>
      <c r="L217" s="230">
        <f>SUM(J217/12*$B$2)</f>
        <v>0</v>
      </c>
      <c r="M217" s="34">
        <f>SUM(M218:M221)</f>
        <v>0</v>
      </c>
      <c r="N217" s="34">
        <f t="shared" ref="N217:P217" si="1607">SUM(N218:N221)</f>
        <v>0</v>
      </c>
      <c r="O217" s="34">
        <f t="shared" si="1607"/>
        <v>0</v>
      </c>
      <c r="P217" s="34">
        <f t="shared" si="1607"/>
        <v>0</v>
      </c>
      <c r="Q217" s="94">
        <f t="shared" si="1346"/>
        <v>0</v>
      </c>
      <c r="R217" s="94">
        <f t="shared" si="1347"/>
        <v>0</v>
      </c>
      <c r="S217" s="249">
        <f t="shared" si="1577"/>
        <v>0</v>
      </c>
      <c r="T217" s="249">
        <f t="shared" si="1577"/>
        <v>0</v>
      </c>
      <c r="U217" s="348">
        <f>$H217</f>
        <v>110915.56469999999</v>
      </c>
      <c r="V217" s="347"/>
      <c r="W217" s="230">
        <f>VLOOKUP($G217,'ВМП план'!$A$8:$AS$56,10,0)</f>
        <v>0</v>
      </c>
      <c r="X217" s="230">
        <f>VLOOKUP($G217,'ВМП план'!$A$8:$AS$56,11,0)</f>
        <v>0</v>
      </c>
      <c r="Y217" s="34">
        <f>SUM(W217/12*$B$2)</f>
        <v>0</v>
      </c>
      <c r="Z217" s="34">
        <f>SUM(X217/12*$B$2)</f>
        <v>0</v>
      </c>
      <c r="AA217" s="34">
        <f>SUM(AA218:AA221)</f>
        <v>0</v>
      </c>
      <c r="AB217" s="34">
        <f t="shared" ref="AB217:AD217" si="1608">SUM(AB218:AB221)</f>
        <v>0</v>
      </c>
      <c r="AC217" s="34">
        <f t="shared" si="1608"/>
        <v>0</v>
      </c>
      <c r="AD217" s="34">
        <f t="shared" si="1608"/>
        <v>0</v>
      </c>
      <c r="AE217" s="94">
        <f t="shared" ref="AE217" si="1609">SUM(AA217+AC217)</f>
        <v>0</v>
      </c>
      <c r="AF217" s="94">
        <f t="shared" ref="AF217" si="1610">SUM(AB217+AD217)</f>
        <v>0</v>
      </c>
      <c r="AG217" s="249">
        <f t="shared" si="1576"/>
        <v>0</v>
      </c>
      <c r="AH217" s="249">
        <f t="shared" si="1576"/>
        <v>0</v>
      </c>
      <c r="AI217" s="348">
        <f>$H217</f>
        <v>110915.56469999999</v>
      </c>
      <c r="AJ217" s="347"/>
      <c r="AK217" s="322">
        <f>VLOOKUP($G217,'ВМП план'!$A$8:$AS$56,14,0)</f>
        <v>0</v>
      </c>
      <c r="AL217" s="230">
        <f>VLOOKUP($G217,'ВМП план'!$A$8:$AS$56,15,0)</f>
        <v>0</v>
      </c>
      <c r="AM217" s="34">
        <f>SUM(AK217/12*$B$2)</f>
        <v>0</v>
      </c>
      <c r="AN217" s="34">
        <f>SUM(AL217/12*$B$2)</f>
        <v>0</v>
      </c>
      <c r="AO217" s="34">
        <f>SUM(AO218:AO221)</f>
        <v>0</v>
      </c>
      <c r="AP217" s="34">
        <f t="shared" ref="AP217:AR217" si="1611">SUM(AP218:AP221)</f>
        <v>0</v>
      </c>
      <c r="AQ217" s="34">
        <f t="shared" si="1611"/>
        <v>0</v>
      </c>
      <c r="AR217" s="34">
        <f t="shared" si="1611"/>
        <v>0</v>
      </c>
      <c r="AS217" s="94">
        <f t="shared" si="1348"/>
        <v>0</v>
      </c>
      <c r="AT217" s="94">
        <f t="shared" si="1348"/>
        <v>0</v>
      </c>
      <c r="AU217" s="249">
        <f t="shared" si="1578"/>
        <v>0</v>
      </c>
      <c r="AV217" s="249">
        <f t="shared" si="1578"/>
        <v>0</v>
      </c>
      <c r="AW217" s="348">
        <f>$H217</f>
        <v>110915.56469999999</v>
      </c>
      <c r="AX217" s="347"/>
      <c r="AY217" s="230">
        <f>VLOOKUP($G217,'ВМП план'!$A$8:$AS$56,16,0)</f>
        <v>0</v>
      </c>
      <c r="AZ217" s="230">
        <f>VLOOKUP($G217,'ВМП план'!$A$8:$AS$56,17,0)</f>
        <v>0</v>
      </c>
      <c r="BA217" s="34">
        <f>SUM(AY217/12*$B$2)</f>
        <v>0</v>
      </c>
      <c r="BB217" s="34">
        <f>SUM(AZ217/12*$B$2)</f>
        <v>0</v>
      </c>
      <c r="BC217" s="34">
        <f>SUM(BC218:BC221)</f>
        <v>0</v>
      </c>
      <c r="BD217" s="34">
        <f t="shared" ref="BD217:BF217" si="1612">SUM(BD218:BD221)</f>
        <v>0</v>
      </c>
      <c r="BE217" s="34">
        <f t="shared" si="1612"/>
        <v>0</v>
      </c>
      <c r="BF217" s="34">
        <f t="shared" si="1612"/>
        <v>0</v>
      </c>
      <c r="BG217" s="94">
        <f t="shared" si="1349"/>
        <v>0</v>
      </c>
      <c r="BH217" s="94">
        <f t="shared" si="1349"/>
        <v>0</v>
      </c>
      <c r="BI217" s="249">
        <f t="shared" si="1574"/>
        <v>0</v>
      </c>
      <c r="BJ217" s="249">
        <f t="shared" si="1574"/>
        <v>0</v>
      </c>
      <c r="BK217" s="348">
        <f>$H217</f>
        <v>110915.56469999999</v>
      </c>
      <c r="BL217" s="347"/>
      <c r="BM217" s="230">
        <f>VLOOKUP($G217,'ВМП план'!$A$8:$AS$56,8,0)</f>
        <v>0</v>
      </c>
      <c r="BN217" s="230">
        <f>VLOOKUP($G217,'ВМП план'!$A$8:$AS$56,9,0)</f>
        <v>0</v>
      </c>
      <c r="BO217" s="34">
        <f>SUM(BM217/12*$B$2)</f>
        <v>0</v>
      </c>
      <c r="BP217" s="34">
        <f>SUM(BN217/12*$B$2)</f>
        <v>0</v>
      </c>
      <c r="BQ217" s="34">
        <f>SUM(BQ218:BQ221)</f>
        <v>0</v>
      </c>
      <c r="BR217" s="34">
        <f t="shared" ref="BR217:BT217" si="1613">SUM(BR218:BR221)</f>
        <v>0</v>
      </c>
      <c r="BS217" s="34">
        <f t="shared" si="1613"/>
        <v>0</v>
      </c>
      <c r="BT217" s="34">
        <f t="shared" si="1613"/>
        <v>0</v>
      </c>
      <c r="BU217" s="94">
        <f t="shared" si="1374"/>
        <v>0</v>
      </c>
      <c r="BV217" s="94">
        <f t="shared" si="1375"/>
        <v>0</v>
      </c>
      <c r="BW217" s="249">
        <f t="shared" si="1579"/>
        <v>0</v>
      </c>
      <c r="BX217" s="249">
        <f t="shared" si="1579"/>
        <v>0</v>
      </c>
      <c r="BY217" s="348">
        <f>$H217</f>
        <v>110915.56469999999</v>
      </c>
      <c r="BZ217" s="347"/>
      <c r="CA217" s="230">
        <f>VLOOKUP($G217,'ВМП план'!$A$8:$AS$56,18,0)</f>
        <v>0</v>
      </c>
      <c r="CB217" s="230">
        <f>VLOOKUP($G217,'ВМП план'!$A$8:$AS$56,19,0)</f>
        <v>0</v>
      </c>
      <c r="CC217" s="34">
        <f>SUM(CA217/12*$B$2)</f>
        <v>0</v>
      </c>
      <c r="CD217" s="34">
        <f>SUM(CB217/12*$B$2)</f>
        <v>0</v>
      </c>
      <c r="CE217" s="34">
        <f>SUM(CE218:CE221)</f>
        <v>0</v>
      </c>
      <c r="CF217" s="34">
        <f t="shared" ref="CF217:CH217" si="1614">SUM(CF218:CF221)</f>
        <v>0</v>
      </c>
      <c r="CG217" s="34">
        <f t="shared" si="1614"/>
        <v>0</v>
      </c>
      <c r="CH217" s="34">
        <f t="shared" si="1614"/>
        <v>0</v>
      </c>
      <c r="CI217" s="30">
        <f t="shared" si="1351"/>
        <v>0</v>
      </c>
      <c r="CJ217" s="30">
        <f t="shared" si="1351"/>
        <v>0</v>
      </c>
      <c r="CK217" s="249">
        <f t="shared" si="1580"/>
        <v>0</v>
      </c>
      <c r="CL217" s="249">
        <f t="shared" si="1580"/>
        <v>0</v>
      </c>
      <c r="CM217" s="348">
        <f>$H217</f>
        <v>110915.56469999999</v>
      </c>
      <c r="CN217" s="347"/>
      <c r="CO217" s="347"/>
      <c r="CP217" s="230">
        <f>VLOOKUP($G217,'ВМП план'!$A$8:$AS$56,20,0)</f>
        <v>0</v>
      </c>
      <c r="CQ217" s="230">
        <f>VLOOKUP($G217,'ВМП план'!$A$8:$AS$56,21,0)</f>
        <v>0</v>
      </c>
      <c r="CR217" s="34">
        <f>SUM(CP217/12*$B$2)</f>
        <v>0</v>
      </c>
      <c r="CS217" s="34">
        <f>SUM(CQ217/12*$B$2)</f>
        <v>0</v>
      </c>
      <c r="CT217" s="34">
        <f>SUM(CT218:CT221)</f>
        <v>0</v>
      </c>
      <c r="CU217" s="34">
        <f t="shared" ref="CU217:CW217" si="1615">SUM(CU218:CU221)</f>
        <v>0</v>
      </c>
      <c r="CV217" s="34">
        <f t="shared" si="1615"/>
        <v>0</v>
      </c>
      <c r="CW217" s="34">
        <f t="shared" si="1615"/>
        <v>0</v>
      </c>
      <c r="CX217" s="94">
        <f t="shared" si="1352"/>
        <v>0</v>
      </c>
      <c r="CY217" s="94">
        <f t="shared" si="1352"/>
        <v>0</v>
      </c>
      <c r="CZ217" s="249">
        <f t="shared" si="1465"/>
        <v>0</v>
      </c>
      <c r="DA217" s="249">
        <f t="shared" si="1465"/>
        <v>0</v>
      </c>
      <c r="DB217" s="348">
        <f>$H217</f>
        <v>110915.56469999999</v>
      </c>
      <c r="DC217" s="347"/>
      <c r="DD217" s="230">
        <f>VLOOKUP($G217,'ВМП план'!$A$8:$AS$56,22,0)</f>
        <v>0</v>
      </c>
      <c r="DE217" s="230">
        <f>VLOOKUP($G217,'ВМП план'!$A$8:$AS$56,23,0)</f>
        <v>0</v>
      </c>
      <c r="DF217" s="34">
        <f>SUM(DD217/12*$B$2)</f>
        <v>0</v>
      </c>
      <c r="DG217" s="34">
        <f>SUM(DE217/12*$B$2)</f>
        <v>0</v>
      </c>
      <c r="DH217" s="34">
        <f>SUM(DH218:DH221)</f>
        <v>0</v>
      </c>
      <c r="DI217" s="34">
        <f t="shared" ref="DI217:DK217" si="1616">SUM(DI218:DI221)</f>
        <v>0</v>
      </c>
      <c r="DJ217" s="34">
        <f t="shared" si="1616"/>
        <v>0</v>
      </c>
      <c r="DK217" s="34">
        <f t="shared" si="1616"/>
        <v>0</v>
      </c>
      <c r="DL217" s="94">
        <f t="shared" si="1353"/>
        <v>0</v>
      </c>
      <c r="DM217" s="94">
        <f t="shared" si="1353"/>
        <v>0</v>
      </c>
      <c r="DN217" s="249">
        <f t="shared" si="1466"/>
        <v>0</v>
      </c>
      <c r="DO217" s="249">
        <f t="shared" si="1466"/>
        <v>0</v>
      </c>
      <c r="DP217" s="348">
        <f>$H217</f>
        <v>110915.56469999999</v>
      </c>
      <c r="DQ217" s="347"/>
      <c r="DR217" s="230">
        <f>VLOOKUP($G217,'ВМП план'!$A$8:$AS$56,24,0)</f>
        <v>0</v>
      </c>
      <c r="DS217" s="230">
        <f>VLOOKUP($G217,'ВМП план'!$A$8:$AS$56,25,0)</f>
        <v>0</v>
      </c>
      <c r="DT217" s="34">
        <f>SUM(DR217/12*$B$2)</f>
        <v>0</v>
      </c>
      <c r="DU217" s="34">
        <f>SUM(DS217/12*$B$2)</f>
        <v>0</v>
      </c>
      <c r="DV217" s="34">
        <f>SUM(DV218:DV221)</f>
        <v>0</v>
      </c>
      <c r="DW217" s="34">
        <f t="shared" ref="DW217:DY217" si="1617">SUM(DW218:DW221)</f>
        <v>0</v>
      </c>
      <c r="DX217" s="34">
        <f t="shared" si="1617"/>
        <v>0</v>
      </c>
      <c r="DY217" s="34">
        <f t="shared" si="1617"/>
        <v>0</v>
      </c>
      <c r="DZ217" s="94">
        <f t="shared" si="1354"/>
        <v>0</v>
      </c>
      <c r="EA217" s="94">
        <f t="shared" si="1354"/>
        <v>0</v>
      </c>
      <c r="EB217" s="249">
        <f t="shared" si="1581"/>
        <v>0</v>
      </c>
      <c r="EC217" s="249">
        <f t="shared" si="1581"/>
        <v>0</v>
      </c>
      <c r="ED217" s="348">
        <f>$H217</f>
        <v>110915.56469999999</v>
      </c>
      <c r="EE217" s="347"/>
      <c r="EF217" s="230">
        <f>VLOOKUP($G217,'ВМП план'!$A$8:$AS$56,26,0)</f>
        <v>0</v>
      </c>
      <c r="EG217" s="230">
        <f>VLOOKUP($G217,'ВМП план'!$A$8:$AS$56,27,0)</f>
        <v>0</v>
      </c>
      <c r="EH217" s="34">
        <f>SUM(EF217/12*$B$2)</f>
        <v>0</v>
      </c>
      <c r="EI217" s="34">
        <f>SUM(EG217/12*$B$2)</f>
        <v>0</v>
      </c>
      <c r="EJ217" s="34">
        <f>SUM(EJ218:EJ221)</f>
        <v>0</v>
      </c>
      <c r="EK217" s="34">
        <f t="shared" ref="EK217:EM217" si="1618">SUM(EK218:EK221)</f>
        <v>0</v>
      </c>
      <c r="EL217" s="34">
        <f t="shared" si="1618"/>
        <v>0</v>
      </c>
      <c r="EM217" s="34">
        <f t="shared" si="1618"/>
        <v>0</v>
      </c>
      <c r="EN217" s="94">
        <f t="shared" si="1355"/>
        <v>0</v>
      </c>
      <c r="EO217" s="94">
        <f t="shared" si="1355"/>
        <v>0</v>
      </c>
      <c r="EP217" s="249">
        <f t="shared" si="1582"/>
        <v>0</v>
      </c>
      <c r="EQ217" s="249">
        <f t="shared" si="1582"/>
        <v>0</v>
      </c>
      <c r="ER217" s="348">
        <f>$H217</f>
        <v>110915.56469999999</v>
      </c>
      <c r="ES217" s="347"/>
      <c r="ET217" s="230">
        <f>VLOOKUP($G217,'ВМП план'!$A$8:$AS$56,28,0)</f>
        <v>0</v>
      </c>
      <c r="EU217" s="230">
        <f>VLOOKUP($G217,'ВМП план'!$A$8:$AS$56,29,0)</f>
        <v>0</v>
      </c>
      <c r="EV217" s="34">
        <f>SUM(ET217/12*$B$2)</f>
        <v>0</v>
      </c>
      <c r="EW217" s="34">
        <f>SUM(EU217/12*$B$2)</f>
        <v>0</v>
      </c>
      <c r="EX217" s="34">
        <f>SUM(EX218:EX221)</f>
        <v>0</v>
      </c>
      <c r="EY217" s="34">
        <f t="shared" ref="EY217:FA217" si="1619">SUM(EY218:EY221)</f>
        <v>0</v>
      </c>
      <c r="EZ217" s="34">
        <f t="shared" si="1619"/>
        <v>0</v>
      </c>
      <c r="FA217" s="34">
        <f t="shared" si="1619"/>
        <v>0</v>
      </c>
      <c r="FB217" s="94">
        <f t="shared" si="1356"/>
        <v>0</v>
      </c>
      <c r="FC217" s="94">
        <f t="shared" si="1356"/>
        <v>0</v>
      </c>
      <c r="FD217" s="249">
        <f t="shared" si="1583"/>
        <v>0</v>
      </c>
      <c r="FE217" s="249">
        <f t="shared" si="1583"/>
        <v>0</v>
      </c>
      <c r="FF217" s="348">
        <f>$H217</f>
        <v>110915.56469999999</v>
      </c>
      <c r="FG217" s="347"/>
      <c r="FH217" s="230">
        <f>VLOOKUP($G217,'ВМП план'!$A$8:$AS$56,30,0)</f>
        <v>0</v>
      </c>
      <c r="FI217" s="230">
        <f>VLOOKUP($G217,'ВМП план'!$A$8:$AS$56,31,0)</f>
        <v>0</v>
      </c>
      <c r="FJ217" s="34">
        <f>SUM(FH217/12*$B$2)</f>
        <v>0</v>
      </c>
      <c r="FK217" s="34">
        <f>SUM(FI217/12*$B$2)</f>
        <v>0</v>
      </c>
      <c r="FL217" s="34">
        <f>SUM(FL218:FL221)</f>
        <v>0</v>
      </c>
      <c r="FM217" s="34">
        <f t="shared" ref="FM217:FO217" si="1620">SUM(FM218:FM221)</f>
        <v>0</v>
      </c>
      <c r="FN217" s="34">
        <f t="shared" si="1620"/>
        <v>0</v>
      </c>
      <c r="FO217" s="34">
        <f t="shared" si="1620"/>
        <v>0</v>
      </c>
      <c r="FP217" s="30">
        <f t="shared" si="1357"/>
        <v>0</v>
      </c>
      <c r="FQ217" s="30">
        <f t="shared" si="1357"/>
        <v>0</v>
      </c>
      <c r="FR217" s="249">
        <f t="shared" si="1584"/>
        <v>0</v>
      </c>
      <c r="FS217" s="249">
        <f t="shared" si="1584"/>
        <v>0</v>
      </c>
      <c r="FT217" s="348">
        <f>$H217</f>
        <v>110915.56469999999</v>
      </c>
      <c r="FU217" s="347"/>
      <c r="FV217" s="230">
        <f>VLOOKUP($G217,'ВМП план'!$A$8:$AS$56,42,0)</f>
        <v>0</v>
      </c>
      <c r="FW217" s="230">
        <f>VLOOKUP($G217,'ВМП план'!$A$8:$AS$56,43,0)</f>
        <v>0</v>
      </c>
      <c r="FX217" s="34">
        <f>SUM(FV217/12*$B$2)</f>
        <v>0</v>
      </c>
      <c r="FY217" s="34">
        <f>SUM(FW217/12*$B$2)</f>
        <v>0</v>
      </c>
      <c r="FZ217" s="34">
        <f>SUM(FZ218:FZ221)</f>
        <v>0</v>
      </c>
      <c r="GA217" s="34">
        <f t="shared" ref="GA217:GC217" si="1621">SUM(GA218:GA221)</f>
        <v>0</v>
      </c>
      <c r="GB217" s="34">
        <f t="shared" si="1621"/>
        <v>0</v>
      </c>
      <c r="GC217" s="34">
        <f t="shared" si="1621"/>
        <v>0</v>
      </c>
      <c r="GD217" s="94">
        <f t="shared" si="1358"/>
        <v>0</v>
      </c>
      <c r="GE217" s="94">
        <f t="shared" si="1358"/>
        <v>0</v>
      </c>
      <c r="GF217" s="249">
        <f t="shared" si="1467"/>
        <v>0</v>
      </c>
      <c r="GG217" s="249">
        <f t="shared" si="1467"/>
        <v>0</v>
      </c>
      <c r="GH217" s="348">
        <f>$H217</f>
        <v>110915.56469999999</v>
      </c>
      <c r="GI217" s="347" t="e">
        <f>GA217/FZ217</f>
        <v>#DIV/0!</v>
      </c>
      <c r="GJ217" s="230">
        <f>VLOOKUP($G217,'ВМП план'!$A$8:$AS$56,34,0)</f>
        <v>0</v>
      </c>
      <c r="GK217" s="230">
        <f>VLOOKUP($G217,'ВМП план'!$A$8:$AS$56,35,0)</f>
        <v>0</v>
      </c>
      <c r="GL217" s="34">
        <f>SUM(GJ217/12*$B$2)</f>
        <v>0</v>
      </c>
      <c r="GM217" s="34">
        <f>SUM(GK217/12*$B$2)</f>
        <v>0</v>
      </c>
      <c r="GN217" s="34">
        <f>SUM(GN218:GN221)</f>
        <v>0</v>
      </c>
      <c r="GO217" s="34">
        <f t="shared" ref="GO217:GQ217" si="1622">SUM(GO218:GO221)</f>
        <v>0</v>
      </c>
      <c r="GP217" s="34">
        <f t="shared" si="1622"/>
        <v>0</v>
      </c>
      <c r="GQ217" s="34">
        <f t="shared" si="1622"/>
        <v>0</v>
      </c>
      <c r="GR217" s="30">
        <f t="shared" si="1359"/>
        <v>0</v>
      </c>
      <c r="GS217" s="30">
        <f t="shared" si="1359"/>
        <v>0</v>
      </c>
      <c r="GT217" s="249">
        <f t="shared" si="1585"/>
        <v>0</v>
      </c>
      <c r="GU217" s="249">
        <f t="shared" si="1585"/>
        <v>0</v>
      </c>
      <c r="GV217" s="348">
        <f>$H217</f>
        <v>110915.56469999999</v>
      </c>
      <c r="GW217" s="347"/>
      <c r="GX217" s="230">
        <f>VLOOKUP($G217,'ВМП план'!$A$8:$AS$56,36,0)</f>
        <v>0</v>
      </c>
      <c r="GY217" s="230">
        <f>VLOOKUP($G217,'ВМП план'!$A$8:$AS$56,37,0)</f>
        <v>0</v>
      </c>
      <c r="GZ217" s="34">
        <f>SUM(GX217/12*$B$2)</f>
        <v>0</v>
      </c>
      <c r="HA217" s="34">
        <f>SUM(GY217/12*$B$2)</f>
        <v>0</v>
      </c>
      <c r="HB217" s="34">
        <f>SUM(HB218:HB221)</f>
        <v>0</v>
      </c>
      <c r="HC217" s="34">
        <f t="shared" ref="HC217:HE217" si="1623">SUM(HC218:HC221)</f>
        <v>0</v>
      </c>
      <c r="HD217" s="34">
        <f t="shared" si="1623"/>
        <v>0</v>
      </c>
      <c r="HE217" s="34">
        <f t="shared" si="1623"/>
        <v>0</v>
      </c>
      <c r="HF217" s="94">
        <f t="shared" si="1360"/>
        <v>0</v>
      </c>
      <c r="HG217" s="94">
        <f t="shared" si="1360"/>
        <v>0</v>
      </c>
      <c r="HH217" s="249">
        <f t="shared" si="1468"/>
        <v>0</v>
      </c>
      <c r="HI217" s="249">
        <f t="shared" si="1468"/>
        <v>0</v>
      </c>
      <c r="HJ217" s="348">
        <f>$H217</f>
        <v>110915.56469999999</v>
      </c>
      <c r="HK217" s="347" t="e">
        <f>HC217/HB217</f>
        <v>#DIV/0!</v>
      </c>
      <c r="HL217" s="230">
        <f>VLOOKUP($G217,'ВМП план'!$A$8:$AS$56,38,0)</f>
        <v>0</v>
      </c>
      <c r="HM217" s="230">
        <f>VLOOKUP($G217,'ВМП план'!$A$8:$AS$56,39,0)</f>
        <v>0</v>
      </c>
      <c r="HN217" s="34">
        <f>SUM(HL217/12*$B$2)</f>
        <v>0</v>
      </c>
      <c r="HO217" s="34">
        <f>SUM(HM217/12*$B$2)</f>
        <v>0</v>
      </c>
      <c r="HP217" s="34">
        <f>SUM(HP218:HP221)</f>
        <v>0</v>
      </c>
      <c r="HQ217" s="34">
        <f t="shared" ref="HQ217:HS217" si="1624">SUM(HQ218:HQ221)</f>
        <v>0</v>
      </c>
      <c r="HR217" s="34">
        <f t="shared" si="1624"/>
        <v>0</v>
      </c>
      <c r="HS217" s="34">
        <f t="shared" si="1624"/>
        <v>0</v>
      </c>
      <c r="HT217" s="94">
        <f t="shared" si="1361"/>
        <v>0</v>
      </c>
      <c r="HU217" s="94">
        <f t="shared" si="1361"/>
        <v>0</v>
      </c>
      <c r="HV217" s="249">
        <f t="shared" si="1469"/>
        <v>0</v>
      </c>
      <c r="HW217" s="249">
        <f t="shared" si="1469"/>
        <v>0</v>
      </c>
      <c r="HX217" s="348">
        <f>$H217</f>
        <v>110915.56469999999</v>
      </c>
      <c r="HY217" s="347" t="e">
        <f>HQ217/HP217</f>
        <v>#DIV/0!</v>
      </c>
      <c r="HZ217" s="515">
        <f>VLOOKUP($G217,'ВМП план'!$A$8:$AS$56,32,0)</f>
        <v>0</v>
      </c>
      <c r="IA217" s="515">
        <f>VLOOKUP($G217,'ВМП план'!$A$8:$AS$56,33,0)</f>
        <v>0</v>
      </c>
      <c r="IB217" s="515">
        <f>SUM(HZ217/12*$B$2)</f>
        <v>0</v>
      </c>
      <c r="IC217" s="515">
        <f>SUM(IA217/12*$B$2)</f>
        <v>0</v>
      </c>
      <c r="ID217" s="524"/>
      <c r="IE217" s="524"/>
      <c r="IF217" s="249"/>
      <c r="IG217" s="249"/>
      <c r="IH217" s="249"/>
      <c r="II217" s="249"/>
      <c r="IJ217" s="524">
        <f t="shared" si="1470"/>
        <v>0</v>
      </c>
      <c r="IK217" s="524">
        <f t="shared" si="1470"/>
        <v>0</v>
      </c>
      <c r="IL217" s="348">
        <f>$H217</f>
        <v>110915.56469999999</v>
      </c>
      <c r="IM217" s="347" t="e">
        <f>IE217/ID217</f>
        <v>#DIV/0!</v>
      </c>
      <c r="IN217" s="515">
        <f>VLOOKUP($G217,'ВМП план'!$A$8:$AS$56,32,0)</f>
        <v>0</v>
      </c>
      <c r="IO217" s="515">
        <f>VLOOKUP($G217,'ВМП план'!$A$8:$AS$56,33,0)</f>
        <v>0</v>
      </c>
      <c r="IP217" s="515">
        <f>SUM(IN217/12*$B$2)</f>
        <v>0</v>
      </c>
      <c r="IQ217" s="515">
        <f>SUM(IO217/12*$B$2)</f>
        <v>0</v>
      </c>
      <c r="IR217" s="524"/>
      <c r="IS217" s="524"/>
      <c r="IT217" s="249"/>
      <c r="IU217" s="249"/>
      <c r="IV217" s="249"/>
      <c r="IW217" s="249"/>
      <c r="IX217" s="524">
        <f t="shared" si="1307"/>
        <v>0</v>
      </c>
      <c r="IY217" s="524">
        <f t="shared" si="1307"/>
        <v>0</v>
      </c>
      <c r="IZ217" s="348">
        <f>$H217</f>
        <v>110915.56469999999</v>
      </c>
      <c r="JA217" s="347" t="e">
        <f>IS217/IR217</f>
        <v>#DIV/0!</v>
      </c>
      <c r="JB217" s="524">
        <f>I217+W217+AK217+AY217+BM217+CA217+CP217+DD217+DR217+EF217+ET217+FH217+FV217+GJ217+GX217+HL217+HZ217+IN217</f>
        <v>0</v>
      </c>
      <c r="JC217" s="526">
        <f>J217+X217+AL217+AZ217+BN217+CB217+CQ217+DE217+DS217+EG217+EU217+FI217+FW217+GK217+GY217+HM217+IA217+IO217</f>
        <v>0</v>
      </c>
      <c r="JD217" s="540">
        <f t="shared" ref="JD217:JE217" si="1625">K217+Y217+AM217+BA217+BO217+CC217+CR217+DF217+DT217+EH217+EV217+FJ217+FX217+GL217+GZ217+HN217+IB217+IP217</f>
        <v>0</v>
      </c>
      <c r="JE217" s="526">
        <f t="shared" si="1625"/>
        <v>0</v>
      </c>
      <c r="JF217" s="524">
        <f>M217+AA217+AO217+BC217+BQ217+CE217+CT217+DH217+DV217+EJ217+EX217+FL217+FZ217+GN217+HB217+HP217+ID217</f>
        <v>0</v>
      </c>
      <c r="JG217" s="524">
        <f>N217+AB217+AP217+BD217+BR217+CF217+CU217+DI217+DW217+EK217+EY217+FM217+GA217+GO217+HC217+HQ217+IE217</f>
        <v>0</v>
      </c>
      <c r="JH217" s="239">
        <f>O217+AC217+AQ217+BE217+BS217+CG217+CV217+DJ217+DX217+EL217+EZ217+FN217+GB217+GP217+HD217+HR217+IF217</f>
        <v>0</v>
      </c>
      <c r="JI217" s="239">
        <f>P217+AD217+AR217+BF217+BT217+CH217+CW217+DK217+DY217+EM217+FA217+FO217+GC217+GQ217+HE217+HS217+IG217</f>
        <v>0</v>
      </c>
      <c r="JJ217" s="239">
        <f t="shared" ref="JJ217:JK278" si="1626">SUM(JF217+JH217)</f>
        <v>0</v>
      </c>
      <c r="JK217" s="239">
        <f t="shared" si="1626"/>
        <v>0</v>
      </c>
      <c r="JL217" s="524">
        <f t="shared" si="1471"/>
        <v>0</v>
      </c>
      <c r="JM217" s="524">
        <f t="shared" si="1471"/>
        <v>0</v>
      </c>
      <c r="JN217" s="73"/>
      <c r="JO217" s="73"/>
      <c r="JP217" s="55"/>
      <c r="JQ217" s="55"/>
      <c r="JR217" s="378"/>
      <c r="JS217" s="382"/>
    </row>
    <row r="218" spans="1:279" ht="12" hidden="1" x14ac:dyDescent="0.2">
      <c r="A218" s="10">
        <v>1</v>
      </c>
      <c r="B218" s="10"/>
      <c r="C218" s="18"/>
      <c r="D218" s="53"/>
      <c r="E218" s="25"/>
      <c r="F218" s="22"/>
      <c r="G218" s="25"/>
      <c r="H218" s="29"/>
      <c r="I218" s="30"/>
      <c r="J218" s="30"/>
      <c r="K218" s="30"/>
      <c r="L218" s="30"/>
      <c r="M218" s="30"/>
      <c r="N218" s="30"/>
      <c r="O218" s="30"/>
      <c r="P218" s="30"/>
      <c r="Q218" s="30">
        <f t="shared" si="1346"/>
        <v>0</v>
      </c>
      <c r="R218" s="30">
        <f t="shared" si="1347"/>
        <v>0</v>
      </c>
      <c r="S218" s="163">
        <f t="shared" si="1577"/>
        <v>0</v>
      </c>
      <c r="T218" s="163">
        <f t="shared" si="1577"/>
        <v>0</v>
      </c>
      <c r="U218" s="163"/>
      <c r="V218" s="163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163">
        <f t="shared" si="1576"/>
        <v>0</v>
      </c>
      <c r="AH218" s="163">
        <f t="shared" si="1576"/>
        <v>0</v>
      </c>
      <c r="AI218" s="163"/>
      <c r="AJ218" s="163"/>
      <c r="AK218" s="30"/>
      <c r="AL218" s="30"/>
      <c r="AM218" s="30"/>
      <c r="AN218" s="30"/>
      <c r="AO218" s="252"/>
      <c r="AP218" s="252"/>
      <c r="AQ218" s="30"/>
      <c r="AR218" s="30"/>
      <c r="AS218" s="30">
        <f t="shared" si="1348"/>
        <v>0</v>
      </c>
      <c r="AT218" s="30">
        <f t="shared" si="1348"/>
        <v>0</v>
      </c>
      <c r="AU218" s="163">
        <f t="shared" si="1578"/>
        <v>0</v>
      </c>
      <c r="AV218" s="163">
        <f t="shared" si="1578"/>
        <v>0</v>
      </c>
      <c r="AW218" s="163"/>
      <c r="AX218" s="163"/>
      <c r="AY218" s="30"/>
      <c r="AZ218" s="30"/>
      <c r="BA218" s="30"/>
      <c r="BB218" s="30"/>
      <c r="BC218" s="252"/>
      <c r="BD218" s="252"/>
      <c r="BE218" s="30"/>
      <c r="BF218" s="30"/>
      <c r="BG218" s="30">
        <f t="shared" si="1349"/>
        <v>0</v>
      </c>
      <c r="BH218" s="30">
        <f t="shared" si="1349"/>
        <v>0</v>
      </c>
      <c r="BI218" s="163">
        <f t="shared" si="1574"/>
        <v>0</v>
      </c>
      <c r="BJ218" s="163">
        <f t="shared" si="1574"/>
        <v>0</v>
      </c>
      <c r="BK218" s="163"/>
      <c r="BL218" s="163"/>
      <c r="BM218" s="30"/>
      <c r="BN218" s="30"/>
      <c r="BO218" s="30"/>
      <c r="BP218" s="30"/>
      <c r="BQ218" s="252"/>
      <c r="BR218" s="252"/>
      <c r="BS218" s="252"/>
      <c r="BT218" s="252"/>
      <c r="BU218" s="30">
        <f t="shared" ref="BU218:BV221" si="1627">SUM(BQ218+BS218)</f>
        <v>0</v>
      </c>
      <c r="BV218" s="30">
        <f t="shared" si="1627"/>
        <v>0</v>
      </c>
      <c r="BW218" s="163">
        <f t="shared" si="1579"/>
        <v>0</v>
      </c>
      <c r="BX218" s="163">
        <f t="shared" si="1579"/>
        <v>0</v>
      </c>
      <c r="BY218" s="163"/>
      <c r="BZ218" s="163"/>
      <c r="CA218" s="30"/>
      <c r="CB218" s="30"/>
      <c r="CC218" s="30"/>
      <c r="CD218" s="30"/>
      <c r="CE218" s="252"/>
      <c r="CF218" s="252"/>
      <c r="CG218" s="30"/>
      <c r="CH218" s="30"/>
      <c r="CI218" s="30">
        <f t="shared" si="1351"/>
        <v>0</v>
      </c>
      <c r="CJ218" s="30">
        <f t="shared" si="1351"/>
        <v>0</v>
      </c>
      <c r="CK218" s="163">
        <f t="shared" si="1580"/>
        <v>0</v>
      </c>
      <c r="CL218" s="163">
        <f t="shared" si="1580"/>
        <v>0</v>
      </c>
      <c r="CM218" s="163"/>
      <c r="CN218" s="163"/>
      <c r="CO218" s="163"/>
      <c r="CP218" s="30"/>
      <c r="CQ218" s="30"/>
      <c r="CR218" s="30"/>
      <c r="CS218" s="30"/>
      <c r="CT218" s="252"/>
      <c r="CU218" s="252"/>
      <c r="CV218" s="30"/>
      <c r="CW218" s="30"/>
      <c r="CX218" s="30">
        <f t="shared" si="1352"/>
        <v>0</v>
      </c>
      <c r="CY218" s="30">
        <f t="shared" si="1352"/>
        <v>0</v>
      </c>
      <c r="CZ218" s="163">
        <f t="shared" si="1465"/>
        <v>0</v>
      </c>
      <c r="DA218" s="163">
        <f t="shared" si="1465"/>
        <v>0</v>
      </c>
      <c r="DB218" s="163"/>
      <c r="DC218" s="163"/>
      <c r="DD218" s="30"/>
      <c r="DE218" s="30"/>
      <c r="DF218" s="30"/>
      <c r="DG218" s="30"/>
      <c r="DH218" s="30"/>
      <c r="DI218" s="30"/>
      <c r="DJ218" s="30"/>
      <c r="DK218" s="30"/>
      <c r="DL218" s="30">
        <f t="shared" si="1353"/>
        <v>0</v>
      </c>
      <c r="DM218" s="30">
        <f t="shared" si="1353"/>
        <v>0</v>
      </c>
      <c r="DN218" s="163">
        <f t="shared" si="1466"/>
        <v>0</v>
      </c>
      <c r="DO218" s="163">
        <f t="shared" si="1466"/>
        <v>0</v>
      </c>
      <c r="DP218" s="163"/>
      <c r="DQ218" s="163"/>
      <c r="DR218" s="30"/>
      <c r="DS218" s="30"/>
      <c r="DT218" s="30"/>
      <c r="DU218" s="30"/>
      <c r="DV218" s="252"/>
      <c r="DW218" s="252"/>
      <c r="DX218" s="30"/>
      <c r="DY218" s="30"/>
      <c r="DZ218" s="30">
        <f t="shared" si="1354"/>
        <v>0</v>
      </c>
      <c r="EA218" s="30">
        <f t="shared" si="1354"/>
        <v>0</v>
      </c>
      <c r="EB218" s="163">
        <f t="shared" si="1581"/>
        <v>0</v>
      </c>
      <c r="EC218" s="163">
        <f t="shared" si="1581"/>
        <v>0</v>
      </c>
      <c r="ED218" s="163"/>
      <c r="EE218" s="163"/>
      <c r="EF218" s="30"/>
      <c r="EG218" s="30"/>
      <c r="EH218" s="30"/>
      <c r="EI218" s="30"/>
      <c r="EJ218" s="252"/>
      <c r="EK218" s="252"/>
      <c r="EL218" s="30"/>
      <c r="EM218" s="30"/>
      <c r="EN218" s="30">
        <f t="shared" si="1355"/>
        <v>0</v>
      </c>
      <c r="EO218" s="30">
        <f t="shared" si="1355"/>
        <v>0</v>
      </c>
      <c r="EP218" s="163">
        <f t="shared" si="1582"/>
        <v>0</v>
      </c>
      <c r="EQ218" s="163">
        <f t="shared" si="1582"/>
        <v>0</v>
      </c>
      <c r="ER218" s="163"/>
      <c r="ES218" s="163"/>
      <c r="ET218" s="30"/>
      <c r="EU218" s="30"/>
      <c r="EV218" s="30"/>
      <c r="EW218" s="30"/>
      <c r="EX218" s="252"/>
      <c r="EY218" s="252"/>
      <c r="EZ218" s="30"/>
      <c r="FA218" s="30"/>
      <c r="FB218" s="30">
        <f t="shared" si="1356"/>
        <v>0</v>
      </c>
      <c r="FC218" s="30">
        <f t="shared" si="1356"/>
        <v>0</v>
      </c>
      <c r="FD218" s="163">
        <f t="shared" si="1583"/>
        <v>0</v>
      </c>
      <c r="FE218" s="163">
        <f t="shared" si="1583"/>
        <v>0</v>
      </c>
      <c r="FF218" s="163"/>
      <c r="FG218" s="163"/>
      <c r="FH218" s="30"/>
      <c r="FI218" s="30"/>
      <c r="FJ218" s="30"/>
      <c r="FK218" s="30"/>
      <c r="FL218" s="252"/>
      <c r="FM218" s="252"/>
      <c r="FN218" s="30"/>
      <c r="FO218" s="30"/>
      <c r="FP218" s="30">
        <f t="shared" si="1357"/>
        <v>0</v>
      </c>
      <c r="FQ218" s="30">
        <f t="shared" si="1357"/>
        <v>0</v>
      </c>
      <c r="FR218" s="163">
        <f t="shared" si="1584"/>
        <v>0</v>
      </c>
      <c r="FS218" s="163">
        <f t="shared" si="1584"/>
        <v>0</v>
      </c>
      <c r="FT218" s="163"/>
      <c r="FU218" s="163"/>
      <c r="FV218" s="30"/>
      <c r="FW218" s="30"/>
      <c r="FX218" s="30"/>
      <c r="FY218" s="30"/>
      <c r="FZ218" s="252"/>
      <c r="GA218" s="252"/>
      <c r="GB218" s="30"/>
      <c r="GC218" s="30"/>
      <c r="GD218" s="30">
        <f t="shared" si="1358"/>
        <v>0</v>
      </c>
      <c r="GE218" s="30">
        <f t="shared" si="1358"/>
        <v>0</v>
      </c>
      <c r="GF218" s="163">
        <f t="shared" si="1467"/>
        <v>0</v>
      </c>
      <c r="GG218" s="163">
        <f t="shared" si="1467"/>
        <v>0</v>
      </c>
      <c r="GH218" s="163"/>
      <c r="GI218" s="163"/>
      <c r="GJ218" s="30"/>
      <c r="GK218" s="30"/>
      <c r="GL218" s="30"/>
      <c r="GM218" s="30"/>
      <c r="GN218" s="252"/>
      <c r="GO218" s="252"/>
      <c r="GP218" s="30"/>
      <c r="GQ218" s="30"/>
      <c r="GR218" s="30">
        <f t="shared" si="1359"/>
        <v>0</v>
      </c>
      <c r="GS218" s="30">
        <f t="shared" si="1359"/>
        <v>0</v>
      </c>
      <c r="GT218" s="163">
        <f t="shared" si="1585"/>
        <v>0</v>
      </c>
      <c r="GU218" s="163">
        <f t="shared" si="1585"/>
        <v>0</v>
      </c>
      <c r="GV218" s="163"/>
      <c r="GW218" s="163"/>
      <c r="GX218" s="30"/>
      <c r="GY218" s="30"/>
      <c r="GZ218" s="30"/>
      <c r="HA218" s="30"/>
      <c r="HB218" s="252"/>
      <c r="HC218" s="252"/>
      <c r="HD218" s="30"/>
      <c r="HE218" s="30"/>
      <c r="HF218" s="30">
        <f t="shared" si="1360"/>
        <v>0</v>
      </c>
      <c r="HG218" s="30">
        <f t="shared" si="1360"/>
        <v>0</v>
      </c>
      <c r="HH218" s="163">
        <f t="shared" si="1468"/>
        <v>0</v>
      </c>
      <c r="HI218" s="163">
        <f t="shared" si="1468"/>
        <v>0</v>
      </c>
      <c r="HJ218" s="163"/>
      <c r="HK218" s="163"/>
      <c r="HL218" s="30"/>
      <c r="HM218" s="30"/>
      <c r="HN218" s="30"/>
      <c r="HO218" s="30"/>
      <c r="HP218" s="252"/>
      <c r="HQ218" s="252"/>
      <c r="HR218" s="30"/>
      <c r="HS218" s="30"/>
      <c r="HT218" s="30">
        <f t="shared" si="1361"/>
        <v>0</v>
      </c>
      <c r="HU218" s="30">
        <f t="shared" si="1361"/>
        <v>0</v>
      </c>
      <c r="HV218" s="163">
        <f t="shared" si="1469"/>
        <v>0</v>
      </c>
      <c r="HW218" s="163">
        <f t="shared" si="1469"/>
        <v>0</v>
      </c>
      <c r="HX218" s="163"/>
      <c r="HY218" s="163"/>
      <c r="HZ218" s="163"/>
      <c r="IA218" s="163"/>
      <c r="IB218" s="163"/>
      <c r="IC218" s="163"/>
      <c r="ID218" s="254"/>
      <c r="IE218" s="254"/>
      <c r="IF218" s="163"/>
      <c r="IG218" s="163"/>
      <c r="IH218" s="163"/>
      <c r="II218" s="163"/>
      <c r="IJ218" s="163">
        <f t="shared" si="1470"/>
        <v>0</v>
      </c>
      <c r="IK218" s="163">
        <f t="shared" si="1470"/>
        <v>0</v>
      </c>
      <c r="IL218" s="163"/>
      <c r="IM218" s="163"/>
      <c r="IN218" s="163"/>
      <c r="IO218" s="163"/>
      <c r="IP218" s="163"/>
      <c r="IQ218" s="163"/>
      <c r="IR218" s="254"/>
      <c r="IS218" s="254"/>
      <c r="IT218" s="163"/>
      <c r="IU218" s="163"/>
      <c r="IV218" s="163"/>
      <c r="IW218" s="163"/>
      <c r="IX218" s="163">
        <f t="shared" si="1307"/>
        <v>0</v>
      </c>
      <c r="IY218" s="163">
        <f t="shared" si="1307"/>
        <v>0</v>
      </c>
      <c r="IZ218" s="163"/>
      <c r="JA218" s="163"/>
      <c r="JB218" s="170"/>
      <c r="JC218" s="242"/>
      <c r="JD218" s="170"/>
      <c r="JE218" s="170"/>
      <c r="JF218" s="238">
        <f t="shared" ref="JF218:JI221" si="1628">M218+AA218+AO218+BC218+BQ218+CE218+CT218+DH218+DV218+EJ218+EX218+FL218+FZ218+GN218+HB218+HP218+ID218</f>
        <v>0</v>
      </c>
      <c r="JG218" s="238">
        <f t="shared" si="1628"/>
        <v>0</v>
      </c>
      <c r="JH218" s="238">
        <f t="shared" si="1628"/>
        <v>0</v>
      </c>
      <c r="JI218" s="238">
        <f t="shared" si="1628"/>
        <v>0</v>
      </c>
      <c r="JJ218" s="238">
        <f t="shared" si="1626"/>
        <v>0</v>
      </c>
      <c r="JK218" s="238">
        <f t="shared" si="1626"/>
        <v>0</v>
      </c>
      <c r="JL218" s="238">
        <f t="shared" si="1471"/>
        <v>0</v>
      </c>
      <c r="JM218" s="238">
        <f t="shared" si="1471"/>
        <v>0</v>
      </c>
      <c r="JN218" s="48"/>
      <c r="JO218" s="18"/>
      <c r="JP218" s="55"/>
      <c r="JQ218" s="55"/>
      <c r="JR218" s="158"/>
    </row>
    <row r="219" spans="1:279" ht="12" hidden="1" x14ac:dyDescent="0.2">
      <c r="A219" s="10">
        <v>1</v>
      </c>
      <c r="B219" s="10"/>
      <c r="C219" s="18"/>
      <c r="D219" s="53"/>
      <c r="E219" s="25"/>
      <c r="F219" s="22"/>
      <c r="G219" s="25"/>
      <c r="H219" s="29"/>
      <c r="I219" s="30"/>
      <c r="J219" s="30"/>
      <c r="K219" s="30"/>
      <c r="L219" s="30"/>
      <c r="M219" s="30"/>
      <c r="N219" s="30"/>
      <c r="O219" s="30"/>
      <c r="P219" s="30"/>
      <c r="Q219" s="30">
        <f t="shared" si="1346"/>
        <v>0</v>
      </c>
      <c r="R219" s="30">
        <f t="shared" si="1347"/>
        <v>0</v>
      </c>
      <c r="S219" s="163">
        <f t="shared" si="1577"/>
        <v>0</v>
      </c>
      <c r="T219" s="163">
        <f t="shared" si="1577"/>
        <v>0</v>
      </c>
      <c r="U219" s="163"/>
      <c r="V219" s="163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163">
        <f t="shared" si="1576"/>
        <v>0</v>
      </c>
      <c r="AH219" s="163">
        <f t="shared" si="1576"/>
        <v>0</v>
      </c>
      <c r="AI219" s="163"/>
      <c r="AJ219" s="163"/>
      <c r="AK219" s="30"/>
      <c r="AL219" s="30"/>
      <c r="AM219" s="30"/>
      <c r="AN219" s="30"/>
      <c r="AO219" s="252"/>
      <c r="AP219" s="252"/>
      <c r="AQ219" s="30"/>
      <c r="AR219" s="30"/>
      <c r="AS219" s="30">
        <f t="shared" si="1348"/>
        <v>0</v>
      </c>
      <c r="AT219" s="30">
        <f t="shared" si="1348"/>
        <v>0</v>
      </c>
      <c r="AU219" s="163">
        <f t="shared" si="1578"/>
        <v>0</v>
      </c>
      <c r="AV219" s="163">
        <f t="shared" si="1578"/>
        <v>0</v>
      </c>
      <c r="AW219" s="163"/>
      <c r="AX219" s="163"/>
      <c r="AY219" s="30"/>
      <c r="AZ219" s="30"/>
      <c r="BA219" s="30"/>
      <c r="BB219" s="30"/>
      <c r="BC219" s="252"/>
      <c r="BD219" s="252"/>
      <c r="BE219" s="30"/>
      <c r="BF219" s="30"/>
      <c r="BG219" s="30">
        <f t="shared" si="1349"/>
        <v>0</v>
      </c>
      <c r="BH219" s="30">
        <f t="shared" si="1349"/>
        <v>0</v>
      </c>
      <c r="BI219" s="163">
        <f t="shared" si="1574"/>
        <v>0</v>
      </c>
      <c r="BJ219" s="163">
        <f t="shared" si="1574"/>
        <v>0</v>
      </c>
      <c r="BK219" s="163"/>
      <c r="BL219" s="163"/>
      <c r="BM219" s="30"/>
      <c r="BN219" s="30"/>
      <c r="BO219" s="30"/>
      <c r="BP219" s="30"/>
      <c r="BQ219" s="252"/>
      <c r="BR219" s="252"/>
      <c r="BS219" s="252"/>
      <c r="BT219" s="252"/>
      <c r="BU219" s="30">
        <f t="shared" si="1627"/>
        <v>0</v>
      </c>
      <c r="BV219" s="30">
        <f t="shared" si="1627"/>
        <v>0</v>
      </c>
      <c r="BW219" s="163">
        <f t="shared" si="1579"/>
        <v>0</v>
      </c>
      <c r="BX219" s="163">
        <f t="shared" si="1579"/>
        <v>0</v>
      </c>
      <c r="BY219" s="163"/>
      <c r="BZ219" s="163"/>
      <c r="CA219" s="30"/>
      <c r="CB219" s="30"/>
      <c r="CC219" s="30"/>
      <c r="CD219" s="30"/>
      <c r="CE219" s="252"/>
      <c r="CF219" s="252"/>
      <c r="CG219" s="30"/>
      <c r="CH219" s="30"/>
      <c r="CI219" s="30">
        <f t="shared" si="1351"/>
        <v>0</v>
      </c>
      <c r="CJ219" s="30">
        <f t="shared" si="1351"/>
        <v>0</v>
      </c>
      <c r="CK219" s="163">
        <f t="shared" si="1580"/>
        <v>0</v>
      </c>
      <c r="CL219" s="163">
        <f t="shared" si="1580"/>
        <v>0</v>
      </c>
      <c r="CM219" s="163"/>
      <c r="CN219" s="163"/>
      <c r="CO219" s="163"/>
      <c r="CP219" s="30"/>
      <c r="CQ219" s="30"/>
      <c r="CR219" s="30"/>
      <c r="CS219" s="30"/>
      <c r="CT219" s="252"/>
      <c r="CU219" s="252"/>
      <c r="CV219" s="30"/>
      <c r="CW219" s="30"/>
      <c r="CX219" s="30">
        <f t="shared" si="1352"/>
        <v>0</v>
      </c>
      <c r="CY219" s="30">
        <f t="shared" si="1352"/>
        <v>0</v>
      </c>
      <c r="CZ219" s="163">
        <f t="shared" si="1465"/>
        <v>0</v>
      </c>
      <c r="DA219" s="163">
        <f t="shared" si="1465"/>
        <v>0</v>
      </c>
      <c r="DB219" s="163"/>
      <c r="DC219" s="163"/>
      <c r="DD219" s="30"/>
      <c r="DE219" s="30"/>
      <c r="DF219" s="30"/>
      <c r="DG219" s="30"/>
      <c r="DH219" s="30"/>
      <c r="DI219" s="30"/>
      <c r="DJ219" s="30"/>
      <c r="DK219" s="30"/>
      <c r="DL219" s="30">
        <f t="shared" si="1353"/>
        <v>0</v>
      </c>
      <c r="DM219" s="30">
        <f t="shared" si="1353"/>
        <v>0</v>
      </c>
      <c r="DN219" s="163">
        <f t="shared" si="1466"/>
        <v>0</v>
      </c>
      <c r="DO219" s="163">
        <f t="shared" si="1466"/>
        <v>0</v>
      </c>
      <c r="DP219" s="163"/>
      <c r="DQ219" s="163"/>
      <c r="DR219" s="30"/>
      <c r="DS219" s="30"/>
      <c r="DT219" s="30"/>
      <c r="DU219" s="30"/>
      <c r="DV219" s="252"/>
      <c r="DW219" s="252"/>
      <c r="DX219" s="30"/>
      <c r="DY219" s="30"/>
      <c r="DZ219" s="30">
        <f t="shared" si="1354"/>
        <v>0</v>
      </c>
      <c r="EA219" s="30">
        <f t="shared" si="1354"/>
        <v>0</v>
      </c>
      <c r="EB219" s="163">
        <f t="shared" si="1581"/>
        <v>0</v>
      </c>
      <c r="EC219" s="163">
        <f t="shared" si="1581"/>
        <v>0</v>
      </c>
      <c r="ED219" s="163"/>
      <c r="EE219" s="163"/>
      <c r="EF219" s="30"/>
      <c r="EG219" s="30"/>
      <c r="EH219" s="30"/>
      <c r="EI219" s="30"/>
      <c r="EJ219" s="252"/>
      <c r="EK219" s="252"/>
      <c r="EL219" s="30"/>
      <c r="EM219" s="30"/>
      <c r="EN219" s="30">
        <f t="shared" si="1355"/>
        <v>0</v>
      </c>
      <c r="EO219" s="30">
        <f t="shared" si="1355"/>
        <v>0</v>
      </c>
      <c r="EP219" s="163">
        <f t="shared" si="1582"/>
        <v>0</v>
      </c>
      <c r="EQ219" s="163">
        <f t="shared" si="1582"/>
        <v>0</v>
      </c>
      <c r="ER219" s="163"/>
      <c r="ES219" s="163"/>
      <c r="ET219" s="30"/>
      <c r="EU219" s="30"/>
      <c r="EV219" s="30"/>
      <c r="EW219" s="30"/>
      <c r="EX219" s="252"/>
      <c r="EY219" s="252"/>
      <c r="EZ219" s="30"/>
      <c r="FA219" s="30"/>
      <c r="FB219" s="30">
        <f t="shared" si="1356"/>
        <v>0</v>
      </c>
      <c r="FC219" s="30">
        <f t="shared" si="1356"/>
        <v>0</v>
      </c>
      <c r="FD219" s="163">
        <f t="shared" si="1583"/>
        <v>0</v>
      </c>
      <c r="FE219" s="163">
        <f t="shared" si="1583"/>
        <v>0</v>
      </c>
      <c r="FF219" s="163"/>
      <c r="FG219" s="163"/>
      <c r="FH219" s="30"/>
      <c r="FI219" s="30"/>
      <c r="FJ219" s="30"/>
      <c r="FK219" s="30"/>
      <c r="FL219" s="252"/>
      <c r="FM219" s="252"/>
      <c r="FN219" s="30"/>
      <c r="FO219" s="30"/>
      <c r="FP219" s="30">
        <f t="shared" si="1357"/>
        <v>0</v>
      </c>
      <c r="FQ219" s="30">
        <f t="shared" si="1357"/>
        <v>0</v>
      </c>
      <c r="FR219" s="163">
        <f t="shared" si="1584"/>
        <v>0</v>
      </c>
      <c r="FS219" s="163">
        <f t="shared" si="1584"/>
        <v>0</v>
      </c>
      <c r="FT219" s="163"/>
      <c r="FU219" s="163"/>
      <c r="FV219" s="30"/>
      <c r="FW219" s="30"/>
      <c r="FX219" s="30"/>
      <c r="FY219" s="30"/>
      <c r="FZ219" s="252"/>
      <c r="GA219" s="252"/>
      <c r="GB219" s="30"/>
      <c r="GC219" s="30"/>
      <c r="GD219" s="30">
        <f t="shared" si="1358"/>
        <v>0</v>
      </c>
      <c r="GE219" s="30">
        <f t="shared" si="1358"/>
        <v>0</v>
      </c>
      <c r="GF219" s="163">
        <f t="shared" si="1467"/>
        <v>0</v>
      </c>
      <c r="GG219" s="163">
        <f t="shared" si="1467"/>
        <v>0</v>
      </c>
      <c r="GH219" s="163"/>
      <c r="GI219" s="163"/>
      <c r="GJ219" s="30"/>
      <c r="GK219" s="30"/>
      <c r="GL219" s="30"/>
      <c r="GM219" s="30"/>
      <c r="GN219" s="252"/>
      <c r="GO219" s="252"/>
      <c r="GP219" s="30"/>
      <c r="GQ219" s="30"/>
      <c r="GR219" s="30">
        <f t="shared" si="1359"/>
        <v>0</v>
      </c>
      <c r="GS219" s="30">
        <f t="shared" si="1359"/>
        <v>0</v>
      </c>
      <c r="GT219" s="163">
        <f t="shared" si="1585"/>
        <v>0</v>
      </c>
      <c r="GU219" s="163">
        <f t="shared" si="1585"/>
        <v>0</v>
      </c>
      <c r="GV219" s="163"/>
      <c r="GW219" s="163"/>
      <c r="GX219" s="30"/>
      <c r="GY219" s="30"/>
      <c r="GZ219" s="30"/>
      <c r="HA219" s="30"/>
      <c r="HB219" s="252"/>
      <c r="HC219" s="252"/>
      <c r="HD219" s="30"/>
      <c r="HE219" s="30"/>
      <c r="HF219" s="30">
        <f t="shared" si="1360"/>
        <v>0</v>
      </c>
      <c r="HG219" s="30">
        <f t="shared" si="1360"/>
        <v>0</v>
      </c>
      <c r="HH219" s="163">
        <f t="shared" si="1468"/>
        <v>0</v>
      </c>
      <c r="HI219" s="163">
        <f t="shared" si="1468"/>
        <v>0</v>
      </c>
      <c r="HJ219" s="163"/>
      <c r="HK219" s="163"/>
      <c r="HL219" s="30"/>
      <c r="HM219" s="30"/>
      <c r="HN219" s="30"/>
      <c r="HO219" s="30"/>
      <c r="HP219" s="252"/>
      <c r="HQ219" s="252"/>
      <c r="HR219" s="30"/>
      <c r="HS219" s="30"/>
      <c r="HT219" s="30">
        <f t="shared" si="1361"/>
        <v>0</v>
      </c>
      <c r="HU219" s="30">
        <f t="shared" si="1361"/>
        <v>0</v>
      </c>
      <c r="HV219" s="163">
        <f t="shared" si="1469"/>
        <v>0</v>
      </c>
      <c r="HW219" s="163">
        <f t="shared" si="1469"/>
        <v>0</v>
      </c>
      <c r="HX219" s="163"/>
      <c r="HY219" s="163"/>
      <c r="HZ219" s="163"/>
      <c r="IA219" s="163"/>
      <c r="IB219" s="163"/>
      <c r="IC219" s="163"/>
      <c r="ID219" s="254"/>
      <c r="IE219" s="254"/>
      <c r="IF219" s="163"/>
      <c r="IG219" s="163"/>
      <c r="IH219" s="163"/>
      <c r="II219" s="163"/>
      <c r="IJ219" s="163">
        <f t="shared" si="1470"/>
        <v>0</v>
      </c>
      <c r="IK219" s="163">
        <f t="shared" si="1470"/>
        <v>0</v>
      </c>
      <c r="IL219" s="163"/>
      <c r="IM219" s="163"/>
      <c r="IN219" s="163"/>
      <c r="IO219" s="163"/>
      <c r="IP219" s="163"/>
      <c r="IQ219" s="163"/>
      <c r="IR219" s="254"/>
      <c r="IS219" s="254"/>
      <c r="IT219" s="163"/>
      <c r="IU219" s="163"/>
      <c r="IV219" s="163"/>
      <c r="IW219" s="163"/>
      <c r="IX219" s="163">
        <f t="shared" si="1307"/>
        <v>0</v>
      </c>
      <c r="IY219" s="163">
        <f t="shared" si="1307"/>
        <v>0</v>
      </c>
      <c r="IZ219" s="163"/>
      <c r="JA219" s="163"/>
      <c r="JB219" s="170"/>
      <c r="JC219" s="242"/>
      <c r="JD219" s="170"/>
      <c r="JE219" s="170"/>
      <c r="JF219" s="238">
        <f t="shared" si="1628"/>
        <v>0</v>
      </c>
      <c r="JG219" s="238">
        <f t="shared" si="1628"/>
        <v>0</v>
      </c>
      <c r="JH219" s="238">
        <f t="shared" si="1628"/>
        <v>0</v>
      </c>
      <c r="JI219" s="238">
        <f t="shared" si="1628"/>
        <v>0</v>
      </c>
      <c r="JJ219" s="238">
        <f t="shared" si="1626"/>
        <v>0</v>
      </c>
      <c r="JK219" s="238">
        <f t="shared" si="1626"/>
        <v>0</v>
      </c>
      <c r="JL219" s="238">
        <f t="shared" si="1471"/>
        <v>0</v>
      </c>
      <c r="JM219" s="238">
        <f t="shared" si="1471"/>
        <v>0</v>
      </c>
      <c r="JN219" s="48"/>
      <c r="JO219" s="18"/>
      <c r="JP219" s="55"/>
      <c r="JQ219" s="55"/>
      <c r="JR219" s="158"/>
    </row>
    <row r="220" spans="1:279" ht="12" hidden="1" x14ac:dyDescent="0.2">
      <c r="A220" s="10">
        <v>1</v>
      </c>
      <c r="B220" s="10"/>
      <c r="C220" s="18"/>
      <c r="D220" s="53"/>
      <c r="E220" s="25"/>
      <c r="F220" s="22"/>
      <c r="G220" s="25"/>
      <c r="H220" s="29"/>
      <c r="I220" s="30"/>
      <c r="J220" s="30"/>
      <c r="K220" s="30"/>
      <c r="L220" s="30"/>
      <c r="M220" s="30"/>
      <c r="N220" s="30"/>
      <c r="O220" s="30"/>
      <c r="P220" s="30"/>
      <c r="Q220" s="30">
        <f t="shared" si="1346"/>
        <v>0</v>
      </c>
      <c r="R220" s="30">
        <f t="shared" si="1347"/>
        <v>0</v>
      </c>
      <c r="S220" s="163">
        <f t="shared" si="1577"/>
        <v>0</v>
      </c>
      <c r="T220" s="163">
        <f t="shared" si="1577"/>
        <v>0</v>
      </c>
      <c r="U220" s="163"/>
      <c r="V220" s="163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163">
        <f t="shared" si="1576"/>
        <v>0</v>
      </c>
      <c r="AH220" s="163">
        <f t="shared" si="1576"/>
        <v>0</v>
      </c>
      <c r="AI220" s="163"/>
      <c r="AJ220" s="163"/>
      <c r="AK220" s="30"/>
      <c r="AL220" s="30"/>
      <c r="AM220" s="30"/>
      <c r="AN220" s="30"/>
      <c r="AO220" s="252"/>
      <c r="AP220" s="252"/>
      <c r="AQ220" s="30"/>
      <c r="AR220" s="30"/>
      <c r="AS220" s="30">
        <f t="shared" si="1348"/>
        <v>0</v>
      </c>
      <c r="AT220" s="30">
        <f t="shared" si="1348"/>
        <v>0</v>
      </c>
      <c r="AU220" s="163">
        <f t="shared" si="1578"/>
        <v>0</v>
      </c>
      <c r="AV220" s="163">
        <f t="shared" si="1578"/>
        <v>0</v>
      </c>
      <c r="AW220" s="163"/>
      <c r="AX220" s="163"/>
      <c r="AY220" s="30"/>
      <c r="AZ220" s="30"/>
      <c r="BA220" s="30"/>
      <c r="BB220" s="30"/>
      <c r="BC220" s="252"/>
      <c r="BD220" s="252"/>
      <c r="BE220" s="30"/>
      <c r="BF220" s="30"/>
      <c r="BG220" s="30">
        <f t="shared" si="1349"/>
        <v>0</v>
      </c>
      <c r="BH220" s="30">
        <f t="shared" si="1349"/>
        <v>0</v>
      </c>
      <c r="BI220" s="163">
        <f t="shared" si="1574"/>
        <v>0</v>
      </c>
      <c r="BJ220" s="163">
        <f t="shared" si="1574"/>
        <v>0</v>
      </c>
      <c r="BK220" s="163"/>
      <c r="BL220" s="163"/>
      <c r="BM220" s="30"/>
      <c r="BN220" s="30"/>
      <c r="BO220" s="30"/>
      <c r="BP220" s="30"/>
      <c r="BQ220" s="252"/>
      <c r="BR220" s="252"/>
      <c r="BS220" s="252"/>
      <c r="BT220" s="252"/>
      <c r="BU220" s="30">
        <f t="shared" si="1627"/>
        <v>0</v>
      </c>
      <c r="BV220" s="30">
        <f t="shared" si="1627"/>
        <v>0</v>
      </c>
      <c r="BW220" s="163">
        <f t="shared" si="1579"/>
        <v>0</v>
      </c>
      <c r="BX220" s="163">
        <f t="shared" si="1579"/>
        <v>0</v>
      </c>
      <c r="BY220" s="163"/>
      <c r="BZ220" s="163"/>
      <c r="CA220" s="30"/>
      <c r="CB220" s="30"/>
      <c r="CC220" s="30"/>
      <c r="CD220" s="30"/>
      <c r="CE220" s="252"/>
      <c r="CF220" s="252"/>
      <c r="CG220" s="30"/>
      <c r="CH220" s="30"/>
      <c r="CI220" s="30">
        <f t="shared" si="1351"/>
        <v>0</v>
      </c>
      <c r="CJ220" s="30">
        <f t="shared" si="1351"/>
        <v>0</v>
      </c>
      <c r="CK220" s="163">
        <f t="shared" si="1580"/>
        <v>0</v>
      </c>
      <c r="CL220" s="163">
        <f t="shared" si="1580"/>
        <v>0</v>
      </c>
      <c r="CM220" s="163"/>
      <c r="CN220" s="163"/>
      <c r="CO220" s="163"/>
      <c r="CP220" s="30"/>
      <c r="CQ220" s="30"/>
      <c r="CR220" s="30"/>
      <c r="CS220" s="30"/>
      <c r="CT220" s="252"/>
      <c r="CU220" s="252"/>
      <c r="CV220" s="30"/>
      <c r="CW220" s="30"/>
      <c r="CX220" s="30">
        <f t="shared" si="1352"/>
        <v>0</v>
      </c>
      <c r="CY220" s="30">
        <f t="shared" si="1352"/>
        <v>0</v>
      </c>
      <c r="CZ220" s="163">
        <f t="shared" si="1465"/>
        <v>0</v>
      </c>
      <c r="DA220" s="163">
        <f t="shared" si="1465"/>
        <v>0</v>
      </c>
      <c r="DB220" s="163"/>
      <c r="DC220" s="163"/>
      <c r="DD220" s="30"/>
      <c r="DE220" s="30"/>
      <c r="DF220" s="30"/>
      <c r="DG220" s="30"/>
      <c r="DH220" s="30"/>
      <c r="DI220" s="30"/>
      <c r="DJ220" s="30"/>
      <c r="DK220" s="30"/>
      <c r="DL220" s="30">
        <f t="shared" si="1353"/>
        <v>0</v>
      </c>
      <c r="DM220" s="30">
        <f t="shared" si="1353"/>
        <v>0</v>
      </c>
      <c r="DN220" s="163">
        <f t="shared" si="1466"/>
        <v>0</v>
      </c>
      <c r="DO220" s="163">
        <f t="shared" si="1466"/>
        <v>0</v>
      </c>
      <c r="DP220" s="163"/>
      <c r="DQ220" s="163"/>
      <c r="DR220" s="30"/>
      <c r="DS220" s="30"/>
      <c r="DT220" s="30"/>
      <c r="DU220" s="30"/>
      <c r="DV220" s="252"/>
      <c r="DW220" s="252"/>
      <c r="DX220" s="30"/>
      <c r="DY220" s="30"/>
      <c r="DZ220" s="30">
        <f t="shared" si="1354"/>
        <v>0</v>
      </c>
      <c r="EA220" s="30">
        <f t="shared" si="1354"/>
        <v>0</v>
      </c>
      <c r="EB220" s="163">
        <f t="shared" si="1581"/>
        <v>0</v>
      </c>
      <c r="EC220" s="163">
        <f t="shared" si="1581"/>
        <v>0</v>
      </c>
      <c r="ED220" s="163"/>
      <c r="EE220" s="163"/>
      <c r="EF220" s="30"/>
      <c r="EG220" s="30"/>
      <c r="EH220" s="30"/>
      <c r="EI220" s="30"/>
      <c r="EJ220" s="252"/>
      <c r="EK220" s="252"/>
      <c r="EL220" s="30"/>
      <c r="EM220" s="30"/>
      <c r="EN220" s="30">
        <f t="shared" si="1355"/>
        <v>0</v>
      </c>
      <c r="EO220" s="30">
        <f t="shared" si="1355"/>
        <v>0</v>
      </c>
      <c r="EP220" s="163">
        <f t="shared" si="1582"/>
        <v>0</v>
      </c>
      <c r="EQ220" s="163">
        <f t="shared" si="1582"/>
        <v>0</v>
      </c>
      <c r="ER220" s="163"/>
      <c r="ES220" s="163"/>
      <c r="ET220" s="30"/>
      <c r="EU220" s="30"/>
      <c r="EV220" s="30"/>
      <c r="EW220" s="30"/>
      <c r="EX220" s="252"/>
      <c r="EY220" s="252"/>
      <c r="EZ220" s="30"/>
      <c r="FA220" s="30"/>
      <c r="FB220" s="30">
        <f t="shared" si="1356"/>
        <v>0</v>
      </c>
      <c r="FC220" s="30">
        <f t="shared" si="1356"/>
        <v>0</v>
      </c>
      <c r="FD220" s="163">
        <f t="shared" si="1583"/>
        <v>0</v>
      </c>
      <c r="FE220" s="163">
        <f t="shared" si="1583"/>
        <v>0</v>
      </c>
      <c r="FF220" s="163"/>
      <c r="FG220" s="163"/>
      <c r="FH220" s="30"/>
      <c r="FI220" s="30"/>
      <c r="FJ220" s="30"/>
      <c r="FK220" s="30"/>
      <c r="FL220" s="252"/>
      <c r="FM220" s="252"/>
      <c r="FN220" s="30"/>
      <c r="FO220" s="30"/>
      <c r="FP220" s="30">
        <f t="shared" si="1357"/>
        <v>0</v>
      </c>
      <c r="FQ220" s="30">
        <f t="shared" si="1357"/>
        <v>0</v>
      </c>
      <c r="FR220" s="163">
        <f t="shared" si="1584"/>
        <v>0</v>
      </c>
      <c r="FS220" s="163">
        <f t="shared" si="1584"/>
        <v>0</v>
      </c>
      <c r="FT220" s="163"/>
      <c r="FU220" s="163"/>
      <c r="FV220" s="30"/>
      <c r="FW220" s="30"/>
      <c r="FX220" s="30"/>
      <c r="FY220" s="30"/>
      <c r="FZ220" s="252"/>
      <c r="GA220" s="252"/>
      <c r="GB220" s="30"/>
      <c r="GC220" s="30"/>
      <c r="GD220" s="30">
        <f t="shared" si="1358"/>
        <v>0</v>
      </c>
      <c r="GE220" s="30">
        <f t="shared" si="1358"/>
        <v>0</v>
      </c>
      <c r="GF220" s="163">
        <f t="shared" si="1467"/>
        <v>0</v>
      </c>
      <c r="GG220" s="163">
        <f t="shared" si="1467"/>
        <v>0</v>
      </c>
      <c r="GH220" s="163"/>
      <c r="GI220" s="163"/>
      <c r="GJ220" s="30"/>
      <c r="GK220" s="30"/>
      <c r="GL220" s="30"/>
      <c r="GM220" s="30"/>
      <c r="GN220" s="252"/>
      <c r="GO220" s="252"/>
      <c r="GP220" s="30"/>
      <c r="GQ220" s="30"/>
      <c r="GR220" s="30">
        <f t="shared" si="1359"/>
        <v>0</v>
      </c>
      <c r="GS220" s="30">
        <f t="shared" si="1359"/>
        <v>0</v>
      </c>
      <c r="GT220" s="163">
        <f t="shared" si="1585"/>
        <v>0</v>
      </c>
      <c r="GU220" s="163">
        <f t="shared" si="1585"/>
        <v>0</v>
      </c>
      <c r="GV220" s="163"/>
      <c r="GW220" s="163"/>
      <c r="GX220" s="30"/>
      <c r="GY220" s="30"/>
      <c r="GZ220" s="30"/>
      <c r="HA220" s="30"/>
      <c r="HB220" s="252"/>
      <c r="HC220" s="252"/>
      <c r="HD220" s="30"/>
      <c r="HE220" s="30"/>
      <c r="HF220" s="30">
        <f t="shared" si="1360"/>
        <v>0</v>
      </c>
      <c r="HG220" s="30">
        <f t="shared" si="1360"/>
        <v>0</v>
      </c>
      <c r="HH220" s="163">
        <f t="shared" si="1468"/>
        <v>0</v>
      </c>
      <c r="HI220" s="163">
        <f t="shared" si="1468"/>
        <v>0</v>
      </c>
      <c r="HJ220" s="163"/>
      <c r="HK220" s="163"/>
      <c r="HL220" s="30"/>
      <c r="HM220" s="30"/>
      <c r="HN220" s="30"/>
      <c r="HO220" s="30"/>
      <c r="HP220" s="252"/>
      <c r="HQ220" s="252"/>
      <c r="HR220" s="30"/>
      <c r="HS220" s="30"/>
      <c r="HT220" s="30">
        <f t="shared" si="1361"/>
        <v>0</v>
      </c>
      <c r="HU220" s="30">
        <f t="shared" si="1361"/>
        <v>0</v>
      </c>
      <c r="HV220" s="163">
        <f t="shared" si="1469"/>
        <v>0</v>
      </c>
      <c r="HW220" s="163">
        <f t="shared" si="1469"/>
        <v>0</v>
      </c>
      <c r="HX220" s="163"/>
      <c r="HY220" s="163"/>
      <c r="HZ220" s="163"/>
      <c r="IA220" s="163"/>
      <c r="IB220" s="163"/>
      <c r="IC220" s="163"/>
      <c r="ID220" s="254"/>
      <c r="IE220" s="254"/>
      <c r="IF220" s="163"/>
      <c r="IG220" s="163"/>
      <c r="IH220" s="163"/>
      <c r="II220" s="163"/>
      <c r="IJ220" s="163">
        <f t="shared" si="1470"/>
        <v>0</v>
      </c>
      <c r="IK220" s="163">
        <f t="shared" si="1470"/>
        <v>0</v>
      </c>
      <c r="IL220" s="163"/>
      <c r="IM220" s="163"/>
      <c r="IN220" s="163"/>
      <c r="IO220" s="163"/>
      <c r="IP220" s="163"/>
      <c r="IQ220" s="163"/>
      <c r="IR220" s="254"/>
      <c r="IS220" s="254"/>
      <c r="IT220" s="163"/>
      <c r="IU220" s="163"/>
      <c r="IV220" s="163"/>
      <c r="IW220" s="163"/>
      <c r="IX220" s="163">
        <f t="shared" si="1307"/>
        <v>0</v>
      </c>
      <c r="IY220" s="163">
        <f t="shared" si="1307"/>
        <v>0</v>
      </c>
      <c r="IZ220" s="163"/>
      <c r="JA220" s="163"/>
      <c r="JB220" s="170"/>
      <c r="JC220" s="242"/>
      <c r="JD220" s="170"/>
      <c r="JE220" s="170"/>
      <c r="JF220" s="238">
        <f t="shared" si="1628"/>
        <v>0</v>
      </c>
      <c r="JG220" s="238">
        <f t="shared" si="1628"/>
        <v>0</v>
      </c>
      <c r="JH220" s="238">
        <f t="shared" si="1628"/>
        <v>0</v>
      </c>
      <c r="JI220" s="238">
        <f t="shared" si="1628"/>
        <v>0</v>
      </c>
      <c r="JJ220" s="238">
        <f t="shared" si="1626"/>
        <v>0</v>
      </c>
      <c r="JK220" s="238">
        <f t="shared" si="1626"/>
        <v>0</v>
      </c>
      <c r="JL220" s="238">
        <f t="shared" si="1471"/>
        <v>0</v>
      </c>
      <c r="JM220" s="238">
        <f t="shared" si="1471"/>
        <v>0</v>
      </c>
      <c r="JN220" s="48"/>
      <c r="JO220" s="18"/>
      <c r="JP220" s="55"/>
      <c r="JQ220" s="55"/>
      <c r="JR220" s="158"/>
    </row>
    <row r="221" spans="1:279" ht="12" hidden="1" x14ac:dyDescent="0.2">
      <c r="A221" s="10">
        <v>1</v>
      </c>
      <c r="B221" s="10"/>
      <c r="C221" s="18"/>
      <c r="D221" s="53"/>
      <c r="E221" s="25"/>
      <c r="F221" s="22"/>
      <c r="G221" s="25"/>
      <c r="H221" s="29"/>
      <c r="I221" s="30"/>
      <c r="J221" s="30"/>
      <c r="K221" s="30"/>
      <c r="L221" s="30"/>
      <c r="M221" s="30"/>
      <c r="N221" s="30"/>
      <c r="O221" s="30"/>
      <c r="P221" s="30"/>
      <c r="Q221" s="30">
        <f t="shared" si="1346"/>
        <v>0</v>
      </c>
      <c r="R221" s="30">
        <f t="shared" si="1347"/>
        <v>0</v>
      </c>
      <c r="S221" s="163">
        <f t="shared" si="1577"/>
        <v>0</v>
      </c>
      <c r="T221" s="163">
        <f t="shared" si="1577"/>
        <v>0</v>
      </c>
      <c r="U221" s="163"/>
      <c r="V221" s="163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163">
        <f t="shared" si="1576"/>
        <v>0</v>
      </c>
      <c r="AH221" s="163">
        <f t="shared" si="1576"/>
        <v>0</v>
      </c>
      <c r="AI221" s="163"/>
      <c r="AJ221" s="163"/>
      <c r="AK221" s="30"/>
      <c r="AL221" s="30"/>
      <c r="AM221" s="30"/>
      <c r="AN221" s="30"/>
      <c r="AO221" s="252"/>
      <c r="AP221" s="252"/>
      <c r="AQ221" s="30"/>
      <c r="AR221" s="30"/>
      <c r="AS221" s="30">
        <f t="shared" si="1348"/>
        <v>0</v>
      </c>
      <c r="AT221" s="30">
        <f t="shared" si="1348"/>
        <v>0</v>
      </c>
      <c r="AU221" s="163">
        <f t="shared" si="1578"/>
        <v>0</v>
      </c>
      <c r="AV221" s="163">
        <f t="shared" si="1578"/>
        <v>0</v>
      </c>
      <c r="AW221" s="163"/>
      <c r="AX221" s="163"/>
      <c r="AY221" s="30"/>
      <c r="AZ221" s="30"/>
      <c r="BA221" s="30"/>
      <c r="BB221" s="30"/>
      <c r="BC221" s="252"/>
      <c r="BD221" s="252"/>
      <c r="BE221" s="30"/>
      <c r="BF221" s="30"/>
      <c r="BG221" s="30">
        <f t="shared" si="1349"/>
        <v>0</v>
      </c>
      <c r="BH221" s="30">
        <f t="shared" si="1349"/>
        <v>0</v>
      </c>
      <c r="BI221" s="163">
        <f t="shared" si="1574"/>
        <v>0</v>
      </c>
      <c r="BJ221" s="163">
        <f t="shared" si="1574"/>
        <v>0</v>
      </c>
      <c r="BK221" s="163"/>
      <c r="BL221" s="163"/>
      <c r="BM221" s="30"/>
      <c r="BN221" s="30"/>
      <c r="BO221" s="30"/>
      <c r="BP221" s="30"/>
      <c r="BQ221" s="252"/>
      <c r="BR221" s="252"/>
      <c r="BS221" s="252"/>
      <c r="BT221" s="252"/>
      <c r="BU221" s="30">
        <f t="shared" si="1627"/>
        <v>0</v>
      </c>
      <c r="BV221" s="30">
        <f t="shared" si="1627"/>
        <v>0</v>
      </c>
      <c r="BW221" s="163">
        <f t="shared" si="1579"/>
        <v>0</v>
      </c>
      <c r="BX221" s="163">
        <f t="shared" si="1579"/>
        <v>0</v>
      </c>
      <c r="BY221" s="163"/>
      <c r="BZ221" s="163"/>
      <c r="CA221" s="30"/>
      <c r="CB221" s="30"/>
      <c r="CC221" s="30"/>
      <c r="CD221" s="30"/>
      <c r="CE221" s="252"/>
      <c r="CF221" s="252"/>
      <c r="CG221" s="30"/>
      <c r="CH221" s="30"/>
      <c r="CI221" s="30">
        <f t="shared" si="1351"/>
        <v>0</v>
      </c>
      <c r="CJ221" s="30">
        <f t="shared" si="1351"/>
        <v>0</v>
      </c>
      <c r="CK221" s="163">
        <f t="shared" si="1580"/>
        <v>0</v>
      </c>
      <c r="CL221" s="163">
        <f t="shared" si="1580"/>
        <v>0</v>
      </c>
      <c r="CM221" s="163"/>
      <c r="CN221" s="163"/>
      <c r="CO221" s="163"/>
      <c r="CP221" s="30"/>
      <c r="CQ221" s="30"/>
      <c r="CR221" s="30"/>
      <c r="CS221" s="30"/>
      <c r="CT221" s="252"/>
      <c r="CU221" s="252"/>
      <c r="CV221" s="30"/>
      <c r="CW221" s="30"/>
      <c r="CX221" s="30">
        <f t="shared" si="1352"/>
        <v>0</v>
      </c>
      <c r="CY221" s="30">
        <f t="shared" si="1352"/>
        <v>0</v>
      </c>
      <c r="CZ221" s="163">
        <f t="shared" si="1465"/>
        <v>0</v>
      </c>
      <c r="DA221" s="163">
        <f t="shared" si="1465"/>
        <v>0</v>
      </c>
      <c r="DB221" s="163"/>
      <c r="DC221" s="163"/>
      <c r="DD221" s="30"/>
      <c r="DE221" s="30"/>
      <c r="DF221" s="30"/>
      <c r="DG221" s="30"/>
      <c r="DH221" s="30"/>
      <c r="DI221" s="30"/>
      <c r="DJ221" s="30"/>
      <c r="DK221" s="30"/>
      <c r="DL221" s="30">
        <f t="shared" si="1353"/>
        <v>0</v>
      </c>
      <c r="DM221" s="30">
        <f t="shared" si="1353"/>
        <v>0</v>
      </c>
      <c r="DN221" s="163">
        <f t="shared" si="1466"/>
        <v>0</v>
      </c>
      <c r="DO221" s="163">
        <f t="shared" si="1466"/>
        <v>0</v>
      </c>
      <c r="DP221" s="163"/>
      <c r="DQ221" s="163"/>
      <c r="DR221" s="30"/>
      <c r="DS221" s="30"/>
      <c r="DT221" s="30"/>
      <c r="DU221" s="30"/>
      <c r="DV221" s="252"/>
      <c r="DW221" s="252"/>
      <c r="DX221" s="30"/>
      <c r="DY221" s="30"/>
      <c r="DZ221" s="30">
        <f t="shared" si="1354"/>
        <v>0</v>
      </c>
      <c r="EA221" s="30">
        <f t="shared" si="1354"/>
        <v>0</v>
      </c>
      <c r="EB221" s="163">
        <f t="shared" si="1581"/>
        <v>0</v>
      </c>
      <c r="EC221" s="163">
        <f t="shared" si="1581"/>
        <v>0</v>
      </c>
      <c r="ED221" s="163"/>
      <c r="EE221" s="163"/>
      <c r="EF221" s="30"/>
      <c r="EG221" s="30"/>
      <c r="EH221" s="30"/>
      <c r="EI221" s="30"/>
      <c r="EJ221" s="252"/>
      <c r="EK221" s="252"/>
      <c r="EL221" s="30"/>
      <c r="EM221" s="30"/>
      <c r="EN221" s="30">
        <f t="shared" si="1355"/>
        <v>0</v>
      </c>
      <c r="EO221" s="30">
        <f t="shared" si="1355"/>
        <v>0</v>
      </c>
      <c r="EP221" s="163">
        <f t="shared" si="1582"/>
        <v>0</v>
      </c>
      <c r="EQ221" s="163">
        <f t="shared" si="1582"/>
        <v>0</v>
      </c>
      <c r="ER221" s="163"/>
      <c r="ES221" s="163"/>
      <c r="ET221" s="30"/>
      <c r="EU221" s="30"/>
      <c r="EV221" s="30"/>
      <c r="EW221" s="30"/>
      <c r="EX221" s="252"/>
      <c r="EY221" s="252"/>
      <c r="EZ221" s="30"/>
      <c r="FA221" s="30"/>
      <c r="FB221" s="30">
        <f t="shared" si="1356"/>
        <v>0</v>
      </c>
      <c r="FC221" s="30">
        <f t="shared" si="1356"/>
        <v>0</v>
      </c>
      <c r="FD221" s="163">
        <f t="shared" si="1583"/>
        <v>0</v>
      </c>
      <c r="FE221" s="163">
        <f t="shared" si="1583"/>
        <v>0</v>
      </c>
      <c r="FF221" s="163"/>
      <c r="FG221" s="163"/>
      <c r="FH221" s="30"/>
      <c r="FI221" s="30"/>
      <c r="FJ221" s="30"/>
      <c r="FK221" s="30"/>
      <c r="FL221" s="252"/>
      <c r="FM221" s="252"/>
      <c r="FN221" s="30"/>
      <c r="FO221" s="30"/>
      <c r="FP221" s="30">
        <f t="shared" si="1357"/>
        <v>0</v>
      </c>
      <c r="FQ221" s="30">
        <f t="shared" si="1357"/>
        <v>0</v>
      </c>
      <c r="FR221" s="163">
        <f t="shared" si="1584"/>
        <v>0</v>
      </c>
      <c r="FS221" s="163">
        <f t="shared" si="1584"/>
        <v>0</v>
      </c>
      <c r="FT221" s="163"/>
      <c r="FU221" s="163"/>
      <c r="FV221" s="30"/>
      <c r="FW221" s="30"/>
      <c r="FX221" s="30"/>
      <c r="FY221" s="30"/>
      <c r="FZ221" s="252"/>
      <c r="GA221" s="252"/>
      <c r="GB221" s="30"/>
      <c r="GC221" s="30"/>
      <c r="GD221" s="30">
        <f t="shared" si="1358"/>
        <v>0</v>
      </c>
      <c r="GE221" s="30">
        <f t="shared" si="1358"/>
        <v>0</v>
      </c>
      <c r="GF221" s="163">
        <f t="shared" si="1467"/>
        <v>0</v>
      </c>
      <c r="GG221" s="163">
        <f t="shared" si="1467"/>
        <v>0</v>
      </c>
      <c r="GH221" s="163"/>
      <c r="GI221" s="163"/>
      <c r="GJ221" s="30"/>
      <c r="GK221" s="30"/>
      <c r="GL221" s="30"/>
      <c r="GM221" s="30"/>
      <c r="GN221" s="252"/>
      <c r="GO221" s="252"/>
      <c r="GP221" s="30"/>
      <c r="GQ221" s="30"/>
      <c r="GR221" s="30">
        <f t="shared" si="1359"/>
        <v>0</v>
      </c>
      <c r="GS221" s="30">
        <f t="shared" si="1359"/>
        <v>0</v>
      </c>
      <c r="GT221" s="163">
        <f t="shared" si="1585"/>
        <v>0</v>
      </c>
      <c r="GU221" s="163">
        <f t="shared" si="1585"/>
        <v>0</v>
      </c>
      <c r="GV221" s="163"/>
      <c r="GW221" s="163"/>
      <c r="GX221" s="30"/>
      <c r="GY221" s="30"/>
      <c r="GZ221" s="30"/>
      <c r="HA221" s="30"/>
      <c r="HB221" s="252"/>
      <c r="HC221" s="252"/>
      <c r="HD221" s="30"/>
      <c r="HE221" s="30"/>
      <c r="HF221" s="30">
        <f t="shared" si="1360"/>
        <v>0</v>
      </c>
      <c r="HG221" s="30">
        <f t="shared" si="1360"/>
        <v>0</v>
      </c>
      <c r="HH221" s="163">
        <f t="shared" si="1468"/>
        <v>0</v>
      </c>
      <c r="HI221" s="163">
        <f t="shared" si="1468"/>
        <v>0</v>
      </c>
      <c r="HJ221" s="163"/>
      <c r="HK221" s="163"/>
      <c r="HL221" s="30"/>
      <c r="HM221" s="30"/>
      <c r="HN221" s="30"/>
      <c r="HO221" s="30"/>
      <c r="HP221" s="252"/>
      <c r="HQ221" s="252"/>
      <c r="HR221" s="30"/>
      <c r="HS221" s="30"/>
      <c r="HT221" s="30">
        <f t="shared" si="1361"/>
        <v>0</v>
      </c>
      <c r="HU221" s="30">
        <f t="shared" si="1361"/>
        <v>0</v>
      </c>
      <c r="HV221" s="163">
        <f t="shared" si="1469"/>
        <v>0</v>
      </c>
      <c r="HW221" s="163">
        <f t="shared" si="1469"/>
        <v>0</v>
      </c>
      <c r="HX221" s="163"/>
      <c r="HY221" s="163"/>
      <c r="HZ221" s="163"/>
      <c r="IA221" s="163"/>
      <c r="IB221" s="163"/>
      <c r="IC221" s="163"/>
      <c r="ID221" s="254"/>
      <c r="IE221" s="254"/>
      <c r="IF221" s="163"/>
      <c r="IG221" s="163"/>
      <c r="IH221" s="163"/>
      <c r="II221" s="163"/>
      <c r="IJ221" s="163">
        <f t="shared" si="1470"/>
        <v>0</v>
      </c>
      <c r="IK221" s="163">
        <f t="shared" si="1470"/>
        <v>0</v>
      </c>
      <c r="IL221" s="163"/>
      <c r="IM221" s="163"/>
      <c r="IN221" s="163"/>
      <c r="IO221" s="163"/>
      <c r="IP221" s="163"/>
      <c r="IQ221" s="163"/>
      <c r="IR221" s="254"/>
      <c r="IS221" s="254"/>
      <c r="IT221" s="163"/>
      <c r="IU221" s="163"/>
      <c r="IV221" s="163"/>
      <c r="IW221" s="163"/>
      <c r="IX221" s="163">
        <f t="shared" si="1307"/>
        <v>0</v>
      </c>
      <c r="IY221" s="163">
        <f t="shared" si="1307"/>
        <v>0</v>
      </c>
      <c r="IZ221" s="163"/>
      <c r="JA221" s="163"/>
      <c r="JB221" s="170"/>
      <c r="JC221" s="242"/>
      <c r="JD221" s="170"/>
      <c r="JE221" s="170"/>
      <c r="JF221" s="238">
        <f t="shared" si="1628"/>
        <v>0</v>
      </c>
      <c r="JG221" s="238">
        <f t="shared" si="1628"/>
        <v>0</v>
      </c>
      <c r="JH221" s="238">
        <f t="shared" si="1628"/>
        <v>0</v>
      </c>
      <c r="JI221" s="238">
        <f t="shared" si="1628"/>
        <v>0</v>
      </c>
      <c r="JJ221" s="238">
        <f t="shared" si="1626"/>
        <v>0</v>
      </c>
      <c r="JK221" s="238">
        <f t="shared" si="1626"/>
        <v>0</v>
      </c>
      <c r="JL221" s="238">
        <f t="shared" ref="JL221:JM283" si="1629">SUM(JF221-JD221)</f>
        <v>0</v>
      </c>
      <c r="JM221" s="238">
        <f t="shared" si="1629"/>
        <v>0</v>
      </c>
      <c r="JN221" s="48"/>
      <c r="JO221" s="18"/>
      <c r="JP221" s="55"/>
      <c r="JQ221" s="55"/>
      <c r="JR221" s="158"/>
    </row>
    <row r="222" spans="1:279" hidden="1" x14ac:dyDescent="0.2">
      <c r="A222" s="10">
        <v>1</v>
      </c>
      <c r="B222" s="10">
        <v>1</v>
      </c>
      <c r="C222" s="443"/>
      <c r="D222" s="432"/>
      <c r="E222" s="432"/>
      <c r="F222" s="440" t="s">
        <v>44</v>
      </c>
      <c r="G222" s="35"/>
      <c r="H222" s="231"/>
      <c r="I222" s="34">
        <f>SUM(I223)</f>
        <v>0</v>
      </c>
      <c r="J222" s="34">
        <f>SUM(J223)</f>
        <v>0</v>
      </c>
      <c r="K222" s="230">
        <f t="shared" ref="K222:K223" si="1630">SUM(I222/12*$B$2)</f>
        <v>0</v>
      </c>
      <c r="L222" s="230">
        <f t="shared" ref="L222:L223" si="1631">SUM(J222/12*$B$2)</f>
        <v>0</v>
      </c>
      <c r="M222" s="34">
        <f t="shared" ref="M222:P222" si="1632">SUM(M223)</f>
        <v>0</v>
      </c>
      <c r="N222" s="34">
        <f t="shared" si="1632"/>
        <v>0</v>
      </c>
      <c r="O222" s="34">
        <f t="shared" si="1632"/>
        <v>0</v>
      </c>
      <c r="P222" s="34">
        <f t="shared" si="1632"/>
        <v>0</v>
      </c>
      <c r="Q222" s="94">
        <f t="shared" si="1346"/>
        <v>0</v>
      </c>
      <c r="R222" s="94">
        <f t="shared" si="1347"/>
        <v>0</v>
      </c>
      <c r="S222" s="249">
        <f t="shared" si="1577"/>
        <v>0</v>
      </c>
      <c r="T222" s="249">
        <f t="shared" si="1577"/>
        <v>0</v>
      </c>
      <c r="U222" s="348">
        <f t="shared" ref="U222:U223" si="1633">$H222</f>
        <v>0</v>
      </c>
      <c r="V222" s="347"/>
      <c r="W222" s="34">
        <f>SUM(W223)</f>
        <v>0</v>
      </c>
      <c r="X222" s="34">
        <f>SUM(X223)</f>
        <v>0</v>
      </c>
      <c r="Y222" s="34">
        <f t="shared" ref="Y222:Z223" si="1634">SUM(W222/12*$B$2)</f>
        <v>0</v>
      </c>
      <c r="Z222" s="34">
        <f t="shared" si="1634"/>
        <v>0</v>
      </c>
      <c r="AA222" s="34">
        <f t="shared" ref="AA222:AD222" si="1635">SUM(AA223)</f>
        <v>0</v>
      </c>
      <c r="AB222" s="34">
        <f t="shared" si="1635"/>
        <v>0</v>
      </c>
      <c r="AC222" s="34">
        <f t="shared" si="1635"/>
        <v>0</v>
      </c>
      <c r="AD222" s="34">
        <f t="shared" si="1635"/>
        <v>0</v>
      </c>
      <c r="AE222" s="94">
        <f t="shared" ref="AE222:AE223" si="1636">SUM(AA222+AC222)</f>
        <v>0</v>
      </c>
      <c r="AF222" s="94">
        <f t="shared" ref="AF222:AF223" si="1637">SUM(AB222+AD222)</f>
        <v>0</v>
      </c>
      <c r="AG222" s="249">
        <f t="shared" si="1576"/>
        <v>0</v>
      </c>
      <c r="AH222" s="249">
        <f t="shared" si="1576"/>
        <v>0</v>
      </c>
      <c r="AI222" s="348">
        <f t="shared" ref="AI222:AI223" si="1638">$H222</f>
        <v>0</v>
      </c>
      <c r="AJ222" s="347"/>
      <c r="AK222" s="324">
        <f>SUM(AK223)</f>
        <v>0</v>
      </c>
      <c r="AL222" s="34">
        <f>SUM(AL223)</f>
        <v>0</v>
      </c>
      <c r="AM222" s="34">
        <f t="shared" ref="AM222:AN223" si="1639">SUM(AK222/12*$B$2)</f>
        <v>0</v>
      </c>
      <c r="AN222" s="34">
        <f t="shared" si="1639"/>
        <v>0</v>
      </c>
      <c r="AO222" s="34">
        <f t="shared" ref="AO222" si="1640">SUM(AO223)</f>
        <v>0</v>
      </c>
      <c r="AP222" s="34">
        <f t="shared" ref="AP222:AR222" si="1641">SUM(AP223)</f>
        <v>0</v>
      </c>
      <c r="AQ222" s="34">
        <f t="shared" si="1641"/>
        <v>0</v>
      </c>
      <c r="AR222" s="34">
        <f t="shared" si="1641"/>
        <v>0</v>
      </c>
      <c r="AS222" s="94">
        <f t="shared" si="1348"/>
        <v>0</v>
      </c>
      <c r="AT222" s="94">
        <f t="shared" si="1348"/>
        <v>0</v>
      </c>
      <c r="AU222" s="249">
        <f t="shared" si="1578"/>
        <v>0</v>
      </c>
      <c r="AV222" s="249">
        <f t="shared" si="1578"/>
        <v>0</v>
      </c>
      <c r="AW222" s="348">
        <f t="shared" ref="AW222:AW223" si="1642">$H222</f>
        <v>0</v>
      </c>
      <c r="AX222" s="347"/>
      <c r="AY222" s="34">
        <f>SUM(AY223)</f>
        <v>0</v>
      </c>
      <c r="AZ222" s="34">
        <f>SUM(AZ223)</f>
        <v>0</v>
      </c>
      <c r="BA222" s="34">
        <f t="shared" ref="BA222:BB223" si="1643">SUM(AY222/12*$B$2)</f>
        <v>0</v>
      </c>
      <c r="BB222" s="34">
        <f t="shared" si="1643"/>
        <v>0</v>
      </c>
      <c r="BC222" s="34">
        <f t="shared" ref="BC222" si="1644">SUM(BC223)</f>
        <v>0</v>
      </c>
      <c r="BD222" s="34">
        <f t="shared" ref="BD222:BF222" si="1645">SUM(BD223)</f>
        <v>0</v>
      </c>
      <c r="BE222" s="34">
        <f t="shared" si="1645"/>
        <v>0</v>
      </c>
      <c r="BF222" s="34">
        <f t="shared" si="1645"/>
        <v>0</v>
      </c>
      <c r="BG222" s="94">
        <f t="shared" si="1349"/>
        <v>0</v>
      </c>
      <c r="BH222" s="94">
        <f t="shared" si="1349"/>
        <v>0</v>
      </c>
      <c r="BI222" s="249">
        <f t="shared" si="1574"/>
        <v>0</v>
      </c>
      <c r="BJ222" s="249">
        <f t="shared" si="1574"/>
        <v>0</v>
      </c>
      <c r="BK222" s="348">
        <f t="shared" ref="BK222:BK223" si="1646">$H222</f>
        <v>0</v>
      </c>
      <c r="BL222" s="347"/>
      <c r="BM222" s="34">
        <f>SUM(BM223)</f>
        <v>195</v>
      </c>
      <c r="BN222" s="34">
        <f>SUM(BN223)</f>
        <v>28941491.299499996</v>
      </c>
      <c r="BO222" s="34">
        <f t="shared" ref="BO222:BP223" si="1647">SUM(BM222/12*$B$2)</f>
        <v>146.25</v>
      </c>
      <c r="BP222" s="34">
        <f t="shared" si="1647"/>
        <v>21706118.474624995</v>
      </c>
      <c r="BQ222" s="34">
        <f t="shared" ref="BQ222" si="1648">SUM(BQ223)</f>
        <v>196</v>
      </c>
      <c r="BR222" s="34">
        <f t="shared" ref="BR222:BT222" si="1649">SUM(BR223)</f>
        <v>29089908.399999905</v>
      </c>
      <c r="BS222" s="34">
        <f t="shared" si="1649"/>
        <v>0</v>
      </c>
      <c r="BT222" s="34">
        <f t="shared" si="1649"/>
        <v>0</v>
      </c>
      <c r="BU222" s="94">
        <f t="shared" si="1374"/>
        <v>196</v>
      </c>
      <c r="BV222" s="94">
        <f t="shared" si="1375"/>
        <v>29089908.399999905</v>
      </c>
      <c r="BW222" s="249">
        <f t="shared" si="1579"/>
        <v>49.75</v>
      </c>
      <c r="BX222" s="249">
        <f t="shared" si="1579"/>
        <v>7383789.9253749102</v>
      </c>
      <c r="BY222" s="348">
        <f t="shared" ref="BY222:BY223" si="1650">$H222</f>
        <v>0</v>
      </c>
      <c r="BZ222" s="348"/>
      <c r="CA222" s="34">
        <f>SUM(CA223)</f>
        <v>0</v>
      </c>
      <c r="CB222" s="34">
        <f>SUM(CB223)</f>
        <v>0</v>
      </c>
      <c r="CC222" s="34">
        <f t="shared" ref="CC222:CD223" si="1651">SUM(CA222/12*$B$2)</f>
        <v>0</v>
      </c>
      <c r="CD222" s="34">
        <f t="shared" si="1651"/>
        <v>0</v>
      </c>
      <c r="CE222" s="34">
        <f t="shared" ref="CE222" si="1652">SUM(CE223)</f>
        <v>0</v>
      </c>
      <c r="CF222" s="34">
        <f t="shared" ref="CF222:CH222" si="1653">SUM(CF223)</f>
        <v>0</v>
      </c>
      <c r="CG222" s="34">
        <f t="shared" si="1653"/>
        <v>0</v>
      </c>
      <c r="CH222" s="34">
        <f t="shared" si="1653"/>
        <v>0</v>
      </c>
      <c r="CI222" s="30">
        <f t="shared" si="1351"/>
        <v>0</v>
      </c>
      <c r="CJ222" s="30">
        <f t="shared" si="1351"/>
        <v>0</v>
      </c>
      <c r="CK222" s="249">
        <f t="shared" si="1580"/>
        <v>0</v>
      </c>
      <c r="CL222" s="249">
        <f t="shared" si="1580"/>
        <v>0</v>
      </c>
      <c r="CM222" s="348">
        <f t="shared" ref="CM222:CM223" si="1654">$H222</f>
        <v>0</v>
      </c>
      <c r="CN222" s="347"/>
      <c r="CO222" s="347"/>
      <c r="CP222" s="34">
        <f>SUM(CP223)</f>
        <v>0</v>
      </c>
      <c r="CQ222" s="34">
        <f>SUM(CQ223)</f>
        <v>0</v>
      </c>
      <c r="CR222" s="34">
        <f t="shared" ref="CR222:CS223" si="1655">SUM(CP222/12*$B$2)</f>
        <v>0</v>
      </c>
      <c r="CS222" s="34">
        <f t="shared" si="1655"/>
        <v>0</v>
      </c>
      <c r="CT222" s="34">
        <f t="shared" ref="CT222" si="1656">SUM(CT223)</f>
        <v>0</v>
      </c>
      <c r="CU222" s="34">
        <f t="shared" ref="CU222:CW222" si="1657">SUM(CU223)</f>
        <v>0</v>
      </c>
      <c r="CV222" s="34">
        <f t="shared" si="1657"/>
        <v>0</v>
      </c>
      <c r="CW222" s="34">
        <f t="shared" si="1657"/>
        <v>0</v>
      </c>
      <c r="CX222" s="94">
        <f t="shared" si="1352"/>
        <v>0</v>
      </c>
      <c r="CY222" s="94">
        <f t="shared" si="1352"/>
        <v>0</v>
      </c>
      <c r="CZ222" s="249">
        <f t="shared" si="1465"/>
        <v>0</v>
      </c>
      <c r="DA222" s="249">
        <f t="shared" si="1465"/>
        <v>0</v>
      </c>
      <c r="DB222" s="348">
        <f t="shared" ref="DB222:DB223" si="1658">$H222</f>
        <v>0</v>
      </c>
      <c r="DC222" s="347"/>
      <c r="DD222" s="34">
        <f>SUM(DD223)</f>
        <v>0</v>
      </c>
      <c r="DE222" s="34">
        <f>SUM(DE223)</f>
        <v>0</v>
      </c>
      <c r="DF222" s="34">
        <f t="shared" ref="DF222:DG223" si="1659">SUM(DD222/12*$B$2)</f>
        <v>0</v>
      </c>
      <c r="DG222" s="34">
        <f t="shared" si="1659"/>
        <v>0</v>
      </c>
      <c r="DH222" s="34">
        <f t="shared" ref="DH222" si="1660">SUM(DH223)</f>
        <v>0</v>
      </c>
      <c r="DI222" s="34">
        <f t="shared" ref="DI222:DK222" si="1661">SUM(DI223)</f>
        <v>0</v>
      </c>
      <c r="DJ222" s="34">
        <f t="shared" si="1661"/>
        <v>0</v>
      </c>
      <c r="DK222" s="34">
        <f t="shared" si="1661"/>
        <v>0</v>
      </c>
      <c r="DL222" s="94">
        <f t="shared" si="1353"/>
        <v>0</v>
      </c>
      <c r="DM222" s="94">
        <f t="shared" si="1353"/>
        <v>0</v>
      </c>
      <c r="DN222" s="249">
        <f t="shared" si="1466"/>
        <v>0</v>
      </c>
      <c r="DO222" s="249">
        <f t="shared" si="1466"/>
        <v>0</v>
      </c>
      <c r="DP222" s="348">
        <f t="shared" ref="DP222:DP223" si="1662">$H222</f>
        <v>0</v>
      </c>
      <c r="DQ222" s="347"/>
      <c r="DR222" s="34">
        <f>SUM(DR223)</f>
        <v>0</v>
      </c>
      <c r="DS222" s="34">
        <f>SUM(DS223)</f>
        <v>0</v>
      </c>
      <c r="DT222" s="34">
        <f t="shared" ref="DT222:DU223" si="1663">SUM(DR222/12*$B$2)</f>
        <v>0</v>
      </c>
      <c r="DU222" s="34">
        <f t="shared" si="1663"/>
        <v>0</v>
      </c>
      <c r="DV222" s="34">
        <f t="shared" ref="DV222" si="1664">SUM(DV223)</f>
        <v>0</v>
      </c>
      <c r="DW222" s="34">
        <f t="shared" ref="DW222:DY222" si="1665">SUM(DW223)</f>
        <v>0</v>
      </c>
      <c r="DX222" s="34">
        <f t="shared" si="1665"/>
        <v>0</v>
      </c>
      <c r="DY222" s="34">
        <f t="shared" si="1665"/>
        <v>0</v>
      </c>
      <c r="DZ222" s="94">
        <f t="shared" si="1354"/>
        <v>0</v>
      </c>
      <c r="EA222" s="94">
        <f t="shared" si="1354"/>
        <v>0</v>
      </c>
      <c r="EB222" s="249">
        <f t="shared" si="1581"/>
        <v>0</v>
      </c>
      <c r="EC222" s="249">
        <f t="shared" si="1581"/>
        <v>0</v>
      </c>
      <c r="ED222" s="348">
        <f t="shared" ref="ED222:ED223" si="1666">$H222</f>
        <v>0</v>
      </c>
      <c r="EE222" s="347"/>
      <c r="EF222" s="34">
        <f>SUM(EF223)</f>
        <v>0</v>
      </c>
      <c r="EG222" s="34">
        <f>SUM(EG223)</f>
        <v>0</v>
      </c>
      <c r="EH222" s="34">
        <f t="shared" ref="EH222:EI223" si="1667">SUM(EF222/12*$B$2)</f>
        <v>0</v>
      </c>
      <c r="EI222" s="34">
        <f t="shared" si="1667"/>
        <v>0</v>
      </c>
      <c r="EJ222" s="34">
        <f t="shared" ref="EJ222" si="1668">SUM(EJ223)</f>
        <v>0</v>
      </c>
      <c r="EK222" s="34">
        <f t="shared" ref="EK222:EM222" si="1669">SUM(EK223)</f>
        <v>0</v>
      </c>
      <c r="EL222" s="34">
        <f t="shared" si="1669"/>
        <v>0</v>
      </c>
      <c r="EM222" s="34">
        <f t="shared" si="1669"/>
        <v>0</v>
      </c>
      <c r="EN222" s="94">
        <f t="shared" si="1355"/>
        <v>0</v>
      </c>
      <c r="EO222" s="94">
        <f t="shared" si="1355"/>
        <v>0</v>
      </c>
      <c r="EP222" s="163">
        <f t="shared" si="1582"/>
        <v>0</v>
      </c>
      <c r="EQ222" s="163">
        <f t="shared" si="1582"/>
        <v>0</v>
      </c>
      <c r="ER222" s="348">
        <f t="shared" ref="ER222:ER223" si="1670">$H222</f>
        <v>0</v>
      </c>
      <c r="ES222" s="347"/>
      <c r="ET222" s="34">
        <f>SUM(ET223)</f>
        <v>0</v>
      </c>
      <c r="EU222" s="34">
        <f>SUM(EU223)</f>
        <v>0</v>
      </c>
      <c r="EV222" s="34">
        <f t="shared" ref="EV222:EW223" si="1671">SUM(ET222/12*$B$2)</f>
        <v>0</v>
      </c>
      <c r="EW222" s="34">
        <f t="shared" si="1671"/>
        <v>0</v>
      </c>
      <c r="EX222" s="34">
        <f t="shared" ref="EX222" si="1672">SUM(EX223)</f>
        <v>0</v>
      </c>
      <c r="EY222" s="34">
        <f t="shared" ref="EY222:FA222" si="1673">SUM(EY223)</f>
        <v>0</v>
      </c>
      <c r="EZ222" s="34">
        <f t="shared" si="1673"/>
        <v>0</v>
      </c>
      <c r="FA222" s="34">
        <f t="shared" si="1673"/>
        <v>0</v>
      </c>
      <c r="FB222" s="94">
        <f t="shared" si="1356"/>
        <v>0</v>
      </c>
      <c r="FC222" s="94">
        <f t="shared" si="1356"/>
        <v>0</v>
      </c>
      <c r="FD222" s="249">
        <f t="shared" si="1583"/>
        <v>0</v>
      </c>
      <c r="FE222" s="249">
        <f t="shared" si="1583"/>
        <v>0</v>
      </c>
      <c r="FF222" s="348">
        <f t="shared" ref="FF222:FF223" si="1674">$H222</f>
        <v>0</v>
      </c>
      <c r="FG222" s="347"/>
      <c r="FH222" s="34">
        <f>SUM(FH223)</f>
        <v>0</v>
      </c>
      <c r="FI222" s="34">
        <f>SUM(FI223)</f>
        <v>0</v>
      </c>
      <c r="FJ222" s="34">
        <f t="shared" ref="FJ222:FK223" si="1675">SUM(FH222/12*$B$2)</f>
        <v>0</v>
      </c>
      <c r="FK222" s="34">
        <f t="shared" si="1675"/>
        <v>0</v>
      </c>
      <c r="FL222" s="34">
        <f t="shared" ref="FL222" si="1676">SUM(FL223)</f>
        <v>0</v>
      </c>
      <c r="FM222" s="34">
        <f t="shared" ref="FM222:FO222" si="1677">SUM(FM223)</f>
        <v>0</v>
      </c>
      <c r="FN222" s="34">
        <f t="shared" si="1677"/>
        <v>0</v>
      </c>
      <c r="FO222" s="34">
        <f t="shared" si="1677"/>
        <v>0</v>
      </c>
      <c r="FP222" s="30">
        <f t="shared" si="1357"/>
        <v>0</v>
      </c>
      <c r="FQ222" s="30">
        <f t="shared" si="1357"/>
        <v>0</v>
      </c>
      <c r="FR222" s="249">
        <f t="shared" si="1584"/>
        <v>0</v>
      </c>
      <c r="FS222" s="249">
        <f t="shared" si="1584"/>
        <v>0</v>
      </c>
      <c r="FT222" s="348">
        <f t="shared" ref="FT222:FT223" si="1678">$H222</f>
        <v>0</v>
      </c>
      <c r="FU222" s="347"/>
      <c r="FV222" s="34">
        <f>SUM(FV223)</f>
        <v>0</v>
      </c>
      <c r="FW222" s="34">
        <f>SUM(FW223)</f>
        <v>0</v>
      </c>
      <c r="FX222" s="34">
        <f t="shared" ref="FX222:FY223" si="1679">SUM(FV222/12*$B$2)</f>
        <v>0</v>
      </c>
      <c r="FY222" s="34">
        <f t="shared" si="1679"/>
        <v>0</v>
      </c>
      <c r="FZ222" s="34">
        <f t="shared" ref="FZ222" si="1680">SUM(FZ223)</f>
        <v>0</v>
      </c>
      <c r="GA222" s="34">
        <f t="shared" ref="GA222:GC222" si="1681">SUM(GA223)</f>
        <v>0</v>
      </c>
      <c r="GB222" s="34">
        <f t="shared" si="1681"/>
        <v>0</v>
      </c>
      <c r="GC222" s="34">
        <f t="shared" si="1681"/>
        <v>0</v>
      </c>
      <c r="GD222" s="94">
        <f t="shared" si="1358"/>
        <v>0</v>
      </c>
      <c r="GE222" s="94">
        <f t="shared" si="1358"/>
        <v>0</v>
      </c>
      <c r="GF222" s="249">
        <f t="shared" si="1467"/>
        <v>0</v>
      </c>
      <c r="GG222" s="249">
        <f t="shared" si="1467"/>
        <v>0</v>
      </c>
      <c r="GH222" s="348">
        <f t="shared" ref="GH222:GH223" si="1682">$H222</f>
        <v>0</v>
      </c>
      <c r="GI222" s="347" t="e">
        <f t="shared" ref="GI222:GI223" si="1683">GA222/FZ222</f>
        <v>#DIV/0!</v>
      </c>
      <c r="GJ222" s="34">
        <f>SUM(GJ223)</f>
        <v>0</v>
      </c>
      <c r="GK222" s="34">
        <f>SUM(GK223)</f>
        <v>0</v>
      </c>
      <c r="GL222" s="34">
        <f t="shared" ref="GL222:GM223" si="1684">SUM(GJ222/12*$B$2)</f>
        <v>0</v>
      </c>
      <c r="GM222" s="34">
        <f t="shared" si="1684"/>
        <v>0</v>
      </c>
      <c r="GN222" s="34">
        <f t="shared" ref="GN222" si="1685">SUM(GN223)</f>
        <v>0</v>
      </c>
      <c r="GO222" s="34">
        <f t="shared" ref="GO222:GQ222" si="1686">SUM(GO223)</f>
        <v>0</v>
      </c>
      <c r="GP222" s="34">
        <f t="shared" si="1686"/>
        <v>0</v>
      </c>
      <c r="GQ222" s="34">
        <f t="shared" si="1686"/>
        <v>0</v>
      </c>
      <c r="GR222" s="30">
        <f t="shared" si="1359"/>
        <v>0</v>
      </c>
      <c r="GS222" s="30">
        <f t="shared" si="1359"/>
        <v>0</v>
      </c>
      <c r="GT222" s="249">
        <f t="shared" si="1585"/>
        <v>0</v>
      </c>
      <c r="GU222" s="249">
        <f t="shared" si="1585"/>
        <v>0</v>
      </c>
      <c r="GV222" s="348">
        <f t="shared" ref="GV222:GV223" si="1687">$H222</f>
        <v>0</v>
      </c>
      <c r="GW222" s="347"/>
      <c r="GX222" s="34">
        <f>SUM(GX223)</f>
        <v>0</v>
      </c>
      <c r="GY222" s="34">
        <f>SUM(GY223)</f>
        <v>0</v>
      </c>
      <c r="GZ222" s="34">
        <f t="shared" ref="GZ222:HA223" si="1688">SUM(GX222/12*$B$2)</f>
        <v>0</v>
      </c>
      <c r="HA222" s="34">
        <f t="shared" si="1688"/>
        <v>0</v>
      </c>
      <c r="HB222" s="34">
        <f t="shared" ref="HB222" si="1689">SUM(HB223)</f>
        <v>0</v>
      </c>
      <c r="HC222" s="34">
        <f t="shared" ref="HC222:HE222" si="1690">SUM(HC223)</f>
        <v>0</v>
      </c>
      <c r="HD222" s="34">
        <f t="shared" si="1690"/>
        <v>0</v>
      </c>
      <c r="HE222" s="34">
        <f t="shared" si="1690"/>
        <v>0</v>
      </c>
      <c r="HF222" s="94">
        <f t="shared" si="1360"/>
        <v>0</v>
      </c>
      <c r="HG222" s="94">
        <f t="shared" si="1360"/>
        <v>0</v>
      </c>
      <c r="HH222" s="249">
        <f t="shared" si="1468"/>
        <v>0</v>
      </c>
      <c r="HI222" s="249">
        <f t="shared" si="1468"/>
        <v>0</v>
      </c>
      <c r="HJ222" s="348">
        <f t="shared" ref="HJ222:HJ223" si="1691">$H222</f>
        <v>0</v>
      </c>
      <c r="HK222" s="347" t="e">
        <f t="shared" ref="HK222:HK223" si="1692">HC222/HB222</f>
        <v>#DIV/0!</v>
      </c>
      <c r="HL222" s="34">
        <f>SUM(HL223)</f>
        <v>0</v>
      </c>
      <c r="HM222" s="34">
        <f>SUM(HM223)</f>
        <v>0</v>
      </c>
      <c r="HN222" s="34">
        <f t="shared" ref="HN222:HO223" si="1693">SUM(HL222/12*$B$2)</f>
        <v>0</v>
      </c>
      <c r="HO222" s="34">
        <f t="shared" si="1693"/>
        <v>0</v>
      </c>
      <c r="HP222" s="34">
        <f t="shared" ref="HP222" si="1694">SUM(HP223)</f>
        <v>0</v>
      </c>
      <c r="HQ222" s="34">
        <f t="shared" ref="HQ222:HS222" si="1695">SUM(HQ223)</f>
        <v>0</v>
      </c>
      <c r="HR222" s="34">
        <f t="shared" si="1695"/>
        <v>0</v>
      </c>
      <c r="HS222" s="34">
        <f t="shared" si="1695"/>
        <v>0</v>
      </c>
      <c r="HT222" s="94">
        <f t="shared" si="1361"/>
        <v>0</v>
      </c>
      <c r="HU222" s="94">
        <f t="shared" si="1361"/>
        <v>0</v>
      </c>
      <c r="HV222" s="249">
        <f t="shared" si="1469"/>
        <v>0</v>
      </c>
      <c r="HW222" s="249">
        <f t="shared" si="1469"/>
        <v>0</v>
      </c>
      <c r="HX222" s="348">
        <f t="shared" ref="HX222:HX223" si="1696">$H222</f>
        <v>0</v>
      </c>
      <c r="HY222" s="347" t="e">
        <f t="shared" ref="HY222:HY223" si="1697">HQ222/HP222</f>
        <v>#DIV/0!</v>
      </c>
      <c r="HZ222" s="515">
        <f>SUM(HZ223)</f>
        <v>0</v>
      </c>
      <c r="IA222" s="515">
        <f>SUM(IA223)</f>
        <v>0</v>
      </c>
      <c r="IB222" s="515">
        <f t="shared" ref="IB222:IC222" si="1698">SUM(HZ222/12*$B$2)</f>
        <v>0</v>
      </c>
      <c r="IC222" s="515">
        <f t="shared" si="1698"/>
        <v>0</v>
      </c>
      <c r="ID222" s="515">
        <f t="shared" ref="ID222:IG222" si="1699">SUM(ID223)</f>
        <v>0</v>
      </c>
      <c r="IE222" s="515">
        <f t="shared" si="1699"/>
        <v>0</v>
      </c>
      <c r="IF222" s="34">
        <f t="shared" si="1699"/>
        <v>0</v>
      </c>
      <c r="IG222" s="34">
        <f t="shared" si="1699"/>
        <v>0</v>
      </c>
      <c r="IH222" s="94">
        <f t="shared" ref="IH222" si="1700">SUM(ID222+IF222)</f>
        <v>0</v>
      </c>
      <c r="II222" s="94">
        <f t="shared" ref="II222" si="1701">SUM(IE222+IG222)</f>
        <v>0</v>
      </c>
      <c r="IJ222" s="524">
        <f t="shared" si="1470"/>
        <v>0</v>
      </c>
      <c r="IK222" s="524">
        <f t="shared" si="1470"/>
        <v>0</v>
      </c>
      <c r="IL222" s="348">
        <f t="shared" ref="IL222:IL223" si="1702">$H222</f>
        <v>0</v>
      </c>
      <c r="IM222" s="347" t="e">
        <f t="shared" ref="IM222:IM223" si="1703">IE222/ID222</f>
        <v>#DIV/0!</v>
      </c>
      <c r="IN222" s="515">
        <f>SUM(IN223)</f>
        <v>0</v>
      </c>
      <c r="IO222" s="515">
        <f>SUM(IO223)</f>
        <v>0</v>
      </c>
      <c r="IP222" s="515">
        <f t="shared" ref="IP222:IQ222" si="1704">SUM(IN222/12*$B$2)</f>
        <v>0</v>
      </c>
      <c r="IQ222" s="515">
        <f t="shared" si="1704"/>
        <v>0</v>
      </c>
      <c r="IR222" s="515">
        <f t="shared" ref="IR222:IU222" si="1705">SUM(IR223)</f>
        <v>0</v>
      </c>
      <c r="IS222" s="515">
        <f t="shared" si="1705"/>
        <v>0</v>
      </c>
      <c r="IT222" s="34">
        <f t="shared" si="1705"/>
        <v>0</v>
      </c>
      <c r="IU222" s="34">
        <f t="shared" si="1705"/>
        <v>0</v>
      </c>
      <c r="IV222" s="94">
        <f t="shared" ref="IV222" si="1706">SUM(IR222+IT222)</f>
        <v>0</v>
      </c>
      <c r="IW222" s="94">
        <f t="shared" ref="IW222" si="1707">SUM(IS222+IU222)</f>
        <v>0</v>
      </c>
      <c r="IX222" s="524">
        <f t="shared" si="1307"/>
        <v>0</v>
      </c>
      <c r="IY222" s="524">
        <f t="shared" si="1307"/>
        <v>0</v>
      </c>
      <c r="IZ222" s="348">
        <f t="shared" ref="IZ222:IZ223" si="1708">$H222</f>
        <v>0</v>
      </c>
      <c r="JA222" s="347" t="e">
        <f t="shared" ref="JA222:JA223" si="1709">IS222/IR222</f>
        <v>#DIV/0!</v>
      </c>
      <c r="JB222" s="524">
        <f t="shared" ref="JB222:JE223" si="1710">I222+W222+AK222+AY222+BM222+CA222+CP222+DD222+DR222+EF222+ET222+FH222+FV222+GJ222+GX222+HL222+HZ222+IN222</f>
        <v>195</v>
      </c>
      <c r="JC222" s="526">
        <f t="shared" si="1710"/>
        <v>28941491.299499996</v>
      </c>
      <c r="JD222" s="540">
        <f t="shared" si="1710"/>
        <v>146.25</v>
      </c>
      <c r="JE222" s="526">
        <f t="shared" si="1710"/>
        <v>21706118.474624995</v>
      </c>
      <c r="JF222" s="524">
        <f t="shared" si="1263"/>
        <v>196</v>
      </c>
      <c r="JG222" s="524">
        <f t="shared" si="1263"/>
        <v>29089908.399999905</v>
      </c>
      <c r="JH222" s="239">
        <f t="shared" si="1263"/>
        <v>0</v>
      </c>
      <c r="JI222" s="239">
        <f t="shared" si="1263"/>
        <v>0</v>
      </c>
      <c r="JJ222" s="239">
        <f t="shared" si="1626"/>
        <v>196</v>
      </c>
      <c r="JK222" s="239">
        <f t="shared" si="1626"/>
        <v>29089908.399999905</v>
      </c>
      <c r="JL222" s="524">
        <f t="shared" si="1629"/>
        <v>49.75</v>
      </c>
      <c r="JM222" s="524">
        <f t="shared" si="1629"/>
        <v>7383789.9253749102</v>
      </c>
      <c r="JN222" s="73">
        <f t="shared" ref="JN222:JO223" si="1711">JF222/JD222</f>
        <v>1.3401709401709401</v>
      </c>
      <c r="JO222" s="73">
        <f t="shared" si="1711"/>
        <v>1.3401709031491167</v>
      </c>
      <c r="JP222" s="55"/>
      <c r="JQ222" s="55"/>
      <c r="JR222" s="378">
        <f t="shared" ref="JR222" si="1712">SUM(JP222-JQ222)</f>
        <v>0</v>
      </c>
      <c r="JS222" s="382"/>
    </row>
    <row r="223" spans="1:279" hidden="1" x14ac:dyDescent="0.2">
      <c r="A223" s="10">
        <v>1</v>
      </c>
      <c r="B223" s="10">
        <v>1</v>
      </c>
      <c r="C223" s="443"/>
      <c r="D223" s="432"/>
      <c r="E223" s="432"/>
      <c r="F223" s="436" t="s">
        <v>157</v>
      </c>
      <c r="G223" s="258">
        <v>30</v>
      </c>
      <c r="H223" s="257">
        <v>148417.90409999999</v>
      </c>
      <c r="I223" s="230">
        <f>VLOOKUP($G223,'ВМП план'!$A$8:$AS$56,12,0)</f>
        <v>0</v>
      </c>
      <c r="J223" s="230">
        <f>VLOOKUP($G223,'ВМП план'!$A$8:$AS$56,13,0)</f>
        <v>0</v>
      </c>
      <c r="K223" s="230">
        <f t="shared" si="1630"/>
        <v>0</v>
      </c>
      <c r="L223" s="230">
        <f t="shared" si="1631"/>
        <v>0</v>
      </c>
      <c r="M223" s="94">
        <f>SUM(M224:M228)</f>
        <v>0</v>
      </c>
      <c r="N223" s="94">
        <f t="shared" ref="N223:P223" si="1713">SUM(N224:N228)</f>
        <v>0</v>
      </c>
      <c r="O223" s="94">
        <f t="shared" si="1713"/>
        <v>0</v>
      </c>
      <c r="P223" s="94">
        <f t="shared" si="1713"/>
        <v>0</v>
      </c>
      <c r="Q223" s="94">
        <f t="shared" si="1346"/>
        <v>0</v>
      </c>
      <c r="R223" s="94">
        <f t="shared" si="1347"/>
        <v>0</v>
      </c>
      <c r="S223" s="249">
        <f t="shared" si="1577"/>
        <v>0</v>
      </c>
      <c r="T223" s="249">
        <f t="shared" si="1577"/>
        <v>0</v>
      </c>
      <c r="U223" s="348">
        <f t="shared" si="1633"/>
        <v>148417.90409999999</v>
      </c>
      <c r="V223" s="347"/>
      <c r="W223" s="230">
        <f>VLOOKUP($G223,'ВМП план'!$A$8:$AS$56,10,0)</f>
        <v>0</v>
      </c>
      <c r="X223" s="230">
        <f>VLOOKUP($G223,'ВМП план'!$A$8:$AS$56,11,0)</f>
        <v>0</v>
      </c>
      <c r="Y223" s="34">
        <f t="shared" si="1634"/>
        <v>0</v>
      </c>
      <c r="Z223" s="34">
        <f t="shared" si="1634"/>
        <v>0</v>
      </c>
      <c r="AA223" s="94">
        <f>SUM(AA224:AA228)</f>
        <v>0</v>
      </c>
      <c r="AB223" s="94">
        <f t="shared" ref="AB223:AD223" si="1714">SUM(AB224:AB228)</f>
        <v>0</v>
      </c>
      <c r="AC223" s="94">
        <f t="shared" si="1714"/>
        <v>0</v>
      </c>
      <c r="AD223" s="94">
        <f t="shared" si="1714"/>
        <v>0</v>
      </c>
      <c r="AE223" s="94">
        <f t="shared" si="1636"/>
        <v>0</v>
      </c>
      <c r="AF223" s="94">
        <f t="shared" si="1637"/>
        <v>0</v>
      </c>
      <c r="AG223" s="249">
        <f t="shared" si="1576"/>
        <v>0</v>
      </c>
      <c r="AH223" s="249">
        <f t="shared" si="1576"/>
        <v>0</v>
      </c>
      <c r="AI223" s="348">
        <f t="shared" si="1638"/>
        <v>148417.90409999999</v>
      </c>
      <c r="AJ223" s="347"/>
      <c r="AK223" s="322">
        <f>VLOOKUP($G223,'ВМП план'!$A$8:$AS$56,14,0)</f>
        <v>0</v>
      </c>
      <c r="AL223" s="230">
        <f>VLOOKUP($G223,'ВМП план'!$A$8:$AS$56,15,0)</f>
        <v>0</v>
      </c>
      <c r="AM223" s="34">
        <f t="shared" si="1639"/>
        <v>0</v>
      </c>
      <c r="AN223" s="34">
        <f t="shared" si="1639"/>
        <v>0</v>
      </c>
      <c r="AO223" s="94">
        <f>SUM(AO224:AO228)</f>
        <v>0</v>
      </c>
      <c r="AP223" s="94">
        <f t="shared" ref="AP223:AR223" si="1715">SUM(AP224:AP228)</f>
        <v>0</v>
      </c>
      <c r="AQ223" s="94">
        <f t="shared" si="1715"/>
        <v>0</v>
      </c>
      <c r="AR223" s="94">
        <f t="shared" si="1715"/>
        <v>0</v>
      </c>
      <c r="AS223" s="94">
        <f t="shared" si="1348"/>
        <v>0</v>
      </c>
      <c r="AT223" s="94">
        <f t="shared" si="1348"/>
        <v>0</v>
      </c>
      <c r="AU223" s="249">
        <f t="shared" si="1578"/>
        <v>0</v>
      </c>
      <c r="AV223" s="249">
        <f t="shared" si="1578"/>
        <v>0</v>
      </c>
      <c r="AW223" s="348">
        <f t="shared" si="1642"/>
        <v>148417.90409999999</v>
      </c>
      <c r="AX223" s="347"/>
      <c r="AY223" s="230">
        <f>VLOOKUP($G223,'ВМП план'!$A$8:$AS$56,16,0)</f>
        <v>0</v>
      </c>
      <c r="AZ223" s="230">
        <f>VLOOKUP($G223,'ВМП план'!$A$8:$AS$56,17,0)</f>
        <v>0</v>
      </c>
      <c r="BA223" s="34">
        <f t="shared" si="1643"/>
        <v>0</v>
      </c>
      <c r="BB223" s="34">
        <f t="shared" si="1643"/>
        <v>0</v>
      </c>
      <c r="BC223" s="94">
        <f>SUM(BC224:BC228)</f>
        <v>0</v>
      </c>
      <c r="BD223" s="94">
        <f t="shared" ref="BD223:BF223" si="1716">SUM(BD224:BD228)</f>
        <v>0</v>
      </c>
      <c r="BE223" s="94">
        <f t="shared" si="1716"/>
        <v>0</v>
      </c>
      <c r="BF223" s="94">
        <f t="shared" si="1716"/>
        <v>0</v>
      </c>
      <c r="BG223" s="94">
        <f t="shared" si="1349"/>
        <v>0</v>
      </c>
      <c r="BH223" s="94">
        <f t="shared" si="1349"/>
        <v>0</v>
      </c>
      <c r="BI223" s="249">
        <f t="shared" si="1574"/>
        <v>0</v>
      </c>
      <c r="BJ223" s="249">
        <f t="shared" si="1574"/>
        <v>0</v>
      </c>
      <c r="BK223" s="348">
        <f t="shared" si="1646"/>
        <v>148417.90409999999</v>
      </c>
      <c r="BL223" s="347"/>
      <c r="BM223" s="230">
        <f>VLOOKUP($G223,'ВМП план'!$A$8:$AS$56,8,0)</f>
        <v>195</v>
      </c>
      <c r="BN223" s="230">
        <f>VLOOKUP($G223,'ВМП план'!$A$8:$AS$56,9,0)</f>
        <v>28941491.299499996</v>
      </c>
      <c r="BO223" s="34">
        <f t="shared" si="1647"/>
        <v>146.25</v>
      </c>
      <c r="BP223" s="34">
        <f t="shared" si="1647"/>
        <v>21706118.474624995</v>
      </c>
      <c r="BQ223" s="34">
        <f>SUM(BQ224:BQ228)</f>
        <v>196</v>
      </c>
      <c r="BR223" s="34">
        <f t="shared" ref="BR223:BT223" si="1717">SUM(BR224:BR228)</f>
        <v>29089908.399999905</v>
      </c>
      <c r="BS223" s="94">
        <f t="shared" si="1717"/>
        <v>0</v>
      </c>
      <c r="BT223" s="94">
        <f t="shared" si="1717"/>
        <v>0</v>
      </c>
      <c r="BU223" s="94">
        <f t="shared" si="1374"/>
        <v>196</v>
      </c>
      <c r="BV223" s="94">
        <f t="shared" si="1375"/>
        <v>29089908.399999905</v>
      </c>
      <c r="BW223" s="249">
        <f t="shared" si="1579"/>
        <v>49.75</v>
      </c>
      <c r="BX223" s="249">
        <f t="shared" si="1579"/>
        <v>7383789.9253749102</v>
      </c>
      <c r="BY223" s="348">
        <f t="shared" si="1650"/>
        <v>148417.90409999999</v>
      </c>
      <c r="BZ223" s="348">
        <f t="shared" ref="BZ223" si="1718">BR223/BQ223</f>
        <v>148417.89999999953</v>
      </c>
      <c r="CA223" s="230">
        <f>VLOOKUP($G223,'ВМП план'!$A$8:$AS$56,18,0)</f>
        <v>0</v>
      </c>
      <c r="CB223" s="230">
        <f>VLOOKUP($G223,'ВМП план'!$A$8:$AS$56,19,0)</f>
        <v>0</v>
      </c>
      <c r="CC223" s="34">
        <f t="shared" si="1651"/>
        <v>0</v>
      </c>
      <c r="CD223" s="34">
        <f t="shared" si="1651"/>
        <v>0</v>
      </c>
      <c r="CE223" s="94">
        <f>SUM(CE224:CE228)</f>
        <v>0</v>
      </c>
      <c r="CF223" s="94">
        <f t="shared" ref="CF223:CH223" si="1719">SUM(CF224:CF228)</f>
        <v>0</v>
      </c>
      <c r="CG223" s="94">
        <f t="shared" si="1719"/>
        <v>0</v>
      </c>
      <c r="CH223" s="94">
        <f t="shared" si="1719"/>
        <v>0</v>
      </c>
      <c r="CI223" s="30">
        <f t="shared" si="1351"/>
        <v>0</v>
      </c>
      <c r="CJ223" s="30">
        <f t="shared" si="1351"/>
        <v>0</v>
      </c>
      <c r="CK223" s="249">
        <f t="shared" si="1580"/>
        <v>0</v>
      </c>
      <c r="CL223" s="249">
        <f t="shared" si="1580"/>
        <v>0</v>
      </c>
      <c r="CM223" s="348">
        <f t="shared" si="1654"/>
        <v>148417.90409999999</v>
      </c>
      <c r="CN223" s="347"/>
      <c r="CO223" s="347"/>
      <c r="CP223" s="230">
        <f>VLOOKUP($G223,'ВМП план'!$A$8:$AS$56,20,0)</f>
        <v>0</v>
      </c>
      <c r="CQ223" s="230">
        <f>VLOOKUP($G223,'ВМП план'!$A$8:$AS$56,21,0)</f>
        <v>0</v>
      </c>
      <c r="CR223" s="34">
        <f t="shared" si="1655"/>
        <v>0</v>
      </c>
      <c r="CS223" s="34">
        <f t="shared" si="1655"/>
        <v>0</v>
      </c>
      <c r="CT223" s="94">
        <f>SUM(CT224:CT228)</f>
        <v>0</v>
      </c>
      <c r="CU223" s="94">
        <f t="shared" ref="CU223:CW223" si="1720">SUM(CU224:CU228)</f>
        <v>0</v>
      </c>
      <c r="CV223" s="94">
        <f t="shared" si="1720"/>
        <v>0</v>
      </c>
      <c r="CW223" s="94">
        <f t="shared" si="1720"/>
        <v>0</v>
      </c>
      <c r="CX223" s="94">
        <f t="shared" si="1352"/>
        <v>0</v>
      </c>
      <c r="CY223" s="94">
        <f t="shared" si="1352"/>
        <v>0</v>
      </c>
      <c r="CZ223" s="249">
        <f t="shared" si="1465"/>
        <v>0</v>
      </c>
      <c r="DA223" s="249">
        <f t="shared" si="1465"/>
        <v>0</v>
      </c>
      <c r="DB223" s="348">
        <f t="shared" si="1658"/>
        <v>148417.90409999999</v>
      </c>
      <c r="DC223" s="347"/>
      <c r="DD223" s="230">
        <f>VLOOKUP($G223,'ВМП план'!$A$8:$AS$56,22,0)</f>
        <v>0</v>
      </c>
      <c r="DE223" s="230">
        <f>VLOOKUP($G223,'ВМП план'!$A$8:$AS$56,23,0)</f>
        <v>0</v>
      </c>
      <c r="DF223" s="34">
        <f t="shared" si="1659"/>
        <v>0</v>
      </c>
      <c r="DG223" s="34">
        <f t="shared" si="1659"/>
        <v>0</v>
      </c>
      <c r="DH223" s="94">
        <f>SUM(DH224:DH228)</f>
        <v>0</v>
      </c>
      <c r="DI223" s="94">
        <f t="shared" ref="DI223:DK223" si="1721">SUM(DI224:DI228)</f>
        <v>0</v>
      </c>
      <c r="DJ223" s="94">
        <f t="shared" si="1721"/>
        <v>0</v>
      </c>
      <c r="DK223" s="94">
        <f t="shared" si="1721"/>
        <v>0</v>
      </c>
      <c r="DL223" s="94">
        <f t="shared" si="1353"/>
        <v>0</v>
      </c>
      <c r="DM223" s="94">
        <f t="shared" si="1353"/>
        <v>0</v>
      </c>
      <c r="DN223" s="249">
        <f t="shared" si="1466"/>
        <v>0</v>
      </c>
      <c r="DO223" s="249">
        <f t="shared" si="1466"/>
        <v>0</v>
      </c>
      <c r="DP223" s="348">
        <f t="shared" si="1662"/>
        <v>148417.90409999999</v>
      </c>
      <c r="DQ223" s="347"/>
      <c r="DR223" s="230">
        <f>VLOOKUP($G223,'ВМП план'!$A$8:$AS$56,24,0)</f>
        <v>0</v>
      </c>
      <c r="DS223" s="230">
        <f>VLOOKUP($G223,'ВМП план'!$A$8:$AS$56,25,0)</f>
        <v>0</v>
      </c>
      <c r="DT223" s="34">
        <f t="shared" si="1663"/>
        <v>0</v>
      </c>
      <c r="DU223" s="34">
        <f t="shared" si="1663"/>
        <v>0</v>
      </c>
      <c r="DV223" s="94">
        <f>SUM(DV224:DV228)</f>
        <v>0</v>
      </c>
      <c r="DW223" s="94">
        <f t="shared" ref="DW223:DY223" si="1722">SUM(DW224:DW228)</f>
        <v>0</v>
      </c>
      <c r="DX223" s="94">
        <f t="shared" si="1722"/>
        <v>0</v>
      </c>
      <c r="DY223" s="94">
        <f t="shared" si="1722"/>
        <v>0</v>
      </c>
      <c r="DZ223" s="94">
        <f t="shared" si="1354"/>
        <v>0</v>
      </c>
      <c r="EA223" s="94">
        <f t="shared" si="1354"/>
        <v>0</v>
      </c>
      <c r="EB223" s="249">
        <f t="shared" si="1581"/>
        <v>0</v>
      </c>
      <c r="EC223" s="249">
        <f t="shared" si="1581"/>
        <v>0</v>
      </c>
      <c r="ED223" s="348">
        <f t="shared" si="1666"/>
        <v>148417.90409999999</v>
      </c>
      <c r="EE223" s="347"/>
      <c r="EF223" s="230">
        <f>VLOOKUP($G223,'ВМП план'!$A$8:$AS$56,26,0)</f>
        <v>0</v>
      </c>
      <c r="EG223" s="230">
        <f>VLOOKUP($G223,'ВМП план'!$A$8:$AS$56,27,0)</f>
        <v>0</v>
      </c>
      <c r="EH223" s="34">
        <f t="shared" si="1667"/>
        <v>0</v>
      </c>
      <c r="EI223" s="34">
        <f t="shared" si="1667"/>
        <v>0</v>
      </c>
      <c r="EJ223" s="94">
        <f>SUM(EJ224:EJ228)</f>
        <v>0</v>
      </c>
      <c r="EK223" s="94">
        <f t="shared" ref="EK223:EM223" si="1723">SUM(EK224:EK228)</f>
        <v>0</v>
      </c>
      <c r="EL223" s="94">
        <f t="shared" si="1723"/>
        <v>0</v>
      </c>
      <c r="EM223" s="94">
        <f t="shared" si="1723"/>
        <v>0</v>
      </c>
      <c r="EN223" s="94">
        <f t="shared" si="1355"/>
        <v>0</v>
      </c>
      <c r="EO223" s="94">
        <f t="shared" si="1355"/>
        <v>0</v>
      </c>
      <c r="EP223" s="163">
        <f t="shared" si="1582"/>
        <v>0</v>
      </c>
      <c r="EQ223" s="163">
        <f t="shared" si="1582"/>
        <v>0</v>
      </c>
      <c r="ER223" s="348">
        <f t="shared" si="1670"/>
        <v>148417.90409999999</v>
      </c>
      <c r="ES223" s="347"/>
      <c r="ET223" s="230">
        <f>VLOOKUP($G223,'ВМП план'!$A$8:$AS$56,28,0)</f>
        <v>0</v>
      </c>
      <c r="EU223" s="230">
        <f>VLOOKUP($G223,'ВМП план'!$A$8:$AS$56,29,0)</f>
        <v>0</v>
      </c>
      <c r="EV223" s="34">
        <f t="shared" si="1671"/>
        <v>0</v>
      </c>
      <c r="EW223" s="34">
        <f t="shared" si="1671"/>
        <v>0</v>
      </c>
      <c r="EX223" s="94">
        <f>SUM(EX224:EX228)</f>
        <v>0</v>
      </c>
      <c r="EY223" s="94">
        <f t="shared" ref="EY223:FA223" si="1724">SUM(EY224:EY228)</f>
        <v>0</v>
      </c>
      <c r="EZ223" s="94">
        <f t="shared" si="1724"/>
        <v>0</v>
      </c>
      <c r="FA223" s="94">
        <f t="shared" si="1724"/>
        <v>0</v>
      </c>
      <c r="FB223" s="94">
        <f t="shared" si="1356"/>
        <v>0</v>
      </c>
      <c r="FC223" s="94">
        <f t="shared" si="1356"/>
        <v>0</v>
      </c>
      <c r="FD223" s="249">
        <f t="shared" si="1583"/>
        <v>0</v>
      </c>
      <c r="FE223" s="249">
        <f t="shared" si="1583"/>
        <v>0</v>
      </c>
      <c r="FF223" s="348">
        <f t="shared" si="1674"/>
        <v>148417.90409999999</v>
      </c>
      <c r="FG223" s="347"/>
      <c r="FH223" s="230">
        <f>VLOOKUP($G223,'ВМП план'!$A$8:$AS$56,30,0)</f>
        <v>0</v>
      </c>
      <c r="FI223" s="230">
        <f>VLOOKUP($G223,'ВМП план'!$A$8:$AS$56,31,0)</f>
        <v>0</v>
      </c>
      <c r="FJ223" s="34">
        <f t="shared" si="1675"/>
        <v>0</v>
      </c>
      <c r="FK223" s="34">
        <f t="shared" si="1675"/>
        <v>0</v>
      </c>
      <c r="FL223" s="94">
        <f>SUM(FL224:FL228)</f>
        <v>0</v>
      </c>
      <c r="FM223" s="94">
        <f t="shared" ref="FM223:FO223" si="1725">SUM(FM224:FM228)</f>
        <v>0</v>
      </c>
      <c r="FN223" s="94">
        <f t="shared" si="1725"/>
        <v>0</v>
      </c>
      <c r="FO223" s="94">
        <f t="shared" si="1725"/>
        <v>0</v>
      </c>
      <c r="FP223" s="30">
        <f t="shared" si="1357"/>
        <v>0</v>
      </c>
      <c r="FQ223" s="30">
        <f t="shared" si="1357"/>
        <v>0</v>
      </c>
      <c r="FR223" s="249">
        <f t="shared" si="1584"/>
        <v>0</v>
      </c>
      <c r="FS223" s="249">
        <f t="shared" si="1584"/>
        <v>0</v>
      </c>
      <c r="FT223" s="348">
        <f t="shared" si="1678"/>
        <v>148417.90409999999</v>
      </c>
      <c r="FU223" s="347"/>
      <c r="FV223" s="230">
        <f>VLOOKUP($G223,'ВМП план'!$A$8:$AS$56,42,0)</f>
        <v>0</v>
      </c>
      <c r="FW223" s="230">
        <f>VLOOKUP($G223,'ВМП план'!$A$8:$AS$56,43,0)</f>
        <v>0</v>
      </c>
      <c r="FX223" s="34">
        <f t="shared" si="1679"/>
        <v>0</v>
      </c>
      <c r="FY223" s="34">
        <f t="shared" si="1679"/>
        <v>0</v>
      </c>
      <c r="FZ223" s="94">
        <f>SUM(FZ224:FZ228)</f>
        <v>0</v>
      </c>
      <c r="GA223" s="94">
        <f t="shared" ref="GA223:GC223" si="1726">SUM(GA224:GA228)</f>
        <v>0</v>
      </c>
      <c r="GB223" s="94">
        <f t="shared" si="1726"/>
        <v>0</v>
      </c>
      <c r="GC223" s="94">
        <f t="shared" si="1726"/>
        <v>0</v>
      </c>
      <c r="GD223" s="94">
        <f t="shared" si="1358"/>
        <v>0</v>
      </c>
      <c r="GE223" s="94">
        <f t="shared" si="1358"/>
        <v>0</v>
      </c>
      <c r="GF223" s="249">
        <f t="shared" si="1467"/>
        <v>0</v>
      </c>
      <c r="GG223" s="249">
        <f t="shared" si="1467"/>
        <v>0</v>
      </c>
      <c r="GH223" s="348">
        <f t="shared" si="1682"/>
        <v>148417.90409999999</v>
      </c>
      <c r="GI223" s="347" t="e">
        <f t="shared" si="1683"/>
        <v>#DIV/0!</v>
      </c>
      <c r="GJ223" s="230">
        <f>VLOOKUP($G223,'ВМП план'!$A$8:$AS$56,34,0)</f>
        <v>0</v>
      </c>
      <c r="GK223" s="230">
        <f>VLOOKUP($G223,'ВМП план'!$A$8:$AS$56,35,0)</f>
        <v>0</v>
      </c>
      <c r="GL223" s="34">
        <f t="shared" si="1684"/>
        <v>0</v>
      </c>
      <c r="GM223" s="34">
        <f t="shared" si="1684"/>
        <v>0</v>
      </c>
      <c r="GN223" s="94">
        <f>SUM(GN224:GN228)</f>
        <v>0</v>
      </c>
      <c r="GO223" s="94">
        <f t="shared" ref="GO223:GQ223" si="1727">SUM(GO224:GO228)</f>
        <v>0</v>
      </c>
      <c r="GP223" s="94">
        <f t="shared" si="1727"/>
        <v>0</v>
      </c>
      <c r="GQ223" s="94">
        <f t="shared" si="1727"/>
        <v>0</v>
      </c>
      <c r="GR223" s="30">
        <f t="shared" si="1359"/>
        <v>0</v>
      </c>
      <c r="GS223" s="30">
        <f t="shared" si="1359"/>
        <v>0</v>
      </c>
      <c r="GT223" s="249">
        <f t="shared" si="1585"/>
        <v>0</v>
      </c>
      <c r="GU223" s="249">
        <f t="shared" si="1585"/>
        <v>0</v>
      </c>
      <c r="GV223" s="348">
        <f t="shared" si="1687"/>
        <v>148417.90409999999</v>
      </c>
      <c r="GW223" s="347"/>
      <c r="GX223" s="230">
        <f>VLOOKUP($G223,'ВМП план'!$A$8:$AS$56,36,0)</f>
        <v>0</v>
      </c>
      <c r="GY223" s="230">
        <f>VLOOKUP($G223,'ВМП план'!$A$8:$AS$56,37,0)</f>
        <v>0</v>
      </c>
      <c r="GZ223" s="34">
        <f t="shared" si="1688"/>
        <v>0</v>
      </c>
      <c r="HA223" s="34">
        <f t="shared" si="1688"/>
        <v>0</v>
      </c>
      <c r="HB223" s="94">
        <f>SUM(HB224:HB228)</f>
        <v>0</v>
      </c>
      <c r="HC223" s="94">
        <f t="shared" ref="HC223:HE223" si="1728">SUM(HC224:HC228)</f>
        <v>0</v>
      </c>
      <c r="HD223" s="94">
        <f t="shared" si="1728"/>
        <v>0</v>
      </c>
      <c r="HE223" s="94">
        <f t="shared" si="1728"/>
        <v>0</v>
      </c>
      <c r="HF223" s="94">
        <f t="shared" si="1360"/>
        <v>0</v>
      </c>
      <c r="HG223" s="94">
        <f t="shared" si="1360"/>
        <v>0</v>
      </c>
      <c r="HH223" s="249">
        <f t="shared" si="1468"/>
        <v>0</v>
      </c>
      <c r="HI223" s="249">
        <f t="shared" si="1468"/>
        <v>0</v>
      </c>
      <c r="HJ223" s="348">
        <f t="shared" si="1691"/>
        <v>148417.90409999999</v>
      </c>
      <c r="HK223" s="347" t="e">
        <f t="shared" si="1692"/>
        <v>#DIV/0!</v>
      </c>
      <c r="HL223" s="230">
        <f>VLOOKUP($G223,'ВМП план'!$A$8:$AS$56,38,0)</f>
        <v>0</v>
      </c>
      <c r="HM223" s="230">
        <f>VLOOKUP($G223,'ВМП план'!$A$8:$AS$56,39,0)</f>
        <v>0</v>
      </c>
      <c r="HN223" s="34">
        <f t="shared" si="1693"/>
        <v>0</v>
      </c>
      <c r="HO223" s="34">
        <f t="shared" si="1693"/>
        <v>0</v>
      </c>
      <c r="HP223" s="94">
        <f>SUM(HP224:HP228)</f>
        <v>0</v>
      </c>
      <c r="HQ223" s="94">
        <f t="shared" ref="HQ223:HS223" si="1729">SUM(HQ224:HQ228)</f>
        <v>0</v>
      </c>
      <c r="HR223" s="94">
        <f t="shared" si="1729"/>
        <v>0</v>
      </c>
      <c r="HS223" s="94">
        <f t="shared" si="1729"/>
        <v>0</v>
      </c>
      <c r="HT223" s="94">
        <f t="shared" si="1361"/>
        <v>0</v>
      </c>
      <c r="HU223" s="94">
        <f t="shared" si="1361"/>
        <v>0</v>
      </c>
      <c r="HV223" s="249">
        <f t="shared" si="1469"/>
        <v>0</v>
      </c>
      <c r="HW223" s="249">
        <f t="shared" si="1469"/>
        <v>0</v>
      </c>
      <c r="HX223" s="348">
        <f t="shared" si="1696"/>
        <v>148417.90409999999</v>
      </c>
      <c r="HY223" s="347" t="e">
        <f t="shared" si="1697"/>
        <v>#DIV/0!</v>
      </c>
      <c r="HZ223" s="515">
        <f>VLOOKUP($G223,'ВМП план'!$A$8:$AS$56,32,0)</f>
        <v>0</v>
      </c>
      <c r="IA223" s="515">
        <f>VLOOKUP($G223,'ВМП план'!$A$8:$AS$56,33,0)</f>
        <v>0</v>
      </c>
      <c r="IB223" s="515">
        <f>SUM(HZ223/12*$B$2)</f>
        <v>0</v>
      </c>
      <c r="IC223" s="515">
        <f>SUM(IA223/12*$B$2)</f>
        <v>0</v>
      </c>
      <c r="ID223" s="524"/>
      <c r="IE223" s="524"/>
      <c r="IF223" s="249"/>
      <c r="IG223" s="249"/>
      <c r="IH223" s="249"/>
      <c r="II223" s="249"/>
      <c r="IJ223" s="524">
        <f t="shared" si="1470"/>
        <v>0</v>
      </c>
      <c r="IK223" s="524">
        <f t="shared" si="1470"/>
        <v>0</v>
      </c>
      <c r="IL223" s="348">
        <f t="shared" si="1702"/>
        <v>148417.90409999999</v>
      </c>
      <c r="IM223" s="347" t="e">
        <f t="shared" si="1703"/>
        <v>#DIV/0!</v>
      </c>
      <c r="IN223" s="515">
        <f>VLOOKUP($G223,'ВМП план'!$A$8:$AS$56,32,0)</f>
        <v>0</v>
      </c>
      <c r="IO223" s="515">
        <f>VLOOKUP($G223,'ВМП план'!$A$8:$AS$56,33,0)</f>
        <v>0</v>
      </c>
      <c r="IP223" s="515">
        <f>SUM(IN223/12*$B$2)</f>
        <v>0</v>
      </c>
      <c r="IQ223" s="515">
        <f>SUM(IO223/12*$B$2)</f>
        <v>0</v>
      </c>
      <c r="IR223" s="524"/>
      <c r="IS223" s="524"/>
      <c r="IT223" s="249"/>
      <c r="IU223" s="249"/>
      <c r="IV223" s="249"/>
      <c r="IW223" s="249"/>
      <c r="IX223" s="524">
        <f t="shared" si="1307"/>
        <v>0</v>
      </c>
      <c r="IY223" s="524">
        <f t="shared" si="1307"/>
        <v>0</v>
      </c>
      <c r="IZ223" s="348">
        <f t="shared" si="1708"/>
        <v>148417.90409999999</v>
      </c>
      <c r="JA223" s="347" t="e">
        <f t="shared" si="1709"/>
        <v>#DIV/0!</v>
      </c>
      <c r="JB223" s="524">
        <f t="shared" si="1710"/>
        <v>195</v>
      </c>
      <c r="JC223" s="526">
        <f t="shared" si="1710"/>
        <v>28941491.299499996</v>
      </c>
      <c r="JD223" s="540">
        <f t="shared" si="1710"/>
        <v>146.25</v>
      </c>
      <c r="JE223" s="526">
        <f t="shared" si="1710"/>
        <v>21706118.474624995</v>
      </c>
      <c r="JF223" s="524">
        <f t="shared" ref="JF223:JI228" si="1730">M223+AA223+AO223+BC223+BQ223+CE223+CT223+DH223+DV223+EJ223+EX223+FL223+FZ223+GN223+HB223+HP223+ID223</f>
        <v>196</v>
      </c>
      <c r="JG223" s="524">
        <f t="shared" si="1730"/>
        <v>29089908.399999905</v>
      </c>
      <c r="JH223" s="239">
        <f t="shared" si="1730"/>
        <v>0</v>
      </c>
      <c r="JI223" s="239">
        <f t="shared" si="1730"/>
        <v>0</v>
      </c>
      <c r="JJ223" s="239">
        <f t="shared" si="1626"/>
        <v>196</v>
      </c>
      <c r="JK223" s="239">
        <f t="shared" si="1626"/>
        <v>29089908.399999905</v>
      </c>
      <c r="JL223" s="524">
        <f t="shared" si="1629"/>
        <v>49.75</v>
      </c>
      <c r="JM223" s="524">
        <f t="shared" si="1629"/>
        <v>7383789.9253749102</v>
      </c>
      <c r="JN223" s="73">
        <f t="shared" si="1711"/>
        <v>1.3401709401709401</v>
      </c>
      <c r="JO223" s="73">
        <f t="shared" si="1711"/>
        <v>1.3401709031491167</v>
      </c>
      <c r="JP223" s="55">
        <f t="shared" ref="JP223" si="1731">JC223/JB223</f>
        <v>148417.90409999999</v>
      </c>
      <c r="JQ223" s="55">
        <f t="shared" ref="JQ223:JQ224" si="1732">JG223/JF223</f>
        <v>148417.89999999953</v>
      </c>
      <c r="JR223" s="378">
        <f>SUM($JP$223-JQ223)</f>
        <v>4.1000004566740245E-3</v>
      </c>
      <c r="JS223" s="382"/>
    </row>
    <row r="224" spans="1:279" ht="191.25" hidden="1" x14ac:dyDescent="0.2">
      <c r="A224" s="10">
        <v>1</v>
      </c>
      <c r="B224" s="10">
        <v>1</v>
      </c>
      <c r="C224" s="449" t="s">
        <v>175</v>
      </c>
      <c r="D224" s="428" t="s">
        <v>284</v>
      </c>
      <c r="E224" s="448">
        <v>406</v>
      </c>
      <c r="F224" s="428" t="s">
        <v>285</v>
      </c>
      <c r="G224" s="142">
        <v>30</v>
      </c>
      <c r="H224" s="169">
        <v>148417.90409999999</v>
      </c>
      <c r="I224" s="30"/>
      <c r="J224" s="30"/>
      <c r="K224" s="30"/>
      <c r="L224" s="30"/>
      <c r="M224" s="30">
        <f>VLOOKUP($E224,'факт '!$D$8:$BM$167,3,0)</f>
        <v>0</v>
      </c>
      <c r="N224" s="30">
        <f>VLOOKUP($E224,'факт '!$D$8:$BM$167,4,0)</f>
        <v>0</v>
      </c>
      <c r="O224" s="30">
        <f>VLOOKUP($E224,'факт '!$D$8:$BM$167,5,0)</f>
        <v>0</v>
      </c>
      <c r="P224" s="30">
        <f>VLOOKUP($E224,'факт '!$D$8:$BM$167,6,0)</f>
        <v>0</v>
      </c>
      <c r="Q224" s="30">
        <f>M224+O224</f>
        <v>0</v>
      </c>
      <c r="R224" s="30">
        <f>N224+P224</f>
        <v>0</v>
      </c>
      <c r="S224" s="163">
        <f t="shared" si="1577"/>
        <v>0</v>
      </c>
      <c r="T224" s="163">
        <f t="shared" si="1577"/>
        <v>0</v>
      </c>
      <c r="U224" s="163"/>
      <c r="V224" s="163"/>
      <c r="W224" s="30"/>
      <c r="X224" s="30"/>
      <c r="Y224" s="30"/>
      <c r="Z224" s="30"/>
      <c r="AA224" s="30">
        <f>VLOOKUP($E224,'факт '!$D$8:$BM$167,9,0)</f>
        <v>0</v>
      </c>
      <c r="AB224" s="30">
        <f>VLOOKUP($E224,'факт '!$D$8:$BM$167,10,0)</f>
        <v>0</v>
      </c>
      <c r="AC224" s="30">
        <f>VLOOKUP($E224,'факт '!$D$8:$BM$167,11,0)</f>
        <v>0</v>
      </c>
      <c r="AD224" s="30">
        <f>VLOOKUP($E224,'факт '!$D$8:$BM$167,12,0)</f>
        <v>0</v>
      </c>
      <c r="AE224" s="30">
        <f>AA224+AC224</f>
        <v>0</v>
      </c>
      <c r="AF224" s="30">
        <f>AB224+AD224</f>
        <v>0</v>
      </c>
      <c r="AG224" s="163">
        <f t="shared" si="1576"/>
        <v>0</v>
      </c>
      <c r="AH224" s="163">
        <f t="shared" si="1576"/>
        <v>0</v>
      </c>
      <c r="AI224" s="163"/>
      <c r="AJ224" s="163"/>
      <c r="AK224" s="323"/>
      <c r="AL224" s="30"/>
      <c r="AM224" s="30"/>
      <c r="AN224" s="30"/>
      <c r="AO224" s="30">
        <f>VLOOKUP($E224,'факт '!$D$8:$BM$167,7,0)</f>
        <v>0</v>
      </c>
      <c r="AP224" s="30">
        <f>VLOOKUP($E224,'факт '!$D$8:$BM$167,8,0)</f>
        <v>0</v>
      </c>
      <c r="AQ224" s="30"/>
      <c r="AR224" s="30"/>
      <c r="AS224" s="30">
        <f>AO224+AQ224</f>
        <v>0</v>
      </c>
      <c r="AT224" s="30">
        <f>AP224+AR224</f>
        <v>0</v>
      </c>
      <c r="AU224" s="163">
        <f t="shared" si="1578"/>
        <v>0</v>
      </c>
      <c r="AV224" s="163">
        <f t="shared" si="1578"/>
        <v>0</v>
      </c>
      <c r="AW224" s="163"/>
      <c r="AX224" s="163"/>
      <c r="AY224" s="30"/>
      <c r="AZ224" s="30"/>
      <c r="BA224" s="30"/>
      <c r="BB224" s="30"/>
      <c r="BC224" s="30">
        <f>VLOOKUP($E224,'факт '!$D$8:$BM$167,13,0)</f>
        <v>0</v>
      </c>
      <c r="BD224" s="30">
        <f>VLOOKUP($E224,'факт '!$D$8:$BM$167,14,0)</f>
        <v>0</v>
      </c>
      <c r="BE224" s="30"/>
      <c r="BF224" s="30"/>
      <c r="BG224" s="30">
        <f>BC224+BE224</f>
        <v>0</v>
      </c>
      <c r="BH224" s="30">
        <f>BD224+BF224</f>
        <v>0</v>
      </c>
      <c r="BI224" s="163">
        <f t="shared" si="1574"/>
        <v>0</v>
      </c>
      <c r="BJ224" s="163">
        <f t="shared" si="1574"/>
        <v>0</v>
      </c>
      <c r="BK224" s="163"/>
      <c r="BL224" s="163"/>
      <c r="BM224" s="30"/>
      <c r="BN224" s="30"/>
      <c r="BO224" s="30"/>
      <c r="BP224" s="30"/>
      <c r="BQ224" s="30">
        <f>VLOOKUP($E224,'факт '!$D$8:$BM$167,17,0)</f>
        <v>196</v>
      </c>
      <c r="BR224" s="30">
        <f>VLOOKUP($E224,'факт '!$D$8:$BM$167,18,0)</f>
        <v>29089908.399999905</v>
      </c>
      <c r="BS224" s="30">
        <f>VLOOKUP($E224,'факт '!$D$8:$BM$167,19,0)</f>
        <v>0</v>
      </c>
      <c r="BT224" s="30">
        <f>VLOOKUP($E224,'факт '!$D$8:$BM$167,20,0)</f>
        <v>0</v>
      </c>
      <c r="BU224" s="30">
        <f>BQ224+BS224</f>
        <v>196</v>
      </c>
      <c r="BV224" s="30">
        <f>BR224+BT224</f>
        <v>29089908.399999905</v>
      </c>
      <c r="BW224" s="163">
        <f t="shared" si="1579"/>
        <v>196</v>
      </c>
      <c r="BX224" s="163">
        <f t="shared" si="1579"/>
        <v>29089908.399999905</v>
      </c>
      <c r="BY224" s="163">
        <v>148417.90409999999</v>
      </c>
      <c r="BZ224" s="347">
        <f>BR224/BQ224</f>
        <v>148417.89999999953</v>
      </c>
      <c r="CA224" s="30"/>
      <c r="CB224" s="30"/>
      <c r="CC224" s="30"/>
      <c r="CD224" s="30"/>
      <c r="CE224" s="30">
        <f>VLOOKUP($E224,'факт '!$D$8:$BM$167,21,0)</f>
        <v>0</v>
      </c>
      <c r="CF224" s="30">
        <f>VLOOKUP($E224,'факт '!$D$8:$BM$167,22,0)</f>
        <v>0</v>
      </c>
      <c r="CG224" s="30">
        <f>VLOOKUP($E224,'факт '!$D$8:$BM$167,23,0)</f>
        <v>0</v>
      </c>
      <c r="CH224" s="30">
        <f>VLOOKUP($E224,'факт '!$D$8:$BM$167,24,0)</f>
        <v>0</v>
      </c>
      <c r="CI224" s="30">
        <f>CE224+CG224</f>
        <v>0</v>
      </c>
      <c r="CJ224" s="30">
        <f>CF224+CH224</f>
        <v>0</v>
      </c>
      <c r="CK224" s="163">
        <f t="shared" si="1580"/>
        <v>0</v>
      </c>
      <c r="CL224" s="163">
        <f t="shared" si="1580"/>
        <v>0</v>
      </c>
      <c r="CM224" s="163"/>
      <c r="CN224" s="163"/>
      <c r="CO224" s="163"/>
      <c r="CP224" s="30"/>
      <c r="CQ224" s="30"/>
      <c r="CR224" s="30"/>
      <c r="CS224" s="30"/>
      <c r="CT224" s="30">
        <f>VLOOKUP($E224,'факт '!$D$8:$BM$167,25,0)</f>
        <v>0</v>
      </c>
      <c r="CU224" s="30">
        <f>VLOOKUP($E224,'факт '!$D$8:$BM$167,26,0)</f>
        <v>0</v>
      </c>
      <c r="CV224" s="30">
        <f>VLOOKUP($E224,'факт '!$D$8:$BM$167,27,0)</f>
        <v>0</v>
      </c>
      <c r="CW224" s="30">
        <f>VLOOKUP($E224,'факт '!$D$8:$BM$167,28,0)</f>
        <v>0</v>
      </c>
      <c r="CX224" s="30">
        <f>CT224+CV224</f>
        <v>0</v>
      </c>
      <c r="CY224" s="30">
        <f>CU224+CW224</f>
        <v>0</v>
      </c>
      <c r="CZ224" s="163">
        <f t="shared" si="1465"/>
        <v>0</v>
      </c>
      <c r="DA224" s="163">
        <f t="shared" si="1465"/>
        <v>0</v>
      </c>
      <c r="DB224" s="163"/>
      <c r="DC224" s="163"/>
      <c r="DD224" s="30"/>
      <c r="DE224" s="30"/>
      <c r="DF224" s="30"/>
      <c r="DG224" s="30"/>
      <c r="DH224" s="30">
        <f>VLOOKUP($E224,'факт '!$D$8:$BM$167,29,0)</f>
        <v>0</v>
      </c>
      <c r="DI224" s="30">
        <f>VLOOKUP($E224,'факт '!$D$8:$BM$167,30,0)</f>
        <v>0</v>
      </c>
      <c r="DJ224" s="30">
        <f>VLOOKUP($E224,'факт '!$D$8:$BM$167,31,0)</f>
        <v>0</v>
      </c>
      <c r="DK224" s="30">
        <f>VLOOKUP($E224,'факт '!$D$8:$BM$167,32,0)</f>
        <v>0</v>
      </c>
      <c r="DL224" s="30">
        <f>DH224+DJ224</f>
        <v>0</v>
      </c>
      <c r="DM224" s="30">
        <f>DI224+DK224</f>
        <v>0</v>
      </c>
      <c r="DN224" s="163">
        <f t="shared" si="1466"/>
        <v>0</v>
      </c>
      <c r="DO224" s="163">
        <f t="shared" si="1466"/>
        <v>0</v>
      </c>
      <c r="DP224" s="163"/>
      <c r="DQ224" s="163"/>
      <c r="DR224" s="30"/>
      <c r="DS224" s="30"/>
      <c r="DT224" s="30"/>
      <c r="DU224" s="30"/>
      <c r="DV224" s="30">
        <f>VLOOKUP($E224,'факт '!$D$8:$BM$167,33,0)</f>
        <v>0</v>
      </c>
      <c r="DW224" s="30">
        <f>VLOOKUP($E224,'факт '!$D$8:$BM$167,34,0)</f>
        <v>0</v>
      </c>
      <c r="DX224" s="30">
        <f>VLOOKUP($E224,'факт '!$D$8:$BM$167,35,0)</f>
        <v>0</v>
      </c>
      <c r="DY224" s="30">
        <f>VLOOKUP($E224,'факт '!$D$8:$BM$167,36,0)</f>
        <v>0</v>
      </c>
      <c r="DZ224" s="30">
        <f>DV224+DX224</f>
        <v>0</v>
      </c>
      <c r="EA224" s="30">
        <f>DW224+DY224</f>
        <v>0</v>
      </c>
      <c r="EB224" s="163">
        <f t="shared" si="1581"/>
        <v>0</v>
      </c>
      <c r="EC224" s="163">
        <f t="shared" si="1581"/>
        <v>0</v>
      </c>
      <c r="ED224" s="163"/>
      <c r="EE224" s="163"/>
      <c r="EF224" s="30"/>
      <c r="EG224" s="30"/>
      <c r="EH224" s="30"/>
      <c r="EI224" s="30"/>
      <c r="EJ224" s="30">
        <f>VLOOKUP($E224,'факт '!$D$8:$BM$167,15,0)</f>
        <v>0</v>
      </c>
      <c r="EK224" s="30">
        <f>VLOOKUP($E224,'факт '!$D$8:$BM$167,16,0)</f>
        <v>0</v>
      </c>
      <c r="EL224" s="30"/>
      <c r="EM224" s="30"/>
      <c r="EN224" s="30">
        <f>EJ224+EL224</f>
        <v>0</v>
      </c>
      <c r="EO224" s="30">
        <f>EK224+EM224</f>
        <v>0</v>
      </c>
      <c r="EP224" s="163">
        <f t="shared" si="1582"/>
        <v>0</v>
      </c>
      <c r="EQ224" s="163">
        <f t="shared" si="1582"/>
        <v>0</v>
      </c>
      <c r="ER224" s="163"/>
      <c r="ES224" s="163"/>
      <c r="ET224" s="30"/>
      <c r="EU224" s="30"/>
      <c r="EV224" s="30"/>
      <c r="EW224" s="30"/>
      <c r="EX224" s="30">
        <f>VLOOKUP($E224,'факт '!$D$8:$BM$167,37,0)</f>
        <v>0</v>
      </c>
      <c r="EY224" s="30">
        <f>VLOOKUP($E224,'факт '!$D$8:$BM$167,38,0)</f>
        <v>0</v>
      </c>
      <c r="EZ224" s="30">
        <f>VLOOKUP($E224,'факт '!$D$8:$BM$167,39,0)</f>
        <v>0</v>
      </c>
      <c r="FA224" s="30">
        <f>VLOOKUP($E224,'факт '!$D$8:$BM$167,40,0)</f>
        <v>0</v>
      </c>
      <c r="FB224" s="30">
        <f>EX224+EZ224</f>
        <v>0</v>
      </c>
      <c r="FC224" s="30">
        <f>EY224+FA224</f>
        <v>0</v>
      </c>
      <c r="FD224" s="163">
        <f t="shared" si="1583"/>
        <v>0</v>
      </c>
      <c r="FE224" s="163">
        <f t="shared" si="1583"/>
        <v>0</v>
      </c>
      <c r="FF224" s="163"/>
      <c r="FG224" s="163"/>
      <c r="FH224" s="30"/>
      <c r="FI224" s="30"/>
      <c r="FJ224" s="30"/>
      <c r="FK224" s="30"/>
      <c r="FL224" s="30">
        <f>VLOOKUP($E224,'факт '!$D$8:$BM$167,45,0)</f>
        <v>0</v>
      </c>
      <c r="FM224" s="30">
        <f>VLOOKUP($E224,'факт '!$D$8:$BM$167,46,0)</f>
        <v>0</v>
      </c>
      <c r="FN224" s="30">
        <f>VLOOKUP($E224,'факт '!$D$8:$BM$167,47,0)</f>
        <v>0</v>
      </c>
      <c r="FO224" s="30">
        <f>VLOOKUP($E224,'факт '!$D$8:$BM$167,48,0)</f>
        <v>0</v>
      </c>
      <c r="FP224" s="30">
        <f>FL224+FN224</f>
        <v>0</v>
      </c>
      <c r="FQ224" s="30">
        <f>FM224+FO224</f>
        <v>0</v>
      </c>
      <c r="FR224" s="163">
        <f t="shared" si="1584"/>
        <v>0</v>
      </c>
      <c r="FS224" s="163">
        <f t="shared" si="1584"/>
        <v>0</v>
      </c>
      <c r="FT224" s="163"/>
      <c r="FU224" s="163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163">
        <f t="shared" si="1467"/>
        <v>0</v>
      </c>
      <c r="GG224" s="163">
        <f t="shared" si="1467"/>
        <v>0</v>
      </c>
      <c r="GH224" s="163"/>
      <c r="GI224" s="163"/>
      <c r="GJ224" s="30"/>
      <c r="GK224" s="30"/>
      <c r="GL224" s="30"/>
      <c r="GM224" s="30"/>
      <c r="GN224" s="30">
        <f>VLOOKUP($E224,'факт '!$D$8:$BM$167,41,0)</f>
        <v>0</v>
      </c>
      <c r="GO224" s="30">
        <f>VLOOKUP($E224,'факт '!$D$8:$BM$167,42,0)</f>
        <v>0</v>
      </c>
      <c r="GP224" s="30">
        <f>VLOOKUP($E224,'факт '!$D$8:$BM$167,43,0)</f>
        <v>0</v>
      </c>
      <c r="GQ224" s="30">
        <f>VLOOKUP($E224,'факт '!$D$8:$BM$167,44,0)</f>
        <v>0</v>
      </c>
      <c r="GR224" s="30">
        <f>GN224+GP224</f>
        <v>0</v>
      </c>
      <c r="GS224" s="30">
        <f>GO224+GQ224</f>
        <v>0</v>
      </c>
      <c r="GT224" s="163">
        <f t="shared" si="1585"/>
        <v>0</v>
      </c>
      <c r="GU224" s="163">
        <f t="shared" si="1585"/>
        <v>0</v>
      </c>
      <c r="GV224" s="163"/>
      <c r="GW224" s="163"/>
      <c r="GX224" s="30"/>
      <c r="GY224" s="30"/>
      <c r="GZ224" s="30"/>
      <c r="HA224" s="30"/>
      <c r="HB224" s="30">
        <f>VLOOKUP($E224,'факт '!$D$8:$BM$167,49,0)</f>
        <v>0</v>
      </c>
      <c r="HC224" s="30">
        <f>VLOOKUP($E224,'факт '!$D$8:$BM$167,50,0)</f>
        <v>0</v>
      </c>
      <c r="HD224" s="30"/>
      <c r="HE224" s="30"/>
      <c r="HF224" s="30">
        <f>HB224+HD224</f>
        <v>0</v>
      </c>
      <c r="HG224" s="30">
        <f>HC224+HE224</f>
        <v>0</v>
      </c>
      <c r="HH224" s="163">
        <f t="shared" si="1468"/>
        <v>0</v>
      </c>
      <c r="HI224" s="163">
        <f t="shared" si="1468"/>
        <v>0</v>
      </c>
      <c r="HJ224" s="163"/>
      <c r="HK224" s="163"/>
      <c r="HL224" s="30"/>
      <c r="HM224" s="30"/>
      <c r="HN224" s="30"/>
      <c r="HO224" s="30"/>
      <c r="HP224" s="30">
        <f>VLOOKUP($E224,'факт '!$D$8:$BM$167,51,0)</f>
        <v>0</v>
      </c>
      <c r="HQ224" s="30">
        <f>VLOOKUP($E224,'факт '!$D$8:$BM$167,52,0)</f>
        <v>0</v>
      </c>
      <c r="HR224" s="30"/>
      <c r="HS224" s="30"/>
      <c r="HT224" s="30">
        <f>HP224+HR224</f>
        <v>0</v>
      </c>
      <c r="HU224" s="30">
        <f>HQ224+HS224</f>
        <v>0</v>
      </c>
      <c r="HV224" s="163">
        <f t="shared" si="1469"/>
        <v>0</v>
      </c>
      <c r="HW224" s="163">
        <f t="shared" si="1469"/>
        <v>0</v>
      </c>
      <c r="HX224" s="163"/>
      <c r="HY224" s="163"/>
      <c r="HZ224" s="163"/>
      <c r="IA224" s="163"/>
      <c r="IB224" s="163"/>
      <c r="IC224" s="163"/>
      <c r="ID224" s="30">
        <f>VLOOKUP($E224,'факт '!$D$8:$BM$167,53,0)</f>
        <v>0</v>
      </c>
      <c r="IE224" s="30">
        <f>VLOOKUP($E224,'факт '!$D$8:$BM$167,54,0)</f>
        <v>0</v>
      </c>
      <c r="IF224" s="163"/>
      <c r="IG224" s="163"/>
      <c r="IH224" s="163">
        <f>ID224+IF224</f>
        <v>0</v>
      </c>
      <c r="II224" s="163">
        <f>IE224+IG224</f>
        <v>0</v>
      </c>
      <c r="IJ224" s="163">
        <f t="shared" si="1470"/>
        <v>0</v>
      </c>
      <c r="IK224" s="163">
        <f t="shared" si="1470"/>
        <v>0</v>
      </c>
      <c r="IL224" s="163"/>
      <c r="IM224" s="163"/>
      <c r="IN224" s="163"/>
      <c r="IO224" s="163"/>
      <c r="IP224" s="163"/>
      <c r="IQ224" s="163"/>
      <c r="IR224" s="30">
        <f>VLOOKUP($E224,'факт '!$D$8:$BM$167,53,0)</f>
        <v>0</v>
      </c>
      <c r="IS224" s="30">
        <f>VLOOKUP($E224,'факт '!$D$8:$BM$167,54,0)</f>
        <v>0</v>
      </c>
      <c r="IT224" s="163"/>
      <c r="IU224" s="163"/>
      <c r="IV224" s="163">
        <f>IR224+IT224</f>
        <v>0</v>
      </c>
      <c r="IW224" s="163">
        <f>IS224+IU224</f>
        <v>0</v>
      </c>
      <c r="IX224" s="163">
        <f t="shared" si="1307"/>
        <v>0</v>
      </c>
      <c r="IY224" s="163">
        <f t="shared" si="1307"/>
        <v>0</v>
      </c>
      <c r="IZ224" s="163"/>
      <c r="JA224" s="163"/>
      <c r="JB224" s="170"/>
      <c r="JC224" s="242"/>
      <c r="JD224" s="170"/>
      <c r="JE224" s="170"/>
      <c r="JF224" s="238">
        <f t="shared" si="1730"/>
        <v>196</v>
      </c>
      <c r="JG224" s="238">
        <f t="shared" si="1730"/>
        <v>29089908.399999905</v>
      </c>
      <c r="JH224" s="238">
        <f t="shared" si="1730"/>
        <v>0</v>
      </c>
      <c r="JI224" s="238">
        <f t="shared" si="1730"/>
        <v>0</v>
      </c>
      <c r="JJ224" s="238">
        <f t="shared" si="1626"/>
        <v>196</v>
      </c>
      <c r="JK224" s="238">
        <f t="shared" si="1626"/>
        <v>29089908.399999905</v>
      </c>
      <c r="JL224" s="238">
        <f t="shared" ref="JL224" si="1733">SUM(JF224-JD224)</f>
        <v>196</v>
      </c>
      <c r="JM224" s="238">
        <f t="shared" si="1629"/>
        <v>29089908.399999905</v>
      </c>
      <c r="JN224" s="48"/>
      <c r="JO224" s="18"/>
      <c r="JP224" s="55"/>
      <c r="JQ224" s="55">
        <f t="shared" si="1732"/>
        <v>148417.89999999953</v>
      </c>
      <c r="JR224" s="378">
        <f>JQ224-JP223</f>
        <v>-4.1000004566740245E-3</v>
      </c>
      <c r="JS224" s="382"/>
    </row>
    <row r="225" spans="1:283" ht="12" hidden="1" x14ac:dyDescent="0.2">
      <c r="A225" s="10">
        <v>1</v>
      </c>
      <c r="B225" s="10"/>
      <c r="C225" s="18"/>
      <c r="D225" s="53"/>
      <c r="E225" s="25"/>
      <c r="F225" s="22"/>
      <c r="G225" s="25"/>
      <c r="H225" s="29"/>
      <c r="I225" s="30"/>
      <c r="J225" s="30"/>
      <c r="K225" s="30"/>
      <c r="L225" s="30"/>
      <c r="M225" s="30"/>
      <c r="N225" s="30"/>
      <c r="O225" s="30"/>
      <c r="P225" s="30"/>
      <c r="Q225" s="30">
        <f t="shared" si="1346"/>
        <v>0</v>
      </c>
      <c r="R225" s="30">
        <f t="shared" si="1347"/>
        <v>0</v>
      </c>
      <c r="S225" s="163">
        <f t="shared" si="1577"/>
        <v>0</v>
      </c>
      <c r="T225" s="163">
        <f t="shared" si="1577"/>
        <v>0</v>
      </c>
      <c r="U225" s="163"/>
      <c r="V225" s="163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163">
        <f t="shared" si="1576"/>
        <v>0</v>
      </c>
      <c r="AH225" s="163">
        <f t="shared" si="1576"/>
        <v>0</v>
      </c>
      <c r="AI225" s="163"/>
      <c r="AJ225" s="163"/>
      <c r="AK225" s="30"/>
      <c r="AL225" s="30"/>
      <c r="AM225" s="30"/>
      <c r="AN225" s="30"/>
      <c r="AO225" s="252"/>
      <c r="AP225" s="252"/>
      <c r="AQ225" s="30"/>
      <c r="AR225" s="30"/>
      <c r="AS225" s="30">
        <f t="shared" si="1348"/>
        <v>0</v>
      </c>
      <c r="AT225" s="30">
        <f t="shared" si="1348"/>
        <v>0</v>
      </c>
      <c r="AU225" s="163">
        <f t="shared" si="1578"/>
        <v>0</v>
      </c>
      <c r="AV225" s="163">
        <f t="shared" si="1578"/>
        <v>0</v>
      </c>
      <c r="AW225" s="163"/>
      <c r="AX225" s="163"/>
      <c r="AY225" s="30"/>
      <c r="AZ225" s="30"/>
      <c r="BA225" s="30"/>
      <c r="BB225" s="30"/>
      <c r="BC225" s="252"/>
      <c r="BD225" s="252"/>
      <c r="BE225" s="30"/>
      <c r="BF225" s="30"/>
      <c r="BG225" s="30">
        <f t="shared" si="1349"/>
        <v>0</v>
      </c>
      <c r="BH225" s="30">
        <f t="shared" si="1349"/>
        <v>0</v>
      </c>
      <c r="BI225" s="163">
        <f t="shared" si="1574"/>
        <v>0</v>
      </c>
      <c r="BJ225" s="163">
        <f t="shared" si="1574"/>
        <v>0</v>
      </c>
      <c r="BK225" s="163"/>
      <c r="BL225" s="163"/>
      <c r="BM225" s="30"/>
      <c r="BN225" s="30"/>
      <c r="BO225" s="30"/>
      <c r="BP225" s="30"/>
      <c r="BQ225" s="252"/>
      <c r="BR225" s="252"/>
      <c r="BS225" s="252"/>
      <c r="BT225" s="252"/>
      <c r="BU225" s="30">
        <f t="shared" ref="BU225:BV228" si="1734">SUM(BQ225+BS225)</f>
        <v>0</v>
      </c>
      <c r="BV225" s="30">
        <f t="shared" si="1734"/>
        <v>0</v>
      </c>
      <c r="BW225" s="163">
        <f t="shared" si="1579"/>
        <v>0</v>
      </c>
      <c r="BX225" s="163">
        <f t="shared" si="1579"/>
        <v>0</v>
      </c>
      <c r="BY225" s="163"/>
      <c r="BZ225" s="163"/>
      <c r="CA225" s="30"/>
      <c r="CB225" s="30"/>
      <c r="CC225" s="30"/>
      <c r="CD225" s="30"/>
      <c r="CE225" s="252"/>
      <c r="CF225" s="252"/>
      <c r="CG225" s="30"/>
      <c r="CH225" s="30"/>
      <c r="CI225" s="30">
        <f t="shared" si="1351"/>
        <v>0</v>
      </c>
      <c r="CJ225" s="30">
        <f t="shared" si="1351"/>
        <v>0</v>
      </c>
      <c r="CK225" s="163">
        <f t="shared" si="1580"/>
        <v>0</v>
      </c>
      <c r="CL225" s="163">
        <f t="shared" si="1580"/>
        <v>0</v>
      </c>
      <c r="CM225" s="163"/>
      <c r="CN225" s="163"/>
      <c r="CO225" s="163"/>
      <c r="CP225" s="30"/>
      <c r="CQ225" s="30"/>
      <c r="CR225" s="30"/>
      <c r="CS225" s="30"/>
      <c r="CT225" s="252"/>
      <c r="CU225" s="252"/>
      <c r="CV225" s="30"/>
      <c r="CW225" s="30"/>
      <c r="CX225" s="30">
        <f t="shared" si="1352"/>
        <v>0</v>
      </c>
      <c r="CY225" s="30">
        <f t="shared" si="1352"/>
        <v>0</v>
      </c>
      <c r="CZ225" s="163">
        <f t="shared" si="1465"/>
        <v>0</v>
      </c>
      <c r="DA225" s="163">
        <f t="shared" si="1465"/>
        <v>0</v>
      </c>
      <c r="DB225" s="163"/>
      <c r="DC225" s="163"/>
      <c r="DD225" s="30"/>
      <c r="DE225" s="30"/>
      <c r="DF225" s="30"/>
      <c r="DG225" s="30"/>
      <c r="DH225" s="30"/>
      <c r="DI225" s="30"/>
      <c r="DJ225" s="30"/>
      <c r="DK225" s="30"/>
      <c r="DL225" s="30">
        <f t="shared" si="1353"/>
        <v>0</v>
      </c>
      <c r="DM225" s="30">
        <f t="shared" si="1353"/>
        <v>0</v>
      </c>
      <c r="DN225" s="163">
        <f t="shared" si="1466"/>
        <v>0</v>
      </c>
      <c r="DO225" s="163">
        <f t="shared" si="1466"/>
        <v>0</v>
      </c>
      <c r="DP225" s="163"/>
      <c r="DQ225" s="163"/>
      <c r="DR225" s="30"/>
      <c r="DS225" s="30"/>
      <c r="DT225" s="30"/>
      <c r="DU225" s="30"/>
      <c r="DV225" s="252"/>
      <c r="DW225" s="252"/>
      <c r="DX225" s="30"/>
      <c r="DY225" s="30"/>
      <c r="DZ225" s="30">
        <f t="shared" si="1354"/>
        <v>0</v>
      </c>
      <c r="EA225" s="30">
        <f t="shared" si="1354"/>
        <v>0</v>
      </c>
      <c r="EB225" s="163">
        <f t="shared" si="1581"/>
        <v>0</v>
      </c>
      <c r="EC225" s="163">
        <f t="shared" si="1581"/>
        <v>0</v>
      </c>
      <c r="ED225" s="163"/>
      <c r="EE225" s="163"/>
      <c r="EF225" s="30"/>
      <c r="EG225" s="30"/>
      <c r="EH225" s="30"/>
      <c r="EI225" s="30"/>
      <c r="EJ225" s="252"/>
      <c r="EK225" s="252"/>
      <c r="EL225" s="30"/>
      <c r="EM225" s="30"/>
      <c r="EN225" s="30">
        <f t="shared" si="1355"/>
        <v>0</v>
      </c>
      <c r="EO225" s="30">
        <f t="shared" si="1355"/>
        <v>0</v>
      </c>
      <c r="EP225" s="163">
        <f t="shared" si="1582"/>
        <v>0</v>
      </c>
      <c r="EQ225" s="163">
        <f t="shared" si="1582"/>
        <v>0</v>
      </c>
      <c r="ER225" s="163"/>
      <c r="ES225" s="163"/>
      <c r="ET225" s="30"/>
      <c r="EU225" s="30"/>
      <c r="EV225" s="30"/>
      <c r="EW225" s="30"/>
      <c r="EX225" s="252"/>
      <c r="EY225" s="252"/>
      <c r="EZ225" s="30"/>
      <c r="FA225" s="30"/>
      <c r="FB225" s="30">
        <f t="shared" si="1356"/>
        <v>0</v>
      </c>
      <c r="FC225" s="30">
        <f t="shared" si="1356"/>
        <v>0</v>
      </c>
      <c r="FD225" s="163">
        <f t="shared" si="1583"/>
        <v>0</v>
      </c>
      <c r="FE225" s="163">
        <f t="shared" si="1583"/>
        <v>0</v>
      </c>
      <c r="FF225" s="163"/>
      <c r="FG225" s="163"/>
      <c r="FH225" s="30"/>
      <c r="FI225" s="30"/>
      <c r="FJ225" s="30"/>
      <c r="FK225" s="30"/>
      <c r="FL225" s="252"/>
      <c r="FM225" s="252"/>
      <c r="FN225" s="30"/>
      <c r="FO225" s="30"/>
      <c r="FP225" s="30">
        <f t="shared" si="1357"/>
        <v>0</v>
      </c>
      <c r="FQ225" s="30">
        <f t="shared" si="1357"/>
        <v>0</v>
      </c>
      <c r="FR225" s="163">
        <f t="shared" si="1584"/>
        <v>0</v>
      </c>
      <c r="FS225" s="163">
        <f t="shared" si="1584"/>
        <v>0</v>
      </c>
      <c r="FT225" s="163"/>
      <c r="FU225" s="163"/>
      <c r="FV225" s="30"/>
      <c r="FW225" s="30"/>
      <c r="FX225" s="30"/>
      <c r="FY225" s="30"/>
      <c r="FZ225" s="252"/>
      <c r="GA225" s="252"/>
      <c r="GB225" s="30"/>
      <c r="GC225" s="30"/>
      <c r="GD225" s="30">
        <f t="shared" si="1358"/>
        <v>0</v>
      </c>
      <c r="GE225" s="30">
        <f t="shared" si="1358"/>
        <v>0</v>
      </c>
      <c r="GF225" s="163">
        <f t="shared" si="1467"/>
        <v>0</v>
      </c>
      <c r="GG225" s="163">
        <f t="shared" si="1467"/>
        <v>0</v>
      </c>
      <c r="GH225" s="163"/>
      <c r="GI225" s="163"/>
      <c r="GJ225" s="30"/>
      <c r="GK225" s="30"/>
      <c r="GL225" s="30"/>
      <c r="GM225" s="30"/>
      <c r="GN225" s="252"/>
      <c r="GO225" s="252"/>
      <c r="GP225" s="30"/>
      <c r="GQ225" s="30"/>
      <c r="GR225" s="30">
        <f t="shared" si="1359"/>
        <v>0</v>
      </c>
      <c r="GS225" s="30">
        <f t="shared" si="1359"/>
        <v>0</v>
      </c>
      <c r="GT225" s="163">
        <f t="shared" si="1585"/>
        <v>0</v>
      </c>
      <c r="GU225" s="163">
        <f t="shared" si="1585"/>
        <v>0</v>
      </c>
      <c r="GV225" s="163"/>
      <c r="GW225" s="163"/>
      <c r="GX225" s="30"/>
      <c r="GY225" s="30"/>
      <c r="GZ225" s="30"/>
      <c r="HA225" s="30"/>
      <c r="HB225" s="252"/>
      <c r="HC225" s="252"/>
      <c r="HD225" s="30"/>
      <c r="HE225" s="30"/>
      <c r="HF225" s="30">
        <f t="shared" si="1360"/>
        <v>0</v>
      </c>
      <c r="HG225" s="30">
        <f t="shared" si="1360"/>
        <v>0</v>
      </c>
      <c r="HH225" s="163">
        <f t="shared" si="1468"/>
        <v>0</v>
      </c>
      <c r="HI225" s="163">
        <f t="shared" si="1468"/>
        <v>0</v>
      </c>
      <c r="HJ225" s="163"/>
      <c r="HK225" s="163"/>
      <c r="HL225" s="30"/>
      <c r="HM225" s="30"/>
      <c r="HN225" s="30"/>
      <c r="HO225" s="30"/>
      <c r="HP225" s="252"/>
      <c r="HQ225" s="252"/>
      <c r="HR225" s="30"/>
      <c r="HS225" s="30"/>
      <c r="HT225" s="30">
        <f t="shared" si="1361"/>
        <v>0</v>
      </c>
      <c r="HU225" s="30">
        <f t="shared" si="1361"/>
        <v>0</v>
      </c>
      <c r="HV225" s="163">
        <f t="shared" si="1469"/>
        <v>0</v>
      </c>
      <c r="HW225" s="163">
        <f t="shared" si="1469"/>
        <v>0</v>
      </c>
      <c r="HX225" s="163"/>
      <c r="HY225" s="163"/>
      <c r="HZ225" s="163"/>
      <c r="IA225" s="163"/>
      <c r="IB225" s="163"/>
      <c r="IC225" s="163"/>
      <c r="ID225" s="254"/>
      <c r="IE225" s="254"/>
      <c r="IF225" s="163"/>
      <c r="IG225" s="163"/>
      <c r="IH225" s="163"/>
      <c r="II225" s="163"/>
      <c r="IJ225" s="163">
        <f t="shared" si="1470"/>
        <v>0</v>
      </c>
      <c r="IK225" s="163">
        <f t="shared" si="1470"/>
        <v>0</v>
      </c>
      <c r="IL225" s="163"/>
      <c r="IM225" s="163"/>
      <c r="IN225" s="163"/>
      <c r="IO225" s="163"/>
      <c r="IP225" s="163"/>
      <c r="IQ225" s="163"/>
      <c r="IR225" s="254"/>
      <c r="IS225" s="254"/>
      <c r="IT225" s="163"/>
      <c r="IU225" s="163"/>
      <c r="IV225" s="163"/>
      <c r="IW225" s="163"/>
      <c r="IX225" s="163">
        <f t="shared" si="1307"/>
        <v>0</v>
      </c>
      <c r="IY225" s="163">
        <f t="shared" si="1307"/>
        <v>0</v>
      </c>
      <c r="IZ225" s="163"/>
      <c r="JA225" s="163"/>
      <c r="JB225" s="170"/>
      <c r="JC225" s="242"/>
      <c r="JD225" s="170"/>
      <c r="JE225" s="170"/>
      <c r="JF225" s="238">
        <f t="shared" si="1730"/>
        <v>0</v>
      </c>
      <c r="JG225" s="238">
        <f t="shared" si="1730"/>
        <v>0</v>
      </c>
      <c r="JH225" s="238">
        <f t="shared" si="1730"/>
        <v>0</v>
      </c>
      <c r="JI225" s="238">
        <f t="shared" si="1730"/>
        <v>0</v>
      </c>
      <c r="JJ225" s="238">
        <f t="shared" si="1626"/>
        <v>0</v>
      </c>
      <c r="JK225" s="238">
        <f t="shared" si="1626"/>
        <v>0</v>
      </c>
      <c r="JL225" s="238">
        <f t="shared" si="1629"/>
        <v>0</v>
      </c>
      <c r="JM225" s="238">
        <f t="shared" si="1629"/>
        <v>0</v>
      </c>
      <c r="JN225" s="48"/>
      <c r="JO225" s="18"/>
      <c r="JP225" s="55"/>
      <c r="JQ225" s="55"/>
      <c r="JR225" s="158"/>
    </row>
    <row r="226" spans="1:283" ht="12" hidden="1" x14ac:dyDescent="0.2">
      <c r="A226" s="10">
        <v>1</v>
      </c>
      <c r="B226" s="10"/>
      <c r="C226" s="18"/>
      <c r="D226" s="53"/>
      <c r="E226" s="25"/>
      <c r="F226" s="22"/>
      <c r="G226" s="25"/>
      <c r="H226" s="29"/>
      <c r="I226" s="30"/>
      <c r="J226" s="30"/>
      <c r="K226" s="30"/>
      <c r="L226" s="30"/>
      <c r="M226" s="30"/>
      <c r="N226" s="30"/>
      <c r="O226" s="30"/>
      <c r="P226" s="30"/>
      <c r="Q226" s="30">
        <f t="shared" si="1346"/>
        <v>0</v>
      </c>
      <c r="R226" s="30">
        <f t="shared" si="1347"/>
        <v>0</v>
      </c>
      <c r="S226" s="163">
        <f t="shared" si="1577"/>
        <v>0</v>
      </c>
      <c r="T226" s="163">
        <f t="shared" si="1577"/>
        <v>0</v>
      </c>
      <c r="U226" s="163"/>
      <c r="V226" s="163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163">
        <f t="shared" si="1576"/>
        <v>0</v>
      </c>
      <c r="AH226" s="163">
        <f t="shared" si="1576"/>
        <v>0</v>
      </c>
      <c r="AI226" s="163"/>
      <c r="AJ226" s="163"/>
      <c r="AK226" s="30"/>
      <c r="AL226" s="30"/>
      <c r="AM226" s="30"/>
      <c r="AN226" s="30"/>
      <c r="AO226" s="252"/>
      <c r="AP226" s="252"/>
      <c r="AQ226" s="30"/>
      <c r="AR226" s="30"/>
      <c r="AS226" s="30">
        <f t="shared" si="1348"/>
        <v>0</v>
      </c>
      <c r="AT226" s="30">
        <f t="shared" si="1348"/>
        <v>0</v>
      </c>
      <c r="AU226" s="163">
        <f t="shared" si="1578"/>
        <v>0</v>
      </c>
      <c r="AV226" s="163">
        <f t="shared" si="1578"/>
        <v>0</v>
      </c>
      <c r="AW226" s="163"/>
      <c r="AX226" s="163"/>
      <c r="AY226" s="30"/>
      <c r="AZ226" s="30"/>
      <c r="BA226" s="30"/>
      <c r="BB226" s="30"/>
      <c r="BC226" s="252"/>
      <c r="BD226" s="252"/>
      <c r="BE226" s="30"/>
      <c r="BF226" s="30"/>
      <c r="BG226" s="30">
        <f t="shared" si="1349"/>
        <v>0</v>
      </c>
      <c r="BH226" s="30">
        <f t="shared" si="1349"/>
        <v>0</v>
      </c>
      <c r="BI226" s="163">
        <f t="shared" si="1574"/>
        <v>0</v>
      </c>
      <c r="BJ226" s="163">
        <f t="shared" si="1574"/>
        <v>0</v>
      </c>
      <c r="BK226" s="163"/>
      <c r="BL226" s="163"/>
      <c r="BM226" s="30"/>
      <c r="BN226" s="30"/>
      <c r="BO226" s="30"/>
      <c r="BP226" s="30"/>
      <c r="BQ226" s="252"/>
      <c r="BR226" s="252"/>
      <c r="BS226" s="252"/>
      <c r="BT226" s="252"/>
      <c r="BU226" s="30">
        <f t="shared" si="1734"/>
        <v>0</v>
      </c>
      <c r="BV226" s="30">
        <f t="shared" si="1734"/>
        <v>0</v>
      </c>
      <c r="BW226" s="163">
        <f t="shared" si="1579"/>
        <v>0</v>
      </c>
      <c r="BX226" s="163">
        <f t="shared" si="1579"/>
        <v>0</v>
      </c>
      <c r="BY226" s="163"/>
      <c r="BZ226" s="163"/>
      <c r="CA226" s="30"/>
      <c r="CB226" s="30"/>
      <c r="CC226" s="30"/>
      <c r="CD226" s="30"/>
      <c r="CE226" s="252"/>
      <c r="CF226" s="252"/>
      <c r="CG226" s="30"/>
      <c r="CH226" s="30"/>
      <c r="CI226" s="30">
        <f t="shared" si="1351"/>
        <v>0</v>
      </c>
      <c r="CJ226" s="30">
        <f t="shared" si="1351"/>
        <v>0</v>
      </c>
      <c r="CK226" s="163">
        <f t="shared" si="1580"/>
        <v>0</v>
      </c>
      <c r="CL226" s="163">
        <f t="shared" si="1580"/>
        <v>0</v>
      </c>
      <c r="CM226" s="163"/>
      <c r="CN226" s="163"/>
      <c r="CO226" s="163"/>
      <c r="CP226" s="30"/>
      <c r="CQ226" s="30"/>
      <c r="CR226" s="30"/>
      <c r="CS226" s="30"/>
      <c r="CT226" s="252"/>
      <c r="CU226" s="252"/>
      <c r="CV226" s="30"/>
      <c r="CW226" s="30"/>
      <c r="CX226" s="30">
        <f t="shared" si="1352"/>
        <v>0</v>
      </c>
      <c r="CY226" s="30">
        <f t="shared" si="1352"/>
        <v>0</v>
      </c>
      <c r="CZ226" s="163">
        <f t="shared" si="1465"/>
        <v>0</v>
      </c>
      <c r="DA226" s="163">
        <f t="shared" si="1465"/>
        <v>0</v>
      </c>
      <c r="DB226" s="163"/>
      <c r="DC226" s="163"/>
      <c r="DD226" s="30"/>
      <c r="DE226" s="30"/>
      <c r="DF226" s="30"/>
      <c r="DG226" s="30"/>
      <c r="DH226" s="30"/>
      <c r="DI226" s="30"/>
      <c r="DJ226" s="30"/>
      <c r="DK226" s="30"/>
      <c r="DL226" s="30">
        <f t="shared" si="1353"/>
        <v>0</v>
      </c>
      <c r="DM226" s="30">
        <f t="shared" si="1353"/>
        <v>0</v>
      </c>
      <c r="DN226" s="163">
        <f t="shared" si="1466"/>
        <v>0</v>
      </c>
      <c r="DO226" s="163">
        <f t="shared" si="1466"/>
        <v>0</v>
      </c>
      <c r="DP226" s="163"/>
      <c r="DQ226" s="163"/>
      <c r="DR226" s="30"/>
      <c r="DS226" s="30"/>
      <c r="DT226" s="30"/>
      <c r="DU226" s="30"/>
      <c r="DV226" s="252"/>
      <c r="DW226" s="252"/>
      <c r="DX226" s="30"/>
      <c r="DY226" s="30"/>
      <c r="DZ226" s="30">
        <f t="shared" si="1354"/>
        <v>0</v>
      </c>
      <c r="EA226" s="30">
        <f t="shared" si="1354"/>
        <v>0</v>
      </c>
      <c r="EB226" s="163">
        <f t="shared" si="1581"/>
        <v>0</v>
      </c>
      <c r="EC226" s="163">
        <f t="shared" si="1581"/>
        <v>0</v>
      </c>
      <c r="ED226" s="163"/>
      <c r="EE226" s="163"/>
      <c r="EF226" s="30"/>
      <c r="EG226" s="30"/>
      <c r="EH226" s="30"/>
      <c r="EI226" s="30"/>
      <c r="EJ226" s="252"/>
      <c r="EK226" s="252"/>
      <c r="EL226" s="30"/>
      <c r="EM226" s="30"/>
      <c r="EN226" s="30">
        <f t="shared" si="1355"/>
        <v>0</v>
      </c>
      <c r="EO226" s="30">
        <f t="shared" si="1355"/>
        <v>0</v>
      </c>
      <c r="EP226" s="163">
        <f t="shared" si="1582"/>
        <v>0</v>
      </c>
      <c r="EQ226" s="163">
        <f t="shared" si="1582"/>
        <v>0</v>
      </c>
      <c r="ER226" s="163"/>
      <c r="ES226" s="163"/>
      <c r="ET226" s="30"/>
      <c r="EU226" s="30"/>
      <c r="EV226" s="30"/>
      <c r="EW226" s="30"/>
      <c r="EX226" s="252"/>
      <c r="EY226" s="252"/>
      <c r="EZ226" s="30"/>
      <c r="FA226" s="30"/>
      <c r="FB226" s="30">
        <f t="shared" si="1356"/>
        <v>0</v>
      </c>
      <c r="FC226" s="30">
        <f t="shared" si="1356"/>
        <v>0</v>
      </c>
      <c r="FD226" s="163">
        <f t="shared" si="1583"/>
        <v>0</v>
      </c>
      <c r="FE226" s="163">
        <f t="shared" si="1583"/>
        <v>0</v>
      </c>
      <c r="FF226" s="163"/>
      <c r="FG226" s="163"/>
      <c r="FH226" s="30"/>
      <c r="FI226" s="30"/>
      <c r="FJ226" s="30"/>
      <c r="FK226" s="30"/>
      <c r="FL226" s="252"/>
      <c r="FM226" s="252"/>
      <c r="FN226" s="30"/>
      <c r="FO226" s="30"/>
      <c r="FP226" s="30">
        <f t="shared" si="1357"/>
        <v>0</v>
      </c>
      <c r="FQ226" s="30">
        <f t="shared" si="1357"/>
        <v>0</v>
      </c>
      <c r="FR226" s="163">
        <f t="shared" si="1584"/>
        <v>0</v>
      </c>
      <c r="FS226" s="163">
        <f t="shared" si="1584"/>
        <v>0</v>
      </c>
      <c r="FT226" s="163"/>
      <c r="FU226" s="163"/>
      <c r="FV226" s="30"/>
      <c r="FW226" s="30"/>
      <c r="FX226" s="30"/>
      <c r="FY226" s="30"/>
      <c r="FZ226" s="252"/>
      <c r="GA226" s="252"/>
      <c r="GB226" s="30"/>
      <c r="GC226" s="30"/>
      <c r="GD226" s="30">
        <f t="shared" si="1358"/>
        <v>0</v>
      </c>
      <c r="GE226" s="30">
        <f t="shared" si="1358"/>
        <v>0</v>
      </c>
      <c r="GF226" s="163">
        <f t="shared" si="1467"/>
        <v>0</v>
      </c>
      <c r="GG226" s="163">
        <f t="shared" si="1467"/>
        <v>0</v>
      </c>
      <c r="GH226" s="163"/>
      <c r="GI226" s="163"/>
      <c r="GJ226" s="30"/>
      <c r="GK226" s="30"/>
      <c r="GL226" s="30"/>
      <c r="GM226" s="30"/>
      <c r="GN226" s="252"/>
      <c r="GO226" s="252"/>
      <c r="GP226" s="30"/>
      <c r="GQ226" s="30"/>
      <c r="GR226" s="30">
        <f t="shared" si="1359"/>
        <v>0</v>
      </c>
      <c r="GS226" s="30">
        <f t="shared" si="1359"/>
        <v>0</v>
      </c>
      <c r="GT226" s="163">
        <f t="shared" si="1585"/>
        <v>0</v>
      </c>
      <c r="GU226" s="163">
        <f t="shared" si="1585"/>
        <v>0</v>
      </c>
      <c r="GV226" s="163"/>
      <c r="GW226" s="163"/>
      <c r="GX226" s="30"/>
      <c r="GY226" s="30"/>
      <c r="GZ226" s="30"/>
      <c r="HA226" s="30"/>
      <c r="HB226" s="252"/>
      <c r="HC226" s="252"/>
      <c r="HD226" s="30"/>
      <c r="HE226" s="30"/>
      <c r="HF226" s="30">
        <f t="shared" si="1360"/>
        <v>0</v>
      </c>
      <c r="HG226" s="30">
        <f t="shared" si="1360"/>
        <v>0</v>
      </c>
      <c r="HH226" s="163">
        <f t="shared" si="1468"/>
        <v>0</v>
      </c>
      <c r="HI226" s="163">
        <f t="shared" si="1468"/>
        <v>0</v>
      </c>
      <c r="HJ226" s="163"/>
      <c r="HK226" s="163"/>
      <c r="HL226" s="30"/>
      <c r="HM226" s="30"/>
      <c r="HN226" s="30"/>
      <c r="HO226" s="30"/>
      <c r="HP226" s="252"/>
      <c r="HQ226" s="252"/>
      <c r="HR226" s="30"/>
      <c r="HS226" s="30"/>
      <c r="HT226" s="30">
        <f t="shared" si="1361"/>
        <v>0</v>
      </c>
      <c r="HU226" s="30">
        <f t="shared" si="1361"/>
        <v>0</v>
      </c>
      <c r="HV226" s="163">
        <f t="shared" si="1469"/>
        <v>0</v>
      </c>
      <c r="HW226" s="163">
        <f t="shared" si="1469"/>
        <v>0</v>
      </c>
      <c r="HX226" s="163"/>
      <c r="HY226" s="163"/>
      <c r="HZ226" s="163"/>
      <c r="IA226" s="163"/>
      <c r="IB226" s="163"/>
      <c r="IC226" s="163"/>
      <c r="ID226" s="254"/>
      <c r="IE226" s="254"/>
      <c r="IF226" s="163"/>
      <c r="IG226" s="163"/>
      <c r="IH226" s="163"/>
      <c r="II226" s="163"/>
      <c r="IJ226" s="163">
        <f t="shared" si="1470"/>
        <v>0</v>
      </c>
      <c r="IK226" s="163">
        <f t="shared" si="1470"/>
        <v>0</v>
      </c>
      <c r="IL226" s="163"/>
      <c r="IM226" s="163"/>
      <c r="IN226" s="163"/>
      <c r="IO226" s="163"/>
      <c r="IP226" s="163"/>
      <c r="IQ226" s="163"/>
      <c r="IR226" s="254"/>
      <c r="IS226" s="254"/>
      <c r="IT226" s="163"/>
      <c r="IU226" s="163"/>
      <c r="IV226" s="163"/>
      <c r="IW226" s="163"/>
      <c r="IX226" s="163">
        <f t="shared" si="1307"/>
        <v>0</v>
      </c>
      <c r="IY226" s="163">
        <f t="shared" si="1307"/>
        <v>0</v>
      </c>
      <c r="IZ226" s="163"/>
      <c r="JA226" s="163"/>
      <c r="JB226" s="170"/>
      <c r="JC226" s="242"/>
      <c r="JD226" s="170"/>
      <c r="JE226" s="170"/>
      <c r="JF226" s="238">
        <f t="shared" si="1730"/>
        <v>0</v>
      </c>
      <c r="JG226" s="238">
        <f t="shared" si="1730"/>
        <v>0</v>
      </c>
      <c r="JH226" s="238">
        <f t="shared" si="1730"/>
        <v>0</v>
      </c>
      <c r="JI226" s="238">
        <f t="shared" si="1730"/>
        <v>0</v>
      </c>
      <c r="JJ226" s="238">
        <f t="shared" si="1626"/>
        <v>0</v>
      </c>
      <c r="JK226" s="238">
        <f t="shared" si="1626"/>
        <v>0</v>
      </c>
      <c r="JL226" s="238">
        <f t="shared" si="1629"/>
        <v>0</v>
      </c>
      <c r="JM226" s="238">
        <f t="shared" si="1629"/>
        <v>0</v>
      </c>
      <c r="JN226" s="48"/>
      <c r="JO226" s="18"/>
      <c r="JP226" s="55"/>
      <c r="JQ226" s="55"/>
      <c r="JR226" s="158"/>
    </row>
    <row r="227" spans="1:283" ht="12" hidden="1" x14ac:dyDescent="0.2">
      <c r="A227" s="10">
        <v>1</v>
      </c>
      <c r="B227" s="10"/>
      <c r="C227" s="18"/>
      <c r="D227" s="53"/>
      <c r="E227" s="25"/>
      <c r="F227" s="22"/>
      <c r="G227" s="25"/>
      <c r="H227" s="29"/>
      <c r="I227" s="30"/>
      <c r="J227" s="30"/>
      <c r="K227" s="30"/>
      <c r="L227" s="30"/>
      <c r="M227" s="30"/>
      <c r="N227" s="30"/>
      <c r="O227" s="30"/>
      <c r="P227" s="30"/>
      <c r="Q227" s="30">
        <f t="shared" si="1346"/>
        <v>0</v>
      </c>
      <c r="R227" s="30">
        <f t="shared" si="1347"/>
        <v>0</v>
      </c>
      <c r="S227" s="163">
        <f t="shared" si="1577"/>
        <v>0</v>
      </c>
      <c r="T227" s="163">
        <f t="shared" si="1577"/>
        <v>0</v>
      </c>
      <c r="U227" s="163"/>
      <c r="V227" s="163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163">
        <f t="shared" si="1576"/>
        <v>0</v>
      </c>
      <c r="AH227" s="163">
        <f t="shared" si="1576"/>
        <v>0</v>
      </c>
      <c r="AI227" s="163"/>
      <c r="AJ227" s="163"/>
      <c r="AK227" s="30"/>
      <c r="AL227" s="30"/>
      <c r="AM227" s="30"/>
      <c r="AN227" s="30"/>
      <c r="AO227" s="252"/>
      <c r="AP227" s="252"/>
      <c r="AQ227" s="30"/>
      <c r="AR227" s="30"/>
      <c r="AS227" s="30">
        <f t="shared" si="1348"/>
        <v>0</v>
      </c>
      <c r="AT227" s="30">
        <f t="shared" si="1348"/>
        <v>0</v>
      </c>
      <c r="AU227" s="163">
        <f t="shared" si="1578"/>
        <v>0</v>
      </c>
      <c r="AV227" s="163">
        <f t="shared" si="1578"/>
        <v>0</v>
      </c>
      <c r="AW227" s="163"/>
      <c r="AX227" s="163"/>
      <c r="AY227" s="30"/>
      <c r="AZ227" s="30"/>
      <c r="BA227" s="30"/>
      <c r="BB227" s="30"/>
      <c r="BC227" s="252"/>
      <c r="BD227" s="252"/>
      <c r="BE227" s="30"/>
      <c r="BF227" s="30"/>
      <c r="BG227" s="30">
        <f t="shared" si="1349"/>
        <v>0</v>
      </c>
      <c r="BH227" s="30">
        <f t="shared" si="1349"/>
        <v>0</v>
      </c>
      <c r="BI227" s="163">
        <f t="shared" si="1574"/>
        <v>0</v>
      </c>
      <c r="BJ227" s="163">
        <f t="shared" si="1574"/>
        <v>0</v>
      </c>
      <c r="BK227" s="163"/>
      <c r="BL227" s="163"/>
      <c r="BM227" s="30"/>
      <c r="BN227" s="30"/>
      <c r="BO227" s="30"/>
      <c r="BP227" s="30"/>
      <c r="BQ227" s="252"/>
      <c r="BR227" s="252"/>
      <c r="BS227" s="252"/>
      <c r="BT227" s="252"/>
      <c r="BU227" s="30">
        <f t="shared" si="1734"/>
        <v>0</v>
      </c>
      <c r="BV227" s="30">
        <f t="shared" si="1734"/>
        <v>0</v>
      </c>
      <c r="BW227" s="163">
        <f t="shared" si="1579"/>
        <v>0</v>
      </c>
      <c r="BX227" s="163">
        <f t="shared" si="1579"/>
        <v>0</v>
      </c>
      <c r="BY227" s="163"/>
      <c r="BZ227" s="163"/>
      <c r="CA227" s="30"/>
      <c r="CB227" s="30"/>
      <c r="CC227" s="30"/>
      <c r="CD227" s="30"/>
      <c r="CE227" s="252"/>
      <c r="CF227" s="252"/>
      <c r="CG227" s="30"/>
      <c r="CH227" s="30"/>
      <c r="CI227" s="30">
        <f t="shared" si="1351"/>
        <v>0</v>
      </c>
      <c r="CJ227" s="30">
        <f t="shared" si="1351"/>
        <v>0</v>
      </c>
      <c r="CK227" s="163">
        <f t="shared" si="1580"/>
        <v>0</v>
      </c>
      <c r="CL227" s="163">
        <f t="shared" si="1580"/>
        <v>0</v>
      </c>
      <c r="CM227" s="163"/>
      <c r="CN227" s="163"/>
      <c r="CO227" s="163"/>
      <c r="CP227" s="30"/>
      <c r="CQ227" s="30"/>
      <c r="CR227" s="30"/>
      <c r="CS227" s="30"/>
      <c r="CT227" s="252"/>
      <c r="CU227" s="252"/>
      <c r="CV227" s="30"/>
      <c r="CW227" s="30"/>
      <c r="CX227" s="30">
        <f t="shared" si="1352"/>
        <v>0</v>
      </c>
      <c r="CY227" s="30">
        <f t="shared" si="1352"/>
        <v>0</v>
      </c>
      <c r="CZ227" s="163">
        <f t="shared" si="1465"/>
        <v>0</v>
      </c>
      <c r="DA227" s="163">
        <f t="shared" si="1465"/>
        <v>0</v>
      </c>
      <c r="DB227" s="163"/>
      <c r="DC227" s="163"/>
      <c r="DD227" s="30"/>
      <c r="DE227" s="30"/>
      <c r="DF227" s="30"/>
      <c r="DG227" s="30"/>
      <c r="DH227" s="30"/>
      <c r="DI227" s="30"/>
      <c r="DJ227" s="30"/>
      <c r="DK227" s="30"/>
      <c r="DL227" s="30">
        <f t="shared" si="1353"/>
        <v>0</v>
      </c>
      <c r="DM227" s="30">
        <f t="shared" si="1353"/>
        <v>0</v>
      </c>
      <c r="DN227" s="163">
        <f t="shared" si="1466"/>
        <v>0</v>
      </c>
      <c r="DO227" s="163">
        <f t="shared" si="1466"/>
        <v>0</v>
      </c>
      <c r="DP227" s="163"/>
      <c r="DQ227" s="163"/>
      <c r="DR227" s="30"/>
      <c r="DS227" s="30"/>
      <c r="DT227" s="30"/>
      <c r="DU227" s="30"/>
      <c r="DV227" s="252"/>
      <c r="DW227" s="252"/>
      <c r="DX227" s="30"/>
      <c r="DY227" s="30"/>
      <c r="DZ227" s="30">
        <f t="shared" si="1354"/>
        <v>0</v>
      </c>
      <c r="EA227" s="30">
        <f t="shared" si="1354"/>
        <v>0</v>
      </c>
      <c r="EB227" s="163">
        <f t="shared" si="1581"/>
        <v>0</v>
      </c>
      <c r="EC227" s="163">
        <f t="shared" si="1581"/>
        <v>0</v>
      </c>
      <c r="ED227" s="163"/>
      <c r="EE227" s="163"/>
      <c r="EF227" s="30"/>
      <c r="EG227" s="30"/>
      <c r="EH227" s="30"/>
      <c r="EI227" s="30"/>
      <c r="EJ227" s="252"/>
      <c r="EK227" s="252"/>
      <c r="EL227" s="30"/>
      <c r="EM227" s="30"/>
      <c r="EN227" s="30">
        <f t="shared" si="1355"/>
        <v>0</v>
      </c>
      <c r="EO227" s="30">
        <f t="shared" si="1355"/>
        <v>0</v>
      </c>
      <c r="EP227" s="163">
        <f t="shared" si="1582"/>
        <v>0</v>
      </c>
      <c r="EQ227" s="163">
        <f t="shared" si="1582"/>
        <v>0</v>
      </c>
      <c r="ER227" s="163"/>
      <c r="ES227" s="163"/>
      <c r="ET227" s="30"/>
      <c r="EU227" s="30"/>
      <c r="EV227" s="30"/>
      <c r="EW227" s="30"/>
      <c r="EX227" s="252"/>
      <c r="EY227" s="252"/>
      <c r="EZ227" s="30"/>
      <c r="FA227" s="30"/>
      <c r="FB227" s="30">
        <f t="shared" si="1356"/>
        <v>0</v>
      </c>
      <c r="FC227" s="30">
        <f t="shared" si="1356"/>
        <v>0</v>
      </c>
      <c r="FD227" s="163">
        <f t="shared" si="1583"/>
        <v>0</v>
      </c>
      <c r="FE227" s="163">
        <f t="shared" si="1583"/>
        <v>0</v>
      </c>
      <c r="FF227" s="163"/>
      <c r="FG227" s="163"/>
      <c r="FH227" s="30"/>
      <c r="FI227" s="30"/>
      <c r="FJ227" s="30"/>
      <c r="FK227" s="30"/>
      <c r="FL227" s="252"/>
      <c r="FM227" s="252"/>
      <c r="FN227" s="30"/>
      <c r="FO227" s="30"/>
      <c r="FP227" s="30">
        <f t="shared" si="1357"/>
        <v>0</v>
      </c>
      <c r="FQ227" s="30">
        <f t="shared" si="1357"/>
        <v>0</v>
      </c>
      <c r="FR227" s="163">
        <f t="shared" si="1584"/>
        <v>0</v>
      </c>
      <c r="FS227" s="163">
        <f t="shared" si="1584"/>
        <v>0</v>
      </c>
      <c r="FT227" s="163"/>
      <c r="FU227" s="163"/>
      <c r="FV227" s="30"/>
      <c r="FW227" s="30"/>
      <c r="FX227" s="30"/>
      <c r="FY227" s="30"/>
      <c r="FZ227" s="252"/>
      <c r="GA227" s="252"/>
      <c r="GB227" s="30"/>
      <c r="GC227" s="30"/>
      <c r="GD227" s="30">
        <f t="shared" si="1358"/>
        <v>0</v>
      </c>
      <c r="GE227" s="30">
        <f t="shared" si="1358"/>
        <v>0</v>
      </c>
      <c r="GF227" s="163">
        <f t="shared" si="1467"/>
        <v>0</v>
      </c>
      <c r="GG227" s="163">
        <f t="shared" si="1467"/>
        <v>0</v>
      </c>
      <c r="GH227" s="163"/>
      <c r="GI227" s="163"/>
      <c r="GJ227" s="30"/>
      <c r="GK227" s="30"/>
      <c r="GL227" s="30"/>
      <c r="GM227" s="30"/>
      <c r="GN227" s="252"/>
      <c r="GO227" s="252"/>
      <c r="GP227" s="30"/>
      <c r="GQ227" s="30"/>
      <c r="GR227" s="30">
        <f t="shared" si="1359"/>
        <v>0</v>
      </c>
      <c r="GS227" s="30">
        <f t="shared" si="1359"/>
        <v>0</v>
      </c>
      <c r="GT227" s="163">
        <f t="shared" si="1585"/>
        <v>0</v>
      </c>
      <c r="GU227" s="163">
        <f t="shared" si="1585"/>
        <v>0</v>
      </c>
      <c r="GV227" s="163"/>
      <c r="GW227" s="163"/>
      <c r="GX227" s="30"/>
      <c r="GY227" s="30"/>
      <c r="GZ227" s="30"/>
      <c r="HA227" s="30"/>
      <c r="HB227" s="252"/>
      <c r="HC227" s="252"/>
      <c r="HD227" s="30"/>
      <c r="HE227" s="30"/>
      <c r="HF227" s="30">
        <f t="shared" si="1360"/>
        <v>0</v>
      </c>
      <c r="HG227" s="30">
        <f t="shared" si="1360"/>
        <v>0</v>
      </c>
      <c r="HH227" s="163">
        <f t="shared" si="1468"/>
        <v>0</v>
      </c>
      <c r="HI227" s="163">
        <f t="shared" si="1468"/>
        <v>0</v>
      </c>
      <c r="HJ227" s="163"/>
      <c r="HK227" s="163"/>
      <c r="HL227" s="30"/>
      <c r="HM227" s="30"/>
      <c r="HN227" s="30"/>
      <c r="HO227" s="30"/>
      <c r="HP227" s="252"/>
      <c r="HQ227" s="252"/>
      <c r="HR227" s="30"/>
      <c r="HS227" s="30"/>
      <c r="HT227" s="30">
        <f t="shared" si="1361"/>
        <v>0</v>
      </c>
      <c r="HU227" s="30">
        <f t="shared" si="1361"/>
        <v>0</v>
      </c>
      <c r="HV227" s="163">
        <f t="shared" si="1469"/>
        <v>0</v>
      </c>
      <c r="HW227" s="163">
        <f t="shared" si="1469"/>
        <v>0</v>
      </c>
      <c r="HX227" s="163"/>
      <c r="HY227" s="163"/>
      <c r="HZ227" s="163"/>
      <c r="IA227" s="163"/>
      <c r="IB227" s="163"/>
      <c r="IC227" s="163"/>
      <c r="ID227" s="254"/>
      <c r="IE227" s="254"/>
      <c r="IF227" s="163"/>
      <c r="IG227" s="163"/>
      <c r="IH227" s="163"/>
      <c r="II227" s="163"/>
      <c r="IJ227" s="163">
        <f t="shared" si="1470"/>
        <v>0</v>
      </c>
      <c r="IK227" s="163">
        <f t="shared" si="1470"/>
        <v>0</v>
      </c>
      <c r="IL227" s="163"/>
      <c r="IM227" s="163"/>
      <c r="IN227" s="163"/>
      <c r="IO227" s="163"/>
      <c r="IP227" s="163"/>
      <c r="IQ227" s="163"/>
      <c r="IR227" s="254"/>
      <c r="IS227" s="254"/>
      <c r="IT227" s="163"/>
      <c r="IU227" s="163"/>
      <c r="IV227" s="163"/>
      <c r="IW227" s="163"/>
      <c r="IX227" s="163">
        <f t="shared" si="1307"/>
        <v>0</v>
      </c>
      <c r="IY227" s="163">
        <f t="shared" si="1307"/>
        <v>0</v>
      </c>
      <c r="IZ227" s="163"/>
      <c r="JA227" s="163"/>
      <c r="JB227" s="170"/>
      <c r="JC227" s="242"/>
      <c r="JD227" s="170"/>
      <c r="JE227" s="170"/>
      <c r="JF227" s="238">
        <f t="shared" si="1730"/>
        <v>0</v>
      </c>
      <c r="JG227" s="238">
        <f t="shared" si="1730"/>
        <v>0</v>
      </c>
      <c r="JH227" s="238">
        <f t="shared" si="1730"/>
        <v>0</v>
      </c>
      <c r="JI227" s="238">
        <f t="shared" si="1730"/>
        <v>0</v>
      </c>
      <c r="JJ227" s="238">
        <f t="shared" si="1626"/>
        <v>0</v>
      </c>
      <c r="JK227" s="238">
        <f t="shared" si="1626"/>
        <v>0</v>
      </c>
      <c r="JL227" s="238">
        <f t="shared" si="1629"/>
        <v>0</v>
      </c>
      <c r="JM227" s="238">
        <f t="shared" si="1629"/>
        <v>0</v>
      </c>
      <c r="JN227" s="48"/>
      <c r="JO227" s="18"/>
      <c r="JP227" s="55"/>
      <c r="JQ227" s="55"/>
      <c r="JR227" s="158"/>
    </row>
    <row r="228" spans="1:283" ht="12" hidden="1" x14ac:dyDescent="0.2">
      <c r="A228" s="10">
        <v>1</v>
      </c>
      <c r="B228" s="10"/>
      <c r="C228" s="18"/>
      <c r="D228" s="53"/>
      <c r="E228" s="25"/>
      <c r="F228" s="22"/>
      <c r="G228" s="25"/>
      <c r="H228" s="29"/>
      <c r="I228" s="30"/>
      <c r="J228" s="30"/>
      <c r="K228" s="30"/>
      <c r="L228" s="30"/>
      <c r="M228" s="30"/>
      <c r="N228" s="30"/>
      <c r="O228" s="30"/>
      <c r="P228" s="30"/>
      <c r="Q228" s="30">
        <f t="shared" si="1346"/>
        <v>0</v>
      </c>
      <c r="R228" s="30">
        <f t="shared" si="1347"/>
        <v>0</v>
      </c>
      <c r="S228" s="163">
        <f t="shared" si="1577"/>
        <v>0</v>
      </c>
      <c r="T228" s="163">
        <f t="shared" si="1577"/>
        <v>0</v>
      </c>
      <c r="U228" s="163"/>
      <c r="V228" s="163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163">
        <f t="shared" si="1576"/>
        <v>0</v>
      </c>
      <c r="AH228" s="163">
        <f t="shared" si="1576"/>
        <v>0</v>
      </c>
      <c r="AI228" s="163"/>
      <c r="AJ228" s="163"/>
      <c r="AK228" s="30"/>
      <c r="AL228" s="30"/>
      <c r="AM228" s="30"/>
      <c r="AN228" s="30"/>
      <c r="AO228" s="252"/>
      <c r="AP228" s="252"/>
      <c r="AQ228" s="30"/>
      <c r="AR228" s="30"/>
      <c r="AS228" s="30">
        <f t="shared" si="1348"/>
        <v>0</v>
      </c>
      <c r="AT228" s="30">
        <f t="shared" si="1348"/>
        <v>0</v>
      </c>
      <c r="AU228" s="163">
        <f t="shared" si="1578"/>
        <v>0</v>
      </c>
      <c r="AV228" s="163">
        <f t="shared" si="1578"/>
        <v>0</v>
      </c>
      <c r="AW228" s="163"/>
      <c r="AX228" s="163"/>
      <c r="AY228" s="30"/>
      <c r="AZ228" s="30"/>
      <c r="BA228" s="30"/>
      <c r="BB228" s="30"/>
      <c r="BC228" s="252"/>
      <c r="BD228" s="252"/>
      <c r="BE228" s="30"/>
      <c r="BF228" s="30"/>
      <c r="BG228" s="30">
        <f t="shared" si="1349"/>
        <v>0</v>
      </c>
      <c r="BH228" s="30">
        <f t="shared" si="1349"/>
        <v>0</v>
      </c>
      <c r="BI228" s="163">
        <f t="shared" si="1574"/>
        <v>0</v>
      </c>
      <c r="BJ228" s="163">
        <f t="shared" si="1574"/>
        <v>0</v>
      </c>
      <c r="BK228" s="163"/>
      <c r="BL228" s="163"/>
      <c r="BM228" s="30"/>
      <c r="BN228" s="30"/>
      <c r="BO228" s="30"/>
      <c r="BP228" s="30"/>
      <c r="BQ228" s="252"/>
      <c r="BR228" s="252"/>
      <c r="BS228" s="252"/>
      <c r="BT228" s="252"/>
      <c r="BU228" s="30">
        <f t="shared" si="1734"/>
        <v>0</v>
      </c>
      <c r="BV228" s="30">
        <f t="shared" si="1734"/>
        <v>0</v>
      </c>
      <c r="BW228" s="163">
        <f t="shared" si="1579"/>
        <v>0</v>
      </c>
      <c r="BX228" s="163">
        <f t="shared" si="1579"/>
        <v>0</v>
      </c>
      <c r="BY228" s="163"/>
      <c r="BZ228" s="163"/>
      <c r="CA228" s="30"/>
      <c r="CB228" s="30"/>
      <c r="CC228" s="30"/>
      <c r="CD228" s="30"/>
      <c r="CE228" s="252"/>
      <c r="CF228" s="252"/>
      <c r="CG228" s="30"/>
      <c r="CH228" s="30"/>
      <c r="CI228" s="30">
        <f t="shared" si="1351"/>
        <v>0</v>
      </c>
      <c r="CJ228" s="30">
        <f t="shared" si="1351"/>
        <v>0</v>
      </c>
      <c r="CK228" s="163">
        <f t="shared" si="1580"/>
        <v>0</v>
      </c>
      <c r="CL228" s="163">
        <f t="shared" si="1580"/>
        <v>0</v>
      </c>
      <c r="CM228" s="163"/>
      <c r="CN228" s="163"/>
      <c r="CO228" s="163"/>
      <c r="CP228" s="30"/>
      <c r="CQ228" s="30"/>
      <c r="CR228" s="30"/>
      <c r="CS228" s="30"/>
      <c r="CT228" s="252"/>
      <c r="CU228" s="252"/>
      <c r="CV228" s="30"/>
      <c r="CW228" s="30"/>
      <c r="CX228" s="30">
        <f t="shared" si="1352"/>
        <v>0</v>
      </c>
      <c r="CY228" s="30">
        <f t="shared" si="1352"/>
        <v>0</v>
      </c>
      <c r="CZ228" s="163">
        <f t="shared" si="1465"/>
        <v>0</v>
      </c>
      <c r="DA228" s="163">
        <f t="shared" si="1465"/>
        <v>0</v>
      </c>
      <c r="DB228" s="163"/>
      <c r="DC228" s="163"/>
      <c r="DD228" s="30"/>
      <c r="DE228" s="30"/>
      <c r="DF228" s="30"/>
      <c r="DG228" s="30"/>
      <c r="DH228" s="30"/>
      <c r="DI228" s="30"/>
      <c r="DJ228" s="30"/>
      <c r="DK228" s="30"/>
      <c r="DL228" s="30">
        <f t="shared" si="1353"/>
        <v>0</v>
      </c>
      <c r="DM228" s="30">
        <f t="shared" si="1353"/>
        <v>0</v>
      </c>
      <c r="DN228" s="163">
        <f t="shared" si="1466"/>
        <v>0</v>
      </c>
      <c r="DO228" s="163">
        <f t="shared" si="1466"/>
        <v>0</v>
      </c>
      <c r="DP228" s="163"/>
      <c r="DQ228" s="163"/>
      <c r="DR228" s="30"/>
      <c r="DS228" s="30"/>
      <c r="DT228" s="30"/>
      <c r="DU228" s="30"/>
      <c r="DV228" s="252"/>
      <c r="DW228" s="252"/>
      <c r="DX228" s="30"/>
      <c r="DY228" s="30"/>
      <c r="DZ228" s="30">
        <f t="shared" si="1354"/>
        <v>0</v>
      </c>
      <c r="EA228" s="30">
        <f t="shared" si="1354"/>
        <v>0</v>
      </c>
      <c r="EB228" s="163">
        <f t="shared" si="1581"/>
        <v>0</v>
      </c>
      <c r="EC228" s="163">
        <f t="shared" si="1581"/>
        <v>0</v>
      </c>
      <c r="ED228" s="163"/>
      <c r="EE228" s="163"/>
      <c r="EF228" s="30"/>
      <c r="EG228" s="30"/>
      <c r="EH228" s="30"/>
      <c r="EI228" s="30"/>
      <c r="EJ228" s="252"/>
      <c r="EK228" s="252"/>
      <c r="EL228" s="30"/>
      <c r="EM228" s="30"/>
      <c r="EN228" s="30">
        <f t="shared" si="1355"/>
        <v>0</v>
      </c>
      <c r="EO228" s="30">
        <f t="shared" si="1355"/>
        <v>0</v>
      </c>
      <c r="EP228" s="163">
        <f t="shared" si="1582"/>
        <v>0</v>
      </c>
      <c r="EQ228" s="163">
        <f t="shared" si="1582"/>
        <v>0</v>
      </c>
      <c r="ER228" s="163"/>
      <c r="ES228" s="163"/>
      <c r="ET228" s="30"/>
      <c r="EU228" s="30"/>
      <c r="EV228" s="30"/>
      <c r="EW228" s="30"/>
      <c r="EX228" s="252"/>
      <c r="EY228" s="252"/>
      <c r="EZ228" s="30"/>
      <c r="FA228" s="30"/>
      <c r="FB228" s="30">
        <f t="shared" si="1356"/>
        <v>0</v>
      </c>
      <c r="FC228" s="30">
        <f t="shared" si="1356"/>
        <v>0</v>
      </c>
      <c r="FD228" s="163">
        <f t="shared" si="1583"/>
        <v>0</v>
      </c>
      <c r="FE228" s="163">
        <f t="shared" si="1583"/>
        <v>0</v>
      </c>
      <c r="FF228" s="163"/>
      <c r="FG228" s="163"/>
      <c r="FH228" s="30"/>
      <c r="FI228" s="30"/>
      <c r="FJ228" s="30"/>
      <c r="FK228" s="30"/>
      <c r="FL228" s="252"/>
      <c r="FM228" s="252"/>
      <c r="FN228" s="30"/>
      <c r="FO228" s="30"/>
      <c r="FP228" s="30">
        <f t="shared" si="1357"/>
        <v>0</v>
      </c>
      <c r="FQ228" s="30">
        <f t="shared" si="1357"/>
        <v>0</v>
      </c>
      <c r="FR228" s="163">
        <f t="shared" si="1584"/>
        <v>0</v>
      </c>
      <c r="FS228" s="163">
        <f t="shared" si="1584"/>
        <v>0</v>
      </c>
      <c r="FT228" s="163"/>
      <c r="FU228" s="163"/>
      <c r="FV228" s="30"/>
      <c r="FW228" s="30"/>
      <c r="FX228" s="30"/>
      <c r="FY228" s="30"/>
      <c r="FZ228" s="252"/>
      <c r="GA228" s="252"/>
      <c r="GB228" s="30"/>
      <c r="GC228" s="30"/>
      <c r="GD228" s="30">
        <f t="shared" si="1358"/>
        <v>0</v>
      </c>
      <c r="GE228" s="30">
        <f t="shared" si="1358"/>
        <v>0</v>
      </c>
      <c r="GF228" s="163">
        <f t="shared" si="1467"/>
        <v>0</v>
      </c>
      <c r="GG228" s="163">
        <f t="shared" si="1467"/>
        <v>0</v>
      </c>
      <c r="GH228" s="163"/>
      <c r="GI228" s="163"/>
      <c r="GJ228" s="30"/>
      <c r="GK228" s="30"/>
      <c r="GL228" s="30"/>
      <c r="GM228" s="30"/>
      <c r="GN228" s="252"/>
      <c r="GO228" s="252"/>
      <c r="GP228" s="30"/>
      <c r="GQ228" s="30"/>
      <c r="GR228" s="30">
        <f t="shared" si="1359"/>
        <v>0</v>
      </c>
      <c r="GS228" s="30">
        <f t="shared" si="1359"/>
        <v>0</v>
      </c>
      <c r="GT228" s="163">
        <f t="shared" si="1585"/>
        <v>0</v>
      </c>
      <c r="GU228" s="163">
        <f t="shared" si="1585"/>
        <v>0</v>
      </c>
      <c r="GV228" s="163"/>
      <c r="GW228" s="163"/>
      <c r="GX228" s="30"/>
      <c r="GY228" s="30"/>
      <c r="GZ228" s="30"/>
      <c r="HA228" s="30"/>
      <c r="HB228" s="252"/>
      <c r="HC228" s="252"/>
      <c r="HD228" s="30"/>
      <c r="HE228" s="30"/>
      <c r="HF228" s="30">
        <f t="shared" si="1360"/>
        <v>0</v>
      </c>
      <c r="HG228" s="30">
        <f t="shared" si="1360"/>
        <v>0</v>
      </c>
      <c r="HH228" s="163">
        <f t="shared" si="1468"/>
        <v>0</v>
      </c>
      <c r="HI228" s="163">
        <f t="shared" si="1468"/>
        <v>0</v>
      </c>
      <c r="HJ228" s="163"/>
      <c r="HK228" s="163"/>
      <c r="HL228" s="30"/>
      <c r="HM228" s="30"/>
      <c r="HN228" s="30"/>
      <c r="HO228" s="30"/>
      <c r="HP228" s="252"/>
      <c r="HQ228" s="252"/>
      <c r="HR228" s="30"/>
      <c r="HS228" s="30"/>
      <c r="HT228" s="30">
        <f t="shared" si="1361"/>
        <v>0</v>
      </c>
      <c r="HU228" s="30">
        <f t="shared" si="1361"/>
        <v>0</v>
      </c>
      <c r="HV228" s="163">
        <f t="shared" si="1469"/>
        <v>0</v>
      </c>
      <c r="HW228" s="163">
        <f t="shared" si="1469"/>
        <v>0</v>
      </c>
      <c r="HX228" s="163"/>
      <c r="HY228" s="163"/>
      <c r="HZ228" s="163"/>
      <c r="IA228" s="163"/>
      <c r="IB228" s="163"/>
      <c r="IC228" s="163"/>
      <c r="ID228" s="254"/>
      <c r="IE228" s="254"/>
      <c r="IF228" s="163"/>
      <c r="IG228" s="163"/>
      <c r="IH228" s="163"/>
      <c r="II228" s="163"/>
      <c r="IJ228" s="163">
        <f t="shared" si="1470"/>
        <v>0</v>
      </c>
      <c r="IK228" s="163">
        <f t="shared" si="1470"/>
        <v>0</v>
      </c>
      <c r="IL228" s="163"/>
      <c r="IM228" s="163"/>
      <c r="IN228" s="163"/>
      <c r="IO228" s="163"/>
      <c r="IP228" s="163"/>
      <c r="IQ228" s="163"/>
      <c r="IR228" s="254"/>
      <c r="IS228" s="254"/>
      <c r="IT228" s="163"/>
      <c r="IU228" s="163"/>
      <c r="IV228" s="163"/>
      <c r="IW228" s="163"/>
      <c r="IX228" s="163">
        <f t="shared" si="1307"/>
        <v>0</v>
      </c>
      <c r="IY228" s="163">
        <f t="shared" si="1307"/>
        <v>0</v>
      </c>
      <c r="IZ228" s="163"/>
      <c r="JA228" s="163"/>
      <c r="JB228" s="170"/>
      <c r="JC228" s="242"/>
      <c r="JD228" s="170"/>
      <c r="JE228" s="170"/>
      <c r="JF228" s="238">
        <f t="shared" si="1730"/>
        <v>0</v>
      </c>
      <c r="JG228" s="238">
        <f t="shared" si="1730"/>
        <v>0</v>
      </c>
      <c r="JH228" s="238">
        <f t="shared" si="1730"/>
        <v>0</v>
      </c>
      <c r="JI228" s="238">
        <f t="shared" si="1730"/>
        <v>0</v>
      </c>
      <c r="JJ228" s="238">
        <f t="shared" si="1626"/>
        <v>0</v>
      </c>
      <c r="JK228" s="238">
        <f t="shared" si="1626"/>
        <v>0</v>
      </c>
      <c r="JL228" s="238">
        <f t="shared" si="1629"/>
        <v>0</v>
      </c>
      <c r="JM228" s="238">
        <f t="shared" si="1629"/>
        <v>0</v>
      </c>
      <c r="JN228" s="48"/>
      <c r="JO228" s="18"/>
      <c r="JP228" s="55"/>
      <c r="JQ228" s="55"/>
      <c r="JR228" s="158"/>
    </row>
    <row r="229" spans="1:283" ht="25.5" x14ac:dyDescent="0.25">
      <c r="A229" s="10">
        <v>1</v>
      </c>
      <c r="B229" s="10">
        <v>1</v>
      </c>
      <c r="C229" s="443"/>
      <c r="D229" s="432"/>
      <c r="E229" s="432"/>
      <c r="F229" s="440" t="s">
        <v>46</v>
      </c>
      <c r="G229" s="28"/>
      <c r="H229" s="231"/>
      <c r="I229" s="34">
        <f>SUM(I230,I235,I240,I245,I250,I255,I260,I265,I270,I275,I280)</f>
        <v>0</v>
      </c>
      <c r="J229" s="34">
        <f t="shared" ref="J229:CE229" si="1735">SUM(J230,J235,J240,J245,J250,J255,J260,J265,J270,J275,J280)</f>
        <v>0</v>
      </c>
      <c r="K229" s="230">
        <f t="shared" ref="K229:K230" si="1736">SUM(I229/12*$B$2)</f>
        <v>0</v>
      </c>
      <c r="L229" s="230">
        <f t="shared" ref="L229:L230" si="1737">SUM(J229/12*$B$2)</f>
        <v>0</v>
      </c>
      <c r="M229" s="34">
        <f t="shared" si="1735"/>
        <v>0</v>
      </c>
      <c r="N229" s="34">
        <f t="shared" si="1735"/>
        <v>0</v>
      </c>
      <c r="O229" s="34">
        <f t="shared" si="1735"/>
        <v>0</v>
      </c>
      <c r="P229" s="34">
        <f t="shared" si="1735"/>
        <v>0</v>
      </c>
      <c r="Q229" s="34">
        <f t="shared" si="1735"/>
        <v>0</v>
      </c>
      <c r="R229" s="34">
        <f t="shared" si="1735"/>
        <v>0</v>
      </c>
      <c r="S229" s="249">
        <f t="shared" si="1577"/>
        <v>0</v>
      </c>
      <c r="T229" s="249">
        <f t="shared" si="1577"/>
        <v>0</v>
      </c>
      <c r="U229" s="348">
        <f t="shared" ref="U229:U230" si="1738">$H229</f>
        <v>0</v>
      </c>
      <c r="V229" s="347"/>
      <c r="W229" s="34">
        <f t="shared" si="1735"/>
        <v>848</v>
      </c>
      <c r="X229" s="34">
        <f t="shared" si="1735"/>
        <v>168840728.8766</v>
      </c>
      <c r="Y229" s="34">
        <f t="shared" ref="Y229:Z230" si="1739">SUM(W229/12*$B$2)</f>
        <v>636</v>
      </c>
      <c r="Z229" s="34">
        <f t="shared" si="1739"/>
        <v>126630546.65744999</v>
      </c>
      <c r="AA229" s="34">
        <f t="shared" si="1735"/>
        <v>728</v>
      </c>
      <c r="AB229" s="34">
        <f t="shared" si="1735"/>
        <v>147299574.57000035</v>
      </c>
      <c r="AC229" s="34">
        <f t="shared" si="1735"/>
        <v>95</v>
      </c>
      <c r="AD229" s="34">
        <f t="shared" si="1735"/>
        <v>19948232.819999993</v>
      </c>
      <c r="AE229" s="34">
        <f t="shared" si="1735"/>
        <v>823</v>
      </c>
      <c r="AF229" s="34">
        <f t="shared" si="1735"/>
        <v>167247807.39000034</v>
      </c>
      <c r="AG229" s="502">
        <f t="shared" si="1576"/>
        <v>92</v>
      </c>
      <c r="AH229" s="502">
        <f t="shared" si="1576"/>
        <v>20669027.91255036</v>
      </c>
      <c r="AI229" s="348">
        <f t="shared" ref="AI229:AI230" si="1740">$H229</f>
        <v>0</v>
      </c>
      <c r="AJ229" s="348"/>
      <c r="AK229" s="324">
        <f t="shared" si="1735"/>
        <v>0</v>
      </c>
      <c r="AL229" s="34">
        <f t="shared" si="1735"/>
        <v>0</v>
      </c>
      <c r="AM229" s="34">
        <f t="shared" ref="AM229:AN230" si="1741">SUM(AK229/12*$B$2)</f>
        <v>0</v>
      </c>
      <c r="AN229" s="34">
        <f t="shared" si="1741"/>
        <v>0</v>
      </c>
      <c r="AO229" s="34">
        <f t="shared" si="1735"/>
        <v>0</v>
      </c>
      <c r="AP229" s="34">
        <f t="shared" si="1735"/>
        <v>0</v>
      </c>
      <c r="AQ229" s="34">
        <f t="shared" si="1735"/>
        <v>0</v>
      </c>
      <c r="AR229" s="34">
        <f t="shared" si="1735"/>
        <v>0</v>
      </c>
      <c r="AS229" s="34">
        <f t="shared" si="1735"/>
        <v>0</v>
      </c>
      <c r="AT229" s="34">
        <f t="shared" si="1735"/>
        <v>0</v>
      </c>
      <c r="AU229" s="249">
        <f t="shared" si="1578"/>
        <v>0</v>
      </c>
      <c r="AV229" s="249">
        <f t="shared" si="1578"/>
        <v>0</v>
      </c>
      <c r="AW229" s="348">
        <f t="shared" ref="AW229:AW230" si="1742">$H229</f>
        <v>0</v>
      </c>
      <c r="AX229" s="347"/>
      <c r="AY229" s="34">
        <f t="shared" si="1735"/>
        <v>0</v>
      </c>
      <c r="AZ229" s="34">
        <f t="shared" si="1735"/>
        <v>0</v>
      </c>
      <c r="BA229" s="34">
        <f t="shared" ref="BA229:BB230" si="1743">SUM(AY229/12*$B$2)</f>
        <v>0</v>
      </c>
      <c r="BB229" s="34">
        <f t="shared" si="1743"/>
        <v>0</v>
      </c>
      <c r="BC229" s="34">
        <f t="shared" si="1735"/>
        <v>0</v>
      </c>
      <c r="BD229" s="34">
        <f t="shared" si="1735"/>
        <v>0</v>
      </c>
      <c r="BE229" s="34">
        <f t="shared" si="1735"/>
        <v>0</v>
      </c>
      <c r="BF229" s="34">
        <f t="shared" si="1735"/>
        <v>0</v>
      </c>
      <c r="BG229" s="34">
        <f t="shared" si="1735"/>
        <v>0</v>
      </c>
      <c r="BH229" s="34">
        <f t="shared" si="1735"/>
        <v>0</v>
      </c>
      <c r="BI229" s="249">
        <f t="shared" si="1574"/>
        <v>0</v>
      </c>
      <c r="BJ229" s="249">
        <f t="shared" si="1574"/>
        <v>0</v>
      </c>
      <c r="BK229" s="348">
        <f t="shared" ref="BK229:BK230" si="1744">$H229</f>
        <v>0</v>
      </c>
      <c r="BL229" s="347"/>
      <c r="BM229" s="34">
        <f t="shared" si="1735"/>
        <v>452</v>
      </c>
      <c r="BN229" s="34">
        <f t="shared" si="1735"/>
        <v>100570722.13604999</v>
      </c>
      <c r="BO229" s="34">
        <f t="shared" ref="BO229:BP230" si="1745">SUM(BM229/12*$B$2)</f>
        <v>339</v>
      </c>
      <c r="BP229" s="34">
        <f t="shared" si="1745"/>
        <v>75428041.602037489</v>
      </c>
      <c r="BQ229" s="34">
        <f t="shared" si="1735"/>
        <v>387</v>
      </c>
      <c r="BR229" s="34">
        <f t="shared" si="1735"/>
        <v>85483216.039999902</v>
      </c>
      <c r="BS229" s="34">
        <f t="shared" si="1735"/>
        <v>22</v>
      </c>
      <c r="BT229" s="34">
        <f t="shared" si="1735"/>
        <v>5111780.5699999984</v>
      </c>
      <c r="BU229" s="34">
        <f t="shared" si="1735"/>
        <v>409</v>
      </c>
      <c r="BV229" s="34">
        <f t="shared" si="1735"/>
        <v>90594996.609999895</v>
      </c>
      <c r="BW229" s="249">
        <f t="shared" si="1579"/>
        <v>48</v>
      </c>
      <c r="BX229" s="249">
        <f t="shared" si="1579"/>
        <v>10055174.437962413</v>
      </c>
      <c r="BY229" s="348">
        <f t="shared" ref="BY229:BY230" si="1746">$H229</f>
        <v>0</v>
      </c>
      <c r="BZ229" s="348"/>
      <c r="CA229" s="417">
        <f t="shared" si="1735"/>
        <v>1127</v>
      </c>
      <c r="CB229" s="417">
        <f t="shared" si="1735"/>
        <v>314775972.96235001</v>
      </c>
      <c r="CC229" s="417">
        <f t="shared" ref="CC229:CD230" si="1747">SUM(CA229/12*$B$2)</f>
        <v>845.25</v>
      </c>
      <c r="CD229" s="417">
        <f t="shared" si="1747"/>
        <v>236081979.72176251</v>
      </c>
      <c r="CE229" s="417">
        <f t="shared" si="1735"/>
        <v>896</v>
      </c>
      <c r="CF229" s="417">
        <f t="shared" ref="CF229:FB229" si="1748">SUM(CF230,CF235,CF240,CF245,CF250,CF255,CF260,CF265,CF270,CF275,CF280)</f>
        <v>250119705.23000127</v>
      </c>
      <c r="CG229" s="417">
        <f t="shared" si="1748"/>
        <v>643</v>
      </c>
      <c r="CH229" s="417">
        <f t="shared" si="1748"/>
        <v>182001408.58999982</v>
      </c>
      <c r="CI229" s="34">
        <f t="shared" si="1748"/>
        <v>1539</v>
      </c>
      <c r="CJ229" s="34">
        <f t="shared" si="1748"/>
        <v>432121113.82000107</v>
      </c>
      <c r="CK229" s="420">
        <f t="shared" si="1580"/>
        <v>50.75</v>
      </c>
      <c r="CL229" s="420">
        <f t="shared" si="1580"/>
        <v>14037725.508238763</v>
      </c>
      <c r="CM229" s="348">
        <f t="shared" ref="CM229:CM230" si="1749">$H229</f>
        <v>0</v>
      </c>
      <c r="CN229" s="347"/>
      <c r="CO229" s="347"/>
      <c r="CP229" s="34">
        <f t="shared" si="1748"/>
        <v>0</v>
      </c>
      <c r="CQ229" s="34">
        <f t="shared" si="1748"/>
        <v>0</v>
      </c>
      <c r="CR229" s="34">
        <f t="shared" ref="CR229:CR230" si="1750">SUM(CP229/12*$B$2)</f>
        <v>0</v>
      </c>
      <c r="CS229" s="34">
        <f t="shared" ref="CS229:CS230" si="1751">SUM(CQ229/12*$B$2)</f>
        <v>0</v>
      </c>
      <c r="CT229" s="34">
        <f t="shared" si="1748"/>
        <v>0</v>
      </c>
      <c r="CU229" s="34">
        <f t="shared" si="1748"/>
        <v>0</v>
      </c>
      <c r="CV229" s="34">
        <f t="shared" si="1748"/>
        <v>0</v>
      </c>
      <c r="CW229" s="34">
        <f t="shared" si="1748"/>
        <v>0</v>
      </c>
      <c r="CX229" s="34">
        <f t="shared" si="1748"/>
        <v>0</v>
      </c>
      <c r="CY229" s="34">
        <f t="shared" si="1748"/>
        <v>0</v>
      </c>
      <c r="CZ229" s="249">
        <f t="shared" si="1465"/>
        <v>0</v>
      </c>
      <c r="DA229" s="249">
        <f t="shared" si="1465"/>
        <v>0</v>
      </c>
      <c r="DB229" s="348">
        <f t="shared" ref="DB229:DB230" si="1752">$H229</f>
        <v>0</v>
      </c>
      <c r="DC229" s="347"/>
      <c r="DD229" s="34">
        <f t="shared" si="1748"/>
        <v>0</v>
      </c>
      <c r="DE229" s="34">
        <f t="shared" si="1748"/>
        <v>0</v>
      </c>
      <c r="DF229" s="34">
        <f t="shared" ref="DF229:DG230" si="1753">SUM(DD229/12*$B$2)</f>
        <v>0</v>
      </c>
      <c r="DG229" s="34">
        <f t="shared" si="1753"/>
        <v>0</v>
      </c>
      <c r="DH229" s="34">
        <f t="shared" si="1748"/>
        <v>0</v>
      </c>
      <c r="DI229" s="34">
        <f t="shared" si="1748"/>
        <v>0</v>
      </c>
      <c r="DJ229" s="34">
        <f t="shared" si="1748"/>
        <v>0</v>
      </c>
      <c r="DK229" s="34">
        <f t="shared" si="1748"/>
        <v>0</v>
      </c>
      <c r="DL229" s="34">
        <f t="shared" si="1748"/>
        <v>0</v>
      </c>
      <c r="DM229" s="34">
        <f t="shared" si="1748"/>
        <v>0</v>
      </c>
      <c r="DN229" s="249">
        <f t="shared" si="1466"/>
        <v>0</v>
      </c>
      <c r="DO229" s="249">
        <f t="shared" si="1466"/>
        <v>0</v>
      </c>
      <c r="DP229" s="348">
        <f t="shared" ref="DP229:DP230" si="1754">$H229</f>
        <v>0</v>
      </c>
      <c r="DQ229" s="347"/>
      <c r="DR229" s="34">
        <f t="shared" si="1748"/>
        <v>0</v>
      </c>
      <c r="DS229" s="34">
        <f t="shared" si="1748"/>
        <v>0</v>
      </c>
      <c r="DT229" s="34">
        <f t="shared" ref="DT229:DU230" si="1755">SUM(DR229/12*$B$2)</f>
        <v>0</v>
      </c>
      <c r="DU229" s="34">
        <f t="shared" si="1755"/>
        <v>0</v>
      </c>
      <c r="DV229" s="34">
        <f t="shared" si="1748"/>
        <v>0</v>
      </c>
      <c r="DW229" s="34">
        <f t="shared" si="1748"/>
        <v>0</v>
      </c>
      <c r="DX229" s="34">
        <f t="shared" si="1748"/>
        <v>0</v>
      </c>
      <c r="DY229" s="34">
        <f t="shared" si="1748"/>
        <v>0</v>
      </c>
      <c r="DZ229" s="34">
        <f t="shared" si="1748"/>
        <v>0</v>
      </c>
      <c r="EA229" s="34">
        <f t="shared" si="1748"/>
        <v>0</v>
      </c>
      <c r="EB229" s="249">
        <f t="shared" si="1581"/>
        <v>0</v>
      </c>
      <c r="EC229" s="249">
        <f t="shared" si="1581"/>
        <v>0</v>
      </c>
      <c r="ED229" s="348">
        <f t="shared" ref="ED229:ED230" si="1756">$H229</f>
        <v>0</v>
      </c>
      <c r="EE229" s="347"/>
      <c r="EF229" s="34">
        <f t="shared" si="1748"/>
        <v>0</v>
      </c>
      <c r="EG229" s="34">
        <f t="shared" si="1748"/>
        <v>0</v>
      </c>
      <c r="EH229" s="34">
        <f t="shared" ref="EH229:EI230" si="1757">SUM(EF229/12*$B$2)</f>
        <v>0</v>
      </c>
      <c r="EI229" s="34">
        <f t="shared" si="1757"/>
        <v>0</v>
      </c>
      <c r="EJ229" s="34">
        <f t="shared" si="1748"/>
        <v>0</v>
      </c>
      <c r="EK229" s="34">
        <f t="shared" si="1748"/>
        <v>0</v>
      </c>
      <c r="EL229" s="34">
        <f t="shared" si="1748"/>
        <v>0</v>
      </c>
      <c r="EM229" s="34">
        <f t="shared" si="1748"/>
        <v>0</v>
      </c>
      <c r="EN229" s="34">
        <f t="shared" si="1748"/>
        <v>0</v>
      </c>
      <c r="EO229" s="34">
        <f t="shared" si="1748"/>
        <v>0</v>
      </c>
      <c r="EP229" s="163">
        <f t="shared" si="1582"/>
        <v>0</v>
      </c>
      <c r="EQ229" s="163">
        <f t="shared" si="1582"/>
        <v>0</v>
      </c>
      <c r="ER229" s="348">
        <f t="shared" ref="ER229:ER230" si="1758">$H229</f>
        <v>0</v>
      </c>
      <c r="ES229" s="347"/>
      <c r="ET229" s="34">
        <f t="shared" si="1748"/>
        <v>0</v>
      </c>
      <c r="EU229" s="34">
        <f t="shared" si="1748"/>
        <v>0</v>
      </c>
      <c r="EV229" s="34">
        <f t="shared" ref="EV229:EW230" si="1759">SUM(ET229/12*$B$2)</f>
        <v>0</v>
      </c>
      <c r="EW229" s="34">
        <f t="shared" si="1759"/>
        <v>0</v>
      </c>
      <c r="EX229" s="34">
        <f t="shared" si="1748"/>
        <v>0</v>
      </c>
      <c r="EY229" s="34">
        <f t="shared" si="1748"/>
        <v>0</v>
      </c>
      <c r="EZ229" s="34">
        <f t="shared" si="1748"/>
        <v>0</v>
      </c>
      <c r="FA229" s="34">
        <f t="shared" si="1748"/>
        <v>0</v>
      </c>
      <c r="FB229" s="34">
        <f t="shared" si="1748"/>
        <v>0</v>
      </c>
      <c r="FC229" s="34">
        <f t="shared" ref="FC229:HU229" si="1760">SUM(FC230,FC235,FC240,FC245,FC250,FC255,FC260,FC265,FC270,FC275,FC280)</f>
        <v>0</v>
      </c>
      <c r="FD229" s="249">
        <f t="shared" si="1583"/>
        <v>0</v>
      </c>
      <c r="FE229" s="249">
        <f t="shared" si="1583"/>
        <v>0</v>
      </c>
      <c r="FF229" s="348">
        <f t="shared" ref="FF229:FF230" si="1761">$H229</f>
        <v>0</v>
      </c>
      <c r="FG229" s="347"/>
      <c r="FH229" s="515">
        <f t="shared" si="1760"/>
        <v>175</v>
      </c>
      <c r="FI229" s="517">
        <f t="shared" si="1760"/>
        <v>35267546.003949992</v>
      </c>
      <c r="FJ229" s="515">
        <f t="shared" ref="FJ229:FJ230" si="1762">SUM(FH229/12*$B$2)</f>
        <v>131.25</v>
      </c>
      <c r="FK229" s="515">
        <f t="shared" ref="FK229:FK230" si="1763">SUM(FI229/12*$B$2)</f>
        <v>26450659.502962492</v>
      </c>
      <c r="FL229" s="515">
        <f t="shared" si="1760"/>
        <v>173</v>
      </c>
      <c r="FM229" s="517">
        <f t="shared" si="1760"/>
        <v>35675571.380000003</v>
      </c>
      <c r="FN229" s="34">
        <f t="shared" si="1760"/>
        <v>20</v>
      </c>
      <c r="FO229" s="34">
        <f t="shared" si="1760"/>
        <v>3974959.3499999996</v>
      </c>
      <c r="FP229" s="515">
        <f t="shared" si="1760"/>
        <v>193</v>
      </c>
      <c r="FQ229" s="515">
        <f t="shared" si="1760"/>
        <v>39650530.730000004</v>
      </c>
      <c r="FR229" s="516">
        <f t="shared" si="1584"/>
        <v>41.75</v>
      </c>
      <c r="FS229" s="516">
        <f t="shared" si="1584"/>
        <v>9224911.8770375103</v>
      </c>
      <c r="FT229" s="348">
        <f t="shared" ref="FT229:FT230" si="1764">$H229</f>
        <v>0</v>
      </c>
      <c r="FU229" s="347"/>
      <c r="FV229" s="34">
        <f t="shared" si="1760"/>
        <v>0</v>
      </c>
      <c r="FW229" s="34">
        <f t="shared" si="1760"/>
        <v>0</v>
      </c>
      <c r="FX229" s="34">
        <f t="shared" ref="FX229:FY230" si="1765">SUM(FV229/12*$B$2)</f>
        <v>0</v>
      </c>
      <c r="FY229" s="34">
        <f t="shared" si="1765"/>
        <v>0</v>
      </c>
      <c r="FZ229" s="34">
        <f t="shared" si="1760"/>
        <v>0</v>
      </c>
      <c r="GA229" s="34">
        <f t="shared" si="1760"/>
        <v>0</v>
      </c>
      <c r="GB229" s="34">
        <f t="shared" si="1760"/>
        <v>0</v>
      </c>
      <c r="GC229" s="34">
        <f t="shared" si="1760"/>
        <v>0</v>
      </c>
      <c r="GD229" s="34">
        <f t="shared" si="1760"/>
        <v>0</v>
      </c>
      <c r="GE229" s="34">
        <f t="shared" si="1760"/>
        <v>0</v>
      </c>
      <c r="GF229" s="249">
        <f t="shared" si="1467"/>
        <v>0</v>
      </c>
      <c r="GG229" s="249">
        <f t="shared" si="1467"/>
        <v>0</v>
      </c>
      <c r="GH229" s="348">
        <f t="shared" ref="GH229:GH230" si="1766">$H229</f>
        <v>0</v>
      </c>
      <c r="GI229" s="347" t="e">
        <f t="shared" ref="GI229:GI230" si="1767">GA229/FZ229</f>
        <v>#DIV/0!</v>
      </c>
      <c r="GJ229" s="34">
        <f t="shared" si="1760"/>
        <v>0</v>
      </c>
      <c r="GK229" s="34">
        <f t="shared" si="1760"/>
        <v>0</v>
      </c>
      <c r="GL229" s="34">
        <f t="shared" ref="GL229:GM230" si="1768">SUM(GJ229/12*$B$2)</f>
        <v>0</v>
      </c>
      <c r="GM229" s="34">
        <f t="shared" si="1768"/>
        <v>0</v>
      </c>
      <c r="GN229" s="34">
        <f t="shared" si="1760"/>
        <v>0</v>
      </c>
      <c r="GO229" s="34">
        <f t="shared" si="1760"/>
        <v>0</v>
      </c>
      <c r="GP229" s="34">
        <f t="shared" si="1760"/>
        <v>0</v>
      </c>
      <c r="GQ229" s="34">
        <f t="shared" si="1760"/>
        <v>0</v>
      </c>
      <c r="GR229" s="34">
        <f t="shared" si="1760"/>
        <v>0</v>
      </c>
      <c r="GS229" s="34">
        <f t="shared" si="1760"/>
        <v>0</v>
      </c>
      <c r="GT229" s="249">
        <f t="shared" si="1585"/>
        <v>0</v>
      </c>
      <c r="GU229" s="249">
        <f t="shared" si="1585"/>
        <v>0</v>
      </c>
      <c r="GV229" s="348">
        <f t="shared" ref="GV229:GV230" si="1769">$H229</f>
        <v>0</v>
      </c>
      <c r="GW229" s="347"/>
      <c r="GX229" s="34">
        <f t="shared" si="1760"/>
        <v>0</v>
      </c>
      <c r="GY229" s="34">
        <f t="shared" si="1760"/>
        <v>0</v>
      </c>
      <c r="GZ229" s="34">
        <f t="shared" ref="GZ229:HA230" si="1770">SUM(GX229/12*$B$2)</f>
        <v>0</v>
      </c>
      <c r="HA229" s="34">
        <f t="shared" si="1770"/>
        <v>0</v>
      </c>
      <c r="HB229" s="34">
        <f t="shared" si="1760"/>
        <v>0</v>
      </c>
      <c r="HC229" s="34">
        <f t="shared" si="1760"/>
        <v>0</v>
      </c>
      <c r="HD229" s="34">
        <f t="shared" si="1760"/>
        <v>0</v>
      </c>
      <c r="HE229" s="34">
        <f t="shared" si="1760"/>
        <v>0</v>
      </c>
      <c r="HF229" s="34">
        <f t="shared" si="1760"/>
        <v>0</v>
      </c>
      <c r="HG229" s="34">
        <f t="shared" si="1760"/>
        <v>0</v>
      </c>
      <c r="HH229" s="249">
        <f t="shared" si="1468"/>
        <v>0</v>
      </c>
      <c r="HI229" s="249">
        <f t="shared" si="1468"/>
        <v>0</v>
      </c>
      <c r="HJ229" s="348">
        <f t="shared" ref="HJ229:HJ230" si="1771">$H229</f>
        <v>0</v>
      </c>
      <c r="HK229" s="347" t="e">
        <f t="shared" ref="HK229:HK230" si="1772">HC229/HB229</f>
        <v>#DIV/0!</v>
      </c>
      <c r="HL229" s="34">
        <f t="shared" si="1760"/>
        <v>160</v>
      </c>
      <c r="HM229" s="34">
        <f t="shared" si="1760"/>
        <v>30651883.942900002</v>
      </c>
      <c r="HN229" s="34">
        <f t="shared" ref="HN229:HO230" si="1773">SUM(HL229/12*$B$2)</f>
        <v>120</v>
      </c>
      <c r="HO229" s="34">
        <f t="shared" si="1773"/>
        <v>22988912.957175002</v>
      </c>
      <c r="HP229" s="34">
        <f t="shared" si="1760"/>
        <v>265</v>
      </c>
      <c r="HQ229" s="34">
        <f t="shared" si="1760"/>
        <v>54621997.559999965</v>
      </c>
      <c r="HR229" s="34">
        <f t="shared" si="1760"/>
        <v>0</v>
      </c>
      <c r="HS229" s="34">
        <f t="shared" si="1760"/>
        <v>0</v>
      </c>
      <c r="HT229" s="34">
        <f t="shared" si="1760"/>
        <v>265</v>
      </c>
      <c r="HU229" s="34">
        <f t="shared" si="1760"/>
        <v>54621997.559999965</v>
      </c>
      <c r="HV229" s="249">
        <f t="shared" si="1469"/>
        <v>145</v>
      </c>
      <c r="HW229" s="249">
        <f t="shared" si="1469"/>
        <v>31633084.602824964</v>
      </c>
      <c r="HX229" s="348">
        <f t="shared" ref="HX229:HX230" si="1774">$H229</f>
        <v>0</v>
      </c>
      <c r="HY229" s="347">
        <f t="shared" ref="HY229:HY231" si="1775">HQ229/HP229</f>
        <v>206120.74550943382</v>
      </c>
      <c r="HZ229" s="515">
        <f t="shared" ref="HZ229:IA229" si="1776">SUM(HZ230,HZ235,HZ240,HZ245,HZ250,HZ255,HZ260,HZ265,HZ270,HZ275,HZ280)</f>
        <v>0</v>
      </c>
      <c r="IA229" s="515">
        <f t="shared" si="1776"/>
        <v>0</v>
      </c>
      <c r="IB229" s="515">
        <f t="shared" ref="IB229" si="1777">SUM(HZ229/12*$B$2)</f>
        <v>0</v>
      </c>
      <c r="IC229" s="515">
        <f t="shared" ref="IC229" si="1778">SUM(IA229/12*$B$2)</f>
        <v>0</v>
      </c>
      <c r="ID229" s="515">
        <f t="shared" ref="ID229:II229" si="1779">SUM(ID230,ID235,ID240,ID245,ID250,ID255,ID260,ID265,ID270,ID275,ID280)</f>
        <v>0</v>
      </c>
      <c r="IE229" s="515">
        <f t="shared" si="1779"/>
        <v>0</v>
      </c>
      <c r="IF229" s="34">
        <f t="shared" si="1779"/>
        <v>0</v>
      </c>
      <c r="IG229" s="34">
        <f t="shared" si="1779"/>
        <v>0</v>
      </c>
      <c r="IH229" s="34">
        <f t="shared" si="1779"/>
        <v>0</v>
      </c>
      <c r="II229" s="34">
        <f t="shared" si="1779"/>
        <v>0</v>
      </c>
      <c r="IJ229" s="524">
        <f t="shared" si="1470"/>
        <v>0</v>
      </c>
      <c r="IK229" s="524">
        <f t="shared" si="1470"/>
        <v>0</v>
      </c>
      <c r="IL229" s="348">
        <f t="shared" ref="IL229:IL230" si="1780">$H229</f>
        <v>0</v>
      </c>
      <c r="IM229" s="347" t="e">
        <f t="shared" ref="IM229:IM230" si="1781">IE229/ID229</f>
        <v>#DIV/0!</v>
      </c>
      <c r="IN229" s="515">
        <f t="shared" ref="IN229:IO229" si="1782">SUM(IN230,IN235,IN240,IN245,IN250,IN255,IN260,IN265,IN270,IN275,IN280)</f>
        <v>16</v>
      </c>
      <c r="IO229" s="515">
        <f t="shared" si="1782"/>
        <v>4170306.1642</v>
      </c>
      <c r="IP229" s="515">
        <f>SUM(IN229/12*9)</f>
        <v>12</v>
      </c>
      <c r="IQ229" s="515">
        <f>SUM(IO229/4*1)</f>
        <v>1042576.54105</v>
      </c>
      <c r="IR229" s="515">
        <f t="shared" ref="IR229:IW229" si="1783">SUM(IR230,IR235,IR240,IR245,IR250,IR255,IR260,IR265,IR270,IR275,IR280)</f>
        <v>0</v>
      </c>
      <c r="IS229" s="515">
        <f t="shared" si="1783"/>
        <v>0</v>
      </c>
      <c r="IT229" s="34">
        <f t="shared" si="1783"/>
        <v>0</v>
      </c>
      <c r="IU229" s="34">
        <f t="shared" si="1783"/>
        <v>0</v>
      </c>
      <c r="IV229" s="34">
        <f t="shared" si="1783"/>
        <v>0</v>
      </c>
      <c r="IW229" s="34">
        <f t="shared" si="1783"/>
        <v>0</v>
      </c>
      <c r="IX229" s="524">
        <f t="shared" si="1307"/>
        <v>-12</v>
      </c>
      <c r="IY229" s="524">
        <f t="shared" si="1307"/>
        <v>-1042576.54105</v>
      </c>
      <c r="IZ229" s="348">
        <f t="shared" ref="IZ229:IZ230" si="1784">$H229</f>
        <v>0</v>
      </c>
      <c r="JA229" s="347" t="e">
        <f t="shared" ref="JA229:JA230" si="1785">IS229/IR229</f>
        <v>#DIV/0!</v>
      </c>
      <c r="JB229" s="524">
        <f t="shared" ref="JB229:JE230" si="1786">I229+W229+AK229+AY229+BM229+CA229+CP229+DD229+DR229+EF229+ET229+FH229+FV229+GJ229+GX229+HL229+HZ229+IN229</f>
        <v>2778</v>
      </c>
      <c r="JC229" s="526">
        <f t="shared" si="1786"/>
        <v>654277160.08604991</v>
      </c>
      <c r="JD229" s="540">
        <f t="shared" si="1786"/>
        <v>2083.5</v>
      </c>
      <c r="JE229" s="526">
        <f t="shared" si="1786"/>
        <v>488622716.98243749</v>
      </c>
      <c r="JF229" s="524">
        <f t="shared" ref="JF229:JI229" si="1787">SUM(JF230,JF235,JF240,JF245,JF250,JF255,JF260,JF265,JF270,JF275,JF280)</f>
        <v>2449</v>
      </c>
      <c r="JG229" s="524">
        <f t="shared" si="1787"/>
        <v>573200064.78000152</v>
      </c>
      <c r="JH229" s="239">
        <f t="shared" si="1787"/>
        <v>780</v>
      </c>
      <c r="JI229" s="239">
        <f t="shared" si="1787"/>
        <v>211036381.32999977</v>
      </c>
      <c r="JJ229" s="239">
        <f t="shared" si="1626"/>
        <v>3229</v>
      </c>
      <c r="JK229" s="239">
        <f t="shared" si="1626"/>
        <v>784236446.11000133</v>
      </c>
      <c r="JL229" s="524">
        <f t="shared" si="1629"/>
        <v>365.5</v>
      </c>
      <c r="JM229" s="524">
        <f t="shared" si="1629"/>
        <v>84577347.79756403</v>
      </c>
      <c r="JN229" s="73">
        <f t="shared" ref="JN229:JO230" si="1788">JF229/JD229</f>
        <v>1.1754259659227262</v>
      </c>
      <c r="JO229" s="73">
        <f t="shared" si="1788"/>
        <v>1.1730933598828235</v>
      </c>
      <c r="JP229" s="55"/>
      <c r="JQ229" s="55"/>
      <c r="JR229" s="378">
        <f t="shared" ref="JR229" si="1789">SUM(JP229-JQ229)</f>
        <v>0</v>
      </c>
      <c r="JS229" s="382">
        <f t="shared" ref="JS229:JS231" si="1790">JI229/JH229</f>
        <v>270559.46324358945</v>
      </c>
      <c r="JU229" s="552">
        <f>SUBTOTAL(9,JU230:JU275)</f>
        <v>1056</v>
      </c>
      <c r="JV229" s="552">
        <f>SUBTOTAL(9,JV230:JV275)</f>
        <v>292976096.73395002</v>
      </c>
    </row>
    <row r="230" spans="1:283" ht="15" x14ac:dyDescent="0.25">
      <c r="A230" s="10">
        <v>1</v>
      </c>
      <c r="B230" s="10">
        <v>1</v>
      </c>
      <c r="C230" s="443"/>
      <c r="D230" s="432"/>
      <c r="E230" s="432"/>
      <c r="F230" s="436" t="s">
        <v>158</v>
      </c>
      <c r="G230" s="258">
        <v>31</v>
      </c>
      <c r="H230" s="257">
        <v>181699.51689999999</v>
      </c>
      <c r="I230" s="230">
        <f>VLOOKUP($G230,'ВМП план'!$A$8:$AS$56,12,0)</f>
        <v>0</v>
      </c>
      <c r="J230" s="230">
        <f>VLOOKUP($G230,'ВМП план'!$A$8:$AS$56,13,0)</f>
        <v>0</v>
      </c>
      <c r="K230" s="230">
        <f t="shared" si="1736"/>
        <v>0</v>
      </c>
      <c r="L230" s="230">
        <f t="shared" si="1737"/>
        <v>0</v>
      </c>
      <c r="M230" s="34">
        <f>SUM(M231:M234)</f>
        <v>0</v>
      </c>
      <c r="N230" s="34">
        <f t="shared" ref="N230:P230" si="1791">SUM(N231:N234)</f>
        <v>0</v>
      </c>
      <c r="O230" s="34">
        <f t="shared" si="1791"/>
        <v>0</v>
      </c>
      <c r="P230" s="34">
        <f t="shared" si="1791"/>
        <v>0</v>
      </c>
      <c r="Q230" s="94">
        <f t="shared" si="1346"/>
        <v>0</v>
      </c>
      <c r="R230" s="94">
        <f t="shared" si="1347"/>
        <v>0</v>
      </c>
      <c r="S230" s="249">
        <f t="shared" si="1577"/>
        <v>0</v>
      </c>
      <c r="T230" s="249">
        <f t="shared" si="1577"/>
        <v>0</v>
      </c>
      <c r="U230" s="348">
        <f t="shared" si="1738"/>
        <v>181699.51689999999</v>
      </c>
      <c r="V230" s="347"/>
      <c r="W230" s="230">
        <f>VLOOKUP($G230,'ВМП план'!$A$8:$AS$56,10,0)</f>
        <v>445</v>
      </c>
      <c r="X230" s="230">
        <f>VLOOKUP($G230,'ВМП план'!$A$8:$AS$56,11,0)</f>
        <v>80856285.020499989</v>
      </c>
      <c r="Y230" s="34">
        <f t="shared" si="1739"/>
        <v>333.75</v>
      </c>
      <c r="Z230" s="34">
        <f t="shared" si="1739"/>
        <v>60642213.765374988</v>
      </c>
      <c r="AA230" s="34">
        <f>SUM(AA231:AA234)</f>
        <v>330</v>
      </c>
      <c r="AB230" s="34">
        <f t="shared" ref="AB230:AD230" si="1792">SUM(AB231:AB234)</f>
        <v>59960841.600000404</v>
      </c>
      <c r="AC230" s="34">
        <f t="shared" si="1792"/>
        <v>43</v>
      </c>
      <c r="AD230" s="34">
        <f t="shared" si="1792"/>
        <v>7813079.359999991</v>
      </c>
      <c r="AE230" s="34">
        <f t="shared" ref="AE230:AF230" si="1793">SUM(AA230+AC230)</f>
        <v>373</v>
      </c>
      <c r="AF230" s="34">
        <f t="shared" si="1793"/>
        <v>67773920.960000396</v>
      </c>
      <c r="AG230" s="502">
        <f t="shared" si="1576"/>
        <v>-3.75</v>
      </c>
      <c r="AH230" s="502">
        <f t="shared" si="1576"/>
        <v>-681372.1653745845</v>
      </c>
      <c r="AI230" s="348">
        <f t="shared" si="1740"/>
        <v>181699.51689999999</v>
      </c>
      <c r="AJ230" s="348">
        <f t="shared" ref="AJ230:AJ231" si="1794">AB230/AA230</f>
        <v>181699.52000000121</v>
      </c>
      <c r="AK230" s="322">
        <f>VLOOKUP($G230,'ВМП план'!$A$8:$AS$56,14,0)</f>
        <v>0</v>
      </c>
      <c r="AL230" s="230">
        <f>VLOOKUP($G230,'ВМП план'!$A$8:$AS$56,15,0)</f>
        <v>0</v>
      </c>
      <c r="AM230" s="34">
        <f t="shared" si="1741"/>
        <v>0</v>
      </c>
      <c r="AN230" s="34">
        <f t="shared" si="1741"/>
        <v>0</v>
      </c>
      <c r="AO230" s="34">
        <f>SUM(AO231:AO234)</f>
        <v>0</v>
      </c>
      <c r="AP230" s="34">
        <f t="shared" ref="AP230:AR230" si="1795">SUM(AP231:AP234)</f>
        <v>0</v>
      </c>
      <c r="AQ230" s="34">
        <f t="shared" si="1795"/>
        <v>0</v>
      </c>
      <c r="AR230" s="34">
        <f t="shared" si="1795"/>
        <v>0</v>
      </c>
      <c r="AS230" s="94">
        <f t="shared" si="1348"/>
        <v>0</v>
      </c>
      <c r="AT230" s="94">
        <f t="shared" si="1348"/>
        <v>0</v>
      </c>
      <c r="AU230" s="249">
        <f t="shared" si="1578"/>
        <v>0</v>
      </c>
      <c r="AV230" s="249">
        <f t="shared" si="1578"/>
        <v>0</v>
      </c>
      <c r="AW230" s="348">
        <f t="shared" si="1742"/>
        <v>181699.51689999999</v>
      </c>
      <c r="AX230" s="347"/>
      <c r="AY230" s="230">
        <f>VLOOKUP($G230,'ВМП план'!$A$8:$AS$56,16,0)</f>
        <v>0</v>
      </c>
      <c r="AZ230" s="230">
        <f>VLOOKUP($G230,'ВМП план'!$A$8:$AS$56,17,0)</f>
        <v>0</v>
      </c>
      <c r="BA230" s="34">
        <f t="shared" si="1743"/>
        <v>0</v>
      </c>
      <c r="BB230" s="34">
        <f t="shared" si="1743"/>
        <v>0</v>
      </c>
      <c r="BC230" s="34">
        <f>SUM(BC231:BC234)</f>
        <v>0</v>
      </c>
      <c r="BD230" s="34">
        <f t="shared" ref="BD230:BF230" si="1796">SUM(BD231:BD234)</f>
        <v>0</v>
      </c>
      <c r="BE230" s="34">
        <f t="shared" si="1796"/>
        <v>0</v>
      </c>
      <c r="BF230" s="34">
        <f t="shared" si="1796"/>
        <v>0</v>
      </c>
      <c r="BG230" s="94">
        <f t="shared" si="1349"/>
        <v>0</v>
      </c>
      <c r="BH230" s="94">
        <f t="shared" si="1349"/>
        <v>0</v>
      </c>
      <c r="BI230" s="249">
        <f t="shared" si="1574"/>
        <v>0</v>
      </c>
      <c r="BJ230" s="249">
        <f t="shared" si="1574"/>
        <v>0</v>
      </c>
      <c r="BK230" s="348">
        <f t="shared" si="1744"/>
        <v>181699.51689999999</v>
      </c>
      <c r="BL230" s="347"/>
      <c r="BM230" s="230">
        <f>VLOOKUP($G230,'ВМП план'!$A$8:$AS$56,8,0)</f>
        <v>40</v>
      </c>
      <c r="BN230" s="230">
        <f>VLOOKUP($G230,'ВМП план'!$A$8:$AS$56,9,0)</f>
        <v>7267980.675999999</v>
      </c>
      <c r="BO230" s="34">
        <f t="shared" si="1745"/>
        <v>30</v>
      </c>
      <c r="BP230" s="34">
        <f t="shared" si="1745"/>
        <v>5450985.5069999993</v>
      </c>
      <c r="BQ230" s="34">
        <f>SUM(BQ231:BQ234)</f>
        <v>36</v>
      </c>
      <c r="BR230" s="34">
        <f t="shared" ref="BR230:BT230" si="1797">SUM(BR231:BR234)</f>
        <v>6541182.7199999942</v>
      </c>
      <c r="BS230" s="34">
        <f t="shared" si="1797"/>
        <v>2</v>
      </c>
      <c r="BT230" s="34">
        <f t="shared" si="1797"/>
        <v>363399.04</v>
      </c>
      <c r="BU230" s="94">
        <f t="shared" si="1374"/>
        <v>38</v>
      </c>
      <c r="BV230" s="94">
        <f t="shared" si="1375"/>
        <v>6904581.7599999942</v>
      </c>
      <c r="BW230" s="249">
        <f t="shared" si="1579"/>
        <v>6</v>
      </c>
      <c r="BX230" s="249">
        <f t="shared" si="1579"/>
        <v>1090197.2129999949</v>
      </c>
      <c r="BY230" s="348">
        <f t="shared" si="1746"/>
        <v>181699.51689999999</v>
      </c>
      <c r="BZ230" s="348">
        <f t="shared" ref="BZ230" si="1798">BR230/BQ230</f>
        <v>181699.51999999984</v>
      </c>
      <c r="CA230" s="418">
        <f>VLOOKUP($G230,'ВМП план'!$A$8:$AS$56,18,0)</f>
        <v>1</v>
      </c>
      <c r="CB230" s="418">
        <f>VLOOKUP($G230,'ВМП план'!$A$8:$AS$56,19,0)</f>
        <v>181699.51689999999</v>
      </c>
      <c r="CC230" s="417">
        <f t="shared" si="1747"/>
        <v>0.75</v>
      </c>
      <c r="CD230" s="417">
        <f t="shared" si="1747"/>
        <v>136274.63767499998</v>
      </c>
      <c r="CE230" s="419">
        <f>SUM(CE231:CE234)</f>
        <v>2</v>
      </c>
      <c r="CF230" s="419">
        <f t="shared" ref="CF230:CH230" si="1799">SUM(CF231:CF234)</f>
        <v>363399.04</v>
      </c>
      <c r="CG230" s="418">
        <f t="shared" si="1799"/>
        <v>0</v>
      </c>
      <c r="CH230" s="418">
        <f t="shared" si="1799"/>
        <v>0</v>
      </c>
      <c r="CI230" s="30">
        <f t="shared" si="1351"/>
        <v>2</v>
      </c>
      <c r="CJ230" s="30">
        <f t="shared" si="1351"/>
        <v>363399.04</v>
      </c>
      <c r="CK230" s="420">
        <f t="shared" si="1580"/>
        <v>1.25</v>
      </c>
      <c r="CL230" s="420">
        <f t="shared" si="1580"/>
        <v>227124.402325</v>
      </c>
      <c r="CM230" s="348">
        <f t="shared" si="1749"/>
        <v>181699.51689999999</v>
      </c>
      <c r="CN230" s="347">
        <f t="shared" ref="CN230" si="1800">CF230/CE230</f>
        <v>181699.52</v>
      </c>
      <c r="CO230" s="347"/>
      <c r="CP230" s="230">
        <f>VLOOKUP($G230,'ВМП план'!$A$8:$AS$56,20,0)</f>
        <v>0</v>
      </c>
      <c r="CQ230" s="230">
        <f>VLOOKUP($G230,'ВМП план'!$A$8:$AS$56,21,0)</f>
        <v>0</v>
      </c>
      <c r="CR230" s="34">
        <f t="shared" si="1750"/>
        <v>0</v>
      </c>
      <c r="CS230" s="34">
        <f t="shared" si="1751"/>
        <v>0</v>
      </c>
      <c r="CT230" s="34">
        <f>SUM(CT231:CT234)</f>
        <v>0</v>
      </c>
      <c r="CU230" s="34">
        <f t="shared" ref="CU230:CW230" si="1801">SUM(CU231:CU234)</f>
        <v>0</v>
      </c>
      <c r="CV230" s="34">
        <f t="shared" si="1801"/>
        <v>0</v>
      </c>
      <c r="CW230" s="34">
        <f t="shared" si="1801"/>
        <v>0</v>
      </c>
      <c r="CX230" s="94">
        <f t="shared" si="1352"/>
        <v>0</v>
      </c>
      <c r="CY230" s="94">
        <f t="shared" si="1352"/>
        <v>0</v>
      </c>
      <c r="CZ230" s="249">
        <f t="shared" si="1465"/>
        <v>0</v>
      </c>
      <c r="DA230" s="249">
        <f t="shared" si="1465"/>
        <v>0</v>
      </c>
      <c r="DB230" s="348">
        <f t="shared" si="1752"/>
        <v>181699.51689999999</v>
      </c>
      <c r="DC230" s="347"/>
      <c r="DD230" s="230">
        <f>VLOOKUP($G230,'ВМП план'!$A$8:$AS$56,22,0)</f>
        <v>0</v>
      </c>
      <c r="DE230" s="230">
        <f>VLOOKUP($G230,'ВМП план'!$A$8:$AS$56,23,0)</f>
        <v>0</v>
      </c>
      <c r="DF230" s="34">
        <f t="shared" si="1753"/>
        <v>0</v>
      </c>
      <c r="DG230" s="34">
        <f t="shared" si="1753"/>
        <v>0</v>
      </c>
      <c r="DH230" s="34">
        <f>SUM(DH231:DH234)</f>
        <v>0</v>
      </c>
      <c r="DI230" s="34">
        <f t="shared" ref="DI230:DK230" si="1802">SUM(DI231:DI234)</f>
        <v>0</v>
      </c>
      <c r="DJ230" s="34">
        <f t="shared" si="1802"/>
        <v>0</v>
      </c>
      <c r="DK230" s="34">
        <f t="shared" si="1802"/>
        <v>0</v>
      </c>
      <c r="DL230" s="94">
        <f t="shared" si="1353"/>
        <v>0</v>
      </c>
      <c r="DM230" s="94">
        <f t="shared" si="1353"/>
        <v>0</v>
      </c>
      <c r="DN230" s="249">
        <f t="shared" si="1466"/>
        <v>0</v>
      </c>
      <c r="DO230" s="249">
        <f t="shared" si="1466"/>
        <v>0</v>
      </c>
      <c r="DP230" s="348">
        <f t="shared" si="1754"/>
        <v>181699.51689999999</v>
      </c>
      <c r="DQ230" s="347"/>
      <c r="DR230" s="230">
        <f>VLOOKUP($G230,'ВМП план'!$A$8:$AS$56,24,0)</f>
        <v>0</v>
      </c>
      <c r="DS230" s="230">
        <f>VLOOKUP($G230,'ВМП план'!$A$8:$AS$56,25,0)</f>
        <v>0</v>
      </c>
      <c r="DT230" s="34">
        <f t="shared" si="1755"/>
        <v>0</v>
      </c>
      <c r="DU230" s="34">
        <f t="shared" si="1755"/>
        <v>0</v>
      </c>
      <c r="DV230" s="34">
        <f>SUM(DV231:DV234)</f>
        <v>0</v>
      </c>
      <c r="DW230" s="34">
        <f t="shared" ref="DW230:DY230" si="1803">SUM(DW231:DW234)</f>
        <v>0</v>
      </c>
      <c r="DX230" s="34">
        <f t="shared" si="1803"/>
        <v>0</v>
      </c>
      <c r="DY230" s="34">
        <f t="shared" si="1803"/>
        <v>0</v>
      </c>
      <c r="DZ230" s="94">
        <f t="shared" si="1354"/>
        <v>0</v>
      </c>
      <c r="EA230" s="94">
        <f t="shared" si="1354"/>
        <v>0</v>
      </c>
      <c r="EB230" s="249">
        <f t="shared" si="1581"/>
        <v>0</v>
      </c>
      <c r="EC230" s="249">
        <f t="shared" si="1581"/>
        <v>0</v>
      </c>
      <c r="ED230" s="348">
        <f t="shared" si="1756"/>
        <v>181699.51689999999</v>
      </c>
      <c r="EE230" s="347"/>
      <c r="EF230" s="230">
        <f>VLOOKUP($G230,'ВМП план'!$A$8:$AS$56,26,0)</f>
        <v>0</v>
      </c>
      <c r="EG230" s="230">
        <f>VLOOKUP($G230,'ВМП план'!$A$8:$AS$56,27,0)</f>
        <v>0</v>
      </c>
      <c r="EH230" s="34">
        <f t="shared" si="1757"/>
        <v>0</v>
      </c>
      <c r="EI230" s="34">
        <f t="shared" si="1757"/>
        <v>0</v>
      </c>
      <c r="EJ230" s="34">
        <f>SUM(EJ231:EJ234)</f>
        <v>0</v>
      </c>
      <c r="EK230" s="34">
        <f t="shared" ref="EK230:EM230" si="1804">SUM(EK231:EK234)</f>
        <v>0</v>
      </c>
      <c r="EL230" s="34">
        <f t="shared" si="1804"/>
        <v>0</v>
      </c>
      <c r="EM230" s="34">
        <f t="shared" si="1804"/>
        <v>0</v>
      </c>
      <c r="EN230" s="94">
        <f t="shared" si="1355"/>
        <v>0</v>
      </c>
      <c r="EO230" s="94">
        <f t="shared" si="1355"/>
        <v>0</v>
      </c>
      <c r="EP230" s="163">
        <f t="shared" si="1582"/>
        <v>0</v>
      </c>
      <c r="EQ230" s="163">
        <f t="shared" si="1582"/>
        <v>0</v>
      </c>
      <c r="ER230" s="348">
        <f t="shared" si="1758"/>
        <v>181699.51689999999</v>
      </c>
      <c r="ES230" s="347"/>
      <c r="ET230" s="230">
        <f>VLOOKUP($G230,'ВМП план'!$A$8:$AS$56,28,0)</f>
        <v>0</v>
      </c>
      <c r="EU230" s="230">
        <f>VLOOKUP($G230,'ВМП план'!$A$8:$AS$56,29,0)</f>
        <v>0</v>
      </c>
      <c r="EV230" s="34">
        <f t="shared" si="1759"/>
        <v>0</v>
      </c>
      <c r="EW230" s="34">
        <f t="shared" si="1759"/>
        <v>0</v>
      </c>
      <c r="EX230" s="34">
        <f>SUM(EX231:EX234)</f>
        <v>0</v>
      </c>
      <c r="EY230" s="34">
        <f t="shared" ref="EY230:FA230" si="1805">SUM(EY231:EY234)</f>
        <v>0</v>
      </c>
      <c r="EZ230" s="34">
        <f t="shared" si="1805"/>
        <v>0</v>
      </c>
      <c r="FA230" s="34">
        <f t="shared" si="1805"/>
        <v>0</v>
      </c>
      <c r="FB230" s="94">
        <f t="shared" si="1356"/>
        <v>0</v>
      </c>
      <c r="FC230" s="94">
        <f t="shared" si="1356"/>
        <v>0</v>
      </c>
      <c r="FD230" s="249">
        <f t="shared" si="1583"/>
        <v>0</v>
      </c>
      <c r="FE230" s="249">
        <f t="shared" si="1583"/>
        <v>0</v>
      </c>
      <c r="FF230" s="348">
        <f t="shared" si="1761"/>
        <v>181699.51689999999</v>
      </c>
      <c r="FG230" s="347"/>
      <c r="FH230" s="515">
        <f>VLOOKUP($G230,'ВМП план'!$A$8:$AS$56,30,0)</f>
        <v>10</v>
      </c>
      <c r="FI230" s="517">
        <f>VLOOKUP($G230,'ВМП план'!$A$8:$AS$56,31,0)</f>
        <v>1816995.1689999998</v>
      </c>
      <c r="FJ230" s="515">
        <f t="shared" si="1762"/>
        <v>7.5</v>
      </c>
      <c r="FK230" s="515">
        <f t="shared" si="1763"/>
        <v>1362746.3767499998</v>
      </c>
      <c r="FL230" s="515">
        <f>SUM(FL231:FL234)</f>
        <v>3</v>
      </c>
      <c r="FM230" s="517">
        <f t="shared" ref="FM230:FO230" si="1806">SUM(FM231:FM234)</f>
        <v>545098.55999999994</v>
      </c>
      <c r="FN230" s="34">
        <f t="shared" si="1806"/>
        <v>0</v>
      </c>
      <c r="FO230" s="34">
        <f t="shared" si="1806"/>
        <v>0</v>
      </c>
      <c r="FP230" s="519">
        <f t="shared" si="1357"/>
        <v>3</v>
      </c>
      <c r="FQ230" s="519">
        <f t="shared" si="1357"/>
        <v>545098.55999999994</v>
      </c>
      <c r="FR230" s="516">
        <f t="shared" si="1584"/>
        <v>-4.5</v>
      </c>
      <c r="FS230" s="516">
        <f t="shared" si="1584"/>
        <v>-817647.81674999988</v>
      </c>
      <c r="FT230" s="348">
        <f t="shared" si="1764"/>
        <v>181699.51689999999</v>
      </c>
      <c r="FU230" s="347">
        <f t="shared" ref="FU230" si="1807">FM230/FL230</f>
        <v>181699.52</v>
      </c>
      <c r="FV230" s="230">
        <f>VLOOKUP($G230,'ВМП план'!$A$8:$AS$56,42,0)</f>
        <v>0</v>
      </c>
      <c r="FW230" s="230">
        <f>VLOOKUP($G230,'ВМП план'!$A$8:$AS$56,43,0)</f>
        <v>0</v>
      </c>
      <c r="FX230" s="34">
        <f t="shared" si="1765"/>
        <v>0</v>
      </c>
      <c r="FY230" s="34">
        <f t="shared" si="1765"/>
        <v>0</v>
      </c>
      <c r="FZ230" s="34">
        <f>SUM(FZ231:FZ234)</f>
        <v>0</v>
      </c>
      <c r="GA230" s="34">
        <f t="shared" ref="GA230:GC230" si="1808">SUM(GA231:GA234)</f>
        <v>0</v>
      </c>
      <c r="GB230" s="34">
        <f t="shared" si="1808"/>
        <v>0</v>
      </c>
      <c r="GC230" s="34">
        <f t="shared" si="1808"/>
        <v>0</v>
      </c>
      <c r="GD230" s="94">
        <f t="shared" si="1358"/>
        <v>0</v>
      </c>
      <c r="GE230" s="94">
        <f t="shared" si="1358"/>
        <v>0</v>
      </c>
      <c r="GF230" s="249">
        <f t="shared" si="1467"/>
        <v>0</v>
      </c>
      <c r="GG230" s="249">
        <f t="shared" si="1467"/>
        <v>0</v>
      </c>
      <c r="GH230" s="348">
        <f t="shared" si="1766"/>
        <v>181699.51689999999</v>
      </c>
      <c r="GI230" s="347" t="e">
        <f t="shared" si="1767"/>
        <v>#DIV/0!</v>
      </c>
      <c r="GJ230" s="230">
        <f>VLOOKUP($G230,'ВМП план'!$A$8:$AS$56,34,0)</f>
        <v>0</v>
      </c>
      <c r="GK230" s="230">
        <f>VLOOKUP($G230,'ВМП план'!$A$8:$AS$56,35,0)</f>
        <v>0</v>
      </c>
      <c r="GL230" s="34">
        <f t="shared" si="1768"/>
        <v>0</v>
      </c>
      <c r="GM230" s="34">
        <f t="shared" si="1768"/>
        <v>0</v>
      </c>
      <c r="GN230" s="34">
        <f>SUM(GN231:GN234)</f>
        <v>0</v>
      </c>
      <c r="GO230" s="34">
        <f t="shared" ref="GO230:GQ230" si="1809">SUM(GO231:GO234)</f>
        <v>0</v>
      </c>
      <c r="GP230" s="34">
        <f t="shared" si="1809"/>
        <v>0</v>
      </c>
      <c r="GQ230" s="34">
        <f t="shared" si="1809"/>
        <v>0</v>
      </c>
      <c r="GR230" s="30">
        <f t="shared" si="1359"/>
        <v>0</v>
      </c>
      <c r="GS230" s="30">
        <f t="shared" si="1359"/>
        <v>0</v>
      </c>
      <c r="GT230" s="249">
        <f t="shared" si="1585"/>
        <v>0</v>
      </c>
      <c r="GU230" s="249">
        <f t="shared" si="1585"/>
        <v>0</v>
      </c>
      <c r="GV230" s="348">
        <f t="shared" si="1769"/>
        <v>181699.51689999999</v>
      </c>
      <c r="GW230" s="347"/>
      <c r="GX230" s="230">
        <f>VLOOKUP($G230,'ВМП план'!$A$8:$AS$56,36,0)</f>
        <v>0</v>
      </c>
      <c r="GY230" s="230">
        <f>VLOOKUP($G230,'ВМП план'!$A$8:$AS$56,37,0)</f>
        <v>0</v>
      </c>
      <c r="GZ230" s="34">
        <f t="shared" si="1770"/>
        <v>0</v>
      </c>
      <c r="HA230" s="34">
        <f t="shared" si="1770"/>
        <v>0</v>
      </c>
      <c r="HB230" s="34">
        <f>SUM(HB231:HB234)</f>
        <v>0</v>
      </c>
      <c r="HC230" s="34">
        <f t="shared" ref="HC230:HE230" si="1810">SUM(HC231:HC234)</f>
        <v>0</v>
      </c>
      <c r="HD230" s="34">
        <f t="shared" si="1810"/>
        <v>0</v>
      </c>
      <c r="HE230" s="34">
        <f t="shared" si="1810"/>
        <v>0</v>
      </c>
      <c r="HF230" s="94">
        <f t="shared" si="1360"/>
        <v>0</v>
      </c>
      <c r="HG230" s="94">
        <f t="shared" si="1360"/>
        <v>0</v>
      </c>
      <c r="HH230" s="249">
        <f t="shared" si="1468"/>
        <v>0</v>
      </c>
      <c r="HI230" s="249">
        <f t="shared" si="1468"/>
        <v>0</v>
      </c>
      <c r="HJ230" s="348">
        <f t="shared" si="1771"/>
        <v>181699.51689999999</v>
      </c>
      <c r="HK230" s="347" t="e">
        <f t="shared" si="1772"/>
        <v>#DIV/0!</v>
      </c>
      <c r="HL230" s="230">
        <f>VLOOKUP($G230,'ВМП план'!$A$8:$AS$56,38,0)</f>
        <v>83</v>
      </c>
      <c r="HM230" s="230">
        <f>VLOOKUP($G230,'ВМП план'!$A$8:$AS$56,39,0)</f>
        <v>15081059.9027</v>
      </c>
      <c r="HN230" s="34">
        <f t="shared" si="1773"/>
        <v>62.25</v>
      </c>
      <c r="HO230" s="34">
        <f t="shared" si="1773"/>
        <v>11310794.927025</v>
      </c>
      <c r="HP230" s="34">
        <f>SUM(HP231:HP234)</f>
        <v>125</v>
      </c>
      <c r="HQ230" s="34">
        <f t="shared" ref="HQ230:HS230" si="1811">SUM(HQ231:HQ234)</f>
        <v>22712439.999999955</v>
      </c>
      <c r="HR230" s="34">
        <f t="shared" si="1811"/>
        <v>0</v>
      </c>
      <c r="HS230" s="34">
        <f t="shared" si="1811"/>
        <v>0</v>
      </c>
      <c r="HT230" s="94">
        <f t="shared" si="1361"/>
        <v>125</v>
      </c>
      <c r="HU230" s="94">
        <f t="shared" si="1361"/>
        <v>22712439.999999955</v>
      </c>
      <c r="HV230" s="249">
        <f t="shared" si="1469"/>
        <v>62.75</v>
      </c>
      <c r="HW230" s="249">
        <f t="shared" si="1469"/>
        <v>11401645.072974956</v>
      </c>
      <c r="HX230" s="348">
        <f t="shared" si="1774"/>
        <v>181699.51689999999</v>
      </c>
      <c r="HY230" s="347">
        <f t="shared" si="1775"/>
        <v>181699.51999999964</v>
      </c>
      <c r="HZ230" s="515">
        <f>VLOOKUP($G230,'ВМП план'!$A$8:$AS$56,32,0)</f>
        <v>0</v>
      </c>
      <c r="IA230" s="515">
        <f>VLOOKUP($G230,'ВМП план'!$A$8:$AS$56,33,0)</f>
        <v>0</v>
      </c>
      <c r="IB230" s="515">
        <f>SUM(HZ230/12*$B$2)</f>
        <v>0</v>
      </c>
      <c r="IC230" s="515">
        <f>SUM(IA230/12*$B$2)</f>
        <v>0</v>
      </c>
      <c r="ID230" s="524"/>
      <c r="IE230" s="524"/>
      <c r="IF230" s="249"/>
      <c r="IG230" s="249"/>
      <c r="IH230" s="249"/>
      <c r="II230" s="249"/>
      <c r="IJ230" s="524">
        <f t="shared" si="1470"/>
        <v>0</v>
      </c>
      <c r="IK230" s="524">
        <f t="shared" si="1470"/>
        <v>0</v>
      </c>
      <c r="IL230" s="348">
        <f t="shared" si="1780"/>
        <v>181699.51689999999</v>
      </c>
      <c r="IM230" s="347" t="e">
        <f t="shared" si="1781"/>
        <v>#DIV/0!</v>
      </c>
      <c r="IN230" s="515">
        <f>VLOOKUP($G230,'ВМП план'!$A$8:$AS$56,32,0)</f>
        <v>0</v>
      </c>
      <c r="IO230" s="515">
        <f>VLOOKUP($G230,'ВМП план'!$A$8:$AS$56,33,0)</f>
        <v>0</v>
      </c>
      <c r="IP230" s="515">
        <f>SUM(IN230/12*9)</f>
        <v>0</v>
      </c>
      <c r="IQ230" s="515">
        <f>SUM(IO230/12*$B$2)</f>
        <v>0</v>
      </c>
      <c r="IR230" s="524"/>
      <c r="IS230" s="524"/>
      <c r="IT230" s="249"/>
      <c r="IU230" s="249"/>
      <c r="IV230" s="249"/>
      <c r="IW230" s="249"/>
      <c r="IX230" s="524">
        <f t="shared" si="1307"/>
        <v>0</v>
      </c>
      <c r="IY230" s="524">
        <f t="shared" si="1307"/>
        <v>0</v>
      </c>
      <c r="IZ230" s="348">
        <f t="shared" si="1784"/>
        <v>181699.51689999999</v>
      </c>
      <c r="JA230" s="347" t="e">
        <f t="shared" si="1785"/>
        <v>#DIV/0!</v>
      </c>
      <c r="JB230" s="524">
        <f t="shared" si="1786"/>
        <v>579</v>
      </c>
      <c r="JC230" s="526">
        <f t="shared" si="1786"/>
        <v>105204020.28509998</v>
      </c>
      <c r="JD230" s="540">
        <f t="shared" si="1786"/>
        <v>434.25</v>
      </c>
      <c r="JE230" s="526">
        <f t="shared" si="1786"/>
        <v>78903015.213825002</v>
      </c>
      <c r="JF230" s="524">
        <f t="shared" ref="JF230:JI244" si="1812">M230+AA230+AO230+BC230+BQ230+CE230+CT230+DH230+DV230+EJ230+EX230+FL230+FZ230+GN230+HB230+HP230+ID230</f>
        <v>496</v>
      </c>
      <c r="JG230" s="524">
        <f t="shared" si="1812"/>
        <v>90122961.920000345</v>
      </c>
      <c r="JH230" s="239">
        <f t="shared" si="1812"/>
        <v>45</v>
      </c>
      <c r="JI230" s="239">
        <f t="shared" si="1812"/>
        <v>8176478.3999999911</v>
      </c>
      <c r="JJ230" s="239">
        <f t="shared" si="1626"/>
        <v>541</v>
      </c>
      <c r="JK230" s="239">
        <f t="shared" si="1626"/>
        <v>98299440.320000336</v>
      </c>
      <c r="JL230" s="524">
        <f t="shared" si="1629"/>
        <v>61.75</v>
      </c>
      <c r="JM230" s="524">
        <f t="shared" si="1629"/>
        <v>11219946.706175342</v>
      </c>
      <c r="JN230" s="73">
        <f t="shared" si="1788"/>
        <v>1.1421991940126655</v>
      </c>
      <c r="JO230" s="73">
        <f t="shared" si="1788"/>
        <v>1.1421992134998846</v>
      </c>
      <c r="JP230" s="55">
        <f t="shared" ref="JP230" si="1813">JC230/JB230</f>
        <v>181699.51689999996</v>
      </c>
      <c r="JQ230" s="55">
        <f t="shared" ref="JQ230:JQ231" si="1814">JG230/JF230</f>
        <v>181699.52000000069</v>
      </c>
      <c r="JR230" s="378">
        <f>SUM($JP$230-JQ230)</f>
        <v>-3.1000007293187082E-3</v>
      </c>
      <c r="JS230" s="382">
        <f t="shared" si="1790"/>
        <v>181699.51999999981</v>
      </c>
      <c r="JT230" s="383">
        <f>JP230-JS230</f>
        <v>-3.0999998562037945E-3</v>
      </c>
      <c r="JU230" s="552">
        <v>3</v>
      </c>
      <c r="JV230" s="552">
        <f>JW230</f>
        <v>545098.55070000002</v>
      </c>
      <c r="JW230" s="59">
        <f>JU230*H230</f>
        <v>545098.55070000002</v>
      </c>
    </row>
    <row r="231" spans="1:283" ht="63.75" hidden="1" x14ac:dyDescent="0.2">
      <c r="A231" s="10">
        <v>1</v>
      </c>
      <c r="B231" s="10">
        <v>1</v>
      </c>
      <c r="C231" s="449" t="s">
        <v>178</v>
      </c>
      <c r="D231" s="428" t="s">
        <v>128</v>
      </c>
      <c r="E231" s="448">
        <v>498</v>
      </c>
      <c r="F231" s="428" t="s">
        <v>179</v>
      </c>
      <c r="G231" s="142">
        <v>31</v>
      </c>
      <c r="H231" s="169">
        <v>181699.51689999999</v>
      </c>
      <c r="I231" s="30"/>
      <c r="J231" s="30"/>
      <c r="K231" s="30"/>
      <c r="L231" s="30"/>
      <c r="M231" s="30">
        <f>VLOOKUP($E231,'факт '!$D$8:$BM$167,3,0)</f>
        <v>0</v>
      </c>
      <c r="N231" s="30">
        <f>VLOOKUP($E231,'факт '!$D$8:$BM$167,4,0)</f>
        <v>0</v>
      </c>
      <c r="O231" s="30">
        <f>VLOOKUP($E231,'факт '!$D$8:$BM$167,5,0)</f>
        <v>0</v>
      </c>
      <c r="P231" s="30">
        <f>VLOOKUP($E231,'факт '!$D$8:$BM$167,6,0)</f>
        <v>0</v>
      </c>
      <c r="Q231" s="30">
        <f>M231+O231</f>
        <v>0</v>
      </c>
      <c r="R231" s="30">
        <f>N231+P231</f>
        <v>0</v>
      </c>
      <c r="S231" s="163">
        <f t="shared" si="1577"/>
        <v>0</v>
      </c>
      <c r="T231" s="163">
        <f t="shared" si="1577"/>
        <v>0</v>
      </c>
      <c r="U231" s="163"/>
      <c r="V231" s="163"/>
      <c r="W231" s="30"/>
      <c r="X231" s="30"/>
      <c r="Y231" s="30"/>
      <c r="Z231" s="30"/>
      <c r="AA231" s="30">
        <f>VLOOKUP($E231,'факт '!$D$8:$BM$167,9,0)</f>
        <v>330</v>
      </c>
      <c r="AB231" s="30">
        <f>VLOOKUP($E231,'факт '!$D$8:$BM$167,10,0)</f>
        <v>59960841.600000404</v>
      </c>
      <c r="AC231" s="30">
        <f>VLOOKUP($E231,'факт '!$D$8:$BM$167,11,0)</f>
        <v>43</v>
      </c>
      <c r="AD231" s="30">
        <f>VLOOKUP($E231,'факт '!$D$8:$BM$167,12,0)</f>
        <v>7813079.359999991</v>
      </c>
      <c r="AE231" s="30">
        <f>AA231+AC231</f>
        <v>373</v>
      </c>
      <c r="AF231" s="30">
        <f>AB231+AD231</f>
        <v>67773920.960000396</v>
      </c>
      <c r="AG231" s="163">
        <f t="shared" si="1576"/>
        <v>330</v>
      </c>
      <c r="AH231" s="163">
        <f t="shared" si="1576"/>
        <v>59960841.600000404</v>
      </c>
      <c r="AI231" s="163"/>
      <c r="AJ231" s="347">
        <f t="shared" si="1794"/>
        <v>181699.52000000121</v>
      </c>
      <c r="AK231" s="323"/>
      <c r="AL231" s="30"/>
      <c r="AM231" s="30"/>
      <c r="AN231" s="30"/>
      <c r="AO231" s="30">
        <f>VLOOKUP($E231,'факт '!$D$8:$BM$167,7,0)</f>
        <v>0</v>
      </c>
      <c r="AP231" s="30">
        <f>VLOOKUP($E231,'факт '!$D$8:$BM$167,8,0)</f>
        <v>0</v>
      </c>
      <c r="AQ231" s="30"/>
      <c r="AR231" s="30"/>
      <c r="AS231" s="30">
        <f>AO231+AQ231</f>
        <v>0</v>
      </c>
      <c r="AT231" s="30">
        <f>AP231+AR231</f>
        <v>0</v>
      </c>
      <c r="AU231" s="163">
        <f t="shared" si="1578"/>
        <v>0</v>
      </c>
      <c r="AV231" s="163">
        <f t="shared" si="1578"/>
        <v>0</v>
      </c>
      <c r="AW231" s="163"/>
      <c r="AX231" s="163"/>
      <c r="AY231" s="30"/>
      <c r="AZ231" s="30"/>
      <c r="BA231" s="30"/>
      <c r="BB231" s="30"/>
      <c r="BC231" s="30">
        <f>VLOOKUP($E231,'факт '!$D$8:$BM$167,13,0)</f>
        <v>0</v>
      </c>
      <c r="BD231" s="30">
        <f>VLOOKUP($E231,'факт '!$D$8:$BM$167,14,0)</f>
        <v>0</v>
      </c>
      <c r="BE231" s="30"/>
      <c r="BF231" s="30"/>
      <c r="BG231" s="30">
        <f>BC231+BE231</f>
        <v>0</v>
      </c>
      <c r="BH231" s="30">
        <f>BD231+BF231</f>
        <v>0</v>
      </c>
      <c r="BI231" s="163">
        <f t="shared" si="1574"/>
        <v>0</v>
      </c>
      <c r="BJ231" s="163">
        <f t="shared" si="1574"/>
        <v>0</v>
      </c>
      <c r="BK231" s="163"/>
      <c r="BL231" s="163"/>
      <c r="BM231" s="30"/>
      <c r="BN231" s="30"/>
      <c r="BO231" s="30"/>
      <c r="BP231" s="30"/>
      <c r="BQ231" s="30">
        <f>VLOOKUP($E231,'факт '!$D$8:$BM$167,17,0)</f>
        <v>36</v>
      </c>
      <c r="BR231" s="30">
        <f>VLOOKUP($E231,'факт '!$D$8:$BM$167,18,0)</f>
        <v>6541182.7199999942</v>
      </c>
      <c r="BS231" s="30">
        <f>VLOOKUP($E231,'факт '!$D$8:$BM$167,19,0)</f>
        <v>2</v>
      </c>
      <c r="BT231" s="30">
        <f>VLOOKUP($E231,'факт '!$D$8:$BM$167,20,0)</f>
        <v>363399.04</v>
      </c>
      <c r="BU231" s="30">
        <f>BQ231+BS231</f>
        <v>38</v>
      </c>
      <c r="BV231" s="30">
        <f>BR231+BT231</f>
        <v>6904581.7599999942</v>
      </c>
      <c r="BW231" s="163">
        <f t="shared" si="1579"/>
        <v>36</v>
      </c>
      <c r="BX231" s="163">
        <f t="shared" si="1579"/>
        <v>6541182.7199999942</v>
      </c>
      <c r="BY231" s="163"/>
      <c r="BZ231" s="347">
        <f>BR231/BQ231</f>
        <v>181699.51999999984</v>
      </c>
      <c r="CA231" s="30"/>
      <c r="CB231" s="30"/>
      <c r="CC231" s="30"/>
      <c r="CD231" s="30"/>
      <c r="CE231" s="30">
        <f>VLOOKUP($E231,'факт '!$D$8:$BM$167,21,0)</f>
        <v>2</v>
      </c>
      <c r="CF231" s="30">
        <f>VLOOKUP($E231,'факт '!$D$8:$BM$167,22,0)</f>
        <v>363399.04</v>
      </c>
      <c r="CG231" s="30">
        <f>VLOOKUP($E231,'факт '!$D$8:$BM$167,23,0)</f>
        <v>0</v>
      </c>
      <c r="CH231" s="30">
        <f>VLOOKUP($E231,'факт '!$D$8:$BM$167,24,0)</f>
        <v>0</v>
      </c>
      <c r="CI231" s="30">
        <f>CE231+CG231</f>
        <v>2</v>
      </c>
      <c r="CJ231" s="30">
        <f>CF231+CH231</f>
        <v>363399.04</v>
      </c>
      <c r="CK231" s="163">
        <f t="shared" si="1580"/>
        <v>2</v>
      </c>
      <c r="CL231" s="163">
        <f t="shared" si="1580"/>
        <v>363399.04</v>
      </c>
      <c r="CM231" s="163"/>
      <c r="CN231" s="347">
        <f>CF231/CE231</f>
        <v>181699.52</v>
      </c>
      <c r="CO231" s="163"/>
      <c r="CP231" s="30"/>
      <c r="CQ231" s="30"/>
      <c r="CR231" s="30"/>
      <c r="CS231" s="30"/>
      <c r="CT231" s="30">
        <f>VLOOKUP($E231,'факт '!$D$8:$BM$167,25,0)</f>
        <v>0</v>
      </c>
      <c r="CU231" s="30">
        <f>VLOOKUP($E231,'факт '!$D$8:$BM$167,26,0)</f>
        <v>0</v>
      </c>
      <c r="CV231" s="30">
        <f>VLOOKUP($E231,'факт '!$D$8:$BM$167,27,0)</f>
        <v>0</v>
      </c>
      <c r="CW231" s="30">
        <f>VLOOKUP($E231,'факт '!$D$8:$BM$167,28,0)</f>
        <v>0</v>
      </c>
      <c r="CX231" s="30">
        <f>CT231+CV231</f>
        <v>0</v>
      </c>
      <c r="CY231" s="30">
        <f>CU231+CW231</f>
        <v>0</v>
      </c>
      <c r="CZ231" s="163">
        <f t="shared" si="1465"/>
        <v>0</v>
      </c>
      <c r="DA231" s="163">
        <f t="shared" si="1465"/>
        <v>0</v>
      </c>
      <c r="DB231" s="163"/>
      <c r="DC231" s="163"/>
      <c r="DD231" s="30"/>
      <c r="DE231" s="30"/>
      <c r="DF231" s="30"/>
      <c r="DG231" s="30"/>
      <c r="DH231" s="30">
        <f>VLOOKUP($E231,'факт '!$D$8:$BM$167,29,0)</f>
        <v>0</v>
      </c>
      <c r="DI231" s="30">
        <f>VLOOKUP($E231,'факт '!$D$8:$BM$167,30,0)</f>
        <v>0</v>
      </c>
      <c r="DJ231" s="30">
        <f>VLOOKUP($E231,'факт '!$D$8:$BM$167,31,0)</f>
        <v>0</v>
      </c>
      <c r="DK231" s="30">
        <f>VLOOKUP($E231,'факт '!$D$8:$BM$167,32,0)</f>
        <v>0</v>
      </c>
      <c r="DL231" s="30">
        <f>DH231+DJ231</f>
        <v>0</v>
      </c>
      <c r="DM231" s="30">
        <f>DI231+DK231</f>
        <v>0</v>
      </c>
      <c r="DN231" s="163">
        <f t="shared" si="1466"/>
        <v>0</v>
      </c>
      <c r="DO231" s="163">
        <f t="shared" si="1466"/>
        <v>0</v>
      </c>
      <c r="DP231" s="163"/>
      <c r="DQ231" s="163"/>
      <c r="DR231" s="30"/>
      <c r="DS231" s="30"/>
      <c r="DT231" s="30"/>
      <c r="DU231" s="30"/>
      <c r="DV231" s="30">
        <f>VLOOKUP($E231,'факт '!$D$8:$BM$167,33,0)</f>
        <v>0</v>
      </c>
      <c r="DW231" s="30">
        <f>VLOOKUP($E231,'факт '!$D$8:$BM$167,34,0)</f>
        <v>0</v>
      </c>
      <c r="DX231" s="30">
        <f>VLOOKUP($E231,'факт '!$D$8:$BM$167,35,0)</f>
        <v>0</v>
      </c>
      <c r="DY231" s="30">
        <f>VLOOKUP($E231,'факт '!$D$8:$BM$167,36,0)</f>
        <v>0</v>
      </c>
      <c r="DZ231" s="30">
        <f>DV231+DX231</f>
        <v>0</v>
      </c>
      <c r="EA231" s="30">
        <f>DW231+DY231</f>
        <v>0</v>
      </c>
      <c r="EB231" s="163">
        <f t="shared" si="1581"/>
        <v>0</v>
      </c>
      <c r="EC231" s="163">
        <f t="shared" si="1581"/>
        <v>0</v>
      </c>
      <c r="ED231" s="163"/>
      <c r="EE231" s="163"/>
      <c r="EF231" s="30"/>
      <c r="EG231" s="30"/>
      <c r="EH231" s="30"/>
      <c r="EI231" s="30"/>
      <c r="EJ231" s="30">
        <f>VLOOKUP($E231,'факт '!$D$8:$BM$167,15,0)</f>
        <v>0</v>
      </c>
      <c r="EK231" s="30">
        <f>VLOOKUP($E231,'факт '!$D$8:$BM$167,16,0)</f>
        <v>0</v>
      </c>
      <c r="EL231" s="30"/>
      <c r="EM231" s="30"/>
      <c r="EN231" s="30">
        <f>EJ231+EL231</f>
        <v>0</v>
      </c>
      <c r="EO231" s="30">
        <f>EK231+EM231</f>
        <v>0</v>
      </c>
      <c r="EP231" s="163">
        <f t="shared" si="1582"/>
        <v>0</v>
      </c>
      <c r="EQ231" s="163">
        <f t="shared" si="1582"/>
        <v>0</v>
      </c>
      <c r="ER231" s="163"/>
      <c r="ES231" s="163"/>
      <c r="ET231" s="30"/>
      <c r="EU231" s="30"/>
      <c r="EV231" s="30"/>
      <c r="EW231" s="30"/>
      <c r="EX231" s="30">
        <f>VLOOKUP($E231,'факт '!$D$8:$BM$167,37,0)</f>
        <v>0</v>
      </c>
      <c r="EY231" s="30">
        <f>VLOOKUP($E231,'факт '!$D$8:$BM$167,38,0)</f>
        <v>0</v>
      </c>
      <c r="EZ231" s="30">
        <f>VLOOKUP($E231,'факт '!$D$8:$BM$167,39,0)</f>
        <v>0</v>
      </c>
      <c r="FA231" s="30">
        <f>VLOOKUP($E231,'факт '!$D$8:$BM$167,40,0)</f>
        <v>0</v>
      </c>
      <c r="FB231" s="30">
        <f>EX231+EZ231</f>
        <v>0</v>
      </c>
      <c r="FC231" s="30">
        <f>EY231+FA231</f>
        <v>0</v>
      </c>
      <c r="FD231" s="163">
        <f t="shared" si="1583"/>
        <v>0</v>
      </c>
      <c r="FE231" s="163">
        <f t="shared" si="1583"/>
        <v>0</v>
      </c>
      <c r="FF231" s="163"/>
      <c r="FG231" s="163"/>
      <c r="FH231" s="30"/>
      <c r="FI231" s="30"/>
      <c r="FJ231" s="30"/>
      <c r="FK231" s="30"/>
      <c r="FL231" s="30">
        <f>VLOOKUP($E231,'факт '!$D$8:$BM$167,45,0)</f>
        <v>3</v>
      </c>
      <c r="FM231" s="30">
        <f>VLOOKUP($E231,'факт '!$D$8:$BM$167,46,0)</f>
        <v>545098.55999999994</v>
      </c>
      <c r="FN231" s="30">
        <f>VLOOKUP($E231,'факт '!$D$8:$BM$167,47,0)</f>
        <v>0</v>
      </c>
      <c r="FO231" s="30">
        <f>VLOOKUP($E231,'факт '!$D$8:$BM$167,48,0)</f>
        <v>0</v>
      </c>
      <c r="FP231" s="30">
        <f>FL231+FN231</f>
        <v>3</v>
      </c>
      <c r="FQ231" s="30">
        <f>FM231+FO231</f>
        <v>545098.55999999994</v>
      </c>
      <c r="FR231" s="163">
        <f t="shared" si="1584"/>
        <v>3</v>
      </c>
      <c r="FS231" s="163">
        <f t="shared" si="1584"/>
        <v>545098.55999999994</v>
      </c>
      <c r="FT231" s="163"/>
      <c r="FU231" s="347">
        <f>FM231/FL231</f>
        <v>181699.52</v>
      </c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163">
        <f t="shared" si="1467"/>
        <v>0</v>
      </c>
      <c r="GG231" s="163">
        <f t="shared" si="1467"/>
        <v>0</v>
      </c>
      <c r="GH231" s="163"/>
      <c r="GI231" s="163"/>
      <c r="GJ231" s="30"/>
      <c r="GK231" s="30"/>
      <c r="GL231" s="30"/>
      <c r="GM231" s="30"/>
      <c r="GN231" s="30">
        <f>VLOOKUP($E231,'факт '!$D$8:$BM$167,41,0)</f>
        <v>0</v>
      </c>
      <c r="GO231" s="30">
        <f>VLOOKUP($E231,'факт '!$D$8:$BM$167,42,0)</f>
        <v>0</v>
      </c>
      <c r="GP231" s="30">
        <f>VLOOKUP($E231,'факт '!$D$8:$BM$167,43,0)</f>
        <v>0</v>
      </c>
      <c r="GQ231" s="30">
        <f>VLOOKUP($E231,'факт '!$D$8:$BM$167,44,0)</f>
        <v>0</v>
      </c>
      <c r="GR231" s="30">
        <f>GN231+GP231</f>
        <v>0</v>
      </c>
      <c r="GS231" s="30">
        <f>GO231+GQ231</f>
        <v>0</v>
      </c>
      <c r="GT231" s="163">
        <f t="shared" si="1585"/>
        <v>0</v>
      </c>
      <c r="GU231" s="163">
        <f t="shared" si="1585"/>
        <v>0</v>
      </c>
      <c r="GV231" s="163"/>
      <c r="GW231" s="163"/>
      <c r="GX231" s="30"/>
      <c r="GY231" s="30"/>
      <c r="GZ231" s="30"/>
      <c r="HA231" s="30"/>
      <c r="HB231" s="30">
        <f>VLOOKUP($E231,'факт '!$D$8:$BM$167,49,0)</f>
        <v>0</v>
      </c>
      <c r="HC231" s="30">
        <f>VLOOKUP($E231,'факт '!$D$8:$BM$167,50,0)</f>
        <v>0</v>
      </c>
      <c r="HD231" s="30"/>
      <c r="HE231" s="30"/>
      <c r="HF231" s="30">
        <f>HB231+HD231</f>
        <v>0</v>
      </c>
      <c r="HG231" s="30">
        <f>HC231+HE231</f>
        <v>0</v>
      </c>
      <c r="HH231" s="163">
        <f t="shared" si="1468"/>
        <v>0</v>
      </c>
      <c r="HI231" s="163">
        <f t="shared" si="1468"/>
        <v>0</v>
      </c>
      <c r="HJ231" s="163"/>
      <c r="HK231" s="163"/>
      <c r="HL231" s="30"/>
      <c r="HM231" s="30"/>
      <c r="HN231" s="30"/>
      <c r="HO231" s="30"/>
      <c r="HP231" s="30">
        <f>VLOOKUP($E231,'факт '!$D$8:$BM$167,51,0)</f>
        <v>125</v>
      </c>
      <c r="HQ231" s="30">
        <f>VLOOKUP($E231,'факт '!$D$8:$BM$167,52,0)</f>
        <v>22712439.999999955</v>
      </c>
      <c r="HR231" s="30"/>
      <c r="HS231" s="30"/>
      <c r="HT231" s="30">
        <f>HP231+HR231</f>
        <v>125</v>
      </c>
      <c r="HU231" s="30">
        <f>HQ231+HS231</f>
        <v>22712439.999999955</v>
      </c>
      <c r="HV231" s="163">
        <f t="shared" si="1469"/>
        <v>125</v>
      </c>
      <c r="HW231" s="163">
        <f t="shared" si="1469"/>
        <v>22712439.999999955</v>
      </c>
      <c r="HX231" s="163"/>
      <c r="HY231" s="347">
        <f t="shared" si="1775"/>
        <v>181699.51999999964</v>
      </c>
      <c r="HZ231" s="163"/>
      <c r="IA231" s="163"/>
      <c r="IB231" s="163"/>
      <c r="IC231" s="163"/>
      <c r="ID231" s="30">
        <f>VLOOKUP($E231,'факт '!$D$8:$BM$167,53,0)</f>
        <v>0</v>
      </c>
      <c r="IE231" s="30">
        <f>VLOOKUP($E231,'факт '!$D$8:$BM$167,54,0)</f>
        <v>0</v>
      </c>
      <c r="IF231" s="163"/>
      <c r="IG231" s="163"/>
      <c r="IH231" s="163">
        <f>ID231+IF231</f>
        <v>0</v>
      </c>
      <c r="II231" s="163">
        <f>IE231+IG231</f>
        <v>0</v>
      </c>
      <c r="IJ231" s="163">
        <f t="shared" si="1470"/>
        <v>0</v>
      </c>
      <c r="IK231" s="163">
        <f t="shared" si="1470"/>
        <v>0</v>
      </c>
      <c r="IL231" s="163"/>
      <c r="IM231" s="163"/>
      <c r="IN231" s="163"/>
      <c r="IO231" s="163"/>
      <c r="IP231" s="163"/>
      <c r="IQ231" s="163"/>
      <c r="IR231" s="30">
        <f>VLOOKUP($E231,'факт '!$D$8:$BM$167,53,0)</f>
        <v>0</v>
      </c>
      <c r="IS231" s="30">
        <f>VLOOKUP($E231,'факт '!$D$8:$BM$167,54,0)</f>
        <v>0</v>
      </c>
      <c r="IT231" s="163"/>
      <c r="IU231" s="163"/>
      <c r="IV231" s="163">
        <f>IR231+IT231</f>
        <v>0</v>
      </c>
      <c r="IW231" s="163">
        <f>IS231+IU231</f>
        <v>0</v>
      </c>
      <c r="IX231" s="163">
        <f t="shared" si="1307"/>
        <v>0</v>
      </c>
      <c r="IY231" s="163">
        <f t="shared" si="1307"/>
        <v>0</v>
      </c>
      <c r="IZ231" s="163"/>
      <c r="JA231" s="163"/>
      <c r="JB231" s="170"/>
      <c r="JC231" s="242"/>
      <c r="JD231" s="170"/>
      <c r="JE231" s="170"/>
      <c r="JF231" s="238">
        <f t="shared" si="1812"/>
        <v>496</v>
      </c>
      <c r="JG231" s="238">
        <f t="shared" si="1812"/>
        <v>90122961.920000345</v>
      </c>
      <c r="JH231" s="238">
        <f t="shared" si="1812"/>
        <v>45</v>
      </c>
      <c r="JI231" s="238">
        <f t="shared" si="1812"/>
        <v>8176478.3999999911</v>
      </c>
      <c r="JJ231" s="238">
        <f t="shared" si="1626"/>
        <v>541</v>
      </c>
      <c r="JK231" s="238">
        <f t="shared" si="1626"/>
        <v>98299440.320000336</v>
      </c>
      <c r="JL231" s="238">
        <f t="shared" ref="JL231" si="1815">SUM(JF231-JD231)</f>
        <v>496</v>
      </c>
      <c r="JM231" s="238">
        <f t="shared" si="1629"/>
        <v>90122961.920000345</v>
      </c>
      <c r="JN231" s="48"/>
      <c r="JO231" s="18"/>
      <c r="JP231" s="55"/>
      <c r="JQ231" s="55">
        <f t="shared" si="1814"/>
        <v>181699.52000000069</v>
      </c>
      <c r="JR231" s="378">
        <f>JQ231-JP230</f>
        <v>3.1000007293187082E-3</v>
      </c>
      <c r="JS231" s="382">
        <f t="shared" si="1790"/>
        <v>181699.51999999981</v>
      </c>
    </row>
    <row r="232" spans="1:283" ht="12" hidden="1" x14ac:dyDescent="0.2">
      <c r="A232" s="10">
        <v>1</v>
      </c>
      <c r="B232" s="10"/>
      <c r="C232" s="18"/>
      <c r="D232" s="53"/>
      <c r="E232" s="25"/>
      <c r="F232" s="22"/>
      <c r="G232" s="25"/>
      <c r="H232" s="29"/>
      <c r="I232" s="30"/>
      <c r="J232" s="30"/>
      <c r="K232" s="30"/>
      <c r="L232" s="30"/>
      <c r="M232" s="30"/>
      <c r="N232" s="30"/>
      <c r="O232" s="30"/>
      <c r="P232" s="30"/>
      <c r="Q232" s="30">
        <f t="shared" si="1346"/>
        <v>0</v>
      </c>
      <c r="R232" s="30">
        <f t="shared" si="1347"/>
        <v>0</v>
      </c>
      <c r="S232" s="163">
        <f t="shared" si="1577"/>
        <v>0</v>
      </c>
      <c r="T232" s="163">
        <f t="shared" si="1577"/>
        <v>0</v>
      </c>
      <c r="U232" s="163"/>
      <c r="V232" s="163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163">
        <f t="shared" si="1576"/>
        <v>0</v>
      </c>
      <c r="AH232" s="163">
        <f t="shared" si="1576"/>
        <v>0</v>
      </c>
      <c r="AI232" s="163"/>
      <c r="AJ232" s="163"/>
      <c r="AK232" s="30"/>
      <c r="AL232" s="30"/>
      <c r="AM232" s="30"/>
      <c r="AN232" s="30"/>
      <c r="AO232" s="252"/>
      <c r="AP232" s="252"/>
      <c r="AQ232" s="30"/>
      <c r="AR232" s="30"/>
      <c r="AS232" s="30">
        <f t="shared" si="1348"/>
        <v>0</v>
      </c>
      <c r="AT232" s="30">
        <f t="shared" si="1348"/>
        <v>0</v>
      </c>
      <c r="AU232" s="163">
        <f t="shared" si="1578"/>
        <v>0</v>
      </c>
      <c r="AV232" s="163">
        <f t="shared" si="1578"/>
        <v>0</v>
      </c>
      <c r="AW232" s="163"/>
      <c r="AX232" s="163"/>
      <c r="AY232" s="30"/>
      <c r="AZ232" s="30"/>
      <c r="BA232" s="30"/>
      <c r="BB232" s="30"/>
      <c r="BC232" s="252"/>
      <c r="BD232" s="252"/>
      <c r="BE232" s="30"/>
      <c r="BF232" s="30"/>
      <c r="BG232" s="30">
        <f t="shared" si="1349"/>
        <v>0</v>
      </c>
      <c r="BH232" s="30">
        <f t="shared" si="1349"/>
        <v>0</v>
      </c>
      <c r="BI232" s="163">
        <f t="shared" si="1574"/>
        <v>0</v>
      </c>
      <c r="BJ232" s="163">
        <f t="shared" si="1574"/>
        <v>0</v>
      </c>
      <c r="BK232" s="163"/>
      <c r="BL232" s="163"/>
      <c r="BM232" s="30"/>
      <c r="BN232" s="30"/>
      <c r="BO232" s="30"/>
      <c r="BP232" s="30"/>
      <c r="BQ232" s="252"/>
      <c r="BR232" s="252"/>
      <c r="BS232" s="252"/>
      <c r="BT232" s="252"/>
      <c r="BU232" s="30">
        <f t="shared" ref="BU232:BV234" si="1816">SUM(BQ232+BS232)</f>
        <v>0</v>
      </c>
      <c r="BV232" s="30">
        <f t="shared" si="1816"/>
        <v>0</v>
      </c>
      <c r="BW232" s="163">
        <f t="shared" si="1579"/>
        <v>0</v>
      </c>
      <c r="BX232" s="163">
        <f t="shared" si="1579"/>
        <v>0</v>
      </c>
      <c r="BY232" s="163"/>
      <c r="BZ232" s="163"/>
      <c r="CA232" s="30"/>
      <c r="CB232" s="30"/>
      <c r="CC232" s="30"/>
      <c r="CD232" s="30"/>
      <c r="CE232" s="252"/>
      <c r="CF232" s="252"/>
      <c r="CG232" s="30"/>
      <c r="CH232" s="30"/>
      <c r="CI232" s="30">
        <f t="shared" si="1351"/>
        <v>0</v>
      </c>
      <c r="CJ232" s="30">
        <f t="shared" si="1351"/>
        <v>0</v>
      </c>
      <c r="CK232" s="163">
        <f t="shared" si="1580"/>
        <v>0</v>
      </c>
      <c r="CL232" s="163">
        <f t="shared" si="1580"/>
        <v>0</v>
      </c>
      <c r="CM232" s="163"/>
      <c r="CN232" s="163"/>
      <c r="CO232" s="163"/>
      <c r="CP232" s="30"/>
      <c r="CQ232" s="30"/>
      <c r="CR232" s="30"/>
      <c r="CS232" s="30"/>
      <c r="CT232" s="252"/>
      <c r="CU232" s="252"/>
      <c r="CV232" s="30"/>
      <c r="CW232" s="30"/>
      <c r="CX232" s="30">
        <f t="shared" si="1352"/>
        <v>0</v>
      </c>
      <c r="CY232" s="30">
        <f t="shared" si="1352"/>
        <v>0</v>
      </c>
      <c r="CZ232" s="163">
        <f t="shared" si="1465"/>
        <v>0</v>
      </c>
      <c r="DA232" s="163">
        <f t="shared" si="1465"/>
        <v>0</v>
      </c>
      <c r="DB232" s="163"/>
      <c r="DC232" s="163"/>
      <c r="DD232" s="30"/>
      <c r="DE232" s="30"/>
      <c r="DF232" s="30"/>
      <c r="DG232" s="30"/>
      <c r="DH232" s="30"/>
      <c r="DI232" s="30"/>
      <c r="DJ232" s="30"/>
      <c r="DK232" s="30"/>
      <c r="DL232" s="30">
        <f t="shared" si="1353"/>
        <v>0</v>
      </c>
      <c r="DM232" s="30">
        <f t="shared" si="1353"/>
        <v>0</v>
      </c>
      <c r="DN232" s="163">
        <f t="shared" si="1466"/>
        <v>0</v>
      </c>
      <c r="DO232" s="163">
        <f t="shared" si="1466"/>
        <v>0</v>
      </c>
      <c r="DP232" s="163"/>
      <c r="DQ232" s="163"/>
      <c r="DR232" s="30"/>
      <c r="DS232" s="30"/>
      <c r="DT232" s="30"/>
      <c r="DU232" s="30"/>
      <c r="DV232" s="252"/>
      <c r="DW232" s="252"/>
      <c r="DX232" s="30"/>
      <c r="DY232" s="30"/>
      <c r="DZ232" s="30">
        <f t="shared" si="1354"/>
        <v>0</v>
      </c>
      <c r="EA232" s="30">
        <f t="shared" si="1354"/>
        <v>0</v>
      </c>
      <c r="EB232" s="163">
        <f t="shared" si="1581"/>
        <v>0</v>
      </c>
      <c r="EC232" s="163">
        <f t="shared" si="1581"/>
        <v>0</v>
      </c>
      <c r="ED232" s="163"/>
      <c r="EE232" s="163"/>
      <c r="EF232" s="30"/>
      <c r="EG232" s="30"/>
      <c r="EH232" s="30"/>
      <c r="EI232" s="30"/>
      <c r="EJ232" s="252"/>
      <c r="EK232" s="252"/>
      <c r="EL232" s="30"/>
      <c r="EM232" s="30"/>
      <c r="EN232" s="30">
        <f t="shared" si="1355"/>
        <v>0</v>
      </c>
      <c r="EO232" s="30">
        <f t="shared" si="1355"/>
        <v>0</v>
      </c>
      <c r="EP232" s="163">
        <f t="shared" si="1582"/>
        <v>0</v>
      </c>
      <c r="EQ232" s="163">
        <f t="shared" si="1582"/>
        <v>0</v>
      </c>
      <c r="ER232" s="163"/>
      <c r="ES232" s="163"/>
      <c r="ET232" s="30"/>
      <c r="EU232" s="30"/>
      <c r="EV232" s="30"/>
      <c r="EW232" s="30"/>
      <c r="EX232" s="252"/>
      <c r="EY232" s="252"/>
      <c r="EZ232" s="30"/>
      <c r="FA232" s="30"/>
      <c r="FB232" s="30">
        <f t="shared" si="1356"/>
        <v>0</v>
      </c>
      <c r="FC232" s="30">
        <f t="shared" si="1356"/>
        <v>0</v>
      </c>
      <c r="FD232" s="163">
        <f t="shared" si="1583"/>
        <v>0</v>
      </c>
      <c r="FE232" s="163">
        <f t="shared" si="1583"/>
        <v>0</v>
      </c>
      <c r="FF232" s="163"/>
      <c r="FG232" s="163"/>
      <c r="FH232" s="30"/>
      <c r="FI232" s="30"/>
      <c r="FJ232" s="30"/>
      <c r="FK232" s="30"/>
      <c r="FL232" s="252"/>
      <c r="FM232" s="252"/>
      <c r="FN232" s="30"/>
      <c r="FO232" s="30"/>
      <c r="FP232" s="30">
        <f t="shared" si="1357"/>
        <v>0</v>
      </c>
      <c r="FQ232" s="30">
        <f t="shared" si="1357"/>
        <v>0</v>
      </c>
      <c r="FR232" s="163">
        <f t="shared" si="1584"/>
        <v>0</v>
      </c>
      <c r="FS232" s="163">
        <f t="shared" si="1584"/>
        <v>0</v>
      </c>
      <c r="FT232" s="163"/>
      <c r="FU232" s="163"/>
      <c r="FV232" s="30"/>
      <c r="FW232" s="30"/>
      <c r="FX232" s="30"/>
      <c r="FY232" s="30"/>
      <c r="FZ232" s="252"/>
      <c r="GA232" s="252"/>
      <c r="GB232" s="30"/>
      <c r="GC232" s="30"/>
      <c r="GD232" s="30">
        <f t="shared" si="1358"/>
        <v>0</v>
      </c>
      <c r="GE232" s="30">
        <f t="shared" si="1358"/>
        <v>0</v>
      </c>
      <c r="GF232" s="163">
        <f t="shared" si="1467"/>
        <v>0</v>
      </c>
      <c r="GG232" s="163">
        <f t="shared" si="1467"/>
        <v>0</v>
      </c>
      <c r="GH232" s="163"/>
      <c r="GI232" s="163"/>
      <c r="GJ232" s="30"/>
      <c r="GK232" s="30"/>
      <c r="GL232" s="30"/>
      <c r="GM232" s="30"/>
      <c r="GN232" s="252"/>
      <c r="GO232" s="252"/>
      <c r="GP232" s="30"/>
      <c r="GQ232" s="30"/>
      <c r="GR232" s="30">
        <f t="shared" si="1359"/>
        <v>0</v>
      </c>
      <c r="GS232" s="30">
        <f t="shared" si="1359"/>
        <v>0</v>
      </c>
      <c r="GT232" s="163">
        <f t="shared" si="1585"/>
        <v>0</v>
      </c>
      <c r="GU232" s="163">
        <f t="shared" si="1585"/>
        <v>0</v>
      </c>
      <c r="GV232" s="163"/>
      <c r="GW232" s="163"/>
      <c r="GX232" s="30"/>
      <c r="GY232" s="30"/>
      <c r="GZ232" s="30"/>
      <c r="HA232" s="30"/>
      <c r="HB232" s="252"/>
      <c r="HC232" s="252"/>
      <c r="HD232" s="30"/>
      <c r="HE232" s="30"/>
      <c r="HF232" s="30">
        <f t="shared" si="1360"/>
        <v>0</v>
      </c>
      <c r="HG232" s="30">
        <f t="shared" si="1360"/>
        <v>0</v>
      </c>
      <c r="HH232" s="163">
        <f t="shared" si="1468"/>
        <v>0</v>
      </c>
      <c r="HI232" s="163">
        <f t="shared" si="1468"/>
        <v>0</v>
      </c>
      <c r="HJ232" s="163"/>
      <c r="HK232" s="163"/>
      <c r="HL232" s="30"/>
      <c r="HM232" s="30"/>
      <c r="HN232" s="30"/>
      <c r="HO232" s="30"/>
      <c r="HP232" s="252"/>
      <c r="HQ232" s="252"/>
      <c r="HR232" s="30"/>
      <c r="HS232" s="30"/>
      <c r="HT232" s="30">
        <f t="shared" si="1361"/>
        <v>0</v>
      </c>
      <c r="HU232" s="30">
        <f t="shared" si="1361"/>
        <v>0</v>
      </c>
      <c r="HV232" s="163">
        <f t="shared" si="1469"/>
        <v>0</v>
      </c>
      <c r="HW232" s="163">
        <f t="shared" si="1469"/>
        <v>0</v>
      </c>
      <c r="HX232" s="163"/>
      <c r="HY232" s="163"/>
      <c r="HZ232" s="163"/>
      <c r="IA232" s="163"/>
      <c r="IB232" s="163"/>
      <c r="IC232" s="163"/>
      <c r="ID232" s="254"/>
      <c r="IE232" s="254"/>
      <c r="IF232" s="163"/>
      <c r="IG232" s="163"/>
      <c r="IH232" s="163"/>
      <c r="II232" s="163"/>
      <c r="IJ232" s="163">
        <f t="shared" si="1470"/>
        <v>0</v>
      </c>
      <c r="IK232" s="163">
        <f t="shared" si="1470"/>
        <v>0</v>
      </c>
      <c r="IL232" s="163"/>
      <c r="IM232" s="163"/>
      <c r="IN232" s="163"/>
      <c r="IO232" s="163"/>
      <c r="IP232" s="163"/>
      <c r="IQ232" s="163"/>
      <c r="IR232" s="254"/>
      <c r="IS232" s="254"/>
      <c r="IT232" s="163"/>
      <c r="IU232" s="163"/>
      <c r="IV232" s="163"/>
      <c r="IW232" s="163"/>
      <c r="IX232" s="163">
        <f t="shared" si="1307"/>
        <v>0</v>
      </c>
      <c r="IY232" s="163">
        <f t="shared" si="1307"/>
        <v>0</v>
      </c>
      <c r="IZ232" s="163"/>
      <c r="JA232" s="163"/>
      <c r="JB232" s="170"/>
      <c r="JC232" s="242"/>
      <c r="JD232" s="170"/>
      <c r="JE232" s="170"/>
      <c r="JF232" s="238">
        <f t="shared" si="1812"/>
        <v>0</v>
      </c>
      <c r="JG232" s="238">
        <f t="shared" si="1812"/>
        <v>0</v>
      </c>
      <c r="JH232" s="238">
        <f t="shared" si="1812"/>
        <v>0</v>
      </c>
      <c r="JI232" s="238">
        <f t="shared" si="1812"/>
        <v>0</v>
      </c>
      <c r="JJ232" s="238">
        <f t="shared" si="1626"/>
        <v>0</v>
      </c>
      <c r="JK232" s="238">
        <f t="shared" si="1626"/>
        <v>0</v>
      </c>
      <c r="JL232" s="238">
        <f t="shared" si="1629"/>
        <v>0</v>
      </c>
      <c r="JM232" s="238">
        <f t="shared" si="1629"/>
        <v>0</v>
      </c>
      <c r="JN232" s="48"/>
      <c r="JO232" s="18"/>
      <c r="JP232" s="55"/>
      <c r="JQ232" s="55"/>
      <c r="JR232" s="158"/>
    </row>
    <row r="233" spans="1:283" ht="12" hidden="1" x14ac:dyDescent="0.2">
      <c r="A233" s="10">
        <v>1</v>
      </c>
      <c r="B233" s="10"/>
      <c r="C233" s="18"/>
      <c r="D233" s="53"/>
      <c r="E233" s="25"/>
      <c r="F233" s="22"/>
      <c r="G233" s="25"/>
      <c r="H233" s="29"/>
      <c r="I233" s="30"/>
      <c r="J233" s="30"/>
      <c r="K233" s="30"/>
      <c r="L233" s="30"/>
      <c r="M233" s="30"/>
      <c r="N233" s="30"/>
      <c r="O233" s="30"/>
      <c r="P233" s="30"/>
      <c r="Q233" s="30">
        <f t="shared" si="1346"/>
        <v>0</v>
      </c>
      <c r="R233" s="30">
        <f t="shared" si="1347"/>
        <v>0</v>
      </c>
      <c r="S233" s="163">
        <f t="shared" si="1577"/>
        <v>0</v>
      </c>
      <c r="T233" s="163">
        <f t="shared" si="1577"/>
        <v>0</v>
      </c>
      <c r="U233" s="163"/>
      <c r="V233" s="163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163">
        <f t="shared" si="1576"/>
        <v>0</v>
      </c>
      <c r="AH233" s="163">
        <f t="shared" si="1576"/>
        <v>0</v>
      </c>
      <c r="AI233" s="163"/>
      <c r="AJ233" s="163"/>
      <c r="AK233" s="30"/>
      <c r="AL233" s="30"/>
      <c r="AM233" s="30"/>
      <c r="AN233" s="30"/>
      <c r="AO233" s="252"/>
      <c r="AP233" s="252"/>
      <c r="AQ233" s="30"/>
      <c r="AR233" s="30"/>
      <c r="AS233" s="30">
        <f t="shared" si="1348"/>
        <v>0</v>
      </c>
      <c r="AT233" s="30">
        <f t="shared" si="1348"/>
        <v>0</v>
      </c>
      <c r="AU233" s="163">
        <f t="shared" si="1578"/>
        <v>0</v>
      </c>
      <c r="AV233" s="163">
        <f t="shared" si="1578"/>
        <v>0</v>
      </c>
      <c r="AW233" s="163"/>
      <c r="AX233" s="163"/>
      <c r="AY233" s="30"/>
      <c r="AZ233" s="30"/>
      <c r="BA233" s="30"/>
      <c r="BB233" s="30"/>
      <c r="BC233" s="252"/>
      <c r="BD233" s="252"/>
      <c r="BE233" s="30"/>
      <c r="BF233" s="30"/>
      <c r="BG233" s="30">
        <f t="shared" si="1349"/>
        <v>0</v>
      </c>
      <c r="BH233" s="30">
        <f t="shared" si="1349"/>
        <v>0</v>
      </c>
      <c r="BI233" s="163">
        <f t="shared" si="1574"/>
        <v>0</v>
      </c>
      <c r="BJ233" s="163">
        <f t="shared" si="1574"/>
        <v>0</v>
      </c>
      <c r="BK233" s="163"/>
      <c r="BL233" s="163"/>
      <c r="BM233" s="30"/>
      <c r="BN233" s="30"/>
      <c r="BO233" s="30"/>
      <c r="BP233" s="30"/>
      <c r="BQ233" s="252"/>
      <c r="BR233" s="252"/>
      <c r="BS233" s="252"/>
      <c r="BT233" s="252"/>
      <c r="BU233" s="30">
        <f t="shared" si="1816"/>
        <v>0</v>
      </c>
      <c r="BV233" s="30">
        <f t="shared" si="1816"/>
        <v>0</v>
      </c>
      <c r="BW233" s="163">
        <f t="shared" si="1579"/>
        <v>0</v>
      </c>
      <c r="BX233" s="163">
        <f t="shared" si="1579"/>
        <v>0</v>
      </c>
      <c r="BY233" s="163"/>
      <c r="BZ233" s="163"/>
      <c r="CA233" s="30"/>
      <c r="CB233" s="30"/>
      <c r="CC233" s="30"/>
      <c r="CD233" s="30"/>
      <c r="CE233" s="252"/>
      <c r="CF233" s="252"/>
      <c r="CG233" s="30"/>
      <c r="CH233" s="30"/>
      <c r="CI233" s="30">
        <f t="shared" si="1351"/>
        <v>0</v>
      </c>
      <c r="CJ233" s="30">
        <f t="shared" si="1351"/>
        <v>0</v>
      </c>
      <c r="CK233" s="163">
        <f t="shared" si="1580"/>
        <v>0</v>
      </c>
      <c r="CL233" s="163">
        <f t="shared" si="1580"/>
        <v>0</v>
      </c>
      <c r="CM233" s="163"/>
      <c r="CN233" s="163"/>
      <c r="CO233" s="163"/>
      <c r="CP233" s="30"/>
      <c r="CQ233" s="30"/>
      <c r="CR233" s="30"/>
      <c r="CS233" s="30"/>
      <c r="CT233" s="252"/>
      <c r="CU233" s="252"/>
      <c r="CV233" s="30"/>
      <c r="CW233" s="30"/>
      <c r="CX233" s="30">
        <f t="shared" si="1352"/>
        <v>0</v>
      </c>
      <c r="CY233" s="30">
        <f t="shared" si="1352"/>
        <v>0</v>
      </c>
      <c r="CZ233" s="163">
        <f t="shared" si="1465"/>
        <v>0</v>
      </c>
      <c r="DA233" s="163">
        <f t="shared" si="1465"/>
        <v>0</v>
      </c>
      <c r="DB233" s="163"/>
      <c r="DC233" s="163"/>
      <c r="DD233" s="30"/>
      <c r="DE233" s="30"/>
      <c r="DF233" s="30"/>
      <c r="DG233" s="30"/>
      <c r="DH233" s="30"/>
      <c r="DI233" s="30"/>
      <c r="DJ233" s="30"/>
      <c r="DK233" s="30"/>
      <c r="DL233" s="30">
        <f t="shared" si="1353"/>
        <v>0</v>
      </c>
      <c r="DM233" s="30">
        <f t="shared" si="1353"/>
        <v>0</v>
      </c>
      <c r="DN233" s="163">
        <f t="shared" si="1466"/>
        <v>0</v>
      </c>
      <c r="DO233" s="163">
        <f t="shared" si="1466"/>
        <v>0</v>
      </c>
      <c r="DP233" s="163"/>
      <c r="DQ233" s="163"/>
      <c r="DR233" s="30"/>
      <c r="DS233" s="30"/>
      <c r="DT233" s="30"/>
      <c r="DU233" s="30"/>
      <c r="DV233" s="252"/>
      <c r="DW233" s="252"/>
      <c r="DX233" s="30"/>
      <c r="DY233" s="30"/>
      <c r="DZ233" s="30">
        <f t="shared" si="1354"/>
        <v>0</v>
      </c>
      <c r="EA233" s="30">
        <f t="shared" si="1354"/>
        <v>0</v>
      </c>
      <c r="EB233" s="163">
        <f t="shared" si="1581"/>
        <v>0</v>
      </c>
      <c r="EC233" s="163">
        <f t="shared" si="1581"/>
        <v>0</v>
      </c>
      <c r="ED233" s="163"/>
      <c r="EE233" s="163"/>
      <c r="EF233" s="30"/>
      <c r="EG233" s="30"/>
      <c r="EH233" s="30"/>
      <c r="EI233" s="30"/>
      <c r="EJ233" s="252"/>
      <c r="EK233" s="252"/>
      <c r="EL233" s="30"/>
      <c r="EM233" s="30"/>
      <c r="EN233" s="30">
        <f t="shared" si="1355"/>
        <v>0</v>
      </c>
      <c r="EO233" s="30">
        <f t="shared" si="1355"/>
        <v>0</v>
      </c>
      <c r="EP233" s="163">
        <f t="shared" si="1582"/>
        <v>0</v>
      </c>
      <c r="EQ233" s="163">
        <f t="shared" si="1582"/>
        <v>0</v>
      </c>
      <c r="ER233" s="163"/>
      <c r="ES233" s="163"/>
      <c r="ET233" s="30"/>
      <c r="EU233" s="30"/>
      <c r="EV233" s="30"/>
      <c r="EW233" s="30"/>
      <c r="EX233" s="252"/>
      <c r="EY233" s="252"/>
      <c r="EZ233" s="30"/>
      <c r="FA233" s="30"/>
      <c r="FB233" s="30">
        <f t="shared" si="1356"/>
        <v>0</v>
      </c>
      <c r="FC233" s="30">
        <f t="shared" si="1356"/>
        <v>0</v>
      </c>
      <c r="FD233" s="163">
        <f t="shared" si="1583"/>
        <v>0</v>
      </c>
      <c r="FE233" s="163">
        <f t="shared" si="1583"/>
        <v>0</v>
      </c>
      <c r="FF233" s="163"/>
      <c r="FG233" s="163"/>
      <c r="FH233" s="30"/>
      <c r="FI233" s="30"/>
      <c r="FJ233" s="30"/>
      <c r="FK233" s="30"/>
      <c r="FL233" s="252"/>
      <c r="FM233" s="252"/>
      <c r="FN233" s="30"/>
      <c r="FO233" s="30"/>
      <c r="FP233" s="30">
        <f t="shared" si="1357"/>
        <v>0</v>
      </c>
      <c r="FQ233" s="30">
        <f t="shared" si="1357"/>
        <v>0</v>
      </c>
      <c r="FR233" s="163">
        <f t="shared" si="1584"/>
        <v>0</v>
      </c>
      <c r="FS233" s="163">
        <f t="shared" si="1584"/>
        <v>0</v>
      </c>
      <c r="FT233" s="163"/>
      <c r="FU233" s="163"/>
      <c r="FV233" s="30"/>
      <c r="FW233" s="30"/>
      <c r="FX233" s="30"/>
      <c r="FY233" s="30"/>
      <c r="FZ233" s="252"/>
      <c r="GA233" s="252"/>
      <c r="GB233" s="30"/>
      <c r="GC233" s="30"/>
      <c r="GD233" s="30">
        <f t="shared" si="1358"/>
        <v>0</v>
      </c>
      <c r="GE233" s="30">
        <f t="shared" si="1358"/>
        <v>0</v>
      </c>
      <c r="GF233" s="163">
        <f t="shared" si="1467"/>
        <v>0</v>
      </c>
      <c r="GG233" s="163">
        <f t="shared" si="1467"/>
        <v>0</v>
      </c>
      <c r="GH233" s="163"/>
      <c r="GI233" s="163"/>
      <c r="GJ233" s="30"/>
      <c r="GK233" s="30"/>
      <c r="GL233" s="30"/>
      <c r="GM233" s="30"/>
      <c r="GN233" s="252"/>
      <c r="GO233" s="252"/>
      <c r="GP233" s="30"/>
      <c r="GQ233" s="30"/>
      <c r="GR233" s="30">
        <f t="shared" si="1359"/>
        <v>0</v>
      </c>
      <c r="GS233" s="30">
        <f t="shared" si="1359"/>
        <v>0</v>
      </c>
      <c r="GT233" s="163">
        <f t="shared" si="1585"/>
        <v>0</v>
      </c>
      <c r="GU233" s="163">
        <f t="shared" si="1585"/>
        <v>0</v>
      </c>
      <c r="GV233" s="163"/>
      <c r="GW233" s="163"/>
      <c r="GX233" s="30"/>
      <c r="GY233" s="30"/>
      <c r="GZ233" s="30"/>
      <c r="HA233" s="30"/>
      <c r="HB233" s="252"/>
      <c r="HC233" s="252"/>
      <c r="HD233" s="30"/>
      <c r="HE233" s="30"/>
      <c r="HF233" s="30">
        <f t="shared" si="1360"/>
        <v>0</v>
      </c>
      <c r="HG233" s="30">
        <f t="shared" si="1360"/>
        <v>0</v>
      </c>
      <c r="HH233" s="163">
        <f t="shared" si="1468"/>
        <v>0</v>
      </c>
      <c r="HI233" s="163">
        <f t="shared" si="1468"/>
        <v>0</v>
      </c>
      <c r="HJ233" s="163"/>
      <c r="HK233" s="163"/>
      <c r="HL233" s="30"/>
      <c r="HM233" s="30"/>
      <c r="HN233" s="30"/>
      <c r="HO233" s="30"/>
      <c r="HP233" s="252"/>
      <c r="HQ233" s="252"/>
      <c r="HR233" s="30"/>
      <c r="HS233" s="30"/>
      <c r="HT233" s="30">
        <f t="shared" si="1361"/>
        <v>0</v>
      </c>
      <c r="HU233" s="30">
        <f t="shared" si="1361"/>
        <v>0</v>
      </c>
      <c r="HV233" s="163">
        <f t="shared" si="1469"/>
        <v>0</v>
      </c>
      <c r="HW233" s="163">
        <f t="shared" si="1469"/>
        <v>0</v>
      </c>
      <c r="HX233" s="163"/>
      <c r="HY233" s="163"/>
      <c r="HZ233" s="163"/>
      <c r="IA233" s="163"/>
      <c r="IB233" s="163"/>
      <c r="IC233" s="163"/>
      <c r="ID233" s="254"/>
      <c r="IE233" s="254"/>
      <c r="IF233" s="163"/>
      <c r="IG233" s="163"/>
      <c r="IH233" s="163"/>
      <c r="II233" s="163"/>
      <c r="IJ233" s="163">
        <f t="shared" si="1470"/>
        <v>0</v>
      </c>
      <c r="IK233" s="163">
        <f t="shared" si="1470"/>
        <v>0</v>
      </c>
      <c r="IL233" s="163"/>
      <c r="IM233" s="163"/>
      <c r="IN233" s="163"/>
      <c r="IO233" s="163"/>
      <c r="IP233" s="163"/>
      <c r="IQ233" s="163"/>
      <c r="IR233" s="254"/>
      <c r="IS233" s="254"/>
      <c r="IT233" s="163"/>
      <c r="IU233" s="163"/>
      <c r="IV233" s="163"/>
      <c r="IW233" s="163"/>
      <c r="IX233" s="163">
        <f t="shared" si="1307"/>
        <v>0</v>
      </c>
      <c r="IY233" s="163">
        <f t="shared" si="1307"/>
        <v>0</v>
      </c>
      <c r="IZ233" s="163"/>
      <c r="JA233" s="163"/>
      <c r="JB233" s="170"/>
      <c r="JC233" s="242"/>
      <c r="JD233" s="170"/>
      <c r="JE233" s="170"/>
      <c r="JF233" s="238">
        <f t="shared" si="1812"/>
        <v>0</v>
      </c>
      <c r="JG233" s="238">
        <f t="shared" si="1812"/>
        <v>0</v>
      </c>
      <c r="JH233" s="238">
        <f t="shared" si="1812"/>
        <v>0</v>
      </c>
      <c r="JI233" s="238">
        <f t="shared" si="1812"/>
        <v>0</v>
      </c>
      <c r="JJ233" s="238">
        <f t="shared" si="1626"/>
        <v>0</v>
      </c>
      <c r="JK233" s="238">
        <f t="shared" si="1626"/>
        <v>0</v>
      </c>
      <c r="JL233" s="238">
        <f t="shared" si="1629"/>
        <v>0</v>
      </c>
      <c r="JM233" s="238">
        <f t="shared" si="1629"/>
        <v>0</v>
      </c>
      <c r="JN233" s="48"/>
      <c r="JO233" s="18"/>
      <c r="JP233" s="55"/>
      <c r="JQ233" s="55"/>
      <c r="JR233" s="158"/>
    </row>
    <row r="234" spans="1:283" ht="12" hidden="1" x14ac:dyDescent="0.2">
      <c r="A234" s="10">
        <v>1</v>
      </c>
      <c r="B234" s="10"/>
      <c r="C234" s="18"/>
      <c r="D234" s="53"/>
      <c r="E234" s="25"/>
      <c r="F234" s="22"/>
      <c r="G234" s="25"/>
      <c r="H234" s="29"/>
      <c r="I234" s="30"/>
      <c r="J234" s="30"/>
      <c r="K234" s="30"/>
      <c r="L234" s="30"/>
      <c r="M234" s="30"/>
      <c r="N234" s="30"/>
      <c r="O234" s="30"/>
      <c r="P234" s="30"/>
      <c r="Q234" s="30">
        <f t="shared" si="1346"/>
        <v>0</v>
      </c>
      <c r="R234" s="30">
        <f t="shared" si="1347"/>
        <v>0</v>
      </c>
      <c r="S234" s="163">
        <f t="shared" si="1577"/>
        <v>0</v>
      </c>
      <c r="T234" s="163">
        <f t="shared" si="1577"/>
        <v>0</v>
      </c>
      <c r="U234" s="163"/>
      <c r="V234" s="163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163">
        <f t="shared" si="1576"/>
        <v>0</v>
      </c>
      <c r="AH234" s="163">
        <f t="shared" si="1576"/>
        <v>0</v>
      </c>
      <c r="AI234" s="163"/>
      <c r="AJ234" s="163"/>
      <c r="AK234" s="30"/>
      <c r="AL234" s="30"/>
      <c r="AM234" s="30"/>
      <c r="AN234" s="30"/>
      <c r="AO234" s="252"/>
      <c r="AP234" s="252"/>
      <c r="AQ234" s="30"/>
      <c r="AR234" s="30"/>
      <c r="AS234" s="30">
        <f t="shared" si="1348"/>
        <v>0</v>
      </c>
      <c r="AT234" s="30">
        <f t="shared" si="1348"/>
        <v>0</v>
      </c>
      <c r="AU234" s="163">
        <f t="shared" si="1578"/>
        <v>0</v>
      </c>
      <c r="AV234" s="163">
        <f t="shared" si="1578"/>
        <v>0</v>
      </c>
      <c r="AW234" s="163"/>
      <c r="AX234" s="163"/>
      <c r="AY234" s="30"/>
      <c r="AZ234" s="30"/>
      <c r="BA234" s="30"/>
      <c r="BB234" s="30"/>
      <c r="BC234" s="252"/>
      <c r="BD234" s="252"/>
      <c r="BE234" s="30"/>
      <c r="BF234" s="30"/>
      <c r="BG234" s="30">
        <f t="shared" si="1349"/>
        <v>0</v>
      </c>
      <c r="BH234" s="30">
        <f t="shared" si="1349"/>
        <v>0</v>
      </c>
      <c r="BI234" s="163">
        <f t="shared" si="1574"/>
        <v>0</v>
      </c>
      <c r="BJ234" s="163">
        <f t="shared" si="1574"/>
        <v>0</v>
      </c>
      <c r="BK234" s="163"/>
      <c r="BL234" s="163"/>
      <c r="BM234" s="30"/>
      <c r="BN234" s="30"/>
      <c r="BO234" s="30"/>
      <c r="BP234" s="30"/>
      <c r="BQ234" s="252"/>
      <c r="BR234" s="252"/>
      <c r="BS234" s="252"/>
      <c r="BT234" s="252"/>
      <c r="BU234" s="30">
        <f t="shared" si="1816"/>
        <v>0</v>
      </c>
      <c r="BV234" s="30">
        <f t="shared" si="1816"/>
        <v>0</v>
      </c>
      <c r="BW234" s="163">
        <f t="shared" si="1579"/>
        <v>0</v>
      </c>
      <c r="BX234" s="163">
        <f t="shared" si="1579"/>
        <v>0</v>
      </c>
      <c r="BY234" s="163"/>
      <c r="BZ234" s="163"/>
      <c r="CA234" s="30"/>
      <c r="CB234" s="30"/>
      <c r="CC234" s="30"/>
      <c r="CD234" s="30"/>
      <c r="CE234" s="252"/>
      <c r="CF234" s="252"/>
      <c r="CG234" s="30"/>
      <c r="CH234" s="30"/>
      <c r="CI234" s="30">
        <f t="shared" si="1351"/>
        <v>0</v>
      </c>
      <c r="CJ234" s="30">
        <f t="shared" si="1351"/>
        <v>0</v>
      </c>
      <c r="CK234" s="163">
        <f t="shared" si="1580"/>
        <v>0</v>
      </c>
      <c r="CL234" s="163">
        <f t="shared" si="1580"/>
        <v>0</v>
      </c>
      <c r="CM234" s="163"/>
      <c r="CN234" s="163"/>
      <c r="CO234" s="163"/>
      <c r="CP234" s="30"/>
      <c r="CQ234" s="30"/>
      <c r="CR234" s="30"/>
      <c r="CS234" s="30"/>
      <c r="CT234" s="252"/>
      <c r="CU234" s="252"/>
      <c r="CV234" s="30"/>
      <c r="CW234" s="30"/>
      <c r="CX234" s="30">
        <f t="shared" si="1352"/>
        <v>0</v>
      </c>
      <c r="CY234" s="30">
        <f t="shared" si="1352"/>
        <v>0</v>
      </c>
      <c r="CZ234" s="163">
        <f t="shared" si="1465"/>
        <v>0</v>
      </c>
      <c r="DA234" s="163">
        <f t="shared" si="1465"/>
        <v>0</v>
      </c>
      <c r="DB234" s="163"/>
      <c r="DC234" s="163"/>
      <c r="DD234" s="30"/>
      <c r="DE234" s="30"/>
      <c r="DF234" s="30"/>
      <c r="DG234" s="30"/>
      <c r="DH234" s="30"/>
      <c r="DI234" s="30"/>
      <c r="DJ234" s="30"/>
      <c r="DK234" s="30"/>
      <c r="DL234" s="30">
        <f t="shared" si="1353"/>
        <v>0</v>
      </c>
      <c r="DM234" s="30">
        <f t="shared" si="1353"/>
        <v>0</v>
      </c>
      <c r="DN234" s="163">
        <f t="shared" si="1466"/>
        <v>0</v>
      </c>
      <c r="DO234" s="163">
        <f t="shared" si="1466"/>
        <v>0</v>
      </c>
      <c r="DP234" s="163"/>
      <c r="DQ234" s="163"/>
      <c r="DR234" s="30"/>
      <c r="DS234" s="30"/>
      <c r="DT234" s="30"/>
      <c r="DU234" s="30"/>
      <c r="DV234" s="252"/>
      <c r="DW234" s="252"/>
      <c r="DX234" s="30"/>
      <c r="DY234" s="30"/>
      <c r="DZ234" s="30">
        <f t="shared" si="1354"/>
        <v>0</v>
      </c>
      <c r="EA234" s="30">
        <f t="shared" si="1354"/>
        <v>0</v>
      </c>
      <c r="EB234" s="163">
        <f t="shared" si="1581"/>
        <v>0</v>
      </c>
      <c r="EC234" s="163">
        <f t="shared" si="1581"/>
        <v>0</v>
      </c>
      <c r="ED234" s="163"/>
      <c r="EE234" s="163"/>
      <c r="EF234" s="30"/>
      <c r="EG234" s="30"/>
      <c r="EH234" s="30"/>
      <c r="EI234" s="30"/>
      <c r="EJ234" s="252"/>
      <c r="EK234" s="252"/>
      <c r="EL234" s="30"/>
      <c r="EM234" s="30"/>
      <c r="EN234" s="30">
        <f t="shared" si="1355"/>
        <v>0</v>
      </c>
      <c r="EO234" s="30">
        <f t="shared" si="1355"/>
        <v>0</v>
      </c>
      <c r="EP234" s="163">
        <f t="shared" si="1582"/>
        <v>0</v>
      </c>
      <c r="EQ234" s="163">
        <f t="shared" si="1582"/>
        <v>0</v>
      </c>
      <c r="ER234" s="163"/>
      <c r="ES234" s="163"/>
      <c r="ET234" s="30"/>
      <c r="EU234" s="30"/>
      <c r="EV234" s="30"/>
      <c r="EW234" s="30"/>
      <c r="EX234" s="252"/>
      <c r="EY234" s="252"/>
      <c r="EZ234" s="30"/>
      <c r="FA234" s="30"/>
      <c r="FB234" s="30">
        <f t="shared" si="1356"/>
        <v>0</v>
      </c>
      <c r="FC234" s="30">
        <f t="shared" si="1356"/>
        <v>0</v>
      </c>
      <c r="FD234" s="163">
        <f t="shared" si="1583"/>
        <v>0</v>
      </c>
      <c r="FE234" s="163">
        <f t="shared" si="1583"/>
        <v>0</v>
      </c>
      <c r="FF234" s="163"/>
      <c r="FG234" s="163"/>
      <c r="FH234" s="30"/>
      <c r="FI234" s="30"/>
      <c r="FJ234" s="30"/>
      <c r="FK234" s="30"/>
      <c r="FL234" s="252"/>
      <c r="FM234" s="252"/>
      <c r="FN234" s="30"/>
      <c r="FO234" s="30"/>
      <c r="FP234" s="30">
        <f t="shared" si="1357"/>
        <v>0</v>
      </c>
      <c r="FQ234" s="30">
        <f t="shared" si="1357"/>
        <v>0</v>
      </c>
      <c r="FR234" s="163">
        <f t="shared" si="1584"/>
        <v>0</v>
      </c>
      <c r="FS234" s="163">
        <f t="shared" si="1584"/>
        <v>0</v>
      </c>
      <c r="FT234" s="163"/>
      <c r="FU234" s="163"/>
      <c r="FV234" s="30"/>
      <c r="FW234" s="30"/>
      <c r="FX234" s="30"/>
      <c r="FY234" s="30"/>
      <c r="FZ234" s="252"/>
      <c r="GA234" s="252"/>
      <c r="GB234" s="30"/>
      <c r="GC234" s="30"/>
      <c r="GD234" s="30">
        <f t="shared" si="1358"/>
        <v>0</v>
      </c>
      <c r="GE234" s="30">
        <f t="shared" si="1358"/>
        <v>0</v>
      </c>
      <c r="GF234" s="163">
        <f t="shared" si="1467"/>
        <v>0</v>
      </c>
      <c r="GG234" s="163">
        <f t="shared" si="1467"/>
        <v>0</v>
      </c>
      <c r="GH234" s="163"/>
      <c r="GI234" s="163"/>
      <c r="GJ234" s="30"/>
      <c r="GK234" s="30"/>
      <c r="GL234" s="30"/>
      <c r="GM234" s="30"/>
      <c r="GN234" s="252"/>
      <c r="GO234" s="252"/>
      <c r="GP234" s="30"/>
      <c r="GQ234" s="30"/>
      <c r="GR234" s="30">
        <f t="shared" si="1359"/>
        <v>0</v>
      </c>
      <c r="GS234" s="30">
        <f t="shared" si="1359"/>
        <v>0</v>
      </c>
      <c r="GT234" s="163">
        <f t="shared" si="1585"/>
        <v>0</v>
      </c>
      <c r="GU234" s="163">
        <f t="shared" si="1585"/>
        <v>0</v>
      </c>
      <c r="GV234" s="163"/>
      <c r="GW234" s="163"/>
      <c r="GX234" s="30"/>
      <c r="GY234" s="30"/>
      <c r="GZ234" s="30"/>
      <c r="HA234" s="30"/>
      <c r="HB234" s="252"/>
      <c r="HC234" s="252"/>
      <c r="HD234" s="30"/>
      <c r="HE234" s="30"/>
      <c r="HF234" s="30">
        <f t="shared" si="1360"/>
        <v>0</v>
      </c>
      <c r="HG234" s="30">
        <f t="shared" si="1360"/>
        <v>0</v>
      </c>
      <c r="HH234" s="163">
        <f t="shared" si="1468"/>
        <v>0</v>
      </c>
      <c r="HI234" s="163">
        <f t="shared" si="1468"/>
        <v>0</v>
      </c>
      <c r="HJ234" s="163"/>
      <c r="HK234" s="163"/>
      <c r="HL234" s="30"/>
      <c r="HM234" s="30"/>
      <c r="HN234" s="30"/>
      <c r="HO234" s="30"/>
      <c r="HP234" s="252"/>
      <c r="HQ234" s="252"/>
      <c r="HR234" s="30"/>
      <c r="HS234" s="30"/>
      <c r="HT234" s="30">
        <f t="shared" si="1361"/>
        <v>0</v>
      </c>
      <c r="HU234" s="30">
        <f t="shared" si="1361"/>
        <v>0</v>
      </c>
      <c r="HV234" s="163">
        <f t="shared" si="1469"/>
        <v>0</v>
      </c>
      <c r="HW234" s="163">
        <f t="shared" si="1469"/>
        <v>0</v>
      </c>
      <c r="HX234" s="163"/>
      <c r="HY234" s="163"/>
      <c r="HZ234" s="163"/>
      <c r="IA234" s="163"/>
      <c r="IB234" s="163"/>
      <c r="IC234" s="163"/>
      <c r="ID234" s="254"/>
      <c r="IE234" s="254"/>
      <c r="IF234" s="163"/>
      <c r="IG234" s="163"/>
      <c r="IH234" s="163"/>
      <c r="II234" s="163"/>
      <c r="IJ234" s="163">
        <f t="shared" si="1470"/>
        <v>0</v>
      </c>
      <c r="IK234" s="163">
        <f t="shared" si="1470"/>
        <v>0</v>
      </c>
      <c r="IL234" s="163"/>
      <c r="IM234" s="163"/>
      <c r="IN234" s="163"/>
      <c r="IO234" s="163"/>
      <c r="IP234" s="163"/>
      <c r="IQ234" s="163"/>
      <c r="IR234" s="254"/>
      <c r="IS234" s="254"/>
      <c r="IT234" s="163"/>
      <c r="IU234" s="163"/>
      <c r="IV234" s="163"/>
      <c r="IW234" s="163"/>
      <c r="IX234" s="163">
        <f t="shared" si="1307"/>
        <v>0</v>
      </c>
      <c r="IY234" s="163">
        <f t="shared" si="1307"/>
        <v>0</v>
      </c>
      <c r="IZ234" s="163"/>
      <c r="JA234" s="163"/>
      <c r="JB234" s="170"/>
      <c r="JC234" s="242"/>
      <c r="JD234" s="170"/>
      <c r="JE234" s="170"/>
      <c r="JF234" s="238">
        <f t="shared" si="1812"/>
        <v>0</v>
      </c>
      <c r="JG234" s="238">
        <f t="shared" si="1812"/>
        <v>0</v>
      </c>
      <c r="JH234" s="238">
        <f t="shared" si="1812"/>
        <v>0</v>
      </c>
      <c r="JI234" s="238">
        <f t="shared" si="1812"/>
        <v>0</v>
      </c>
      <c r="JJ234" s="238">
        <f t="shared" si="1626"/>
        <v>0</v>
      </c>
      <c r="JK234" s="238">
        <f t="shared" si="1626"/>
        <v>0</v>
      </c>
      <c r="JL234" s="238">
        <f t="shared" si="1629"/>
        <v>0</v>
      </c>
      <c r="JM234" s="238">
        <f t="shared" si="1629"/>
        <v>0</v>
      </c>
      <c r="JN234" s="48"/>
      <c r="JO234" s="18"/>
      <c r="JP234" s="55"/>
      <c r="JQ234" s="55"/>
      <c r="JR234" s="158"/>
    </row>
    <row r="235" spans="1:283" ht="15" x14ac:dyDescent="0.25">
      <c r="A235" s="10">
        <v>1</v>
      </c>
      <c r="B235" s="10">
        <v>1</v>
      </c>
      <c r="C235" s="443"/>
      <c r="D235" s="444"/>
      <c r="E235" s="444"/>
      <c r="F235" s="436" t="s">
        <v>159</v>
      </c>
      <c r="G235" s="258">
        <v>32</v>
      </c>
      <c r="H235" s="257">
        <v>249836.56499999997</v>
      </c>
      <c r="I235" s="230">
        <f>VLOOKUP($G235,'ВМП план'!$A$8:$AS$56,12,0)</f>
        <v>0</v>
      </c>
      <c r="J235" s="230">
        <f>VLOOKUP($G235,'ВМП план'!$A$8:$AS$56,13,0)</f>
        <v>0</v>
      </c>
      <c r="K235" s="230">
        <f>SUM(I235/12*$B$2)</f>
        <v>0</v>
      </c>
      <c r="L235" s="230">
        <f>SUM(J235/12*$B$2)</f>
        <v>0</v>
      </c>
      <c r="M235" s="34">
        <f>SUM(M236:M239)</f>
        <v>0</v>
      </c>
      <c r="N235" s="34">
        <f t="shared" ref="N235:P235" si="1817">SUM(N236:N239)</f>
        <v>0</v>
      </c>
      <c r="O235" s="34">
        <f t="shared" si="1817"/>
        <v>0</v>
      </c>
      <c r="P235" s="34">
        <f t="shared" si="1817"/>
        <v>0</v>
      </c>
      <c r="Q235" s="94">
        <f t="shared" si="1346"/>
        <v>0</v>
      </c>
      <c r="R235" s="94">
        <f t="shared" si="1347"/>
        <v>0</v>
      </c>
      <c r="S235" s="249">
        <f t="shared" si="1577"/>
        <v>0</v>
      </c>
      <c r="T235" s="249">
        <f t="shared" si="1577"/>
        <v>0</v>
      </c>
      <c r="U235" s="348">
        <f>$H235</f>
        <v>249836.56499999997</v>
      </c>
      <c r="V235" s="347"/>
      <c r="W235" s="230">
        <f>VLOOKUP($G235,'ВМП план'!$A$8:$AS$56,10,0)</f>
        <v>142</v>
      </c>
      <c r="X235" s="230">
        <f>VLOOKUP($G235,'ВМП план'!$A$8:$AS$56,11,0)</f>
        <v>35476792.229999997</v>
      </c>
      <c r="Y235" s="34">
        <f>SUM(W235/12*$B$2)</f>
        <v>106.5</v>
      </c>
      <c r="Z235" s="34">
        <f>SUM(X235/12*$B$2)</f>
        <v>26607594.172499996</v>
      </c>
      <c r="AA235" s="34">
        <f>SUM(AA236:AA239)</f>
        <v>135</v>
      </c>
      <c r="AB235" s="34">
        <f t="shared" ref="AB235:AD235" si="1818">SUM(AB236:AB239)</f>
        <v>33727936.950000033</v>
      </c>
      <c r="AC235" s="34">
        <f t="shared" si="1818"/>
        <v>27</v>
      </c>
      <c r="AD235" s="34">
        <f t="shared" si="1818"/>
        <v>6745587.3900000025</v>
      </c>
      <c r="AE235" s="34">
        <f t="shared" ref="AE235" si="1819">SUM(AA235+AC235)</f>
        <v>162</v>
      </c>
      <c r="AF235" s="34">
        <f t="shared" ref="AF235" si="1820">SUM(AB235+AD235)</f>
        <v>40473524.340000033</v>
      </c>
      <c r="AG235" s="502">
        <f t="shared" si="1576"/>
        <v>28.5</v>
      </c>
      <c r="AH235" s="502">
        <f t="shared" si="1576"/>
        <v>7120342.7775000371</v>
      </c>
      <c r="AI235" s="348">
        <f>$H235</f>
        <v>249836.56499999997</v>
      </c>
      <c r="AJ235" s="348">
        <f>AB235/AA235</f>
        <v>249836.57000000024</v>
      </c>
      <c r="AK235" s="322">
        <f>VLOOKUP($G235,'ВМП план'!$A$8:$AS$56,14,0)</f>
        <v>0</v>
      </c>
      <c r="AL235" s="230">
        <f>VLOOKUP($G235,'ВМП план'!$A$8:$AS$56,15,0)</f>
        <v>0</v>
      </c>
      <c r="AM235" s="34">
        <f>SUM(AK235/12*$B$2)</f>
        <v>0</v>
      </c>
      <c r="AN235" s="34">
        <f>SUM(AL235/12*$B$2)</f>
        <v>0</v>
      </c>
      <c r="AO235" s="34">
        <f>SUM(AO236:AO239)</f>
        <v>0</v>
      </c>
      <c r="AP235" s="34">
        <f t="shared" ref="AP235:AR235" si="1821">SUM(AP236:AP239)</f>
        <v>0</v>
      </c>
      <c r="AQ235" s="34">
        <f t="shared" si="1821"/>
        <v>0</v>
      </c>
      <c r="AR235" s="34">
        <f t="shared" si="1821"/>
        <v>0</v>
      </c>
      <c r="AS235" s="94">
        <f t="shared" si="1348"/>
        <v>0</v>
      </c>
      <c r="AT235" s="94">
        <f t="shared" si="1348"/>
        <v>0</v>
      </c>
      <c r="AU235" s="249">
        <f t="shared" si="1578"/>
        <v>0</v>
      </c>
      <c r="AV235" s="249">
        <f t="shared" si="1578"/>
        <v>0</v>
      </c>
      <c r="AW235" s="348">
        <f>$H235</f>
        <v>249836.56499999997</v>
      </c>
      <c r="AX235" s="347"/>
      <c r="AY235" s="230">
        <f>VLOOKUP($G235,'ВМП план'!$A$8:$AS$56,16,0)</f>
        <v>0</v>
      </c>
      <c r="AZ235" s="230">
        <f>VLOOKUP($G235,'ВМП план'!$A$8:$AS$56,17,0)</f>
        <v>0</v>
      </c>
      <c r="BA235" s="34">
        <f>SUM(AY235/12*$B$2)</f>
        <v>0</v>
      </c>
      <c r="BB235" s="34">
        <f>SUM(AZ235/12*$B$2)</f>
        <v>0</v>
      </c>
      <c r="BC235" s="34">
        <f>SUM(BC236:BC239)</f>
        <v>0</v>
      </c>
      <c r="BD235" s="34">
        <f t="shared" ref="BD235:BF235" si="1822">SUM(BD236:BD239)</f>
        <v>0</v>
      </c>
      <c r="BE235" s="34">
        <f t="shared" si="1822"/>
        <v>0</v>
      </c>
      <c r="BF235" s="34">
        <f t="shared" si="1822"/>
        <v>0</v>
      </c>
      <c r="BG235" s="94">
        <f t="shared" si="1349"/>
        <v>0</v>
      </c>
      <c r="BH235" s="94">
        <f t="shared" si="1349"/>
        <v>0</v>
      </c>
      <c r="BI235" s="249">
        <f t="shared" si="1574"/>
        <v>0</v>
      </c>
      <c r="BJ235" s="249">
        <f t="shared" si="1574"/>
        <v>0</v>
      </c>
      <c r="BK235" s="348">
        <f>$H235</f>
        <v>249836.56499999997</v>
      </c>
      <c r="BL235" s="347"/>
      <c r="BM235" s="230">
        <f>VLOOKUP($G235,'ВМП план'!$A$8:$AS$56,8,0)</f>
        <v>22</v>
      </c>
      <c r="BN235" s="230">
        <f>VLOOKUP($G235,'ВМП план'!$A$8:$AS$56,9,0)</f>
        <v>5496404.4299999997</v>
      </c>
      <c r="BO235" s="34">
        <f>SUM(BM235/12*$B$2)</f>
        <v>16.5</v>
      </c>
      <c r="BP235" s="34">
        <f>SUM(BN235/12*$B$2)</f>
        <v>4122303.3224999998</v>
      </c>
      <c r="BQ235" s="34">
        <f>SUM(BQ236:BQ239)</f>
        <v>19</v>
      </c>
      <c r="BR235" s="34">
        <f t="shared" ref="BR235:BT235" si="1823">SUM(BR236:BR239)</f>
        <v>4746894.83</v>
      </c>
      <c r="BS235" s="34">
        <f t="shared" si="1823"/>
        <v>1</v>
      </c>
      <c r="BT235" s="34">
        <f t="shared" si="1823"/>
        <v>249836.57</v>
      </c>
      <c r="BU235" s="94">
        <f t="shared" si="1374"/>
        <v>20</v>
      </c>
      <c r="BV235" s="94">
        <f t="shared" si="1375"/>
        <v>4996731.4000000004</v>
      </c>
      <c r="BW235" s="249">
        <f t="shared" si="1579"/>
        <v>2.5</v>
      </c>
      <c r="BX235" s="249">
        <f t="shared" si="1579"/>
        <v>624591.5075000003</v>
      </c>
      <c r="BY235" s="348">
        <f>$H235</f>
        <v>249836.56499999997</v>
      </c>
      <c r="BZ235" s="348">
        <f>BR235/BQ235</f>
        <v>249836.57</v>
      </c>
      <c r="CA235" s="230">
        <f>VLOOKUP($G235,'ВМП план'!$A$8:$AS$56,18,0)</f>
        <v>1</v>
      </c>
      <c r="CB235" s="230">
        <f>VLOOKUP($G235,'ВМП план'!$A$8:$AS$56,19,0)</f>
        <v>249836.56499999997</v>
      </c>
      <c r="CC235" s="34">
        <f>SUM(CA235/12*$B$2)</f>
        <v>0.75</v>
      </c>
      <c r="CD235" s="34">
        <f>SUM(CB235/12*$B$2)</f>
        <v>187377.42374999999</v>
      </c>
      <c r="CE235" s="513">
        <f>SUM(CE236:CE239)</f>
        <v>1</v>
      </c>
      <c r="CF235" s="513">
        <f t="shared" ref="CF235:CH235" si="1824">SUM(CF236:CF239)</f>
        <v>249836.57</v>
      </c>
      <c r="CG235" s="230">
        <f t="shared" si="1824"/>
        <v>1</v>
      </c>
      <c r="CH235" s="230">
        <f t="shared" si="1824"/>
        <v>249836.57</v>
      </c>
      <c r="CI235" s="30">
        <f t="shared" si="1351"/>
        <v>2</v>
      </c>
      <c r="CJ235" s="30">
        <f t="shared" si="1351"/>
        <v>499673.14</v>
      </c>
      <c r="CK235" s="249">
        <f t="shared" si="1580"/>
        <v>0.25</v>
      </c>
      <c r="CL235" s="249">
        <f t="shared" si="1580"/>
        <v>62459.14625000002</v>
      </c>
      <c r="CM235" s="348">
        <f>$H235</f>
        <v>249836.56499999997</v>
      </c>
      <c r="CN235" s="347"/>
      <c r="CO235" s="347"/>
      <c r="CP235" s="230">
        <f>VLOOKUP($G235,'ВМП план'!$A$8:$AS$56,20,0)</f>
        <v>0</v>
      </c>
      <c r="CQ235" s="230">
        <f>VLOOKUP($G235,'ВМП план'!$A$8:$AS$56,21,0)</f>
        <v>0</v>
      </c>
      <c r="CR235" s="34">
        <f>SUM(CP235/12*$B$2)</f>
        <v>0</v>
      </c>
      <c r="CS235" s="34">
        <f>SUM(CQ235/12*$B$2)</f>
        <v>0</v>
      </c>
      <c r="CT235" s="34">
        <f>SUM(CT236:CT239)</f>
        <v>0</v>
      </c>
      <c r="CU235" s="34">
        <f t="shared" ref="CU235:CW235" si="1825">SUM(CU236:CU239)</f>
        <v>0</v>
      </c>
      <c r="CV235" s="34">
        <f t="shared" si="1825"/>
        <v>0</v>
      </c>
      <c r="CW235" s="34">
        <f t="shared" si="1825"/>
        <v>0</v>
      </c>
      <c r="CX235" s="94">
        <f t="shared" si="1352"/>
        <v>0</v>
      </c>
      <c r="CY235" s="94">
        <f t="shared" si="1352"/>
        <v>0</v>
      </c>
      <c r="CZ235" s="249">
        <f t="shared" si="1465"/>
        <v>0</v>
      </c>
      <c r="DA235" s="249">
        <f t="shared" si="1465"/>
        <v>0</v>
      </c>
      <c r="DB235" s="348">
        <f>$H235</f>
        <v>249836.56499999997</v>
      </c>
      <c r="DC235" s="347"/>
      <c r="DD235" s="230">
        <f>VLOOKUP($G235,'ВМП план'!$A$8:$AS$56,22,0)</f>
        <v>0</v>
      </c>
      <c r="DE235" s="230">
        <f>VLOOKUP($G235,'ВМП план'!$A$8:$AS$56,23,0)</f>
        <v>0</v>
      </c>
      <c r="DF235" s="34">
        <f>SUM(DD235/12*$B$2)</f>
        <v>0</v>
      </c>
      <c r="DG235" s="34">
        <f>SUM(DE235/12*$B$2)</f>
        <v>0</v>
      </c>
      <c r="DH235" s="34">
        <f>SUM(DH236:DH239)</f>
        <v>0</v>
      </c>
      <c r="DI235" s="34">
        <f t="shared" ref="DI235:DK235" si="1826">SUM(DI236:DI239)</f>
        <v>0</v>
      </c>
      <c r="DJ235" s="34">
        <f t="shared" si="1826"/>
        <v>0</v>
      </c>
      <c r="DK235" s="34">
        <f t="shared" si="1826"/>
        <v>0</v>
      </c>
      <c r="DL235" s="94">
        <f t="shared" si="1353"/>
        <v>0</v>
      </c>
      <c r="DM235" s="94">
        <f t="shared" si="1353"/>
        <v>0</v>
      </c>
      <c r="DN235" s="249">
        <f t="shared" si="1466"/>
        <v>0</v>
      </c>
      <c r="DO235" s="249">
        <f t="shared" si="1466"/>
        <v>0</v>
      </c>
      <c r="DP235" s="348">
        <f>$H235</f>
        <v>249836.56499999997</v>
      </c>
      <c r="DQ235" s="347"/>
      <c r="DR235" s="230">
        <f>VLOOKUP($G235,'ВМП план'!$A$8:$AS$56,24,0)</f>
        <v>0</v>
      </c>
      <c r="DS235" s="230">
        <f>VLOOKUP($G235,'ВМП план'!$A$8:$AS$56,25,0)</f>
        <v>0</v>
      </c>
      <c r="DT235" s="34">
        <f>SUM(DR235/12*$B$2)</f>
        <v>0</v>
      </c>
      <c r="DU235" s="34">
        <f>SUM(DS235/12*$B$2)</f>
        <v>0</v>
      </c>
      <c r="DV235" s="34">
        <f>SUM(DV236:DV239)</f>
        <v>0</v>
      </c>
      <c r="DW235" s="34">
        <f t="shared" ref="DW235:DY235" si="1827">SUM(DW236:DW239)</f>
        <v>0</v>
      </c>
      <c r="DX235" s="34">
        <f t="shared" si="1827"/>
        <v>0</v>
      </c>
      <c r="DY235" s="34">
        <f t="shared" si="1827"/>
        <v>0</v>
      </c>
      <c r="DZ235" s="94">
        <f t="shared" si="1354"/>
        <v>0</v>
      </c>
      <c r="EA235" s="94">
        <f t="shared" si="1354"/>
        <v>0</v>
      </c>
      <c r="EB235" s="249">
        <f t="shared" si="1581"/>
        <v>0</v>
      </c>
      <c r="EC235" s="249">
        <f t="shared" si="1581"/>
        <v>0</v>
      </c>
      <c r="ED235" s="348">
        <f>$H235</f>
        <v>249836.56499999997</v>
      </c>
      <c r="EE235" s="347"/>
      <c r="EF235" s="230">
        <f>VLOOKUP($G235,'ВМП план'!$A$8:$AS$56,26,0)</f>
        <v>0</v>
      </c>
      <c r="EG235" s="230">
        <f>VLOOKUP($G235,'ВМП план'!$A$8:$AS$56,27,0)</f>
        <v>0</v>
      </c>
      <c r="EH235" s="34">
        <f>SUM(EF235/12*$B$2)</f>
        <v>0</v>
      </c>
      <c r="EI235" s="34">
        <f>SUM(EG235/12*$B$2)</f>
        <v>0</v>
      </c>
      <c r="EJ235" s="34">
        <f>SUM(EJ236:EJ239)</f>
        <v>0</v>
      </c>
      <c r="EK235" s="34">
        <f t="shared" ref="EK235:EM235" si="1828">SUM(EK236:EK239)</f>
        <v>0</v>
      </c>
      <c r="EL235" s="34">
        <f t="shared" si="1828"/>
        <v>0</v>
      </c>
      <c r="EM235" s="34">
        <f t="shared" si="1828"/>
        <v>0</v>
      </c>
      <c r="EN235" s="94">
        <f t="shared" si="1355"/>
        <v>0</v>
      </c>
      <c r="EO235" s="94">
        <f t="shared" si="1355"/>
        <v>0</v>
      </c>
      <c r="EP235" s="163">
        <f t="shared" si="1582"/>
        <v>0</v>
      </c>
      <c r="EQ235" s="163">
        <f t="shared" si="1582"/>
        <v>0</v>
      </c>
      <c r="ER235" s="348">
        <f>$H235</f>
        <v>249836.56499999997</v>
      </c>
      <c r="ES235" s="347"/>
      <c r="ET235" s="230">
        <f>VLOOKUP($G235,'ВМП план'!$A$8:$AS$56,28,0)</f>
        <v>0</v>
      </c>
      <c r="EU235" s="230">
        <f>VLOOKUP($G235,'ВМП план'!$A$8:$AS$56,29,0)</f>
        <v>0</v>
      </c>
      <c r="EV235" s="34">
        <f>SUM(ET235/12*$B$2)</f>
        <v>0</v>
      </c>
      <c r="EW235" s="34">
        <f>SUM(EU235/12*$B$2)</f>
        <v>0</v>
      </c>
      <c r="EX235" s="34">
        <f>SUM(EX236:EX239)</f>
        <v>0</v>
      </c>
      <c r="EY235" s="34">
        <f t="shared" ref="EY235:FA235" si="1829">SUM(EY236:EY239)</f>
        <v>0</v>
      </c>
      <c r="EZ235" s="34">
        <f t="shared" si="1829"/>
        <v>0</v>
      </c>
      <c r="FA235" s="34">
        <f t="shared" si="1829"/>
        <v>0</v>
      </c>
      <c r="FB235" s="94">
        <f t="shared" si="1356"/>
        <v>0</v>
      </c>
      <c r="FC235" s="94">
        <f t="shared" si="1356"/>
        <v>0</v>
      </c>
      <c r="FD235" s="249">
        <f t="shared" si="1583"/>
        <v>0</v>
      </c>
      <c r="FE235" s="249">
        <f t="shared" si="1583"/>
        <v>0</v>
      </c>
      <c r="FF235" s="348">
        <f>$H235</f>
        <v>249836.56499999997</v>
      </c>
      <c r="FG235" s="347"/>
      <c r="FH235" s="515">
        <f>VLOOKUP($G235,'ВМП план'!$A$8:$AS$56,30,0)</f>
        <v>8</v>
      </c>
      <c r="FI235" s="517">
        <f>VLOOKUP($G235,'ВМП план'!$A$8:$AS$56,31,0)</f>
        <v>1998692.5199999998</v>
      </c>
      <c r="FJ235" s="515">
        <f>SUM(FH235/12*$B$2)</f>
        <v>6</v>
      </c>
      <c r="FK235" s="515">
        <f>SUM(FI235/12*$B$2)</f>
        <v>1499019.39</v>
      </c>
      <c r="FL235" s="515">
        <f>SUM(FL236:FL239)</f>
        <v>6</v>
      </c>
      <c r="FM235" s="517">
        <f t="shared" ref="FM235:FO235" si="1830">SUM(FM236:FM239)</f>
        <v>1499019.4200000002</v>
      </c>
      <c r="FN235" s="34">
        <f t="shared" si="1830"/>
        <v>0</v>
      </c>
      <c r="FO235" s="34">
        <f t="shared" si="1830"/>
        <v>0</v>
      </c>
      <c r="FP235" s="519">
        <f t="shared" si="1357"/>
        <v>6</v>
      </c>
      <c r="FQ235" s="519">
        <f t="shared" si="1357"/>
        <v>1499019.4200000002</v>
      </c>
      <c r="FR235" s="516">
        <f t="shared" si="1584"/>
        <v>0</v>
      </c>
      <c r="FS235" s="516">
        <f t="shared" si="1584"/>
        <v>3.0000000260770321E-2</v>
      </c>
      <c r="FT235" s="348">
        <f>$H235</f>
        <v>249836.56499999997</v>
      </c>
      <c r="FU235" s="347">
        <f>FM235/FL235</f>
        <v>249836.57000000004</v>
      </c>
      <c r="FV235" s="230">
        <f>VLOOKUP($G235,'ВМП план'!$A$8:$AS$56,42,0)</f>
        <v>0</v>
      </c>
      <c r="FW235" s="230">
        <f>VLOOKUP($G235,'ВМП план'!$A$8:$AS$56,43,0)</f>
        <v>0</v>
      </c>
      <c r="FX235" s="34">
        <f>SUM(FV235/12*$B$2)</f>
        <v>0</v>
      </c>
      <c r="FY235" s="34">
        <f>SUM(FW235/12*$B$2)</f>
        <v>0</v>
      </c>
      <c r="FZ235" s="34">
        <f>SUM(FZ236:FZ239)</f>
        <v>0</v>
      </c>
      <c r="GA235" s="34">
        <f t="shared" ref="GA235:GC235" si="1831">SUM(GA236:GA239)</f>
        <v>0</v>
      </c>
      <c r="GB235" s="34">
        <f t="shared" si="1831"/>
        <v>0</v>
      </c>
      <c r="GC235" s="34">
        <f t="shared" si="1831"/>
        <v>0</v>
      </c>
      <c r="GD235" s="94">
        <f t="shared" si="1358"/>
        <v>0</v>
      </c>
      <c r="GE235" s="94">
        <f t="shared" si="1358"/>
        <v>0</v>
      </c>
      <c r="GF235" s="249">
        <f t="shared" si="1467"/>
        <v>0</v>
      </c>
      <c r="GG235" s="249">
        <f t="shared" si="1467"/>
        <v>0</v>
      </c>
      <c r="GH235" s="348">
        <f>$H235</f>
        <v>249836.56499999997</v>
      </c>
      <c r="GI235" s="347" t="e">
        <f>GA235/FZ235</f>
        <v>#DIV/0!</v>
      </c>
      <c r="GJ235" s="230">
        <f>VLOOKUP($G235,'ВМП план'!$A$8:$AS$56,34,0)</f>
        <v>0</v>
      </c>
      <c r="GK235" s="230">
        <f>VLOOKUP($G235,'ВМП план'!$A$8:$AS$56,35,0)</f>
        <v>0</v>
      </c>
      <c r="GL235" s="34">
        <f>SUM(GJ235/12*$B$2)</f>
        <v>0</v>
      </c>
      <c r="GM235" s="34">
        <f>SUM(GK235/12*$B$2)</f>
        <v>0</v>
      </c>
      <c r="GN235" s="34">
        <f>SUM(GN236:GN239)</f>
        <v>0</v>
      </c>
      <c r="GO235" s="34">
        <f t="shared" ref="GO235:GQ235" si="1832">SUM(GO236:GO239)</f>
        <v>0</v>
      </c>
      <c r="GP235" s="34">
        <f t="shared" si="1832"/>
        <v>0</v>
      </c>
      <c r="GQ235" s="34">
        <f t="shared" si="1832"/>
        <v>0</v>
      </c>
      <c r="GR235" s="30">
        <f t="shared" si="1359"/>
        <v>0</v>
      </c>
      <c r="GS235" s="30">
        <f t="shared" si="1359"/>
        <v>0</v>
      </c>
      <c r="GT235" s="249">
        <f t="shared" si="1585"/>
        <v>0</v>
      </c>
      <c r="GU235" s="249">
        <f t="shared" si="1585"/>
        <v>0</v>
      </c>
      <c r="GV235" s="348">
        <f>$H235</f>
        <v>249836.56499999997</v>
      </c>
      <c r="GW235" s="347"/>
      <c r="GX235" s="230">
        <f>VLOOKUP($G235,'ВМП план'!$A$8:$AS$56,36,0)</f>
        <v>0</v>
      </c>
      <c r="GY235" s="230">
        <f>VLOOKUP($G235,'ВМП план'!$A$8:$AS$56,37,0)</f>
        <v>0</v>
      </c>
      <c r="GZ235" s="34">
        <f>SUM(GX235/12*$B$2)</f>
        <v>0</v>
      </c>
      <c r="HA235" s="34">
        <f>SUM(GY235/12*$B$2)</f>
        <v>0</v>
      </c>
      <c r="HB235" s="34">
        <f>SUM(HB236:HB239)</f>
        <v>0</v>
      </c>
      <c r="HC235" s="34">
        <f t="shared" ref="HC235:HE235" si="1833">SUM(HC236:HC239)</f>
        <v>0</v>
      </c>
      <c r="HD235" s="34">
        <f t="shared" si="1833"/>
        <v>0</v>
      </c>
      <c r="HE235" s="34">
        <f t="shared" si="1833"/>
        <v>0</v>
      </c>
      <c r="HF235" s="94">
        <f t="shared" si="1360"/>
        <v>0</v>
      </c>
      <c r="HG235" s="94">
        <f t="shared" si="1360"/>
        <v>0</v>
      </c>
      <c r="HH235" s="249">
        <f t="shared" si="1468"/>
        <v>0</v>
      </c>
      <c r="HI235" s="249">
        <f t="shared" si="1468"/>
        <v>0</v>
      </c>
      <c r="HJ235" s="348">
        <f>$H235</f>
        <v>249836.56499999997</v>
      </c>
      <c r="HK235" s="347" t="e">
        <f>HC235/HB235</f>
        <v>#DIV/0!</v>
      </c>
      <c r="HL235" s="230">
        <f>VLOOKUP($G235,'ВМП план'!$A$8:$AS$56,38,0)</f>
        <v>20</v>
      </c>
      <c r="HM235" s="230">
        <f>VLOOKUP($G235,'ВМП план'!$A$8:$AS$56,39,0)</f>
        <v>4996731.3</v>
      </c>
      <c r="HN235" s="34">
        <f>SUM(HL235/12*$B$2)</f>
        <v>15</v>
      </c>
      <c r="HO235" s="34">
        <f>SUM(HM235/12*$B$2)</f>
        <v>3747548.4749999996</v>
      </c>
      <c r="HP235" s="34">
        <f>SUM(HP236:HP239)</f>
        <v>39</v>
      </c>
      <c r="HQ235" s="34">
        <f t="shared" ref="HQ235:HS235" si="1834">SUM(HQ236:HQ239)</f>
        <v>9743626.230000006</v>
      </c>
      <c r="HR235" s="34">
        <f t="shared" si="1834"/>
        <v>0</v>
      </c>
      <c r="HS235" s="34">
        <f t="shared" si="1834"/>
        <v>0</v>
      </c>
      <c r="HT235" s="94">
        <f t="shared" si="1361"/>
        <v>39</v>
      </c>
      <c r="HU235" s="94">
        <f t="shared" si="1361"/>
        <v>9743626.230000006</v>
      </c>
      <c r="HV235" s="249">
        <f t="shared" si="1469"/>
        <v>24</v>
      </c>
      <c r="HW235" s="249">
        <f t="shared" si="1469"/>
        <v>5996077.7550000064</v>
      </c>
      <c r="HX235" s="348">
        <f>$H235</f>
        <v>249836.56499999997</v>
      </c>
      <c r="HY235" s="347">
        <f>HQ235/HP235</f>
        <v>249836.57000000015</v>
      </c>
      <c r="HZ235" s="515">
        <f>VLOOKUP($G235,'ВМП план'!$A$8:$AS$56,32,0)</f>
        <v>0</v>
      </c>
      <c r="IA235" s="515">
        <f>VLOOKUP($G235,'ВМП план'!$A$8:$AS$56,33,0)</f>
        <v>0</v>
      </c>
      <c r="IB235" s="515">
        <f>SUM(HZ235/12*$B$2)</f>
        <v>0</v>
      </c>
      <c r="IC235" s="515">
        <f>SUM(IA235/12*$B$2)</f>
        <v>0</v>
      </c>
      <c r="ID235" s="524"/>
      <c r="IE235" s="524"/>
      <c r="IF235" s="249"/>
      <c r="IG235" s="249"/>
      <c r="IH235" s="249"/>
      <c r="II235" s="249"/>
      <c r="IJ235" s="524">
        <f t="shared" si="1470"/>
        <v>0</v>
      </c>
      <c r="IK235" s="524">
        <f t="shared" si="1470"/>
        <v>0</v>
      </c>
      <c r="IL235" s="348">
        <f>$H235</f>
        <v>249836.56499999997</v>
      </c>
      <c r="IM235" s="347" t="e">
        <f>IE235/ID235</f>
        <v>#DIV/0!</v>
      </c>
      <c r="IN235" s="515">
        <f>VLOOKUP($G235,'ВМП план'!$A$8:$AS$56,40,0)</f>
        <v>5</v>
      </c>
      <c r="IO235" s="515">
        <f>VLOOKUP($G235,'ВМП план'!$A$8:$AS$56,41,0)</f>
        <v>1249182.825</v>
      </c>
      <c r="IP235" s="515">
        <f>SUM(IN235/12*9)</f>
        <v>3.75</v>
      </c>
      <c r="IQ235" s="515">
        <f>SUM(IO235/4*1)</f>
        <v>312295.70624999999</v>
      </c>
      <c r="IR235" s="524"/>
      <c r="IS235" s="524"/>
      <c r="IT235" s="249"/>
      <c r="IU235" s="249"/>
      <c r="IV235" s="249"/>
      <c r="IW235" s="249"/>
      <c r="IX235" s="524">
        <f t="shared" si="1307"/>
        <v>-3.75</v>
      </c>
      <c r="IY235" s="524">
        <f t="shared" si="1307"/>
        <v>-312295.70624999999</v>
      </c>
      <c r="IZ235" s="348">
        <f>$H235</f>
        <v>249836.56499999997</v>
      </c>
      <c r="JA235" s="347" t="e">
        <f>IS235/IR235</f>
        <v>#DIV/0!</v>
      </c>
      <c r="JB235" s="524">
        <f>I235+W235+AK235+AY235+BM235+CA235+CP235+DD235+DR235+EF235+ET235+FH235+FV235+GJ235+GX235+HL235+HZ235+IN235</f>
        <v>198</v>
      </c>
      <c r="JC235" s="526">
        <f>J235+X235+AL235+AZ235+BN235+CB235+CQ235+DE235+DS235+EG235+EU235+FI235+FW235+GK235+GY235+HM235+IA235+IO235</f>
        <v>49467639.869999997</v>
      </c>
      <c r="JD235" s="540">
        <f t="shared" ref="JD235:JE235" si="1835">K235+Y235+AM235+BA235+BO235+CC235+CR235+DF235+DT235+EH235+EV235+FJ235+FX235+GL235+GZ235+HN235+IB235+IP235</f>
        <v>148.5</v>
      </c>
      <c r="JE235" s="526">
        <f t="shared" si="1835"/>
        <v>36476138.489999995</v>
      </c>
      <c r="JF235" s="524">
        <f t="shared" si="1812"/>
        <v>200</v>
      </c>
      <c r="JG235" s="524">
        <f t="shared" si="1812"/>
        <v>49967314.000000037</v>
      </c>
      <c r="JH235" s="239">
        <f t="shared" si="1812"/>
        <v>29</v>
      </c>
      <c r="JI235" s="239">
        <f t="shared" si="1812"/>
        <v>7245260.5300000031</v>
      </c>
      <c r="JJ235" s="239">
        <f t="shared" si="1626"/>
        <v>229</v>
      </c>
      <c r="JK235" s="239">
        <f t="shared" si="1626"/>
        <v>57212574.530000038</v>
      </c>
      <c r="JL235" s="524">
        <f t="shared" si="1629"/>
        <v>51.5</v>
      </c>
      <c r="JM235" s="524">
        <f t="shared" si="1629"/>
        <v>13491175.510000043</v>
      </c>
      <c r="JN235" s="73">
        <f>JF235/JD235</f>
        <v>1.3468013468013469</v>
      </c>
      <c r="JO235" s="73">
        <f>JG235/JE235</f>
        <v>1.369863041113814</v>
      </c>
      <c r="JP235" s="55">
        <f>JC235/JB235</f>
        <v>249836.56499999997</v>
      </c>
      <c r="JQ235" s="55">
        <f>JG235/JF235</f>
        <v>249836.57000000018</v>
      </c>
      <c r="JR235" s="378">
        <f>JQ235-JP235</f>
        <v>5.0000002083834261E-3</v>
      </c>
      <c r="JS235" s="382">
        <f t="shared" ref="JS235:JS236" si="1836">JI235/JH235</f>
        <v>249836.57000000009</v>
      </c>
      <c r="JT235" s="383">
        <f>JP235-JS235</f>
        <v>-5.0000001210719347E-3</v>
      </c>
      <c r="JU235" s="552">
        <v>1</v>
      </c>
      <c r="JV235" s="552">
        <f>JW235</f>
        <v>249836.56499999997</v>
      </c>
      <c r="JW235" s="59">
        <f>JU235*H235</f>
        <v>249836.56499999997</v>
      </c>
    </row>
    <row r="236" spans="1:283" ht="63.75" hidden="1" x14ac:dyDescent="0.2">
      <c r="A236" s="10">
        <v>1</v>
      </c>
      <c r="B236" s="10">
        <v>1</v>
      </c>
      <c r="C236" s="449" t="s">
        <v>186</v>
      </c>
      <c r="D236" s="428" t="s">
        <v>128</v>
      </c>
      <c r="E236" s="448">
        <v>540</v>
      </c>
      <c r="F236" s="428" t="s">
        <v>187</v>
      </c>
      <c r="G236" s="142">
        <v>32</v>
      </c>
      <c r="H236" s="169">
        <v>249836.56499999997</v>
      </c>
      <c r="I236" s="30"/>
      <c r="J236" s="30"/>
      <c r="K236" s="30"/>
      <c r="L236" s="30"/>
      <c r="M236" s="30">
        <f>VLOOKUP($E236,'факт '!$D$8:$BM$167,3,0)</f>
        <v>0</v>
      </c>
      <c r="N236" s="30">
        <f>VLOOKUP($E236,'факт '!$D$8:$BM$167,4,0)</f>
        <v>0</v>
      </c>
      <c r="O236" s="30">
        <f>VLOOKUP($E236,'факт '!$D$8:$BM$167,5,0)</f>
        <v>0</v>
      </c>
      <c r="P236" s="30">
        <f>VLOOKUP($E236,'факт '!$D$8:$BM$167,6,0)</f>
        <v>0</v>
      </c>
      <c r="Q236" s="30">
        <f>M236+O236</f>
        <v>0</v>
      </c>
      <c r="R236" s="30">
        <f>N236+P236</f>
        <v>0</v>
      </c>
      <c r="S236" s="163">
        <f t="shared" si="1577"/>
        <v>0</v>
      </c>
      <c r="T236" s="163">
        <f t="shared" si="1577"/>
        <v>0</v>
      </c>
      <c r="U236" s="163"/>
      <c r="V236" s="163"/>
      <c r="W236" s="30"/>
      <c r="X236" s="30"/>
      <c r="Y236" s="30"/>
      <c r="Z236" s="30"/>
      <c r="AA236" s="30">
        <f>VLOOKUP($E236,'факт '!$D$8:$BM$167,9,0)</f>
        <v>135</v>
      </c>
      <c r="AB236" s="30">
        <f>VLOOKUP($E236,'факт '!$D$8:$BM$167,10,0)</f>
        <v>33727936.950000033</v>
      </c>
      <c r="AC236" s="30">
        <f>VLOOKUP($E236,'факт '!$D$8:$BM$167,11,0)</f>
        <v>27</v>
      </c>
      <c r="AD236" s="30">
        <f>VLOOKUP($E236,'факт '!$D$8:$BM$167,12,0)</f>
        <v>6745587.3900000025</v>
      </c>
      <c r="AE236" s="30">
        <f>AA236+AC236</f>
        <v>162</v>
      </c>
      <c r="AF236" s="30">
        <f>AB236+AD236</f>
        <v>40473524.340000033</v>
      </c>
      <c r="AG236" s="163">
        <f t="shared" si="1576"/>
        <v>135</v>
      </c>
      <c r="AH236" s="163">
        <f t="shared" si="1576"/>
        <v>33727936.950000033</v>
      </c>
      <c r="AI236" s="163"/>
      <c r="AJ236" s="347">
        <f t="shared" ref="AJ236" si="1837">AB236/AA236</f>
        <v>249836.57000000024</v>
      </c>
      <c r="AK236" s="323"/>
      <c r="AL236" s="30"/>
      <c r="AM236" s="30"/>
      <c r="AN236" s="30"/>
      <c r="AO236" s="30">
        <f>VLOOKUP($E236,'факт '!$D$8:$BM$167,7,0)</f>
        <v>0</v>
      </c>
      <c r="AP236" s="30">
        <f>VLOOKUP($E236,'факт '!$D$8:$BM$167,8,0)</f>
        <v>0</v>
      </c>
      <c r="AQ236" s="30"/>
      <c r="AR236" s="30"/>
      <c r="AS236" s="30">
        <f>AO236+AQ236</f>
        <v>0</v>
      </c>
      <c r="AT236" s="30">
        <f>AP236+AR236</f>
        <v>0</v>
      </c>
      <c r="AU236" s="163">
        <f t="shared" si="1578"/>
        <v>0</v>
      </c>
      <c r="AV236" s="163">
        <f t="shared" si="1578"/>
        <v>0</v>
      </c>
      <c r="AW236" s="163"/>
      <c r="AX236" s="163"/>
      <c r="AY236" s="30"/>
      <c r="AZ236" s="30"/>
      <c r="BA236" s="30"/>
      <c r="BB236" s="30"/>
      <c r="BC236" s="30">
        <f>VLOOKUP($E236,'факт '!$D$8:$BM$167,13,0)</f>
        <v>0</v>
      </c>
      <c r="BD236" s="30">
        <f>VLOOKUP($E236,'факт '!$D$8:$BM$167,14,0)</f>
        <v>0</v>
      </c>
      <c r="BE236" s="30"/>
      <c r="BF236" s="30"/>
      <c r="BG236" s="30">
        <f>BC236+BE236</f>
        <v>0</v>
      </c>
      <c r="BH236" s="30">
        <f>BD236+BF236</f>
        <v>0</v>
      </c>
      <c r="BI236" s="163">
        <f t="shared" si="1574"/>
        <v>0</v>
      </c>
      <c r="BJ236" s="163">
        <f t="shared" si="1574"/>
        <v>0</v>
      </c>
      <c r="BK236" s="163"/>
      <c r="BL236" s="163"/>
      <c r="BM236" s="30"/>
      <c r="BN236" s="30"/>
      <c r="BO236" s="30"/>
      <c r="BP236" s="30"/>
      <c r="BQ236" s="30">
        <f>VLOOKUP($E236,'факт '!$D$8:$BM$167,17,0)</f>
        <v>19</v>
      </c>
      <c r="BR236" s="30">
        <f>VLOOKUP($E236,'факт '!$D$8:$BM$167,18,0)</f>
        <v>4746894.83</v>
      </c>
      <c r="BS236" s="30">
        <f>VLOOKUP($E236,'факт '!$D$8:$BM$167,19,0)</f>
        <v>1</v>
      </c>
      <c r="BT236" s="30">
        <f>VLOOKUP($E236,'факт '!$D$8:$BM$167,20,0)</f>
        <v>249836.57</v>
      </c>
      <c r="BU236" s="30">
        <f>BQ236+BS236</f>
        <v>20</v>
      </c>
      <c r="BV236" s="30">
        <f>BR236+BT236</f>
        <v>4996731.4000000004</v>
      </c>
      <c r="BW236" s="163">
        <f t="shared" si="1579"/>
        <v>19</v>
      </c>
      <c r="BX236" s="163">
        <f t="shared" si="1579"/>
        <v>4746894.83</v>
      </c>
      <c r="BY236" s="163">
        <v>249836.56499999997</v>
      </c>
      <c r="BZ236" s="347">
        <f>BR236/BQ236</f>
        <v>249836.57</v>
      </c>
      <c r="CA236" s="30"/>
      <c r="CB236" s="30"/>
      <c r="CC236" s="30"/>
      <c r="CD236" s="30"/>
      <c r="CE236" s="30">
        <f>VLOOKUP($E236,'факт '!$D$8:$BM$167,21,0)</f>
        <v>1</v>
      </c>
      <c r="CF236" s="30">
        <f>VLOOKUP($E236,'факт '!$D$8:$BM$167,22,0)</f>
        <v>249836.57</v>
      </c>
      <c r="CG236" s="30">
        <f>VLOOKUP($E236,'факт '!$D$8:$BM$167,23,0)</f>
        <v>1</v>
      </c>
      <c r="CH236" s="30">
        <f>VLOOKUP($E236,'факт '!$D$8:$BM$167,24,0)</f>
        <v>249836.57</v>
      </c>
      <c r="CI236" s="30">
        <f>CE236+CG236</f>
        <v>2</v>
      </c>
      <c r="CJ236" s="30">
        <f>CF236+CH236</f>
        <v>499673.14</v>
      </c>
      <c r="CK236" s="163">
        <f t="shared" si="1580"/>
        <v>1</v>
      </c>
      <c r="CL236" s="163">
        <f t="shared" si="1580"/>
        <v>249836.57</v>
      </c>
      <c r="CM236" s="163"/>
      <c r="CN236" s="163"/>
      <c r="CO236" s="347">
        <f>CJ236/CI236</f>
        <v>249836.57</v>
      </c>
      <c r="CP236" s="30"/>
      <c r="CQ236" s="30"/>
      <c r="CR236" s="30"/>
      <c r="CS236" s="30"/>
      <c r="CT236" s="30">
        <f>VLOOKUP($E236,'факт '!$D$8:$BM$167,25,0)</f>
        <v>0</v>
      </c>
      <c r="CU236" s="30">
        <f>VLOOKUP($E236,'факт '!$D$8:$BM$167,26,0)</f>
        <v>0</v>
      </c>
      <c r="CV236" s="30">
        <f>VLOOKUP($E236,'факт '!$D$8:$BM$167,27,0)</f>
        <v>0</v>
      </c>
      <c r="CW236" s="30">
        <f>VLOOKUP($E236,'факт '!$D$8:$BM$167,28,0)</f>
        <v>0</v>
      </c>
      <c r="CX236" s="30">
        <f>CT236+CV236</f>
        <v>0</v>
      </c>
      <c r="CY236" s="30">
        <f>CU236+CW236</f>
        <v>0</v>
      </c>
      <c r="CZ236" s="163">
        <f t="shared" si="1465"/>
        <v>0</v>
      </c>
      <c r="DA236" s="163">
        <f t="shared" si="1465"/>
        <v>0</v>
      </c>
      <c r="DB236" s="163"/>
      <c r="DC236" s="163"/>
      <c r="DD236" s="30"/>
      <c r="DE236" s="30"/>
      <c r="DF236" s="30"/>
      <c r="DG236" s="30"/>
      <c r="DH236" s="30">
        <f>VLOOKUP($E236,'факт '!$D$8:$BM$167,29,0)</f>
        <v>0</v>
      </c>
      <c r="DI236" s="30">
        <f>VLOOKUP($E236,'факт '!$D$8:$BM$167,30,0)</f>
        <v>0</v>
      </c>
      <c r="DJ236" s="30">
        <f>VLOOKUP($E236,'факт '!$D$8:$BM$167,31,0)</f>
        <v>0</v>
      </c>
      <c r="DK236" s="30">
        <f>VLOOKUP($E236,'факт '!$D$8:$BM$167,32,0)</f>
        <v>0</v>
      </c>
      <c r="DL236" s="30">
        <f>DH236+DJ236</f>
        <v>0</v>
      </c>
      <c r="DM236" s="30">
        <f>DI236+DK236</f>
        <v>0</v>
      </c>
      <c r="DN236" s="163">
        <f t="shared" si="1466"/>
        <v>0</v>
      </c>
      <c r="DO236" s="163">
        <f t="shared" si="1466"/>
        <v>0</v>
      </c>
      <c r="DP236" s="163"/>
      <c r="DQ236" s="163"/>
      <c r="DR236" s="30"/>
      <c r="DS236" s="30"/>
      <c r="DT236" s="30"/>
      <c r="DU236" s="30"/>
      <c r="DV236" s="30">
        <f>VLOOKUP($E236,'факт '!$D$8:$BM$167,33,0)</f>
        <v>0</v>
      </c>
      <c r="DW236" s="30">
        <f>VLOOKUP($E236,'факт '!$D$8:$BM$167,34,0)</f>
        <v>0</v>
      </c>
      <c r="DX236" s="30">
        <f>VLOOKUP($E236,'факт '!$D$8:$BM$167,35,0)</f>
        <v>0</v>
      </c>
      <c r="DY236" s="30">
        <f>VLOOKUP($E236,'факт '!$D$8:$BM$167,36,0)</f>
        <v>0</v>
      </c>
      <c r="DZ236" s="30">
        <f>DV236+DX236</f>
        <v>0</v>
      </c>
      <c r="EA236" s="30">
        <f>DW236+DY236</f>
        <v>0</v>
      </c>
      <c r="EB236" s="163">
        <f t="shared" si="1581"/>
        <v>0</v>
      </c>
      <c r="EC236" s="163">
        <f t="shared" si="1581"/>
        <v>0</v>
      </c>
      <c r="ED236" s="163"/>
      <c r="EE236" s="163"/>
      <c r="EF236" s="30"/>
      <c r="EG236" s="30"/>
      <c r="EH236" s="30"/>
      <c r="EI236" s="30"/>
      <c r="EJ236" s="30">
        <f>VLOOKUP($E236,'факт '!$D$8:$BM$167,15,0)</f>
        <v>0</v>
      </c>
      <c r="EK236" s="30">
        <f>VLOOKUP($E236,'факт '!$D$8:$BM$167,16,0)</f>
        <v>0</v>
      </c>
      <c r="EL236" s="30"/>
      <c r="EM236" s="30"/>
      <c r="EN236" s="30">
        <f>EJ236+EL236</f>
        <v>0</v>
      </c>
      <c r="EO236" s="30">
        <f>EK236+EM236</f>
        <v>0</v>
      </c>
      <c r="EP236" s="163">
        <f t="shared" si="1582"/>
        <v>0</v>
      </c>
      <c r="EQ236" s="163">
        <f t="shared" si="1582"/>
        <v>0</v>
      </c>
      <c r="ER236" s="163"/>
      <c r="ES236" s="163"/>
      <c r="ET236" s="30"/>
      <c r="EU236" s="30"/>
      <c r="EV236" s="30"/>
      <c r="EW236" s="30"/>
      <c r="EX236" s="30">
        <f>VLOOKUP($E236,'факт '!$D$8:$BM$167,37,0)</f>
        <v>0</v>
      </c>
      <c r="EY236" s="30">
        <f>VLOOKUP($E236,'факт '!$D$8:$BM$167,38,0)</f>
        <v>0</v>
      </c>
      <c r="EZ236" s="30">
        <f>VLOOKUP($E236,'факт '!$D$8:$BM$167,39,0)</f>
        <v>0</v>
      </c>
      <c r="FA236" s="30">
        <f>VLOOKUP($E236,'факт '!$D$8:$BM$167,40,0)</f>
        <v>0</v>
      </c>
      <c r="FB236" s="30">
        <f>EX236+EZ236</f>
        <v>0</v>
      </c>
      <c r="FC236" s="30">
        <f>EY236+FA236</f>
        <v>0</v>
      </c>
      <c r="FD236" s="163">
        <f t="shared" si="1583"/>
        <v>0</v>
      </c>
      <c r="FE236" s="163">
        <f t="shared" si="1583"/>
        <v>0</v>
      </c>
      <c r="FF236" s="163"/>
      <c r="FG236" s="163"/>
      <c r="FH236" s="30"/>
      <c r="FI236" s="30"/>
      <c r="FJ236" s="30"/>
      <c r="FK236" s="30"/>
      <c r="FL236" s="30">
        <f>VLOOKUP($E236,'факт '!$D$8:$BM$167,45,0)</f>
        <v>6</v>
      </c>
      <c r="FM236" s="30">
        <f>VLOOKUP($E236,'факт '!$D$8:$BM$167,46,0)</f>
        <v>1499019.4200000002</v>
      </c>
      <c r="FN236" s="30">
        <f>VLOOKUP($E236,'факт '!$D$8:$BM$167,47,0)</f>
        <v>0</v>
      </c>
      <c r="FO236" s="30">
        <f>VLOOKUP($E236,'факт '!$D$8:$BM$167,48,0)</f>
        <v>0</v>
      </c>
      <c r="FP236" s="30">
        <f>FL236+FN236</f>
        <v>6</v>
      </c>
      <c r="FQ236" s="30">
        <f>FM236+FO236</f>
        <v>1499019.4200000002</v>
      </c>
      <c r="FR236" s="163">
        <f t="shared" si="1584"/>
        <v>6</v>
      </c>
      <c r="FS236" s="163">
        <f t="shared" si="1584"/>
        <v>1499019.4200000002</v>
      </c>
      <c r="FT236" s="163"/>
      <c r="FU236" s="347">
        <f>FM236/FL236</f>
        <v>249836.57000000004</v>
      </c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163">
        <f t="shared" si="1467"/>
        <v>0</v>
      </c>
      <c r="GG236" s="163">
        <f t="shared" si="1467"/>
        <v>0</v>
      </c>
      <c r="GH236" s="163"/>
      <c r="GI236" s="163"/>
      <c r="GJ236" s="30"/>
      <c r="GK236" s="30"/>
      <c r="GL236" s="30"/>
      <c r="GM236" s="30"/>
      <c r="GN236" s="30">
        <f>VLOOKUP($E236,'факт '!$D$8:$BM$167,41,0)</f>
        <v>0</v>
      </c>
      <c r="GO236" s="30">
        <f>VLOOKUP($E236,'факт '!$D$8:$BM$167,42,0)</f>
        <v>0</v>
      </c>
      <c r="GP236" s="30">
        <f>VLOOKUP($E236,'факт '!$D$8:$BM$167,43,0)</f>
        <v>0</v>
      </c>
      <c r="GQ236" s="30">
        <f>VLOOKUP($E236,'факт '!$D$8:$BM$167,44,0)</f>
        <v>0</v>
      </c>
      <c r="GR236" s="30">
        <f>GN236+GP236</f>
        <v>0</v>
      </c>
      <c r="GS236" s="30">
        <f>GO236+GQ236</f>
        <v>0</v>
      </c>
      <c r="GT236" s="163">
        <f t="shared" si="1585"/>
        <v>0</v>
      </c>
      <c r="GU236" s="163">
        <f t="shared" si="1585"/>
        <v>0</v>
      </c>
      <c r="GV236" s="163"/>
      <c r="GW236" s="163"/>
      <c r="GX236" s="30"/>
      <c r="GY236" s="30"/>
      <c r="GZ236" s="30"/>
      <c r="HA236" s="30"/>
      <c r="HB236" s="30">
        <f>VLOOKUP($E236,'факт '!$D$8:$BM$167,49,0)</f>
        <v>0</v>
      </c>
      <c r="HC236" s="30">
        <f>VLOOKUP($E236,'факт '!$D$8:$BM$167,50,0)</f>
        <v>0</v>
      </c>
      <c r="HD236" s="30"/>
      <c r="HE236" s="30"/>
      <c r="HF236" s="30">
        <f>HB236+HD236</f>
        <v>0</v>
      </c>
      <c r="HG236" s="30">
        <f>HC236+HE236</f>
        <v>0</v>
      </c>
      <c r="HH236" s="163">
        <f t="shared" si="1468"/>
        <v>0</v>
      </c>
      <c r="HI236" s="163">
        <f t="shared" si="1468"/>
        <v>0</v>
      </c>
      <c r="HJ236" s="163"/>
      <c r="HK236" s="163"/>
      <c r="HL236" s="30"/>
      <c r="HM236" s="30"/>
      <c r="HN236" s="30"/>
      <c r="HO236" s="30"/>
      <c r="HP236" s="30">
        <f>VLOOKUP($E236,'факт '!$D$8:$BM$167,51,0)</f>
        <v>39</v>
      </c>
      <c r="HQ236" s="30">
        <f>VLOOKUP($E236,'факт '!$D$8:$BM$167,52,0)</f>
        <v>9743626.230000006</v>
      </c>
      <c r="HR236" s="30"/>
      <c r="HS236" s="30"/>
      <c r="HT236" s="30">
        <f>HP236+HR236</f>
        <v>39</v>
      </c>
      <c r="HU236" s="30">
        <f>HQ236+HS236</f>
        <v>9743626.230000006</v>
      </c>
      <c r="HV236" s="163">
        <f t="shared" si="1469"/>
        <v>39</v>
      </c>
      <c r="HW236" s="163">
        <f t="shared" si="1469"/>
        <v>9743626.230000006</v>
      </c>
      <c r="HX236" s="163"/>
      <c r="HY236" s="347">
        <f>HQ236/HP236</f>
        <v>249836.57000000015</v>
      </c>
      <c r="HZ236" s="163"/>
      <c r="IA236" s="163"/>
      <c r="IB236" s="163"/>
      <c r="IC236" s="163"/>
      <c r="ID236" s="30">
        <f>VLOOKUP($E236,'факт '!$D$8:$BM$167,53,0)</f>
        <v>0</v>
      </c>
      <c r="IE236" s="30">
        <f>VLOOKUP($E236,'факт '!$D$8:$BM$167,54,0)</f>
        <v>0</v>
      </c>
      <c r="IF236" s="163"/>
      <c r="IG236" s="163"/>
      <c r="IH236" s="163">
        <f>ID236+IF236</f>
        <v>0</v>
      </c>
      <c r="II236" s="163">
        <f>IE236+IG236</f>
        <v>0</v>
      </c>
      <c r="IJ236" s="163">
        <f t="shared" si="1470"/>
        <v>0</v>
      </c>
      <c r="IK236" s="163">
        <f t="shared" si="1470"/>
        <v>0</v>
      </c>
      <c r="IL236" s="163"/>
      <c r="IM236" s="163"/>
      <c r="IN236" s="163"/>
      <c r="IO236" s="163"/>
      <c r="IP236" s="163"/>
      <c r="IQ236" s="163"/>
      <c r="IR236" s="30">
        <f>VLOOKUP($E236,'факт '!$D$8:$BM$167,53,0)</f>
        <v>0</v>
      </c>
      <c r="IS236" s="30">
        <f>VLOOKUP($E236,'факт '!$D$8:$BM$167,54,0)</f>
        <v>0</v>
      </c>
      <c r="IT236" s="163"/>
      <c r="IU236" s="163"/>
      <c r="IV236" s="163">
        <f>IR236+IT236</f>
        <v>0</v>
      </c>
      <c r="IW236" s="163">
        <f>IS236+IU236</f>
        <v>0</v>
      </c>
      <c r="IX236" s="163">
        <f t="shared" si="1307"/>
        <v>0</v>
      </c>
      <c r="IY236" s="163">
        <f t="shared" si="1307"/>
        <v>0</v>
      </c>
      <c r="IZ236" s="163"/>
      <c r="JA236" s="163"/>
      <c r="JB236" s="170"/>
      <c r="JC236" s="242"/>
      <c r="JD236" s="170"/>
      <c r="JE236" s="170"/>
      <c r="JF236" s="238">
        <f t="shared" si="1812"/>
        <v>200</v>
      </c>
      <c r="JG236" s="238">
        <f t="shared" si="1812"/>
        <v>49967314.000000037</v>
      </c>
      <c r="JH236" s="238">
        <f t="shared" si="1812"/>
        <v>29</v>
      </c>
      <c r="JI236" s="238">
        <f t="shared" si="1812"/>
        <v>7245260.5300000031</v>
      </c>
      <c r="JJ236" s="238">
        <f t="shared" si="1626"/>
        <v>229</v>
      </c>
      <c r="JK236" s="238">
        <f t="shared" si="1626"/>
        <v>57212574.530000038</v>
      </c>
      <c r="JL236" s="238">
        <f t="shared" ref="JL236" si="1838">SUM(JF236-JD236)</f>
        <v>200</v>
      </c>
      <c r="JM236" s="238">
        <f t="shared" si="1629"/>
        <v>49967314.000000037</v>
      </c>
      <c r="JN236" s="48"/>
      <c r="JO236" s="18"/>
      <c r="JP236" s="55"/>
      <c r="JQ236" s="55">
        <f t="shared" ref="JQ236" si="1839">JG236/JF236</f>
        <v>249836.57000000018</v>
      </c>
      <c r="JR236" s="378">
        <f>JQ236-JP235</f>
        <v>5.0000002083834261E-3</v>
      </c>
      <c r="JS236" s="382">
        <f t="shared" si="1836"/>
        <v>249836.57000000009</v>
      </c>
    </row>
    <row r="237" spans="1:283" ht="12" hidden="1" x14ac:dyDescent="0.2">
      <c r="A237" s="10">
        <v>1</v>
      </c>
      <c r="B237" s="10"/>
      <c r="C237" s="18"/>
      <c r="D237" s="338"/>
      <c r="E237" s="21"/>
      <c r="F237" s="22"/>
      <c r="G237" s="25"/>
      <c r="H237" s="29"/>
      <c r="I237" s="30"/>
      <c r="J237" s="30"/>
      <c r="K237" s="30"/>
      <c r="L237" s="30"/>
      <c r="M237" s="30"/>
      <c r="N237" s="30"/>
      <c r="O237" s="30"/>
      <c r="P237" s="30"/>
      <c r="Q237" s="30">
        <f t="shared" si="1346"/>
        <v>0</v>
      </c>
      <c r="R237" s="30">
        <f t="shared" si="1347"/>
        <v>0</v>
      </c>
      <c r="S237" s="163">
        <f t="shared" si="1577"/>
        <v>0</v>
      </c>
      <c r="T237" s="163">
        <f t="shared" si="1577"/>
        <v>0</v>
      </c>
      <c r="U237" s="163"/>
      <c r="V237" s="163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163">
        <f t="shared" si="1576"/>
        <v>0</v>
      </c>
      <c r="AH237" s="163">
        <f t="shared" si="1576"/>
        <v>0</v>
      </c>
      <c r="AI237" s="163"/>
      <c r="AJ237" s="163"/>
      <c r="AK237" s="30"/>
      <c r="AL237" s="30"/>
      <c r="AM237" s="30"/>
      <c r="AN237" s="30"/>
      <c r="AO237" s="252"/>
      <c r="AP237" s="252"/>
      <c r="AQ237" s="30"/>
      <c r="AR237" s="30"/>
      <c r="AS237" s="30">
        <f t="shared" si="1348"/>
        <v>0</v>
      </c>
      <c r="AT237" s="30">
        <f t="shared" si="1348"/>
        <v>0</v>
      </c>
      <c r="AU237" s="163">
        <f t="shared" si="1578"/>
        <v>0</v>
      </c>
      <c r="AV237" s="163">
        <f t="shared" si="1578"/>
        <v>0</v>
      </c>
      <c r="AW237" s="163"/>
      <c r="AX237" s="163"/>
      <c r="AY237" s="30"/>
      <c r="AZ237" s="30"/>
      <c r="BA237" s="30"/>
      <c r="BB237" s="30"/>
      <c r="BC237" s="252"/>
      <c r="BD237" s="252"/>
      <c r="BE237" s="30"/>
      <c r="BF237" s="30"/>
      <c r="BG237" s="30">
        <f t="shared" si="1349"/>
        <v>0</v>
      </c>
      <c r="BH237" s="30">
        <f t="shared" si="1349"/>
        <v>0</v>
      </c>
      <c r="BI237" s="163">
        <f t="shared" si="1574"/>
        <v>0</v>
      </c>
      <c r="BJ237" s="163">
        <f t="shared" si="1574"/>
        <v>0</v>
      </c>
      <c r="BK237" s="163"/>
      <c r="BL237" s="163"/>
      <c r="BM237" s="30"/>
      <c r="BN237" s="30"/>
      <c r="BO237" s="30"/>
      <c r="BP237" s="30"/>
      <c r="BQ237" s="252"/>
      <c r="BR237" s="252"/>
      <c r="BS237" s="252"/>
      <c r="BT237" s="252"/>
      <c r="BU237" s="30">
        <f t="shared" ref="BU237:BV239" si="1840">SUM(BQ237+BS237)</f>
        <v>0</v>
      </c>
      <c r="BV237" s="30">
        <f t="shared" si="1840"/>
        <v>0</v>
      </c>
      <c r="BW237" s="163">
        <f t="shared" si="1579"/>
        <v>0</v>
      </c>
      <c r="BX237" s="163">
        <f t="shared" si="1579"/>
        <v>0</v>
      </c>
      <c r="BY237" s="163"/>
      <c r="BZ237" s="163"/>
      <c r="CA237" s="30"/>
      <c r="CB237" s="30"/>
      <c r="CC237" s="30"/>
      <c r="CD237" s="30"/>
      <c r="CE237" s="252"/>
      <c r="CF237" s="252"/>
      <c r="CG237" s="30"/>
      <c r="CH237" s="30"/>
      <c r="CI237" s="30">
        <f t="shared" si="1351"/>
        <v>0</v>
      </c>
      <c r="CJ237" s="30">
        <f t="shared" si="1351"/>
        <v>0</v>
      </c>
      <c r="CK237" s="163">
        <f t="shared" si="1580"/>
        <v>0</v>
      </c>
      <c r="CL237" s="163">
        <f t="shared" si="1580"/>
        <v>0</v>
      </c>
      <c r="CM237" s="163"/>
      <c r="CN237" s="163"/>
      <c r="CO237" s="163"/>
      <c r="CP237" s="30"/>
      <c r="CQ237" s="30"/>
      <c r="CR237" s="30"/>
      <c r="CS237" s="30"/>
      <c r="CT237" s="252"/>
      <c r="CU237" s="252"/>
      <c r="CV237" s="30"/>
      <c r="CW237" s="30"/>
      <c r="CX237" s="30">
        <f t="shared" si="1352"/>
        <v>0</v>
      </c>
      <c r="CY237" s="30">
        <f t="shared" si="1352"/>
        <v>0</v>
      </c>
      <c r="CZ237" s="163">
        <f t="shared" si="1465"/>
        <v>0</v>
      </c>
      <c r="DA237" s="163">
        <f t="shared" si="1465"/>
        <v>0</v>
      </c>
      <c r="DB237" s="163"/>
      <c r="DC237" s="163"/>
      <c r="DD237" s="30"/>
      <c r="DE237" s="30"/>
      <c r="DF237" s="30"/>
      <c r="DG237" s="30"/>
      <c r="DH237" s="30"/>
      <c r="DI237" s="30"/>
      <c r="DJ237" s="30"/>
      <c r="DK237" s="30"/>
      <c r="DL237" s="30">
        <f t="shared" si="1353"/>
        <v>0</v>
      </c>
      <c r="DM237" s="30">
        <f t="shared" si="1353"/>
        <v>0</v>
      </c>
      <c r="DN237" s="163">
        <f t="shared" si="1466"/>
        <v>0</v>
      </c>
      <c r="DO237" s="163">
        <f t="shared" si="1466"/>
        <v>0</v>
      </c>
      <c r="DP237" s="163"/>
      <c r="DQ237" s="163"/>
      <c r="DR237" s="30"/>
      <c r="DS237" s="30"/>
      <c r="DT237" s="30"/>
      <c r="DU237" s="30"/>
      <c r="DV237" s="252"/>
      <c r="DW237" s="252"/>
      <c r="DX237" s="30"/>
      <c r="DY237" s="30"/>
      <c r="DZ237" s="30">
        <f t="shared" si="1354"/>
        <v>0</v>
      </c>
      <c r="EA237" s="30">
        <f t="shared" si="1354"/>
        <v>0</v>
      </c>
      <c r="EB237" s="163">
        <f t="shared" si="1581"/>
        <v>0</v>
      </c>
      <c r="EC237" s="163">
        <f t="shared" si="1581"/>
        <v>0</v>
      </c>
      <c r="ED237" s="163"/>
      <c r="EE237" s="163"/>
      <c r="EF237" s="30"/>
      <c r="EG237" s="30"/>
      <c r="EH237" s="30"/>
      <c r="EI237" s="30"/>
      <c r="EJ237" s="252"/>
      <c r="EK237" s="252"/>
      <c r="EL237" s="30"/>
      <c r="EM237" s="30"/>
      <c r="EN237" s="30">
        <f t="shared" si="1355"/>
        <v>0</v>
      </c>
      <c r="EO237" s="30">
        <f t="shared" si="1355"/>
        <v>0</v>
      </c>
      <c r="EP237" s="163">
        <f t="shared" si="1582"/>
        <v>0</v>
      </c>
      <c r="EQ237" s="163">
        <f t="shared" si="1582"/>
        <v>0</v>
      </c>
      <c r="ER237" s="163"/>
      <c r="ES237" s="163"/>
      <c r="ET237" s="30"/>
      <c r="EU237" s="30"/>
      <c r="EV237" s="30"/>
      <c r="EW237" s="30"/>
      <c r="EX237" s="252"/>
      <c r="EY237" s="252"/>
      <c r="EZ237" s="30"/>
      <c r="FA237" s="30"/>
      <c r="FB237" s="30">
        <f t="shared" si="1356"/>
        <v>0</v>
      </c>
      <c r="FC237" s="30">
        <f t="shared" si="1356"/>
        <v>0</v>
      </c>
      <c r="FD237" s="163">
        <f t="shared" si="1583"/>
        <v>0</v>
      </c>
      <c r="FE237" s="163">
        <f t="shared" si="1583"/>
        <v>0</v>
      </c>
      <c r="FF237" s="163"/>
      <c r="FG237" s="163"/>
      <c r="FH237" s="30"/>
      <c r="FI237" s="30"/>
      <c r="FJ237" s="30"/>
      <c r="FK237" s="30"/>
      <c r="FL237" s="252"/>
      <c r="FM237" s="252"/>
      <c r="FN237" s="30"/>
      <c r="FO237" s="30"/>
      <c r="FP237" s="30">
        <f t="shared" si="1357"/>
        <v>0</v>
      </c>
      <c r="FQ237" s="30">
        <f t="shared" si="1357"/>
        <v>0</v>
      </c>
      <c r="FR237" s="163">
        <f t="shared" si="1584"/>
        <v>0</v>
      </c>
      <c r="FS237" s="163">
        <f t="shared" si="1584"/>
        <v>0</v>
      </c>
      <c r="FT237" s="163"/>
      <c r="FU237" s="163"/>
      <c r="FV237" s="30"/>
      <c r="FW237" s="30"/>
      <c r="FX237" s="30"/>
      <c r="FY237" s="30"/>
      <c r="FZ237" s="252"/>
      <c r="GA237" s="252"/>
      <c r="GB237" s="30"/>
      <c r="GC237" s="30"/>
      <c r="GD237" s="30">
        <f t="shared" si="1358"/>
        <v>0</v>
      </c>
      <c r="GE237" s="30">
        <f t="shared" si="1358"/>
        <v>0</v>
      </c>
      <c r="GF237" s="163">
        <f t="shared" si="1467"/>
        <v>0</v>
      </c>
      <c r="GG237" s="163">
        <f t="shared" si="1467"/>
        <v>0</v>
      </c>
      <c r="GH237" s="163"/>
      <c r="GI237" s="163"/>
      <c r="GJ237" s="30"/>
      <c r="GK237" s="30"/>
      <c r="GL237" s="30"/>
      <c r="GM237" s="30"/>
      <c r="GN237" s="252"/>
      <c r="GO237" s="252"/>
      <c r="GP237" s="30"/>
      <c r="GQ237" s="30"/>
      <c r="GR237" s="30">
        <f t="shared" si="1359"/>
        <v>0</v>
      </c>
      <c r="GS237" s="30">
        <f t="shared" si="1359"/>
        <v>0</v>
      </c>
      <c r="GT237" s="163">
        <f t="shared" si="1585"/>
        <v>0</v>
      </c>
      <c r="GU237" s="163">
        <f t="shared" si="1585"/>
        <v>0</v>
      </c>
      <c r="GV237" s="163"/>
      <c r="GW237" s="163"/>
      <c r="GX237" s="30"/>
      <c r="GY237" s="30"/>
      <c r="GZ237" s="30"/>
      <c r="HA237" s="30"/>
      <c r="HB237" s="252"/>
      <c r="HC237" s="252"/>
      <c r="HD237" s="30"/>
      <c r="HE237" s="30"/>
      <c r="HF237" s="30">
        <f t="shared" si="1360"/>
        <v>0</v>
      </c>
      <c r="HG237" s="30">
        <f t="shared" si="1360"/>
        <v>0</v>
      </c>
      <c r="HH237" s="163">
        <f t="shared" si="1468"/>
        <v>0</v>
      </c>
      <c r="HI237" s="163">
        <f t="shared" si="1468"/>
        <v>0</v>
      </c>
      <c r="HJ237" s="163"/>
      <c r="HK237" s="163"/>
      <c r="HL237" s="30"/>
      <c r="HM237" s="30"/>
      <c r="HN237" s="30"/>
      <c r="HO237" s="30"/>
      <c r="HP237" s="252"/>
      <c r="HQ237" s="252"/>
      <c r="HR237" s="30"/>
      <c r="HS237" s="30"/>
      <c r="HT237" s="30">
        <f t="shared" si="1361"/>
        <v>0</v>
      </c>
      <c r="HU237" s="30">
        <f t="shared" si="1361"/>
        <v>0</v>
      </c>
      <c r="HV237" s="163">
        <f t="shared" si="1469"/>
        <v>0</v>
      </c>
      <c r="HW237" s="163">
        <f t="shared" si="1469"/>
        <v>0</v>
      </c>
      <c r="HX237" s="163"/>
      <c r="HY237" s="163"/>
      <c r="HZ237" s="163"/>
      <c r="IA237" s="163"/>
      <c r="IB237" s="163"/>
      <c r="IC237" s="163"/>
      <c r="ID237" s="254"/>
      <c r="IE237" s="254"/>
      <c r="IF237" s="163"/>
      <c r="IG237" s="163"/>
      <c r="IH237" s="163"/>
      <c r="II237" s="163"/>
      <c r="IJ237" s="163">
        <f t="shared" si="1470"/>
        <v>0</v>
      </c>
      <c r="IK237" s="163">
        <f t="shared" si="1470"/>
        <v>0</v>
      </c>
      <c r="IL237" s="163"/>
      <c r="IM237" s="163"/>
      <c r="IN237" s="163"/>
      <c r="IO237" s="163"/>
      <c r="IP237" s="163"/>
      <c r="IQ237" s="163"/>
      <c r="IR237" s="254"/>
      <c r="IS237" s="254"/>
      <c r="IT237" s="163"/>
      <c r="IU237" s="163"/>
      <c r="IV237" s="163"/>
      <c r="IW237" s="163"/>
      <c r="IX237" s="163">
        <f t="shared" ref="IX237:IY262" si="1841">IR237-IP237</f>
        <v>0</v>
      </c>
      <c r="IY237" s="163">
        <f t="shared" si="1841"/>
        <v>0</v>
      </c>
      <c r="IZ237" s="163"/>
      <c r="JA237" s="163"/>
      <c r="JB237" s="170"/>
      <c r="JC237" s="242"/>
      <c r="JD237" s="170"/>
      <c r="JE237" s="170"/>
      <c r="JF237" s="238">
        <f t="shared" si="1812"/>
        <v>0</v>
      </c>
      <c r="JG237" s="238">
        <f t="shared" si="1812"/>
        <v>0</v>
      </c>
      <c r="JH237" s="238">
        <f t="shared" si="1812"/>
        <v>0</v>
      </c>
      <c r="JI237" s="238">
        <f t="shared" si="1812"/>
        <v>0</v>
      </c>
      <c r="JJ237" s="238">
        <f t="shared" si="1626"/>
        <v>0</v>
      </c>
      <c r="JK237" s="238">
        <f t="shared" si="1626"/>
        <v>0</v>
      </c>
      <c r="JL237" s="238">
        <f t="shared" si="1629"/>
        <v>0</v>
      </c>
      <c r="JM237" s="238">
        <f t="shared" si="1629"/>
        <v>0</v>
      </c>
      <c r="JN237" s="48"/>
      <c r="JO237" s="18"/>
      <c r="JP237" s="55"/>
      <c r="JQ237" s="55"/>
      <c r="JR237" s="158"/>
    </row>
    <row r="238" spans="1:283" ht="12" hidden="1" x14ac:dyDescent="0.2">
      <c r="A238" s="10">
        <v>1</v>
      </c>
      <c r="B238" s="10"/>
      <c r="C238" s="18"/>
      <c r="D238" s="338"/>
      <c r="E238" s="21"/>
      <c r="F238" s="22"/>
      <c r="G238" s="25"/>
      <c r="H238" s="29"/>
      <c r="I238" s="30"/>
      <c r="J238" s="30"/>
      <c r="K238" s="30"/>
      <c r="L238" s="30"/>
      <c r="M238" s="30"/>
      <c r="N238" s="30"/>
      <c r="O238" s="30"/>
      <c r="P238" s="30"/>
      <c r="Q238" s="30">
        <f t="shared" si="1346"/>
        <v>0</v>
      </c>
      <c r="R238" s="30">
        <f t="shared" si="1347"/>
        <v>0</v>
      </c>
      <c r="S238" s="163">
        <f t="shared" si="1577"/>
        <v>0</v>
      </c>
      <c r="T238" s="163">
        <f t="shared" si="1577"/>
        <v>0</v>
      </c>
      <c r="U238" s="163"/>
      <c r="V238" s="163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163">
        <f t="shared" si="1576"/>
        <v>0</v>
      </c>
      <c r="AH238" s="163">
        <f t="shared" si="1576"/>
        <v>0</v>
      </c>
      <c r="AI238" s="163"/>
      <c r="AJ238" s="163"/>
      <c r="AK238" s="30"/>
      <c r="AL238" s="30"/>
      <c r="AM238" s="30"/>
      <c r="AN238" s="30"/>
      <c r="AO238" s="252"/>
      <c r="AP238" s="252"/>
      <c r="AQ238" s="30"/>
      <c r="AR238" s="30"/>
      <c r="AS238" s="30">
        <f t="shared" si="1348"/>
        <v>0</v>
      </c>
      <c r="AT238" s="30">
        <f t="shared" si="1348"/>
        <v>0</v>
      </c>
      <c r="AU238" s="163">
        <f t="shared" si="1578"/>
        <v>0</v>
      </c>
      <c r="AV238" s="163">
        <f t="shared" si="1578"/>
        <v>0</v>
      </c>
      <c r="AW238" s="163"/>
      <c r="AX238" s="163"/>
      <c r="AY238" s="30"/>
      <c r="AZ238" s="30"/>
      <c r="BA238" s="30"/>
      <c r="BB238" s="30"/>
      <c r="BC238" s="252"/>
      <c r="BD238" s="252"/>
      <c r="BE238" s="30"/>
      <c r="BF238" s="30"/>
      <c r="BG238" s="30">
        <f t="shared" si="1349"/>
        <v>0</v>
      </c>
      <c r="BH238" s="30">
        <f t="shared" si="1349"/>
        <v>0</v>
      </c>
      <c r="BI238" s="163">
        <f t="shared" si="1574"/>
        <v>0</v>
      </c>
      <c r="BJ238" s="163">
        <f t="shared" si="1574"/>
        <v>0</v>
      </c>
      <c r="BK238" s="163"/>
      <c r="BL238" s="163"/>
      <c r="BM238" s="30"/>
      <c r="BN238" s="30"/>
      <c r="BO238" s="30"/>
      <c r="BP238" s="30"/>
      <c r="BQ238" s="252"/>
      <c r="BR238" s="252"/>
      <c r="BS238" s="252"/>
      <c r="BT238" s="252"/>
      <c r="BU238" s="30">
        <f t="shared" si="1840"/>
        <v>0</v>
      </c>
      <c r="BV238" s="30">
        <f t="shared" si="1840"/>
        <v>0</v>
      </c>
      <c r="BW238" s="163">
        <f t="shared" si="1579"/>
        <v>0</v>
      </c>
      <c r="BX238" s="163">
        <f t="shared" si="1579"/>
        <v>0</v>
      </c>
      <c r="BY238" s="163"/>
      <c r="BZ238" s="163"/>
      <c r="CA238" s="30"/>
      <c r="CB238" s="30"/>
      <c r="CC238" s="30"/>
      <c r="CD238" s="30"/>
      <c r="CE238" s="252"/>
      <c r="CF238" s="252"/>
      <c r="CG238" s="30"/>
      <c r="CH238" s="30"/>
      <c r="CI238" s="30">
        <f t="shared" si="1351"/>
        <v>0</v>
      </c>
      <c r="CJ238" s="30">
        <f t="shared" si="1351"/>
        <v>0</v>
      </c>
      <c r="CK238" s="163">
        <f t="shared" si="1580"/>
        <v>0</v>
      </c>
      <c r="CL238" s="163">
        <f t="shared" si="1580"/>
        <v>0</v>
      </c>
      <c r="CM238" s="163"/>
      <c r="CN238" s="163"/>
      <c r="CO238" s="163"/>
      <c r="CP238" s="30"/>
      <c r="CQ238" s="30"/>
      <c r="CR238" s="30"/>
      <c r="CS238" s="30"/>
      <c r="CT238" s="252"/>
      <c r="CU238" s="252"/>
      <c r="CV238" s="30"/>
      <c r="CW238" s="30"/>
      <c r="CX238" s="30">
        <f t="shared" si="1352"/>
        <v>0</v>
      </c>
      <c r="CY238" s="30">
        <f t="shared" si="1352"/>
        <v>0</v>
      </c>
      <c r="CZ238" s="163">
        <f t="shared" si="1465"/>
        <v>0</v>
      </c>
      <c r="DA238" s="163">
        <f t="shared" si="1465"/>
        <v>0</v>
      </c>
      <c r="DB238" s="163"/>
      <c r="DC238" s="163"/>
      <c r="DD238" s="30"/>
      <c r="DE238" s="30"/>
      <c r="DF238" s="30"/>
      <c r="DG238" s="30"/>
      <c r="DH238" s="30"/>
      <c r="DI238" s="30"/>
      <c r="DJ238" s="30"/>
      <c r="DK238" s="30"/>
      <c r="DL238" s="30">
        <f t="shared" si="1353"/>
        <v>0</v>
      </c>
      <c r="DM238" s="30">
        <f t="shared" si="1353"/>
        <v>0</v>
      </c>
      <c r="DN238" s="163">
        <f t="shared" si="1466"/>
        <v>0</v>
      </c>
      <c r="DO238" s="163">
        <f t="shared" si="1466"/>
        <v>0</v>
      </c>
      <c r="DP238" s="163"/>
      <c r="DQ238" s="163"/>
      <c r="DR238" s="30"/>
      <c r="DS238" s="30"/>
      <c r="DT238" s="30"/>
      <c r="DU238" s="30"/>
      <c r="DV238" s="252"/>
      <c r="DW238" s="252"/>
      <c r="DX238" s="30"/>
      <c r="DY238" s="30"/>
      <c r="DZ238" s="30">
        <f t="shared" si="1354"/>
        <v>0</v>
      </c>
      <c r="EA238" s="30">
        <f t="shared" si="1354"/>
        <v>0</v>
      </c>
      <c r="EB238" s="163">
        <f t="shared" si="1581"/>
        <v>0</v>
      </c>
      <c r="EC238" s="163">
        <f t="shared" si="1581"/>
        <v>0</v>
      </c>
      <c r="ED238" s="163"/>
      <c r="EE238" s="163"/>
      <c r="EF238" s="30"/>
      <c r="EG238" s="30"/>
      <c r="EH238" s="30"/>
      <c r="EI238" s="30"/>
      <c r="EJ238" s="252"/>
      <c r="EK238" s="252"/>
      <c r="EL238" s="30"/>
      <c r="EM238" s="30"/>
      <c r="EN238" s="30">
        <f t="shared" si="1355"/>
        <v>0</v>
      </c>
      <c r="EO238" s="30">
        <f t="shared" si="1355"/>
        <v>0</v>
      </c>
      <c r="EP238" s="163">
        <f t="shared" si="1582"/>
        <v>0</v>
      </c>
      <c r="EQ238" s="163">
        <f t="shared" si="1582"/>
        <v>0</v>
      </c>
      <c r="ER238" s="163"/>
      <c r="ES238" s="163"/>
      <c r="ET238" s="30"/>
      <c r="EU238" s="30"/>
      <c r="EV238" s="30"/>
      <c r="EW238" s="30"/>
      <c r="EX238" s="252"/>
      <c r="EY238" s="252"/>
      <c r="EZ238" s="30"/>
      <c r="FA238" s="30"/>
      <c r="FB238" s="30">
        <f t="shared" si="1356"/>
        <v>0</v>
      </c>
      <c r="FC238" s="30">
        <f t="shared" si="1356"/>
        <v>0</v>
      </c>
      <c r="FD238" s="163">
        <f t="shared" si="1583"/>
        <v>0</v>
      </c>
      <c r="FE238" s="163">
        <f t="shared" si="1583"/>
        <v>0</v>
      </c>
      <c r="FF238" s="163"/>
      <c r="FG238" s="163"/>
      <c r="FH238" s="30"/>
      <c r="FI238" s="30"/>
      <c r="FJ238" s="30"/>
      <c r="FK238" s="30"/>
      <c r="FL238" s="252"/>
      <c r="FM238" s="252"/>
      <c r="FN238" s="30"/>
      <c r="FO238" s="30"/>
      <c r="FP238" s="30">
        <f t="shared" si="1357"/>
        <v>0</v>
      </c>
      <c r="FQ238" s="30">
        <f t="shared" si="1357"/>
        <v>0</v>
      </c>
      <c r="FR238" s="163">
        <f t="shared" si="1584"/>
        <v>0</v>
      </c>
      <c r="FS238" s="163">
        <f t="shared" si="1584"/>
        <v>0</v>
      </c>
      <c r="FT238" s="163"/>
      <c r="FU238" s="163"/>
      <c r="FV238" s="30"/>
      <c r="FW238" s="30"/>
      <c r="FX238" s="30"/>
      <c r="FY238" s="30"/>
      <c r="FZ238" s="252"/>
      <c r="GA238" s="252"/>
      <c r="GB238" s="30"/>
      <c r="GC238" s="30"/>
      <c r="GD238" s="30">
        <f t="shared" si="1358"/>
        <v>0</v>
      </c>
      <c r="GE238" s="30">
        <f t="shared" si="1358"/>
        <v>0</v>
      </c>
      <c r="GF238" s="163">
        <f t="shared" si="1467"/>
        <v>0</v>
      </c>
      <c r="GG238" s="163">
        <f t="shared" si="1467"/>
        <v>0</v>
      </c>
      <c r="GH238" s="163"/>
      <c r="GI238" s="163"/>
      <c r="GJ238" s="30"/>
      <c r="GK238" s="30"/>
      <c r="GL238" s="30"/>
      <c r="GM238" s="30"/>
      <c r="GN238" s="252"/>
      <c r="GO238" s="252"/>
      <c r="GP238" s="30"/>
      <c r="GQ238" s="30"/>
      <c r="GR238" s="30">
        <f t="shared" si="1359"/>
        <v>0</v>
      </c>
      <c r="GS238" s="30">
        <f t="shared" si="1359"/>
        <v>0</v>
      </c>
      <c r="GT238" s="163">
        <f t="shared" si="1585"/>
        <v>0</v>
      </c>
      <c r="GU238" s="163">
        <f t="shared" si="1585"/>
        <v>0</v>
      </c>
      <c r="GV238" s="163"/>
      <c r="GW238" s="163"/>
      <c r="GX238" s="30"/>
      <c r="GY238" s="30"/>
      <c r="GZ238" s="30"/>
      <c r="HA238" s="30"/>
      <c r="HB238" s="252"/>
      <c r="HC238" s="252"/>
      <c r="HD238" s="30"/>
      <c r="HE238" s="30"/>
      <c r="HF238" s="30">
        <f t="shared" si="1360"/>
        <v>0</v>
      </c>
      <c r="HG238" s="30">
        <f t="shared" si="1360"/>
        <v>0</v>
      </c>
      <c r="HH238" s="163">
        <f t="shared" si="1468"/>
        <v>0</v>
      </c>
      <c r="HI238" s="163">
        <f t="shared" si="1468"/>
        <v>0</v>
      </c>
      <c r="HJ238" s="163"/>
      <c r="HK238" s="163"/>
      <c r="HL238" s="30"/>
      <c r="HM238" s="30"/>
      <c r="HN238" s="30"/>
      <c r="HO238" s="30"/>
      <c r="HP238" s="252"/>
      <c r="HQ238" s="252"/>
      <c r="HR238" s="30"/>
      <c r="HS238" s="30"/>
      <c r="HT238" s="30">
        <f t="shared" si="1361"/>
        <v>0</v>
      </c>
      <c r="HU238" s="30">
        <f t="shared" si="1361"/>
        <v>0</v>
      </c>
      <c r="HV238" s="163">
        <f t="shared" si="1469"/>
        <v>0</v>
      </c>
      <c r="HW238" s="163">
        <f t="shared" si="1469"/>
        <v>0</v>
      </c>
      <c r="HX238" s="163"/>
      <c r="HY238" s="163"/>
      <c r="HZ238" s="163"/>
      <c r="IA238" s="163"/>
      <c r="IB238" s="163"/>
      <c r="IC238" s="163"/>
      <c r="ID238" s="254"/>
      <c r="IE238" s="254"/>
      <c r="IF238" s="163"/>
      <c r="IG238" s="163"/>
      <c r="IH238" s="163"/>
      <c r="II238" s="163"/>
      <c r="IJ238" s="163">
        <f t="shared" si="1470"/>
        <v>0</v>
      </c>
      <c r="IK238" s="163">
        <f t="shared" si="1470"/>
        <v>0</v>
      </c>
      <c r="IL238" s="163"/>
      <c r="IM238" s="163"/>
      <c r="IN238" s="163"/>
      <c r="IO238" s="163"/>
      <c r="IP238" s="163"/>
      <c r="IQ238" s="163"/>
      <c r="IR238" s="254"/>
      <c r="IS238" s="254"/>
      <c r="IT238" s="163"/>
      <c r="IU238" s="163"/>
      <c r="IV238" s="163"/>
      <c r="IW238" s="163"/>
      <c r="IX238" s="163">
        <f t="shared" si="1841"/>
        <v>0</v>
      </c>
      <c r="IY238" s="163">
        <f t="shared" si="1841"/>
        <v>0</v>
      </c>
      <c r="IZ238" s="163"/>
      <c r="JA238" s="163"/>
      <c r="JB238" s="170"/>
      <c r="JC238" s="242"/>
      <c r="JD238" s="170"/>
      <c r="JE238" s="170"/>
      <c r="JF238" s="238">
        <f t="shared" si="1812"/>
        <v>0</v>
      </c>
      <c r="JG238" s="238">
        <f t="shared" si="1812"/>
        <v>0</v>
      </c>
      <c r="JH238" s="238">
        <f t="shared" si="1812"/>
        <v>0</v>
      </c>
      <c r="JI238" s="238">
        <f t="shared" si="1812"/>
        <v>0</v>
      </c>
      <c r="JJ238" s="238">
        <f t="shared" si="1626"/>
        <v>0</v>
      </c>
      <c r="JK238" s="238">
        <f t="shared" si="1626"/>
        <v>0</v>
      </c>
      <c r="JL238" s="238">
        <f t="shared" si="1629"/>
        <v>0</v>
      </c>
      <c r="JM238" s="238">
        <f t="shared" si="1629"/>
        <v>0</v>
      </c>
      <c r="JN238" s="48"/>
      <c r="JO238" s="18"/>
      <c r="JP238" s="55"/>
      <c r="JQ238" s="55"/>
      <c r="JR238" s="158"/>
    </row>
    <row r="239" spans="1:283" ht="12" hidden="1" x14ac:dyDescent="0.2">
      <c r="A239" s="10">
        <v>1</v>
      </c>
      <c r="B239" s="10"/>
      <c r="C239" s="18"/>
      <c r="D239" s="338"/>
      <c r="E239" s="21"/>
      <c r="F239" s="22"/>
      <c r="G239" s="25"/>
      <c r="H239" s="29"/>
      <c r="I239" s="30"/>
      <c r="J239" s="30"/>
      <c r="K239" s="30"/>
      <c r="L239" s="30"/>
      <c r="M239" s="30"/>
      <c r="N239" s="30"/>
      <c r="O239" s="30"/>
      <c r="P239" s="30"/>
      <c r="Q239" s="30">
        <f t="shared" si="1346"/>
        <v>0</v>
      </c>
      <c r="R239" s="30">
        <f t="shared" si="1347"/>
        <v>0</v>
      </c>
      <c r="S239" s="163">
        <f t="shared" si="1577"/>
        <v>0</v>
      </c>
      <c r="T239" s="163">
        <f t="shared" si="1577"/>
        <v>0</v>
      </c>
      <c r="U239" s="163"/>
      <c r="V239" s="163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163">
        <f t="shared" si="1576"/>
        <v>0</v>
      </c>
      <c r="AH239" s="163">
        <f t="shared" si="1576"/>
        <v>0</v>
      </c>
      <c r="AI239" s="163"/>
      <c r="AJ239" s="163"/>
      <c r="AK239" s="30"/>
      <c r="AL239" s="30"/>
      <c r="AM239" s="30"/>
      <c r="AN239" s="30"/>
      <c r="AO239" s="252"/>
      <c r="AP239" s="252"/>
      <c r="AQ239" s="30"/>
      <c r="AR239" s="30"/>
      <c r="AS239" s="30">
        <f t="shared" si="1348"/>
        <v>0</v>
      </c>
      <c r="AT239" s="30">
        <f t="shared" si="1348"/>
        <v>0</v>
      </c>
      <c r="AU239" s="163">
        <f t="shared" si="1578"/>
        <v>0</v>
      </c>
      <c r="AV239" s="163">
        <f t="shared" si="1578"/>
        <v>0</v>
      </c>
      <c r="AW239" s="163"/>
      <c r="AX239" s="163"/>
      <c r="AY239" s="30"/>
      <c r="AZ239" s="30"/>
      <c r="BA239" s="30"/>
      <c r="BB239" s="30"/>
      <c r="BC239" s="252"/>
      <c r="BD239" s="252"/>
      <c r="BE239" s="30"/>
      <c r="BF239" s="30"/>
      <c r="BG239" s="30">
        <f t="shared" si="1349"/>
        <v>0</v>
      </c>
      <c r="BH239" s="30">
        <f t="shared" si="1349"/>
        <v>0</v>
      </c>
      <c r="BI239" s="163">
        <f t="shared" si="1574"/>
        <v>0</v>
      </c>
      <c r="BJ239" s="163">
        <f t="shared" si="1574"/>
        <v>0</v>
      </c>
      <c r="BK239" s="163"/>
      <c r="BL239" s="163"/>
      <c r="BM239" s="30"/>
      <c r="BN239" s="30"/>
      <c r="BO239" s="30"/>
      <c r="BP239" s="30"/>
      <c r="BQ239" s="252"/>
      <c r="BR239" s="252"/>
      <c r="BS239" s="252"/>
      <c r="BT239" s="252"/>
      <c r="BU239" s="30">
        <f t="shared" si="1840"/>
        <v>0</v>
      </c>
      <c r="BV239" s="30">
        <f t="shared" si="1840"/>
        <v>0</v>
      </c>
      <c r="BW239" s="163">
        <f t="shared" si="1579"/>
        <v>0</v>
      </c>
      <c r="BX239" s="163">
        <f t="shared" si="1579"/>
        <v>0</v>
      </c>
      <c r="BY239" s="163"/>
      <c r="BZ239" s="163"/>
      <c r="CA239" s="30"/>
      <c r="CB239" s="30"/>
      <c r="CC239" s="30"/>
      <c r="CD239" s="30"/>
      <c r="CE239" s="252"/>
      <c r="CF239" s="252"/>
      <c r="CG239" s="30"/>
      <c r="CH239" s="30"/>
      <c r="CI239" s="30">
        <f t="shared" si="1351"/>
        <v>0</v>
      </c>
      <c r="CJ239" s="30">
        <f t="shared" si="1351"/>
        <v>0</v>
      </c>
      <c r="CK239" s="163">
        <f t="shared" si="1580"/>
        <v>0</v>
      </c>
      <c r="CL239" s="163">
        <f t="shared" si="1580"/>
        <v>0</v>
      </c>
      <c r="CM239" s="163"/>
      <c r="CN239" s="163"/>
      <c r="CO239" s="163"/>
      <c r="CP239" s="30"/>
      <c r="CQ239" s="30"/>
      <c r="CR239" s="30"/>
      <c r="CS239" s="30"/>
      <c r="CT239" s="252"/>
      <c r="CU239" s="252"/>
      <c r="CV239" s="30"/>
      <c r="CW239" s="30"/>
      <c r="CX239" s="30">
        <f t="shared" si="1352"/>
        <v>0</v>
      </c>
      <c r="CY239" s="30">
        <f t="shared" si="1352"/>
        <v>0</v>
      </c>
      <c r="CZ239" s="163">
        <f t="shared" si="1465"/>
        <v>0</v>
      </c>
      <c r="DA239" s="163">
        <f t="shared" si="1465"/>
        <v>0</v>
      </c>
      <c r="DB239" s="163"/>
      <c r="DC239" s="163"/>
      <c r="DD239" s="30"/>
      <c r="DE239" s="30"/>
      <c r="DF239" s="30"/>
      <c r="DG239" s="30"/>
      <c r="DH239" s="30"/>
      <c r="DI239" s="30"/>
      <c r="DJ239" s="30"/>
      <c r="DK239" s="30"/>
      <c r="DL239" s="30">
        <f t="shared" si="1353"/>
        <v>0</v>
      </c>
      <c r="DM239" s="30">
        <f t="shared" si="1353"/>
        <v>0</v>
      </c>
      <c r="DN239" s="163">
        <f t="shared" si="1466"/>
        <v>0</v>
      </c>
      <c r="DO239" s="163">
        <f t="shared" si="1466"/>
        <v>0</v>
      </c>
      <c r="DP239" s="163"/>
      <c r="DQ239" s="163"/>
      <c r="DR239" s="30"/>
      <c r="DS239" s="30"/>
      <c r="DT239" s="30"/>
      <c r="DU239" s="30"/>
      <c r="DV239" s="252"/>
      <c r="DW239" s="252"/>
      <c r="DX239" s="30"/>
      <c r="DY239" s="30"/>
      <c r="DZ239" s="30">
        <f t="shared" si="1354"/>
        <v>0</v>
      </c>
      <c r="EA239" s="30">
        <f t="shared" si="1354"/>
        <v>0</v>
      </c>
      <c r="EB239" s="163">
        <f t="shared" si="1581"/>
        <v>0</v>
      </c>
      <c r="EC239" s="163">
        <f t="shared" si="1581"/>
        <v>0</v>
      </c>
      <c r="ED239" s="163"/>
      <c r="EE239" s="163"/>
      <c r="EF239" s="30"/>
      <c r="EG239" s="30"/>
      <c r="EH239" s="30"/>
      <c r="EI239" s="30"/>
      <c r="EJ239" s="252"/>
      <c r="EK239" s="252"/>
      <c r="EL239" s="30"/>
      <c r="EM239" s="30"/>
      <c r="EN239" s="30">
        <f t="shared" si="1355"/>
        <v>0</v>
      </c>
      <c r="EO239" s="30">
        <f t="shared" si="1355"/>
        <v>0</v>
      </c>
      <c r="EP239" s="163">
        <f t="shared" si="1582"/>
        <v>0</v>
      </c>
      <c r="EQ239" s="163">
        <f t="shared" si="1582"/>
        <v>0</v>
      </c>
      <c r="ER239" s="163"/>
      <c r="ES239" s="163"/>
      <c r="ET239" s="30"/>
      <c r="EU239" s="30"/>
      <c r="EV239" s="30"/>
      <c r="EW239" s="30"/>
      <c r="EX239" s="252"/>
      <c r="EY239" s="252"/>
      <c r="EZ239" s="30"/>
      <c r="FA239" s="30"/>
      <c r="FB239" s="30">
        <f t="shared" si="1356"/>
        <v>0</v>
      </c>
      <c r="FC239" s="30">
        <f t="shared" si="1356"/>
        <v>0</v>
      </c>
      <c r="FD239" s="163">
        <f t="shared" si="1583"/>
        <v>0</v>
      </c>
      <c r="FE239" s="163">
        <f t="shared" si="1583"/>
        <v>0</v>
      </c>
      <c r="FF239" s="163"/>
      <c r="FG239" s="163"/>
      <c r="FH239" s="30"/>
      <c r="FI239" s="30"/>
      <c r="FJ239" s="30"/>
      <c r="FK239" s="30"/>
      <c r="FL239" s="252"/>
      <c r="FM239" s="252"/>
      <c r="FN239" s="30"/>
      <c r="FO239" s="30"/>
      <c r="FP239" s="30">
        <f t="shared" si="1357"/>
        <v>0</v>
      </c>
      <c r="FQ239" s="30">
        <f t="shared" si="1357"/>
        <v>0</v>
      </c>
      <c r="FR239" s="163">
        <f t="shared" si="1584"/>
        <v>0</v>
      </c>
      <c r="FS239" s="163">
        <f t="shared" si="1584"/>
        <v>0</v>
      </c>
      <c r="FT239" s="163"/>
      <c r="FU239" s="163"/>
      <c r="FV239" s="30"/>
      <c r="FW239" s="30"/>
      <c r="FX239" s="30"/>
      <c r="FY239" s="30"/>
      <c r="FZ239" s="252"/>
      <c r="GA239" s="252"/>
      <c r="GB239" s="30"/>
      <c r="GC239" s="30"/>
      <c r="GD239" s="30">
        <f t="shared" si="1358"/>
        <v>0</v>
      </c>
      <c r="GE239" s="30">
        <f t="shared" si="1358"/>
        <v>0</v>
      </c>
      <c r="GF239" s="163">
        <f t="shared" si="1467"/>
        <v>0</v>
      </c>
      <c r="GG239" s="163">
        <f t="shared" si="1467"/>
        <v>0</v>
      </c>
      <c r="GH239" s="163"/>
      <c r="GI239" s="163"/>
      <c r="GJ239" s="30"/>
      <c r="GK239" s="30"/>
      <c r="GL239" s="30"/>
      <c r="GM239" s="30"/>
      <c r="GN239" s="252"/>
      <c r="GO239" s="252"/>
      <c r="GP239" s="30"/>
      <c r="GQ239" s="30"/>
      <c r="GR239" s="30">
        <f t="shared" si="1359"/>
        <v>0</v>
      </c>
      <c r="GS239" s="30">
        <f t="shared" si="1359"/>
        <v>0</v>
      </c>
      <c r="GT239" s="163">
        <f t="shared" si="1585"/>
        <v>0</v>
      </c>
      <c r="GU239" s="163">
        <f t="shared" si="1585"/>
        <v>0</v>
      </c>
      <c r="GV239" s="163"/>
      <c r="GW239" s="163"/>
      <c r="GX239" s="30"/>
      <c r="GY239" s="30"/>
      <c r="GZ239" s="30"/>
      <c r="HA239" s="30"/>
      <c r="HB239" s="252"/>
      <c r="HC239" s="252"/>
      <c r="HD239" s="30"/>
      <c r="HE239" s="30"/>
      <c r="HF239" s="30">
        <f t="shared" si="1360"/>
        <v>0</v>
      </c>
      <c r="HG239" s="30">
        <f t="shared" si="1360"/>
        <v>0</v>
      </c>
      <c r="HH239" s="163">
        <f t="shared" si="1468"/>
        <v>0</v>
      </c>
      <c r="HI239" s="163">
        <f t="shared" si="1468"/>
        <v>0</v>
      </c>
      <c r="HJ239" s="163"/>
      <c r="HK239" s="163"/>
      <c r="HL239" s="30"/>
      <c r="HM239" s="30"/>
      <c r="HN239" s="30"/>
      <c r="HO239" s="30"/>
      <c r="HP239" s="252"/>
      <c r="HQ239" s="252"/>
      <c r="HR239" s="30"/>
      <c r="HS239" s="30"/>
      <c r="HT239" s="30">
        <f t="shared" si="1361"/>
        <v>0</v>
      </c>
      <c r="HU239" s="30">
        <f t="shared" si="1361"/>
        <v>0</v>
      </c>
      <c r="HV239" s="163">
        <f t="shared" si="1469"/>
        <v>0</v>
      </c>
      <c r="HW239" s="163">
        <f t="shared" si="1469"/>
        <v>0</v>
      </c>
      <c r="HX239" s="163"/>
      <c r="HY239" s="163"/>
      <c r="HZ239" s="163"/>
      <c r="IA239" s="163"/>
      <c r="IB239" s="163"/>
      <c r="IC239" s="163"/>
      <c r="ID239" s="254"/>
      <c r="IE239" s="254"/>
      <c r="IF239" s="163"/>
      <c r="IG239" s="163"/>
      <c r="IH239" s="163"/>
      <c r="II239" s="163"/>
      <c r="IJ239" s="163">
        <f t="shared" si="1470"/>
        <v>0</v>
      </c>
      <c r="IK239" s="163">
        <f t="shared" si="1470"/>
        <v>0</v>
      </c>
      <c r="IL239" s="163"/>
      <c r="IM239" s="163"/>
      <c r="IN239" s="163"/>
      <c r="IO239" s="163"/>
      <c r="IP239" s="163"/>
      <c r="IQ239" s="163"/>
      <c r="IR239" s="254"/>
      <c r="IS239" s="254"/>
      <c r="IT239" s="163"/>
      <c r="IU239" s="163"/>
      <c r="IV239" s="163"/>
      <c r="IW239" s="163"/>
      <c r="IX239" s="163">
        <f t="shared" si="1841"/>
        <v>0</v>
      </c>
      <c r="IY239" s="163">
        <f t="shared" si="1841"/>
        <v>0</v>
      </c>
      <c r="IZ239" s="163"/>
      <c r="JA239" s="163"/>
      <c r="JB239" s="170"/>
      <c r="JC239" s="242"/>
      <c r="JD239" s="170"/>
      <c r="JE239" s="170"/>
      <c r="JF239" s="238">
        <f t="shared" si="1812"/>
        <v>0</v>
      </c>
      <c r="JG239" s="238">
        <f t="shared" si="1812"/>
        <v>0</v>
      </c>
      <c r="JH239" s="238">
        <f t="shared" si="1812"/>
        <v>0</v>
      </c>
      <c r="JI239" s="238">
        <f t="shared" si="1812"/>
        <v>0</v>
      </c>
      <c r="JJ239" s="238">
        <f t="shared" si="1626"/>
        <v>0</v>
      </c>
      <c r="JK239" s="238">
        <f t="shared" si="1626"/>
        <v>0</v>
      </c>
      <c r="JL239" s="238">
        <f t="shared" si="1629"/>
        <v>0</v>
      </c>
      <c r="JM239" s="238">
        <f t="shared" si="1629"/>
        <v>0</v>
      </c>
      <c r="JN239" s="48"/>
      <c r="JO239" s="18"/>
      <c r="JP239" s="55"/>
      <c r="JQ239" s="55"/>
      <c r="JR239" s="158"/>
    </row>
    <row r="240" spans="1:283" ht="15" x14ac:dyDescent="0.25">
      <c r="A240" s="10">
        <v>1</v>
      </c>
      <c r="B240" s="10">
        <v>1</v>
      </c>
      <c r="C240" s="443"/>
      <c r="D240" s="444"/>
      <c r="E240" s="444"/>
      <c r="F240" s="436" t="s">
        <v>160</v>
      </c>
      <c r="G240" s="258">
        <v>33</v>
      </c>
      <c r="H240" s="257">
        <v>317974.69604999997</v>
      </c>
      <c r="I240" s="230">
        <f>VLOOKUP($G240,'ВМП план'!$A$8:$AS$56,12,0)</f>
        <v>0</v>
      </c>
      <c r="J240" s="230">
        <f>VLOOKUP($G240,'ВМП план'!$A$8:$AS$56,13,0)</f>
        <v>0</v>
      </c>
      <c r="K240" s="230">
        <f>SUM(I240/12*$B$2)</f>
        <v>0</v>
      </c>
      <c r="L240" s="230">
        <f>SUM(J240/12*$B$2)</f>
        <v>0</v>
      </c>
      <c r="M240" s="34">
        <f>SUM(M241:M244)</f>
        <v>0</v>
      </c>
      <c r="N240" s="34">
        <f t="shared" ref="N240:P240" si="1842">SUM(N241:N244)</f>
        <v>0</v>
      </c>
      <c r="O240" s="34">
        <f t="shared" si="1842"/>
        <v>0</v>
      </c>
      <c r="P240" s="34">
        <f t="shared" si="1842"/>
        <v>0</v>
      </c>
      <c r="Q240" s="94">
        <f t="shared" si="1346"/>
        <v>0</v>
      </c>
      <c r="R240" s="94">
        <f t="shared" si="1347"/>
        <v>0</v>
      </c>
      <c r="S240" s="249">
        <f t="shared" si="1577"/>
        <v>0</v>
      </c>
      <c r="T240" s="249">
        <f t="shared" si="1577"/>
        <v>0</v>
      </c>
      <c r="U240" s="348">
        <f>$H240</f>
        <v>317974.69604999997</v>
      </c>
      <c r="V240" s="347"/>
      <c r="W240" s="230">
        <f>VLOOKUP($G240,'ВМП план'!$A$8:$AS$56,10,0)</f>
        <v>34</v>
      </c>
      <c r="X240" s="230">
        <f>VLOOKUP($G240,'ВМП план'!$A$8:$AS$56,11,0)</f>
        <v>10811139.6657</v>
      </c>
      <c r="Y240" s="34">
        <f>SUM(W240/12*$B$2)</f>
        <v>25.5</v>
      </c>
      <c r="Z240" s="34">
        <f>SUM(X240/12*$B$2)</f>
        <v>8108354.7492749998</v>
      </c>
      <c r="AA240" s="34">
        <f>SUM(AA241:AA244)</f>
        <v>39</v>
      </c>
      <c r="AB240" s="34">
        <f t="shared" ref="AB240:AD240" si="1843">SUM(AB241:AB244)</f>
        <v>12401013.299999993</v>
      </c>
      <c r="AC240" s="34">
        <f t="shared" si="1843"/>
        <v>7</v>
      </c>
      <c r="AD240" s="34">
        <f t="shared" si="1843"/>
        <v>2225822.9</v>
      </c>
      <c r="AE240" s="34">
        <f t="shared" ref="AE240" si="1844">SUM(AA240+AC240)</f>
        <v>46</v>
      </c>
      <c r="AF240" s="34">
        <f t="shared" ref="AF240" si="1845">SUM(AB240+AD240)</f>
        <v>14626836.199999994</v>
      </c>
      <c r="AG240" s="502">
        <f t="shared" si="1576"/>
        <v>13.5</v>
      </c>
      <c r="AH240" s="502">
        <f t="shared" si="1576"/>
        <v>4292658.5507249935</v>
      </c>
      <c r="AI240" s="348">
        <f>$H240</f>
        <v>317974.69604999997</v>
      </c>
      <c r="AJ240" s="348">
        <f>AB240/AA240</f>
        <v>317974.69999999984</v>
      </c>
      <c r="AK240" s="322">
        <f>VLOOKUP($G240,'ВМП план'!$A$8:$AS$56,14,0)</f>
        <v>0</v>
      </c>
      <c r="AL240" s="230">
        <f>VLOOKUP($G240,'ВМП план'!$A$8:$AS$56,15,0)</f>
        <v>0</v>
      </c>
      <c r="AM240" s="34">
        <f>SUM(AK240/12*$B$2)</f>
        <v>0</v>
      </c>
      <c r="AN240" s="34">
        <f>SUM(AL240/12*$B$2)</f>
        <v>0</v>
      </c>
      <c r="AO240" s="34">
        <f>SUM(AO241:AO244)</f>
        <v>0</v>
      </c>
      <c r="AP240" s="34">
        <f t="shared" ref="AP240:AR240" si="1846">SUM(AP241:AP244)</f>
        <v>0</v>
      </c>
      <c r="AQ240" s="34">
        <f t="shared" si="1846"/>
        <v>0</v>
      </c>
      <c r="AR240" s="34">
        <f t="shared" si="1846"/>
        <v>0</v>
      </c>
      <c r="AS240" s="94">
        <f t="shared" si="1348"/>
        <v>0</v>
      </c>
      <c r="AT240" s="94">
        <f t="shared" si="1348"/>
        <v>0</v>
      </c>
      <c r="AU240" s="249">
        <f t="shared" si="1578"/>
        <v>0</v>
      </c>
      <c r="AV240" s="249">
        <f t="shared" si="1578"/>
        <v>0</v>
      </c>
      <c r="AW240" s="348">
        <f>$H240</f>
        <v>317974.69604999997</v>
      </c>
      <c r="AX240" s="347"/>
      <c r="AY240" s="230">
        <f>VLOOKUP($G240,'ВМП план'!$A$8:$AS$56,16,0)</f>
        <v>0</v>
      </c>
      <c r="AZ240" s="230">
        <f>VLOOKUP($G240,'ВМП план'!$A$8:$AS$56,17,0)</f>
        <v>0</v>
      </c>
      <c r="BA240" s="34">
        <f>SUM(AY240/12*$B$2)</f>
        <v>0</v>
      </c>
      <c r="BB240" s="34">
        <f>SUM(AZ240/12*$B$2)</f>
        <v>0</v>
      </c>
      <c r="BC240" s="34">
        <f>SUM(BC241:BC244)</f>
        <v>0</v>
      </c>
      <c r="BD240" s="34">
        <f t="shared" ref="BD240:BF240" si="1847">SUM(BD241:BD244)</f>
        <v>0</v>
      </c>
      <c r="BE240" s="34">
        <f t="shared" si="1847"/>
        <v>0</v>
      </c>
      <c r="BF240" s="34">
        <f t="shared" si="1847"/>
        <v>0</v>
      </c>
      <c r="BG240" s="94">
        <f t="shared" si="1349"/>
        <v>0</v>
      </c>
      <c r="BH240" s="94">
        <f t="shared" si="1349"/>
        <v>0</v>
      </c>
      <c r="BI240" s="249">
        <f t="shared" si="1574"/>
        <v>0</v>
      </c>
      <c r="BJ240" s="249">
        <f t="shared" si="1574"/>
        <v>0</v>
      </c>
      <c r="BK240" s="348">
        <f>$H240</f>
        <v>317974.69604999997</v>
      </c>
      <c r="BL240" s="347"/>
      <c r="BM240" s="230">
        <f>VLOOKUP($G240,'ВМП план'!$A$8:$AS$56,8,0)</f>
        <v>5</v>
      </c>
      <c r="BN240" s="230">
        <f>VLOOKUP($G240,'ВМП план'!$A$8:$AS$56,9,0)</f>
        <v>1589873.4802499998</v>
      </c>
      <c r="BO240" s="34">
        <f>SUM(BM240/12*$B$2)</f>
        <v>3.75</v>
      </c>
      <c r="BP240" s="34">
        <f>SUM(BN240/12*$B$2)</f>
        <v>1192405.1101874998</v>
      </c>
      <c r="BQ240" s="34">
        <f>SUM(BQ241:BQ244)</f>
        <v>4</v>
      </c>
      <c r="BR240" s="34">
        <f t="shared" ref="BR240:BT240" si="1848">SUM(BR241:BR244)</f>
        <v>1271898.8</v>
      </c>
      <c r="BS240" s="34">
        <f t="shared" si="1848"/>
        <v>0</v>
      </c>
      <c r="BT240" s="34">
        <f t="shared" si="1848"/>
        <v>0</v>
      </c>
      <c r="BU240" s="94">
        <f t="shared" si="1374"/>
        <v>4</v>
      </c>
      <c r="BV240" s="94">
        <f t="shared" si="1375"/>
        <v>1271898.8</v>
      </c>
      <c r="BW240" s="249">
        <f t="shared" si="1579"/>
        <v>0.25</v>
      </c>
      <c r="BX240" s="249">
        <f t="shared" si="1579"/>
        <v>79493.689812500263</v>
      </c>
      <c r="BY240" s="348">
        <f>$H240</f>
        <v>317974.69604999997</v>
      </c>
      <c r="BZ240" s="348">
        <f>BR240/BQ240</f>
        <v>317974.7</v>
      </c>
      <c r="CA240" s="418">
        <f>VLOOKUP($G240,'ВМП план'!$A$8:$AS$56,18,0)</f>
        <v>1</v>
      </c>
      <c r="CB240" s="418">
        <f>VLOOKUP($G240,'ВМП план'!$A$8:$AS$56,19,0)</f>
        <v>317974.69604999997</v>
      </c>
      <c r="CC240" s="417">
        <f>SUM(CA240/12*$B$2)</f>
        <v>0.75</v>
      </c>
      <c r="CD240" s="417">
        <f>SUM(CB240/12*$B$2)</f>
        <v>238481.02203749999</v>
      </c>
      <c r="CE240" s="419">
        <f>SUM(CE241:CE244)</f>
        <v>3</v>
      </c>
      <c r="CF240" s="419">
        <f t="shared" ref="CF240:CH240" si="1849">SUM(CF241:CF244)</f>
        <v>953924.10000000009</v>
      </c>
      <c r="CG240" s="418">
        <f t="shared" si="1849"/>
        <v>0</v>
      </c>
      <c r="CH240" s="418">
        <f t="shared" si="1849"/>
        <v>0</v>
      </c>
      <c r="CI240" s="30">
        <f t="shared" si="1351"/>
        <v>3</v>
      </c>
      <c r="CJ240" s="30">
        <f t="shared" si="1351"/>
        <v>953924.10000000009</v>
      </c>
      <c r="CK240" s="420">
        <f t="shared" si="1580"/>
        <v>2.25</v>
      </c>
      <c r="CL240" s="420">
        <f t="shared" si="1580"/>
        <v>715443.07796250004</v>
      </c>
      <c r="CM240" s="348">
        <f>$H240</f>
        <v>317974.69604999997</v>
      </c>
      <c r="CN240" s="347">
        <f>CF240/CE240</f>
        <v>317974.7</v>
      </c>
      <c r="CO240" s="347"/>
      <c r="CP240" s="230">
        <f>VLOOKUP($G240,'ВМП план'!$A$8:$AS$56,20,0)</f>
        <v>0</v>
      </c>
      <c r="CQ240" s="230">
        <f>VLOOKUP($G240,'ВМП план'!$A$8:$AS$56,21,0)</f>
        <v>0</v>
      </c>
      <c r="CR240" s="34">
        <f>SUM(CP240/12*$B$2)</f>
        <v>0</v>
      </c>
      <c r="CS240" s="34">
        <f>SUM(CQ240/12*$B$2)</f>
        <v>0</v>
      </c>
      <c r="CT240" s="34">
        <f>SUM(CT241:CT244)</f>
        <v>0</v>
      </c>
      <c r="CU240" s="34">
        <f t="shared" ref="CU240:CW240" si="1850">SUM(CU241:CU244)</f>
        <v>0</v>
      </c>
      <c r="CV240" s="34">
        <f t="shared" si="1850"/>
        <v>0</v>
      </c>
      <c r="CW240" s="34">
        <f t="shared" si="1850"/>
        <v>0</v>
      </c>
      <c r="CX240" s="94">
        <f t="shared" si="1352"/>
        <v>0</v>
      </c>
      <c r="CY240" s="94">
        <f t="shared" si="1352"/>
        <v>0</v>
      </c>
      <c r="CZ240" s="249">
        <f t="shared" si="1465"/>
        <v>0</v>
      </c>
      <c r="DA240" s="249">
        <f t="shared" si="1465"/>
        <v>0</v>
      </c>
      <c r="DB240" s="348">
        <f>$H240</f>
        <v>317974.69604999997</v>
      </c>
      <c r="DC240" s="347"/>
      <c r="DD240" s="230">
        <f>VLOOKUP($G240,'ВМП план'!$A$8:$AS$56,22,0)</f>
        <v>0</v>
      </c>
      <c r="DE240" s="230">
        <f>VLOOKUP($G240,'ВМП план'!$A$8:$AS$56,23,0)</f>
        <v>0</v>
      </c>
      <c r="DF240" s="34">
        <f>SUM(DD240/12*$B$2)</f>
        <v>0</v>
      </c>
      <c r="DG240" s="34">
        <f>SUM(DE240/12*$B$2)</f>
        <v>0</v>
      </c>
      <c r="DH240" s="34">
        <f>SUM(DH241:DH244)</f>
        <v>0</v>
      </c>
      <c r="DI240" s="34">
        <f t="shared" ref="DI240:DK240" si="1851">SUM(DI241:DI244)</f>
        <v>0</v>
      </c>
      <c r="DJ240" s="34">
        <f t="shared" si="1851"/>
        <v>0</v>
      </c>
      <c r="DK240" s="34">
        <f t="shared" si="1851"/>
        <v>0</v>
      </c>
      <c r="DL240" s="94">
        <f t="shared" si="1353"/>
        <v>0</v>
      </c>
      <c r="DM240" s="94">
        <f t="shared" si="1353"/>
        <v>0</v>
      </c>
      <c r="DN240" s="249">
        <f t="shared" si="1466"/>
        <v>0</v>
      </c>
      <c r="DO240" s="249">
        <f t="shared" si="1466"/>
        <v>0</v>
      </c>
      <c r="DP240" s="348">
        <f>$H240</f>
        <v>317974.69604999997</v>
      </c>
      <c r="DQ240" s="347"/>
      <c r="DR240" s="230">
        <f>VLOOKUP($G240,'ВМП план'!$A$8:$AS$56,24,0)</f>
        <v>0</v>
      </c>
      <c r="DS240" s="230">
        <f>VLOOKUP($G240,'ВМП план'!$A$8:$AS$56,25,0)</f>
        <v>0</v>
      </c>
      <c r="DT240" s="34">
        <f>SUM(DR240/12*$B$2)</f>
        <v>0</v>
      </c>
      <c r="DU240" s="34">
        <f>SUM(DS240/12*$B$2)</f>
        <v>0</v>
      </c>
      <c r="DV240" s="34">
        <f>SUM(DV241:DV244)</f>
        <v>0</v>
      </c>
      <c r="DW240" s="34">
        <f t="shared" ref="DW240:DY240" si="1852">SUM(DW241:DW244)</f>
        <v>0</v>
      </c>
      <c r="DX240" s="34">
        <f t="shared" si="1852"/>
        <v>0</v>
      </c>
      <c r="DY240" s="34">
        <f t="shared" si="1852"/>
        <v>0</v>
      </c>
      <c r="DZ240" s="94">
        <f t="shared" si="1354"/>
        <v>0</v>
      </c>
      <c r="EA240" s="94">
        <f t="shared" si="1354"/>
        <v>0</v>
      </c>
      <c r="EB240" s="249">
        <f t="shared" si="1581"/>
        <v>0</v>
      </c>
      <c r="EC240" s="249">
        <f t="shared" si="1581"/>
        <v>0</v>
      </c>
      <c r="ED240" s="348">
        <f>$H240</f>
        <v>317974.69604999997</v>
      </c>
      <c r="EE240" s="347"/>
      <c r="EF240" s="230">
        <f>VLOOKUP($G240,'ВМП план'!$A$8:$AS$56,26,0)</f>
        <v>0</v>
      </c>
      <c r="EG240" s="230">
        <f>VLOOKUP($G240,'ВМП план'!$A$8:$AS$56,27,0)</f>
        <v>0</v>
      </c>
      <c r="EH240" s="34">
        <f>SUM(EF240/12*$B$2)</f>
        <v>0</v>
      </c>
      <c r="EI240" s="34">
        <f>SUM(EG240/12*$B$2)</f>
        <v>0</v>
      </c>
      <c r="EJ240" s="34">
        <f>SUM(EJ241:EJ244)</f>
        <v>0</v>
      </c>
      <c r="EK240" s="34">
        <f t="shared" ref="EK240:EM240" si="1853">SUM(EK241:EK244)</f>
        <v>0</v>
      </c>
      <c r="EL240" s="34">
        <f t="shared" si="1853"/>
        <v>0</v>
      </c>
      <c r="EM240" s="34">
        <f t="shared" si="1853"/>
        <v>0</v>
      </c>
      <c r="EN240" s="94">
        <f t="shared" si="1355"/>
        <v>0</v>
      </c>
      <c r="EO240" s="94">
        <f t="shared" si="1355"/>
        <v>0</v>
      </c>
      <c r="EP240" s="163">
        <f t="shared" si="1582"/>
        <v>0</v>
      </c>
      <c r="EQ240" s="163">
        <f t="shared" si="1582"/>
        <v>0</v>
      </c>
      <c r="ER240" s="348">
        <f>$H240</f>
        <v>317974.69604999997</v>
      </c>
      <c r="ES240" s="347"/>
      <c r="ET240" s="230">
        <f>VLOOKUP($G240,'ВМП план'!$A$8:$AS$56,28,0)</f>
        <v>0</v>
      </c>
      <c r="EU240" s="230">
        <f>VLOOKUP($G240,'ВМП план'!$A$8:$AS$56,29,0)</f>
        <v>0</v>
      </c>
      <c r="EV240" s="34">
        <f>SUM(ET240/12*$B$2)</f>
        <v>0</v>
      </c>
      <c r="EW240" s="34">
        <f>SUM(EU240/12*$B$2)</f>
        <v>0</v>
      </c>
      <c r="EX240" s="34">
        <f>SUM(EX241:EX244)</f>
        <v>0</v>
      </c>
      <c r="EY240" s="34">
        <f t="shared" ref="EY240:FA240" si="1854">SUM(EY241:EY244)</f>
        <v>0</v>
      </c>
      <c r="EZ240" s="34">
        <f t="shared" si="1854"/>
        <v>0</v>
      </c>
      <c r="FA240" s="34">
        <f t="shared" si="1854"/>
        <v>0</v>
      </c>
      <c r="FB240" s="94">
        <f t="shared" si="1356"/>
        <v>0</v>
      </c>
      <c r="FC240" s="94">
        <f t="shared" si="1356"/>
        <v>0</v>
      </c>
      <c r="FD240" s="249">
        <f t="shared" si="1583"/>
        <v>0</v>
      </c>
      <c r="FE240" s="249">
        <f t="shared" si="1583"/>
        <v>0</v>
      </c>
      <c r="FF240" s="348">
        <f>$H240</f>
        <v>317974.69604999997</v>
      </c>
      <c r="FG240" s="347"/>
      <c r="FH240" s="515">
        <f>VLOOKUP($G240,'ВМП план'!$A$8:$AS$56,30,0)</f>
        <v>4</v>
      </c>
      <c r="FI240" s="517">
        <f>VLOOKUP($G240,'ВМП план'!$A$8:$AS$56,31,0)</f>
        <v>1271898.7841999999</v>
      </c>
      <c r="FJ240" s="515">
        <f>SUM(FH240/12*$B$2)</f>
        <v>3</v>
      </c>
      <c r="FK240" s="515">
        <f>SUM(FI240/12*$B$2)</f>
        <v>953924.08814999997</v>
      </c>
      <c r="FL240" s="515">
        <f>SUM(FL241:FL244)</f>
        <v>1</v>
      </c>
      <c r="FM240" s="517">
        <f t="shared" ref="FM240:FO240" si="1855">SUM(FM241:FM244)</f>
        <v>317974.7</v>
      </c>
      <c r="FN240" s="34">
        <f t="shared" si="1855"/>
        <v>0</v>
      </c>
      <c r="FO240" s="34">
        <f t="shared" si="1855"/>
        <v>0</v>
      </c>
      <c r="FP240" s="519">
        <f t="shared" si="1357"/>
        <v>1</v>
      </c>
      <c r="FQ240" s="519">
        <f t="shared" si="1357"/>
        <v>317974.7</v>
      </c>
      <c r="FR240" s="516">
        <f t="shared" si="1584"/>
        <v>-2</v>
      </c>
      <c r="FS240" s="516">
        <f t="shared" si="1584"/>
        <v>-635949.38815000001</v>
      </c>
      <c r="FT240" s="348">
        <f>$H240</f>
        <v>317974.69604999997</v>
      </c>
      <c r="FU240" s="347"/>
      <c r="FV240" s="230">
        <f>VLOOKUP($G240,'ВМП план'!$A$8:$AS$56,42,0)</f>
        <v>0</v>
      </c>
      <c r="FW240" s="230">
        <f>VLOOKUP($G240,'ВМП план'!$A$8:$AS$56,43,0)</f>
        <v>0</v>
      </c>
      <c r="FX240" s="34">
        <f>SUM(FV240/12*$B$2)</f>
        <v>0</v>
      </c>
      <c r="FY240" s="34">
        <f>SUM(FW240/12*$B$2)</f>
        <v>0</v>
      </c>
      <c r="FZ240" s="34">
        <f>SUM(FZ241:FZ244)</f>
        <v>0</v>
      </c>
      <c r="GA240" s="34">
        <f t="shared" ref="GA240:GC240" si="1856">SUM(GA241:GA244)</f>
        <v>0</v>
      </c>
      <c r="GB240" s="34">
        <f t="shared" si="1856"/>
        <v>0</v>
      </c>
      <c r="GC240" s="34">
        <f t="shared" si="1856"/>
        <v>0</v>
      </c>
      <c r="GD240" s="94">
        <f t="shared" si="1358"/>
        <v>0</v>
      </c>
      <c r="GE240" s="94">
        <f t="shared" si="1358"/>
        <v>0</v>
      </c>
      <c r="GF240" s="249">
        <f t="shared" si="1467"/>
        <v>0</v>
      </c>
      <c r="GG240" s="249">
        <f t="shared" si="1467"/>
        <v>0</v>
      </c>
      <c r="GH240" s="348">
        <f>$H240</f>
        <v>317974.69604999997</v>
      </c>
      <c r="GI240" s="347" t="e">
        <f>GA240/FZ240</f>
        <v>#DIV/0!</v>
      </c>
      <c r="GJ240" s="230">
        <f>VLOOKUP($G240,'ВМП план'!$A$8:$AS$56,34,0)</f>
        <v>0</v>
      </c>
      <c r="GK240" s="230">
        <f>VLOOKUP($G240,'ВМП план'!$A$8:$AS$56,35,0)</f>
        <v>0</v>
      </c>
      <c r="GL240" s="34">
        <f>SUM(GJ240/12*$B$2)</f>
        <v>0</v>
      </c>
      <c r="GM240" s="34">
        <f>SUM(GK240/12*$B$2)</f>
        <v>0</v>
      </c>
      <c r="GN240" s="34">
        <f>SUM(GN241:GN244)</f>
        <v>0</v>
      </c>
      <c r="GO240" s="34">
        <f t="shared" ref="GO240:GQ240" si="1857">SUM(GO241:GO244)</f>
        <v>0</v>
      </c>
      <c r="GP240" s="34">
        <f t="shared" si="1857"/>
        <v>0</v>
      </c>
      <c r="GQ240" s="34">
        <f t="shared" si="1857"/>
        <v>0</v>
      </c>
      <c r="GR240" s="30">
        <f t="shared" si="1359"/>
        <v>0</v>
      </c>
      <c r="GS240" s="30">
        <f t="shared" si="1359"/>
        <v>0</v>
      </c>
      <c r="GT240" s="249">
        <f t="shared" si="1585"/>
        <v>0</v>
      </c>
      <c r="GU240" s="249">
        <f t="shared" si="1585"/>
        <v>0</v>
      </c>
      <c r="GV240" s="348">
        <f>$H240</f>
        <v>317974.69604999997</v>
      </c>
      <c r="GW240" s="347"/>
      <c r="GX240" s="230">
        <f>VLOOKUP($G240,'ВМП план'!$A$8:$AS$56,36,0)</f>
        <v>0</v>
      </c>
      <c r="GY240" s="230">
        <f>VLOOKUP($G240,'ВМП план'!$A$8:$AS$56,37,0)</f>
        <v>0</v>
      </c>
      <c r="GZ240" s="34">
        <f>SUM(GX240/12*$B$2)</f>
        <v>0</v>
      </c>
      <c r="HA240" s="34">
        <f>SUM(GY240/12*$B$2)</f>
        <v>0</v>
      </c>
      <c r="HB240" s="34">
        <f>SUM(HB241:HB244)</f>
        <v>0</v>
      </c>
      <c r="HC240" s="34">
        <f t="shared" ref="HC240:HE240" si="1858">SUM(HC241:HC244)</f>
        <v>0</v>
      </c>
      <c r="HD240" s="34">
        <f t="shared" si="1858"/>
        <v>0</v>
      </c>
      <c r="HE240" s="34">
        <f t="shared" si="1858"/>
        <v>0</v>
      </c>
      <c r="HF240" s="94">
        <f t="shared" si="1360"/>
        <v>0</v>
      </c>
      <c r="HG240" s="94">
        <f t="shared" si="1360"/>
        <v>0</v>
      </c>
      <c r="HH240" s="249">
        <f t="shared" si="1468"/>
        <v>0</v>
      </c>
      <c r="HI240" s="249">
        <f t="shared" si="1468"/>
        <v>0</v>
      </c>
      <c r="HJ240" s="348">
        <f>$H240</f>
        <v>317974.69604999997</v>
      </c>
      <c r="HK240" s="347" t="e">
        <f>HC240/HB240</f>
        <v>#DIV/0!</v>
      </c>
      <c r="HL240" s="230">
        <f>VLOOKUP($G240,'ВМП план'!$A$8:$AS$56,38,0)</f>
        <v>5</v>
      </c>
      <c r="HM240" s="230">
        <f>VLOOKUP($G240,'ВМП план'!$A$8:$AS$56,39,0)</f>
        <v>1589873.4802499998</v>
      </c>
      <c r="HN240" s="34">
        <f>SUM(HL240/12*$B$2)</f>
        <v>3.75</v>
      </c>
      <c r="HO240" s="34">
        <f>SUM(HM240/12*$B$2)</f>
        <v>1192405.1101874998</v>
      </c>
      <c r="HP240" s="34">
        <f>SUM(HP241:HP244)</f>
        <v>25</v>
      </c>
      <c r="HQ240" s="34">
        <f t="shared" ref="HQ240:HS240" si="1859">SUM(HQ241:HQ244)</f>
        <v>7949367.5000000028</v>
      </c>
      <c r="HR240" s="34">
        <f t="shared" si="1859"/>
        <v>0</v>
      </c>
      <c r="HS240" s="34">
        <f t="shared" si="1859"/>
        <v>0</v>
      </c>
      <c r="HT240" s="94">
        <f t="shared" si="1361"/>
        <v>25</v>
      </c>
      <c r="HU240" s="94">
        <f t="shared" si="1361"/>
        <v>7949367.5000000028</v>
      </c>
      <c r="HV240" s="249">
        <f t="shared" si="1469"/>
        <v>21.25</v>
      </c>
      <c r="HW240" s="249">
        <f t="shared" si="1469"/>
        <v>6756962.389812503</v>
      </c>
      <c r="HX240" s="348">
        <f>$H240</f>
        <v>317974.69604999997</v>
      </c>
      <c r="HY240" s="347">
        <f>HQ240/HP240</f>
        <v>317974.70000000013</v>
      </c>
      <c r="HZ240" s="515">
        <f>VLOOKUP($G240,'ВМП план'!$A$8:$AS$56,32,0)</f>
        <v>0</v>
      </c>
      <c r="IA240" s="515">
        <f>VLOOKUP($G240,'ВМП план'!$A$8:$AS$56,33,0)</f>
        <v>0</v>
      </c>
      <c r="IB240" s="515">
        <f>SUM(HZ240/12*$B$2)</f>
        <v>0</v>
      </c>
      <c r="IC240" s="515">
        <f>SUM(IA240/12*$B$2)</f>
        <v>0</v>
      </c>
      <c r="ID240" s="524"/>
      <c r="IE240" s="524"/>
      <c r="IF240" s="249"/>
      <c r="IG240" s="249"/>
      <c r="IH240" s="249"/>
      <c r="II240" s="249"/>
      <c r="IJ240" s="524">
        <f t="shared" si="1470"/>
        <v>0</v>
      </c>
      <c r="IK240" s="524">
        <f t="shared" si="1470"/>
        <v>0</v>
      </c>
      <c r="IL240" s="348">
        <f>$H240</f>
        <v>317974.69604999997</v>
      </c>
      <c r="IM240" s="347" t="e">
        <f>IE240/ID240</f>
        <v>#DIV/0!</v>
      </c>
      <c r="IN240" s="515">
        <f>VLOOKUP($G240,'ВМП план'!$A$8:$AS$56,40,0)</f>
        <v>3</v>
      </c>
      <c r="IO240" s="515">
        <f>VLOOKUP($G240,'ВМП план'!$A$8:$AS$56,41,0)</f>
        <v>953924.08814999997</v>
      </c>
      <c r="IP240" s="515">
        <f>SUM(IN240/12*9)</f>
        <v>2.25</v>
      </c>
      <c r="IQ240" s="515">
        <f>SUM(IO240/4*1)</f>
        <v>238481.02203749999</v>
      </c>
      <c r="IR240" s="524"/>
      <c r="IS240" s="524"/>
      <c r="IT240" s="249"/>
      <c r="IU240" s="249"/>
      <c r="IV240" s="249"/>
      <c r="IW240" s="249"/>
      <c r="IX240" s="524">
        <f t="shared" si="1841"/>
        <v>-2.25</v>
      </c>
      <c r="IY240" s="524">
        <f t="shared" si="1841"/>
        <v>-238481.02203749999</v>
      </c>
      <c r="IZ240" s="348">
        <f>$H240</f>
        <v>317974.69604999997</v>
      </c>
      <c r="JA240" s="347" t="e">
        <f>IS240/IR240</f>
        <v>#DIV/0!</v>
      </c>
      <c r="JB240" s="524">
        <f>I240+W240+AK240+AY240+BM240+CA240+CP240+DD240+DR240+EF240+ET240+FH240+FV240+GJ240+GX240+HL240+HZ240+IN240</f>
        <v>52</v>
      </c>
      <c r="JC240" s="526">
        <f>J240+X240+AL240+AZ240+BN240+CB240+CQ240+DE240+DS240+EG240+EU240+FI240+FW240+GK240+GY240+HM240+IA240+IO240</f>
        <v>16534684.194599997</v>
      </c>
      <c r="JD240" s="540">
        <f t="shared" ref="JD240:JE240" si="1860">K240+Y240+AM240+BA240+BO240+CC240+CR240+DF240+DT240+EH240+EV240+FJ240+FX240+GL240+GZ240+HN240+IB240+IP240</f>
        <v>39</v>
      </c>
      <c r="JE240" s="526">
        <f t="shared" si="1860"/>
        <v>11924051.101875002</v>
      </c>
      <c r="JF240" s="524">
        <f t="shared" si="1812"/>
        <v>72</v>
      </c>
      <c r="JG240" s="524">
        <f t="shared" si="1812"/>
        <v>22894178.399999995</v>
      </c>
      <c r="JH240" s="239">
        <f t="shared" si="1812"/>
        <v>7</v>
      </c>
      <c r="JI240" s="239">
        <f t="shared" si="1812"/>
        <v>2225822.9</v>
      </c>
      <c r="JJ240" s="239">
        <f t="shared" si="1626"/>
        <v>79</v>
      </c>
      <c r="JK240" s="239">
        <f t="shared" si="1626"/>
        <v>25120001.299999993</v>
      </c>
      <c r="JL240" s="524">
        <f t="shared" si="1629"/>
        <v>33</v>
      </c>
      <c r="JM240" s="524">
        <f t="shared" si="1629"/>
        <v>10970127.298124993</v>
      </c>
      <c r="JN240" s="73">
        <f>JF240/JD240</f>
        <v>1.8461538461538463</v>
      </c>
      <c r="JO240" s="73">
        <f>JG240/JE240</f>
        <v>1.9200000238509538</v>
      </c>
      <c r="JP240" s="55">
        <f>JC240/JB240</f>
        <v>317974.69604999997</v>
      </c>
      <c r="JQ240" s="55">
        <f>JG240/JF240</f>
        <v>317974.69999999995</v>
      </c>
      <c r="JR240" s="378">
        <f>SUM($JP$240-JQ240)</f>
        <v>-3.9499999838881195E-3</v>
      </c>
      <c r="JS240" s="382">
        <f t="shared" ref="JS240:JS241" si="1861">JI240/JH240</f>
        <v>317974.7</v>
      </c>
      <c r="JT240" s="383">
        <f>JP240-JS240</f>
        <v>-3.9500000420957804E-3</v>
      </c>
      <c r="JU240" s="552">
        <v>3</v>
      </c>
      <c r="JV240" s="552">
        <f>JW240</f>
        <v>953924.08814999997</v>
      </c>
      <c r="JW240" s="59">
        <f>JU240*H240</f>
        <v>953924.08814999997</v>
      </c>
    </row>
    <row r="241" spans="1:283" ht="63.75" hidden="1" x14ac:dyDescent="0.2">
      <c r="A241" s="10">
        <v>1</v>
      </c>
      <c r="B241" s="10">
        <v>1</v>
      </c>
      <c r="C241" s="449" t="s">
        <v>233</v>
      </c>
      <c r="D241" s="428" t="s">
        <v>128</v>
      </c>
      <c r="E241" s="448">
        <v>542</v>
      </c>
      <c r="F241" s="426" t="s">
        <v>190</v>
      </c>
      <c r="G241" s="142">
        <v>33</v>
      </c>
      <c r="H241" s="169">
        <v>317974.69604999997</v>
      </c>
      <c r="I241" s="30"/>
      <c r="J241" s="30"/>
      <c r="K241" s="30"/>
      <c r="L241" s="30"/>
      <c r="M241" s="30">
        <f>VLOOKUP($E241,'факт '!$D$8:$BM$167,3,0)</f>
        <v>0</v>
      </c>
      <c r="N241" s="30">
        <f>VLOOKUP($E241,'факт '!$D$8:$BM$167,4,0)</f>
        <v>0</v>
      </c>
      <c r="O241" s="30">
        <f>VLOOKUP($E241,'факт '!$D$8:$BM$167,5,0)</f>
        <v>0</v>
      </c>
      <c r="P241" s="30">
        <f>VLOOKUP($E241,'факт '!$D$8:$BM$167,6,0)</f>
        <v>0</v>
      </c>
      <c r="Q241" s="30">
        <f>M241+O241</f>
        <v>0</v>
      </c>
      <c r="R241" s="30">
        <f>N241+P241</f>
        <v>0</v>
      </c>
      <c r="S241" s="163">
        <f t="shared" si="1577"/>
        <v>0</v>
      </c>
      <c r="T241" s="163">
        <f t="shared" si="1577"/>
        <v>0</v>
      </c>
      <c r="U241" s="163"/>
      <c r="V241" s="163"/>
      <c r="W241" s="30"/>
      <c r="X241" s="30"/>
      <c r="Y241" s="30"/>
      <c r="Z241" s="30"/>
      <c r="AA241" s="30">
        <f>VLOOKUP($E241,'факт '!$D$8:$BM$167,9,0)</f>
        <v>39</v>
      </c>
      <c r="AB241" s="30">
        <f>VLOOKUP($E241,'факт '!$D$8:$BM$167,10,0)</f>
        <v>12401013.299999993</v>
      </c>
      <c r="AC241" s="30">
        <f>VLOOKUP($E241,'факт '!$D$8:$BM$167,11,0)</f>
        <v>7</v>
      </c>
      <c r="AD241" s="30">
        <f>VLOOKUP($E241,'факт '!$D$8:$BM$167,12,0)</f>
        <v>2225822.9</v>
      </c>
      <c r="AE241" s="30">
        <f>AA241+AC241</f>
        <v>46</v>
      </c>
      <c r="AF241" s="30">
        <f>AB241+AD241</f>
        <v>14626836.199999994</v>
      </c>
      <c r="AG241" s="163">
        <f t="shared" si="1576"/>
        <v>39</v>
      </c>
      <c r="AH241" s="163">
        <f t="shared" si="1576"/>
        <v>12401013.299999993</v>
      </c>
      <c r="AI241" s="163"/>
      <c r="AJ241" s="347">
        <f t="shared" ref="AJ241" si="1862">AB241/AA241</f>
        <v>317974.69999999984</v>
      </c>
      <c r="AK241" s="323"/>
      <c r="AL241" s="30"/>
      <c r="AM241" s="30"/>
      <c r="AN241" s="30"/>
      <c r="AO241" s="30">
        <f>VLOOKUP($E241,'факт '!$D$8:$BM$167,7,0)</f>
        <v>0</v>
      </c>
      <c r="AP241" s="30">
        <f>VLOOKUP($E241,'факт '!$D$8:$BM$167,8,0)</f>
        <v>0</v>
      </c>
      <c r="AQ241" s="30"/>
      <c r="AR241" s="30"/>
      <c r="AS241" s="30">
        <f>AO241+AQ241</f>
        <v>0</v>
      </c>
      <c r="AT241" s="30">
        <f>AP241+AR241</f>
        <v>0</v>
      </c>
      <c r="AU241" s="163">
        <f t="shared" si="1578"/>
        <v>0</v>
      </c>
      <c r="AV241" s="163">
        <f t="shared" si="1578"/>
        <v>0</v>
      </c>
      <c r="AW241" s="163"/>
      <c r="AX241" s="163"/>
      <c r="AY241" s="30"/>
      <c r="AZ241" s="30"/>
      <c r="BA241" s="30"/>
      <c r="BB241" s="30"/>
      <c r="BC241" s="30">
        <f>VLOOKUP($E241,'факт '!$D$8:$BM$167,13,0)</f>
        <v>0</v>
      </c>
      <c r="BD241" s="30">
        <f>VLOOKUP($E241,'факт '!$D$8:$BM$167,14,0)</f>
        <v>0</v>
      </c>
      <c r="BE241" s="30"/>
      <c r="BF241" s="30"/>
      <c r="BG241" s="30">
        <f>BC241+BE241</f>
        <v>0</v>
      </c>
      <c r="BH241" s="30">
        <f>BD241+BF241</f>
        <v>0</v>
      </c>
      <c r="BI241" s="163">
        <f t="shared" si="1574"/>
        <v>0</v>
      </c>
      <c r="BJ241" s="163">
        <f t="shared" si="1574"/>
        <v>0</v>
      </c>
      <c r="BK241" s="163"/>
      <c r="BL241" s="163"/>
      <c r="BM241" s="30"/>
      <c r="BN241" s="30"/>
      <c r="BO241" s="30"/>
      <c r="BP241" s="30"/>
      <c r="BQ241" s="30">
        <f>VLOOKUP($E241,'факт '!$D$8:$BM$167,17,0)</f>
        <v>4</v>
      </c>
      <c r="BR241" s="30">
        <f>VLOOKUP($E241,'факт '!$D$8:$BM$167,18,0)</f>
        <v>1271898.8</v>
      </c>
      <c r="BS241" s="30">
        <f>VLOOKUP($E241,'факт '!$D$8:$BM$167,19,0)</f>
        <v>0</v>
      </c>
      <c r="BT241" s="30">
        <f>VLOOKUP($E241,'факт '!$D$8:$BM$167,20,0)</f>
        <v>0</v>
      </c>
      <c r="BU241" s="30">
        <f>BQ241+BS241</f>
        <v>4</v>
      </c>
      <c r="BV241" s="30">
        <f>BR241+BT241</f>
        <v>1271898.8</v>
      </c>
      <c r="BW241" s="163">
        <f t="shared" si="1579"/>
        <v>4</v>
      </c>
      <c r="BX241" s="163">
        <f t="shared" si="1579"/>
        <v>1271898.8</v>
      </c>
      <c r="BY241" s="163">
        <v>317974.69604999997</v>
      </c>
      <c r="BZ241" s="347">
        <f>BR241/BQ241</f>
        <v>317974.7</v>
      </c>
      <c r="CA241" s="30"/>
      <c r="CB241" s="30"/>
      <c r="CC241" s="30"/>
      <c r="CD241" s="30"/>
      <c r="CE241" s="30">
        <f>VLOOKUP($E241,'факт '!$D$8:$BM$167,21,0)</f>
        <v>3</v>
      </c>
      <c r="CF241" s="30">
        <f>VLOOKUP($E241,'факт '!$D$8:$BM$167,22,0)</f>
        <v>953924.10000000009</v>
      </c>
      <c r="CG241" s="30">
        <f>VLOOKUP($E241,'факт '!$D$8:$BM$167,23,0)</f>
        <v>0</v>
      </c>
      <c r="CH241" s="30">
        <f>VLOOKUP($E241,'факт '!$D$8:$BM$167,24,0)</f>
        <v>0</v>
      </c>
      <c r="CI241" s="30">
        <f>CE241+CG241</f>
        <v>3</v>
      </c>
      <c r="CJ241" s="30">
        <f>CF241+CH241</f>
        <v>953924.10000000009</v>
      </c>
      <c r="CK241" s="163">
        <f t="shared" si="1580"/>
        <v>3</v>
      </c>
      <c r="CL241" s="163">
        <f t="shared" si="1580"/>
        <v>953924.10000000009</v>
      </c>
      <c r="CM241" s="347"/>
      <c r="CN241" s="347">
        <f>CF241/CE241</f>
        <v>317974.7</v>
      </c>
      <c r="CO241" s="163"/>
      <c r="CP241" s="30"/>
      <c r="CQ241" s="30"/>
      <c r="CR241" s="30"/>
      <c r="CS241" s="30"/>
      <c r="CT241" s="30">
        <f>VLOOKUP($E241,'факт '!$D$8:$BM$167,25,0)</f>
        <v>0</v>
      </c>
      <c r="CU241" s="30">
        <f>VLOOKUP($E241,'факт '!$D$8:$BM$167,26,0)</f>
        <v>0</v>
      </c>
      <c r="CV241" s="30">
        <f>VLOOKUP($E241,'факт '!$D$8:$BM$167,27,0)</f>
        <v>0</v>
      </c>
      <c r="CW241" s="30">
        <f>VLOOKUP($E241,'факт '!$D$8:$BM$167,28,0)</f>
        <v>0</v>
      </c>
      <c r="CX241" s="30">
        <f>CT241+CV241</f>
        <v>0</v>
      </c>
      <c r="CY241" s="30">
        <f>CU241+CW241</f>
        <v>0</v>
      </c>
      <c r="CZ241" s="163">
        <f t="shared" si="1465"/>
        <v>0</v>
      </c>
      <c r="DA241" s="163">
        <f t="shared" si="1465"/>
        <v>0</v>
      </c>
      <c r="DB241" s="163"/>
      <c r="DC241" s="163"/>
      <c r="DD241" s="30"/>
      <c r="DE241" s="30"/>
      <c r="DF241" s="30"/>
      <c r="DG241" s="30"/>
      <c r="DH241" s="30">
        <f>VLOOKUP($E241,'факт '!$D$8:$BM$167,29,0)</f>
        <v>0</v>
      </c>
      <c r="DI241" s="30">
        <f>VLOOKUP($E241,'факт '!$D$8:$BM$167,30,0)</f>
        <v>0</v>
      </c>
      <c r="DJ241" s="30">
        <f>VLOOKUP($E241,'факт '!$D$8:$BM$167,31,0)</f>
        <v>0</v>
      </c>
      <c r="DK241" s="30">
        <f>VLOOKUP($E241,'факт '!$D$8:$BM$167,32,0)</f>
        <v>0</v>
      </c>
      <c r="DL241" s="30">
        <f>DH241+DJ241</f>
        <v>0</v>
      </c>
      <c r="DM241" s="30">
        <f>DI241+DK241</f>
        <v>0</v>
      </c>
      <c r="DN241" s="163">
        <f t="shared" si="1466"/>
        <v>0</v>
      </c>
      <c r="DO241" s="163">
        <f t="shared" si="1466"/>
        <v>0</v>
      </c>
      <c r="DP241" s="163"/>
      <c r="DQ241" s="163"/>
      <c r="DR241" s="30"/>
      <c r="DS241" s="30"/>
      <c r="DT241" s="30"/>
      <c r="DU241" s="30"/>
      <c r="DV241" s="30">
        <f>VLOOKUP($E241,'факт '!$D$8:$BM$167,33,0)</f>
        <v>0</v>
      </c>
      <c r="DW241" s="30">
        <f>VLOOKUP($E241,'факт '!$D$8:$BM$167,34,0)</f>
        <v>0</v>
      </c>
      <c r="DX241" s="30">
        <f>VLOOKUP($E241,'факт '!$D$8:$BM$167,35,0)</f>
        <v>0</v>
      </c>
      <c r="DY241" s="30">
        <f>VLOOKUP($E241,'факт '!$D$8:$BM$167,36,0)</f>
        <v>0</v>
      </c>
      <c r="DZ241" s="30">
        <f>DV241+DX241</f>
        <v>0</v>
      </c>
      <c r="EA241" s="30">
        <f>DW241+DY241</f>
        <v>0</v>
      </c>
      <c r="EB241" s="163">
        <f t="shared" si="1581"/>
        <v>0</v>
      </c>
      <c r="EC241" s="163">
        <f t="shared" si="1581"/>
        <v>0</v>
      </c>
      <c r="ED241" s="163"/>
      <c r="EE241" s="163"/>
      <c r="EF241" s="30"/>
      <c r="EG241" s="30"/>
      <c r="EH241" s="30"/>
      <c r="EI241" s="30"/>
      <c r="EJ241" s="30">
        <f>VLOOKUP($E241,'факт '!$D$8:$BM$167,15,0)</f>
        <v>0</v>
      </c>
      <c r="EK241" s="30">
        <f>VLOOKUP($E241,'факт '!$D$8:$BM$167,16,0)</f>
        <v>0</v>
      </c>
      <c r="EL241" s="30"/>
      <c r="EM241" s="30"/>
      <c r="EN241" s="30">
        <f>EJ241+EL241</f>
        <v>0</v>
      </c>
      <c r="EO241" s="30">
        <f>EK241+EM241</f>
        <v>0</v>
      </c>
      <c r="EP241" s="163">
        <f t="shared" si="1582"/>
        <v>0</v>
      </c>
      <c r="EQ241" s="163">
        <f t="shared" si="1582"/>
        <v>0</v>
      </c>
      <c r="ER241" s="163"/>
      <c r="ES241" s="163"/>
      <c r="ET241" s="30"/>
      <c r="EU241" s="30"/>
      <c r="EV241" s="30"/>
      <c r="EW241" s="30"/>
      <c r="EX241" s="30">
        <f>VLOOKUP($E241,'факт '!$D$8:$BM$167,37,0)</f>
        <v>0</v>
      </c>
      <c r="EY241" s="30">
        <f>VLOOKUP($E241,'факт '!$D$8:$BM$167,38,0)</f>
        <v>0</v>
      </c>
      <c r="EZ241" s="30">
        <f>VLOOKUP($E241,'факт '!$D$8:$BM$167,39,0)</f>
        <v>0</v>
      </c>
      <c r="FA241" s="30">
        <f>VLOOKUP($E241,'факт '!$D$8:$BM$167,40,0)</f>
        <v>0</v>
      </c>
      <c r="FB241" s="30">
        <f>EX241+EZ241</f>
        <v>0</v>
      </c>
      <c r="FC241" s="30">
        <f>EY241+FA241</f>
        <v>0</v>
      </c>
      <c r="FD241" s="163">
        <f t="shared" si="1583"/>
        <v>0</v>
      </c>
      <c r="FE241" s="163">
        <f t="shared" si="1583"/>
        <v>0</v>
      </c>
      <c r="FF241" s="163"/>
      <c r="FG241" s="163"/>
      <c r="FH241" s="30"/>
      <c r="FI241" s="30"/>
      <c r="FJ241" s="30"/>
      <c r="FK241" s="30"/>
      <c r="FL241" s="30">
        <f>VLOOKUP($E241,'факт '!$D$8:$BM$167,45,0)</f>
        <v>1</v>
      </c>
      <c r="FM241" s="30">
        <f>VLOOKUP($E241,'факт '!$D$8:$BM$167,46,0)</f>
        <v>317974.7</v>
      </c>
      <c r="FN241" s="30">
        <f>VLOOKUP($E241,'факт '!$D$8:$BM$167,47,0)</f>
        <v>0</v>
      </c>
      <c r="FO241" s="30">
        <f>VLOOKUP($E241,'факт '!$D$8:$BM$167,48,0)</f>
        <v>0</v>
      </c>
      <c r="FP241" s="30">
        <f>FL241+FN241</f>
        <v>1</v>
      </c>
      <c r="FQ241" s="30">
        <f>FM241+FO241</f>
        <v>317974.7</v>
      </c>
      <c r="FR241" s="163">
        <f t="shared" si="1584"/>
        <v>1</v>
      </c>
      <c r="FS241" s="163">
        <f t="shared" si="1584"/>
        <v>317974.7</v>
      </c>
      <c r="FT241" s="163"/>
      <c r="FU241" s="347">
        <f>FM241/FL241</f>
        <v>317974.7</v>
      </c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163">
        <f t="shared" si="1467"/>
        <v>0</v>
      </c>
      <c r="GG241" s="163">
        <f t="shared" si="1467"/>
        <v>0</v>
      </c>
      <c r="GH241" s="163"/>
      <c r="GI241" s="163"/>
      <c r="GJ241" s="30"/>
      <c r="GK241" s="30"/>
      <c r="GL241" s="30"/>
      <c r="GM241" s="30"/>
      <c r="GN241" s="30">
        <f>VLOOKUP($E241,'факт '!$D$8:$BM$167,41,0)</f>
        <v>0</v>
      </c>
      <c r="GO241" s="30">
        <f>VLOOKUP($E241,'факт '!$D$8:$BM$167,42,0)</f>
        <v>0</v>
      </c>
      <c r="GP241" s="30">
        <f>VLOOKUP($E241,'факт '!$D$8:$BM$167,43,0)</f>
        <v>0</v>
      </c>
      <c r="GQ241" s="30">
        <f>VLOOKUP($E241,'факт '!$D$8:$BM$167,44,0)</f>
        <v>0</v>
      </c>
      <c r="GR241" s="30">
        <f>GN241+GP241</f>
        <v>0</v>
      </c>
      <c r="GS241" s="30">
        <f>GO241+GQ241</f>
        <v>0</v>
      </c>
      <c r="GT241" s="163">
        <f t="shared" si="1585"/>
        <v>0</v>
      </c>
      <c r="GU241" s="163">
        <f t="shared" si="1585"/>
        <v>0</v>
      </c>
      <c r="GV241" s="163"/>
      <c r="GW241" s="163"/>
      <c r="GX241" s="30"/>
      <c r="GY241" s="30"/>
      <c r="GZ241" s="30"/>
      <c r="HA241" s="30"/>
      <c r="HB241" s="30">
        <f>VLOOKUP($E241,'факт '!$D$8:$BM$167,49,0)</f>
        <v>0</v>
      </c>
      <c r="HC241" s="30">
        <f>VLOOKUP($E241,'факт '!$D$8:$BM$167,50,0)</f>
        <v>0</v>
      </c>
      <c r="HD241" s="30"/>
      <c r="HE241" s="30"/>
      <c r="HF241" s="30">
        <f>HB241+HD241</f>
        <v>0</v>
      </c>
      <c r="HG241" s="30">
        <f>HC241+HE241</f>
        <v>0</v>
      </c>
      <c r="HH241" s="163">
        <f t="shared" si="1468"/>
        <v>0</v>
      </c>
      <c r="HI241" s="163">
        <f t="shared" si="1468"/>
        <v>0</v>
      </c>
      <c r="HJ241" s="163"/>
      <c r="HK241" s="163"/>
      <c r="HL241" s="30"/>
      <c r="HM241" s="30"/>
      <c r="HN241" s="30"/>
      <c r="HO241" s="30"/>
      <c r="HP241" s="30">
        <f>VLOOKUP($E241,'факт '!$D$8:$BM$167,51,0)</f>
        <v>25</v>
      </c>
      <c r="HQ241" s="30">
        <f>VLOOKUP($E241,'факт '!$D$8:$BM$167,52,0)</f>
        <v>7949367.5000000028</v>
      </c>
      <c r="HR241" s="30"/>
      <c r="HS241" s="30"/>
      <c r="HT241" s="30">
        <f>HP241+HR241</f>
        <v>25</v>
      </c>
      <c r="HU241" s="30">
        <f>HQ241+HS241</f>
        <v>7949367.5000000028</v>
      </c>
      <c r="HV241" s="163">
        <f t="shared" si="1469"/>
        <v>25</v>
      </c>
      <c r="HW241" s="163">
        <f t="shared" si="1469"/>
        <v>7949367.5000000028</v>
      </c>
      <c r="HX241" s="163"/>
      <c r="HY241" s="347">
        <f>HQ241/HP241</f>
        <v>317974.70000000013</v>
      </c>
      <c r="HZ241" s="163"/>
      <c r="IA241" s="163"/>
      <c r="IB241" s="163"/>
      <c r="IC241" s="163"/>
      <c r="ID241" s="30">
        <f>VLOOKUP($E241,'факт '!$D$8:$BM$167,53,0)</f>
        <v>0</v>
      </c>
      <c r="IE241" s="30">
        <f>VLOOKUP($E241,'факт '!$D$8:$BM$167,54,0)</f>
        <v>0</v>
      </c>
      <c r="IF241" s="163"/>
      <c r="IG241" s="163"/>
      <c r="IH241" s="163">
        <f>ID241+IF241</f>
        <v>0</v>
      </c>
      <c r="II241" s="163">
        <f>IE241+IG241</f>
        <v>0</v>
      </c>
      <c r="IJ241" s="163">
        <f t="shared" si="1470"/>
        <v>0</v>
      </c>
      <c r="IK241" s="163">
        <f t="shared" si="1470"/>
        <v>0</v>
      </c>
      <c r="IL241" s="163"/>
      <c r="IM241" s="163"/>
      <c r="IN241" s="163"/>
      <c r="IO241" s="163"/>
      <c r="IP241" s="163"/>
      <c r="IQ241" s="163"/>
      <c r="IR241" s="30">
        <f>VLOOKUP($E241,'факт '!$D$8:$BM$167,53,0)</f>
        <v>0</v>
      </c>
      <c r="IS241" s="30">
        <f>VLOOKUP($E241,'факт '!$D$8:$BM$167,54,0)</f>
        <v>0</v>
      </c>
      <c r="IT241" s="163"/>
      <c r="IU241" s="163"/>
      <c r="IV241" s="163">
        <f>IR241+IT241</f>
        <v>0</v>
      </c>
      <c r="IW241" s="163">
        <f>IS241+IU241</f>
        <v>0</v>
      </c>
      <c r="IX241" s="163">
        <f t="shared" si="1841"/>
        <v>0</v>
      </c>
      <c r="IY241" s="163">
        <f t="shared" si="1841"/>
        <v>0</v>
      </c>
      <c r="IZ241" s="163"/>
      <c r="JA241" s="163"/>
      <c r="JB241" s="170"/>
      <c r="JC241" s="242"/>
      <c r="JD241" s="170"/>
      <c r="JE241" s="170"/>
      <c r="JF241" s="238">
        <f t="shared" si="1812"/>
        <v>72</v>
      </c>
      <c r="JG241" s="238">
        <f t="shared" si="1812"/>
        <v>22894178.399999995</v>
      </c>
      <c r="JH241" s="238">
        <f t="shared" si="1812"/>
        <v>7</v>
      </c>
      <c r="JI241" s="238">
        <f t="shared" si="1812"/>
        <v>2225822.9</v>
      </c>
      <c r="JJ241" s="238">
        <f t="shared" si="1626"/>
        <v>79</v>
      </c>
      <c r="JK241" s="238">
        <f t="shared" si="1626"/>
        <v>25120001.299999993</v>
      </c>
      <c r="JL241" s="238">
        <f t="shared" ref="JL241" si="1863">SUM(JF241-JD241)</f>
        <v>72</v>
      </c>
      <c r="JM241" s="238">
        <f t="shared" si="1629"/>
        <v>22894178.399999995</v>
      </c>
      <c r="JN241" s="48"/>
      <c r="JO241" s="18"/>
      <c r="JP241" s="55"/>
      <c r="JQ241" s="55">
        <f t="shared" ref="JQ241" si="1864">JG241/JF241</f>
        <v>317974.69999999995</v>
      </c>
      <c r="JR241" s="378"/>
      <c r="JS241" s="382">
        <f t="shared" si="1861"/>
        <v>317974.7</v>
      </c>
    </row>
    <row r="242" spans="1:283" ht="12" hidden="1" x14ac:dyDescent="0.2">
      <c r="A242" s="10">
        <v>1</v>
      </c>
      <c r="B242" s="10"/>
      <c r="C242" s="18"/>
      <c r="D242" s="338"/>
      <c r="E242" s="21"/>
      <c r="F242" s="22"/>
      <c r="G242" s="25"/>
      <c r="H242" s="29"/>
      <c r="I242" s="30"/>
      <c r="J242" s="30"/>
      <c r="K242" s="30"/>
      <c r="L242" s="30"/>
      <c r="M242" s="30"/>
      <c r="N242" s="30"/>
      <c r="O242" s="30"/>
      <c r="P242" s="30"/>
      <c r="Q242" s="30">
        <f t="shared" si="1346"/>
        <v>0</v>
      </c>
      <c r="R242" s="30">
        <f t="shared" si="1347"/>
        <v>0</v>
      </c>
      <c r="S242" s="163">
        <f t="shared" si="1577"/>
        <v>0</v>
      </c>
      <c r="T242" s="163">
        <f t="shared" si="1577"/>
        <v>0</v>
      </c>
      <c r="U242" s="163"/>
      <c r="V242" s="163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163">
        <f t="shared" si="1576"/>
        <v>0</v>
      </c>
      <c r="AH242" s="163">
        <f t="shared" si="1576"/>
        <v>0</v>
      </c>
      <c r="AI242" s="163"/>
      <c r="AJ242" s="163"/>
      <c r="AK242" s="30"/>
      <c r="AL242" s="30"/>
      <c r="AM242" s="30"/>
      <c r="AN242" s="30"/>
      <c r="AO242" s="252"/>
      <c r="AP242" s="252"/>
      <c r="AQ242" s="30"/>
      <c r="AR242" s="30"/>
      <c r="AS242" s="30">
        <f t="shared" si="1348"/>
        <v>0</v>
      </c>
      <c r="AT242" s="30">
        <f t="shared" si="1348"/>
        <v>0</v>
      </c>
      <c r="AU242" s="163">
        <f t="shared" si="1578"/>
        <v>0</v>
      </c>
      <c r="AV242" s="163">
        <f t="shared" si="1578"/>
        <v>0</v>
      </c>
      <c r="AW242" s="163"/>
      <c r="AX242" s="163"/>
      <c r="AY242" s="30"/>
      <c r="AZ242" s="30"/>
      <c r="BA242" s="30"/>
      <c r="BB242" s="30"/>
      <c r="BC242" s="252"/>
      <c r="BD242" s="252"/>
      <c r="BE242" s="30"/>
      <c r="BF242" s="30"/>
      <c r="BG242" s="30">
        <f t="shared" si="1349"/>
        <v>0</v>
      </c>
      <c r="BH242" s="30">
        <f t="shared" si="1349"/>
        <v>0</v>
      </c>
      <c r="BI242" s="163">
        <f t="shared" si="1574"/>
        <v>0</v>
      </c>
      <c r="BJ242" s="163">
        <f t="shared" si="1574"/>
        <v>0</v>
      </c>
      <c r="BK242" s="163"/>
      <c r="BL242" s="163"/>
      <c r="BM242" s="30"/>
      <c r="BN242" s="30"/>
      <c r="BO242" s="30"/>
      <c r="BP242" s="30"/>
      <c r="BQ242" s="252"/>
      <c r="BR242" s="252"/>
      <c r="BS242" s="252"/>
      <c r="BT242" s="252"/>
      <c r="BU242" s="30">
        <f t="shared" ref="BU242:BV244" si="1865">SUM(BQ242+BS242)</f>
        <v>0</v>
      </c>
      <c r="BV242" s="30">
        <f t="shared" si="1865"/>
        <v>0</v>
      </c>
      <c r="BW242" s="163">
        <f t="shared" si="1579"/>
        <v>0</v>
      </c>
      <c r="BX242" s="163">
        <f t="shared" si="1579"/>
        <v>0</v>
      </c>
      <c r="BY242" s="163"/>
      <c r="BZ242" s="163"/>
      <c r="CA242" s="30"/>
      <c r="CB242" s="30"/>
      <c r="CC242" s="30"/>
      <c r="CD242" s="30"/>
      <c r="CE242" s="252"/>
      <c r="CF242" s="252"/>
      <c r="CG242" s="30"/>
      <c r="CH242" s="30"/>
      <c r="CI242" s="30">
        <f t="shared" si="1351"/>
        <v>0</v>
      </c>
      <c r="CJ242" s="30">
        <f t="shared" si="1351"/>
        <v>0</v>
      </c>
      <c r="CK242" s="163">
        <f t="shared" si="1580"/>
        <v>0</v>
      </c>
      <c r="CL242" s="163">
        <f t="shared" si="1580"/>
        <v>0</v>
      </c>
      <c r="CM242" s="163"/>
      <c r="CN242" s="163"/>
      <c r="CO242" s="163"/>
      <c r="CP242" s="30"/>
      <c r="CQ242" s="30"/>
      <c r="CR242" s="30"/>
      <c r="CS242" s="30"/>
      <c r="CT242" s="252"/>
      <c r="CU242" s="252"/>
      <c r="CV242" s="30"/>
      <c r="CW242" s="30"/>
      <c r="CX242" s="30">
        <f t="shared" si="1352"/>
        <v>0</v>
      </c>
      <c r="CY242" s="30">
        <f t="shared" si="1352"/>
        <v>0</v>
      </c>
      <c r="CZ242" s="163">
        <f t="shared" si="1465"/>
        <v>0</v>
      </c>
      <c r="DA242" s="163">
        <f t="shared" si="1465"/>
        <v>0</v>
      </c>
      <c r="DB242" s="163"/>
      <c r="DC242" s="163"/>
      <c r="DD242" s="30"/>
      <c r="DE242" s="30"/>
      <c r="DF242" s="30"/>
      <c r="DG242" s="30"/>
      <c r="DH242" s="30"/>
      <c r="DI242" s="30"/>
      <c r="DJ242" s="30"/>
      <c r="DK242" s="30"/>
      <c r="DL242" s="30">
        <f t="shared" si="1353"/>
        <v>0</v>
      </c>
      <c r="DM242" s="30">
        <f t="shared" si="1353"/>
        <v>0</v>
      </c>
      <c r="DN242" s="163">
        <f t="shared" si="1466"/>
        <v>0</v>
      </c>
      <c r="DO242" s="163">
        <f t="shared" si="1466"/>
        <v>0</v>
      </c>
      <c r="DP242" s="163"/>
      <c r="DQ242" s="163"/>
      <c r="DR242" s="30"/>
      <c r="DS242" s="30"/>
      <c r="DT242" s="30"/>
      <c r="DU242" s="30"/>
      <c r="DV242" s="252"/>
      <c r="DW242" s="252"/>
      <c r="DX242" s="30"/>
      <c r="DY242" s="30"/>
      <c r="DZ242" s="30">
        <f t="shared" si="1354"/>
        <v>0</v>
      </c>
      <c r="EA242" s="30">
        <f t="shared" si="1354"/>
        <v>0</v>
      </c>
      <c r="EB242" s="163">
        <f t="shared" si="1581"/>
        <v>0</v>
      </c>
      <c r="EC242" s="163">
        <f t="shared" si="1581"/>
        <v>0</v>
      </c>
      <c r="ED242" s="163"/>
      <c r="EE242" s="163"/>
      <c r="EF242" s="30"/>
      <c r="EG242" s="30"/>
      <c r="EH242" s="30"/>
      <c r="EI242" s="30"/>
      <c r="EJ242" s="252"/>
      <c r="EK242" s="252"/>
      <c r="EL242" s="30"/>
      <c r="EM242" s="30"/>
      <c r="EN242" s="30">
        <f t="shared" si="1355"/>
        <v>0</v>
      </c>
      <c r="EO242" s="30">
        <f t="shared" si="1355"/>
        <v>0</v>
      </c>
      <c r="EP242" s="163">
        <f t="shared" si="1582"/>
        <v>0</v>
      </c>
      <c r="EQ242" s="163">
        <f t="shared" si="1582"/>
        <v>0</v>
      </c>
      <c r="ER242" s="163"/>
      <c r="ES242" s="163"/>
      <c r="ET242" s="30"/>
      <c r="EU242" s="30"/>
      <c r="EV242" s="30"/>
      <c r="EW242" s="30"/>
      <c r="EX242" s="252"/>
      <c r="EY242" s="252"/>
      <c r="EZ242" s="30"/>
      <c r="FA242" s="30"/>
      <c r="FB242" s="30">
        <f t="shared" si="1356"/>
        <v>0</v>
      </c>
      <c r="FC242" s="30">
        <f t="shared" si="1356"/>
        <v>0</v>
      </c>
      <c r="FD242" s="163">
        <f t="shared" si="1583"/>
        <v>0</v>
      </c>
      <c r="FE242" s="163">
        <f t="shared" si="1583"/>
        <v>0</v>
      </c>
      <c r="FF242" s="163"/>
      <c r="FG242" s="163"/>
      <c r="FH242" s="30"/>
      <c r="FI242" s="30"/>
      <c r="FJ242" s="30"/>
      <c r="FK242" s="30"/>
      <c r="FL242" s="252"/>
      <c r="FM242" s="252"/>
      <c r="FN242" s="30"/>
      <c r="FO242" s="30"/>
      <c r="FP242" s="30">
        <f t="shared" si="1357"/>
        <v>0</v>
      </c>
      <c r="FQ242" s="30">
        <f t="shared" si="1357"/>
        <v>0</v>
      </c>
      <c r="FR242" s="163">
        <f t="shared" si="1584"/>
        <v>0</v>
      </c>
      <c r="FS242" s="163">
        <f t="shared" si="1584"/>
        <v>0</v>
      </c>
      <c r="FT242" s="163"/>
      <c r="FU242" s="163"/>
      <c r="FV242" s="30"/>
      <c r="FW242" s="30"/>
      <c r="FX242" s="30"/>
      <c r="FY242" s="30"/>
      <c r="FZ242" s="252"/>
      <c r="GA242" s="252"/>
      <c r="GB242" s="30"/>
      <c r="GC242" s="30"/>
      <c r="GD242" s="30">
        <f t="shared" si="1358"/>
        <v>0</v>
      </c>
      <c r="GE242" s="30">
        <f t="shared" si="1358"/>
        <v>0</v>
      </c>
      <c r="GF242" s="163">
        <f t="shared" si="1467"/>
        <v>0</v>
      </c>
      <c r="GG242" s="163">
        <f t="shared" si="1467"/>
        <v>0</v>
      </c>
      <c r="GH242" s="163"/>
      <c r="GI242" s="163"/>
      <c r="GJ242" s="30"/>
      <c r="GK242" s="30"/>
      <c r="GL242" s="30"/>
      <c r="GM242" s="30"/>
      <c r="GN242" s="252"/>
      <c r="GO242" s="252"/>
      <c r="GP242" s="30"/>
      <c r="GQ242" s="30"/>
      <c r="GR242" s="30">
        <f t="shared" si="1359"/>
        <v>0</v>
      </c>
      <c r="GS242" s="30">
        <f t="shared" si="1359"/>
        <v>0</v>
      </c>
      <c r="GT242" s="163">
        <f t="shared" si="1585"/>
        <v>0</v>
      </c>
      <c r="GU242" s="163">
        <f t="shared" si="1585"/>
        <v>0</v>
      </c>
      <c r="GV242" s="163"/>
      <c r="GW242" s="163"/>
      <c r="GX242" s="30"/>
      <c r="GY242" s="30"/>
      <c r="GZ242" s="30"/>
      <c r="HA242" s="30"/>
      <c r="HB242" s="252"/>
      <c r="HC242" s="252"/>
      <c r="HD242" s="30"/>
      <c r="HE242" s="30"/>
      <c r="HF242" s="30">
        <f t="shared" si="1360"/>
        <v>0</v>
      </c>
      <c r="HG242" s="30">
        <f t="shared" si="1360"/>
        <v>0</v>
      </c>
      <c r="HH242" s="163">
        <f t="shared" si="1468"/>
        <v>0</v>
      </c>
      <c r="HI242" s="163">
        <f t="shared" si="1468"/>
        <v>0</v>
      </c>
      <c r="HJ242" s="163"/>
      <c r="HK242" s="163"/>
      <c r="HL242" s="30"/>
      <c r="HM242" s="30"/>
      <c r="HN242" s="30"/>
      <c r="HO242" s="30"/>
      <c r="HP242" s="252"/>
      <c r="HQ242" s="252"/>
      <c r="HR242" s="30"/>
      <c r="HS242" s="30"/>
      <c r="HT242" s="30">
        <f t="shared" si="1361"/>
        <v>0</v>
      </c>
      <c r="HU242" s="30">
        <f t="shared" si="1361"/>
        <v>0</v>
      </c>
      <c r="HV242" s="163">
        <f t="shared" si="1469"/>
        <v>0</v>
      </c>
      <c r="HW242" s="163">
        <f t="shared" si="1469"/>
        <v>0</v>
      </c>
      <c r="HX242" s="163"/>
      <c r="HY242" s="163"/>
      <c r="HZ242" s="163"/>
      <c r="IA242" s="163"/>
      <c r="IB242" s="163"/>
      <c r="IC242" s="163"/>
      <c r="ID242" s="254"/>
      <c r="IE242" s="254"/>
      <c r="IF242" s="163"/>
      <c r="IG242" s="163"/>
      <c r="IH242" s="163"/>
      <c r="II242" s="163"/>
      <c r="IJ242" s="163">
        <f t="shared" si="1470"/>
        <v>0</v>
      </c>
      <c r="IK242" s="163">
        <f t="shared" si="1470"/>
        <v>0</v>
      </c>
      <c r="IL242" s="163"/>
      <c r="IM242" s="163"/>
      <c r="IN242" s="163"/>
      <c r="IO242" s="163"/>
      <c r="IP242" s="163"/>
      <c r="IQ242" s="163"/>
      <c r="IR242" s="254"/>
      <c r="IS242" s="254"/>
      <c r="IT242" s="163"/>
      <c r="IU242" s="163"/>
      <c r="IV242" s="163"/>
      <c r="IW242" s="163"/>
      <c r="IX242" s="163">
        <f t="shared" si="1841"/>
        <v>0</v>
      </c>
      <c r="IY242" s="163">
        <f t="shared" si="1841"/>
        <v>0</v>
      </c>
      <c r="IZ242" s="163"/>
      <c r="JA242" s="163"/>
      <c r="JB242" s="170"/>
      <c r="JC242" s="242"/>
      <c r="JD242" s="170"/>
      <c r="JE242" s="170"/>
      <c r="JF242" s="238">
        <f t="shared" si="1812"/>
        <v>0</v>
      </c>
      <c r="JG242" s="238">
        <f t="shared" si="1812"/>
        <v>0</v>
      </c>
      <c r="JH242" s="238">
        <f t="shared" si="1812"/>
        <v>0</v>
      </c>
      <c r="JI242" s="238">
        <f t="shared" si="1812"/>
        <v>0</v>
      </c>
      <c r="JJ242" s="238">
        <f t="shared" si="1626"/>
        <v>0</v>
      </c>
      <c r="JK242" s="238">
        <f t="shared" si="1626"/>
        <v>0</v>
      </c>
      <c r="JL242" s="238">
        <f t="shared" si="1629"/>
        <v>0</v>
      </c>
      <c r="JM242" s="238">
        <f t="shared" si="1629"/>
        <v>0</v>
      </c>
      <c r="JN242" s="48"/>
      <c r="JO242" s="18"/>
      <c r="JP242" s="55"/>
      <c r="JQ242" s="55"/>
      <c r="JR242" s="158"/>
    </row>
    <row r="243" spans="1:283" ht="12" hidden="1" x14ac:dyDescent="0.2">
      <c r="A243" s="10">
        <v>1</v>
      </c>
      <c r="B243" s="10"/>
      <c r="C243" s="18"/>
      <c r="D243" s="338"/>
      <c r="E243" s="21"/>
      <c r="F243" s="22"/>
      <c r="G243" s="25"/>
      <c r="H243" s="29"/>
      <c r="I243" s="30"/>
      <c r="J243" s="30"/>
      <c r="K243" s="30"/>
      <c r="L243" s="30"/>
      <c r="M243" s="30"/>
      <c r="N243" s="30"/>
      <c r="O243" s="30"/>
      <c r="P243" s="30"/>
      <c r="Q243" s="30">
        <f t="shared" si="1346"/>
        <v>0</v>
      </c>
      <c r="R243" s="30">
        <f t="shared" si="1347"/>
        <v>0</v>
      </c>
      <c r="S243" s="163">
        <f t="shared" si="1577"/>
        <v>0</v>
      </c>
      <c r="T243" s="163">
        <f t="shared" si="1577"/>
        <v>0</v>
      </c>
      <c r="U243" s="163"/>
      <c r="V243" s="163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163">
        <f t="shared" si="1576"/>
        <v>0</v>
      </c>
      <c r="AH243" s="163">
        <f t="shared" si="1576"/>
        <v>0</v>
      </c>
      <c r="AI243" s="163"/>
      <c r="AJ243" s="163"/>
      <c r="AK243" s="30"/>
      <c r="AL243" s="30"/>
      <c r="AM243" s="30"/>
      <c r="AN243" s="30"/>
      <c r="AO243" s="252"/>
      <c r="AP243" s="252"/>
      <c r="AQ243" s="30"/>
      <c r="AR243" s="30"/>
      <c r="AS243" s="30">
        <f t="shared" si="1348"/>
        <v>0</v>
      </c>
      <c r="AT243" s="30">
        <f t="shared" si="1348"/>
        <v>0</v>
      </c>
      <c r="AU243" s="163">
        <f t="shared" si="1578"/>
        <v>0</v>
      </c>
      <c r="AV243" s="163">
        <f t="shared" si="1578"/>
        <v>0</v>
      </c>
      <c r="AW243" s="163"/>
      <c r="AX243" s="163"/>
      <c r="AY243" s="30"/>
      <c r="AZ243" s="30"/>
      <c r="BA243" s="30"/>
      <c r="BB243" s="30"/>
      <c r="BC243" s="252"/>
      <c r="BD243" s="252"/>
      <c r="BE243" s="30"/>
      <c r="BF243" s="30"/>
      <c r="BG243" s="30">
        <f t="shared" si="1349"/>
        <v>0</v>
      </c>
      <c r="BH243" s="30">
        <f t="shared" si="1349"/>
        <v>0</v>
      </c>
      <c r="BI243" s="163">
        <f t="shared" si="1574"/>
        <v>0</v>
      </c>
      <c r="BJ243" s="163">
        <f t="shared" si="1574"/>
        <v>0</v>
      </c>
      <c r="BK243" s="163"/>
      <c r="BL243" s="163"/>
      <c r="BM243" s="30"/>
      <c r="BN243" s="30"/>
      <c r="BO243" s="30"/>
      <c r="BP243" s="30"/>
      <c r="BQ243" s="252"/>
      <c r="BR243" s="252"/>
      <c r="BS243" s="252"/>
      <c r="BT243" s="252"/>
      <c r="BU243" s="30">
        <f t="shared" si="1865"/>
        <v>0</v>
      </c>
      <c r="BV243" s="30">
        <f t="shared" si="1865"/>
        <v>0</v>
      </c>
      <c r="BW243" s="163">
        <f t="shared" si="1579"/>
        <v>0</v>
      </c>
      <c r="BX243" s="163">
        <f t="shared" si="1579"/>
        <v>0</v>
      </c>
      <c r="BY243" s="163"/>
      <c r="BZ243" s="163"/>
      <c r="CA243" s="30"/>
      <c r="CB243" s="30"/>
      <c r="CC243" s="30"/>
      <c r="CD243" s="30"/>
      <c r="CE243" s="252"/>
      <c r="CF243" s="252"/>
      <c r="CG243" s="30"/>
      <c r="CH243" s="30"/>
      <c r="CI243" s="30">
        <f t="shared" si="1351"/>
        <v>0</v>
      </c>
      <c r="CJ243" s="30">
        <f t="shared" si="1351"/>
        <v>0</v>
      </c>
      <c r="CK243" s="163">
        <f t="shared" si="1580"/>
        <v>0</v>
      </c>
      <c r="CL243" s="163">
        <f t="shared" si="1580"/>
        <v>0</v>
      </c>
      <c r="CM243" s="163"/>
      <c r="CN243" s="163"/>
      <c r="CO243" s="163"/>
      <c r="CP243" s="30"/>
      <c r="CQ243" s="30"/>
      <c r="CR243" s="30"/>
      <c r="CS243" s="30"/>
      <c r="CT243" s="252"/>
      <c r="CU243" s="252"/>
      <c r="CV243" s="30"/>
      <c r="CW243" s="30"/>
      <c r="CX243" s="30">
        <f t="shared" si="1352"/>
        <v>0</v>
      </c>
      <c r="CY243" s="30">
        <f t="shared" si="1352"/>
        <v>0</v>
      </c>
      <c r="CZ243" s="163">
        <f t="shared" si="1465"/>
        <v>0</v>
      </c>
      <c r="DA243" s="163">
        <f t="shared" si="1465"/>
        <v>0</v>
      </c>
      <c r="DB243" s="163"/>
      <c r="DC243" s="163"/>
      <c r="DD243" s="30"/>
      <c r="DE243" s="30"/>
      <c r="DF243" s="30"/>
      <c r="DG243" s="30"/>
      <c r="DH243" s="30"/>
      <c r="DI243" s="30"/>
      <c r="DJ243" s="30"/>
      <c r="DK243" s="30"/>
      <c r="DL243" s="30">
        <f t="shared" si="1353"/>
        <v>0</v>
      </c>
      <c r="DM243" s="30">
        <f t="shared" si="1353"/>
        <v>0</v>
      </c>
      <c r="DN243" s="163">
        <f t="shared" si="1466"/>
        <v>0</v>
      </c>
      <c r="DO243" s="163">
        <f t="shared" si="1466"/>
        <v>0</v>
      </c>
      <c r="DP243" s="163"/>
      <c r="DQ243" s="163"/>
      <c r="DR243" s="30"/>
      <c r="DS243" s="30"/>
      <c r="DT243" s="30"/>
      <c r="DU243" s="30"/>
      <c r="DV243" s="252"/>
      <c r="DW243" s="252"/>
      <c r="DX243" s="30"/>
      <c r="DY243" s="30"/>
      <c r="DZ243" s="30">
        <f t="shared" si="1354"/>
        <v>0</v>
      </c>
      <c r="EA243" s="30">
        <f t="shared" si="1354"/>
        <v>0</v>
      </c>
      <c r="EB243" s="163">
        <f t="shared" si="1581"/>
        <v>0</v>
      </c>
      <c r="EC243" s="163">
        <f t="shared" si="1581"/>
        <v>0</v>
      </c>
      <c r="ED243" s="163"/>
      <c r="EE243" s="163"/>
      <c r="EF243" s="30"/>
      <c r="EG243" s="30"/>
      <c r="EH243" s="30"/>
      <c r="EI243" s="30"/>
      <c r="EJ243" s="252"/>
      <c r="EK243" s="252"/>
      <c r="EL243" s="30"/>
      <c r="EM243" s="30"/>
      <c r="EN243" s="30">
        <f t="shared" si="1355"/>
        <v>0</v>
      </c>
      <c r="EO243" s="30">
        <f t="shared" si="1355"/>
        <v>0</v>
      </c>
      <c r="EP243" s="163">
        <f t="shared" si="1582"/>
        <v>0</v>
      </c>
      <c r="EQ243" s="163">
        <f t="shared" si="1582"/>
        <v>0</v>
      </c>
      <c r="ER243" s="163"/>
      <c r="ES243" s="163"/>
      <c r="ET243" s="30"/>
      <c r="EU243" s="30"/>
      <c r="EV243" s="30"/>
      <c r="EW243" s="30"/>
      <c r="EX243" s="252"/>
      <c r="EY243" s="252"/>
      <c r="EZ243" s="30"/>
      <c r="FA243" s="30"/>
      <c r="FB243" s="30">
        <f t="shared" si="1356"/>
        <v>0</v>
      </c>
      <c r="FC243" s="30">
        <f t="shared" si="1356"/>
        <v>0</v>
      </c>
      <c r="FD243" s="163">
        <f t="shared" si="1583"/>
        <v>0</v>
      </c>
      <c r="FE243" s="163">
        <f t="shared" si="1583"/>
        <v>0</v>
      </c>
      <c r="FF243" s="163"/>
      <c r="FG243" s="163"/>
      <c r="FH243" s="30"/>
      <c r="FI243" s="30"/>
      <c r="FJ243" s="30"/>
      <c r="FK243" s="30"/>
      <c r="FL243" s="252"/>
      <c r="FM243" s="252"/>
      <c r="FN243" s="30"/>
      <c r="FO243" s="30"/>
      <c r="FP243" s="30">
        <f t="shared" si="1357"/>
        <v>0</v>
      </c>
      <c r="FQ243" s="30">
        <f t="shared" si="1357"/>
        <v>0</v>
      </c>
      <c r="FR243" s="163">
        <f t="shared" si="1584"/>
        <v>0</v>
      </c>
      <c r="FS243" s="163">
        <f t="shared" si="1584"/>
        <v>0</v>
      </c>
      <c r="FT243" s="163"/>
      <c r="FU243" s="163"/>
      <c r="FV243" s="30"/>
      <c r="FW243" s="30"/>
      <c r="FX243" s="30"/>
      <c r="FY243" s="30"/>
      <c r="FZ243" s="252"/>
      <c r="GA243" s="252"/>
      <c r="GB243" s="30"/>
      <c r="GC243" s="30"/>
      <c r="GD243" s="30">
        <f t="shared" si="1358"/>
        <v>0</v>
      </c>
      <c r="GE243" s="30">
        <f t="shared" si="1358"/>
        <v>0</v>
      </c>
      <c r="GF243" s="163">
        <f t="shared" si="1467"/>
        <v>0</v>
      </c>
      <c r="GG243" s="163">
        <f t="shared" si="1467"/>
        <v>0</v>
      </c>
      <c r="GH243" s="163"/>
      <c r="GI243" s="163"/>
      <c r="GJ243" s="30"/>
      <c r="GK243" s="30"/>
      <c r="GL243" s="30"/>
      <c r="GM243" s="30"/>
      <c r="GN243" s="252"/>
      <c r="GO243" s="252"/>
      <c r="GP243" s="30"/>
      <c r="GQ243" s="30"/>
      <c r="GR243" s="30">
        <f t="shared" si="1359"/>
        <v>0</v>
      </c>
      <c r="GS243" s="30">
        <f t="shared" si="1359"/>
        <v>0</v>
      </c>
      <c r="GT243" s="163">
        <f t="shared" si="1585"/>
        <v>0</v>
      </c>
      <c r="GU243" s="163">
        <f t="shared" si="1585"/>
        <v>0</v>
      </c>
      <c r="GV243" s="163"/>
      <c r="GW243" s="163"/>
      <c r="GX243" s="30"/>
      <c r="GY243" s="30"/>
      <c r="GZ243" s="30"/>
      <c r="HA243" s="30"/>
      <c r="HB243" s="252"/>
      <c r="HC243" s="252"/>
      <c r="HD243" s="30"/>
      <c r="HE243" s="30"/>
      <c r="HF243" s="30">
        <f t="shared" si="1360"/>
        <v>0</v>
      </c>
      <c r="HG243" s="30">
        <f t="shared" si="1360"/>
        <v>0</v>
      </c>
      <c r="HH243" s="163">
        <f t="shared" si="1468"/>
        <v>0</v>
      </c>
      <c r="HI243" s="163">
        <f t="shared" si="1468"/>
        <v>0</v>
      </c>
      <c r="HJ243" s="163"/>
      <c r="HK243" s="163"/>
      <c r="HL243" s="30"/>
      <c r="HM243" s="30"/>
      <c r="HN243" s="30"/>
      <c r="HO243" s="30"/>
      <c r="HP243" s="252"/>
      <c r="HQ243" s="252"/>
      <c r="HR243" s="30"/>
      <c r="HS243" s="30"/>
      <c r="HT243" s="30">
        <f t="shared" si="1361"/>
        <v>0</v>
      </c>
      <c r="HU243" s="30">
        <f t="shared" si="1361"/>
        <v>0</v>
      </c>
      <c r="HV243" s="163">
        <f t="shared" si="1469"/>
        <v>0</v>
      </c>
      <c r="HW243" s="163">
        <f t="shared" si="1469"/>
        <v>0</v>
      </c>
      <c r="HX243" s="163"/>
      <c r="HY243" s="163"/>
      <c r="HZ243" s="163"/>
      <c r="IA243" s="163"/>
      <c r="IB243" s="163"/>
      <c r="IC243" s="163"/>
      <c r="ID243" s="254"/>
      <c r="IE243" s="254"/>
      <c r="IF243" s="163"/>
      <c r="IG243" s="163"/>
      <c r="IH243" s="163"/>
      <c r="II243" s="163"/>
      <c r="IJ243" s="163">
        <f t="shared" si="1470"/>
        <v>0</v>
      </c>
      <c r="IK243" s="163">
        <f t="shared" si="1470"/>
        <v>0</v>
      </c>
      <c r="IL243" s="163"/>
      <c r="IM243" s="163"/>
      <c r="IN243" s="163"/>
      <c r="IO243" s="163"/>
      <c r="IP243" s="163"/>
      <c r="IQ243" s="163"/>
      <c r="IR243" s="254"/>
      <c r="IS243" s="254"/>
      <c r="IT243" s="163"/>
      <c r="IU243" s="163"/>
      <c r="IV243" s="163"/>
      <c r="IW243" s="163"/>
      <c r="IX243" s="163">
        <f t="shared" si="1841"/>
        <v>0</v>
      </c>
      <c r="IY243" s="163">
        <f t="shared" si="1841"/>
        <v>0</v>
      </c>
      <c r="IZ243" s="163"/>
      <c r="JA243" s="163"/>
      <c r="JB243" s="170"/>
      <c r="JC243" s="242"/>
      <c r="JD243" s="170"/>
      <c r="JE243" s="170"/>
      <c r="JF243" s="238">
        <f t="shared" si="1812"/>
        <v>0</v>
      </c>
      <c r="JG243" s="238">
        <f t="shared" si="1812"/>
        <v>0</v>
      </c>
      <c r="JH243" s="238">
        <f t="shared" si="1812"/>
        <v>0</v>
      </c>
      <c r="JI243" s="238">
        <f t="shared" si="1812"/>
        <v>0</v>
      </c>
      <c r="JJ243" s="238">
        <f t="shared" si="1626"/>
        <v>0</v>
      </c>
      <c r="JK243" s="238">
        <f t="shared" si="1626"/>
        <v>0</v>
      </c>
      <c r="JL243" s="238">
        <f t="shared" si="1629"/>
        <v>0</v>
      </c>
      <c r="JM243" s="238">
        <f t="shared" si="1629"/>
        <v>0</v>
      </c>
      <c r="JN243" s="48"/>
      <c r="JO243" s="18"/>
      <c r="JP243" s="55"/>
      <c r="JQ243" s="55"/>
      <c r="JR243" s="158"/>
    </row>
    <row r="244" spans="1:283" ht="12" hidden="1" x14ac:dyDescent="0.2">
      <c r="A244" s="10">
        <v>1</v>
      </c>
      <c r="B244" s="10"/>
      <c r="C244" s="18"/>
      <c r="D244" s="338"/>
      <c r="E244" s="21"/>
      <c r="F244" s="22"/>
      <c r="G244" s="25"/>
      <c r="H244" s="29"/>
      <c r="I244" s="30"/>
      <c r="J244" s="30"/>
      <c r="K244" s="30"/>
      <c r="L244" s="30"/>
      <c r="M244" s="30"/>
      <c r="N244" s="30"/>
      <c r="O244" s="30"/>
      <c r="P244" s="30"/>
      <c r="Q244" s="30">
        <f t="shared" si="1346"/>
        <v>0</v>
      </c>
      <c r="R244" s="30">
        <f t="shared" si="1347"/>
        <v>0</v>
      </c>
      <c r="S244" s="163">
        <f t="shared" si="1577"/>
        <v>0</v>
      </c>
      <c r="T244" s="163">
        <f t="shared" si="1577"/>
        <v>0</v>
      </c>
      <c r="U244" s="163"/>
      <c r="V244" s="163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163">
        <f t="shared" si="1576"/>
        <v>0</v>
      </c>
      <c r="AH244" s="163">
        <f t="shared" si="1576"/>
        <v>0</v>
      </c>
      <c r="AI244" s="163"/>
      <c r="AJ244" s="163"/>
      <c r="AK244" s="30"/>
      <c r="AL244" s="30"/>
      <c r="AM244" s="30"/>
      <c r="AN244" s="30"/>
      <c r="AO244" s="252"/>
      <c r="AP244" s="252"/>
      <c r="AQ244" s="30"/>
      <c r="AR244" s="30"/>
      <c r="AS244" s="30">
        <f t="shared" si="1348"/>
        <v>0</v>
      </c>
      <c r="AT244" s="30">
        <f t="shared" si="1348"/>
        <v>0</v>
      </c>
      <c r="AU244" s="163">
        <f t="shared" si="1578"/>
        <v>0</v>
      </c>
      <c r="AV244" s="163">
        <f t="shared" si="1578"/>
        <v>0</v>
      </c>
      <c r="AW244" s="163"/>
      <c r="AX244" s="163"/>
      <c r="AY244" s="30"/>
      <c r="AZ244" s="30"/>
      <c r="BA244" s="30"/>
      <c r="BB244" s="30"/>
      <c r="BC244" s="252"/>
      <c r="BD244" s="252"/>
      <c r="BE244" s="30"/>
      <c r="BF244" s="30"/>
      <c r="BG244" s="30">
        <f t="shared" si="1349"/>
        <v>0</v>
      </c>
      <c r="BH244" s="30">
        <f t="shared" si="1349"/>
        <v>0</v>
      </c>
      <c r="BI244" s="163">
        <f t="shared" si="1574"/>
        <v>0</v>
      </c>
      <c r="BJ244" s="163">
        <f t="shared" si="1574"/>
        <v>0</v>
      </c>
      <c r="BK244" s="163"/>
      <c r="BL244" s="163"/>
      <c r="BM244" s="30"/>
      <c r="BN244" s="30"/>
      <c r="BO244" s="30"/>
      <c r="BP244" s="30"/>
      <c r="BQ244" s="252"/>
      <c r="BR244" s="252"/>
      <c r="BS244" s="252"/>
      <c r="BT244" s="252"/>
      <c r="BU244" s="30">
        <f t="shared" si="1865"/>
        <v>0</v>
      </c>
      <c r="BV244" s="30">
        <f t="shared" si="1865"/>
        <v>0</v>
      </c>
      <c r="BW244" s="163">
        <f t="shared" si="1579"/>
        <v>0</v>
      </c>
      <c r="BX244" s="163">
        <f t="shared" si="1579"/>
        <v>0</v>
      </c>
      <c r="BY244" s="163"/>
      <c r="BZ244" s="163"/>
      <c r="CA244" s="30"/>
      <c r="CB244" s="30"/>
      <c r="CC244" s="30"/>
      <c r="CD244" s="30"/>
      <c r="CE244" s="252"/>
      <c r="CF244" s="252"/>
      <c r="CG244" s="30"/>
      <c r="CH244" s="30"/>
      <c r="CI244" s="30">
        <f t="shared" si="1351"/>
        <v>0</v>
      </c>
      <c r="CJ244" s="30">
        <f t="shared" si="1351"/>
        <v>0</v>
      </c>
      <c r="CK244" s="163">
        <f t="shared" si="1580"/>
        <v>0</v>
      </c>
      <c r="CL244" s="163">
        <f t="shared" si="1580"/>
        <v>0</v>
      </c>
      <c r="CM244" s="163"/>
      <c r="CN244" s="163"/>
      <c r="CO244" s="163"/>
      <c r="CP244" s="30"/>
      <c r="CQ244" s="30"/>
      <c r="CR244" s="30"/>
      <c r="CS244" s="30"/>
      <c r="CT244" s="252"/>
      <c r="CU244" s="252"/>
      <c r="CV244" s="30"/>
      <c r="CW244" s="30"/>
      <c r="CX244" s="30">
        <f t="shared" si="1352"/>
        <v>0</v>
      </c>
      <c r="CY244" s="30">
        <f t="shared" si="1352"/>
        <v>0</v>
      </c>
      <c r="CZ244" s="163">
        <f t="shared" si="1465"/>
        <v>0</v>
      </c>
      <c r="DA244" s="163">
        <f t="shared" si="1465"/>
        <v>0</v>
      </c>
      <c r="DB244" s="163"/>
      <c r="DC244" s="163"/>
      <c r="DD244" s="30"/>
      <c r="DE244" s="30"/>
      <c r="DF244" s="30"/>
      <c r="DG244" s="30"/>
      <c r="DH244" s="30"/>
      <c r="DI244" s="30"/>
      <c r="DJ244" s="30"/>
      <c r="DK244" s="30"/>
      <c r="DL244" s="30">
        <f t="shared" si="1353"/>
        <v>0</v>
      </c>
      <c r="DM244" s="30">
        <f t="shared" si="1353"/>
        <v>0</v>
      </c>
      <c r="DN244" s="163">
        <f t="shared" si="1466"/>
        <v>0</v>
      </c>
      <c r="DO244" s="163">
        <f t="shared" si="1466"/>
        <v>0</v>
      </c>
      <c r="DP244" s="163"/>
      <c r="DQ244" s="163"/>
      <c r="DR244" s="30"/>
      <c r="DS244" s="30"/>
      <c r="DT244" s="30"/>
      <c r="DU244" s="30"/>
      <c r="DV244" s="252"/>
      <c r="DW244" s="252"/>
      <c r="DX244" s="30"/>
      <c r="DY244" s="30"/>
      <c r="DZ244" s="30">
        <f t="shared" si="1354"/>
        <v>0</v>
      </c>
      <c r="EA244" s="30">
        <f t="shared" si="1354"/>
        <v>0</v>
      </c>
      <c r="EB244" s="163">
        <f t="shared" si="1581"/>
        <v>0</v>
      </c>
      <c r="EC244" s="163">
        <f t="shared" si="1581"/>
        <v>0</v>
      </c>
      <c r="ED244" s="163"/>
      <c r="EE244" s="163"/>
      <c r="EF244" s="30"/>
      <c r="EG244" s="30"/>
      <c r="EH244" s="30"/>
      <c r="EI244" s="30"/>
      <c r="EJ244" s="252"/>
      <c r="EK244" s="252"/>
      <c r="EL244" s="30"/>
      <c r="EM244" s="30"/>
      <c r="EN244" s="30">
        <f t="shared" si="1355"/>
        <v>0</v>
      </c>
      <c r="EO244" s="30">
        <f t="shared" si="1355"/>
        <v>0</v>
      </c>
      <c r="EP244" s="163">
        <f t="shared" si="1582"/>
        <v>0</v>
      </c>
      <c r="EQ244" s="163">
        <f t="shared" si="1582"/>
        <v>0</v>
      </c>
      <c r="ER244" s="163"/>
      <c r="ES244" s="163"/>
      <c r="ET244" s="30"/>
      <c r="EU244" s="30"/>
      <c r="EV244" s="30"/>
      <c r="EW244" s="30"/>
      <c r="EX244" s="252"/>
      <c r="EY244" s="252"/>
      <c r="EZ244" s="30"/>
      <c r="FA244" s="30"/>
      <c r="FB244" s="30">
        <f t="shared" si="1356"/>
        <v>0</v>
      </c>
      <c r="FC244" s="30">
        <f t="shared" si="1356"/>
        <v>0</v>
      </c>
      <c r="FD244" s="163">
        <f t="shared" si="1583"/>
        <v>0</v>
      </c>
      <c r="FE244" s="163">
        <f t="shared" si="1583"/>
        <v>0</v>
      </c>
      <c r="FF244" s="163"/>
      <c r="FG244" s="163"/>
      <c r="FH244" s="30"/>
      <c r="FI244" s="30"/>
      <c r="FJ244" s="30"/>
      <c r="FK244" s="30"/>
      <c r="FL244" s="252"/>
      <c r="FM244" s="252"/>
      <c r="FN244" s="30"/>
      <c r="FO244" s="30"/>
      <c r="FP244" s="30">
        <f t="shared" si="1357"/>
        <v>0</v>
      </c>
      <c r="FQ244" s="30">
        <f t="shared" si="1357"/>
        <v>0</v>
      </c>
      <c r="FR244" s="163">
        <f t="shared" si="1584"/>
        <v>0</v>
      </c>
      <c r="FS244" s="163">
        <f t="shared" si="1584"/>
        <v>0</v>
      </c>
      <c r="FT244" s="163"/>
      <c r="FU244" s="163"/>
      <c r="FV244" s="30"/>
      <c r="FW244" s="30"/>
      <c r="FX244" s="30"/>
      <c r="FY244" s="30"/>
      <c r="FZ244" s="252"/>
      <c r="GA244" s="252"/>
      <c r="GB244" s="30"/>
      <c r="GC244" s="30"/>
      <c r="GD244" s="30">
        <f t="shared" si="1358"/>
        <v>0</v>
      </c>
      <c r="GE244" s="30">
        <f t="shared" si="1358"/>
        <v>0</v>
      </c>
      <c r="GF244" s="163">
        <f t="shared" si="1467"/>
        <v>0</v>
      </c>
      <c r="GG244" s="163">
        <f t="shared" si="1467"/>
        <v>0</v>
      </c>
      <c r="GH244" s="163"/>
      <c r="GI244" s="163"/>
      <c r="GJ244" s="30"/>
      <c r="GK244" s="30"/>
      <c r="GL244" s="30"/>
      <c r="GM244" s="30"/>
      <c r="GN244" s="252"/>
      <c r="GO244" s="252"/>
      <c r="GP244" s="30"/>
      <c r="GQ244" s="30"/>
      <c r="GR244" s="30">
        <f t="shared" si="1359"/>
        <v>0</v>
      </c>
      <c r="GS244" s="30">
        <f t="shared" si="1359"/>
        <v>0</v>
      </c>
      <c r="GT244" s="163">
        <f t="shared" si="1585"/>
        <v>0</v>
      </c>
      <c r="GU244" s="163">
        <f t="shared" si="1585"/>
        <v>0</v>
      </c>
      <c r="GV244" s="163"/>
      <c r="GW244" s="163"/>
      <c r="GX244" s="30"/>
      <c r="GY244" s="30"/>
      <c r="GZ244" s="30"/>
      <c r="HA244" s="30"/>
      <c r="HB244" s="252"/>
      <c r="HC244" s="252"/>
      <c r="HD244" s="30"/>
      <c r="HE244" s="30"/>
      <c r="HF244" s="30">
        <f t="shared" si="1360"/>
        <v>0</v>
      </c>
      <c r="HG244" s="30">
        <f t="shared" si="1360"/>
        <v>0</v>
      </c>
      <c r="HH244" s="163">
        <f t="shared" si="1468"/>
        <v>0</v>
      </c>
      <c r="HI244" s="163">
        <f t="shared" si="1468"/>
        <v>0</v>
      </c>
      <c r="HJ244" s="163"/>
      <c r="HK244" s="163"/>
      <c r="HL244" s="30"/>
      <c r="HM244" s="30"/>
      <c r="HN244" s="30"/>
      <c r="HO244" s="30"/>
      <c r="HP244" s="252"/>
      <c r="HQ244" s="252"/>
      <c r="HR244" s="30"/>
      <c r="HS244" s="30"/>
      <c r="HT244" s="30">
        <f t="shared" si="1361"/>
        <v>0</v>
      </c>
      <c r="HU244" s="30">
        <f t="shared" si="1361"/>
        <v>0</v>
      </c>
      <c r="HV244" s="163">
        <f t="shared" si="1469"/>
        <v>0</v>
      </c>
      <c r="HW244" s="163">
        <f t="shared" si="1469"/>
        <v>0</v>
      </c>
      <c r="HX244" s="163"/>
      <c r="HY244" s="163"/>
      <c r="HZ244" s="163"/>
      <c r="IA244" s="163"/>
      <c r="IB244" s="163"/>
      <c r="IC244" s="163"/>
      <c r="ID244" s="254"/>
      <c r="IE244" s="254"/>
      <c r="IF244" s="163"/>
      <c r="IG244" s="163"/>
      <c r="IH244" s="163"/>
      <c r="II244" s="163"/>
      <c r="IJ244" s="163">
        <f t="shared" si="1470"/>
        <v>0</v>
      </c>
      <c r="IK244" s="163">
        <f t="shared" si="1470"/>
        <v>0</v>
      </c>
      <c r="IL244" s="163"/>
      <c r="IM244" s="163"/>
      <c r="IN244" s="163"/>
      <c r="IO244" s="163"/>
      <c r="IP244" s="163"/>
      <c r="IQ244" s="163"/>
      <c r="IR244" s="254"/>
      <c r="IS244" s="254"/>
      <c r="IT244" s="163"/>
      <c r="IU244" s="163"/>
      <c r="IV244" s="163"/>
      <c r="IW244" s="163"/>
      <c r="IX244" s="163">
        <f t="shared" si="1841"/>
        <v>0</v>
      </c>
      <c r="IY244" s="163">
        <f t="shared" si="1841"/>
        <v>0</v>
      </c>
      <c r="IZ244" s="163"/>
      <c r="JA244" s="163"/>
      <c r="JB244" s="170"/>
      <c r="JC244" s="242"/>
      <c r="JD244" s="170"/>
      <c r="JE244" s="170"/>
      <c r="JF244" s="238">
        <f t="shared" si="1812"/>
        <v>0</v>
      </c>
      <c r="JG244" s="238">
        <f t="shared" si="1812"/>
        <v>0</v>
      </c>
      <c r="JH244" s="238">
        <f t="shared" si="1812"/>
        <v>0</v>
      </c>
      <c r="JI244" s="238">
        <f t="shared" si="1812"/>
        <v>0</v>
      </c>
      <c r="JJ244" s="238">
        <f t="shared" si="1626"/>
        <v>0</v>
      </c>
      <c r="JK244" s="238">
        <f t="shared" si="1626"/>
        <v>0</v>
      </c>
      <c r="JL244" s="238">
        <f t="shared" si="1629"/>
        <v>0</v>
      </c>
      <c r="JM244" s="238">
        <f t="shared" si="1629"/>
        <v>0</v>
      </c>
      <c r="JN244" s="48"/>
      <c r="JO244" s="18"/>
      <c r="JP244" s="55"/>
      <c r="JQ244" s="55"/>
      <c r="JR244" s="158"/>
    </row>
    <row r="245" spans="1:283" ht="15" x14ac:dyDescent="0.25">
      <c r="A245" s="10">
        <v>1</v>
      </c>
      <c r="B245" s="10">
        <v>1</v>
      </c>
      <c r="C245" s="443"/>
      <c r="D245" s="444"/>
      <c r="E245" s="444"/>
      <c r="F245" s="436" t="s">
        <v>161</v>
      </c>
      <c r="G245" s="258">
        <v>34</v>
      </c>
      <c r="H245" s="257">
        <v>162243.23719999997</v>
      </c>
      <c r="I245" s="230">
        <f>VLOOKUP($G245,'ВМП план'!$A$8:$AS$56,12,0)</f>
        <v>0</v>
      </c>
      <c r="J245" s="230">
        <f>VLOOKUP($G245,'ВМП план'!$A$8:$AS$56,13,0)</f>
        <v>0</v>
      </c>
      <c r="K245" s="230">
        <f>SUM(I245/12*$B$2)</f>
        <v>0</v>
      </c>
      <c r="L245" s="230">
        <f>SUM(J245/12*$B$2)</f>
        <v>0</v>
      </c>
      <c r="M245" s="34">
        <f>SUM(M246:M249)</f>
        <v>0</v>
      </c>
      <c r="N245" s="34">
        <f t="shared" ref="N245:P245" si="1866">SUM(N246:N249)</f>
        <v>0</v>
      </c>
      <c r="O245" s="34">
        <f t="shared" si="1866"/>
        <v>0</v>
      </c>
      <c r="P245" s="34">
        <f t="shared" si="1866"/>
        <v>0</v>
      </c>
      <c r="Q245" s="94">
        <f t="shared" si="1346"/>
        <v>0</v>
      </c>
      <c r="R245" s="94">
        <f t="shared" si="1347"/>
        <v>0</v>
      </c>
      <c r="S245" s="249">
        <f t="shared" si="1577"/>
        <v>0</v>
      </c>
      <c r="T245" s="249">
        <f t="shared" si="1577"/>
        <v>0</v>
      </c>
      <c r="U245" s="348">
        <f>$H245</f>
        <v>162243.23719999997</v>
      </c>
      <c r="V245" s="347"/>
      <c r="W245" s="230">
        <f>VLOOKUP($G245,'ВМП план'!$A$8:$AS$56,10,0)</f>
        <v>164</v>
      </c>
      <c r="X245" s="230">
        <f>VLOOKUP($G245,'ВМП план'!$A$8:$AS$56,11,0)</f>
        <v>26607890.900799997</v>
      </c>
      <c r="Y245" s="34">
        <f>SUM(W245/12*$B$2)</f>
        <v>123</v>
      </c>
      <c r="Z245" s="34">
        <f>SUM(X245/12*$B$2)</f>
        <v>19955918.1756</v>
      </c>
      <c r="AA245" s="34">
        <f>SUM(AA246:AA249)</f>
        <v>160</v>
      </c>
      <c r="AB245" s="34">
        <f t="shared" ref="AB245:AD245" si="1867">SUM(AB246:AB249)</f>
        <v>25958918.399999928</v>
      </c>
      <c r="AC245" s="34">
        <f t="shared" si="1867"/>
        <v>15</v>
      </c>
      <c r="AD245" s="34">
        <f t="shared" si="1867"/>
        <v>2433648.6000000006</v>
      </c>
      <c r="AE245" s="34">
        <f t="shared" ref="AE245" si="1868">SUM(AA245+AC245)</f>
        <v>175</v>
      </c>
      <c r="AF245" s="34">
        <f t="shared" ref="AF245" si="1869">SUM(AB245+AD245)</f>
        <v>28392566.999999929</v>
      </c>
      <c r="AG245" s="502">
        <f t="shared" si="1576"/>
        <v>37</v>
      </c>
      <c r="AH245" s="502">
        <f t="shared" si="1576"/>
        <v>6003000.224399928</v>
      </c>
      <c r="AI245" s="348">
        <f>$H245</f>
        <v>162243.23719999997</v>
      </c>
      <c r="AJ245" s="348">
        <f>AB245/AA245</f>
        <v>162243.23999999955</v>
      </c>
      <c r="AK245" s="322">
        <f>VLOOKUP($G245,'ВМП план'!$A$8:$AS$56,14,0)</f>
        <v>0</v>
      </c>
      <c r="AL245" s="230">
        <f>VLOOKUP($G245,'ВМП план'!$A$8:$AS$56,15,0)</f>
        <v>0</v>
      </c>
      <c r="AM245" s="34">
        <f>SUM(AK245/12*$B$2)</f>
        <v>0</v>
      </c>
      <c r="AN245" s="34">
        <f>SUM(AL245/12*$B$2)</f>
        <v>0</v>
      </c>
      <c r="AO245" s="34">
        <f>SUM(AO246:AO249)</f>
        <v>0</v>
      </c>
      <c r="AP245" s="34">
        <f t="shared" ref="AP245:AR245" si="1870">SUM(AP246:AP249)</f>
        <v>0</v>
      </c>
      <c r="AQ245" s="34">
        <f t="shared" si="1870"/>
        <v>0</v>
      </c>
      <c r="AR245" s="34">
        <f t="shared" si="1870"/>
        <v>0</v>
      </c>
      <c r="AS245" s="94">
        <f t="shared" si="1348"/>
        <v>0</v>
      </c>
      <c r="AT245" s="94">
        <f t="shared" si="1348"/>
        <v>0</v>
      </c>
      <c r="AU245" s="249">
        <f t="shared" si="1578"/>
        <v>0</v>
      </c>
      <c r="AV245" s="249">
        <f t="shared" si="1578"/>
        <v>0</v>
      </c>
      <c r="AW245" s="348">
        <f>$H245</f>
        <v>162243.23719999997</v>
      </c>
      <c r="AX245" s="347"/>
      <c r="AY245" s="230">
        <f>VLOOKUP($G245,'ВМП план'!$A$8:$AS$56,16,0)</f>
        <v>0</v>
      </c>
      <c r="AZ245" s="230">
        <f>VLOOKUP($G245,'ВМП план'!$A$8:$AS$56,17,0)</f>
        <v>0</v>
      </c>
      <c r="BA245" s="34">
        <f>SUM(AY245/12*$B$2)</f>
        <v>0</v>
      </c>
      <c r="BB245" s="34">
        <f>SUM(AZ245/12*$B$2)</f>
        <v>0</v>
      </c>
      <c r="BC245" s="34">
        <f>SUM(BC246:BC249)</f>
        <v>0</v>
      </c>
      <c r="BD245" s="34">
        <f t="shared" ref="BD245:BF245" si="1871">SUM(BD246:BD249)</f>
        <v>0</v>
      </c>
      <c r="BE245" s="34">
        <f t="shared" si="1871"/>
        <v>0</v>
      </c>
      <c r="BF245" s="34">
        <f t="shared" si="1871"/>
        <v>0</v>
      </c>
      <c r="BG245" s="94">
        <f t="shared" si="1349"/>
        <v>0</v>
      </c>
      <c r="BH245" s="94">
        <f t="shared" si="1349"/>
        <v>0</v>
      </c>
      <c r="BI245" s="249">
        <f t="shared" si="1574"/>
        <v>0</v>
      </c>
      <c r="BJ245" s="249">
        <f t="shared" si="1574"/>
        <v>0</v>
      </c>
      <c r="BK245" s="348">
        <f>$H245</f>
        <v>162243.23719999997</v>
      </c>
      <c r="BL245" s="347"/>
      <c r="BM245" s="230">
        <f>VLOOKUP($G245,'ВМП план'!$A$8:$AS$56,8,0)</f>
        <v>71</v>
      </c>
      <c r="BN245" s="230">
        <f>VLOOKUP($G245,'ВМП план'!$A$8:$AS$56,9,0)</f>
        <v>11519269.841199998</v>
      </c>
      <c r="BO245" s="34">
        <f>SUM(BM245/12*$B$2)</f>
        <v>53.25</v>
      </c>
      <c r="BP245" s="34">
        <f>SUM(BN245/12*$B$2)</f>
        <v>8639452.3808999993</v>
      </c>
      <c r="BQ245" s="34">
        <f>SUM(BQ246:BQ249)</f>
        <v>54</v>
      </c>
      <c r="BR245" s="34">
        <f t="shared" ref="BR245:BT245" si="1872">SUM(BR246:BR249)</f>
        <v>8761134.9600000083</v>
      </c>
      <c r="BS245" s="34">
        <f t="shared" si="1872"/>
        <v>3</v>
      </c>
      <c r="BT245" s="34">
        <f t="shared" si="1872"/>
        <v>486729.72</v>
      </c>
      <c r="BU245" s="94">
        <f t="shared" si="1374"/>
        <v>57</v>
      </c>
      <c r="BV245" s="94">
        <f t="shared" si="1375"/>
        <v>9247864.680000009</v>
      </c>
      <c r="BW245" s="249">
        <f t="shared" si="1579"/>
        <v>0.75</v>
      </c>
      <c r="BX245" s="249">
        <f t="shared" si="1579"/>
        <v>121682.57910000905</v>
      </c>
      <c r="BY245" s="348">
        <f>$H245</f>
        <v>162243.23719999997</v>
      </c>
      <c r="BZ245" s="348">
        <f>BR245/BQ245</f>
        <v>162243.24000000017</v>
      </c>
      <c r="CA245" s="418">
        <f>VLOOKUP($G245,'ВМП план'!$A$8:$AS$56,18,0)</f>
        <v>1</v>
      </c>
      <c r="CB245" s="418">
        <f>VLOOKUP($G245,'ВМП план'!$A$8:$AS$56,19,0)</f>
        <v>162243.23719999997</v>
      </c>
      <c r="CC245" s="417">
        <f>SUM(CA245/12*$B$2)</f>
        <v>0.75</v>
      </c>
      <c r="CD245" s="417">
        <f>SUM(CB245/12*$B$2)</f>
        <v>121682.42789999998</v>
      </c>
      <c r="CE245" s="418">
        <f>SUM(CE246:CE249)</f>
        <v>1</v>
      </c>
      <c r="CF245" s="418">
        <f t="shared" ref="CF245:CH245" si="1873">SUM(CF246:CF249)</f>
        <v>156122.1</v>
      </c>
      <c r="CG245" s="418">
        <f t="shared" si="1873"/>
        <v>1</v>
      </c>
      <c r="CH245" s="418">
        <f t="shared" si="1873"/>
        <v>162243.24</v>
      </c>
      <c r="CI245" s="30">
        <f t="shared" si="1351"/>
        <v>2</v>
      </c>
      <c r="CJ245" s="30">
        <f t="shared" si="1351"/>
        <v>318365.33999999997</v>
      </c>
      <c r="CK245" s="420">
        <f t="shared" si="1580"/>
        <v>0.25</v>
      </c>
      <c r="CL245" s="420">
        <f t="shared" si="1580"/>
        <v>34439.672100000025</v>
      </c>
      <c r="CM245" s="398">
        <f>$H245</f>
        <v>162243.23719999997</v>
      </c>
      <c r="CN245" s="398">
        <f>CF245/CE245</f>
        <v>156122.1</v>
      </c>
      <c r="CO245" s="349"/>
      <c r="CP245" s="230">
        <f>VLOOKUP($G245,'ВМП план'!$A$8:$AS$56,20,0)</f>
        <v>0</v>
      </c>
      <c r="CQ245" s="230">
        <f>VLOOKUP($G245,'ВМП план'!$A$8:$AS$56,21,0)</f>
        <v>0</v>
      </c>
      <c r="CR245" s="34">
        <f>SUM(CP245/12*$B$2)</f>
        <v>0</v>
      </c>
      <c r="CS245" s="34">
        <f>SUM(CQ245/12*$B$2)</f>
        <v>0</v>
      </c>
      <c r="CT245" s="34">
        <f>SUM(CT246:CT249)</f>
        <v>0</v>
      </c>
      <c r="CU245" s="34">
        <f t="shared" ref="CU245:CW245" si="1874">SUM(CU246:CU249)</f>
        <v>0</v>
      </c>
      <c r="CV245" s="34">
        <f t="shared" si="1874"/>
        <v>0</v>
      </c>
      <c r="CW245" s="34">
        <f t="shared" si="1874"/>
        <v>0</v>
      </c>
      <c r="CX245" s="94">
        <f t="shared" si="1352"/>
        <v>0</v>
      </c>
      <c r="CY245" s="94">
        <f t="shared" si="1352"/>
        <v>0</v>
      </c>
      <c r="CZ245" s="249">
        <f t="shared" si="1465"/>
        <v>0</v>
      </c>
      <c r="DA245" s="249">
        <f t="shared" si="1465"/>
        <v>0</v>
      </c>
      <c r="DB245" s="348">
        <f>$H245</f>
        <v>162243.23719999997</v>
      </c>
      <c r="DC245" s="347"/>
      <c r="DD245" s="230">
        <f>VLOOKUP($G245,'ВМП план'!$A$8:$AS$56,22,0)</f>
        <v>0</v>
      </c>
      <c r="DE245" s="230">
        <f>VLOOKUP($G245,'ВМП план'!$A$8:$AS$56,23,0)</f>
        <v>0</v>
      </c>
      <c r="DF245" s="34">
        <f>SUM(DD245/12*$B$2)</f>
        <v>0</v>
      </c>
      <c r="DG245" s="34">
        <f>SUM(DE245/12*$B$2)</f>
        <v>0</v>
      </c>
      <c r="DH245" s="34">
        <f>SUM(DH246:DH249)</f>
        <v>0</v>
      </c>
      <c r="DI245" s="34">
        <f t="shared" ref="DI245:DK245" si="1875">SUM(DI246:DI249)</f>
        <v>0</v>
      </c>
      <c r="DJ245" s="34">
        <f t="shared" si="1875"/>
        <v>0</v>
      </c>
      <c r="DK245" s="34">
        <f t="shared" si="1875"/>
        <v>0</v>
      </c>
      <c r="DL245" s="94">
        <f t="shared" si="1353"/>
        <v>0</v>
      </c>
      <c r="DM245" s="94">
        <f t="shared" si="1353"/>
        <v>0</v>
      </c>
      <c r="DN245" s="249">
        <f t="shared" si="1466"/>
        <v>0</v>
      </c>
      <c r="DO245" s="249">
        <f t="shared" si="1466"/>
        <v>0</v>
      </c>
      <c r="DP245" s="348">
        <f>$H245</f>
        <v>162243.23719999997</v>
      </c>
      <c r="DQ245" s="347"/>
      <c r="DR245" s="230">
        <f>VLOOKUP($G245,'ВМП план'!$A$8:$AS$56,24,0)</f>
        <v>0</v>
      </c>
      <c r="DS245" s="230">
        <f>VLOOKUP($G245,'ВМП план'!$A$8:$AS$56,25,0)</f>
        <v>0</v>
      </c>
      <c r="DT245" s="34">
        <f>SUM(DR245/12*$B$2)</f>
        <v>0</v>
      </c>
      <c r="DU245" s="34">
        <f>SUM(DS245/12*$B$2)</f>
        <v>0</v>
      </c>
      <c r="DV245" s="34">
        <f>SUM(DV246:DV249)</f>
        <v>0</v>
      </c>
      <c r="DW245" s="34">
        <f t="shared" ref="DW245:DY245" si="1876">SUM(DW246:DW249)</f>
        <v>0</v>
      </c>
      <c r="DX245" s="34">
        <f t="shared" si="1876"/>
        <v>0</v>
      </c>
      <c r="DY245" s="34">
        <f t="shared" si="1876"/>
        <v>0</v>
      </c>
      <c r="DZ245" s="94">
        <f t="shared" si="1354"/>
        <v>0</v>
      </c>
      <c r="EA245" s="94">
        <f t="shared" si="1354"/>
        <v>0</v>
      </c>
      <c r="EB245" s="249">
        <f t="shared" si="1581"/>
        <v>0</v>
      </c>
      <c r="EC245" s="249">
        <f t="shared" si="1581"/>
        <v>0</v>
      </c>
      <c r="ED245" s="348">
        <f>$H245</f>
        <v>162243.23719999997</v>
      </c>
      <c r="EE245" s="347"/>
      <c r="EF245" s="230">
        <f>VLOOKUP($G245,'ВМП план'!$A$8:$AS$56,26,0)</f>
        <v>0</v>
      </c>
      <c r="EG245" s="230">
        <f>VLOOKUP($G245,'ВМП план'!$A$8:$AS$56,27,0)</f>
        <v>0</v>
      </c>
      <c r="EH245" s="34">
        <f>SUM(EF245/12*$B$2)</f>
        <v>0</v>
      </c>
      <c r="EI245" s="34">
        <f>SUM(EG245/12*$B$2)</f>
        <v>0</v>
      </c>
      <c r="EJ245" s="34">
        <f>SUM(EJ246:EJ249)</f>
        <v>0</v>
      </c>
      <c r="EK245" s="34">
        <f t="shared" ref="EK245:EM245" si="1877">SUM(EK246:EK249)</f>
        <v>0</v>
      </c>
      <c r="EL245" s="34">
        <f t="shared" si="1877"/>
        <v>0</v>
      </c>
      <c r="EM245" s="34">
        <f t="shared" si="1877"/>
        <v>0</v>
      </c>
      <c r="EN245" s="94">
        <f t="shared" si="1355"/>
        <v>0</v>
      </c>
      <c r="EO245" s="94">
        <f t="shared" si="1355"/>
        <v>0</v>
      </c>
      <c r="EP245" s="163">
        <f t="shared" si="1582"/>
        <v>0</v>
      </c>
      <c r="EQ245" s="163">
        <f t="shared" si="1582"/>
        <v>0</v>
      </c>
      <c r="ER245" s="348">
        <f>$H245</f>
        <v>162243.23719999997</v>
      </c>
      <c r="ES245" s="347"/>
      <c r="ET245" s="230">
        <f>VLOOKUP($G245,'ВМП план'!$A$8:$AS$56,28,0)</f>
        <v>0</v>
      </c>
      <c r="EU245" s="230">
        <f>VLOOKUP($G245,'ВМП план'!$A$8:$AS$56,29,0)</f>
        <v>0</v>
      </c>
      <c r="EV245" s="34">
        <f>SUM(ET245/12*$B$2)</f>
        <v>0</v>
      </c>
      <c r="EW245" s="34">
        <f>SUM(EU245/12*$B$2)</f>
        <v>0</v>
      </c>
      <c r="EX245" s="34">
        <f>SUM(EX246:EX249)</f>
        <v>0</v>
      </c>
      <c r="EY245" s="34">
        <f t="shared" ref="EY245:FA245" si="1878">SUM(EY246:EY249)</f>
        <v>0</v>
      </c>
      <c r="EZ245" s="34">
        <f t="shared" si="1878"/>
        <v>0</v>
      </c>
      <c r="FA245" s="34">
        <f t="shared" si="1878"/>
        <v>0</v>
      </c>
      <c r="FB245" s="94">
        <f t="shared" si="1356"/>
        <v>0</v>
      </c>
      <c r="FC245" s="94">
        <f t="shared" si="1356"/>
        <v>0</v>
      </c>
      <c r="FD245" s="249">
        <f t="shared" si="1583"/>
        <v>0</v>
      </c>
      <c r="FE245" s="249">
        <f t="shared" si="1583"/>
        <v>0</v>
      </c>
      <c r="FF245" s="348">
        <f>$H245</f>
        <v>162243.23719999997</v>
      </c>
      <c r="FG245" s="347"/>
      <c r="FH245" s="515">
        <f>VLOOKUP($G245,'ВМП план'!$A$8:$AS$56,30,0)</f>
        <v>77</v>
      </c>
      <c r="FI245" s="517">
        <f>VLOOKUP($G245,'ВМП план'!$A$8:$AS$56,31,0)</f>
        <v>12492729.264399998</v>
      </c>
      <c r="FJ245" s="515">
        <f>SUM(FH245/12*$B$2)</f>
        <v>57.75</v>
      </c>
      <c r="FK245" s="515">
        <f>SUM(FI245/12*$B$2)</f>
        <v>9369546.9482999984</v>
      </c>
      <c r="FL245" s="515">
        <f>SUM(FL246:FL249)</f>
        <v>77</v>
      </c>
      <c r="FM245" s="517">
        <f t="shared" ref="FM245:FO245" si="1879">SUM(FM246:FM249)</f>
        <v>12492729.480000013</v>
      </c>
      <c r="FN245" s="34">
        <f t="shared" si="1879"/>
        <v>11</v>
      </c>
      <c r="FO245" s="34">
        <f t="shared" si="1879"/>
        <v>1784675.64</v>
      </c>
      <c r="FP245" s="519">
        <f t="shared" si="1357"/>
        <v>88</v>
      </c>
      <c r="FQ245" s="519">
        <f t="shared" si="1357"/>
        <v>14277405.120000014</v>
      </c>
      <c r="FR245" s="516">
        <f t="shared" si="1584"/>
        <v>19.25</v>
      </c>
      <c r="FS245" s="516">
        <f t="shared" si="1584"/>
        <v>3123182.5317000151</v>
      </c>
      <c r="FT245" s="348">
        <f>$H245</f>
        <v>162243.23719999997</v>
      </c>
      <c r="FU245" s="347">
        <f>FM245/FL245</f>
        <v>162243.24000000017</v>
      </c>
      <c r="FV245" s="230">
        <f>VLOOKUP($G245,'ВМП план'!$A$8:$AS$56,42,0)</f>
        <v>0</v>
      </c>
      <c r="FW245" s="230">
        <f>VLOOKUP($G245,'ВМП план'!$A$8:$AS$56,43,0)</f>
        <v>0</v>
      </c>
      <c r="FX245" s="34">
        <f>SUM(FV245/12*$B$2)</f>
        <v>0</v>
      </c>
      <c r="FY245" s="34">
        <f>SUM(FW245/12*$B$2)</f>
        <v>0</v>
      </c>
      <c r="FZ245" s="34">
        <f>SUM(FZ246:FZ249)</f>
        <v>0</v>
      </c>
      <c r="GA245" s="34">
        <f t="shared" ref="GA245:GC245" si="1880">SUM(GA246:GA249)</f>
        <v>0</v>
      </c>
      <c r="GB245" s="34">
        <f t="shared" si="1880"/>
        <v>0</v>
      </c>
      <c r="GC245" s="34">
        <f t="shared" si="1880"/>
        <v>0</v>
      </c>
      <c r="GD245" s="94">
        <f t="shared" si="1358"/>
        <v>0</v>
      </c>
      <c r="GE245" s="94">
        <f t="shared" si="1358"/>
        <v>0</v>
      </c>
      <c r="GF245" s="249">
        <f t="shared" si="1467"/>
        <v>0</v>
      </c>
      <c r="GG245" s="249">
        <f t="shared" si="1467"/>
        <v>0</v>
      </c>
      <c r="GH245" s="348">
        <f>$H245</f>
        <v>162243.23719999997</v>
      </c>
      <c r="GI245" s="347" t="e">
        <f>GA245/FZ245</f>
        <v>#DIV/0!</v>
      </c>
      <c r="GJ245" s="230">
        <f>VLOOKUP($G245,'ВМП план'!$A$8:$AS$56,34,0)</f>
        <v>0</v>
      </c>
      <c r="GK245" s="230">
        <f>VLOOKUP($G245,'ВМП план'!$A$8:$AS$56,35,0)</f>
        <v>0</v>
      </c>
      <c r="GL245" s="34">
        <f>SUM(GJ245/12*$B$2)</f>
        <v>0</v>
      </c>
      <c r="GM245" s="34">
        <f>SUM(GK245/12*$B$2)</f>
        <v>0</v>
      </c>
      <c r="GN245" s="34">
        <f>SUM(GN246:GN249)</f>
        <v>0</v>
      </c>
      <c r="GO245" s="34">
        <f t="shared" ref="GO245:GQ245" si="1881">SUM(GO246:GO249)</f>
        <v>0</v>
      </c>
      <c r="GP245" s="34">
        <f t="shared" si="1881"/>
        <v>0</v>
      </c>
      <c r="GQ245" s="34">
        <f t="shared" si="1881"/>
        <v>0</v>
      </c>
      <c r="GR245" s="30">
        <f t="shared" si="1359"/>
        <v>0</v>
      </c>
      <c r="GS245" s="30">
        <f t="shared" si="1359"/>
        <v>0</v>
      </c>
      <c r="GT245" s="249">
        <f t="shared" si="1585"/>
        <v>0</v>
      </c>
      <c r="GU245" s="249">
        <f t="shared" si="1585"/>
        <v>0</v>
      </c>
      <c r="GV245" s="348">
        <f>$H245</f>
        <v>162243.23719999997</v>
      </c>
      <c r="GW245" s="347"/>
      <c r="GX245" s="230">
        <f>VLOOKUP($G245,'ВМП план'!$A$8:$AS$56,36,0)</f>
        <v>0</v>
      </c>
      <c r="GY245" s="230">
        <f>VLOOKUP($G245,'ВМП план'!$A$8:$AS$56,37,0)</f>
        <v>0</v>
      </c>
      <c r="GZ245" s="34">
        <f>SUM(GX245/12*$B$2)</f>
        <v>0</v>
      </c>
      <c r="HA245" s="34">
        <f>SUM(GY245/12*$B$2)</f>
        <v>0</v>
      </c>
      <c r="HB245" s="34">
        <f>SUM(HB246:HB249)</f>
        <v>0</v>
      </c>
      <c r="HC245" s="34">
        <f t="shared" ref="HC245:HE245" si="1882">SUM(HC246:HC249)</f>
        <v>0</v>
      </c>
      <c r="HD245" s="34">
        <f t="shared" si="1882"/>
        <v>0</v>
      </c>
      <c r="HE245" s="34">
        <f t="shared" si="1882"/>
        <v>0</v>
      </c>
      <c r="HF245" s="94">
        <f t="shared" si="1360"/>
        <v>0</v>
      </c>
      <c r="HG245" s="94">
        <f t="shared" si="1360"/>
        <v>0</v>
      </c>
      <c r="HH245" s="249">
        <f t="shared" si="1468"/>
        <v>0</v>
      </c>
      <c r="HI245" s="249">
        <f t="shared" si="1468"/>
        <v>0</v>
      </c>
      <c r="HJ245" s="348">
        <f>$H245</f>
        <v>162243.23719999997</v>
      </c>
      <c r="HK245" s="347" t="e">
        <f>HC245/HB245</f>
        <v>#DIV/0!</v>
      </c>
      <c r="HL245" s="230">
        <f>VLOOKUP($G245,'ВМП план'!$A$8:$AS$56,38,0)</f>
        <v>45</v>
      </c>
      <c r="HM245" s="230">
        <f>VLOOKUP($G245,'ВМП план'!$A$8:$AS$56,39,0)</f>
        <v>7300945.6739999987</v>
      </c>
      <c r="HN245" s="34">
        <f>SUM(HL245/12*$B$2)</f>
        <v>33.75</v>
      </c>
      <c r="HO245" s="34">
        <f>SUM(HM245/12*$B$2)</f>
        <v>5475709.255499999</v>
      </c>
      <c r="HP245" s="34">
        <f>SUM(HP246:HP249)</f>
        <v>53</v>
      </c>
      <c r="HQ245" s="34">
        <f t="shared" ref="HQ245:HS245" si="1883">SUM(HQ246:HQ249)</f>
        <v>8598891.7200000081</v>
      </c>
      <c r="HR245" s="34">
        <f t="shared" si="1883"/>
        <v>0</v>
      </c>
      <c r="HS245" s="34">
        <f t="shared" si="1883"/>
        <v>0</v>
      </c>
      <c r="HT245" s="94">
        <f t="shared" si="1361"/>
        <v>53</v>
      </c>
      <c r="HU245" s="94">
        <f t="shared" si="1361"/>
        <v>8598891.7200000081</v>
      </c>
      <c r="HV245" s="249">
        <f t="shared" si="1469"/>
        <v>19.25</v>
      </c>
      <c r="HW245" s="249">
        <f t="shared" si="1469"/>
        <v>3123182.4645000091</v>
      </c>
      <c r="HX245" s="348">
        <f>$H245</f>
        <v>162243.23719999997</v>
      </c>
      <c r="HY245" s="347">
        <f>HQ245/HP245</f>
        <v>162243.24000000017</v>
      </c>
      <c r="HZ245" s="515">
        <f>VLOOKUP($G245,'ВМП план'!$A$8:$AS$56,32,0)</f>
        <v>0</v>
      </c>
      <c r="IA245" s="515">
        <f>VLOOKUP($G245,'ВМП план'!$A$8:$AS$56,33,0)</f>
        <v>0</v>
      </c>
      <c r="IB245" s="515">
        <f>SUM(HZ245/12*$B$2)</f>
        <v>0</v>
      </c>
      <c r="IC245" s="515">
        <f>SUM(IA245/12*$B$2)</f>
        <v>0</v>
      </c>
      <c r="ID245" s="524"/>
      <c r="IE245" s="524"/>
      <c r="IF245" s="249"/>
      <c r="IG245" s="249"/>
      <c r="IH245" s="249"/>
      <c r="II245" s="249"/>
      <c r="IJ245" s="524">
        <f t="shared" si="1470"/>
        <v>0</v>
      </c>
      <c r="IK245" s="524">
        <f t="shared" si="1470"/>
        <v>0</v>
      </c>
      <c r="IL245" s="348">
        <f>$H245</f>
        <v>162243.23719999997</v>
      </c>
      <c r="IM245" s="347" t="e">
        <f>IE245/ID245</f>
        <v>#DIV/0!</v>
      </c>
      <c r="IN245" s="515">
        <f>VLOOKUP($G245,'ВМП план'!$A$8:$AS$56,40,0)</f>
        <v>0</v>
      </c>
      <c r="IO245" s="515">
        <f>VLOOKUP($G245,'ВМП план'!$A$8:$AS$56,41,0)</f>
        <v>0</v>
      </c>
      <c r="IP245" s="515">
        <f>SUM(IN245/12*9)</f>
        <v>0</v>
      </c>
      <c r="IQ245" s="515">
        <f>SUM(IO245/12*$B$2)</f>
        <v>0</v>
      </c>
      <c r="IR245" s="524"/>
      <c r="IS245" s="524"/>
      <c r="IT245" s="249"/>
      <c r="IU245" s="249"/>
      <c r="IV245" s="249"/>
      <c r="IW245" s="249"/>
      <c r="IX245" s="524">
        <f t="shared" si="1841"/>
        <v>0</v>
      </c>
      <c r="IY245" s="524">
        <f t="shared" si="1841"/>
        <v>0</v>
      </c>
      <c r="IZ245" s="348">
        <f>$H245</f>
        <v>162243.23719999997</v>
      </c>
      <c r="JA245" s="347" t="e">
        <f>IS245/IR245</f>
        <v>#DIV/0!</v>
      </c>
      <c r="JB245" s="524">
        <f>I245+W245+AK245+AY245+BM245+CA245+CP245+DD245+DR245+EF245+ET245+FH245+FV245+GJ245+GX245+HL245+HZ245+IN245</f>
        <v>358</v>
      </c>
      <c r="JC245" s="526">
        <f>J245+X245+AL245+AZ245+BN245+CB245+CQ245+DE245+DS245+EG245+EU245+FI245+FW245+GK245+GY245+HM245+IA245+IO245</f>
        <v>58083078.917599991</v>
      </c>
      <c r="JD245" s="540">
        <f t="shared" ref="JD245:JE245" si="1884">K245+Y245+AM245+BA245+BO245+CC245+CR245+DF245+DT245+EH245+EV245+FJ245+FX245+GL245+GZ245+HN245+IB245+IP245</f>
        <v>268.5</v>
      </c>
      <c r="JE245" s="526">
        <f t="shared" si="1884"/>
        <v>43562309.188199997</v>
      </c>
      <c r="JF245" s="524">
        <f>M245+AA245+AO245+BC245+BQ245+CE245+CT245+DH245+DV245+EJ245+EX245+FL245+FZ245+GN245+HB245+HP245+ID245</f>
        <v>345</v>
      </c>
      <c r="JG245" s="524">
        <f>N245+AB245+AP245+BD245+BR245+CF245+CU245+DI245+DW245+EK245+EY245+FM245+GA245+GO245+HC245+HQ245+IE245</f>
        <v>55967796.659999959</v>
      </c>
      <c r="JH245" s="239">
        <f>O245+AC245+AQ245+BE245+BS245+CG245+CV245+DJ245+DX245+EL245+EZ245+FN245+GB245+GP245+HD245+HR245+IF245</f>
        <v>30</v>
      </c>
      <c r="JI245" s="239">
        <f>P245+AD245+AR245+BF245+BT245+CH245+CW245+DK245+DY245+EM245+FA245+FO245+GC245+GQ245+HE245+HS245+IG245</f>
        <v>4867297.2</v>
      </c>
      <c r="JJ245" s="239">
        <f t="shared" si="1626"/>
        <v>375</v>
      </c>
      <c r="JK245" s="239">
        <f t="shared" si="1626"/>
        <v>60835093.859999962</v>
      </c>
      <c r="JL245" s="524">
        <f t="shared" si="1629"/>
        <v>76.5</v>
      </c>
      <c r="JM245" s="524">
        <f t="shared" si="1629"/>
        <v>12405487.471799962</v>
      </c>
      <c r="JN245" s="73">
        <f>JF245/JD245</f>
        <v>1.2849162011173185</v>
      </c>
      <c r="JO245" s="73">
        <f>JG245/JE245</f>
        <v>1.2847757087027958</v>
      </c>
      <c r="JP245" s="55">
        <f>JC245/JB245</f>
        <v>162243.23719999997</v>
      </c>
      <c r="JQ245" s="55">
        <f>JG245/JF245</f>
        <v>162225.49756521729</v>
      </c>
      <c r="JR245" s="378">
        <f>JQ245-JP245</f>
        <v>-17.739634782687062</v>
      </c>
      <c r="JS245" s="382">
        <f t="shared" ref="JS245:JS246" si="1885">JI245/JH245</f>
        <v>162243.24000000002</v>
      </c>
      <c r="JT245" s="383">
        <f>JP245-JS245</f>
        <v>-2.8000000456813723E-3</v>
      </c>
      <c r="JU245" s="552">
        <v>1</v>
      </c>
      <c r="JV245" s="552">
        <f>JW245</f>
        <v>162243.23719999997</v>
      </c>
      <c r="JW245" s="59">
        <f>JU245*H245</f>
        <v>162243.23719999997</v>
      </c>
    </row>
    <row r="246" spans="1:283" ht="63.75" hidden="1" x14ac:dyDescent="0.2">
      <c r="A246" s="10">
        <v>1</v>
      </c>
      <c r="B246" s="10">
        <v>1</v>
      </c>
      <c r="C246" s="449" t="s">
        <v>180</v>
      </c>
      <c r="D246" s="428" t="s">
        <v>128</v>
      </c>
      <c r="E246" s="448">
        <v>499</v>
      </c>
      <c r="F246" s="428" t="s">
        <v>179</v>
      </c>
      <c r="G246" s="142">
        <v>34</v>
      </c>
      <c r="H246" s="169">
        <v>162243.23719999997</v>
      </c>
      <c r="I246" s="30"/>
      <c r="J246" s="30"/>
      <c r="K246" s="30"/>
      <c r="L246" s="30"/>
      <c r="M246" s="30">
        <f>VLOOKUP($E246,'факт '!$D$8:$BM$167,3,0)</f>
        <v>0</v>
      </c>
      <c r="N246" s="30">
        <f>VLOOKUP($E246,'факт '!$D$8:$BM$167,4,0)</f>
        <v>0</v>
      </c>
      <c r="O246" s="30">
        <f>VLOOKUP($E246,'факт '!$D$8:$BM$167,5,0)</f>
        <v>0</v>
      </c>
      <c r="P246" s="30">
        <f>VLOOKUP($E246,'факт '!$D$8:$BM$167,6,0)</f>
        <v>0</v>
      </c>
      <c r="Q246" s="30">
        <f t="shared" ref="Q246:R247" si="1886">M246+O246</f>
        <v>0</v>
      </c>
      <c r="R246" s="30">
        <f t="shared" si="1886"/>
        <v>0</v>
      </c>
      <c r="S246" s="163">
        <f t="shared" si="1577"/>
        <v>0</v>
      </c>
      <c r="T246" s="163">
        <f t="shared" si="1577"/>
        <v>0</v>
      </c>
      <c r="U246" s="163"/>
      <c r="V246" s="163"/>
      <c r="W246" s="30"/>
      <c r="X246" s="30"/>
      <c r="Y246" s="30"/>
      <c r="Z246" s="30"/>
      <c r="AA246" s="30">
        <f>VLOOKUP($E246,'факт '!$D$8:$BM$167,9,0)</f>
        <v>160</v>
      </c>
      <c r="AB246" s="30">
        <f>VLOOKUP($E246,'факт '!$D$8:$BM$167,10,0)</f>
        <v>25958918.399999928</v>
      </c>
      <c r="AC246" s="30">
        <f>VLOOKUP($E246,'факт '!$D$8:$BM$167,11,0)</f>
        <v>15</v>
      </c>
      <c r="AD246" s="30">
        <f>VLOOKUP($E246,'факт '!$D$8:$BM$167,12,0)</f>
        <v>2433648.6000000006</v>
      </c>
      <c r="AE246" s="30">
        <f t="shared" ref="AE246:AF247" si="1887">AA246+AC246</f>
        <v>175</v>
      </c>
      <c r="AF246" s="30">
        <f t="shared" si="1887"/>
        <v>28392566.999999929</v>
      </c>
      <c r="AG246" s="163">
        <f t="shared" si="1576"/>
        <v>160</v>
      </c>
      <c r="AH246" s="163">
        <f t="shared" si="1576"/>
        <v>25958918.399999928</v>
      </c>
      <c r="AI246" s="163"/>
      <c r="AJ246" s="347">
        <f t="shared" ref="AJ246" si="1888">AB246/AA246</f>
        <v>162243.23999999955</v>
      </c>
      <c r="AK246" s="323"/>
      <c r="AL246" s="30"/>
      <c r="AM246" s="30"/>
      <c r="AN246" s="30"/>
      <c r="AO246" s="30">
        <f>VLOOKUP($E246,'факт '!$D$8:$BM$167,7,0)</f>
        <v>0</v>
      </c>
      <c r="AP246" s="30">
        <f>VLOOKUP($E246,'факт '!$D$8:$BM$167,8,0)</f>
        <v>0</v>
      </c>
      <c r="AQ246" s="30"/>
      <c r="AR246" s="30"/>
      <c r="AS246" s="30">
        <f t="shared" ref="AS246:AT247" si="1889">AO246+AQ246</f>
        <v>0</v>
      </c>
      <c r="AT246" s="30">
        <f t="shared" si="1889"/>
        <v>0</v>
      </c>
      <c r="AU246" s="163">
        <f t="shared" si="1578"/>
        <v>0</v>
      </c>
      <c r="AV246" s="163">
        <f t="shared" si="1578"/>
        <v>0</v>
      </c>
      <c r="AW246" s="163"/>
      <c r="AX246" s="163"/>
      <c r="AY246" s="30"/>
      <c r="AZ246" s="30"/>
      <c r="BA246" s="30"/>
      <c r="BB246" s="30"/>
      <c r="BC246" s="30">
        <f>VLOOKUP($E246,'факт '!$D$8:$BM$167,13,0)</f>
        <v>0</v>
      </c>
      <c r="BD246" s="30">
        <f>VLOOKUP($E246,'факт '!$D$8:$BM$167,14,0)</f>
        <v>0</v>
      </c>
      <c r="BE246" s="30"/>
      <c r="BF246" s="30"/>
      <c r="BG246" s="30">
        <f t="shared" ref="BG246:BH247" si="1890">BC246+BE246</f>
        <v>0</v>
      </c>
      <c r="BH246" s="30">
        <f t="shared" si="1890"/>
        <v>0</v>
      </c>
      <c r="BI246" s="163">
        <f t="shared" si="1574"/>
        <v>0</v>
      </c>
      <c r="BJ246" s="163">
        <f t="shared" si="1574"/>
        <v>0</v>
      </c>
      <c r="BK246" s="163"/>
      <c r="BL246" s="163"/>
      <c r="BM246" s="30"/>
      <c r="BN246" s="30"/>
      <c r="BO246" s="30"/>
      <c r="BP246" s="30"/>
      <c r="BQ246" s="30">
        <f>VLOOKUP($E246,'факт '!$D$8:$BM$167,17,0)</f>
        <v>54</v>
      </c>
      <c r="BR246" s="30">
        <f>VLOOKUP($E246,'факт '!$D$8:$BM$167,18,0)</f>
        <v>8761134.9600000083</v>
      </c>
      <c r="BS246" s="30">
        <f>VLOOKUP($E246,'факт '!$D$8:$BM$167,19,0)</f>
        <v>3</v>
      </c>
      <c r="BT246" s="30">
        <f>VLOOKUP($E246,'факт '!$D$8:$BM$167,20,0)</f>
        <v>486729.72</v>
      </c>
      <c r="BU246" s="30">
        <f t="shared" ref="BU246:BV247" si="1891">BQ246+BS246</f>
        <v>57</v>
      </c>
      <c r="BV246" s="30">
        <f t="shared" si="1891"/>
        <v>9247864.680000009</v>
      </c>
      <c r="BW246" s="163">
        <f t="shared" si="1579"/>
        <v>54</v>
      </c>
      <c r="BX246" s="163">
        <f t="shared" si="1579"/>
        <v>8761134.9600000083</v>
      </c>
      <c r="BY246" s="163">
        <v>162243.23719999997</v>
      </c>
      <c r="BZ246" s="347">
        <f>BR246/BQ246</f>
        <v>162243.24000000017</v>
      </c>
      <c r="CA246" s="30"/>
      <c r="CB246" s="30"/>
      <c r="CC246" s="30"/>
      <c r="CD246" s="30"/>
      <c r="CE246" s="30">
        <f>VLOOKUP($E246,'факт '!$D$8:$BM$167,21,0)</f>
        <v>0</v>
      </c>
      <c r="CF246" s="30">
        <f>VLOOKUP($E246,'факт '!$D$8:$BM$167,22,0)</f>
        <v>0</v>
      </c>
      <c r="CG246" s="30">
        <f>VLOOKUP($E246,'факт '!$D$8:$BM$167,23,0)</f>
        <v>1</v>
      </c>
      <c r="CH246" s="30">
        <f>VLOOKUP($E246,'факт '!$D$8:$BM$167,24,0)</f>
        <v>162243.24</v>
      </c>
      <c r="CI246" s="30">
        <f t="shared" ref="CI246:CJ247" si="1892">CE246+CG246</f>
        <v>1</v>
      </c>
      <c r="CJ246" s="30">
        <f t="shared" si="1892"/>
        <v>162243.24</v>
      </c>
      <c r="CK246" s="163">
        <f t="shared" si="1580"/>
        <v>0</v>
      </c>
      <c r="CL246" s="163">
        <f t="shared" si="1580"/>
        <v>0</v>
      </c>
      <c r="CM246" s="163"/>
      <c r="CN246" s="163"/>
      <c r="CO246" s="347">
        <f>CJ246/CI246</f>
        <v>162243.24</v>
      </c>
      <c r="CP246" s="30"/>
      <c r="CQ246" s="30"/>
      <c r="CR246" s="30"/>
      <c r="CS246" s="30"/>
      <c r="CT246" s="30">
        <f>VLOOKUP($E246,'факт '!$D$8:$BM$167,25,0)</f>
        <v>0</v>
      </c>
      <c r="CU246" s="30">
        <f>VLOOKUP($E246,'факт '!$D$8:$BM$167,26,0)</f>
        <v>0</v>
      </c>
      <c r="CV246" s="30">
        <f>VLOOKUP($E246,'факт '!$D$8:$BM$167,27,0)</f>
        <v>0</v>
      </c>
      <c r="CW246" s="30">
        <f>VLOOKUP($E246,'факт '!$D$8:$BM$167,28,0)</f>
        <v>0</v>
      </c>
      <c r="CX246" s="30">
        <f t="shared" ref="CX246:CY247" si="1893">CT246+CV246</f>
        <v>0</v>
      </c>
      <c r="CY246" s="30">
        <f t="shared" si="1893"/>
        <v>0</v>
      </c>
      <c r="CZ246" s="163">
        <f t="shared" si="1465"/>
        <v>0</v>
      </c>
      <c r="DA246" s="163">
        <f t="shared" si="1465"/>
        <v>0</v>
      </c>
      <c r="DB246" s="163"/>
      <c r="DC246" s="163"/>
      <c r="DD246" s="30"/>
      <c r="DE246" s="30"/>
      <c r="DF246" s="30"/>
      <c r="DG246" s="30"/>
      <c r="DH246" s="30">
        <f>VLOOKUP($E246,'факт '!$D$8:$BM$167,29,0)</f>
        <v>0</v>
      </c>
      <c r="DI246" s="30">
        <f>VLOOKUP($E246,'факт '!$D$8:$BM$167,30,0)</f>
        <v>0</v>
      </c>
      <c r="DJ246" s="30">
        <f>VLOOKUP($E246,'факт '!$D$8:$BM$167,31,0)</f>
        <v>0</v>
      </c>
      <c r="DK246" s="30">
        <f>VLOOKUP($E246,'факт '!$D$8:$BM$167,32,0)</f>
        <v>0</v>
      </c>
      <c r="DL246" s="30">
        <f t="shared" ref="DL246:DM247" si="1894">DH246+DJ246</f>
        <v>0</v>
      </c>
      <c r="DM246" s="30">
        <f t="shared" si="1894"/>
        <v>0</v>
      </c>
      <c r="DN246" s="163">
        <f t="shared" si="1466"/>
        <v>0</v>
      </c>
      <c r="DO246" s="163">
        <f t="shared" si="1466"/>
        <v>0</v>
      </c>
      <c r="DP246" s="163"/>
      <c r="DQ246" s="163"/>
      <c r="DR246" s="30"/>
      <c r="DS246" s="30"/>
      <c r="DT246" s="30"/>
      <c r="DU246" s="30"/>
      <c r="DV246" s="30">
        <f>VLOOKUP($E246,'факт '!$D$8:$BM$167,33,0)</f>
        <v>0</v>
      </c>
      <c r="DW246" s="30">
        <f>VLOOKUP($E246,'факт '!$D$8:$BM$167,34,0)</f>
        <v>0</v>
      </c>
      <c r="DX246" s="30">
        <f>VLOOKUP($E246,'факт '!$D$8:$BM$167,35,0)</f>
        <v>0</v>
      </c>
      <c r="DY246" s="30">
        <f>VLOOKUP($E246,'факт '!$D$8:$BM$167,36,0)</f>
        <v>0</v>
      </c>
      <c r="DZ246" s="30">
        <f t="shared" ref="DZ246:EA247" si="1895">DV246+DX246</f>
        <v>0</v>
      </c>
      <c r="EA246" s="30">
        <f t="shared" si="1895"/>
        <v>0</v>
      </c>
      <c r="EB246" s="163">
        <f t="shared" si="1581"/>
        <v>0</v>
      </c>
      <c r="EC246" s="163">
        <f t="shared" si="1581"/>
        <v>0</v>
      </c>
      <c r="ED246" s="163"/>
      <c r="EE246" s="163"/>
      <c r="EF246" s="30"/>
      <c r="EG246" s="30"/>
      <c r="EH246" s="30"/>
      <c r="EI246" s="30"/>
      <c r="EJ246" s="30">
        <f>VLOOKUP($E246,'факт '!$D$8:$BM$167,15,0)</f>
        <v>0</v>
      </c>
      <c r="EK246" s="30">
        <f>VLOOKUP($E246,'факт '!$D$8:$BM$167,16,0)</f>
        <v>0</v>
      </c>
      <c r="EL246" s="30"/>
      <c r="EM246" s="30"/>
      <c r="EN246" s="30">
        <f t="shared" ref="EN246:EO247" si="1896">EJ246+EL246</f>
        <v>0</v>
      </c>
      <c r="EO246" s="30">
        <f t="shared" si="1896"/>
        <v>0</v>
      </c>
      <c r="EP246" s="163">
        <f t="shared" si="1582"/>
        <v>0</v>
      </c>
      <c r="EQ246" s="163">
        <f t="shared" si="1582"/>
        <v>0</v>
      </c>
      <c r="ER246" s="163"/>
      <c r="ES246" s="163"/>
      <c r="ET246" s="30"/>
      <c r="EU246" s="30"/>
      <c r="EV246" s="30"/>
      <c r="EW246" s="30"/>
      <c r="EX246" s="30">
        <f>VLOOKUP($E246,'факт '!$D$8:$BM$167,37,0)</f>
        <v>0</v>
      </c>
      <c r="EY246" s="30">
        <f>VLOOKUP($E246,'факт '!$D$8:$BM$167,38,0)</f>
        <v>0</v>
      </c>
      <c r="EZ246" s="30">
        <f>VLOOKUP($E246,'факт '!$D$8:$BM$167,39,0)</f>
        <v>0</v>
      </c>
      <c r="FA246" s="30">
        <f>VLOOKUP($E246,'факт '!$D$8:$BM$167,40,0)</f>
        <v>0</v>
      </c>
      <c r="FB246" s="30">
        <f t="shared" ref="FB246:FC247" si="1897">EX246+EZ246</f>
        <v>0</v>
      </c>
      <c r="FC246" s="30">
        <f t="shared" si="1897"/>
        <v>0</v>
      </c>
      <c r="FD246" s="163">
        <f t="shared" si="1583"/>
        <v>0</v>
      </c>
      <c r="FE246" s="163">
        <f t="shared" si="1583"/>
        <v>0</v>
      </c>
      <c r="FF246" s="163"/>
      <c r="FG246" s="163"/>
      <c r="FH246" s="30"/>
      <c r="FI246" s="30"/>
      <c r="FJ246" s="30"/>
      <c r="FK246" s="30"/>
      <c r="FL246" s="30">
        <f>VLOOKUP($E246,'факт '!$D$8:$BM$167,45,0)</f>
        <v>77</v>
      </c>
      <c r="FM246" s="30">
        <f>VLOOKUP($E246,'факт '!$D$8:$BM$167,46,0)</f>
        <v>12492729.480000013</v>
      </c>
      <c r="FN246" s="30">
        <f>VLOOKUP($E246,'факт '!$D$8:$BM$167,47,0)</f>
        <v>11</v>
      </c>
      <c r="FO246" s="30">
        <f>VLOOKUP($E246,'факт '!$D$8:$BM$167,48,0)</f>
        <v>1784675.64</v>
      </c>
      <c r="FP246" s="30">
        <f t="shared" ref="FP246:FQ247" si="1898">FL246+FN246</f>
        <v>88</v>
      </c>
      <c r="FQ246" s="30">
        <f t="shared" si="1898"/>
        <v>14277405.120000014</v>
      </c>
      <c r="FR246" s="163">
        <f t="shared" si="1584"/>
        <v>77</v>
      </c>
      <c r="FS246" s="163">
        <f t="shared" si="1584"/>
        <v>12492729.480000013</v>
      </c>
      <c r="FT246" s="163"/>
      <c r="FU246" s="347">
        <f>FM246/FL246</f>
        <v>162243.24000000017</v>
      </c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163">
        <f t="shared" si="1467"/>
        <v>0</v>
      </c>
      <c r="GG246" s="163">
        <f t="shared" si="1467"/>
        <v>0</v>
      </c>
      <c r="GH246" s="163"/>
      <c r="GI246" s="163"/>
      <c r="GJ246" s="30"/>
      <c r="GK246" s="30"/>
      <c r="GL246" s="30"/>
      <c r="GM246" s="30"/>
      <c r="GN246" s="30">
        <f>VLOOKUP($E246,'факт '!$D$8:$BM$167,41,0)</f>
        <v>0</v>
      </c>
      <c r="GO246" s="30">
        <f>VLOOKUP($E246,'факт '!$D$8:$BM$167,42,0)</f>
        <v>0</v>
      </c>
      <c r="GP246" s="30">
        <f>VLOOKUP($E246,'факт '!$D$8:$BM$167,43,0)</f>
        <v>0</v>
      </c>
      <c r="GQ246" s="30">
        <f>VLOOKUP($E246,'факт '!$D$8:$BM$167,44,0)</f>
        <v>0</v>
      </c>
      <c r="GR246" s="30">
        <f t="shared" ref="GR246:GS247" si="1899">GN246+GP246</f>
        <v>0</v>
      </c>
      <c r="GS246" s="30">
        <f t="shared" si="1899"/>
        <v>0</v>
      </c>
      <c r="GT246" s="163">
        <f t="shared" si="1585"/>
        <v>0</v>
      </c>
      <c r="GU246" s="163">
        <f t="shared" si="1585"/>
        <v>0</v>
      </c>
      <c r="GV246" s="163"/>
      <c r="GW246" s="163"/>
      <c r="GX246" s="30"/>
      <c r="GY246" s="30"/>
      <c r="GZ246" s="30"/>
      <c r="HA246" s="30"/>
      <c r="HB246" s="30">
        <f>VLOOKUP($E246,'факт '!$D$8:$BM$167,49,0)</f>
        <v>0</v>
      </c>
      <c r="HC246" s="30">
        <f>VLOOKUP($E246,'факт '!$D$8:$BM$167,50,0)</f>
        <v>0</v>
      </c>
      <c r="HD246" s="30"/>
      <c r="HE246" s="30"/>
      <c r="HF246" s="30">
        <f t="shared" ref="HF246:HG247" si="1900">HB246+HD246</f>
        <v>0</v>
      </c>
      <c r="HG246" s="30">
        <f t="shared" si="1900"/>
        <v>0</v>
      </c>
      <c r="HH246" s="163">
        <f t="shared" si="1468"/>
        <v>0</v>
      </c>
      <c r="HI246" s="163">
        <f t="shared" si="1468"/>
        <v>0</v>
      </c>
      <c r="HJ246" s="163"/>
      <c r="HK246" s="163"/>
      <c r="HL246" s="30"/>
      <c r="HM246" s="30"/>
      <c r="HN246" s="30"/>
      <c r="HO246" s="30"/>
      <c r="HP246" s="30">
        <f>VLOOKUP($E246,'факт '!$D$8:$BM$167,51,0)</f>
        <v>53</v>
      </c>
      <c r="HQ246" s="30">
        <f>VLOOKUP($E246,'факт '!$D$8:$BM$167,52,0)</f>
        <v>8598891.7200000081</v>
      </c>
      <c r="HR246" s="30"/>
      <c r="HS246" s="30"/>
      <c r="HT246" s="30">
        <f t="shared" ref="HT246:HU247" si="1901">HP246+HR246</f>
        <v>53</v>
      </c>
      <c r="HU246" s="30">
        <f t="shared" si="1901"/>
        <v>8598891.7200000081</v>
      </c>
      <c r="HV246" s="163">
        <f t="shared" si="1469"/>
        <v>53</v>
      </c>
      <c r="HW246" s="163">
        <f t="shared" si="1469"/>
        <v>8598891.7200000081</v>
      </c>
      <c r="HX246" s="163"/>
      <c r="HY246" s="347">
        <f>HQ246/HP246</f>
        <v>162243.24000000017</v>
      </c>
      <c r="HZ246" s="163"/>
      <c r="IA246" s="163"/>
      <c r="IB246" s="163"/>
      <c r="IC246" s="163"/>
      <c r="ID246" s="30">
        <f>VLOOKUP($E246,'факт '!$D$8:$BM$167,53,0)</f>
        <v>0</v>
      </c>
      <c r="IE246" s="30">
        <f>VLOOKUP($E246,'факт '!$D$8:$BM$167,54,0)</f>
        <v>0</v>
      </c>
      <c r="IF246" s="163"/>
      <c r="IG246" s="163"/>
      <c r="IH246" s="163">
        <f t="shared" ref="IH246:II247" si="1902">ID246+IF246</f>
        <v>0</v>
      </c>
      <c r="II246" s="163">
        <f t="shared" si="1902"/>
        <v>0</v>
      </c>
      <c r="IJ246" s="163">
        <f t="shared" si="1470"/>
        <v>0</v>
      </c>
      <c r="IK246" s="163">
        <f t="shared" si="1470"/>
        <v>0</v>
      </c>
      <c r="IL246" s="163"/>
      <c r="IM246" s="163"/>
      <c r="IN246" s="163"/>
      <c r="IO246" s="163"/>
      <c r="IP246" s="163"/>
      <c r="IQ246" s="163"/>
      <c r="IR246" s="30">
        <f>VLOOKUP($E246,'факт '!$D$8:$BM$167,53,0)</f>
        <v>0</v>
      </c>
      <c r="IS246" s="30">
        <f>VLOOKUP($E246,'факт '!$D$8:$BM$167,54,0)</f>
        <v>0</v>
      </c>
      <c r="IT246" s="163"/>
      <c r="IU246" s="163"/>
      <c r="IV246" s="163">
        <f t="shared" ref="IV246:IW247" si="1903">IR246+IT246</f>
        <v>0</v>
      </c>
      <c r="IW246" s="163">
        <f t="shared" si="1903"/>
        <v>0</v>
      </c>
      <c r="IX246" s="163">
        <f t="shared" si="1841"/>
        <v>0</v>
      </c>
      <c r="IY246" s="163">
        <f t="shared" si="1841"/>
        <v>0</v>
      </c>
      <c r="IZ246" s="163"/>
      <c r="JA246" s="163"/>
      <c r="JB246" s="170"/>
      <c r="JC246" s="242"/>
      <c r="JD246" s="170"/>
      <c r="JE246" s="170"/>
      <c r="JF246" s="238">
        <f t="shared" ref="JF246:JI259" si="1904">M246+AA246+AO246+BC246+BQ246+CE246+CT246+DH246+DV246+EJ246+EX246+FL246+FZ246+GN246+HB246+HP246+ID246</f>
        <v>344</v>
      </c>
      <c r="JG246" s="238">
        <f t="shared" si="1904"/>
        <v>55811674.559999958</v>
      </c>
      <c r="JH246" s="238">
        <f t="shared" si="1904"/>
        <v>30</v>
      </c>
      <c r="JI246" s="238">
        <f t="shared" si="1904"/>
        <v>4867297.2</v>
      </c>
      <c r="JJ246" s="238">
        <f t="shared" si="1626"/>
        <v>374</v>
      </c>
      <c r="JK246" s="238">
        <f t="shared" si="1626"/>
        <v>60678971.759999961</v>
      </c>
      <c r="JL246" s="238">
        <f t="shared" si="1629"/>
        <v>344</v>
      </c>
      <c r="JM246" s="238">
        <f t="shared" si="1629"/>
        <v>55811674.559999958</v>
      </c>
      <c r="JN246" s="48"/>
      <c r="JO246" s="18"/>
      <c r="JP246" s="55"/>
      <c r="JQ246" s="55">
        <f t="shared" ref="JQ246:JQ247" si="1905">JG246/JF246</f>
        <v>162243.23999999987</v>
      </c>
      <c r="JR246" s="378">
        <f>JQ246-$JP$245</f>
        <v>2.79999990016222E-3</v>
      </c>
      <c r="JS246" s="382">
        <f t="shared" si="1885"/>
        <v>162243.24000000002</v>
      </c>
    </row>
    <row r="247" spans="1:283" ht="25.5" hidden="1" x14ac:dyDescent="0.2">
      <c r="A247" s="10">
        <v>1</v>
      </c>
      <c r="B247" s="10">
        <v>1</v>
      </c>
      <c r="C247" s="460" t="s">
        <v>180</v>
      </c>
      <c r="D247" s="460"/>
      <c r="E247" s="461" t="s">
        <v>371</v>
      </c>
      <c r="F247" s="462" t="s">
        <v>179</v>
      </c>
      <c r="G247" s="142">
        <v>34</v>
      </c>
      <c r="H247" s="169">
        <v>162243.23719999997</v>
      </c>
      <c r="I247" s="30"/>
      <c r="J247" s="30"/>
      <c r="K247" s="30"/>
      <c r="L247" s="30"/>
      <c r="M247" s="30">
        <f>VLOOKUP($E247,'факт '!$D$8:$BM$167,3,0)</f>
        <v>0</v>
      </c>
      <c r="N247" s="30">
        <f>VLOOKUP($E247,'факт '!$D$8:$BM$167,4,0)</f>
        <v>0</v>
      </c>
      <c r="O247" s="30">
        <f>VLOOKUP($E247,'факт '!$D$8:$BM$167,5,0)</f>
        <v>0</v>
      </c>
      <c r="P247" s="30">
        <f>VLOOKUP($E247,'факт '!$D$8:$BM$167,6,0)</f>
        <v>0</v>
      </c>
      <c r="Q247" s="30">
        <f t="shared" si="1886"/>
        <v>0</v>
      </c>
      <c r="R247" s="30">
        <f t="shared" si="1886"/>
        <v>0</v>
      </c>
      <c r="S247" s="163">
        <f t="shared" si="1577"/>
        <v>0</v>
      </c>
      <c r="T247" s="163">
        <f t="shared" si="1577"/>
        <v>0</v>
      </c>
      <c r="U247" s="163"/>
      <c r="V247" s="163"/>
      <c r="W247" s="30"/>
      <c r="X247" s="30"/>
      <c r="Y247" s="30"/>
      <c r="Z247" s="30"/>
      <c r="AA247" s="30">
        <f>VLOOKUP($E247,'факт '!$D$8:$BM$167,9,0)</f>
        <v>0</v>
      </c>
      <c r="AB247" s="30">
        <f>VLOOKUP($E247,'факт '!$D$8:$BM$167,10,0)</f>
        <v>0</v>
      </c>
      <c r="AC247" s="30">
        <f>VLOOKUP($E247,'факт '!$D$8:$BM$167,11,0)</f>
        <v>0</v>
      </c>
      <c r="AD247" s="30">
        <f>VLOOKUP($E247,'факт '!$D$8:$BM$167,12,0)</f>
        <v>0</v>
      </c>
      <c r="AE247" s="30">
        <f t="shared" si="1887"/>
        <v>0</v>
      </c>
      <c r="AF247" s="30">
        <f t="shared" si="1887"/>
        <v>0</v>
      </c>
      <c r="AG247" s="163">
        <f t="shared" si="1576"/>
        <v>0</v>
      </c>
      <c r="AH247" s="163">
        <f t="shared" si="1576"/>
        <v>0</v>
      </c>
      <c r="AI247" s="163"/>
      <c r="AJ247" s="163"/>
      <c r="AK247" s="323"/>
      <c r="AL247" s="30"/>
      <c r="AM247" s="30"/>
      <c r="AN247" s="30"/>
      <c r="AO247" s="30">
        <f>VLOOKUP($E247,'факт '!$D$8:$BM$167,7,0)</f>
        <v>0</v>
      </c>
      <c r="AP247" s="30">
        <f>VLOOKUP($E247,'факт '!$D$8:$BM$167,8,0)</f>
        <v>0</v>
      </c>
      <c r="AQ247" s="30"/>
      <c r="AR247" s="30"/>
      <c r="AS247" s="30">
        <f t="shared" si="1889"/>
        <v>0</v>
      </c>
      <c r="AT247" s="30">
        <f t="shared" si="1889"/>
        <v>0</v>
      </c>
      <c r="AU247" s="163">
        <f t="shared" si="1578"/>
        <v>0</v>
      </c>
      <c r="AV247" s="163">
        <f t="shared" si="1578"/>
        <v>0</v>
      </c>
      <c r="AW247" s="163"/>
      <c r="AX247" s="163"/>
      <c r="AY247" s="30"/>
      <c r="AZ247" s="30"/>
      <c r="BA247" s="30"/>
      <c r="BB247" s="30"/>
      <c r="BC247" s="30">
        <f>VLOOKUP($E247,'факт '!$D$8:$BM$167,13,0)</f>
        <v>0</v>
      </c>
      <c r="BD247" s="30">
        <f>VLOOKUP($E247,'факт '!$D$8:$BM$167,14,0)</f>
        <v>0</v>
      </c>
      <c r="BE247" s="30"/>
      <c r="BF247" s="30"/>
      <c r="BG247" s="30">
        <f t="shared" si="1890"/>
        <v>0</v>
      </c>
      <c r="BH247" s="30">
        <f t="shared" si="1890"/>
        <v>0</v>
      </c>
      <c r="BI247" s="163">
        <f t="shared" si="1574"/>
        <v>0</v>
      </c>
      <c r="BJ247" s="163">
        <f t="shared" si="1574"/>
        <v>0</v>
      </c>
      <c r="BK247" s="163"/>
      <c r="BL247" s="163"/>
      <c r="BM247" s="30"/>
      <c r="BN247" s="30"/>
      <c r="BO247" s="30"/>
      <c r="BP247" s="30"/>
      <c r="BQ247" s="30">
        <f>VLOOKUP($E247,'факт '!$D$8:$BM$167,17,0)</f>
        <v>0</v>
      </c>
      <c r="BR247" s="30">
        <f>VLOOKUP($E247,'факт '!$D$8:$BM$167,18,0)</f>
        <v>0</v>
      </c>
      <c r="BS247" s="30">
        <f>VLOOKUP($E247,'факт '!$D$8:$BM$167,19,0)</f>
        <v>0</v>
      </c>
      <c r="BT247" s="30">
        <f>VLOOKUP($E247,'факт '!$D$8:$BM$167,20,0)</f>
        <v>0</v>
      </c>
      <c r="BU247" s="30">
        <f t="shared" si="1891"/>
        <v>0</v>
      </c>
      <c r="BV247" s="30">
        <f t="shared" si="1891"/>
        <v>0</v>
      </c>
      <c r="BW247" s="163">
        <f t="shared" si="1579"/>
        <v>0</v>
      </c>
      <c r="BX247" s="163">
        <f t="shared" si="1579"/>
        <v>0</v>
      </c>
      <c r="BY247" s="163"/>
      <c r="BZ247" s="163"/>
      <c r="CA247" s="30"/>
      <c r="CB247" s="30"/>
      <c r="CC247" s="30"/>
      <c r="CD247" s="30"/>
      <c r="CE247" s="30">
        <f>VLOOKUP($E247,'факт '!$D$8:$BM$167,21,0)</f>
        <v>1</v>
      </c>
      <c r="CF247" s="30">
        <f>VLOOKUP($E247,'факт '!$D$8:$BM$167,22,0)</f>
        <v>156122.1</v>
      </c>
      <c r="CG247" s="30">
        <f>VLOOKUP($E247,'факт '!$D$8:$BM$167,23,0)</f>
        <v>0</v>
      </c>
      <c r="CH247" s="30">
        <f>VLOOKUP($E247,'факт '!$D$8:$BM$167,24,0)</f>
        <v>0</v>
      </c>
      <c r="CI247" s="30">
        <f t="shared" si="1892"/>
        <v>1</v>
      </c>
      <c r="CJ247" s="30">
        <f t="shared" si="1892"/>
        <v>156122.1</v>
      </c>
      <c r="CK247" s="163">
        <f t="shared" si="1580"/>
        <v>1</v>
      </c>
      <c r="CL247" s="163">
        <f t="shared" si="1580"/>
        <v>156122.1</v>
      </c>
      <c r="CM247" s="347"/>
      <c r="CN247" s="397">
        <f>CF247/CE247</f>
        <v>156122.1</v>
      </c>
      <c r="CO247" s="375"/>
      <c r="CP247" s="30"/>
      <c r="CQ247" s="30"/>
      <c r="CR247" s="30"/>
      <c r="CS247" s="30"/>
      <c r="CT247" s="30">
        <f>VLOOKUP($E247,'факт '!$D$8:$BM$167,25,0)</f>
        <v>0</v>
      </c>
      <c r="CU247" s="30">
        <f>VLOOKUP($E247,'факт '!$D$8:$BM$167,26,0)</f>
        <v>0</v>
      </c>
      <c r="CV247" s="30">
        <f>VLOOKUP($E247,'факт '!$D$8:$BM$167,27,0)</f>
        <v>0</v>
      </c>
      <c r="CW247" s="30">
        <f>VLOOKUP($E247,'факт '!$D$8:$BM$167,28,0)</f>
        <v>0</v>
      </c>
      <c r="CX247" s="30">
        <f t="shared" si="1893"/>
        <v>0</v>
      </c>
      <c r="CY247" s="30">
        <f t="shared" si="1893"/>
        <v>0</v>
      </c>
      <c r="CZ247" s="163">
        <f t="shared" si="1465"/>
        <v>0</v>
      </c>
      <c r="DA247" s="163">
        <f t="shared" si="1465"/>
        <v>0</v>
      </c>
      <c r="DB247" s="163"/>
      <c r="DC247" s="163"/>
      <c r="DD247" s="30"/>
      <c r="DE247" s="30"/>
      <c r="DF247" s="30"/>
      <c r="DG247" s="30"/>
      <c r="DH247" s="30">
        <f>VLOOKUP($E247,'факт '!$D$8:$BM$167,29,0)</f>
        <v>0</v>
      </c>
      <c r="DI247" s="30">
        <f>VLOOKUP($E247,'факт '!$D$8:$BM$167,30,0)</f>
        <v>0</v>
      </c>
      <c r="DJ247" s="30">
        <f>VLOOKUP($E247,'факт '!$D$8:$BM$167,31,0)</f>
        <v>0</v>
      </c>
      <c r="DK247" s="30">
        <f>VLOOKUP($E247,'факт '!$D$8:$BM$167,32,0)</f>
        <v>0</v>
      </c>
      <c r="DL247" s="30">
        <f t="shared" si="1894"/>
        <v>0</v>
      </c>
      <c r="DM247" s="30">
        <f t="shared" si="1894"/>
        <v>0</v>
      </c>
      <c r="DN247" s="163">
        <f t="shared" si="1466"/>
        <v>0</v>
      </c>
      <c r="DO247" s="163">
        <f t="shared" si="1466"/>
        <v>0</v>
      </c>
      <c r="DP247" s="163"/>
      <c r="DQ247" s="163"/>
      <c r="DR247" s="30"/>
      <c r="DS247" s="30"/>
      <c r="DT247" s="30"/>
      <c r="DU247" s="30"/>
      <c r="DV247" s="30">
        <f>VLOOKUP($E247,'факт '!$D$8:$BM$167,33,0)</f>
        <v>0</v>
      </c>
      <c r="DW247" s="30">
        <f>VLOOKUP($E247,'факт '!$D$8:$BM$167,34,0)</f>
        <v>0</v>
      </c>
      <c r="DX247" s="30">
        <f>VLOOKUP($E247,'факт '!$D$8:$BM$167,35,0)</f>
        <v>0</v>
      </c>
      <c r="DY247" s="30">
        <f>VLOOKUP($E247,'факт '!$D$8:$BM$167,36,0)</f>
        <v>0</v>
      </c>
      <c r="DZ247" s="30">
        <f t="shared" si="1895"/>
        <v>0</v>
      </c>
      <c r="EA247" s="30">
        <f t="shared" si="1895"/>
        <v>0</v>
      </c>
      <c r="EB247" s="163">
        <f t="shared" si="1581"/>
        <v>0</v>
      </c>
      <c r="EC247" s="163">
        <f t="shared" si="1581"/>
        <v>0</v>
      </c>
      <c r="ED247" s="163"/>
      <c r="EE247" s="163"/>
      <c r="EF247" s="30"/>
      <c r="EG247" s="30"/>
      <c r="EH247" s="30"/>
      <c r="EI247" s="30"/>
      <c r="EJ247" s="30">
        <f>VLOOKUP($E247,'факт '!$D$8:$BM$167,15,0)</f>
        <v>0</v>
      </c>
      <c r="EK247" s="30">
        <f>VLOOKUP($E247,'факт '!$D$8:$BM$167,16,0)</f>
        <v>0</v>
      </c>
      <c r="EL247" s="30"/>
      <c r="EM247" s="30"/>
      <c r="EN247" s="30">
        <f t="shared" si="1896"/>
        <v>0</v>
      </c>
      <c r="EO247" s="30">
        <f t="shared" si="1896"/>
        <v>0</v>
      </c>
      <c r="EP247" s="163">
        <f t="shared" si="1582"/>
        <v>0</v>
      </c>
      <c r="EQ247" s="163">
        <f t="shared" si="1582"/>
        <v>0</v>
      </c>
      <c r="ER247" s="163"/>
      <c r="ES247" s="163"/>
      <c r="ET247" s="30"/>
      <c r="EU247" s="30"/>
      <c r="EV247" s="30"/>
      <c r="EW247" s="30"/>
      <c r="EX247" s="30">
        <f>VLOOKUP($E247,'факт '!$D$8:$BM$167,37,0)</f>
        <v>0</v>
      </c>
      <c r="EY247" s="30">
        <f>VLOOKUP($E247,'факт '!$D$8:$BM$167,38,0)</f>
        <v>0</v>
      </c>
      <c r="EZ247" s="30">
        <f>VLOOKUP($E247,'факт '!$D$8:$BM$167,39,0)</f>
        <v>0</v>
      </c>
      <c r="FA247" s="30">
        <f>VLOOKUP($E247,'факт '!$D$8:$BM$167,40,0)</f>
        <v>0</v>
      </c>
      <c r="FB247" s="30">
        <f t="shared" si="1897"/>
        <v>0</v>
      </c>
      <c r="FC247" s="30">
        <f t="shared" si="1897"/>
        <v>0</v>
      </c>
      <c r="FD247" s="163">
        <f t="shared" si="1583"/>
        <v>0</v>
      </c>
      <c r="FE247" s="163">
        <f t="shared" si="1583"/>
        <v>0</v>
      </c>
      <c r="FF247" s="163"/>
      <c r="FG247" s="163"/>
      <c r="FH247" s="30"/>
      <c r="FI247" s="30"/>
      <c r="FJ247" s="30"/>
      <c r="FK247" s="30"/>
      <c r="FL247" s="30">
        <f>VLOOKUP($E247,'факт '!$D$8:$BM$167,45,0)</f>
        <v>0</v>
      </c>
      <c r="FM247" s="30">
        <f>VLOOKUP($E247,'факт '!$D$8:$BM$167,46,0)</f>
        <v>0</v>
      </c>
      <c r="FN247" s="30">
        <f>VLOOKUP($E247,'факт '!$D$8:$BM$167,47,0)</f>
        <v>0</v>
      </c>
      <c r="FO247" s="30">
        <f>VLOOKUP($E247,'факт '!$D$8:$BM$167,48,0)</f>
        <v>0</v>
      </c>
      <c r="FP247" s="30">
        <f t="shared" si="1898"/>
        <v>0</v>
      </c>
      <c r="FQ247" s="30">
        <f t="shared" si="1898"/>
        <v>0</v>
      </c>
      <c r="FR247" s="163">
        <f t="shared" si="1584"/>
        <v>0</v>
      </c>
      <c r="FS247" s="163">
        <f t="shared" si="1584"/>
        <v>0</v>
      </c>
      <c r="FT247" s="163"/>
      <c r="FU247" s="163"/>
      <c r="FV247" s="30"/>
      <c r="FW247" s="30"/>
      <c r="FX247" s="30"/>
      <c r="FY247" s="30"/>
      <c r="FZ247" s="30"/>
      <c r="GA247" s="30"/>
      <c r="GB247" s="30"/>
      <c r="GC247" s="30"/>
      <c r="GD247" s="30">
        <f t="shared" ref="GD247:GD319" si="1906">SUM(FZ247+GB247)</f>
        <v>0</v>
      </c>
      <c r="GE247" s="30">
        <f t="shared" ref="GE247:GE319" si="1907">SUM(GA247+GC247)</f>
        <v>0</v>
      </c>
      <c r="GF247" s="163">
        <f t="shared" si="1467"/>
        <v>0</v>
      </c>
      <c r="GG247" s="163">
        <f t="shared" si="1467"/>
        <v>0</v>
      </c>
      <c r="GH247" s="163"/>
      <c r="GI247" s="163"/>
      <c r="GJ247" s="30"/>
      <c r="GK247" s="30"/>
      <c r="GL247" s="30"/>
      <c r="GM247" s="30"/>
      <c r="GN247" s="30">
        <f>VLOOKUP($E247,'факт '!$D$8:$BM$167,41,0)</f>
        <v>0</v>
      </c>
      <c r="GO247" s="30">
        <f>VLOOKUP($E247,'факт '!$D$8:$BM$167,42,0)</f>
        <v>0</v>
      </c>
      <c r="GP247" s="30">
        <f>VLOOKUP($E247,'факт '!$D$8:$BM$167,43,0)</f>
        <v>0</v>
      </c>
      <c r="GQ247" s="30">
        <f>VLOOKUP($E247,'факт '!$D$8:$BM$167,44,0)</f>
        <v>0</v>
      </c>
      <c r="GR247" s="30">
        <f t="shared" si="1899"/>
        <v>0</v>
      </c>
      <c r="GS247" s="30">
        <f t="shared" si="1899"/>
        <v>0</v>
      </c>
      <c r="GT247" s="163">
        <f t="shared" si="1585"/>
        <v>0</v>
      </c>
      <c r="GU247" s="163">
        <f t="shared" si="1585"/>
        <v>0</v>
      </c>
      <c r="GV247" s="163"/>
      <c r="GW247" s="163"/>
      <c r="GX247" s="30"/>
      <c r="GY247" s="30"/>
      <c r="GZ247" s="30"/>
      <c r="HA247" s="30"/>
      <c r="HB247" s="30">
        <f>VLOOKUP($E247,'факт '!$D$8:$BM$167,49,0)</f>
        <v>0</v>
      </c>
      <c r="HC247" s="30">
        <f>VLOOKUP($E247,'факт '!$D$8:$BM$167,50,0)</f>
        <v>0</v>
      </c>
      <c r="HD247" s="30"/>
      <c r="HE247" s="30"/>
      <c r="HF247" s="30">
        <f t="shared" si="1900"/>
        <v>0</v>
      </c>
      <c r="HG247" s="30">
        <f t="shared" si="1900"/>
        <v>0</v>
      </c>
      <c r="HH247" s="163">
        <f t="shared" si="1468"/>
        <v>0</v>
      </c>
      <c r="HI247" s="163">
        <f t="shared" si="1468"/>
        <v>0</v>
      </c>
      <c r="HJ247" s="163"/>
      <c r="HK247" s="163"/>
      <c r="HL247" s="30"/>
      <c r="HM247" s="30"/>
      <c r="HN247" s="30"/>
      <c r="HO247" s="30"/>
      <c r="HP247" s="30">
        <f>VLOOKUP($E247,'факт '!$D$8:$BM$167,51,0)</f>
        <v>0</v>
      </c>
      <c r="HQ247" s="30">
        <f>VLOOKUP($E247,'факт '!$D$8:$BM$167,52,0)</f>
        <v>0</v>
      </c>
      <c r="HR247" s="30"/>
      <c r="HS247" s="30"/>
      <c r="HT247" s="30">
        <f t="shared" si="1901"/>
        <v>0</v>
      </c>
      <c r="HU247" s="30">
        <f t="shared" si="1901"/>
        <v>0</v>
      </c>
      <c r="HV247" s="163">
        <f t="shared" si="1469"/>
        <v>0</v>
      </c>
      <c r="HW247" s="163">
        <f t="shared" si="1469"/>
        <v>0</v>
      </c>
      <c r="HX247" s="163"/>
      <c r="HY247" s="163"/>
      <c r="HZ247" s="163"/>
      <c r="IA247" s="163"/>
      <c r="IB247" s="163"/>
      <c r="IC247" s="163"/>
      <c r="ID247" s="30">
        <f>VLOOKUP($E247,'факт '!$D$8:$BM$167,53,0)</f>
        <v>0</v>
      </c>
      <c r="IE247" s="30">
        <f>VLOOKUP($E247,'факт '!$D$8:$BM$167,54,0)</f>
        <v>0</v>
      </c>
      <c r="IF247" s="163"/>
      <c r="IG247" s="163"/>
      <c r="IH247" s="163">
        <f t="shared" si="1902"/>
        <v>0</v>
      </c>
      <c r="II247" s="163">
        <f t="shared" si="1902"/>
        <v>0</v>
      </c>
      <c r="IJ247" s="163">
        <f t="shared" si="1470"/>
        <v>0</v>
      </c>
      <c r="IK247" s="163">
        <f t="shared" si="1470"/>
        <v>0</v>
      </c>
      <c r="IL247" s="163"/>
      <c r="IM247" s="163"/>
      <c r="IN247" s="163"/>
      <c r="IO247" s="163"/>
      <c r="IP247" s="163"/>
      <c r="IQ247" s="163"/>
      <c r="IR247" s="30">
        <f>VLOOKUP($E247,'факт '!$D$8:$BM$167,53,0)</f>
        <v>0</v>
      </c>
      <c r="IS247" s="30">
        <f>VLOOKUP($E247,'факт '!$D$8:$BM$167,54,0)</f>
        <v>0</v>
      </c>
      <c r="IT247" s="163"/>
      <c r="IU247" s="163"/>
      <c r="IV247" s="163">
        <f t="shared" si="1903"/>
        <v>0</v>
      </c>
      <c r="IW247" s="163">
        <f t="shared" si="1903"/>
        <v>0</v>
      </c>
      <c r="IX247" s="163">
        <f t="shared" si="1841"/>
        <v>0</v>
      </c>
      <c r="IY247" s="163">
        <f t="shared" si="1841"/>
        <v>0</v>
      </c>
      <c r="IZ247" s="163"/>
      <c r="JA247" s="163"/>
      <c r="JB247" s="170"/>
      <c r="JC247" s="242"/>
      <c r="JD247" s="170"/>
      <c r="JE247" s="170"/>
      <c r="JF247" s="238">
        <f t="shared" si="1904"/>
        <v>1</v>
      </c>
      <c r="JG247" s="238">
        <f t="shared" si="1904"/>
        <v>156122.1</v>
      </c>
      <c r="JH247" s="238">
        <f t="shared" si="1904"/>
        <v>0</v>
      </c>
      <c r="JI247" s="238">
        <f t="shared" si="1904"/>
        <v>0</v>
      </c>
      <c r="JJ247" s="238">
        <f t="shared" si="1626"/>
        <v>1</v>
      </c>
      <c r="JK247" s="238">
        <f t="shared" si="1626"/>
        <v>156122.1</v>
      </c>
      <c r="JL247" s="238">
        <f t="shared" si="1629"/>
        <v>1</v>
      </c>
      <c r="JM247" s="238">
        <f t="shared" si="1629"/>
        <v>156122.1</v>
      </c>
      <c r="JN247" s="48"/>
      <c r="JO247" s="18"/>
      <c r="JP247" s="55"/>
      <c r="JQ247" s="399">
        <f t="shared" si="1905"/>
        <v>156122.1</v>
      </c>
      <c r="JR247" s="400">
        <f>JQ247-JP245</f>
        <v>-6121.1371999999683</v>
      </c>
      <c r="JS247" s="401" t="s">
        <v>419</v>
      </c>
    </row>
    <row r="248" spans="1:283" ht="12" hidden="1" x14ac:dyDescent="0.2">
      <c r="A248" s="10">
        <v>1</v>
      </c>
      <c r="B248" s="10"/>
      <c r="C248" s="18"/>
      <c r="D248" s="338"/>
      <c r="E248" s="21"/>
      <c r="F248" s="24"/>
      <c r="G248" s="25"/>
      <c r="H248" s="29"/>
      <c r="I248" s="30"/>
      <c r="J248" s="30"/>
      <c r="K248" s="30"/>
      <c r="L248" s="30"/>
      <c r="M248" s="30"/>
      <c r="N248" s="30"/>
      <c r="O248" s="30"/>
      <c r="P248" s="30"/>
      <c r="Q248" s="30">
        <f t="shared" ref="Q248:Q319" si="1908">SUM(M248+O248)</f>
        <v>0</v>
      </c>
      <c r="R248" s="30">
        <f t="shared" ref="R248:R319" si="1909">SUM(N248+P248)</f>
        <v>0</v>
      </c>
      <c r="S248" s="163">
        <f t="shared" si="1577"/>
        <v>0</v>
      </c>
      <c r="T248" s="163">
        <f t="shared" si="1577"/>
        <v>0</v>
      </c>
      <c r="U248" s="163"/>
      <c r="V248" s="163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163">
        <f t="shared" si="1576"/>
        <v>0</v>
      </c>
      <c r="AH248" s="163">
        <f t="shared" si="1576"/>
        <v>0</v>
      </c>
      <c r="AI248" s="163"/>
      <c r="AJ248" s="163"/>
      <c r="AK248" s="30"/>
      <c r="AL248" s="30"/>
      <c r="AM248" s="30"/>
      <c r="AN248" s="30"/>
      <c r="AO248" s="252"/>
      <c r="AP248" s="252"/>
      <c r="AQ248" s="30"/>
      <c r="AR248" s="30"/>
      <c r="AS248" s="30">
        <f t="shared" ref="AS248:AT319" si="1910">SUM(AO248+AQ248)</f>
        <v>0</v>
      </c>
      <c r="AT248" s="30">
        <f t="shared" si="1910"/>
        <v>0</v>
      </c>
      <c r="AU248" s="163">
        <f t="shared" si="1578"/>
        <v>0</v>
      </c>
      <c r="AV248" s="163">
        <f t="shared" si="1578"/>
        <v>0</v>
      </c>
      <c r="AW248" s="163"/>
      <c r="AX248" s="163"/>
      <c r="AY248" s="30"/>
      <c r="AZ248" s="30"/>
      <c r="BA248" s="30"/>
      <c r="BB248" s="30"/>
      <c r="BC248" s="252"/>
      <c r="BD248" s="252"/>
      <c r="BE248" s="30"/>
      <c r="BF248" s="30"/>
      <c r="BG248" s="30">
        <f t="shared" ref="BG248:BH319" si="1911">SUM(BC248+BE248)</f>
        <v>0</v>
      </c>
      <c r="BH248" s="30">
        <f t="shared" si="1911"/>
        <v>0</v>
      </c>
      <c r="BI248" s="163">
        <f t="shared" si="1574"/>
        <v>0</v>
      </c>
      <c r="BJ248" s="163">
        <f t="shared" si="1574"/>
        <v>0</v>
      </c>
      <c r="BK248" s="163"/>
      <c r="BL248" s="163"/>
      <c r="BM248" s="30"/>
      <c r="BN248" s="30"/>
      <c r="BO248" s="30"/>
      <c r="BP248" s="30"/>
      <c r="BQ248" s="252"/>
      <c r="BR248" s="252"/>
      <c r="BS248" s="252"/>
      <c r="BT248" s="252"/>
      <c r="BU248" s="30">
        <f t="shared" ref="BU248:BV249" si="1912">SUM(BQ248+BS248)</f>
        <v>0</v>
      </c>
      <c r="BV248" s="30">
        <f t="shared" si="1912"/>
        <v>0</v>
      </c>
      <c r="BW248" s="163">
        <f t="shared" si="1579"/>
        <v>0</v>
      </c>
      <c r="BX248" s="163">
        <f t="shared" si="1579"/>
        <v>0</v>
      </c>
      <c r="BY248" s="163"/>
      <c r="BZ248" s="163"/>
      <c r="CA248" s="30"/>
      <c r="CB248" s="30"/>
      <c r="CC248" s="30"/>
      <c r="CD248" s="30"/>
      <c r="CE248" s="252"/>
      <c r="CF248" s="252"/>
      <c r="CG248" s="30"/>
      <c r="CH248" s="30"/>
      <c r="CI248" s="30">
        <f t="shared" ref="CI248:CJ319" si="1913">SUM(CE248+CG248)</f>
        <v>0</v>
      </c>
      <c r="CJ248" s="30">
        <f t="shared" si="1913"/>
        <v>0</v>
      </c>
      <c r="CK248" s="163">
        <f t="shared" si="1580"/>
        <v>0</v>
      </c>
      <c r="CL248" s="163">
        <f t="shared" si="1580"/>
        <v>0</v>
      </c>
      <c r="CM248" s="163"/>
      <c r="CN248" s="163"/>
      <c r="CO248" s="163"/>
      <c r="CP248" s="30"/>
      <c r="CQ248" s="30"/>
      <c r="CR248" s="30"/>
      <c r="CS248" s="30"/>
      <c r="CT248" s="252"/>
      <c r="CU248" s="252"/>
      <c r="CV248" s="30"/>
      <c r="CW248" s="30"/>
      <c r="CX248" s="30">
        <f t="shared" ref="CX248:CY319" si="1914">SUM(CT248+CV248)</f>
        <v>0</v>
      </c>
      <c r="CY248" s="30">
        <f t="shared" si="1914"/>
        <v>0</v>
      </c>
      <c r="CZ248" s="163">
        <f t="shared" si="1465"/>
        <v>0</v>
      </c>
      <c r="DA248" s="163">
        <f t="shared" si="1465"/>
        <v>0</v>
      </c>
      <c r="DB248" s="163"/>
      <c r="DC248" s="163"/>
      <c r="DD248" s="30"/>
      <c r="DE248" s="30"/>
      <c r="DF248" s="30"/>
      <c r="DG248" s="30"/>
      <c r="DH248" s="30"/>
      <c r="DI248" s="30"/>
      <c r="DJ248" s="30"/>
      <c r="DK248" s="30"/>
      <c r="DL248" s="30">
        <f t="shared" ref="DL248:DM319" si="1915">SUM(DH248+DJ248)</f>
        <v>0</v>
      </c>
      <c r="DM248" s="30">
        <f t="shared" si="1915"/>
        <v>0</v>
      </c>
      <c r="DN248" s="163">
        <f t="shared" si="1466"/>
        <v>0</v>
      </c>
      <c r="DO248" s="163">
        <f t="shared" si="1466"/>
        <v>0</v>
      </c>
      <c r="DP248" s="163"/>
      <c r="DQ248" s="163"/>
      <c r="DR248" s="30"/>
      <c r="DS248" s="30"/>
      <c r="DT248" s="30"/>
      <c r="DU248" s="30"/>
      <c r="DV248" s="252"/>
      <c r="DW248" s="252"/>
      <c r="DX248" s="30"/>
      <c r="DY248" s="30"/>
      <c r="DZ248" s="30">
        <f t="shared" ref="DZ248:EA319" si="1916">SUM(DV248+DX248)</f>
        <v>0</v>
      </c>
      <c r="EA248" s="30">
        <f t="shared" si="1916"/>
        <v>0</v>
      </c>
      <c r="EB248" s="163">
        <f t="shared" si="1581"/>
        <v>0</v>
      </c>
      <c r="EC248" s="163">
        <f t="shared" si="1581"/>
        <v>0</v>
      </c>
      <c r="ED248" s="163"/>
      <c r="EE248" s="163"/>
      <c r="EF248" s="30"/>
      <c r="EG248" s="30"/>
      <c r="EH248" s="30"/>
      <c r="EI248" s="30"/>
      <c r="EJ248" s="252"/>
      <c r="EK248" s="252"/>
      <c r="EL248" s="30"/>
      <c r="EM248" s="30"/>
      <c r="EN248" s="30">
        <f t="shared" ref="EN248:EO319" si="1917">SUM(EJ248+EL248)</f>
        <v>0</v>
      </c>
      <c r="EO248" s="30">
        <f t="shared" si="1917"/>
        <v>0</v>
      </c>
      <c r="EP248" s="163">
        <f t="shared" si="1582"/>
        <v>0</v>
      </c>
      <c r="EQ248" s="163">
        <f t="shared" si="1582"/>
        <v>0</v>
      </c>
      <c r="ER248" s="163"/>
      <c r="ES248" s="163"/>
      <c r="ET248" s="30"/>
      <c r="EU248" s="30"/>
      <c r="EV248" s="30"/>
      <c r="EW248" s="30"/>
      <c r="EX248" s="252"/>
      <c r="EY248" s="252"/>
      <c r="EZ248" s="30"/>
      <c r="FA248" s="30"/>
      <c r="FB248" s="30">
        <f t="shared" ref="FB248:FC319" si="1918">SUM(EX248+EZ248)</f>
        <v>0</v>
      </c>
      <c r="FC248" s="30">
        <f t="shared" si="1918"/>
        <v>0</v>
      </c>
      <c r="FD248" s="163">
        <f t="shared" si="1583"/>
        <v>0</v>
      </c>
      <c r="FE248" s="163">
        <f t="shared" si="1583"/>
        <v>0</v>
      </c>
      <c r="FF248" s="163"/>
      <c r="FG248" s="163"/>
      <c r="FH248" s="30"/>
      <c r="FI248" s="30"/>
      <c r="FJ248" s="30"/>
      <c r="FK248" s="30"/>
      <c r="FL248" s="252"/>
      <c r="FM248" s="252"/>
      <c r="FN248" s="30"/>
      <c r="FO248" s="30"/>
      <c r="FP248" s="30">
        <f t="shared" ref="FP248:FQ319" si="1919">SUM(FL248+FN248)</f>
        <v>0</v>
      </c>
      <c r="FQ248" s="30">
        <f t="shared" si="1919"/>
        <v>0</v>
      </c>
      <c r="FR248" s="163">
        <f t="shared" si="1584"/>
        <v>0</v>
      </c>
      <c r="FS248" s="163">
        <f t="shared" si="1584"/>
        <v>0</v>
      </c>
      <c r="FT248" s="163"/>
      <c r="FU248" s="163"/>
      <c r="FV248" s="30"/>
      <c r="FW248" s="30"/>
      <c r="FX248" s="30"/>
      <c r="FY248" s="30"/>
      <c r="FZ248" s="252"/>
      <c r="GA248" s="252"/>
      <c r="GB248" s="30"/>
      <c r="GC248" s="30"/>
      <c r="GD248" s="30">
        <f t="shared" si="1906"/>
        <v>0</v>
      </c>
      <c r="GE248" s="30">
        <f t="shared" si="1907"/>
        <v>0</v>
      </c>
      <c r="GF248" s="163">
        <f t="shared" si="1467"/>
        <v>0</v>
      </c>
      <c r="GG248" s="163">
        <f t="shared" si="1467"/>
        <v>0</v>
      </c>
      <c r="GH248" s="163"/>
      <c r="GI248" s="163"/>
      <c r="GJ248" s="30"/>
      <c r="GK248" s="30"/>
      <c r="GL248" s="30"/>
      <c r="GM248" s="30"/>
      <c r="GN248" s="252"/>
      <c r="GO248" s="252"/>
      <c r="GP248" s="30"/>
      <c r="GQ248" s="30"/>
      <c r="GR248" s="30">
        <f t="shared" ref="GR248:GS319" si="1920">SUM(GN248+GP248)</f>
        <v>0</v>
      </c>
      <c r="GS248" s="30">
        <f t="shared" si="1920"/>
        <v>0</v>
      </c>
      <c r="GT248" s="163">
        <f t="shared" si="1585"/>
        <v>0</v>
      </c>
      <c r="GU248" s="163">
        <f t="shared" si="1585"/>
        <v>0</v>
      </c>
      <c r="GV248" s="163"/>
      <c r="GW248" s="163"/>
      <c r="GX248" s="30"/>
      <c r="GY248" s="30"/>
      <c r="GZ248" s="30"/>
      <c r="HA248" s="30"/>
      <c r="HB248" s="252"/>
      <c r="HC248" s="252"/>
      <c r="HD248" s="30"/>
      <c r="HE248" s="30"/>
      <c r="HF248" s="30">
        <f t="shared" ref="HF248:HG319" si="1921">SUM(HB248+HD248)</f>
        <v>0</v>
      </c>
      <c r="HG248" s="30">
        <f t="shared" si="1921"/>
        <v>0</v>
      </c>
      <c r="HH248" s="163">
        <f t="shared" si="1468"/>
        <v>0</v>
      </c>
      <c r="HI248" s="163">
        <f t="shared" si="1468"/>
        <v>0</v>
      </c>
      <c r="HJ248" s="163"/>
      <c r="HK248" s="163"/>
      <c r="HL248" s="30"/>
      <c r="HM248" s="30"/>
      <c r="HN248" s="30"/>
      <c r="HO248" s="30"/>
      <c r="HP248" s="252"/>
      <c r="HQ248" s="252"/>
      <c r="HR248" s="30"/>
      <c r="HS248" s="30"/>
      <c r="HT248" s="30">
        <f t="shared" ref="HT248:HU319" si="1922">SUM(HP248+HR248)</f>
        <v>0</v>
      </c>
      <c r="HU248" s="30">
        <f t="shared" si="1922"/>
        <v>0</v>
      </c>
      <c r="HV248" s="163">
        <f t="shared" si="1469"/>
        <v>0</v>
      </c>
      <c r="HW248" s="163">
        <f t="shared" si="1469"/>
        <v>0</v>
      </c>
      <c r="HX248" s="163"/>
      <c r="HY248" s="163"/>
      <c r="HZ248" s="163"/>
      <c r="IA248" s="163"/>
      <c r="IB248" s="163"/>
      <c r="IC248" s="163"/>
      <c r="ID248" s="254"/>
      <c r="IE248" s="254"/>
      <c r="IF248" s="163"/>
      <c r="IG248" s="163"/>
      <c r="IH248" s="163"/>
      <c r="II248" s="163"/>
      <c r="IJ248" s="163">
        <f t="shared" si="1470"/>
        <v>0</v>
      </c>
      <c r="IK248" s="163">
        <f t="shared" si="1470"/>
        <v>0</v>
      </c>
      <c r="IL248" s="163"/>
      <c r="IM248" s="163"/>
      <c r="IN248" s="163"/>
      <c r="IO248" s="163"/>
      <c r="IP248" s="163"/>
      <c r="IQ248" s="163"/>
      <c r="IR248" s="254"/>
      <c r="IS248" s="254"/>
      <c r="IT248" s="163"/>
      <c r="IU248" s="163"/>
      <c r="IV248" s="163"/>
      <c r="IW248" s="163"/>
      <c r="IX248" s="163">
        <f t="shared" si="1841"/>
        <v>0</v>
      </c>
      <c r="IY248" s="163">
        <f t="shared" si="1841"/>
        <v>0</v>
      </c>
      <c r="IZ248" s="163"/>
      <c r="JA248" s="163"/>
      <c r="JB248" s="170"/>
      <c r="JC248" s="242"/>
      <c r="JD248" s="170"/>
      <c r="JE248" s="170"/>
      <c r="JF248" s="238">
        <f t="shared" si="1904"/>
        <v>0</v>
      </c>
      <c r="JG248" s="238">
        <f t="shared" si="1904"/>
        <v>0</v>
      </c>
      <c r="JH248" s="238">
        <f t="shared" si="1904"/>
        <v>0</v>
      </c>
      <c r="JI248" s="238">
        <f t="shared" si="1904"/>
        <v>0</v>
      </c>
      <c r="JJ248" s="238">
        <f t="shared" si="1626"/>
        <v>0</v>
      </c>
      <c r="JK248" s="238">
        <f t="shared" si="1626"/>
        <v>0</v>
      </c>
      <c r="JL248" s="238">
        <f t="shared" si="1629"/>
        <v>0</v>
      </c>
      <c r="JM248" s="238">
        <f t="shared" si="1629"/>
        <v>0</v>
      </c>
      <c r="JN248" s="48"/>
      <c r="JO248" s="18"/>
      <c r="JP248" s="55"/>
      <c r="JQ248" s="55"/>
      <c r="JR248" s="158"/>
    </row>
    <row r="249" spans="1:283" ht="12" hidden="1" x14ac:dyDescent="0.2">
      <c r="A249" s="10">
        <v>1</v>
      </c>
      <c r="B249" s="10"/>
      <c r="C249" s="18"/>
      <c r="D249" s="338"/>
      <c r="E249" s="21"/>
      <c r="F249" s="24"/>
      <c r="G249" s="25"/>
      <c r="H249" s="29"/>
      <c r="I249" s="30"/>
      <c r="J249" s="30"/>
      <c r="K249" s="30"/>
      <c r="L249" s="30"/>
      <c r="M249" s="30"/>
      <c r="N249" s="30"/>
      <c r="O249" s="30"/>
      <c r="P249" s="30"/>
      <c r="Q249" s="30">
        <f t="shared" si="1908"/>
        <v>0</v>
      </c>
      <c r="R249" s="30">
        <f t="shared" si="1909"/>
        <v>0</v>
      </c>
      <c r="S249" s="163">
        <f t="shared" si="1577"/>
        <v>0</v>
      </c>
      <c r="T249" s="163">
        <f t="shared" si="1577"/>
        <v>0</v>
      </c>
      <c r="U249" s="163"/>
      <c r="V249" s="163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163">
        <f t="shared" si="1576"/>
        <v>0</v>
      </c>
      <c r="AH249" s="163">
        <f t="shared" si="1576"/>
        <v>0</v>
      </c>
      <c r="AI249" s="163"/>
      <c r="AJ249" s="163"/>
      <c r="AK249" s="30"/>
      <c r="AL249" s="30"/>
      <c r="AM249" s="30"/>
      <c r="AN249" s="30"/>
      <c r="AO249" s="252"/>
      <c r="AP249" s="252"/>
      <c r="AQ249" s="30"/>
      <c r="AR249" s="30"/>
      <c r="AS249" s="30">
        <f t="shared" si="1910"/>
        <v>0</v>
      </c>
      <c r="AT249" s="30">
        <f t="shared" si="1910"/>
        <v>0</v>
      </c>
      <c r="AU249" s="163">
        <f t="shared" si="1578"/>
        <v>0</v>
      </c>
      <c r="AV249" s="163">
        <f t="shared" si="1578"/>
        <v>0</v>
      </c>
      <c r="AW249" s="163"/>
      <c r="AX249" s="163"/>
      <c r="AY249" s="30"/>
      <c r="AZ249" s="30"/>
      <c r="BA249" s="30"/>
      <c r="BB249" s="30"/>
      <c r="BC249" s="252"/>
      <c r="BD249" s="252"/>
      <c r="BE249" s="30"/>
      <c r="BF249" s="30"/>
      <c r="BG249" s="30">
        <f t="shared" si="1911"/>
        <v>0</v>
      </c>
      <c r="BH249" s="30">
        <f t="shared" si="1911"/>
        <v>0</v>
      </c>
      <c r="BI249" s="163">
        <f t="shared" si="1574"/>
        <v>0</v>
      </c>
      <c r="BJ249" s="163">
        <f t="shared" si="1574"/>
        <v>0</v>
      </c>
      <c r="BK249" s="163"/>
      <c r="BL249" s="163"/>
      <c r="BM249" s="30"/>
      <c r="BN249" s="30"/>
      <c r="BO249" s="30"/>
      <c r="BP249" s="30"/>
      <c r="BQ249" s="252"/>
      <c r="BR249" s="252"/>
      <c r="BS249" s="252"/>
      <c r="BT249" s="252"/>
      <c r="BU249" s="30">
        <f t="shared" si="1912"/>
        <v>0</v>
      </c>
      <c r="BV249" s="30">
        <f t="shared" si="1912"/>
        <v>0</v>
      </c>
      <c r="BW249" s="163">
        <f t="shared" si="1579"/>
        <v>0</v>
      </c>
      <c r="BX249" s="163">
        <f t="shared" si="1579"/>
        <v>0</v>
      </c>
      <c r="BY249" s="163"/>
      <c r="BZ249" s="163"/>
      <c r="CA249" s="30"/>
      <c r="CB249" s="30"/>
      <c r="CC249" s="30"/>
      <c r="CD249" s="30"/>
      <c r="CE249" s="252"/>
      <c r="CF249" s="252"/>
      <c r="CG249" s="30"/>
      <c r="CH249" s="30"/>
      <c r="CI249" s="30">
        <f t="shared" si="1913"/>
        <v>0</v>
      </c>
      <c r="CJ249" s="30">
        <f t="shared" si="1913"/>
        <v>0</v>
      </c>
      <c r="CK249" s="163">
        <f t="shared" si="1580"/>
        <v>0</v>
      </c>
      <c r="CL249" s="163">
        <f t="shared" si="1580"/>
        <v>0</v>
      </c>
      <c r="CM249" s="163"/>
      <c r="CN249" s="163"/>
      <c r="CO249" s="163"/>
      <c r="CP249" s="30"/>
      <c r="CQ249" s="30"/>
      <c r="CR249" s="30"/>
      <c r="CS249" s="30"/>
      <c r="CT249" s="252"/>
      <c r="CU249" s="252"/>
      <c r="CV249" s="30"/>
      <c r="CW249" s="30"/>
      <c r="CX249" s="30">
        <f t="shared" si="1914"/>
        <v>0</v>
      </c>
      <c r="CY249" s="30">
        <f t="shared" si="1914"/>
        <v>0</v>
      </c>
      <c r="CZ249" s="163">
        <f t="shared" si="1465"/>
        <v>0</v>
      </c>
      <c r="DA249" s="163">
        <f t="shared" si="1465"/>
        <v>0</v>
      </c>
      <c r="DB249" s="163"/>
      <c r="DC249" s="163"/>
      <c r="DD249" s="30"/>
      <c r="DE249" s="30"/>
      <c r="DF249" s="30"/>
      <c r="DG249" s="30"/>
      <c r="DH249" s="30"/>
      <c r="DI249" s="30"/>
      <c r="DJ249" s="30"/>
      <c r="DK249" s="30"/>
      <c r="DL249" s="30">
        <f t="shared" si="1915"/>
        <v>0</v>
      </c>
      <c r="DM249" s="30">
        <f t="shared" si="1915"/>
        <v>0</v>
      </c>
      <c r="DN249" s="163">
        <f t="shared" si="1466"/>
        <v>0</v>
      </c>
      <c r="DO249" s="163">
        <f t="shared" si="1466"/>
        <v>0</v>
      </c>
      <c r="DP249" s="163"/>
      <c r="DQ249" s="163"/>
      <c r="DR249" s="30"/>
      <c r="DS249" s="30"/>
      <c r="DT249" s="30"/>
      <c r="DU249" s="30"/>
      <c r="DV249" s="252"/>
      <c r="DW249" s="252"/>
      <c r="DX249" s="30"/>
      <c r="DY249" s="30"/>
      <c r="DZ249" s="30">
        <f t="shared" si="1916"/>
        <v>0</v>
      </c>
      <c r="EA249" s="30">
        <f t="shared" si="1916"/>
        <v>0</v>
      </c>
      <c r="EB249" s="163">
        <f t="shared" si="1581"/>
        <v>0</v>
      </c>
      <c r="EC249" s="163">
        <f t="shared" si="1581"/>
        <v>0</v>
      </c>
      <c r="ED249" s="163"/>
      <c r="EE249" s="163"/>
      <c r="EF249" s="30"/>
      <c r="EG249" s="30"/>
      <c r="EH249" s="30"/>
      <c r="EI249" s="30"/>
      <c r="EJ249" s="252"/>
      <c r="EK249" s="252"/>
      <c r="EL249" s="30"/>
      <c r="EM249" s="30"/>
      <c r="EN249" s="30">
        <f t="shared" si="1917"/>
        <v>0</v>
      </c>
      <c r="EO249" s="30">
        <f t="shared" si="1917"/>
        <v>0</v>
      </c>
      <c r="EP249" s="163">
        <f t="shared" si="1582"/>
        <v>0</v>
      </c>
      <c r="EQ249" s="163">
        <f t="shared" si="1582"/>
        <v>0</v>
      </c>
      <c r="ER249" s="163"/>
      <c r="ES249" s="163"/>
      <c r="ET249" s="30"/>
      <c r="EU249" s="30"/>
      <c r="EV249" s="30"/>
      <c r="EW249" s="30"/>
      <c r="EX249" s="252"/>
      <c r="EY249" s="252"/>
      <c r="EZ249" s="30"/>
      <c r="FA249" s="30"/>
      <c r="FB249" s="30">
        <f t="shared" si="1918"/>
        <v>0</v>
      </c>
      <c r="FC249" s="30">
        <f t="shared" si="1918"/>
        <v>0</v>
      </c>
      <c r="FD249" s="163">
        <f t="shared" si="1583"/>
        <v>0</v>
      </c>
      <c r="FE249" s="163">
        <f t="shared" si="1583"/>
        <v>0</v>
      </c>
      <c r="FF249" s="163"/>
      <c r="FG249" s="163"/>
      <c r="FH249" s="30"/>
      <c r="FI249" s="30"/>
      <c r="FJ249" s="30"/>
      <c r="FK249" s="30"/>
      <c r="FL249" s="252"/>
      <c r="FM249" s="252"/>
      <c r="FN249" s="30"/>
      <c r="FO249" s="30"/>
      <c r="FP249" s="30">
        <f t="shared" si="1919"/>
        <v>0</v>
      </c>
      <c r="FQ249" s="30">
        <f t="shared" si="1919"/>
        <v>0</v>
      </c>
      <c r="FR249" s="163">
        <f t="shared" si="1584"/>
        <v>0</v>
      </c>
      <c r="FS249" s="163">
        <f t="shared" si="1584"/>
        <v>0</v>
      </c>
      <c r="FT249" s="163"/>
      <c r="FU249" s="163"/>
      <c r="FV249" s="30"/>
      <c r="FW249" s="30"/>
      <c r="FX249" s="30"/>
      <c r="FY249" s="30"/>
      <c r="FZ249" s="252"/>
      <c r="GA249" s="252"/>
      <c r="GB249" s="30"/>
      <c r="GC249" s="30"/>
      <c r="GD249" s="30">
        <f t="shared" si="1906"/>
        <v>0</v>
      </c>
      <c r="GE249" s="30">
        <f t="shared" si="1907"/>
        <v>0</v>
      </c>
      <c r="GF249" s="163">
        <f t="shared" si="1467"/>
        <v>0</v>
      </c>
      <c r="GG249" s="163">
        <f t="shared" si="1467"/>
        <v>0</v>
      </c>
      <c r="GH249" s="163"/>
      <c r="GI249" s="163"/>
      <c r="GJ249" s="30"/>
      <c r="GK249" s="30"/>
      <c r="GL249" s="30"/>
      <c r="GM249" s="30"/>
      <c r="GN249" s="252"/>
      <c r="GO249" s="252"/>
      <c r="GP249" s="30"/>
      <c r="GQ249" s="30"/>
      <c r="GR249" s="30">
        <f t="shared" si="1920"/>
        <v>0</v>
      </c>
      <c r="GS249" s="30">
        <f t="shared" si="1920"/>
        <v>0</v>
      </c>
      <c r="GT249" s="163">
        <f t="shared" si="1585"/>
        <v>0</v>
      </c>
      <c r="GU249" s="163">
        <f t="shared" si="1585"/>
        <v>0</v>
      </c>
      <c r="GV249" s="163"/>
      <c r="GW249" s="163"/>
      <c r="GX249" s="30"/>
      <c r="GY249" s="30"/>
      <c r="GZ249" s="30"/>
      <c r="HA249" s="30"/>
      <c r="HB249" s="252"/>
      <c r="HC249" s="252"/>
      <c r="HD249" s="30"/>
      <c r="HE249" s="30"/>
      <c r="HF249" s="30">
        <f t="shared" si="1921"/>
        <v>0</v>
      </c>
      <c r="HG249" s="30">
        <f t="shared" si="1921"/>
        <v>0</v>
      </c>
      <c r="HH249" s="163">
        <f t="shared" si="1468"/>
        <v>0</v>
      </c>
      <c r="HI249" s="163">
        <f t="shared" si="1468"/>
        <v>0</v>
      </c>
      <c r="HJ249" s="163"/>
      <c r="HK249" s="163"/>
      <c r="HL249" s="30"/>
      <c r="HM249" s="30"/>
      <c r="HN249" s="30"/>
      <c r="HO249" s="30"/>
      <c r="HP249" s="252"/>
      <c r="HQ249" s="252"/>
      <c r="HR249" s="30"/>
      <c r="HS249" s="30"/>
      <c r="HT249" s="30">
        <f t="shared" si="1922"/>
        <v>0</v>
      </c>
      <c r="HU249" s="30">
        <f t="shared" si="1922"/>
        <v>0</v>
      </c>
      <c r="HV249" s="163">
        <f t="shared" si="1469"/>
        <v>0</v>
      </c>
      <c r="HW249" s="163">
        <f t="shared" si="1469"/>
        <v>0</v>
      </c>
      <c r="HX249" s="163"/>
      <c r="HY249" s="163"/>
      <c r="HZ249" s="163"/>
      <c r="IA249" s="163"/>
      <c r="IB249" s="163"/>
      <c r="IC249" s="163"/>
      <c r="ID249" s="254"/>
      <c r="IE249" s="254"/>
      <c r="IF249" s="163"/>
      <c r="IG249" s="163"/>
      <c r="IH249" s="163"/>
      <c r="II249" s="163"/>
      <c r="IJ249" s="163">
        <f t="shared" si="1470"/>
        <v>0</v>
      </c>
      <c r="IK249" s="163">
        <f t="shared" si="1470"/>
        <v>0</v>
      </c>
      <c r="IL249" s="163"/>
      <c r="IM249" s="163"/>
      <c r="IN249" s="163"/>
      <c r="IO249" s="163"/>
      <c r="IP249" s="163"/>
      <c r="IQ249" s="163"/>
      <c r="IR249" s="254"/>
      <c r="IS249" s="254"/>
      <c r="IT249" s="163"/>
      <c r="IU249" s="163"/>
      <c r="IV249" s="163"/>
      <c r="IW249" s="163"/>
      <c r="IX249" s="163">
        <f t="shared" si="1841"/>
        <v>0</v>
      </c>
      <c r="IY249" s="163">
        <f t="shared" si="1841"/>
        <v>0</v>
      </c>
      <c r="IZ249" s="163"/>
      <c r="JA249" s="163"/>
      <c r="JB249" s="170"/>
      <c r="JC249" s="242"/>
      <c r="JD249" s="170"/>
      <c r="JE249" s="170"/>
      <c r="JF249" s="238">
        <f t="shared" si="1904"/>
        <v>0</v>
      </c>
      <c r="JG249" s="238">
        <f t="shared" si="1904"/>
        <v>0</v>
      </c>
      <c r="JH249" s="238">
        <f t="shared" si="1904"/>
        <v>0</v>
      </c>
      <c r="JI249" s="238">
        <f t="shared" si="1904"/>
        <v>0</v>
      </c>
      <c r="JJ249" s="238">
        <f t="shared" si="1626"/>
        <v>0</v>
      </c>
      <c r="JK249" s="238">
        <f t="shared" si="1626"/>
        <v>0</v>
      </c>
      <c r="JL249" s="238">
        <f t="shared" si="1629"/>
        <v>0</v>
      </c>
      <c r="JM249" s="238">
        <f t="shared" si="1629"/>
        <v>0</v>
      </c>
      <c r="JN249" s="48"/>
      <c r="JO249" s="18"/>
      <c r="JP249" s="55"/>
      <c r="JQ249" s="55"/>
      <c r="JR249" s="158"/>
    </row>
    <row r="250" spans="1:283" hidden="1" x14ac:dyDescent="0.2">
      <c r="A250" s="10">
        <v>1</v>
      </c>
      <c r="B250" s="10">
        <v>1</v>
      </c>
      <c r="C250" s="443"/>
      <c r="D250" s="444"/>
      <c r="E250" s="444"/>
      <c r="F250" s="436" t="s">
        <v>162</v>
      </c>
      <c r="G250" s="258">
        <v>35</v>
      </c>
      <c r="H250" s="257">
        <v>223084.45114999998</v>
      </c>
      <c r="I250" s="230">
        <f>VLOOKUP($G250,'ВМП план'!$A$8:$AS$56,12,0)</f>
        <v>0</v>
      </c>
      <c r="J250" s="230">
        <f>VLOOKUP($G250,'ВМП план'!$A$8:$AS$56,13,0)</f>
        <v>0</v>
      </c>
      <c r="K250" s="230">
        <f>SUM(I250/12*$B$2)</f>
        <v>0</v>
      </c>
      <c r="L250" s="230">
        <f>SUM(J250/12*$B$2)</f>
        <v>0</v>
      </c>
      <c r="M250" s="34">
        <f>SUM(M251:M254)</f>
        <v>0</v>
      </c>
      <c r="N250" s="34">
        <f t="shared" ref="N250:P250" si="1923">SUM(N251:N254)</f>
        <v>0</v>
      </c>
      <c r="O250" s="34">
        <f t="shared" si="1923"/>
        <v>0</v>
      </c>
      <c r="P250" s="34">
        <f t="shared" si="1923"/>
        <v>0</v>
      </c>
      <c r="Q250" s="94">
        <f t="shared" si="1908"/>
        <v>0</v>
      </c>
      <c r="R250" s="94">
        <f t="shared" si="1909"/>
        <v>0</v>
      </c>
      <c r="S250" s="249">
        <f t="shared" si="1577"/>
        <v>0</v>
      </c>
      <c r="T250" s="249">
        <f t="shared" si="1577"/>
        <v>0</v>
      </c>
      <c r="U250" s="348">
        <f>$H250</f>
        <v>223084.45114999998</v>
      </c>
      <c r="V250" s="347"/>
      <c r="W250" s="230">
        <f>VLOOKUP($G250,'ВМП план'!$A$8:$AS$56,10,0)</f>
        <v>46</v>
      </c>
      <c r="X250" s="230">
        <f>VLOOKUP($G250,'ВМП план'!$A$8:$AS$56,11,0)</f>
        <v>10261884.752899999</v>
      </c>
      <c r="Y250" s="34">
        <f>SUM(W250/12*$B$2)</f>
        <v>34.5</v>
      </c>
      <c r="Z250" s="34">
        <f>SUM(X250/12*$B$2)</f>
        <v>7696413.5646749996</v>
      </c>
      <c r="AA250" s="34">
        <f>SUM(AA251:AA254)</f>
        <v>48</v>
      </c>
      <c r="AB250" s="34">
        <f>SUM(AB251:AB254)</f>
        <v>10708053.599999998</v>
      </c>
      <c r="AC250" s="34">
        <f t="shared" ref="AC250:AD250" si="1924">SUM(AC251:AC254)</f>
        <v>2</v>
      </c>
      <c r="AD250" s="34">
        <f t="shared" si="1924"/>
        <v>446168.9</v>
      </c>
      <c r="AE250" s="34">
        <f t="shared" ref="AE250" si="1925">SUM(AA250+AC250)</f>
        <v>50</v>
      </c>
      <c r="AF250" s="34">
        <f t="shared" ref="AF250" si="1926">SUM(AB250+AD250)</f>
        <v>11154222.499999998</v>
      </c>
      <c r="AG250" s="502">
        <f t="shared" si="1576"/>
        <v>13.5</v>
      </c>
      <c r="AH250" s="502">
        <f t="shared" si="1576"/>
        <v>3011640.0353249982</v>
      </c>
      <c r="AI250" s="348">
        <f>$H250</f>
        <v>223084.45114999998</v>
      </c>
      <c r="AJ250" s="348">
        <f>AB250/AA250</f>
        <v>223084.44999999995</v>
      </c>
      <c r="AK250" s="322">
        <f>VLOOKUP($G250,'ВМП план'!$A$8:$AS$56,14,0)</f>
        <v>0</v>
      </c>
      <c r="AL250" s="230">
        <f>VLOOKUP($G250,'ВМП план'!$A$8:$AS$56,15,0)</f>
        <v>0</v>
      </c>
      <c r="AM250" s="34">
        <f>SUM(AK250/12*$B$2)</f>
        <v>0</v>
      </c>
      <c r="AN250" s="34">
        <f>SUM(AL250/12*$B$2)</f>
        <v>0</v>
      </c>
      <c r="AO250" s="34">
        <f>SUM(AO251:AO254)</f>
        <v>0</v>
      </c>
      <c r="AP250" s="34">
        <f t="shared" ref="AP250:AR250" si="1927">SUM(AP251:AP254)</f>
        <v>0</v>
      </c>
      <c r="AQ250" s="34">
        <f t="shared" si="1927"/>
        <v>0</v>
      </c>
      <c r="AR250" s="34">
        <f t="shared" si="1927"/>
        <v>0</v>
      </c>
      <c r="AS250" s="94">
        <f t="shared" si="1910"/>
        <v>0</v>
      </c>
      <c r="AT250" s="94">
        <f t="shared" si="1910"/>
        <v>0</v>
      </c>
      <c r="AU250" s="249">
        <f t="shared" si="1578"/>
        <v>0</v>
      </c>
      <c r="AV250" s="249">
        <f t="shared" si="1578"/>
        <v>0</v>
      </c>
      <c r="AW250" s="348">
        <f>$H250</f>
        <v>223084.45114999998</v>
      </c>
      <c r="AX250" s="347"/>
      <c r="AY250" s="230">
        <f>VLOOKUP($G250,'ВМП план'!$A$8:$AS$56,16,0)</f>
        <v>0</v>
      </c>
      <c r="AZ250" s="230">
        <f>VLOOKUP($G250,'ВМП план'!$A$8:$AS$56,17,0)</f>
        <v>0</v>
      </c>
      <c r="BA250" s="34">
        <f>SUM(AY250/12*$B$2)</f>
        <v>0</v>
      </c>
      <c r="BB250" s="34">
        <f>SUM(AZ250/12*$B$2)</f>
        <v>0</v>
      </c>
      <c r="BC250" s="34">
        <f>SUM(BC251:BC254)</f>
        <v>0</v>
      </c>
      <c r="BD250" s="34">
        <f t="shared" ref="BD250:BF250" si="1928">SUM(BD251:BD254)</f>
        <v>0</v>
      </c>
      <c r="BE250" s="34">
        <f t="shared" si="1928"/>
        <v>0</v>
      </c>
      <c r="BF250" s="34">
        <f t="shared" si="1928"/>
        <v>0</v>
      </c>
      <c r="BG250" s="94">
        <f t="shared" si="1911"/>
        <v>0</v>
      </c>
      <c r="BH250" s="94">
        <f t="shared" si="1911"/>
        <v>0</v>
      </c>
      <c r="BI250" s="249">
        <f t="shared" si="1574"/>
        <v>0</v>
      </c>
      <c r="BJ250" s="249">
        <f t="shared" si="1574"/>
        <v>0</v>
      </c>
      <c r="BK250" s="348">
        <f>$H250</f>
        <v>223084.45114999998</v>
      </c>
      <c r="BL250" s="347"/>
      <c r="BM250" s="230">
        <f>VLOOKUP($G250,'ВМП план'!$A$8:$AS$56,8,0)</f>
        <v>22</v>
      </c>
      <c r="BN250" s="230">
        <f>VLOOKUP($G250,'ВМП план'!$A$8:$AS$56,9,0)</f>
        <v>4907857.9252999993</v>
      </c>
      <c r="BO250" s="34">
        <f>SUM(BM250/12*$B$2)</f>
        <v>16.5</v>
      </c>
      <c r="BP250" s="34">
        <f>SUM(BN250/12*$B$2)</f>
        <v>3680893.4439749997</v>
      </c>
      <c r="BQ250" s="34">
        <f>SUM(BQ251:BQ254)</f>
        <v>21</v>
      </c>
      <c r="BR250" s="34">
        <f t="shared" ref="BR250:BT250" si="1929">SUM(BR251:BR254)</f>
        <v>4684773.450000002</v>
      </c>
      <c r="BS250" s="34">
        <f t="shared" si="1929"/>
        <v>0</v>
      </c>
      <c r="BT250" s="34">
        <f t="shared" si="1929"/>
        <v>0</v>
      </c>
      <c r="BU250" s="94">
        <f t="shared" ref="BU250:BU319" si="1930">SUM(BQ250+BS250)</f>
        <v>21</v>
      </c>
      <c r="BV250" s="94">
        <f t="shared" ref="BV250:BV319" si="1931">SUM(BR250+BT250)</f>
        <v>4684773.450000002</v>
      </c>
      <c r="BW250" s="249">
        <f t="shared" si="1579"/>
        <v>4.5</v>
      </c>
      <c r="BX250" s="249">
        <f t="shared" si="1579"/>
        <v>1003880.0060250023</v>
      </c>
      <c r="BY250" s="348">
        <f>$H250</f>
        <v>223084.45114999998</v>
      </c>
      <c r="BZ250" s="348">
        <f>BR250/BQ250</f>
        <v>223084.4500000001</v>
      </c>
      <c r="CA250" s="418">
        <f>VLOOKUP($G250,'ВМП план'!$A$8:$AS$56,18,0)</f>
        <v>1</v>
      </c>
      <c r="CB250" s="418">
        <f>VLOOKUP($G250,'ВМП план'!$A$8:$AS$56,19,0)</f>
        <v>223084.45114999998</v>
      </c>
      <c r="CC250" s="417">
        <f>SUM(CA250/12*$B$2)</f>
        <v>0.75</v>
      </c>
      <c r="CD250" s="417">
        <f>SUM(CB250/12*$B$2)</f>
        <v>167313.33836249998</v>
      </c>
      <c r="CE250" s="418">
        <f>SUM(CE251:CE254)</f>
        <v>0</v>
      </c>
      <c r="CF250" s="418">
        <f t="shared" ref="CF250:CH250" si="1932">SUM(CF251:CF254)</f>
        <v>0</v>
      </c>
      <c r="CG250" s="418">
        <f t="shared" si="1932"/>
        <v>2</v>
      </c>
      <c r="CH250" s="418">
        <f t="shared" si="1932"/>
        <v>446168.9</v>
      </c>
      <c r="CI250" s="30">
        <f t="shared" si="1913"/>
        <v>2</v>
      </c>
      <c r="CJ250" s="30">
        <f t="shared" si="1913"/>
        <v>446168.9</v>
      </c>
      <c r="CK250" s="420">
        <f t="shared" si="1580"/>
        <v>-0.75</v>
      </c>
      <c r="CL250" s="420">
        <f t="shared" si="1580"/>
        <v>-167313.33836249998</v>
      </c>
      <c r="CM250" s="348">
        <f>$H250</f>
        <v>223084.45114999998</v>
      </c>
      <c r="CN250" s="347"/>
      <c r="CO250" s="347"/>
      <c r="CP250" s="230">
        <f>VLOOKUP($G250,'ВМП план'!$A$8:$AS$56,20,0)</f>
        <v>0</v>
      </c>
      <c r="CQ250" s="230">
        <f>VLOOKUP($G250,'ВМП план'!$A$8:$AS$56,21,0)</f>
        <v>0</v>
      </c>
      <c r="CR250" s="34">
        <f>SUM(CP250/12*$B$2)</f>
        <v>0</v>
      </c>
      <c r="CS250" s="34">
        <f>SUM(CQ250/12*$B$2)</f>
        <v>0</v>
      </c>
      <c r="CT250" s="34">
        <f>SUM(CT251:CT254)</f>
        <v>0</v>
      </c>
      <c r="CU250" s="34">
        <f t="shared" ref="CU250:CW250" si="1933">SUM(CU251:CU254)</f>
        <v>0</v>
      </c>
      <c r="CV250" s="34">
        <f t="shared" si="1933"/>
        <v>0</v>
      </c>
      <c r="CW250" s="34">
        <f t="shared" si="1933"/>
        <v>0</v>
      </c>
      <c r="CX250" s="94">
        <f t="shared" si="1914"/>
        <v>0</v>
      </c>
      <c r="CY250" s="94">
        <f t="shared" si="1914"/>
        <v>0</v>
      </c>
      <c r="CZ250" s="249">
        <f t="shared" si="1465"/>
        <v>0</v>
      </c>
      <c r="DA250" s="249">
        <f t="shared" si="1465"/>
        <v>0</v>
      </c>
      <c r="DB250" s="348">
        <f>$H250</f>
        <v>223084.45114999998</v>
      </c>
      <c r="DC250" s="347"/>
      <c r="DD250" s="230">
        <f>VLOOKUP($G250,'ВМП план'!$A$8:$AS$56,22,0)</f>
        <v>0</v>
      </c>
      <c r="DE250" s="230">
        <f>VLOOKUP($G250,'ВМП план'!$A$8:$AS$56,23,0)</f>
        <v>0</v>
      </c>
      <c r="DF250" s="34">
        <f>SUM(DD250/12*$B$2)</f>
        <v>0</v>
      </c>
      <c r="DG250" s="34">
        <f>SUM(DE250/12*$B$2)</f>
        <v>0</v>
      </c>
      <c r="DH250" s="34">
        <f>SUM(DH251:DH254)</f>
        <v>0</v>
      </c>
      <c r="DI250" s="34">
        <f t="shared" ref="DI250:DK250" si="1934">SUM(DI251:DI254)</f>
        <v>0</v>
      </c>
      <c r="DJ250" s="34">
        <f t="shared" si="1934"/>
        <v>0</v>
      </c>
      <c r="DK250" s="34">
        <f t="shared" si="1934"/>
        <v>0</v>
      </c>
      <c r="DL250" s="94">
        <f t="shared" si="1915"/>
        <v>0</v>
      </c>
      <c r="DM250" s="94">
        <f t="shared" si="1915"/>
        <v>0</v>
      </c>
      <c r="DN250" s="249">
        <f t="shared" si="1466"/>
        <v>0</v>
      </c>
      <c r="DO250" s="249">
        <f t="shared" si="1466"/>
        <v>0</v>
      </c>
      <c r="DP250" s="348">
        <f>$H250</f>
        <v>223084.45114999998</v>
      </c>
      <c r="DQ250" s="347"/>
      <c r="DR250" s="230">
        <f>VLOOKUP($G250,'ВМП план'!$A$8:$AS$56,24,0)</f>
        <v>0</v>
      </c>
      <c r="DS250" s="230">
        <f>VLOOKUP($G250,'ВМП план'!$A$8:$AS$56,25,0)</f>
        <v>0</v>
      </c>
      <c r="DT250" s="34">
        <f>SUM(DR250/12*$B$2)</f>
        <v>0</v>
      </c>
      <c r="DU250" s="34">
        <f>SUM(DS250/12*$B$2)</f>
        <v>0</v>
      </c>
      <c r="DV250" s="34">
        <f>SUM(DV251:DV254)</f>
        <v>0</v>
      </c>
      <c r="DW250" s="34">
        <f t="shared" ref="DW250:DY250" si="1935">SUM(DW251:DW254)</f>
        <v>0</v>
      </c>
      <c r="DX250" s="34">
        <f t="shared" si="1935"/>
        <v>0</v>
      </c>
      <c r="DY250" s="34">
        <f t="shared" si="1935"/>
        <v>0</v>
      </c>
      <c r="DZ250" s="94">
        <f t="shared" si="1916"/>
        <v>0</v>
      </c>
      <c r="EA250" s="94">
        <f t="shared" si="1916"/>
        <v>0</v>
      </c>
      <c r="EB250" s="249">
        <f t="shared" si="1581"/>
        <v>0</v>
      </c>
      <c r="EC250" s="249">
        <f t="shared" si="1581"/>
        <v>0</v>
      </c>
      <c r="ED250" s="348">
        <f>$H250</f>
        <v>223084.45114999998</v>
      </c>
      <c r="EE250" s="347"/>
      <c r="EF250" s="230">
        <f>VLOOKUP($G250,'ВМП план'!$A$8:$AS$56,26,0)</f>
        <v>0</v>
      </c>
      <c r="EG250" s="230">
        <f>VLOOKUP($G250,'ВМП план'!$A$8:$AS$56,27,0)</f>
        <v>0</v>
      </c>
      <c r="EH250" s="34">
        <f>SUM(EF250/12*$B$2)</f>
        <v>0</v>
      </c>
      <c r="EI250" s="34">
        <f>SUM(EG250/12*$B$2)</f>
        <v>0</v>
      </c>
      <c r="EJ250" s="34">
        <f>SUM(EJ251:EJ254)</f>
        <v>0</v>
      </c>
      <c r="EK250" s="34">
        <f t="shared" ref="EK250:EM250" si="1936">SUM(EK251:EK254)</f>
        <v>0</v>
      </c>
      <c r="EL250" s="34">
        <f t="shared" si="1936"/>
        <v>0</v>
      </c>
      <c r="EM250" s="34">
        <f t="shared" si="1936"/>
        <v>0</v>
      </c>
      <c r="EN250" s="94">
        <f t="shared" si="1917"/>
        <v>0</v>
      </c>
      <c r="EO250" s="94">
        <f t="shared" si="1917"/>
        <v>0</v>
      </c>
      <c r="EP250" s="163">
        <f t="shared" si="1582"/>
        <v>0</v>
      </c>
      <c r="EQ250" s="163">
        <f t="shared" si="1582"/>
        <v>0</v>
      </c>
      <c r="ER250" s="348">
        <f>$H250</f>
        <v>223084.45114999998</v>
      </c>
      <c r="ES250" s="347"/>
      <c r="ET250" s="230">
        <f>VLOOKUP($G250,'ВМП план'!$A$8:$AS$56,28,0)</f>
        <v>0</v>
      </c>
      <c r="EU250" s="230">
        <f>VLOOKUP($G250,'ВМП план'!$A$8:$AS$56,29,0)</f>
        <v>0</v>
      </c>
      <c r="EV250" s="34">
        <f>SUM(ET250/12*$B$2)</f>
        <v>0</v>
      </c>
      <c r="EW250" s="34">
        <f>SUM(EU250/12*$B$2)</f>
        <v>0</v>
      </c>
      <c r="EX250" s="34">
        <f>SUM(EX251:EX254)</f>
        <v>0</v>
      </c>
      <c r="EY250" s="34">
        <f t="shared" ref="EY250:FA250" si="1937">SUM(EY251:EY254)</f>
        <v>0</v>
      </c>
      <c r="EZ250" s="34">
        <f t="shared" si="1937"/>
        <v>0</v>
      </c>
      <c r="FA250" s="34">
        <f t="shared" si="1937"/>
        <v>0</v>
      </c>
      <c r="FB250" s="94">
        <f t="shared" si="1918"/>
        <v>0</v>
      </c>
      <c r="FC250" s="94">
        <f t="shared" si="1918"/>
        <v>0</v>
      </c>
      <c r="FD250" s="249">
        <f t="shared" si="1583"/>
        <v>0</v>
      </c>
      <c r="FE250" s="249">
        <f t="shared" si="1583"/>
        <v>0</v>
      </c>
      <c r="FF250" s="348">
        <f>$H250</f>
        <v>223084.45114999998</v>
      </c>
      <c r="FG250" s="347"/>
      <c r="FH250" s="515">
        <f>VLOOKUP($G250,'ВМП план'!$A$8:$AS$56,30,0)</f>
        <v>53</v>
      </c>
      <c r="FI250" s="517">
        <f>VLOOKUP($G250,'ВМП план'!$A$8:$AS$56,31,0)</f>
        <v>11823475.910949999</v>
      </c>
      <c r="FJ250" s="515">
        <f>SUM(FH250/12*$B$2)</f>
        <v>39.75</v>
      </c>
      <c r="FK250" s="515">
        <f>SUM(FI250/12*$B$2)</f>
        <v>8867606.9332125001</v>
      </c>
      <c r="FL250" s="515">
        <f>SUM(FL251:FL254)</f>
        <v>55</v>
      </c>
      <c r="FM250" s="517">
        <f t="shared" ref="FM250:FO250" si="1938">SUM(FM251:FM254)</f>
        <v>12269644.749999993</v>
      </c>
      <c r="FN250" s="34">
        <f t="shared" si="1938"/>
        <v>6</v>
      </c>
      <c r="FO250" s="34">
        <f t="shared" si="1938"/>
        <v>1338506.7</v>
      </c>
      <c r="FP250" s="519">
        <f t="shared" si="1919"/>
        <v>61</v>
      </c>
      <c r="FQ250" s="519">
        <f t="shared" si="1919"/>
        <v>13608151.449999992</v>
      </c>
      <c r="FR250" s="516">
        <f t="shared" si="1584"/>
        <v>15.25</v>
      </c>
      <c r="FS250" s="516">
        <f t="shared" si="1584"/>
        <v>3402037.8167874925</v>
      </c>
      <c r="FT250" s="348">
        <f>$H250</f>
        <v>223084.45114999998</v>
      </c>
      <c r="FU250" s="347">
        <f>FM250/FL250</f>
        <v>223084.44999999987</v>
      </c>
      <c r="FV250" s="230">
        <f>VLOOKUP($G250,'ВМП план'!$A$8:$AS$56,42,0)</f>
        <v>0</v>
      </c>
      <c r="FW250" s="230">
        <f>VLOOKUP($G250,'ВМП план'!$A$8:$AS$56,43,0)</f>
        <v>0</v>
      </c>
      <c r="FX250" s="34">
        <f>SUM(FV250/12*$B$2)</f>
        <v>0</v>
      </c>
      <c r="FY250" s="34">
        <f>SUM(FW250/12*$B$2)</f>
        <v>0</v>
      </c>
      <c r="FZ250" s="34">
        <f>SUM(FZ251:FZ254)</f>
        <v>0</v>
      </c>
      <c r="GA250" s="34">
        <f t="shared" ref="GA250:GC250" si="1939">SUM(GA251:GA254)</f>
        <v>0</v>
      </c>
      <c r="GB250" s="34">
        <f t="shared" si="1939"/>
        <v>0</v>
      </c>
      <c r="GC250" s="34">
        <f t="shared" si="1939"/>
        <v>0</v>
      </c>
      <c r="GD250" s="94">
        <f t="shared" si="1906"/>
        <v>0</v>
      </c>
      <c r="GE250" s="94">
        <f t="shared" si="1907"/>
        <v>0</v>
      </c>
      <c r="GF250" s="249">
        <f t="shared" si="1467"/>
        <v>0</v>
      </c>
      <c r="GG250" s="249">
        <f t="shared" si="1467"/>
        <v>0</v>
      </c>
      <c r="GH250" s="348">
        <f>$H250</f>
        <v>223084.45114999998</v>
      </c>
      <c r="GI250" s="347" t="e">
        <f>GA250/FZ250</f>
        <v>#DIV/0!</v>
      </c>
      <c r="GJ250" s="230">
        <f>VLOOKUP($G250,'ВМП план'!$A$8:$AS$56,34,0)</f>
        <v>0</v>
      </c>
      <c r="GK250" s="230">
        <f>VLOOKUP($G250,'ВМП план'!$A$8:$AS$56,35,0)</f>
        <v>0</v>
      </c>
      <c r="GL250" s="34">
        <f>SUM(GJ250/12*$B$2)</f>
        <v>0</v>
      </c>
      <c r="GM250" s="34">
        <f>SUM(GK250/12*$B$2)</f>
        <v>0</v>
      </c>
      <c r="GN250" s="34">
        <f>SUM(GN251:GN254)</f>
        <v>0</v>
      </c>
      <c r="GO250" s="34">
        <f t="shared" ref="GO250:GQ250" si="1940">SUM(GO251:GO254)</f>
        <v>0</v>
      </c>
      <c r="GP250" s="34">
        <f t="shared" si="1940"/>
        <v>0</v>
      </c>
      <c r="GQ250" s="34">
        <f t="shared" si="1940"/>
        <v>0</v>
      </c>
      <c r="GR250" s="30">
        <f t="shared" si="1920"/>
        <v>0</v>
      </c>
      <c r="GS250" s="30">
        <f t="shared" si="1920"/>
        <v>0</v>
      </c>
      <c r="GT250" s="249">
        <f t="shared" si="1585"/>
        <v>0</v>
      </c>
      <c r="GU250" s="249">
        <f t="shared" si="1585"/>
        <v>0</v>
      </c>
      <c r="GV250" s="348">
        <f>$H250</f>
        <v>223084.45114999998</v>
      </c>
      <c r="GW250" s="347"/>
      <c r="GX250" s="230">
        <f>VLOOKUP($G250,'ВМП план'!$A$8:$AS$56,36,0)</f>
        <v>0</v>
      </c>
      <c r="GY250" s="230">
        <f>VLOOKUP($G250,'ВМП план'!$A$8:$AS$56,37,0)</f>
        <v>0</v>
      </c>
      <c r="GZ250" s="34">
        <f>SUM(GX250/12*$B$2)</f>
        <v>0</v>
      </c>
      <c r="HA250" s="34">
        <f>SUM(GY250/12*$B$2)</f>
        <v>0</v>
      </c>
      <c r="HB250" s="34">
        <f>SUM(HB251:HB254)</f>
        <v>0</v>
      </c>
      <c r="HC250" s="34">
        <f t="shared" ref="HC250:HE250" si="1941">SUM(HC251:HC254)</f>
        <v>0</v>
      </c>
      <c r="HD250" s="34">
        <f t="shared" si="1941"/>
        <v>0</v>
      </c>
      <c r="HE250" s="34">
        <f t="shared" si="1941"/>
        <v>0</v>
      </c>
      <c r="HF250" s="94">
        <f t="shared" si="1921"/>
        <v>0</v>
      </c>
      <c r="HG250" s="94">
        <f t="shared" si="1921"/>
        <v>0</v>
      </c>
      <c r="HH250" s="249">
        <f t="shared" si="1468"/>
        <v>0</v>
      </c>
      <c r="HI250" s="249">
        <f t="shared" si="1468"/>
        <v>0</v>
      </c>
      <c r="HJ250" s="348">
        <f>$H250</f>
        <v>223084.45114999998</v>
      </c>
      <c r="HK250" s="347" t="e">
        <f>HC250/HB250</f>
        <v>#DIV/0!</v>
      </c>
      <c r="HL250" s="230">
        <f>VLOOKUP($G250,'ВМП план'!$A$8:$AS$56,38,0)</f>
        <v>5</v>
      </c>
      <c r="HM250" s="230">
        <f>VLOOKUP($G250,'ВМП план'!$A$8:$AS$56,39,0)</f>
        <v>1115422.25575</v>
      </c>
      <c r="HN250" s="34">
        <f>SUM(HL250/12*$B$2)</f>
        <v>3.75</v>
      </c>
      <c r="HO250" s="34">
        <f>SUM(HM250/12*$B$2)</f>
        <v>836566.69181250001</v>
      </c>
      <c r="HP250" s="34">
        <f>SUM(HP251:HP254)</f>
        <v>15</v>
      </c>
      <c r="HQ250" s="34">
        <f t="shared" ref="HQ250:HS250" si="1942">SUM(HQ251:HQ254)</f>
        <v>3346266.7500000009</v>
      </c>
      <c r="HR250" s="34">
        <f t="shared" si="1942"/>
        <v>0</v>
      </c>
      <c r="HS250" s="34">
        <f t="shared" si="1942"/>
        <v>0</v>
      </c>
      <c r="HT250" s="94">
        <f t="shared" si="1922"/>
        <v>15</v>
      </c>
      <c r="HU250" s="94">
        <f t="shared" si="1922"/>
        <v>3346266.7500000009</v>
      </c>
      <c r="HV250" s="249">
        <f t="shared" si="1469"/>
        <v>11.25</v>
      </c>
      <c r="HW250" s="249">
        <f t="shared" si="1469"/>
        <v>2509700.058187501</v>
      </c>
      <c r="HX250" s="348">
        <f>$H250</f>
        <v>223084.45114999998</v>
      </c>
      <c r="HY250" s="347">
        <f>HQ250/HP250</f>
        <v>223084.45000000007</v>
      </c>
      <c r="HZ250" s="515">
        <f>VLOOKUP($G250,'ВМП план'!$A$8:$AS$56,32,0)</f>
        <v>0</v>
      </c>
      <c r="IA250" s="515">
        <f>VLOOKUP($G250,'ВМП план'!$A$8:$AS$56,33,0)</f>
        <v>0</v>
      </c>
      <c r="IB250" s="515">
        <f>SUM(HZ250/12*$B$2)</f>
        <v>0</v>
      </c>
      <c r="IC250" s="515">
        <f>SUM(IA250/12*$B$2)</f>
        <v>0</v>
      </c>
      <c r="ID250" s="524"/>
      <c r="IE250" s="524"/>
      <c r="IF250" s="249"/>
      <c r="IG250" s="249"/>
      <c r="IH250" s="249"/>
      <c r="II250" s="249"/>
      <c r="IJ250" s="524">
        <f t="shared" si="1470"/>
        <v>0</v>
      </c>
      <c r="IK250" s="524">
        <f t="shared" si="1470"/>
        <v>0</v>
      </c>
      <c r="IL250" s="348">
        <f>$H250</f>
        <v>223084.45114999998</v>
      </c>
      <c r="IM250" s="347" t="e">
        <f>IE250/ID250</f>
        <v>#DIV/0!</v>
      </c>
      <c r="IN250" s="515">
        <f>VLOOKUP($G250,'ВМП план'!$A$8:$AS$56,40,0)</f>
        <v>5</v>
      </c>
      <c r="IO250" s="515">
        <f>VLOOKUP($G250,'ВМП план'!$A$8:$AS$56,41,0)</f>
        <v>1115422.25575</v>
      </c>
      <c r="IP250" s="515">
        <f>SUM(IN250/12*9)</f>
        <v>3.75</v>
      </c>
      <c r="IQ250" s="515">
        <f>SUM(IO250/4*1)</f>
        <v>278855.5639375</v>
      </c>
      <c r="IR250" s="524"/>
      <c r="IS250" s="524"/>
      <c r="IT250" s="249"/>
      <c r="IU250" s="249"/>
      <c r="IV250" s="249"/>
      <c r="IW250" s="249"/>
      <c r="IX250" s="524">
        <f t="shared" si="1841"/>
        <v>-3.75</v>
      </c>
      <c r="IY250" s="524">
        <f t="shared" si="1841"/>
        <v>-278855.5639375</v>
      </c>
      <c r="IZ250" s="348">
        <f>$H250</f>
        <v>223084.45114999998</v>
      </c>
      <c r="JA250" s="347" t="e">
        <f>IS250/IR250</f>
        <v>#DIV/0!</v>
      </c>
      <c r="JB250" s="524">
        <f>I250+W250+AK250+AY250+BM250+CA250+CP250+DD250+DR250+EF250+ET250+FH250+FV250+GJ250+GX250+HL250+HZ250+IN250</f>
        <v>132</v>
      </c>
      <c r="JC250" s="526">
        <f>J250+X250+AL250+AZ250+BN250+CB250+CQ250+DE250+DS250+EG250+EU250+FI250+FW250+GK250+GY250+HM250+IA250+IO250</f>
        <v>29447147.551799998</v>
      </c>
      <c r="JD250" s="540">
        <f t="shared" ref="JD250:JE250" si="1943">K250+Y250+AM250+BA250+BO250+CC250+CR250+DF250+DT250+EH250+EV250+FJ250+FX250+GL250+GZ250+HN250+IB250+IP250</f>
        <v>99</v>
      </c>
      <c r="JE250" s="526">
        <f t="shared" si="1943"/>
        <v>21527649.535975002</v>
      </c>
      <c r="JF250" s="524">
        <f t="shared" si="1904"/>
        <v>139</v>
      </c>
      <c r="JG250" s="524">
        <f t="shared" si="1904"/>
        <v>31008738.549999993</v>
      </c>
      <c r="JH250" s="239">
        <f t="shared" si="1904"/>
        <v>10</v>
      </c>
      <c r="JI250" s="239">
        <f t="shared" si="1904"/>
        <v>2230844.5</v>
      </c>
      <c r="JJ250" s="239">
        <f t="shared" si="1626"/>
        <v>149</v>
      </c>
      <c r="JK250" s="239">
        <f t="shared" si="1626"/>
        <v>33239583.049999993</v>
      </c>
      <c r="JL250" s="524">
        <f t="shared" si="1629"/>
        <v>40</v>
      </c>
      <c r="JM250" s="524">
        <f t="shared" si="1629"/>
        <v>9481089.0140249915</v>
      </c>
      <c r="JN250" s="73">
        <f>JF250/JD250</f>
        <v>1.404040404040404</v>
      </c>
      <c r="JO250" s="73">
        <f>JG250/JE250</f>
        <v>1.4404145003466857</v>
      </c>
      <c r="JP250" s="55">
        <f>JC250/JB250</f>
        <v>223084.45114999998</v>
      </c>
      <c r="JQ250" s="55">
        <f>JG250/JF250</f>
        <v>223084.44999999995</v>
      </c>
      <c r="JR250" s="378">
        <f>SUM($JP$250-JQ250)</f>
        <v>1.1500000255182385E-3</v>
      </c>
      <c r="JS250" s="382">
        <f t="shared" ref="JS250:JS251" si="1944">JI250/JH250</f>
        <v>223084.45</v>
      </c>
      <c r="JT250" s="383">
        <f>JP250-JS250</f>
        <v>1.1499999673105776E-3</v>
      </c>
    </row>
    <row r="251" spans="1:283" ht="63.75" hidden="1" x14ac:dyDescent="0.2">
      <c r="A251" s="10">
        <v>1</v>
      </c>
      <c r="B251" s="10">
        <v>1</v>
      </c>
      <c r="C251" s="449" t="s">
        <v>188</v>
      </c>
      <c r="D251" s="428" t="s">
        <v>128</v>
      </c>
      <c r="E251" s="448">
        <v>541</v>
      </c>
      <c r="F251" s="428" t="s">
        <v>187</v>
      </c>
      <c r="G251" s="142">
        <v>35</v>
      </c>
      <c r="H251" s="169">
        <v>223084.45114999998</v>
      </c>
      <c r="I251" s="30"/>
      <c r="J251" s="30"/>
      <c r="K251" s="30"/>
      <c r="L251" s="30"/>
      <c r="M251" s="30">
        <f>VLOOKUP($E251,'факт '!$D$8:$BM$167,3,0)</f>
        <v>0</v>
      </c>
      <c r="N251" s="30">
        <f>VLOOKUP($E251,'факт '!$D$8:$BM$167,4,0)</f>
        <v>0</v>
      </c>
      <c r="O251" s="30">
        <f>VLOOKUP($E251,'факт '!$D$8:$BM$167,5,0)</f>
        <v>0</v>
      </c>
      <c r="P251" s="30">
        <f>VLOOKUP($E251,'факт '!$D$8:$BM$167,6,0)</f>
        <v>0</v>
      </c>
      <c r="Q251" s="30">
        <f>M251+O251</f>
        <v>0</v>
      </c>
      <c r="R251" s="30">
        <f>N251+P251</f>
        <v>0</v>
      </c>
      <c r="S251" s="163">
        <f t="shared" si="1577"/>
        <v>0</v>
      </c>
      <c r="T251" s="163">
        <f t="shared" si="1577"/>
        <v>0</v>
      </c>
      <c r="U251" s="163"/>
      <c r="V251" s="163"/>
      <c r="W251" s="30"/>
      <c r="X251" s="30"/>
      <c r="Y251" s="30"/>
      <c r="Z251" s="30"/>
      <c r="AA251" s="30">
        <f>VLOOKUP($E251,'факт '!$D$8:$BM$167,9,0)</f>
        <v>48</v>
      </c>
      <c r="AB251" s="410">
        <f>VLOOKUP($E251,'факт '!$D$8:$BM$167,10,0)</f>
        <v>10708053.599999998</v>
      </c>
      <c r="AC251" s="30">
        <f>VLOOKUP($E251,'факт '!$D$8:$BM$167,11,0)</f>
        <v>2</v>
      </c>
      <c r="AD251" s="30">
        <f>VLOOKUP($E251,'факт '!$D$8:$BM$167,12,0)</f>
        <v>446168.9</v>
      </c>
      <c r="AE251" s="30">
        <f>AA251+AC251</f>
        <v>50</v>
      </c>
      <c r="AF251" s="30">
        <f>AB251+AD251</f>
        <v>11154222.499999998</v>
      </c>
      <c r="AG251" s="163">
        <f t="shared" si="1576"/>
        <v>48</v>
      </c>
      <c r="AH251" s="163">
        <f t="shared" si="1576"/>
        <v>10708053.599999998</v>
      </c>
      <c r="AI251" s="347">
        <f>X250/W250</f>
        <v>223084.45114999998</v>
      </c>
      <c r="AJ251" s="347">
        <f t="shared" ref="AJ251" si="1945">AB251/AA251</f>
        <v>223084.44999999995</v>
      </c>
      <c r="AK251" s="323"/>
      <c r="AL251" s="30"/>
      <c r="AM251" s="30"/>
      <c r="AN251" s="30"/>
      <c r="AO251" s="30">
        <f>VLOOKUP($E251,'факт '!$D$8:$BM$167,7,0)</f>
        <v>0</v>
      </c>
      <c r="AP251" s="30">
        <f>VLOOKUP($E251,'факт '!$D$8:$BM$167,8,0)</f>
        <v>0</v>
      </c>
      <c r="AQ251" s="30"/>
      <c r="AR251" s="30"/>
      <c r="AS251" s="30">
        <f>AO251+AQ251</f>
        <v>0</v>
      </c>
      <c r="AT251" s="30">
        <f>AP251+AR251</f>
        <v>0</v>
      </c>
      <c r="AU251" s="163">
        <f t="shared" si="1578"/>
        <v>0</v>
      </c>
      <c r="AV251" s="163">
        <f t="shared" si="1578"/>
        <v>0</v>
      </c>
      <c r="AW251" s="163"/>
      <c r="AX251" s="163"/>
      <c r="AY251" s="30"/>
      <c r="AZ251" s="30"/>
      <c r="BA251" s="30"/>
      <c r="BB251" s="30"/>
      <c r="BC251" s="30">
        <f>VLOOKUP($E251,'факт '!$D$8:$BM$167,13,0)</f>
        <v>0</v>
      </c>
      <c r="BD251" s="30">
        <f>VLOOKUP($E251,'факт '!$D$8:$BM$167,14,0)</f>
        <v>0</v>
      </c>
      <c r="BE251" s="30"/>
      <c r="BF251" s="30"/>
      <c r="BG251" s="30">
        <f>BC251+BE251</f>
        <v>0</v>
      </c>
      <c r="BH251" s="30">
        <f>BD251+BF251</f>
        <v>0</v>
      </c>
      <c r="BI251" s="163">
        <f t="shared" si="1574"/>
        <v>0</v>
      </c>
      <c r="BJ251" s="163">
        <f t="shared" si="1574"/>
        <v>0</v>
      </c>
      <c r="BK251" s="163"/>
      <c r="BL251" s="163"/>
      <c r="BM251" s="30"/>
      <c r="BN251" s="30"/>
      <c r="BO251" s="30"/>
      <c r="BP251" s="30"/>
      <c r="BQ251" s="30">
        <f>VLOOKUP($E251,'факт '!$D$8:$BM$167,17,0)</f>
        <v>21</v>
      </c>
      <c r="BR251" s="30">
        <f>VLOOKUP($E251,'факт '!$D$8:$BM$167,18,0)</f>
        <v>4684773.450000002</v>
      </c>
      <c r="BS251" s="30">
        <f>VLOOKUP($E251,'факт '!$D$8:$BM$167,19,0)</f>
        <v>0</v>
      </c>
      <c r="BT251" s="30">
        <f>VLOOKUP($E251,'факт '!$D$8:$BM$167,20,0)</f>
        <v>0</v>
      </c>
      <c r="BU251" s="30">
        <f>BQ251+BS251</f>
        <v>21</v>
      </c>
      <c r="BV251" s="30">
        <f>BR251+BT251</f>
        <v>4684773.450000002</v>
      </c>
      <c r="BW251" s="163">
        <f t="shared" si="1579"/>
        <v>21</v>
      </c>
      <c r="BX251" s="163">
        <f t="shared" si="1579"/>
        <v>4684773.450000002</v>
      </c>
      <c r="BY251" s="163">
        <v>223084.45114999998</v>
      </c>
      <c r="BZ251" s="347">
        <f>BR251/BQ251</f>
        <v>223084.4500000001</v>
      </c>
      <c r="CA251" s="30"/>
      <c r="CB251" s="30"/>
      <c r="CC251" s="30"/>
      <c r="CD251" s="30"/>
      <c r="CE251" s="30">
        <f>VLOOKUP($E251,'факт '!$D$8:$BM$167,21,0)</f>
        <v>0</v>
      </c>
      <c r="CF251" s="30">
        <f>VLOOKUP($E251,'факт '!$D$8:$BM$167,22,0)</f>
        <v>0</v>
      </c>
      <c r="CG251" s="30">
        <f>VLOOKUP($E251,'факт '!$D$8:$BM$167,23,0)</f>
        <v>2</v>
      </c>
      <c r="CH251" s="30">
        <f>VLOOKUP($E251,'факт '!$D$8:$BM$167,24,0)</f>
        <v>446168.9</v>
      </c>
      <c r="CI251" s="30">
        <f>CE251+CG251</f>
        <v>2</v>
      </c>
      <c r="CJ251" s="30">
        <f>CF251+CH251</f>
        <v>446168.9</v>
      </c>
      <c r="CK251" s="163">
        <f t="shared" si="1580"/>
        <v>0</v>
      </c>
      <c r="CL251" s="163">
        <f t="shared" si="1580"/>
        <v>0</v>
      </c>
      <c r="CM251" s="163"/>
      <c r="CN251" s="163"/>
      <c r="CO251" s="347">
        <f>CJ251/CI251</f>
        <v>223084.45</v>
      </c>
      <c r="CP251" s="30"/>
      <c r="CQ251" s="30"/>
      <c r="CR251" s="30"/>
      <c r="CS251" s="30"/>
      <c r="CT251" s="30">
        <f>VLOOKUP($E251,'факт '!$D$8:$BM$167,25,0)</f>
        <v>0</v>
      </c>
      <c r="CU251" s="30">
        <f>VLOOKUP($E251,'факт '!$D$8:$BM$167,26,0)</f>
        <v>0</v>
      </c>
      <c r="CV251" s="30">
        <f>VLOOKUP($E251,'факт '!$D$8:$BM$167,27,0)</f>
        <v>0</v>
      </c>
      <c r="CW251" s="30">
        <f>VLOOKUP($E251,'факт '!$D$8:$BM$167,28,0)</f>
        <v>0</v>
      </c>
      <c r="CX251" s="30">
        <f>CT251+CV251</f>
        <v>0</v>
      </c>
      <c r="CY251" s="30">
        <f>CU251+CW251</f>
        <v>0</v>
      </c>
      <c r="CZ251" s="163">
        <f t="shared" si="1465"/>
        <v>0</v>
      </c>
      <c r="DA251" s="163">
        <f t="shared" si="1465"/>
        <v>0</v>
      </c>
      <c r="DB251" s="163"/>
      <c r="DC251" s="163"/>
      <c r="DD251" s="30"/>
      <c r="DE251" s="30"/>
      <c r="DF251" s="30"/>
      <c r="DG251" s="30"/>
      <c r="DH251" s="30">
        <f>VLOOKUP($E251,'факт '!$D$8:$BM$167,29,0)</f>
        <v>0</v>
      </c>
      <c r="DI251" s="30">
        <f>VLOOKUP($E251,'факт '!$D$8:$BM$167,30,0)</f>
        <v>0</v>
      </c>
      <c r="DJ251" s="30">
        <f>VLOOKUP($E251,'факт '!$D$8:$BM$167,31,0)</f>
        <v>0</v>
      </c>
      <c r="DK251" s="30">
        <f>VLOOKUP($E251,'факт '!$D$8:$BM$167,32,0)</f>
        <v>0</v>
      </c>
      <c r="DL251" s="30">
        <f>DH251+DJ251</f>
        <v>0</v>
      </c>
      <c r="DM251" s="30">
        <f>DI251+DK251</f>
        <v>0</v>
      </c>
      <c r="DN251" s="163">
        <f t="shared" si="1466"/>
        <v>0</v>
      </c>
      <c r="DO251" s="163">
        <f t="shared" si="1466"/>
        <v>0</v>
      </c>
      <c r="DP251" s="163"/>
      <c r="DQ251" s="163"/>
      <c r="DR251" s="30"/>
      <c r="DS251" s="30"/>
      <c r="DT251" s="30"/>
      <c r="DU251" s="30"/>
      <c r="DV251" s="30">
        <f>VLOOKUP($E251,'факт '!$D$8:$BM$167,33,0)</f>
        <v>0</v>
      </c>
      <c r="DW251" s="30">
        <f>VLOOKUP($E251,'факт '!$D$8:$BM$167,34,0)</f>
        <v>0</v>
      </c>
      <c r="DX251" s="30">
        <f>VLOOKUP($E251,'факт '!$D$8:$BM$167,35,0)</f>
        <v>0</v>
      </c>
      <c r="DY251" s="30">
        <f>VLOOKUP($E251,'факт '!$D$8:$BM$167,36,0)</f>
        <v>0</v>
      </c>
      <c r="DZ251" s="30">
        <f>DV251+DX251</f>
        <v>0</v>
      </c>
      <c r="EA251" s="30">
        <f>DW251+DY251</f>
        <v>0</v>
      </c>
      <c r="EB251" s="163">
        <f t="shared" si="1581"/>
        <v>0</v>
      </c>
      <c r="EC251" s="163">
        <f t="shared" si="1581"/>
        <v>0</v>
      </c>
      <c r="ED251" s="163"/>
      <c r="EE251" s="163"/>
      <c r="EF251" s="30"/>
      <c r="EG251" s="30"/>
      <c r="EH251" s="30"/>
      <c r="EI251" s="30"/>
      <c r="EJ251" s="30">
        <f>VLOOKUP($E251,'факт '!$D$8:$BM$167,15,0)</f>
        <v>0</v>
      </c>
      <c r="EK251" s="30">
        <f>VLOOKUP($E251,'факт '!$D$8:$BM$167,16,0)</f>
        <v>0</v>
      </c>
      <c r="EL251" s="30"/>
      <c r="EM251" s="30"/>
      <c r="EN251" s="30">
        <f>EJ251+EL251</f>
        <v>0</v>
      </c>
      <c r="EO251" s="30">
        <f>EK251+EM251</f>
        <v>0</v>
      </c>
      <c r="EP251" s="163">
        <f t="shared" si="1582"/>
        <v>0</v>
      </c>
      <c r="EQ251" s="163">
        <f t="shared" si="1582"/>
        <v>0</v>
      </c>
      <c r="ER251" s="163"/>
      <c r="ES251" s="163"/>
      <c r="ET251" s="30"/>
      <c r="EU251" s="30"/>
      <c r="EV251" s="30"/>
      <c r="EW251" s="30"/>
      <c r="EX251" s="30">
        <f>VLOOKUP($E251,'факт '!$D$8:$BM$167,37,0)</f>
        <v>0</v>
      </c>
      <c r="EY251" s="30">
        <f>VLOOKUP($E251,'факт '!$D$8:$BM$167,38,0)</f>
        <v>0</v>
      </c>
      <c r="EZ251" s="30">
        <f>VLOOKUP($E251,'факт '!$D$8:$BM$167,39,0)</f>
        <v>0</v>
      </c>
      <c r="FA251" s="30">
        <f>VLOOKUP($E251,'факт '!$D$8:$BM$167,40,0)</f>
        <v>0</v>
      </c>
      <c r="FB251" s="30">
        <f>EX251+EZ251</f>
        <v>0</v>
      </c>
      <c r="FC251" s="30">
        <f>EY251+FA251</f>
        <v>0</v>
      </c>
      <c r="FD251" s="163">
        <f t="shared" si="1583"/>
        <v>0</v>
      </c>
      <c r="FE251" s="163">
        <f t="shared" si="1583"/>
        <v>0</v>
      </c>
      <c r="FF251" s="163"/>
      <c r="FG251" s="163"/>
      <c r="FH251" s="30"/>
      <c r="FI251" s="30"/>
      <c r="FJ251" s="30"/>
      <c r="FK251" s="30"/>
      <c r="FL251" s="30">
        <f>VLOOKUP($E251,'факт '!$D$8:$BM$167,45,0)</f>
        <v>55</v>
      </c>
      <c r="FM251" s="30">
        <f>VLOOKUP($E251,'факт '!$D$8:$BM$167,46,0)</f>
        <v>12269644.749999993</v>
      </c>
      <c r="FN251" s="30">
        <f>VLOOKUP($E251,'факт '!$D$8:$BM$167,47,0)</f>
        <v>6</v>
      </c>
      <c r="FO251" s="30">
        <f>VLOOKUP($E251,'факт '!$D$8:$BM$167,48,0)</f>
        <v>1338506.7</v>
      </c>
      <c r="FP251" s="30">
        <f>FL251+FN251</f>
        <v>61</v>
      </c>
      <c r="FQ251" s="30">
        <f>FM251+FO251</f>
        <v>13608151.449999992</v>
      </c>
      <c r="FR251" s="163">
        <f t="shared" si="1584"/>
        <v>55</v>
      </c>
      <c r="FS251" s="163">
        <f t="shared" si="1584"/>
        <v>12269644.749999993</v>
      </c>
      <c r="FT251" s="163"/>
      <c r="FU251" s="347">
        <f>FM251/FL251</f>
        <v>223084.44999999987</v>
      </c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163">
        <f t="shared" si="1467"/>
        <v>0</v>
      </c>
      <c r="GG251" s="163">
        <f t="shared" si="1467"/>
        <v>0</v>
      </c>
      <c r="GH251" s="163"/>
      <c r="GI251" s="163"/>
      <c r="GJ251" s="30"/>
      <c r="GK251" s="30"/>
      <c r="GL251" s="30"/>
      <c r="GM251" s="30"/>
      <c r="GN251" s="30">
        <f>VLOOKUP($E251,'факт '!$D$8:$BM$167,41,0)</f>
        <v>0</v>
      </c>
      <c r="GO251" s="30">
        <f>VLOOKUP($E251,'факт '!$D$8:$BM$167,42,0)</f>
        <v>0</v>
      </c>
      <c r="GP251" s="30">
        <f>VLOOKUP($E251,'факт '!$D$8:$BM$167,43,0)</f>
        <v>0</v>
      </c>
      <c r="GQ251" s="30">
        <f>VLOOKUP($E251,'факт '!$D$8:$BM$167,44,0)</f>
        <v>0</v>
      </c>
      <c r="GR251" s="30">
        <f>GN251+GP251</f>
        <v>0</v>
      </c>
      <c r="GS251" s="30">
        <f>GO251+GQ251</f>
        <v>0</v>
      </c>
      <c r="GT251" s="163">
        <f t="shared" si="1585"/>
        <v>0</v>
      </c>
      <c r="GU251" s="163">
        <f t="shared" si="1585"/>
        <v>0</v>
      </c>
      <c r="GV251" s="163"/>
      <c r="GW251" s="163"/>
      <c r="GX251" s="30"/>
      <c r="GY251" s="30"/>
      <c r="GZ251" s="30"/>
      <c r="HA251" s="30"/>
      <c r="HB251" s="30">
        <f>VLOOKUP($E251,'факт '!$D$8:$BM$167,49,0)</f>
        <v>0</v>
      </c>
      <c r="HC251" s="30">
        <f>VLOOKUP($E251,'факт '!$D$8:$BM$167,50,0)</f>
        <v>0</v>
      </c>
      <c r="HD251" s="30"/>
      <c r="HE251" s="30"/>
      <c r="HF251" s="30">
        <f>HB251+HD251</f>
        <v>0</v>
      </c>
      <c r="HG251" s="30">
        <f>HC251+HE251</f>
        <v>0</v>
      </c>
      <c r="HH251" s="163">
        <f t="shared" si="1468"/>
        <v>0</v>
      </c>
      <c r="HI251" s="163">
        <f t="shared" si="1468"/>
        <v>0</v>
      </c>
      <c r="HJ251" s="163"/>
      <c r="HK251" s="163"/>
      <c r="HL251" s="30"/>
      <c r="HM251" s="30"/>
      <c r="HN251" s="30"/>
      <c r="HO251" s="30"/>
      <c r="HP251" s="30">
        <f>VLOOKUP($E251,'факт '!$D$8:$BM$167,51,0)</f>
        <v>15</v>
      </c>
      <c r="HQ251" s="30">
        <f>VLOOKUP($E251,'факт '!$D$8:$BM$167,52,0)</f>
        <v>3346266.7500000009</v>
      </c>
      <c r="HR251" s="30"/>
      <c r="HS251" s="30"/>
      <c r="HT251" s="30">
        <f>HP251+HR251</f>
        <v>15</v>
      </c>
      <c r="HU251" s="30">
        <f>HQ251+HS251</f>
        <v>3346266.7500000009</v>
      </c>
      <c r="HV251" s="163">
        <f t="shared" si="1469"/>
        <v>15</v>
      </c>
      <c r="HW251" s="163">
        <f t="shared" si="1469"/>
        <v>3346266.7500000009</v>
      </c>
      <c r="HX251" s="163"/>
      <c r="HY251" s="347">
        <f>HQ251/HP251</f>
        <v>223084.45000000007</v>
      </c>
      <c r="HZ251" s="163"/>
      <c r="IA251" s="163"/>
      <c r="IB251" s="163"/>
      <c r="IC251" s="163"/>
      <c r="ID251" s="30">
        <f>VLOOKUP($E251,'факт '!$D$8:$BM$167,53,0)</f>
        <v>0</v>
      </c>
      <c r="IE251" s="30">
        <f>VLOOKUP($E251,'факт '!$D$8:$BM$167,54,0)</f>
        <v>0</v>
      </c>
      <c r="IF251" s="163"/>
      <c r="IG251" s="163"/>
      <c r="IH251" s="163">
        <f>ID251+IF251</f>
        <v>0</v>
      </c>
      <c r="II251" s="163">
        <f>IE251+IG251</f>
        <v>0</v>
      </c>
      <c r="IJ251" s="163">
        <f t="shared" si="1470"/>
        <v>0</v>
      </c>
      <c r="IK251" s="163">
        <f t="shared" si="1470"/>
        <v>0</v>
      </c>
      <c r="IL251" s="163"/>
      <c r="IM251" s="163"/>
      <c r="IN251" s="163"/>
      <c r="IO251" s="163"/>
      <c r="IP251" s="163"/>
      <c r="IQ251" s="163"/>
      <c r="IR251" s="30">
        <f>VLOOKUP($E251,'факт '!$D$8:$BM$167,53,0)</f>
        <v>0</v>
      </c>
      <c r="IS251" s="30">
        <f>VLOOKUP($E251,'факт '!$D$8:$BM$167,54,0)</f>
        <v>0</v>
      </c>
      <c r="IT251" s="163"/>
      <c r="IU251" s="163"/>
      <c r="IV251" s="163">
        <f>IR251+IT251</f>
        <v>0</v>
      </c>
      <c r="IW251" s="163">
        <f>IS251+IU251</f>
        <v>0</v>
      </c>
      <c r="IX251" s="163">
        <f t="shared" si="1841"/>
        <v>0</v>
      </c>
      <c r="IY251" s="163">
        <f t="shared" si="1841"/>
        <v>0</v>
      </c>
      <c r="IZ251" s="163"/>
      <c r="JA251" s="163"/>
      <c r="JB251" s="170"/>
      <c r="JC251" s="242"/>
      <c r="JD251" s="170"/>
      <c r="JE251" s="170"/>
      <c r="JF251" s="238">
        <f t="shared" si="1904"/>
        <v>139</v>
      </c>
      <c r="JG251" s="238">
        <f t="shared" si="1904"/>
        <v>31008738.549999993</v>
      </c>
      <c r="JH251" s="238">
        <f t="shared" si="1904"/>
        <v>10</v>
      </c>
      <c r="JI251" s="238">
        <f t="shared" si="1904"/>
        <v>2230844.5</v>
      </c>
      <c r="JJ251" s="238">
        <f t="shared" si="1626"/>
        <v>149</v>
      </c>
      <c r="JK251" s="238">
        <f t="shared" si="1626"/>
        <v>33239583.049999993</v>
      </c>
      <c r="JL251" s="238">
        <f t="shared" ref="JL251" si="1946">SUM(JF251-JD251)</f>
        <v>139</v>
      </c>
      <c r="JM251" s="238">
        <f t="shared" si="1629"/>
        <v>31008738.549999993</v>
      </c>
      <c r="JN251" s="48"/>
      <c r="JO251" s="18"/>
      <c r="JP251" s="55"/>
      <c r="JQ251" s="55">
        <f t="shared" ref="JQ251" si="1947">JG251/JF251</f>
        <v>223084.44999999995</v>
      </c>
      <c r="JR251" s="378">
        <f>JQ251-JP250</f>
        <v>-1.1500000255182385E-3</v>
      </c>
      <c r="JS251" s="382">
        <f t="shared" si="1944"/>
        <v>223084.45</v>
      </c>
    </row>
    <row r="252" spans="1:283" ht="12" hidden="1" x14ac:dyDescent="0.2">
      <c r="A252" s="10">
        <v>1</v>
      </c>
      <c r="B252" s="10"/>
      <c r="C252" s="15"/>
      <c r="D252" s="341"/>
      <c r="E252" s="42"/>
      <c r="F252" s="43"/>
      <c r="G252" s="25"/>
      <c r="H252" s="29"/>
      <c r="I252" s="30"/>
      <c r="J252" s="30"/>
      <c r="K252" s="30"/>
      <c r="L252" s="30"/>
      <c r="M252" s="30"/>
      <c r="N252" s="30"/>
      <c r="O252" s="30"/>
      <c r="P252" s="30"/>
      <c r="Q252" s="30">
        <f t="shared" si="1908"/>
        <v>0</v>
      </c>
      <c r="R252" s="30">
        <f t="shared" si="1909"/>
        <v>0</v>
      </c>
      <c r="S252" s="163">
        <f t="shared" si="1577"/>
        <v>0</v>
      </c>
      <c r="T252" s="163">
        <f t="shared" si="1577"/>
        <v>0</v>
      </c>
      <c r="U252" s="163"/>
      <c r="V252" s="163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163">
        <f t="shared" si="1576"/>
        <v>0</v>
      </c>
      <c r="AH252" s="163">
        <f t="shared" si="1576"/>
        <v>0</v>
      </c>
      <c r="AI252" s="163"/>
      <c r="AJ252" s="163"/>
      <c r="AK252" s="30"/>
      <c r="AL252" s="30"/>
      <c r="AM252" s="30"/>
      <c r="AN252" s="30"/>
      <c r="AO252" s="252"/>
      <c r="AP252" s="252"/>
      <c r="AQ252" s="30"/>
      <c r="AR252" s="30"/>
      <c r="AS252" s="30">
        <f t="shared" si="1910"/>
        <v>0</v>
      </c>
      <c r="AT252" s="30">
        <f t="shared" si="1910"/>
        <v>0</v>
      </c>
      <c r="AU252" s="163">
        <f t="shared" si="1578"/>
        <v>0</v>
      </c>
      <c r="AV252" s="163">
        <f t="shared" si="1578"/>
        <v>0</v>
      </c>
      <c r="AW252" s="163"/>
      <c r="AX252" s="163"/>
      <c r="AY252" s="30"/>
      <c r="AZ252" s="30"/>
      <c r="BA252" s="30"/>
      <c r="BB252" s="30"/>
      <c r="BC252" s="252"/>
      <c r="BD252" s="252"/>
      <c r="BE252" s="30"/>
      <c r="BF252" s="30"/>
      <c r="BG252" s="30">
        <f t="shared" si="1911"/>
        <v>0</v>
      </c>
      <c r="BH252" s="30">
        <f t="shared" si="1911"/>
        <v>0</v>
      </c>
      <c r="BI252" s="163">
        <f t="shared" si="1574"/>
        <v>0</v>
      </c>
      <c r="BJ252" s="163">
        <f t="shared" si="1574"/>
        <v>0</v>
      </c>
      <c r="BK252" s="163"/>
      <c r="BL252" s="163"/>
      <c r="BM252" s="30"/>
      <c r="BN252" s="30"/>
      <c r="BO252" s="30"/>
      <c r="BP252" s="30"/>
      <c r="BQ252" s="252"/>
      <c r="BR252" s="252"/>
      <c r="BS252" s="252"/>
      <c r="BT252" s="252"/>
      <c r="BU252" s="30">
        <f t="shared" ref="BU252:BV254" si="1948">SUM(BQ252+BS252)</f>
        <v>0</v>
      </c>
      <c r="BV252" s="30">
        <f t="shared" si="1948"/>
        <v>0</v>
      </c>
      <c r="BW252" s="163">
        <f t="shared" si="1579"/>
        <v>0</v>
      </c>
      <c r="BX252" s="163">
        <f t="shared" si="1579"/>
        <v>0</v>
      </c>
      <c r="BY252" s="163"/>
      <c r="BZ252" s="163"/>
      <c r="CA252" s="30"/>
      <c r="CB252" s="30"/>
      <c r="CC252" s="30"/>
      <c r="CD252" s="30"/>
      <c r="CE252" s="252"/>
      <c r="CF252" s="252"/>
      <c r="CG252" s="30"/>
      <c r="CH252" s="30"/>
      <c r="CI252" s="30">
        <f t="shared" si="1913"/>
        <v>0</v>
      </c>
      <c r="CJ252" s="30">
        <f t="shared" si="1913"/>
        <v>0</v>
      </c>
      <c r="CK252" s="163">
        <f t="shared" si="1580"/>
        <v>0</v>
      </c>
      <c r="CL252" s="163">
        <f t="shared" si="1580"/>
        <v>0</v>
      </c>
      <c r="CM252" s="163"/>
      <c r="CN252" s="163"/>
      <c r="CO252" s="163"/>
      <c r="CP252" s="30"/>
      <c r="CQ252" s="30"/>
      <c r="CR252" s="30"/>
      <c r="CS252" s="30"/>
      <c r="CT252" s="252"/>
      <c r="CU252" s="252"/>
      <c r="CV252" s="30"/>
      <c r="CW252" s="30"/>
      <c r="CX252" s="30">
        <f t="shared" si="1914"/>
        <v>0</v>
      </c>
      <c r="CY252" s="30">
        <f t="shared" si="1914"/>
        <v>0</v>
      </c>
      <c r="CZ252" s="163">
        <f t="shared" si="1465"/>
        <v>0</v>
      </c>
      <c r="DA252" s="163">
        <f t="shared" si="1465"/>
        <v>0</v>
      </c>
      <c r="DB252" s="163"/>
      <c r="DC252" s="163"/>
      <c r="DD252" s="30"/>
      <c r="DE252" s="30"/>
      <c r="DF252" s="30"/>
      <c r="DG252" s="30"/>
      <c r="DH252" s="30"/>
      <c r="DI252" s="30"/>
      <c r="DJ252" s="30"/>
      <c r="DK252" s="30"/>
      <c r="DL252" s="30">
        <f t="shared" si="1915"/>
        <v>0</v>
      </c>
      <c r="DM252" s="30">
        <f t="shared" si="1915"/>
        <v>0</v>
      </c>
      <c r="DN252" s="163">
        <f t="shared" si="1466"/>
        <v>0</v>
      </c>
      <c r="DO252" s="163">
        <f t="shared" si="1466"/>
        <v>0</v>
      </c>
      <c r="DP252" s="163"/>
      <c r="DQ252" s="163"/>
      <c r="DR252" s="30"/>
      <c r="DS252" s="30"/>
      <c r="DT252" s="30"/>
      <c r="DU252" s="30"/>
      <c r="DV252" s="252"/>
      <c r="DW252" s="252"/>
      <c r="DX252" s="30"/>
      <c r="DY252" s="30"/>
      <c r="DZ252" s="30">
        <f t="shared" si="1916"/>
        <v>0</v>
      </c>
      <c r="EA252" s="30">
        <f t="shared" si="1916"/>
        <v>0</v>
      </c>
      <c r="EB252" s="163">
        <f t="shared" si="1581"/>
        <v>0</v>
      </c>
      <c r="EC252" s="163">
        <f t="shared" si="1581"/>
        <v>0</v>
      </c>
      <c r="ED252" s="163"/>
      <c r="EE252" s="163"/>
      <c r="EF252" s="30"/>
      <c r="EG252" s="30"/>
      <c r="EH252" s="30"/>
      <c r="EI252" s="30"/>
      <c r="EJ252" s="252"/>
      <c r="EK252" s="252"/>
      <c r="EL252" s="30"/>
      <c r="EM252" s="30"/>
      <c r="EN252" s="30">
        <f t="shared" si="1917"/>
        <v>0</v>
      </c>
      <c r="EO252" s="30">
        <f t="shared" si="1917"/>
        <v>0</v>
      </c>
      <c r="EP252" s="163">
        <f t="shared" si="1582"/>
        <v>0</v>
      </c>
      <c r="EQ252" s="163">
        <f t="shared" si="1582"/>
        <v>0</v>
      </c>
      <c r="ER252" s="163"/>
      <c r="ES252" s="163"/>
      <c r="ET252" s="30"/>
      <c r="EU252" s="30"/>
      <c r="EV252" s="30"/>
      <c r="EW252" s="30"/>
      <c r="EX252" s="252"/>
      <c r="EY252" s="252"/>
      <c r="EZ252" s="30"/>
      <c r="FA252" s="30"/>
      <c r="FB252" s="30">
        <f t="shared" si="1918"/>
        <v>0</v>
      </c>
      <c r="FC252" s="30">
        <f t="shared" si="1918"/>
        <v>0</v>
      </c>
      <c r="FD252" s="163">
        <f t="shared" si="1583"/>
        <v>0</v>
      </c>
      <c r="FE252" s="163">
        <f t="shared" si="1583"/>
        <v>0</v>
      </c>
      <c r="FF252" s="163"/>
      <c r="FG252" s="163"/>
      <c r="FH252" s="30"/>
      <c r="FI252" s="30"/>
      <c r="FJ252" s="30"/>
      <c r="FK252" s="30"/>
      <c r="FL252" s="252"/>
      <c r="FM252" s="252"/>
      <c r="FN252" s="30"/>
      <c r="FO252" s="30"/>
      <c r="FP252" s="30">
        <f t="shared" si="1919"/>
        <v>0</v>
      </c>
      <c r="FQ252" s="30">
        <f t="shared" si="1919"/>
        <v>0</v>
      </c>
      <c r="FR252" s="163">
        <f t="shared" si="1584"/>
        <v>0</v>
      </c>
      <c r="FS252" s="163">
        <f t="shared" si="1584"/>
        <v>0</v>
      </c>
      <c r="FT252" s="163"/>
      <c r="FU252" s="163"/>
      <c r="FV252" s="30"/>
      <c r="FW252" s="30"/>
      <c r="FX252" s="30"/>
      <c r="FY252" s="30"/>
      <c r="FZ252" s="252"/>
      <c r="GA252" s="252"/>
      <c r="GB252" s="30"/>
      <c r="GC252" s="30"/>
      <c r="GD252" s="30">
        <f t="shared" si="1906"/>
        <v>0</v>
      </c>
      <c r="GE252" s="30">
        <f t="shared" si="1907"/>
        <v>0</v>
      </c>
      <c r="GF252" s="163">
        <f t="shared" si="1467"/>
        <v>0</v>
      </c>
      <c r="GG252" s="163">
        <f t="shared" si="1467"/>
        <v>0</v>
      </c>
      <c r="GH252" s="163"/>
      <c r="GI252" s="163"/>
      <c r="GJ252" s="30"/>
      <c r="GK252" s="30"/>
      <c r="GL252" s="30"/>
      <c r="GM252" s="30"/>
      <c r="GN252" s="252"/>
      <c r="GO252" s="252"/>
      <c r="GP252" s="30"/>
      <c r="GQ252" s="30"/>
      <c r="GR252" s="30">
        <f t="shared" si="1920"/>
        <v>0</v>
      </c>
      <c r="GS252" s="30">
        <f t="shared" si="1920"/>
        <v>0</v>
      </c>
      <c r="GT252" s="163">
        <f t="shared" si="1585"/>
        <v>0</v>
      </c>
      <c r="GU252" s="163">
        <f t="shared" si="1585"/>
        <v>0</v>
      </c>
      <c r="GV252" s="163"/>
      <c r="GW252" s="163"/>
      <c r="GX252" s="30"/>
      <c r="GY252" s="30"/>
      <c r="GZ252" s="30"/>
      <c r="HA252" s="30"/>
      <c r="HB252" s="252"/>
      <c r="HC252" s="252"/>
      <c r="HD252" s="30"/>
      <c r="HE252" s="30"/>
      <c r="HF252" s="30">
        <f t="shared" si="1921"/>
        <v>0</v>
      </c>
      <c r="HG252" s="30">
        <f t="shared" si="1921"/>
        <v>0</v>
      </c>
      <c r="HH252" s="163">
        <f t="shared" si="1468"/>
        <v>0</v>
      </c>
      <c r="HI252" s="163">
        <f t="shared" si="1468"/>
        <v>0</v>
      </c>
      <c r="HJ252" s="163"/>
      <c r="HK252" s="163"/>
      <c r="HL252" s="30"/>
      <c r="HM252" s="30"/>
      <c r="HN252" s="30"/>
      <c r="HO252" s="30"/>
      <c r="HP252" s="252"/>
      <c r="HQ252" s="252"/>
      <c r="HR252" s="30"/>
      <c r="HS252" s="30"/>
      <c r="HT252" s="30">
        <f t="shared" si="1922"/>
        <v>0</v>
      </c>
      <c r="HU252" s="30">
        <f t="shared" si="1922"/>
        <v>0</v>
      </c>
      <c r="HV252" s="163">
        <f t="shared" si="1469"/>
        <v>0</v>
      </c>
      <c r="HW252" s="163">
        <f t="shared" si="1469"/>
        <v>0</v>
      </c>
      <c r="HX252" s="163"/>
      <c r="HY252" s="163"/>
      <c r="HZ252" s="163"/>
      <c r="IA252" s="163"/>
      <c r="IB252" s="163"/>
      <c r="IC252" s="163"/>
      <c r="ID252" s="254"/>
      <c r="IE252" s="254"/>
      <c r="IF252" s="163"/>
      <c r="IG252" s="163"/>
      <c r="IH252" s="163"/>
      <c r="II252" s="163"/>
      <c r="IJ252" s="163">
        <f t="shared" si="1470"/>
        <v>0</v>
      </c>
      <c r="IK252" s="163">
        <f t="shared" si="1470"/>
        <v>0</v>
      </c>
      <c r="IL252" s="163"/>
      <c r="IM252" s="163"/>
      <c r="IN252" s="163"/>
      <c r="IO252" s="163"/>
      <c r="IP252" s="163"/>
      <c r="IQ252" s="163"/>
      <c r="IR252" s="254"/>
      <c r="IS252" s="254"/>
      <c r="IT252" s="163"/>
      <c r="IU252" s="163"/>
      <c r="IV252" s="163"/>
      <c r="IW252" s="163"/>
      <c r="IX252" s="163">
        <f t="shared" si="1841"/>
        <v>0</v>
      </c>
      <c r="IY252" s="163">
        <f t="shared" si="1841"/>
        <v>0</v>
      </c>
      <c r="IZ252" s="163"/>
      <c r="JA252" s="163"/>
      <c r="JB252" s="170"/>
      <c r="JC252" s="242"/>
      <c r="JD252" s="170"/>
      <c r="JE252" s="170"/>
      <c r="JF252" s="238">
        <f t="shared" si="1904"/>
        <v>0</v>
      </c>
      <c r="JG252" s="238">
        <f t="shared" si="1904"/>
        <v>0</v>
      </c>
      <c r="JH252" s="238">
        <f t="shared" si="1904"/>
        <v>0</v>
      </c>
      <c r="JI252" s="238">
        <f t="shared" si="1904"/>
        <v>0</v>
      </c>
      <c r="JJ252" s="238">
        <f t="shared" si="1626"/>
        <v>0</v>
      </c>
      <c r="JK252" s="238">
        <f t="shared" si="1626"/>
        <v>0</v>
      </c>
      <c r="JL252" s="238">
        <f t="shared" si="1629"/>
        <v>0</v>
      </c>
      <c r="JM252" s="238">
        <f t="shared" si="1629"/>
        <v>0</v>
      </c>
      <c r="JN252" s="48"/>
      <c r="JO252" s="18"/>
      <c r="JP252" s="55"/>
      <c r="JQ252" s="55"/>
      <c r="JR252" s="158"/>
    </row>
    <row r="253" spans="1:283" ht="12" hidden="1" x14ac:dyDescent="0.2">
      <c r="A253" s="10">
        <v>1</v>
      </c>
      <c r="B253" s="10"/>
      <c r="C253" s="15"/>
      <c r="D253" s="341"/>
      <c r="E253" s="42"/>
      <c r="F253" s="43"/>
      <c r="G253" s="25"/>
      <c r="H253" s="29"/>
      <c r="I253" s="30"/>
      <c r="J253" s="30"/>
      <c r="K253" s="30"/>
      <c r="L253" s="30"/>
      <c r="M253" s="30"/>
      <c r="N253" s="30"/>
      <c r="O253" s="30"/>
      <c r="P253" s="30"/>
      <c r="Q253" s="30">
        <f t="shared" si="1908"/>
        <v>0</v>
      </c>
      <c r="R253" s="30">
        <f t="shared" si="1909"/>
        <v>0</v>
      </c>
      <c r="S253" s="163">
        <f t="shared" si="1577"/>
        <v>0</v>
      </c>
      <c r="T253" s="163">
        <f t="shared" si="1577"/>
        <v>0</v>
      </c>
      <c r="U253" s="163"/>
      <c r="V253" s="163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163">
        <f t="shared" si="1576"/>
        <v>0</v>
      </c>
      <c r="AH253" s="163">
        <f t="shared" si="1576"/>
        <v>0</v>
      </c>
      <c r="AI253" s="163"/>
      <c r="AJ253" s="163"/>
      <c r="AK253" s="30"/>
      <c r="AL253" s="30"/>
      <c r="AM253" s="30"/>
      <c r="AN253" s="30"/>
      <c r="AO253" s="252"/>
      <c r="AP253" s="252"/>
      <c r="AQ253" s="30"/>
      <c r="AR253" s="30"/>
      <c r="AS253" s="30">
        <f t="shared" si="1910"/>
        <v>0</v>
      </c>
      <c r="AT253" s="30">
        <f t="shared" si="1910"/>
        <v>0</v>
      </c>
      <c r="AU253" s="163">
        <f t="shared" si="1578"/>
        <v>0</v>
      </c>
      <c r="AV253" s="163">
        <f t="shared" si="1578"/>
        <v>0</v>
      </c>
      <c r="AW253" s="163"/>
      <c r="AX253" s="163"/>
      <c r="AY253" s="30"/>
      <c r="AZ253" s="30"/>
      <c r="BA253" s="30"/>
      <c r="BB253" s="30"/>
      <c r="BC253" s="252"/>
      <c r="BD253" s="252"/>
      <c r="BE253" s="30"/>
      <c r="BF253" s="30"/>
      <c r="BG253" s="30">
        <f t="shared" si="1911"/>
        <v>0</v>
      </c>
      <c r="BH253" s="30">
        <f t="shared" si="1911"/>
        <v>0</v>
      </c>
      <c r="BI253" s="163">
        <f t="shared" si="1574"/>
        <v>0</v>
      </c>
      <c r="BJ253" s="163">
        <f t="shared" si="1574"/>
        <v>0</v>
      </c>
      <c r="BK253" s="163"/>
      <c r="BL253" s="163"/>
      <c r="BM253" s="30"/>
      <c r="BN253" s="30"/>
      <c r="BO253" s="30"/>
      <c r="BP253" s="30"/>
      <c r="BQ253" s="252"/>
      <c r="BR253" s="252"/>
      <c r="BS253" s="252"/>
      <c r="BT253" s="252"/>
      <c r="BU253" s="30">
        <f t="shared" si="1948"/>
        <v>0</v>
      </c>
      <c r="BV253" s="30">
        <f t="shared" si="1948"/>
        <v>0</v>
      </c>
      <c r="BW253" s="163">
        <f t="shared" si="1579"/>
        <v>0</v>
      </c>
      <c r="BX253" s="163">
        <f t="shared" si="1579"/>
        <v>0</v>
      </c>
      <c r="BY253" s="163"/>
      <c r="BZ253" s="163"/>
      <c r="CA253" s="30"/>
      <c r="CB253" s="30"/>
      <c r="CC253" s="30"/>
      <c r="CD253" s="30"/>
      <c r="CE253" s="252"/>
      <c r="CF253" s="252"/>
      <c r="CG253" s="30"/>
      <c r="CH253" s="30"/>
      <c r="CI253" s="30">
        <f t="shared" si="1913"/>
        <v>0</v>
      </c>
      <c r="CJ253" s="30">
        <f t="shared" si="1913"/>
        <v>0</v>
      </c>
      <c r="CK253" s="163">
        <f t="shared" si="1580"/>
        <v>0</v>
      </c>
      <c r="CL253" s="163">
        <f t="shared" si="1580"/>
        <v>0</v>
      </c>
      <c r="CM253" s="163"/>
      <c r="CN253" s="163"/>
      <c r="CO253" s="163"/>
      <c r="CP253" s="30"/>
      <c r="CQ253" s="30"/>
      <c r="CR253" s="30"/>
      <c r="CS253" s="30"/>
      <c r="CT253" s="252"/>
      <c r="CU253" s="252"/>
      <c r="CV253" s="30"/>
      <c r="CW253" s="30"/>
      <c r="CX253" s="30">
        <f t="shared" si="1914"/>
        <v>0</v>
      </c>
      <c r="CY253" s="30">
        <f t="shared" si="1914"/>
        <v>0</v>
      </c>
      <c r="CZ253" s="163">
        <f t="shared" si="1465"/>
        <v>0</v>
      </c>
      <c r="DA253" s="163">
        <f t="shared" si="1465"/>
        <v>0</v>
      </c>
      <c r="DB253" s="163"/>
      <c r="DC253" s="163"/>
      <c r="DD253" s="30"/>
      <c r="DE253" s="30"/>
      <c r="DF253" s="30"/>
      <c r="DG253" s="30"/>
      <c r="DH253" s="30"/>
      <c r="DI253" s="30"/>
      <c r="DJ253" s="30"/>
      <c r="DK253" s="30"/>
      <c r="DL253" s="30">
        <f t="shared" si="1915"/>
        <v>0</v>
      </c>
      <c r="DM253" s="30">
        <f t="shared" si="1915"/>
        <v>0</v>
      </c>
      <c r="DN253" s="163">
        <f t="shared" si="1466"/>
        <v>0</v>
      </c>
      <c r="DO253" s="163">
        <f t="shared" si="1466"/>
        <v>0</v>
      </c>
      <c r="DP253" s="163"/>
      <c r="DQ253" s="163"/>
      <c r="DR253" s="30"/>
      <c r="DS253" s="30"/>
      <c r="DT253" s="30"/>
      <c r="DU253" s="30"/>
      <c r="DV253" s="252"/>
      <c r="DW253" s="252"/>
      <c r="DX253" s="30"/>
      <c r="DY253" s="30"/>
      <c r="DZ253" s="30">
        <f t="shared" si="1916"/>
        <v>0</v>
      </c>
      <c r="EA253" s="30">
        <f t="shared" si="1916"/>
        <v>0</v>
      </c>
      <c r="EB253" s="163">
        <f t="shared" si="1581"/>
        <v>0</v>
      </c>
      <c r="EC253" s="163">
        <f t="shared" si="1581"/>
        <v>0</v>
      </c>
      <c r="ED253" s="163"/>
      <c r="EE253" s="163"/>
      <c r="EF253" s="30"/>
      <c r="EG253" s="30"/>
      <c r="EH253" s="30"/>
      <c r="EI253" s="30"/>
      <c r="EJ253" s="252"/>
      <c r="EK253" s="252"/>
      <c r="EL253" s="30"/>
      <c r="EM253" s="30"/>
      <c r="EN253" s="30">
        <f t="shared" si="1917"/>
        <v>0</v>
      </c>
      <c r="EO253" s="30">
        <f t="shared" si="1917"/>
        <v>0</v>
      </c>
      <c r="EP253" s="163">
        <f t="shared" si="1582"/>
        <v>0</v>
      </c>
      <c r="EQ253" s="163">
        <f t="shared" si="1582"/>
        <v>0</v>
      </c>
      <c r="ER253" s="163"/>
      <c r="ES253" s="163"/>
      <c r="ET253" s="30"/>
      <c r="EU253" s="30"/>
      <c r="EV253" s="30"/>
      <c r="EW253" s="30"/>
      <c r="EX253" s="252"/>
      <c r="EY253" s="252"/>
      <c r="EZ253" s="30"/>
      <c r="FA253" s="30"/>
      <c r="FB253" s="30">
        <f t="shared" si="1918"/>
        <v>0</v>
      </c>
      <c r="FC253" s="30">
        <f t="shared" si="1918"/>
        <v>0</v>
      </c>
      <c r="FD253" s="163">
        <f t="shared" si="1583"/>
        <v>0</v>
      </c>
      <c r="FE253" s="163">
        <f t="shared" si="1583"/>
        <v>0</v>
      </c>
      <c r="FF253" s="163"/>
      <c r="FG253" s="163"/>
      <c r="FH253" s="30"/>
      <c r="FI253" s="30"/>
      <c r="FJ253" s="30"/>
      <c r="FK253" s="30"/>
      <c r="FL253" s="252"/>
      <c r="FM253" s="252"/>
      <c r="FN253" s="30"/>
      <c r="FO253" s="30"/>
      <c r="FP253" s="30">
        <f t="shared" si="1919"/>
        <v>0</v>
      </c>
      <c r="FQ253" s="30">
        <f t="shared" si="1919"/>
        <v>0</v>
      </c>
      <c r="FR253" s="163">
        <f t="shared" si="1584"/>
        <v>0</v>
      </c>
      <c r="FS253" s="163">
        <f t="shared" si="1584"/>
        <v>0</v>
      </c>
      <c r="FT253" s="163"/>
      <c r="FU253" s="163"/>
      <c r="FV253" s="30"/>
      <c r="FW253" s="30"/>
      <c r="FX253" s="30"/>
      <c r="FY253" s="30"/>
      <c r="FZ253" s="252"/>
      <c r="GA253" s="252"/>
      <c r="GB253" s="30"/>
      <c r="GC253" s="30"/>
      <c r="GD253" s="30">
        <f t="shared" si="1906"/>
        <v>0</v>
      </c>
      <c r="GE253" s="30">
        <f t="shared" si="1907"/>
        <v>0</v>
      </c>
      <c r="GF253" s="163">
        <f t="shared" si="1467"/>
        <v>0</v>
      </c>
      <c r="GG253" s="163">
        <f t="shared" si="1467"/>
        <v>0</v>
      </c>
      <c r="GH253" s="163"/>
      <c r="GI253" s="163"/>
      <c r="GJ253" s="30"/>
      <c r="GK253" s="30"/>
      <c r="GL253" s="30"/>
      <c r="GM253" s="30"/>
      <c r="GN253" s="252"/>
      <c r="GO253" s="252"/>
      <c r="GP253" s="30"/>
      <c r="GQ253" s="30"/>
      <c r="GR253" s="30">
        <f t="shared" si="1920"/>
        <v>0</v>
      </c>
      <c r="GS253" s="30">
        <f t="shared" si="1920"/>
        <v>0</v>
      </c>
      <c r="GT253" s="163">
        <f t="shared" si="1585"/>
        <v>0</v>
      </c>
      <c r="GU253" s="163">
        <f t="shared" si="1585"/>
        <v>0</v>
      </c>
      <c r="GV253" s="163"/>
      <c r="GW253" s="163"/>
      <c r="GX253" s="30"/>
      <c r="GY253" s="30"/>
      <c r="GZ253" s="30"/>
      <c r="HA253" s="30"/>
      <c r="HB253" s="252"/>
      <c r="HC253" s="252"/>
      <c r="HD253" s="30"/>
      <c r="HE253" s="30"/>
      <c r="HF253" s="30">
        <f t="shared" si="1921"/>
        <v>0</v>
      </c>
      <c r="HG253" s="30">
        <f t="shared" si="1921"/>
        <v>0</v>
      </c>
      <c r="HH253" s="163">
        <f t="shared" si="1468"/>
        <v>0</v>
      </c>
      <c r="HI253" s="163">
        <f t="shared" si="1468"/>
        <v>0</v>
      </c>
      <c r="HJ253" s="163"/>
      <c r="HK253" s="163"/>
      <c r="HL253" s="30"/>
      <c r="HM253" s="30"/>
      <c r="HN253" s="30"/>
      <c r="HO253" s="30"/>
      <c r="HP253" s="252"/>
      <c r="HQ253" s="252"/>
      <c r="HR253" s="30"/>
      <c r="HS253" s="30"/>
      <c r="HT253" s="30">
        <f t="shared" si="1922"/>
        <v>0</v>
      </c>
      <c r="HU253" s="30">
        <f t="shared" si="1922"/>
        <v>0</v>
      </c>
      <c r="HV253" s="163">
        <f t="shared" si="1469"/>
        <v>0</v>
      </c>
      <c r="HW253" s="163">
        <f t="shared" si="1469"/>
        <v>0</v>
      </c>
      <c r="HX253" s="163"/>
      <c r="HY253" s="163"/>
      <c r="HZ253" s="163"/>
      <c r="IA253" s="163"/>
      <c r="IB253" s="163"/>
      <c r="IC253" s="163"/>
      <c r="ID253" s="254"/>
      <c r="IE253" s="254"/>
      <c r="IF253" s="163"/>
      <c r="IG253" s="163"/>
      <c r="IH253" s="163"/>
      <c r="II253" s="163"/>
      <c r="IJ253" s="163">
        <f t="shared" si="1470"/>
        <v>0</v>
      </c>
      <c r="IK253" s="163">
        <f t="shared" si="1470"/>
        <v>0</v>
      </c>
      <c r="IL253" s="163"/>
      <c r="IM253" s="163"/>
      <c r="IN253" s="163"/>
      <c r="IO253" s="163"/>
      <c r="IP253" s="163"/>
      <c r="IQ253" s="163"/>
      <c r="IR253" s="254"/>
      <c r="IS253" s="254"/>
      <c r="IT253" s="163"/>
      <c r="IU253" s="163"/>
      <c r="IV253" s="163"/>
      <c r="IW253" s="163"/>
      <c r="IX253" s="163">
        <f t="shared" si="1841"/>
        <v>0</v>
      </c>
      <c r="IY253" s="163">
        <f t="shared" si="1841"/>
        <v>0</v>
      </c>
      <c r="IZ253" s="163"/>
      <c r="JA253" s="163"/>
      <c r="JB253" s="170"/>
      <c r="JC253" s="242"/>
      <c r="JD253" s="170"/>
      <c r="JE253" s="170"/>
      <c r="JF253" s="238">
        <f t="shared" si="1904"/>
        <v>0</v>
      </c>
      <c r="JG253" s="238">
        <f t="shared" si="1904"/>
        <v>0</v>
      </c>
      <c r="JH253" s="238">
        <f t="shared" si="1904"/>
        <v>0</v>
      </c>
      <c r="JI253" s="238">
        <f t="shared" si="1904"/>
        <v>0</v>
      </c>
      <c r="JJ253" s="238">
        <f t="shared" si="1626"/>
        <v>0</v>
      </c>
      <c r="JK253" s="238">
        <f t="shared" si="1626"/>
        <v>0</v>
      </c>
      <c r="JL253" s="238">
        <f t="shared" si="1629"/>
        <v>0</v>
      </c>
      <c r="JM253" s="238">
        <f t="shared" si="1629"/>
        <v>0</v>
      </c>
      <c r="JN253" s="48"/>
      <c r="JO253" s="18"/>
      <c r="JP253" s="55"/>
      <c r="JQ253" s="55"/>
      <c r="JR253" s="158"/>
    </row>
    <row r="254" spans="1:283" ht="12" hidden="1" x14ac:dyDescent="0.2">
      <c r="A254" s="10">
        <v>1</v>
      </c>
      <c r="B254" s="10"/>
      <c r="C254" s="15"/>
      <c r="D254" s="341"/>
      <c r="E254" s="42"/>
      <c r="F254" s="43"/>
      <c r="G254" s="25"/>
      <c r="H254" s="29"/>
      <c r="I254" s="30"/>
      <c r="J254" s="30"/>
      <c r="K254" s="30"/>
      <c r="L254" s="30"/>
      <c r="M254" s="30"/>
      <c r="N254" s="30"/>
      <c r="O254" s="30"/>
      <c r="P254" s="30"/>
      <c r="Q254" s="30">
        <f t="shared" si="1908"/>
        <v>0</v>
      </c>
      <c r="R254" s="30">
        <f t="shared" si="1909"/>
        <v>0</v>
      </c>
      <c r="S254" s="163">
        <f t="shared" si="1577"/>
        <v>0</v>
      </c>
      <c r="T254" s="163">
        <f t="shared" si="1577"/>
        <v>0</v>
      </c>
      <c r="U254" s="163"/>
      <c r="V254" s="163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163">
        <f t="shared" si="1576"/>
        <v>0</v>
      </c>
      <c r="AH254" s="163">
        <f t="shared" si="1576"/>
        <v>0</v>
      </c>
      <c r="AI254" s="163"/>
      <c r="AJ254" s="163"/>
      <c r="AK254" s="30"/>
      <c r="AL254" s="30"/>
      <c r="AM254" s="30"/>
      <c r="AN254" s="30"/>
      <c r="AO254" s="252"/>
      <c r="AP254" s="252"/>
      <c r="AQ254" s="30"/>
      <c r="AR254" s="30"/>
      <c r="AS254" s="30">
        <f t="shared" si="1910"/>
        <v>0</v>
      </c>
      <c r="AT254" s="30">
        <f t="shared" si="1910"/>
        <v>0</v>
      </c>
      <c r="AU254" s="163">
        <f t="shared" si="1578"/>
        <v>0</v>
      </c>
      <c r="AV254" s="163">
        <f t="shared" si="1578"/>
        <v>0</v>
      </c>
      <c r="AW254" s="163"/>
      <c r="AX254" s="163"/>
      <c r="AY254" s="30"/>
      <c r="AZ254" s="30"/>
      <c r="BA254" s="30"/>
      <c r="BB254" s="30"/>
      <c r="BC254" s="252"/>
      <c r="BD254" s="252"/>
      <c r="BE254" s="30"/>
      <c r="BF254" s="30"/>
      <c r="BG254" s="30">
        <f t="shared" si="1911"/>
        <v>0</v>
      </c>
      <c r="BH254" s="30">
        <f t="shared" si="1911"/>
        <v>0</v>
      </c>
      <c r="BI254" s="163">
        <f t="shared" si="1574"/>
        <v>0</v>
      </c>
      <c r="BJ254" s="163">
        <f t="shared" si="1574"/>
        <v>0</v>
      </c>
      <c r="BK254" s="163"/>
      <c r="BL254" s="163"/>
      <c r="BM254" s="30"/>
      <c r="BN254" s="30"/>
      <c r="BO254" s="30"/>
      <c r="BP254" s="30"/>
      <c r="BQ254" s="252"/>
      <c r="BR254" s="252"/>
      <c r="BS254" s="252"/>
      <c r="BT254" s="252"/>
      <c r="BU254" s="30">
        <f t="shared" si="1948"/>
        <v>0</v>
      </c>
      <c r="BV254" s="30">
        <f t="shared" si="1948"/>
        <v>0</v>
      </c>
      <c r="BW254" s="163">
        <f t="shared" si="1579"/>
        <v>0</v>
      </c>
      <c r="BX254" s="163">
        <f t="shared" si="1579"/>
        <v>0</v>
      </c>
      <c r="BY254" s="163"/>
      <c r="BZ254" s="163"/>
      <c r="CA254" s="30"/>
      <c r="CB254" s="30"/>
      <c r="CC254" s="30"/>
      <c r="CD254" s="30"/>
      <c r="CE254" s="252"/>
      <c r="CF254" s="252"/>
      <c r="CG254" s="30"/>
      <c r="CH254" s="30"/>
      <c r="CI254" s="30">
        <f t="shared" si="1913"/>
        <v>0</v>
      </c>
      <c r="CJ254" s="30">
        <f t="shared" si="1913"/>
        <v>0</v>
      </c>
      <c r="CK254" s="163">
        <f t="shared" si="1580"/>
        <v>0</v>
      </c>
      <c r="CL254" s="163">
        <f t="shared" si="1580"/>
        <v>0</v>
      </c>
      <c r="CM254" s="163"/>
      <c r="CN254" s="163"/>
      <c r="CO254" s="163"/>
      <c r="CP254" s="30"/>
      <c r="CQ254" s="30"/>
      <c r="CR254" s="30"/>
      <c r="CS254" s="30"/>
      <c r="CT254" s="252"/>
      <c r="CU254" s="252"/>
      <c r="CV254" s="30"/>
      <c r="CW254" s="30"/>
      <c r="CX254" s="30">
        <f t="shared" si="1914"/>
        <v>0</v>
      </c>
      <c r="CY254" s="30">
        <f t="shared" si="1914"/>
        <v>0</v>
      </c>
      <c r="CZ254" s="163">
        <f t="shared" si="1465"/>
        <v>0</v>
      </c>
      <c r="DA254" s="163">
        <f t="shared" si="1465"/>
        <v>0</v>
      </c>
      <c r="DB254" s="163"/>
      <c r="DC254" s="163"/>
      <c r="DD254" s="30"/>
      <c r="DE254" s="30"/>
      <c r="DF254" s="30"/>
      <c r="DG254" s="30"/>
      <c r="DH254" s="30"/>
      <c r="DI254" s="30"/>
      <c r="DJ254" s="30"/>
      <c r="DK254" s="30"/>
      <c r="DL254" s="30">
        <f t="shared" si="1915"/>
        <v>0</v>
      </c>
      <c r="DM254" s="30">
        <f t="shared" si="1915"/>
        <v>0</v>
      </c>
      <c r="DN254" s="163">
        <f t="shared" si="1466"/>
        <v>0</v>
      </c>
      <c r="DO254" s="163">
        <f t="shared" si="1466"/>
        <v>0</v>
      </c>
      <c r="DP254" s="163"/>
      <c r="DQ254" s="163"/>
      <c r="DR254" s="30"/>
      <c r="DS254" s="30"/>
      <c r="DT254" s="30"/>
      <c r="DU254" s="30"/>
      <c r="DV254" s="252"/>
      <c r="DW254" s="252"/>
      <c r="DX254" s="30"/>
      <c r="DY254" s="30"/>
      <c r="DZ254" s="30">
        <f t="shared" si="1916"/>
        <v>0</v>
      </c>
      <c r="EA254" s="30">
        <f t="shared" si="1916"/>
        <v>0</v>
      </c>
      <c r="EB254" s="163">
        <f t="shared" si="1581"/>
        <v>0</v>
      </c>
      <c r="EC254" s="163">
        <f t="shared" si="1581"/>
        <v>0</v>
      </c>
      <c r="ED254" s="163"/>
      <c r="EE254" s="163"/>
      <c r="EF254" s="30"/>
      <c r="EG254" s="30"/>
      <c r="EH254" s="30"/>
      <c r="EI254" s="30"/>
      <c r="EJ254" s="252"/>
      <c r="EK254" s="252"/>
      <c r="EL254" s="30"/>
      <c r="EM254" s="30"/>
      <c r="EN254" s="30">
        <f t="shared" si="1917"/>
        <v>0</v>
      </c>
      <c r="EO254" s="30">
        <f t="shared" si="1917"/>
        <v>0</v>
      </c>
      <c r="EP254" s="163">
        <f t="shared" si="1582"/>
        <v>0</v>
      </c>
      <c r="EQ254" s="163">
        <f t="shared" si="1582"/>
        <v>0</v>
      </c>
      <c r="ER254" s="163"/>
      <c r="ES254" s="163"/>
      <c r="ET254" s="30"/>
      <c r="EU254" s="30"/>
      <c r="EV254" s="30"/>
      <c r="EW254" s="30"/>
      <c r="EX254" s="252"/>
      <c r="EY254" s="252"/>
      <c r="EZ254" s="30"/>
      <c r="FA254" s="30"/>
      <c r="FB254" s="30">
        <f t="shared" si="1918"/>
        <v>0</v>
      </c>
      <c r="FC254" s="30">
        <f t="shared" si="1918"/>
        <v>0</v>
      </c>
      <c r="FD254" s="163">
        <f t="shared" si="1583"/>
        <v>0</v>
      </c>
      <c r="FE254" s="163">
        <f t="shared" si="1583"/>
        <v>0</v>
      </c>
      <c r="FF254" s="163"/>
      <c r="FG254" s="163"/>
      <c r="FH254" s="30"/>
      <c r="FI254" s="30"/>
      <c r="FJ254" s="30"/>
      <c r="FK254" s="30"/>
      <c r="FL254" s="252"/>
      <c r="FM254" s="252"/>
      <c r="FN254" s="30"/>
      <c r="FO254" s="30"/>
      <c r="FP254" s="30">
        <f t="shared" si="1919"/>
        <v>0</v>
      </c>
      <c r="FQ254" s="30">
        <f t="shared" si="1919"/>
        <v>0</v>
      </c>
      <c r="FR254" s="163">
        <f t="shared" si="1584"/>
        <v>0</v>
      </c>
      <c r="FS254" s="163">
        <f t="shared" si="1584"/>
        <v>0</v>
      </c>
      <c r="FT254" s="163"/>
      <c r="FU254" s="163"/>
      <c r="FV254" s="30"/>
      <c r="FW254" s="30"/>
      <c r="FX254" s="30"/>
      <c r="FY254" s="30"/>
      <c r="FZ254" s="252"/>
      <c r="GA254" s="252"/>
      <c r="GB254" s="30"/>
      <c r="GC254" s="30"/>
      <c r="GD254" s="30">
        <f t="shared" si="1906"/>
        <v>0</v>
      </c>
      <c r="GE254" s="30">
        <f t="shared" si="1907"/>
        <v>0</v>
      </c>
      <c r="GF254" s="163">
        <f t="shared" si="1467"/>
        <v>0</v>
      </c>
      <c r="GG254" s="163">
        <f t="shared" si="1467"/>
        <v>0</v>
      </c>
      <c r="GH254" s="163"/>
      <c r="GI254" s="163"/>
      <c r="GJ254" s="30"/>
      <c r="GK254" s="30"/>
      <c r="GL254" s="30"/>
      <c r="GM254" s="30"/>
      <c r="GN254" s="252"/>
      <c r="GO254" s="252"/>
      <c r="GP254" s="30"/>
      <c r="GQ254" s="30"/>
      <c r="GR254" s="30">
        <f t="shared" si="1920"/>
        <v>0</v>
      </c>
      <c r="GS254" s="30">
        <f t="shared" si="1920"/>
        <v>0</v>
      </c>
      <c r="GT254" s="163">
        <f t="shared" si="1585"/>
        <v>0</v>
      </c>
      <c r="GU254" s="163">
        <f t="shared" si="1585"/>
        <v>0</v>
      </c>
      <c r="GV254" s="163"/>
      <c r="GW254" s="163"/>
      <c r="GX254" s="30"/>
      <c r="GY254" s="30"/>
      <c r="GZ254" s="30"/>
      <c r="HA254" s="30"/>
      <c r="HB254" s="252"/>
      <c r="HC254" s="252"/>
      <c r="HD254" s="30"/>
      <c r="HE254" s="30"/>
      <c r="HF254" s="30">
        <f t="shared" si="1921"/>
        <v>0</v>
      </c>
      <c r="HG254" s="30">
        <f t="shared" si="1921"/>
        <v>0</v>
      </c>
      <c r="HH254" s="163">
        <f t="shared" si="1468"/>
        <v>0</v>
      </c>
      <c r="HI254" s="163">
        <f t="shared" si="1468"/>
        <v>0</v>
      </c>
      <c r="HJ254" s="163"/>
      <c r="HK254" s="163"/>
      <c r="HL254" s="30"/>
      <c r="HM254" s="30"/>
      <c r="HN254" s="30"/>
      <c r="HO254" s="30"/>
      <c r="HP254" s="252"/>
      <c r="HQ254" s="252"/>
      <c r="HR254" s="30"/>
      <c r="HS254" s="30"/>
      <c r="HT254" s="30">
        <f t="shared" si="1922"/>
        <v>0</v>
      </c>
      <c r="HU254" s="30">
        <f t="shared" si="1922"/>
        <v>0</v>
      </c>
      <c r="HV254" s="163">
        <f t="shared" si="1469"/>
        <v>0</v>
      </c>
      <c r="HW254" s="163">
        <f t="shared" si="1469"/>
        <v>0</v>
      </c>
      <c r="HX254" s="163"/>
      <c r="HY254" s="163"/>
      <c r="HZ254" s="163"/>
      <c r="IA254" s="163"/>
      <c r="IB254" s="163"/>
      <c r="IC254" s="163"/>
      <c r="ID254" s="254"/>
      <c r="IE254" s="254"/>
      <c r="IF254" s="163"/>
      <c r="IG254" s="163"/>
      <c r="IH254" s="163"/>
      <c r="II254" s="163"/>
      <c r="IJ254" s="163">
        <f t="shared" si="1470"/>
        <v>0</v>
      </c>
      <c r="IK254" s="163">
        <f t="shared" si="1470"/>
        <v>0</v>
      </c>
      <c r="IL254" s="163"/>
      <c r="IM254" s="163"/>
      <c r="IN254" s="163"/>
      <c r="IO254" s="163"/>
      <c r="IP254" s="163"/>
      <c r="IQ254" s="163"/>
      <c r="IR254" s="254"/>
      <c r="IS254" s="254"/>
      <c r="IT254" s="163"/>
      <c r="IU254" s="163"/>
      <c r="IV254" s="163"/>
      <c r="IW254" s="163"/>
      <c r="IX254" s="163">
        <f t="shared" si="1841"/>
        <v>0</v>
      </c>
      <c r="IY254" s="163">
        <f t="shared" si="1841"/>
        <v>0</v>
      </c>
      <c r="IZ254" s="163"/>
      <c r="JA254" s="163"/>
      <c r="JB254" s="170"/>
      <c r="JC254" s="242"/>
      <c r="JD254" s="170"/>
      <c r="JE254" s="170"/>
      <c r="JF254" s="238">
        <f t="shared" si="1904"/>
        <v>0</v>
      </c>
      <c r="JG254" s="238">
        <f t="shared" si="1904"/>
        <v>0</v>
      </c>
      <c r="JH254" s="238">
        <f t="shared" si="1904"/>
        <v>0</v>
      </c>
      <c r="JI254" s="238">
        <f t="shared" si="1904"/>
        <v>0</v>
      </c>
      <c r="JJ254" s="238">
        <f t="shared" si="1626"/>
        <v>0</v>
      </c>
      <c r="JK254" s="238">
        <f t="shared" si="1626"/>
        <v>0</v>
      </c>
      <c r="JL254" s="238">
        <f t="shared" si="1629"/>
        <v>0</v>
      </c>
      <c r="JM254" s="238">
        <f t="shared" si="1629"/>
        <v>0</v>
      </c>
      <c r="JN254" s="48"/>
      <c r="JO254" s="18"/>
      <c r="JP254" s="55"/>
      <c r="JQ254" s="55"/>
      <c r="JR254" s="158"/>
    </row>
    <row r="255" spans="1:283" ht="15" x14ac:dyDescent="0.25">
      <c r="A255" s="10">
        <v>1</v>
      </c>
      <c r="B255" s="10">
        <v>1</v>
      </c>
      <c r="C255" s="463"/>
      <c r="D255" s="464"/>
      <c r="E255" s="463"/>
      <c r="F255" s="465" t="s">
        <v>163</v>
      </c>
      <c r="G255" s="258">
        <v>36</v>
      </c>
      <c r="H255" s="257">
        <v>283925.66509999998</v>
      </c>
      <c r="I255" s="230">
        <f>VLOOKUP($G255,'ВМП план'!$A$8:$AS$56,12,0)</f>
        <v>0</v>
      </c>
      <c r="J255" s="230">
        <f>VLOOKUP($G255,'ВМП план'!$A$8:$AS$56,13,0)</f>
        <v>0</v>
      </c>
      <c r="K255" s="230">
        <f>SUM(I255/12*$B$2)</f>
        <v>0</v>
      </c>
      <c r="L255" s="230">
        <f>SUM(J255/12*$B$2)</f>
        <v>0</v>
      </c>
      <c r="M255" s="94">
        <f>SUM(M256:M259)</f>
        <v>0</v>
      </c>
      <c r="N255" s="94">
        <f t="shared" ref="N255:P255" si="1949">SUM(N256:N259)</f>
        <v>0</v>
      </c>
      <c r="O255" s="94">
        <f t="shared" si="1949"/>
        <v>0</v>
      </c>
      <c r="P255" s="94">
        <f t="shared" si="1949"/>
        <v>0</v>
      </c>
      <c r="Q255" s="94">
        <f t="shared" si="1908"/>
        <v>0</v>
      </c>
      <c r="R255" s="94">
        <f t="shared" si="1909"/>
        <v>0</v>
      </c>
      <c r="S255" s="249">
        <f t="shared" si="1577"/>
        <v>0</v>
      </c>
      <c r="T255" s="249">
        <f t="shared" si="1577"/>
        <v>0</v>
      </c>
      <c r="U255" s="348">
        <f>$H255</f>
        <v>283925.66509999998</v>
      </c>
      <c r="V255" s="347"/>
      <c r="W255" s="230">
        <f>VLOOKUP($G255,'ВМП план'!$A$8:$AS$56,10,0)</f>
        <v>17</v>
      </c>
      <c r="X255" s="230">
        <f>VLOOKUP($G255,'ВМП план'!$A$8:$AS$56,11,0)</f>
        <v>4826736.3066999996</v>
      </c>
      <c r="Y255" s="34">
        <f>SUM(W255/12*$B$2)</f>
        <v>12.75</v>
      </c>
      <c r="Z255" s="34">
        <f>SUM(X255/12*$B$2)</f>
        <v>3620052.2300249999</v>
      </c>
      <c r="AA255" s="94">
        <f>SUM(AA256:AA259)</f>
        <v>16</v>
      </c>
      <c r="AB255" s="94">
        <f t="shared" ref="AB255:AD255" si="1950">SUM(AB256:AB259)</f>
        <v>4542810.72</v>
      </c>
      <c r="AC255" s="34">
        <f t="shared" si="1950"/>
        <v>1</v>
      </c>
      <c r="AD255" s="34">
        <f t="shared" si="1950"/>
        <v>283925.67</v>
      </c>
      <c r="AE255" s="34">
        <f t="shared" ref="AE255" si="1951">SUM(AA255+AC255)</f>
        <v>17</v>
      </c>
      <c r="AF255" s="34">
        <f t="shared" ref="AF255" si="1952">SUM(AB255+AD255)</f>
        <v>4826736.3899999997</v>
      </c>
      <c r="AG255" s="502">
        <f t="shared" si="1576"/>
        <v>3.25</v>
      </c>
      <c r="AH255" s="502">
        <f t="shared" si="1576"/>
        <v>922758.4899749998</v>
      </c>
      <c r="AI255" s="348">
        <f>$H255</f>
        <v>283925.66509999998</v>
      </c>
      <c r="AJ255" s="348">
        <f>AB255/AA255</f>
        <v>283925.67</v>
      </c>
      <c r="AK255" s="322">
        <f>VLOOKUP($G255,'ВМП план'!$A$8:$AS$56,14,0)</f>
        <v>0</v>
      </c>
      <c r="AL255" s="230">
        <f>VLOOKUP($G255,'ВМП план'!$A$8:$AS$56,15,0)</f>
        <v>0</v>
      </c>
      <c r="AM255" s="34">
        <f>SUM(AK255/12*$B$2)</f>
        <v>0</v>
      </c>
      <c r="AN255" s="34">
        <f>SUM(AL255/12*$B$2)</f>
        <v>0</v>
      </c>
      <c r="AO255" s="94">
        <f>SUM(AO256:AO259)</f>
        <v>0</v>
      </c>
      <c r="AP255" s="94">
        <f t="shared" ref="AP255:AR255" si="1953">SUM(AP256:AP259)</f>
        <v>0</v>
      </c>
      <c r="AQ255" s="94">
        <f t="shared" si="1953"/>
        <v>0</v>
      </c>
      <c r="AR255" s="94">
        <f t="shared" si="1953"/>
        <v>0</v>
      </c>
      <c r="AS255" s="94">
        <f t="shared" si="1910"/>
        <v>0</v>
      </c>
      <c r="AT255" s="94">
        <f t="shared" si="1910"/>
        <v>0</v>
      </c>
      <c r="AU255" s="249">
        <f t="shared" si="1578"/>
        <v>0</v>
      </c>
      <c r="AV255" s="249">
        <f t="shared" si="1578"/>
        <v>0</v>
      </c>
      <c r="AW255" s="348">
        <f>$H255</f>
        <v>283925.66509999998</v>
      </c>
      <c r="AX255" s="347"/>
      <c r="AY255" s="230">
        <f>VLOOKUP($G255,'ВМП план'!$A$8:$AS$56,16,0)</f>
        <v>0</v>
      </c>
      <c r="AZ255" s="230">
        <f>VLOOKUP($G255,'ВМП план'!$A$8:$AS$56,17,0)</f>
        <v>0</v>
      </c>
      <c r="BA255" s="34">
        <f>SUM(AY255/12*$B$2)</f>
        <v>0</v>
      </c>
      <c r="BB255" s="34">
        <f>SUM(AZ255/12*$B$2)</f>
        <v>0</v>
      </c>
      <c r="BC255" s="94">
        <f>SUM(BC256:BC259)</f>
        <v>0</v>
      </c>
      <c r="BD255" s="94">
        <f t="shared" ref="BD255:BF255" si="1954">SUM(BD256:BD259)</f>
        <v>0</v>
      </c>
      <c r="BE255" s="94">
        <f t="shared" si="1954"/>
        <v>0</v>
      </c>
      <c r="BF255" s="94">
        <f t="shared" si="1954"/>
        <v>0</v>
      </c>
      <c r="BG255" s="94">
        <f t="shared" si="1911"/>
        <v>0</v>
      </c>
      <c r="BH255" s="94">
        <f t="shared" si="1911"/>
        <v>0</v>
      </c>
      <c r="BI255" s="249">
        <f t="shared" si="1574"/>
        <v>0</v>
      </c>
      <c r="BJ255" s="249">
        <f t="shared" si="1574"/>
        <v>0</v>
      </c>
      <c r="BK255" s="348">
        <f>$H255</f>
        <v>283925.66509999998</v>
      </c>
      <c r="BL255" s="347"/>
      <c r="BM255" s="230">
        <f>VLOOKUP($G255,'ВМП план'!$A$8:$AS$56,8,0)</f>
        <v>5</v>
      </c>
      <c r="BN255" s="230">
        <f>VLOOKUP($G255,'ВМП план'!$A$8:$AS$56,9,0)</f>
        <v>1419628.3254999998</v>
      </c>
      <c r="BO255" s="34">
        <f>SUM(BM255/12*$B$2)</f>
        <v>3.75</v>
      </c>
      <c r="BP255" s="34">
        <f>SUM(BN255/12*$B$2)</f>
        <v>1064721.244125</v>
      </c>
      <c r="BQ255" s="34">
        <f>SUM(BQ256:BQ259)</f>
        <v>4</v>
      </c>
      <c r="BR255" s="34">
        <f t="shared" ref="BR255:BT255" si="1955">SUM(BR256:BR259)</f>
        <v>1135702.68</v>
      </c>
      <c r="BS255" s="94">
        <f t="shared" si="1955"/>
        <v>0</v>
      </c>
      <c r="BT255" s="94">
        <f t="shared" si="1955"/>
        <v>0</v>
      </c>
      <c r="BU255" s="94">
        <f t="shared" si="1930"/>
        <v>4</v>
      </c>
      <c r="BV255" s="94">
        <f t="shared" si="1931"/>
        <v>1135702.68</v>
      </c>
      <c r="BW255" s="249">
        <f t="shared" si="1579"/>
        <v>0.25</v>
      </c>
      <c r="BX255" s="249">
        <f t="shared" si="1579"/>
        <v>70981.435874999966</v>
      </c>
      <c r="BY255" s="348">
        <f>$H255</f>
        <v>283925.66509999998</v>
      </c>
      <c r="BZ255" s="348">
        <f>BR255/BQ255</f>
        <v>283925.67</v>
      </c>
      <c r="CA255" s="418">
        <f>VLOOKUP($G255,'ВМП план'!$A$8:$AS$56,18,0)</f>
        <v>1</v>
      </c>
      <c r="CB255" s="418">
        <f>VLOOKUP($G255,'ВМП план'!$A$8:$AS$56,19,0)</f>
        <v>283925.66509999998</v>
      </c>
      <c r="CC255" s="417">
        <f>SUM(CA255/12*$B$2)</f>
        <v>0.75</v>
      </c>
      <c r="CD255" s="417">
        <f>SUM(CB255/12*$B$2)</f>
        <v>212944.24882499999</v>
      </c>
      <c r="CE255" s="419">
        <f>SUM(CE256:CE259)</f>
        <v>2</v>
      </c>
      <c r="CF255" s="419">
        <f t="shared" ref="CF255:CH255" si="1956">SUM(CF256:CF259)</f>
        <v>567851.34</v>
      </c>
      <c r="CG255" s="418">
        <f t="shared" si="1956"/>
        <v>0</v>
      </c>
      <c r="CH255" s="418">
        <f t="shared" si="1956"/>
        <v>0</v>
      </c>
      <c r="CI255" s="30">
        <f t="shared" si="1913"/>
        <v>2</v>
      </c>
      <c r="CJ255" s="30">
        <f t="shared" si="1913"/>
        <v>567851.34</v>
      </c>
      <c r="CK255" s="420">
        <f t="shared" si="1580"/>
        <v>1.25</v>
      </c>
      <c r="CL255" s="420">
        <f t="shared" si="1580"/>
        <v>354907.09117499995</v>
      </c>
      <c r="CM255" s="348">
        <f>$H255</f>
        <v>283925.66509999998</v>
      </c>
      <c r="CN255" s="347">
        <f>CF255/CE255</f>
        <v>283925.67</v>
      </c>
      <c r="CO255" s="347"/>
      <c r="CP255" s="230">
        <f>VLOOKUP($G255,'ВМП план'!$A$8:$AS$56,20,0)</f>
        <v>0</v>
      </c>
      <c r="CQ255" s="230">
        <f>VLOOKUP($G255,'ВМП план'!$A$8:$AS$56,21,0)</f>
        <v>0</v>
      </c>
      <c r="CR255" s="34">
        <f>SUM(CP255/12*$B$2)</f>
        <v>0</v>
      </c>
      <c r="CS255" s="34">
        <f>SUM(CQ255/12*$B$2)</f>
        <v>0</v>
      </c>
      <c r="CT255" s="94">
        <f>SUM(CT256:CT259)</f>
        <v>0</v>
      </c>
      <c r="CU255" s="94">
        <f t="shared" ref="CU255:CW255" si="1957">SUM(CU256:CU259)</f>
        <v>0</v>
      </c>
      <c r="CV255" s="94">
        <f t="shared" si="1957"/>
        <v>0</v>
      </c>
      <c r="CW255" s="94">
        <f t="shared" si="1957"/>
        <v>0</v>
      </c>
      <c r="CX255" s="94">
        <f t="shared" si="1914"/>
        <v>0</v>
      </c>
      <c r="CY255" s="94">
        <f t="shared" si="1914"/>
        <v>0</v>
      </c>
      <c r="CZ255" s="249">
        <f t="shared" si="1465"/>
        <v>0</v>
      </c>
      <c r="DA255" s="249">
        <f t="shared" si="1465"/>
        <v>0</v>
      </c>
      <c r="DB255" s="348">
        <f>$H255</f>
        <v>283925.66509999998</v>
      </c>
      <c r="DC255" s="347"/>
      <c r="DD255" s="230">
        <f>VLOOKUP($G255,'ВМП план'!$A$8:$AS$56,22,0)</f>
        <v>0</v>
      </c>
      <c r="DE255" s="230">
        <f>VLOOKUP($G255,'ВМП план'!$A$8:$AS$56,23,0)</f>
        <v>0</v>
      </c>
      <c r="DF255" s="34">
        <f>SUM(DD255/12*$B$2)</f>
        <v>0</v>
      </c>
      <c r="DG255" s="34">
        <f>SUM(DE255/12*$B$2)</f>
        <v>0</v>
      </c>
      <c r="DH255" s="94">
        <f>SUM(DH256:DH259)</f>
        <v>0</v>
      </c>
      <c r="DI255" s="94">
        <f t="shared" ref="DI255:DK255" si="1958">SUM(DI256:DI259)</f>
        <v>0</v>
      </c>
      <c r="DJ255" s="94">
        <f t="shared" si="1958"/>
        <v>0</v>
      </c>
      <c r="DK255" s="94">
        <f t="shared" si="1958"/>
        <v>0</v>
      </c>
      <c r="DL255" s="94">
        <f t="shared" si="1915"/>
        <v>0</v>
      </c>
      <c r="DM255" s="94">
        <f t="shared" si="1915"/>
        <v>0</v>
      </c>
      <c r="DN255" s="249">
        <f t="shared" si="1466"/>
        <v>0</v>
      </c>
      <c r="DO255" s="249">
        <f t="shared" si="1466"/>
        <v>0</v>
      </c>
      <c r="DP255" s="348">
        <f>$H255</f>
        <v>283925.66509999998</v>
      </c>
      <c r="DQ255" s="347"/>
      <c r="DR255" s="230">
        <f>VLOOKUP($G255,'ВМП план'!$A$8:$AS$56,24,0)</f>
        <v>0</v>
      </c>
      <c r="DS255" s="230">
        <f>VLOOKUP($G255,'ВМП план'!$A$8:$AS$56,25,0)</f>
        <v>0</v>
      </c>
      <c r="DT255" s="34">
        <f>SUM(DR255/12*$B$2)</f>
        <v>0</v>
      </c>
      <c r="DU255" s="34">
        <f>SUM(DS255/12*$B$2)</f>
        <v>0</v>
      </c>
      <c r="DV255" s="94">
        <f>SUM(DV256:DV259)</f>
        <v>0</v>
      </c>
      <c r="DW255" s="94">
        <f t="shared" ref="DW255:DY255" si="1959">SUM(DW256:DW259)</f>
        <v>0</v>
      </c>
      <c r="DX255" s="94">
        <f t="shared" si="1959"/>
        <v>0</v>
      </c>
      <c r="DY255" s="94">
        <f t="shared" si="1959"/>
        <v>0</v>
      </c>
      <c r="DZ255" s="94">
        <f t="shared" si="1916"/>
        <v>0</v>
      </c>
      <c r="EA255" s="94">
        <f t="shared" si="1916"/>
        <v>0</v>
      </c>
      <c r="EB255" s="249">
        <f t="shared" si="1581"/>
        <v>0</v>
      </c>
      <c r="EC255" s="249">
        <f t="shared" si="1581"/>
        <v>0</v>
      </c>
      <c r="ED255" s="348">
        <f>$H255</f>
        <v>283925.66509999998</v>
      </c>
      <c r="EE255" s="347"/>
      <c r="EF255" s="230">
        <f>VLOOKUP($G255,'ВМП план'!$A$8:$AS$56,26,0)</f>
        <v>0</v>
      </c>
      <c r="EG255" s="230">
        <f>VLOOKUP($G255,'ВМП план'!$A$8:$AS$56,27,0)</f>
        <v>0</v>
      </c>
      <c r="EH255" s="34">
        <f>SUM(EF255/12*$B$2)</f>
        <v>0</v>
      </c>
      <c r="EI255" s="34">
        <f>SUM(EG255/12*$B$2)</f>
        <v>0</v>
      </c>
      <c r="EJ255" s="94">
        <f>SUM(EJ256:EJ259)</f>
        <v>0</v>
      </c>
      <c r="EK255" s="94">
        <f t="shared" ref="EK255:EM255" si="1960">SUM(EK256:EK259)</f>
        <v>0</v>
      </c>
      <c r="EL255" s="94">
        <f t="shared" si="1960"/>
        <v>0</v>
      </c>
      <c r="EM255" s="94">
        <f t="shared" si="1960"/>
        <v>0</v>
      </c>
      <c r="EN255" s="94">
        <f t="shared" si="1917"/>
        <v>0</v>
      </c>
      <c r="EO255" s="94">
        <f t="shared" si="1917"/>
        <v>0</v>
      </c>
      <c r="EP255" s="163">
        <f t="shared" si="1582"/>
        <v>0</v>
      </c>
      <c r="EQ255" s="163">
        <f t="shared" si="1582"/>
        <v>0</v>
      </c>
      <c r="ER255" s="348">
        <f>$H255</f>
        <v>283925.66509999998</v>
      </c>
      <c r="ES255" s="347"/>
      <c r="ET255" s="230">
        <f>VLOOKUP($G255,'ВМП план'!$A$8:$AS$56,28,0)</f>
        <v>0</v>
      </c>
      <c r="EU255" s="230">
        <f>VLOOKUP($G255,'ВМП план'!$A$8:$AS$56,29,0)</f>
        <v>0</v>
      </c>
      <c r="EV255" s="34">
        <f>SUM(ET255/12*$B$2)</f>
        <v>0</v>
      </c>
      <c r="EW255" s="34">
        <f>SUM(EU255/12*$B$2)</f>
        <v>0</v>
      </c>
      <c r="EX255" s="94">
        <f>SUM(EX256:EX259)</f>
        <v>0</v>
      </c>
      <c r="EY255" s="94">
        <f t="shared" ref="EY255:FA255" si="1961">SUM(EY256:EY259)</f>
        <v>0</v>
      </c>
      <c r="EZ255" s="94">
        <f t="shared" si="1961"/>
        <v>0</v>
      </c>
      <c r="FA255" s="94">
        <f t="shared" si="1961"/>
        <v>0</v>
      </c>
      <c r="FB255" s="94">
        <f t="shared" si="1918"/>
        <v>0</v>
      </c>
      <c r="FC255" s="94">
        <f t="shared" si="1918"/>
        <v>0</v>
      </c>
      <c r="FD255" s="249">
        <f t="shared" si="1583"/>
        <v>0</v>
      </c>
      <c r="FE255" s="249">
        <f t="shared" si="1583"/>
        <v>0</v>
      </c>
      <c r="FF255" s="348">
        <f>$H255</f>
        <v>283925.66509999998</v>
      </c>
      <c r="FG255" s="347"/>
      <c r="FH255" s="515">
        <f>VLOOKUP($G255,'ВМП план'!$A$8:$AS$56,30,0)</f>
        <v>16</v>
      </c>
      <c r="FI255" s="517">
        <f>VLOOKUP($G255,'ВМП план'!$A$8:$AS$56,31,0)</f>
        <v>4542810.6415999997</v>
      </c>
      <c r="FJ255" s="515">
        <f>SUM(FH255/12*$B$2)</f>
        <v>12</v>
      </c>
      <c r="FK255" s="515">
        <f>SUM(FI255/12*$B$2)</f>
        <v>3407107.9811999998</v>
      </c>
      <c r="FL255" s="515">
        <f>SUM(FL256:FL259)</f>
        <v>29</v>
      </c>
      <c r="FM255" s="517">
        <f t="shared" ref="FM255:FO255" si="1962">SUM(FM256:FM259)</f>
        <v>8233844.4299999988</v>
      </c>
      <c r="FN255" s="94">
        <f t="shared" si="1962"/>
        <v>3</v>
      </c>
      <c r="FO255" s="94">
        <f t="shared" si="1962"/>
        <v>851777.01</v>
      </c>
      <c r="FP255" s="519">
        <f t="shared" si="1919"/>
        <v>32</v>
      </c>
      <c r="FQ255" s="519">
        <f t="shared" si="1919"/>
        <v>9085621.4399999995</v>
      </c>
      <c r="FR255" s="516">
        <f t="shared" si="1584"/>
        <v>17</v>
      </c>
      <c r="FS255" s="516">
        <f t="shared" si="1584"/>
        <v>4826736.4487999994</v>
      </c>
      <c r="FT255" s="348">
        <f>$H255</f>
        <v>283925.66509999998</v>
      </c>
      <c r="FU255" s="347">
        <f>FM255/FL255</f>
        <v>283925.67</v>
      </c>
      <c r="FV255" s="230">
        <f>VLOOKUP($G255,'ВМП план'!$A$8:$AS$56,42,0)</f>
        <v>0</v>
      </c>
      <c r="FW255" s="230">
        <f>VLOOKUP($G255,'ВМП план'!$A$8:$AS$56,43,0)</f>
        <v>0</v>
      </c>
      <c r="FX255" s="34">
        <f>SUM(FV255/12*$B$2)</f>
        <v>0</v>
      </c>
      <c r="FY255" s="34">
        <f>SUM(FW255/12*$B$2)</f>
        <v>0</v>
      </c>
      <c r="FZ255" s="94">
        <f>SUM(FZ256:FZ259)</f>
        <v>0</v>
      </c>
      <c r="GA255" s="94">
        <f t="shared" ref="GA255:GC255" si="1963">SUM(GA256:GA259)</f>
        <v>0</v>
      </c>
      <c r="GB255" s="94">
        <f t="shared" si="1963"/>
        <v>0</v>
      </c>
      <c r="GC255" s="94">
        <f t="shared" si="1963"/>
        <v>0</v>
      </c>
      <c r="GD255" s="94">
        <f t="shared" si="1906"/>
        <v>0</v>
      </c>
      <c r="GE255" s="94">
        <f t="shared" si="1907"/>
        <v>0</v>
      </c>
      <c r="GF255" s="249">
        <f t="shared" si="1467"/>
        <v>0</v>
      </c>
      <c r="GG255" s="249">
        <f t="shared" si="1467"/>
        <v>0</v>
      </c>
      <c r="GH255" s="348">
        <f>$H255</f>
        <v>283925.66509999998</v>
      </c>
      <c r="GI255" s="347" t="e">
        <f>GA255/FZ255</f>
        <v>#DIV/0!</v>
      </c>
      <c r="GJ255" s="230">
        <f>VLOOKUP($G255,'ВМП план'!$A$8:$AS$56,34,0)</f>
        <v>0</v>
      </c>
      <c r="GK255" s="230">
        <f>VLOOKUP($G255,'ВМП план'!$A$8:$AS$56,35,0)</f>
        <v>0</v>
      </c>
      <c r="GL255" s="34">
        <f>SUM(GJ255/12*$B$2)</f>
        <v>0</v>
      </c>
      <c r="GM255" s="34">
        <f>SUM(GK255/12*$B$2)</f>
        <v>0</v>
      </c>
      <c r="GN255" s="94"/>
      <c r="GO255" s="94"/>
      <c r="GP255" s="94">
        <f t="shared" ref="GP255" si="1964">SUM(GP256:GP259)</f>
        <v>0</v>
      </c>
      <c r="GQ255" s="94">
        <f t="shared" ref="GQ255" si="1965">SUM(GQ256:GQ259)</f>
        <v>0</v>
      </c>
      <c r="GR255" s="30">
        <f t="shared" si="1920"/>
        <v>0</v>
      </c>
      <c r="GS255" s="30">
        <f t="shared" si="1920"/>
        <v>0</v>
      </c>
      <c r="GT255" s="249">
        <f t="shared" si="1585"/>
        <v>0</v>
      </c>
      <c r="GU255" s="249">
        <f t="shared" si="1585"/>
        <v>0</v>
      </c>
      <c r="GV255" s="348">
        <f>$H255</f>
        <v>283925.66509999998</v>
      </c>
      <c r="GW255" s="347"/>
      <c r="GX255" s="230">
        <f>VLOOKUP($G255,'ВМП план'!$A$8:$AS$56,36,0)</f>
        <v>0</v>
      </c>
      <c r="GY255" s="230">
        <f>VLOOKUP($G255,'ВМП план'!$A$8:$AS$56,37,0)</f>
        <v>0</v>
      </c>
      <c r="GZ255" s="34">
        <f>SUM(GX255/12*$B$2)</f>
        <v>0</v>
      </c>
      <c r="HA255" s="34">
        <f>SUM(GY255/12*$B$2)</f>
        <v>0</v>
      </c>
      <c r="HB255" s="94">
        <f>SUM(HB256:HB259)</f>
        <v>0</v>
      </c>
      <c r="HC255" s="94">
        <f t="shared" ref="HC255:HE255" si="1966">SUM(HC256:HC259)</f>
        <v>0</v>
      </c>
      <c r="HD255" s="94">
        <f t="shared" si="1966"/>
        <v>0</v>
      </c>
      <c r="HE255" s="94">
        <f t="shared" si="1966"/>
        <v>0</v>
      </c>
      <c r="HF255" s="94">
        <f t="shared" si="1921"/>
        <v>0</v>
      </c>
      <c r="HG255" s="94">
        <f t="shared" si="1921"/>
        <v>0</v>
      </c>
      <c r="HH255" s="249">
        <f t="shared" si="1468"/>
        <v>0</v>
      </c>
      <c r="HI255" s="249">
        <f t="shared" si="1468"/>
        <v>0</v>
      </c>
      <c r="HJ255" s="348">
        <f>$H255</f>
        <v>283925.66509999998</v>
      </c>
      <c r="HK255" s="347" t="e">
        <f>HC255/HB255</f>
        <v>#DIV/0!</v>
      </c>
      <c r="HL255" s="230">
        <f>VLOOKUP($G255,'ВМП план'!$A$8:$AS$56,38,0)</f>
        <v>2</v>
      </c>
      <c r="HM255" s="230">
        <f>VLOOKUP($G255,'ВМП план'!$A$8:$AS$56,39,0)</f>
        <v>567851.33019999997</v>
      </c>
      <c r="HN255" s="34">
        <f>SUM(HL255/12*$B$2)</f>
        <v>1.5</v>
      </c>
      <c r="HO255" s="34">
        <f>SUM(HM255/12*$B$2)</f>
        <v>425888.49764999998</v>
      </c>
      <c r="HP255" s="34">
        <f>SUM(HP256:HP259)</f>
        <v>8</v>
      </c>
      <c r="HQ255" s="34">
        <f t="shared" ref="HQ255:HS255" si="1967">SUM(HQ256:HQ259)</f>
        <v>2271405.36</v>
      </c>
      <c r="HR255" s="94">
        <f t="shared" si="1967"/>
        <v>0</v>
      </c>
      <c r="HS255" s="94">
        <f t="shared" si="1967"/>
        <v>0</v>
      </c>
      <c r="HT255" s="94">
        <f t="shared" si="1922"/>
        <v>8</v>
      </c>
      <c r="HU255" s="94">
        <f t="shared" si="1922"/>
        <v>2271405.36</v>
      </c>
      <c r="HV255" s="249">
        <f t="shared" si="1469"/>
        <v>6.5</v>
      </c>
      <c r="HW255" s="249">
        <f t="shared" si="1469"/>
        <v>1845516.8623499998</v>
      </c>
      <c r="HX255" s="348">
        <f>$H255</f>
        <v>283925.66509999998</v>
      </c>
      <c r="HY255" s="347">
        <f>HQ255/HP255</f>
        <v>283925.67</v>
      </c>
      <c r="HZ255" s="515">
        <f>VLOOKUP($G255,'ВМП план'!$A$8:$AS$56,32,0)</f>
        <v>0</v>
      </c>
      <c r="IA255" s="515">
        <f>VLOOKUP($G255,'ВМП план'!$A$8:$AS$56,33,0)</f>
        <v>0</v>
      </c>
      <c r="IB255" s="515">
        <f>SUM(HZ255/12*$B$2)</f>
        <v>0</v>
      </c>
      <c r="IC255" s="515">
        <f>SUM(IA255/12*$B$2)</f>
        <v>0</v>
      </c>
      <c r="ID255" s="524"/>
      <c r="IE255" s="524"/>
      <c r="IF255" s="249"/>
      <c r="IG255" s="249"/>
      <c r="IH255" s="249"/>
      <c r="II255" s="249"/>
      <c r="IJ255" s="524">
        <f t="shared" si="1470"/>
        <v>0</v>
      </c>
      <c r="IK255" s="524">
        <f t="shared" si="1470"/>
        <v>0</v>
      </c>
      <c r="IL255" s="348">
        <f>$H255</f>
        <v>283925.66509999998</v>
      </c>
      <c r="IM255" s="347" t="e">
        <f>IE255/ID255</f>
        <v>#DIV/0!</v>
      </c>
      <c r="IN255" s="515">
        <f>VLOOKUP($G255,'ВМП план'!$A$8:$AS$56,40,0)</f>
        <v>3</v>
      </c>
      <c r="IO255" s="515">
        <f>VLOOKUP($G255,'ВМП план'!$A$8:$AS$56,41,0)</f>
        <v>851776.99529999995</v>
      </c>
      <c r="IP255" s="515">
        <f>SUM(IN255/12*9)</f>
        <v>2.25</v>
      </c>
      <c r="IQ255" s="515">
        <f>SUM(IO255/4*1)</f>
        <v>212944.24882499999</v>
      </c>
      <c r="IR255" s="524"/>
      <c r="IS255" s="524"/>
      <c r="IT255" s="249"/>
      <c r="IU255" s="249"/>
      <c r="IV255" s="249"/>
      <c r="IW255" s="249"/>
      <c r="IX255" s="524">
        <f t="shared" si="1841"/>
        <v>-2.25</v>
      </c>
      <c r="IY255" s="524">
        <f t="shared" si="1841"/>
        <v>-212944.24882499999</v>
      </c>
      <c r="IZ255" s="348">
        <f>$H255</f>
        <v>283925.66509999998</v>
      </c>
      <c r="JA255" s="347" t="e">
        <f>IS255/IR255</f>
        <v>#DIV/0!</v>
      </c>
      <c r="JB255" s="524">
        <f>I255+W255+AK255+AY255+BM255+CA255+CP255+DD255+DR255+EF255+ET255+FH255+FV255+GJ255+GX255+HL255+HZ255+IN255</f>
        <v>44</v>
      </c>
      <c r="JC255" s="526">
        <f>J255+X255+AL255+AZ255+BN255+CB255+CQ255+DE255+DS255+EG255+EU255+FI255+FW255+GK255+GY255+HM255+IA255+IO255</f>
        <v>12492729.264399998</v>
      </c>
      <c r="JD255" s="540">
        <f t="shared" ref="JD255:JE255" si="1968">K255+Y255+AM255+BA255+BO255+CC255+CR255+DF255+DT255+EH255+EV255+FJ255+FX255+GL255+GZ255+HN255+IB255+IP255</f>
        <v>33</v>
      </c>
      <c r="JE255" s="526">
        <f t="shared" si="1968"/>
        <v>8943658.4506499991</v>
      </c>
      <c r="JF255" s="524">
        <f t="shared" si="1904"/>
        <v>59</v>
      </c>
      <c r="JG255" s="524">
        <f t="shared" si="1904"/>
        <v>16751614.529999997</v>
      </c>
      <c r="JH255" s="239">
        <f t="shared" si="1904"/>
        <v>4</v>
      </c>
      <c r="JI255" s="239">
        <f t="shared" si="1904"/>
        <v>1135702.68</v>
      </c>
      <c r="JJ255" s="239">
        <f t="shared" si="1626"/>
        <v>63</v>
      </c>
      <c r="JK255" s="239">
        <f t="shared" si="1626"/>
        <v>17887317.209999997</v>
      </c>
      <c r="JL255" s="524">
        <f t="shared" si="1629"/>
        <v>26</v>
      </c>
      <c r="JM255" s="524">
        <f t="shared" si="1629"/>
        <v>7807956.0793499984</v>
      </c>
      <c r="JN255" s="73">
        <f>JF255/JD255</f>
        <v>1.7878787878787878</v>
      </c>
      <c r="JO255" s="73">
        <f>JG255/JE255</f>
        <v>1.8730159053404525</v>
      </c>
      <c r="JP255" s="55">
        <f>JC255/JB255</f>
        <v>283925.66509999993</v>
      </c>
      <c r="JQ255" s="55">
        <f>JG255/JF255</f>
        <v>283925.67</v>
      </c>
      <c r="JR255" s="378">
        <f>SUM(JP255-JQ255)</f>
        <v>-4.9000000581145287E-3</v>
      </c>
      <c r="JS255" s="382">
        <f t="shared" ref="JS255:JS256" si="1969">JI255/JH255</f>
        <v>283925.67</v>
      </c>
      <c r="JT255" s="383">
        <f>JP255-JS255</f>
        <v>-4.9000000581145287E-3</v>
      </c>
      <c r="JU255" s="552">
        <v>3</v>
      </c>
      <c r="JV255" s="552">
        <f>JW255</f>
        <v>851776.99529999995</v>
      </c>
      <c r="JW255" s="59">
        <f>JU255*H255</f>
        <v>851776.99529999995</v>
      </c>
    </row>
    <row r="256" spans="1:283" ht="63.75" hidden="1" x14ac:dyDescent="0.2">
      <c r="A256" s="10">
        <v>1</v>
      </c>
      <c r="B256" s="10">
        <v>1</v>
      </c>
      <c r="C256" s="449" t="s">
        <v>189</v>
      </c>
      <c r="D256" s="428" t="s">
        <v>128</v>
      </c>
      <c r="E256" s="448">
        <v>543</v>
      </c>
      <c r="F256" s="428" t="s">
        <v>190</v>
      </c>
      <c r="G256" s="142">
        <v>36</v>
      </c>
      <c r="H256" s="169">
        <v>283925.66509999998</v>
      </c>
      <c r="I256" s="30"/>
      <c r="J256" s="30"/>
      <c r="K256" s="30"/>
      <c r="L256" s="30"/>
      <c r="M256" s="30">
        <f>VLOOKUP($E256,'факт '!$D$8:$BM$167,3,0)</f>
        <v>0</v>
      </c>
      <c r="N256" s="30">
        <f>VLOOKUP($E256,'факт '!$D$8:$BM$167,4,0)</f>
        <v>0</v>
      </c>
      <c r="O256" s="30">
        <f>VLOOKUP($E256,'факт '!$D$8:$BM$167,5,0)</f>
        <v>0</v>
      </c>
      <c r="P256" s="30">
        <f>VLOOKUP($E256,'факт '!$D$8:$BM$167,6,0)</f>
        <v>0</v>
      </c>
      <c r="Q256" s="30">
        <f>M256+O256</f>
        <v>0</v>
      </c>
      <c r="R256" s="30">
        <f>N256+P256</f>
        <v>0</v>
      </c>
      <c r="S256" s="163">
        <f t="shared" si="1577"/>
        <v>0</v>
      </c>
      <c r="T256" s="163">
        <f t="shared" si="1577"/>
        <v>0</v>
      </c>
      <c r="U256" s="163"/>
      <c r="V256" s="163"/>
      <c r="W256" s="30"/>
      <c r="X256" s="30"/>
      <c r="Y256" s="30"/>
      <c r="Z256" s="30"/>
      <c r="AA256" s="30">
        <f>VLOOKUP($E256,'факт '!$D$8:$BM$167,9,0)</f>
        <v>16</v>
      </c>
      <c r="AB256" s="30">
        <f>VLOOKUP($E256,'факт '!$D$8:$BM$167,10,0)</f>
        <v>4542810.72</v>
      </c>
      <c r="AC256" s="30">
        <f>VLOOKUP($E256,'факт '!$D$8:$BM$167,11,0)</f>
        <v>1</v>
      </c>
      <c r="AD256" s="30">
        <f>VLOOKUP($E256,'факт '!$D$8:$BM$167,12,0)</f>
        <v>283925.67</v>
      </c>
      <c r="AE256" s="30">
        <f>AA256+AC256</f>
        <v>17</v>
      </c>
      <c r="AF256" s="30">
        <f>AB256+AD256</f>
        <v>4826736.3899999997</v>
      </c>
      <c r="AG256" s="163">
        <f t="shared" si="1576"/>
        <v>16</v>
      </c>
      <c r="AH256" s="163">
        <f t="shared" si="1576"/>
        <v>4542810.72</v>
      </c>
      <c r="AI256" s="163"/>
      <c r="AJ256" s="347">
        <f t="shared" ref="AJ256" si="1970">AB256/AA256</f>
        <v>283925.67</v>
      </c>
      <c r="AK256" s="323"/>
      <c r="AL256" s="30"/>
      <c r="AM256" s="30"/>
      <c r="AN256" s="30"/>
      <c r="AO256" s="30">
        <f>VLOOKUP($E256,'факт '!$D$8:$BM$167,7,0)</f>
        <v>0</v>
      </c>
      <c r="AP256" s="30">
        <f>VLOOKUP($E256,'факт '!$D$8:$BM$167,8,0)</f>
        <v>0</v>
      </c>
      <c r="AQ256" s="30"/>
      <c r="AR256" s="30"/>
      <c r="AS256" s="30">
        <f>AO256+AQ256</f>
        <v>0</v>
      </c>
      <c r="AT256" s="30">
        <f>AP256+AR256</f>
        <v>0</v>
      </c>
      <c r="AU256" s="163">
        <f t="shared" si="1578"/>
        <v>0</v>
      </c>
      <c r="AV256" s="163">
        <f t="shared" si="1578"/>
        <v>0</v>
      </c>
      <c r="AW256" s="163"/>
      <c r="AX256" s="163"/>
      <c r="AY256" s="30"/>
      <c r="AZ256" s="30"/>
      <c r="BA256" s="30"/>
      <c r="BB256" s="30"/>
      <c r="BC256" s="30">
        <f>VLOOKUP($E256,'факт '!$D$8:$BM$167,13,0)</f>
        <v>0</v>
      </c>
      <c r="BD256" s="30">
        <f>VLOOKUP($E256,'факт '!$D$8:$BM$167,14,0)</f>
        <v>0</v>
      </c>
      <c r="BE256" s="30"/>
      <c r="BF256" s="30"/>
      <c r="BG256" s="30">
        <f>BC256+BE256</f>
        <v>0</v>
      </c>
      <c r="BH256" s="30">
        <f>BD256+BF256</f>
        <v>0</v>
      </c>
      <c r="BI256" s="163">
        <f t="shared" si="1574"/>
        <v>0</v>
      </c>
      <c r="BJ256" s="163">
        <f t="shared" si="1574"/>
        <v>0</v>
      </c>
      <c r="BK256" s="163"/>
      <c r="BL256" s="163"/>
      <c r="BM256" s="30"/>
      <c r="BN256" s="30"/>
      <c r="BO256" s="30"/>
      <c r="BP256" s="30"/>
      <c r="BQ256" s="30">
        <f>VLOOKUP($E256,'факт '!$D$8:$BM$167,17,0)</f>
        <v>4</v>
      </c>
      <c r="BR256" s="30">
        <f>VLOOKUP($E256,'факт '!$D$8:$BM$167,18,0)</f>
        <v>1135702.68</v>
      </c>
      <c r="BS256" s="30">
        <f>VLOOKUP($E256,'факт '!$D$8:$BM$167,19,0)</f>
        <v>0</v>
      </c>
      <c r="BT256" s="30">
        <f>VLOOKUP($E256,'факт '!$D$8:$BM$167,20,0)</f>
        <v>0</v>
      </c>
      <c r="BU256" s="30">
        <f>BQ256+BS256</f>
        <v>4</v>
      </c>
      <c r="BV256" s="30">
        <f>BR256+BT256</f>
        <v>1135702.68</v>
      </c>
      <c r="BW256" s="163">
        <f t="shared" si="1579"/>
        <v>4</v>
      </c>
      <c r="BX256" s="163">
        <f t="shared" si="1579"/>
        <v>1135702.68</v>
      </c>
      <c r="BY256" s="163">
        <v>283925.66509999998</v>
      </c>
      <c r="BZ256" s="347">
        <f>BR256/BQ256</f>
        <v>283925.67</v>
      </c>
      <c r="CA256" s="30"/>
      <c r="CB256" s="30"/>
      <c r="CC256" s="30"/>
      <c r="CD256" s="30"/>
      <c r="CE256" s="30">
        <f>VLOOKUP($E256,'факт '!$D$8:$BM$167,21,0)</f>
        <v>2</v>
      </c>
      <c r="CF256" s="30">
        <f>VLOOKUP($E256,'факт '!$D$8:$BM$167,22,0)</f>
        <v>567851.34</v>
      </c>
      <c r="CG256" s="30">
        <f>VLOOKUP($E256,'факт '!$D$8:$BM$167,23,0)</f>
        <v>0</v>
      </c>
      <c r="CH256" s="30">
        <f>VLOOKUP($E256,'факт '!$D$8:$BM$167,24,0)</f>
        <v>0</v>
      </c>
      <c r="CI256" s="30">
        <f>CE256+CG256</f>
        <v>2</v>
      </c>
      <c r="CJ256" s="30">
        <f>CF256+CH256</f>
        <v>567851.34</v>
      </c>
      <c r="CK256" s="163">
        <f t="shared" si="1580"/>
        <v>2</v>
      </c>
      <c r="CL256" s="163">
        <f t="shared" si="1580"/>
        <v>567851.34</v>
      </c>
      <c r="CM256" s="163"/>
      <c r="CN256" s="347">
        <f>CF256/CE256</f>
        <v>283925.67</v>
      </c>
      <c r="CO256" s="347"/>
      <c r="CP256" s="30"/>
      <c r="CQ256" s="30"/>
      <c r="CR256" s="30"/>
      <c r="CS256" s="30"/>
      <c r="CT256" s="30">
        <f>VLOOKUP($E256,'факт '!$D$8:$BM$167,25,0)</f>
        <v>0</v>
      </c>
      <c r="CU256" s="30">
        <f>VLOOKUP($E256,'факт '!$D$8:$BM$167,26,0)</f>
        <v>0</v>
      </c>
      <c r="CV256" s="30">
        <f>VLOOKUP($E256,'факт '!$D$8:$BM$167,27,0)</f>
        <v>0</v>
      </c>
      <c r="CW256" s="30">
        <f>VLOOKUP($E256,'факт '!$D$8:$BM$167,28,0)</f>
        <v>0</v>
      </c>
      <c r="CX256" s="30">
        <f>CT256+CV256</f>
        <v>0</v>
      </c>
      <c r="CY256" s="30">
        <f>CU256+CW256</f>
        <v>0</v>
      </c>
      <c r="CZ256" s="163">
        <f t="shared" si="1465"/>
        <v>0</v>
      </c>
      <c r="DA256" s="163">
        <f t="shared" si="1465"/>
        <v>0</v>
      </c>
      <c r="DB256" s="163"/>
      <c r="DC256" s="163"/>
      <c r="DD256" s="30"/>
      <c r="DE256" s="30"/>
      <c r="DF256" s="30"/>
      <c r="DG256" s="30"/>
      <c r="DH256" s="30">
        <f>VLOOKUP($E256,'факт '!$D$8:$BM$167,29,0)</f>
        <v>0</v>
      </c>
      <c r="DI256" s="30">
        <f>VLOOKUP($E256,'факт '!$D$8:$BM$167,30,0)</f>
        <v>0</v>
      </c>
      <c r="DJ256" s="30">
        <f>VLOOKUP($E256,'факт '!$D$8:$BM$167,31,0)</f>
        <v>0</v>
      </c>
      <c r="DK256" s="30">
        <f>VLOOKUP($E256,'факт '!$D$8:$BM$167,32,0)</f>
        <v>0</v>
      </c>
      <c r="DL256" s="30">
        <f>DH256+DJ256</f>
        <v>0</v>
      </c>
      <c r="DM256" s="30">
        <f>DI256+DK256</f>
        <v>0</v>
      </c>
      <c r="DN256" s="163">
        <f t="shared" si="1466"/>
        <v>0</v>
      </c>
      <c r="DO256" s="163">
        <f t="shared" si="1466"/>
        <v>0</v>
      </c>
      <c r="DP256" s="163"/>
      <c r="DQ256" s="163"/>
      <c r="DR256" s="30"/>
      <c r="DS256" s="30"/>
      <c r="DT256" s="30"/>
      <c r="DU256" s="30"/>
      <c r="DV256" s="30">
        <f>VLOOKUP($E256,'факт '!$D$8:$BM$167,33,0)</f>
        <v>0</v>
      </c>
      <c r="DW256" s="30">
        <f>VLOOKUP($E256,'факт '!$D$8:$BM$167,34,0)</f>
        <v>0</v>
      </c>
      <c r="DX256" s="30">
        <f>VLOOKUP($E256,'факт '!$D$8:$BM$167,35,0)</f>
        <v>0</v>
      </c>
      <c r="DY256" s="30">
        <f>VLOOKUP($E256,'факт '!$D$8:$BM$167,36,0)</f>
        <v>0</v>
      </c>
      <c r="DZ256" s="30">
        <f>DV256+DX256</f>
        <v>0</v>
      </c>
      <c r="EA256" s="30">
        <f>DW256+DY256</f>
        <v>0</v>
      </c>
      <c r="EB256" s="163">
        <f t="shared" si="1581"/>
        <v>0</v>
      </c>
      <c r="EC256" s="163">
        <f t="shared" si="1581"/>
        <v>0</v>
      </c>
      <c r="ED256" s="163"/>
      <c r="EE256" s="163"/>
      <c r="EF256" s="30"/>
      <c r="EG256" s="30"/>
      <c r="EH256" s="30"/>
      <c r="EI256" s="30"/>
      <c r="EJ256" s="30">
        <f>VLOOKUP($E256,'факт '!$D$8:$BM$167,15,0)</f>
        <v>0</v>
      </c>
      <c r="EK256" s="30">
        <f>VLOOKUP($E256,'факт '!$D$8:$BM$167,16,0)</f>
        <v>0</v>
      </c>
      <c r="EL256" s="30"/>
      <c r="EM256" s="30"/>
      <c r="EN256" s="30">
        <f>EJ256+EL256</f>
        <v>0</v>
      </c>
      <c r="EO256" s="30">
        <f>EK256+EM256</f>
        <v>0</v>
      </c>
      <c r="EP256" s="163">
        <f t="shared" si="1582"/>
        <v>0</v>
      </c>
      <c r="EQ256" s="163">
        <f t="shared" si="1582"/>
        <v>0</v>
      </c>
      <c r="ER256" s="163"/>
      <c r="ES256" s="163"/>
      <c r="ET256" s="30"/>
      <c r="EU256" s="30"/>
      <c r="EV256" s="30"/>
      <c r="EW256" s="30"/>
      <c r="EX256" s="30">
        <f>VLOOKUP($E256,'факт '!$D$8:$BM$167,37,0)</f>
        <v>0</v>
      </c>
      <c r="EY256" s="30">
        <f>VLOOKUP($E256,'факт '!$D$8:$BM$167,38,0)</f>
        <v>0</v>
      </c>
      <c r="EZ256" s="30">
        <f>VLOOKUP($E256,'факт '!$D$8:$BM$167,39,0)</f>
        <v>0</v>
      </c>
      <c r="FA256" s="30">
        <f>VLOOKUP($E256,'факт '!$D$8:$BM$167,40,0)</f>
        <v>0</v>
      </c>
      <c r="FB256" s="30">
        <f>EX256+EZ256</f>
        <v>0</v>
      </c>
      <c r="FC256" s="30">
        <f>EY256+FA256</f>
        <v>0</v>
      </c>
      <c r="FD256" s="163">
        <f t="shared" si="1583"/>
        <v>0</v>
      </c>
      <c r="FE256" s="163">
        <f t="shared" si="1583"/>
        <v>0</v>
      </c>
      <c r="FF256" s="163"/>
      <c r="FG256" s="163"/>
      <c r="FH256" s="30"/>
      <c r="FI256" s="30"/>
      <c r="FJ256" s="30"/>
      <c r="FK256" s="30"/>
      <c r="FL256" s="30">
        <f>VLOOKUP($E256,'факт '!$D$8:$BM$167,45,0)</f>
        <v>29</v>
      </c>
      <c r="FM256" s="30">
        <f>VLOOKUP($E256,'факт '!$D$8:$BM$167,46,0)</f>
        <v>8233844.4299999988</v>
      </c>
      <c r="FN256" s="30">
        <f>VLOOKUP($E256,'факт '!$D$8:$BM$167,47,0)</f>
        <v>3</v>
      </c>
      <c r="FO256" s="30">
        <f>VLOOKUP($E256,'факт '!$D$8:$BM$167,48,0)</f>
        <v>851777.01</v>
      </c>
      <c r="FP256" s="30">
        <f>FL256+FN256</f>
        <v>32</v>
      </c>
      <c r="FQ256" s="30">
        <f>FM256+FO256</f>
        <v>9085621.4399999995</v>
      </c>
      <c r="FR256" s="163">
        <f t="shared" si="1584"/>
        <v>29</v>
      </c>
      <c r="FS256" s="163">
        <f t="shared" si="1584"/>
        <v>8233844.4299999988</v>
      </c>
      <c r="FT256" s="163"/>
      <c r="FU256" s="347">
        <f>FM256/FL256</f>
        <v>283925.67</v>
      </c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163">
        <f t="shared" si="1467"/>
        <v>0</v>
      </c>
      <c r="GG256" s="163">
        <f t="shared" si="1467"/>
        <v>0</v>
      </c>
      <c r="GH256" s="163"/>
      <c r="GI256" s="163"/>
      <c r="GJ256" s="30"/>
      <c r="GK256" s="30"/>
      <c r="GL256" s="30"/>
      <c r="GM256" s="30"/>
      <c r="GN256" s="30">
        <f>VLOOKUP($E256,'факт '!$D$8:$BM$167,41,0)</f>
        <v>0</v>
      </c>
      <c r="GO256" s="30">
        <f>VLOOKUP($E256,'факт '!$D$8:$BM$167,42,0)</f>
        <v>0</v>
      </c>
      <c r="GP256" s="30">
        <f>VLOOKUP($E256,'факт '!$D$8:$BM$167,43,0)</f>
        <v>0</v>
      </c>
      <c r="GQ256" s="30">
        <f>VLOOKUP($E256,'факт '!$D$8:$BM$167,44,0)</f>
        <v>0</v>
      </c>
      <c r="GR256" s="30">
        <f>GN256+GP256</f>
        <v>0</v>
      </c>
      <c r="GS256" s="30">
        <f>GO256+GQ256</f>
        <v>0</v>
      </c>
      <c r="GT256" s="163">
        <f t="shared" si="1585"/>
        <v>0</v>
      </c>
      <c r="GU256" s="163">
        <f t="shared" si="1585"/>
        <v>0</v>
      </c>
      <c r="GV256" s="163"/>
      <c r="GW256" s="163"/>
      <c r="GX256" s="30"/>
      <c r="GY256" s="30"/>
      <c r="GZ256" s="30"/>
      <c r="HA256" s="30"/>
      <c r="HB256" s="30">
        <f>VLOOKUP($E256,'факт '!$D$8:$BM$167,49,0)</f>
        <v>0</v>
      </c>
      <c r="HC256" s="30">
        <f>VLOOKUP($E256,'факт '!$D$8:$BM$167,50,0)</f>
        <v>0</v>
      </c>
      <c r="HD256" s="30"/>
      <c r="HE256" s="30"/>
      <c r="HF256" s="30">
        <f>HB256+HD256</f>
        <v>0</v>
      </c>
      <c r="HG256" s="30">
        <f>HC256+HE256</f>
        <v>0</v>
      </c>
      <c r="HH256" s="163">
        <f t="shared" si="1468"/>
        <v>0</v>
      </c>
      <c r="HI256" s="163">
        <f t="shared" si="1468"/>
        <v>0</v>
      </c>
      <c r="HJ256" s="163"/>
      <c r="HK256" s="163"/>
      <c r="HL256" s="30"/>
      <c r="HM256" s="30"/>
      <c r="HN256" s="30"/>
      <c r="HO256" s="30"/>
      <c r="HP256" s="30">
        <f>VLOOKUP($E256,'факт '!$D$8:$BM$167,51,0)</f>
        <v>8</v>
      </c>
      <c r="HQ256" s="30">
        <f>VLOOKUP($E256,'факт '!$D$8:$BM$167,52,0)</f>
        <v>2271405.36</v>
      </c>
      <c r="HR256" s="30"/>
      <c r="HS256" s="30"/>
      <c r="HT256" s="30">
        <f>HP256+HR256</f>
        <v>8</v>
      </c>
      <c r="HU256" s="30">
        <f>HQ256+HS256</f>
        <v>2271405.36</v>
      </c>
      <c r="HV256" s="163">
        <f t="shared" si="1469"/>
        <v>8</v>
      </c>
      <c r="HW256" s="163">
        <f t="shared" si="1469"/>
        <v>2271405.36</v>
      </c>
      <c r="HX256" s="163"/>
      <c r="HY256" s="347">
        <f>HQ256/HP256</f>
        <v>283925.67</v>
      </c>
      <c r="HZ256" s="163"/>
      <c r="IA256" s="163"/>
      <c r="IB256" s="163"/>
      <c r="IC256" s="163"/>
      <c r="ID256" s="30">
        <f>VLOOKUP($E256,'факт '!$D$8:$BM$167,53,0)</f>
        <v>0</v>
      </c>
      <c r="IE256" s="30">
        <f>VLOOKUP($E256,'факт '!$D$8:$BM$167,54,0)</f>
        <v>0</v>
      </c>
      <c r="IF256" s="163"/>
      <c r="IG256" s="163"/>
      <c r="IH256" s="163">
        <f>ID256+IF256</f>
        <v>0</v>
      </c>
      <c r="II256" s="163">
        <f>IE256+IG256</f>
        <v>0</v>
      </c>
      <c r="IJ256" s="163">
        <f t="shared" si="1470"/>
        <v>0</v>
      </c>
      <c r="IK256" s="163">
        <f t="shared" si="1470"/>
        <v>0</v>
      </c>
      <c r="IL256" s="163"/>
      <c r="IM256" s="163"/>
      <c r="IN256" s="163"/>
      <c r="IO256" s="163"/>
      <c r="IP256" s="163"/>
      <c r="IQ256" s="163"/>
      <c r="IR256" s="30">
        <f>VLOOKUP($E256,'факт '!$D$8:$BM$167,53,0)</f>
        <v>0</v>
      </c>
      <c r="IS256" s="30">
        <f>VLOOKUP($E256,'факт '!$D$8:$BM$167,54,0)</f>
        <v>0</v>
      </c>
      <c r="IT256" s="163"/>
      <c r="IU256" s="163"/>
      <c r="IV256" s="163">
        <f>IR256+IT256</f>
        <v>0</v>
      </c>
      <c r="IW256" s="163">
        <f>IS256+IU256</f>
        <v>0</v>
      </c>
      <c r="IX256" s="163">
        <f t="shared" si="1841"/>
        <v>0</v>
      </c>
      <c r="IY256" s="163">
        <f t="shared" si="1841"/>
        <v>0</v>
      </c>
      <c r="IZ256" s="163"/>
      <c r="JA256" s="163"/>
      <c r="JB256" s="170"/>
      <c r="JC256" s="242"/>
      <c r="JD256" s="170"/>
      <c r="JE256" s="170"/>
      <c r="JF256" s="238">
        <f t="shared" si="1904"/>
        <v>59</v>
      </c>
      <c r="JG256" s="238">
        <f t="shared" si="1904"/>
        <v>16751614.529999997</v>
      </c>
      <c r="JH256" s="238">
        <f t="shared" si="1904"/>
        <v>4</v>
      </c>
      <c r="JI256" s="238">
        <f t="shared" si="1904"/>
        <v>1135702.68</v>
      </c>
      <c r="JJ256" s="238">
        <f t="shared" si="1626"/>
        <v>63</v>
      </c>
      <c r="JK256" s="238">
        <f t="shared" si="1626"/>
        <v>17887317.209999997</v>
      </c>
      <c r="JL256" s="238">
        <f t="shared" ref="JL256" si="1971">SUM(JF256-JD256)</f>
        <v>59</v>
      </c>
      <c r="JM256" s="238">
        <f t="shared" si="1629"/>
        <v>16751614.529999997</v>
      </c>
      <c r="JN256" s="48"/>
      <c r="JO256" s="18"/>
      <c r="JP256" s="55"/>
      <c r="JQ256" s="55">
        <f t="shared" ref="JQ256" si="1972">JG256/JF256</f>
        <v>283925.67</v>
      </c>
      <c r="JR256" s="378">
        <f>JQ256-JP255</f>
        <v>4.9000000581145287E-3</v>
      </c>
      <c r="JS256" s="382">
        <f t="shared" si="1969"/>
        <v>283925.67</v>
      </c>
    </row>
    <row r="257" spans="1:283" ht="12" hidden="1" x14ac:dyDescent="0.2">
      <c r="A257" s="10">
        <v>1</v>
      </c>
      <c r="B257" s="10"/>
      <c r="C257" s="15"/>
      <c r="D257" s="341"/>
      <c r="E257" s="42"/>
      <c r="F257" s="43"/>
      <c r="G257" s="25"/>
      <c r="H257" s="29"/>
      <c r="I257" s="30"/>
      <c r="J257" s="30"/>
      <c r="K257" s="30"/>
      <c r="L257" s="30"/>
      <c r="M257" s="30"/>
      <c r="N257" s="30"/>
      <c r="O257" s="30"/>
      <c r="P257" s="30"/>
      <c r="Q257" s="30">
        <f t="shared" si="1908"/>
        <v>0</v>
      </c>
      <c r="R257" s="30">
        <f t="shared" si="1909"/>
        <v>0</v>
      </c>
      <c r="S257" s="163">
        <f t="shared" si="1577"/>
        <v>0</v>
      </c>
      <c r="T257" s="163">
        <f t="shared" si="1577"/>
        <v>0</v>
      </c>
      <c r="U257" s="163"/>
      <c r="V257" s="163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163">
        <f t="shared" si="1576"/>
        <v>0</v>
      </c>
      <c r="AH257" s="163">
        <f t="shared" si="1576"/>
        <v>0</v>
      </c>
      <c r="AI257" s="163"/>
      <c r="AJ257" s="163"/>
      <c r="AK257" s="30"/>
      <c r="AL257" s="30"/>
      <c r="AM257" s="30"/>
      <c r="AN257" s="30"/>
      <c r="AO257" s="252"/>
      <c r="AP257" s="252"/>
      <c r="AQ257" s="30"/>
      <c r="AR257" s="30"/>
      <c r="AS257" s="30">
        <f t="shared" si="1910"/>
        <v>0</v>
      </c>
      <c r="AT257" s="30">
        <f t="shared" si="1910"/>
        <v>0</v>
      </c>
      <c r="AU257" s="163">
        <f t="shared" si="1578"/>
        <v>0</v>
      </c>
      <c r="AV257" s="163">
        <f t="shared" si="1578"/>
        <v>0</v>
      </c>
      <c r="AW257" s="163"/>
      <c r="AX257" s="163"/>
      <c r="AY257" s="30"/>
      <c r="AZ257" s="30"/>
      <c r="BA257" s="30"/>
      <c r="BB257" s="30"/>
      <c r="BC257" s="252"/>
      <c r="BD257" s="252"/>
      <c r="BE257" s="30"/>
      <c r="BF257" s="30"/>
      <c r="BG257" s="30">
        <f t="shared" si="1911"/>
        <v>0</v>
      </c>
      <c r="BH257" s="30">
        <f t="shared" si="1911"/>
        <v>0</v>
      </c>
      <c r="BI257" s="163">
        <f t="shared" si="1574"/>
        <v>0</v>
      </c>
      <c r="BJ257" s="163">
        <f t="shared" si="1574"/>
        <v>0</v>
      </c>
      <c r="BK257" s="163"/>
      <c r="BL257" s="163"/>
      <c r="BM257" s="30"/>
      <c r="BN257" s="30"/>
      <c r="BO257" s="30"/>
      <c r="BP257" s="30"/>
      <c r="BQ257" s="252"/>
      <c r="BR257" s="252"/>
      <c r="BS257" s="252"/>
      <c r="BT257" s="252"/>
      <c r="BU257" s="30">
        <f t="shared" ref="BU257:BV259" si="1973">SUM(BQ257+BS257)</f>
        <v>0</v>
      </c>
      <c r="BV257" s="30">
        <f t="shared" si="1973"/>
        <v>0</v>
      </c>
      <c r="BW257" s="163">
        <f t="shared" si="1579"/>
        <v>0</v>
      </c>
      <c r="BX257" s="163">
        <f t="shared" si="1579"/>
        <v>0</v>
      </c>
      <c r="BY257" s="163"/>
      <c r="BZ257" s="163"/>
      <c r="CA257" s="30"/>
      <c r="CB257" s="30"/>
      <c r="CC257" s="30"/>
      <c r="CD257" s="30"/>
      <c r="CE257" s="252"/>
      <c r="CF257" s="252"/>
      <c r="CG257" s="30"/>
      <c r="CH257" s="30"/>
      <c r="CI257" s="30">
        <f t="shared" si="1913"/>
        <v>0</v>
      </c>
      <c r="CJ257" s="30">
        <f t="shared" si="1913"/>
        <v>0</v>
      </c>
      <c r="CK257" s="163">
        <f t="shared" si="1580"/>
        <v>0</v>
      </c>
      <c r="CL257" s="163">
        <f t="shared" si="1580"/>
        <v>0</v>
      </c>
      <c r="CM257" s="163"/>
      <c r="CN257" s="163"/>
      <c r="CO257" s="163"/>
      <c r="CP257" s="30"/>
      <c r="CQ257" s="30"/>
      <c r="CR257" s="30"/>
      <c r="CS257" s="30"/>
      <c r="CT257" s="252"/>
      <c r="CU257" s="252"/>
      <c r="CV257" s="30"/>
      <c r="CW257" s="30"/>
      <c r="CX257" s="30">
        <f t="shared" si="1914"/>
        <v>0</v>
      </c>
      <c r="CY257" s="30">
        <f t="shared" si="1914"/>
        <v>0</v>
      </c>
      <c r="CZ257" s="163">
        <f t="shared" si="1465"/>
        <v>0</v>
      </c>
      <c r="DA257" s="163">
        <f t="shared" si="1465"/>
        <v>0</v>
      </c>
      <c r="DB257" s="163"/>
      <c r="DC257" s="163"/>
      <c r="DD257" s="30"/>
      <c r="DE257" s="30"/>
      <c r="DF257" s="30"/>
      <c r="DG257" s="30"/>
      <c r="DH257" s="30"/>
      <c r="DI257" s="30"/>
      <c r="DJ257" s="30"/>
      <c r="DK257" s="30"/>
      <c r="DL257" s="30">
        <f t="shared" si="1915"/>
        <v>0</v>
      </c>
      <c r="DM257" s="30">
        <f t="shared" si="1915"/>
        <v>0</v>
      </c>
      <c r="DN257" s="163">
        <f t="shared" si="1466"/>
        <v>0</v>
      </c>
      <c r="DO257" s="163">
        <f t="shared" si="1466"/>
        <v>0</v>
      </c>
      <c r="DP257" s="163"/>
      <c r="DQ257" s="163"/>
      <c r="DR257" s="30"/>
      <c r="DS257" s="30"/>
      <c r="DT257" s="30"/>
      <c r="DU257" s="30"/>
      <c r="DV257" s="252"/>
      <c r="DW257" s="252"/>
      <c r="DX257" s="30"/>
      <c r="DY257" s="30"/>
      <c r="DZ257" s="30">
        <f t="shared" si="1916"/>
        <v>0</v>
      </c>
      <c r="EA257" s="30">
        <f t="shared" si="1916"/>
        <v>0</v>
      </c>
      <c r="EB257" s="163">
        <f t="shared" si="1581"/>
        <v>0</v>
      </c>
      <c r="EC257" s="163">
        <f t="shared" si="1581"/>
        <v>0</v>
      </c>
      <c r="ED257" s="163"/>
      <c r="EE257" s="163"/>
      <c r="EF257" s="30"/>
      <c r="EG257" s="30"/>
      <c r="EH257" s="30"/>
      <c r="EI257" s="30"/>
      <c r="EJ257" s="252"/>
      <c r="EK257" s="252"/>
      <c r="EL257" s="30"/>
      <c r="EM257" s="30"/>
      <c r="EN257" s="30">
        <f t="shared" si="1917"/>
        <v>0</v>
      </c>
      <c r="EO257" s="30">
        <f t="shared" si="1917"/>
        <v>0</v>
      </c>
      <c r="EP257" s="163">
        <f t="shared" si="1582"/>
        <v>0</v>
      </c>
      <c r="EQ257" s="163">
        <f t="shared" si="1582"/>
        <v>0</v>
      </c>
      <c r="ER257" s="163"/>
      <c r="ES257" s="163"/>
      <c r="ET257" s="30"/>
      <c r="EU257" s="30"/>
      <c r="EV257" s="30"/>
      <c r="EW257" s="30"/>
      <c r="EX257" s="252"/>
      <c r="EY257" s="252"/>
      <c r="EZ257" s="30"/>
      <c r="FA257" s="30"/>
      <c r="FB257" s="30">
        <f t="shared" si="1918"/>
        <v>0</v>
      </c>
      <c r="FC257" s="30">
        <f t="shared" si="1918"/>
        <v>0</v>
      </c>
      <c r="FD257" s="163">
        <f t="shared" si="1583"/>
        <v>0</v>
      </c>
      <c r="FE257" s="163">
        <f t="shared" si="1583"/>
        <v>0</v>
      </c>
      <c r="FF257" s="163"/>
      <c r="FG257" s="163"/>
      <c r="FH257" s="30"/>
      <c r="FI257" s="30"/>
      <c r="FJ257" s="30"/>
      <c r="FK257" s="30"/>
      <c r="FL257" s="252"/>
      <c r="FM257" s="252"/>
      <c r="FN257" s="30"/>
      <c r="FO257" s="30"/>
      <c r="FP257" s="30">
        <f t="shared" si="1919"/>
        <v>0</v>
      </c>
      <c r="FQ257" s="30">
        <f t="shared" si="1919"/>
        <v>0</v>
      </c>
      <c r="FR257" s="163">
        <f t="shared" si="1584"/>
        <v>0</v>
      </c>
      <c r="FS257" s="163">
        <f t="shared" si="1584"/>
        <v>0</v>
      </c>
      <c r="FT257" s="163"/>
      <c r="FU257" s="163"/>
      <c r="FV257" s="30"/>
      <c r="FW257" s="30"/>
      <c r="FX257" s="30"/>
      <c r="FY257" s="30"/>
      <c r="FZ257" s="252"/>
      <c r="GA257" s="252"/>
      <c r="GB257" s="30"/>
      <c r="GC257" s="30"/>
      <c r="GD257" s="30">
        <f t="shared" si="1906"/>
        <v>0</v>
      </c>
      <c r="GE257" s="30">
        <f t="shared" si="1907"/>
        <v>0</v>
      </c>
      <c r="GF257" s="163">
        <f t="shared" si="1467"/>
        <v>0</v>
      </c>
      <c r="GG257" s="163">
        <f t="shared" si="1467"/>
        <v>0</v>
      </c>
      <c r="GH257" s="163"/>
      <c r="GI257" s="163"/>
      <c r="GJ257" s="30"/>
      <c r="GK257" s="30"/>
      <c r="GL257" s="30"/>
      <c r="GM257" s="30"/>
      <c r="GN257" s="252"/>
      <c r="GO257" s="252"/>
      <c r="GP257" s="30"/>
      <c r="GQ257" s="30"/>
      <c r="GR257" s="30">
        <f t="shared" si="1920"/>
        <v>0</v>
      </c>
      <c r="GS257" s="30">
        <f t="shared" si="1920"/>
        <v>0</v>
      </c>
      <c r="GT257" s="163">
        <f t="shared" si="1585"/>
        <v>0</v>
      </c>
      <c r="GU257" s="163">
        <f t="shared" si="1585"/>
        <v>0</v>
      </c>
      <c r="GV257" s="163"/>
      <c r="GW257" s="163"/>
      <c r="GX257" s="30"/>
      <c r="GY257" s="30"/>
      <c r="GZ257" s="30"/>
      <c r="HA257" s="30"/>
      <c r="HB257" s="252"/>
      <c r="HC257" s="252"/>
      <c r="HD257" s="30"/>
      <c r="HE257" s="30"/>
      <c r="HF257" s="30">
        <f t="shared" si="1921"/>
        <v>0</v>
      </c>
      <c r="HG257" s="30">
        <f t="shared" si="1921"/>
        <v>0</v>
      </c>
      <c r="HH257" s="163">
        <f t="shared" si="1468"/>
        <v>0</v>
      </c>
      <c r="HI257" s="163">
        <f t="shared" si="1468"/>
        <v>0</v>
      </c>
      <c r="HJ257" s="163"/>
      <c r="HK257" s="163"/>
      <c r="HL257" s="30"/>
      <c r="HM257" s="30"/>
      <c r="HN257" s="30"/>
      <c r="HO257" s="30"/>
      <c r="HP257" s="252"/>
      <c r="HQ257" s="252"/>
      <c r="HR257" s="30"/>
      <c r="HS257" s="30"/>
      <c r="HT257" s="30">
        <f t="shared" si="1922"/>
        <v>0</v>
      </c>
      <c r="HU257" s="30">
        <f t="shared" si="1922"/>
        <v>0</v>
      </c>
      <c r="HV257" s="163">
        <f t="shared" si="1469"/>
        <v>0</v>
      </c>
      <c r="HW257" s="163">
        <f t="shared" si="1469"/>
        <v>0</v>
      </c>
      <c r="HX257" s="163"/>
      <c r="HY257" s="163"/>
      <c r="HZ257" s="163"/>
      <c r="IA257" s="163"/>
      <c r="IB257" s="163"/>
      <c r="IC257" s="163"/>
      <c r="ID257" s="254"/>
      <c r="IE257" s="254"/>
      <c r="IF257" s="163"/>
      <c r="IG257" s="163"/>
      <c r="IH257" s="163"/>
      <c r="II257" s="163"/>
      <c r="IJ257" s="163">
        <f t="shared" si="1470"/>
        <v>0</v>
      </c>
      <c r="IK257" s="163">
        <f t="shared" si="1470"/>
        <v>0</v>
      </c>
      <c r="IL257" s="163"/>
      <c r="IM257" s="163"/>
      <c r="IN257" s="163"/>
      <c r="IO257" s="163"/>
      <c r="IP257" s="163"/>
      <c r="IQ257" s="163"/>
      <c r="IR257" s="254"/>
      <c r="IS257" s="254"/>
      <c r="IT257" s="163"/>
      <c r="IU257" s="163"/>
      <c r="IV257" s="163"/>
      <c r="IW257" s="163"/>
      <c r="IX257" s="163">
        <f t="shared" si="1841"/>
        <v>0</v>
      </c>
      <c r="IY257" s="163">
        <f t="shared" si="1841"/>
        <v>0</v>
      </c>
      <c r="IZ257" s="163"/>
      <c r="JA257" s="163"/>
      <c r="JB257" s="170"/>
      <c r="JC257" s="242"/>
      <c r="JD257" s="170"/>
      <c r="JE257" s="170"/>
      <c r="JF257" s="238">
        <f t="shared" si="1904"/>
        <v>0</v>
      </c>
      <c r="JG257" s="238">
        <f t="shared" si="1904"/>
        <v>0</v>
      </c>
      <c r="JH257" s="238">
        <f t="shared" si="1904"/>
        <v>0</v>
      </c>
      <c r="JI257" s="238">
        <f t="shared" si="1904"/>
        <v>0</v>
      </c>
      <c r="JJ257" s="238">
        <f t="shared" si="1626"/>
        <v>0</v>
      </c>
      <c r="JK257" s="238">
        <f t="shared" si="1626"/>
        <v>0</v>
      </c>
      <c r="JL257" s="238">
        <f t="shared" si="1629"/>
        <v>0</v>
      </c>
      <c r="JM257" s="238">
        <f t="shared" si="1629"/>
        <v>0</v>
      </c>
      <c r="JN257" s="48"/>
      <c r="JO257" s="18"/>
      <c r="JP257" s="55"/>
      <c r="JQ257" s="55"/>
      <c r="JR257" s="158"/>
    </row>
    <row r="258" spans="1:283" ht="12" hidden="1" x14ac:dyDescent="0.2">
      <c r="A258" s="10">
        <v>1</v>
      </c>
      <c r="B258" s="10"/>
      <c r="C258" s="15"/>
      <c r="D258" s="341"/>
      <c r="E258" s="42"/>
      <c r="F258" s="43"/>
      <c r="G258" s="25"/>
      <c r="H258" s="29"/>
      <c r="I258" s="30"/>
      <c r="J258" s="30"/>
      <c r="K258" s="30"/>
      <c r="L258" s="30"/>
      <c r="M258" s="30"/>
      <c r="N258" s="30"/>
      <c r="O258" s="30"/>
      <c r="P258" s="30"/>
      <c r="Q258" s="30">
        <f t="shared" si="1908"/>
        <v>0</v>
      </c>
      <c r="R258" s="30">
        <f t="shared" si="1909"/>
        <v>0</v>
      </c>
      <c r="S258" s="163">
        <f t="shared" si="1577"/>
        <v>0</v>
      </c>
      <c r="T258" s="163">
        <f t="shared" si="1577"/>
        <v>0</v>
      </c>
      <c r="U258" s="163"/>
      <c r="V258" s="163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163">
        <f t="shared" si="1576"/>
        <v>0</v>
      </c>
      <c r="AH258" s="163">
        <f t="shared" si="1576"/>
        <v>0</v>
      </c>
      <c r="AI258" s="163"/>
      <c r="AJ258" s="163"/>
      <c r="AK258" s="30"/>
      <c r="AL258" s="30"/>
      <c r="AM258" s="30"/>
      <c r="AN258" s="30"/>
      <c r="AO258" s="252"/>
      <c r="AP258" s="252"/>
      <c r="AQ258" s="30"/>
      <c r="AR258" s="30"/>
      <c r="AS258" s="30">
        <f t="shared" si="1910"/>
        <v>0</v>
      </c>
      <c r="AT258" s="30">
        <f t="shared" si="1910"/>
        <v>0</v>
      </c>
      <c r="AU258" s="163">
        <f t="shared" si="1578"/>
        <v>0</v>
      </c>
      <c r="AV258" s="163">
        <f t="shared" si="1578"/>
        <v>0</v>
      </c>
      <c r="AW258" s="163"/>
      <c r="AX258" s="163"/>
      <c r="AY258" s="30"/>
      <c r="AZ258" s="30"/>
      <c r="BA258" s="30"/>
      <c r="BB258" s="30"/>
      <c r="BC258" s="252"/>
      <c r="BD258" s="252"/>
      <c r="BE258" s="30"/>
      <c r="BF258" s="30"/>
      <c r="BG258" s="30">
        <f t="shared" si="1911"/>
        <v>0</v>
      </c>
      <c r="BH258" s="30">
        <f t="shared" si="1911"/>
        <v>0</v>
      </c>
      <c r="BI258" s="163">
        <f t="shared" si="1574"/>
        <v>0</v>
      </c>
      <c r="BJ258" s="163">
        <f t="shared" si="1574"/>
        <v>0</v>
      </c>
      <c r="BK258" s="163"/>
      <c r="BL258" s="163"/>
      <c r="BM258" s="30"/>
      <c r="BN258" s="30"/>
      <c r="BO258" s="30"/>
      <c r="BP258" s="30"/>
      <c r="BQ258" s="252"/>
      <c r="BR258" s="252"/>
      <c r="BS258" s="252"/>
      <c r="BT258" s="252"/>
      <c r="BU258" s="30">
        <f t="shared" si="1973"/>
        <v>0</v>
      </c>
      <c r="BV258" s="30">
        <f t="shared" si="1973"/>
        <v>0</v>
      </c>
      <c r="BW258" s="163">
        <f t="shared" si="1579"/>
        <v>0</v>
      </c>
      <c r="BX258" s="163">
        <f t="shared" si="1579"/>
        <v>0</v>
      </c>
      <c r="BY258" s="163"/>
      <c r="BZ258" s="163"/>
      <c r="CA258" s="30"/>
      <c r="CB258" s="30"/>
      <c r="CC258" s="30"/>
      <c r="CD258" s="30"/>
      <c r="CE258" s="252"/>
      <c r="CF258" s="252"/>
      <c r="CG258" s="30"/>
      <c r="CH258" s="30"/>
      <c r="CI258" s="30">
        <f t="shared" si="1913"/>
        <v>0</v>
      </c>
      <c r="CJ258" s="30">
        <f t="shared" si="1913"/>
        <v>0</v>
      </c>
      <c r="CK258" s="163">
        <f t="shared" si="1580"/>
        <v>0</v>
      </c>
      <c r="CL258" s="163">
        <f t="shared" si="1580"/>
        <v>0</v>
      </c>
      <c r="CM258" s="163"/>
      <c r="CN258" s="163"/>
      <c r="CO258" s="163"/>
      <c r="CP258" s="30"/>
      <c r="CQ258" s="30"/>
      <c r="CR258" s="30"/>
      <c r="CS258" s="30"/>
      <c r="CT258" s="252"/>
      <c r="CU258" s="252"/>
      <c r="CV258" s="30"/>
      <c r="CW258" s="30"/>
      <c r="CX258" s="30">
        <f t="shared" si="1914"/>
        <v>0</v>
      </c>
      <c r="CY258" s="30">
        <f t="shared" si="1914"/>
        <v>0</v>
      </c>
      <c r="CZ258" s="163">
        <f t="shared" si="1465"/>
        <v>0</v>
      </c>
      <c r="DA258" s="163">
        <f t="shared" si="1465"/>
        <v>0</v>
      </c>
      <c r="DB258" s="163"/>
      <c r="DC258" s="163"/>
      <c r="DD258" s="30"/>
      <c r="DE258" s="30"/>
      <c r="DF258" s="30"/>
      <c r="DG258" s="30"/>
      <c r="DH258" s="30"/>
      <c r="DI258" s="30"/>
      <c r="DJ258" s="30"/>
      <c r="DK258" s="30"/>
      <c r="DL258" s="30">
        <f t="shared" si="1915"/>
        <v>0</v>
      </c>
      <c r="DM258" s="30">
        <f t="shared" si="1915"/>
        <v>0</v>
      </c>
      <c r="DN258" s="163">
        <f t="shared" si="1466"/>
        <v>0</v>
      </c>
      <c r="DO258" s="163">
        <f t="shared" si="1466"/>
        <v>0</v>
      </c>
      <c r="DP258" s="163"/>
      <c r="DQ258" s="163"/>
      <c r="DR258" s="30"/>
      <c r="DS258" s="30"/>
      <c r="DT258" s="30"/>
      <c r="DU258" s="30"/>
      <c r="DV258" s="252"/>
      <c r="DW258" s="252"/>
      <c r="DX258" s="30"/>
      <c r="DY258" s="30"/>
      <c r="DZ258" s="30">
        <f t="shared" si="1916"/>
        <v>0</v>
      </c>
      <c r="EA258" s="30">
        <f t="shared" si="1916"/>
        <v>0</v>
      </c>
      <c r="EB258" s="163">
        <f t="shared" si="1581"/>
        <v>0</v>
      </c>
      <c r="EC258" s="163">
        <f t="shared" si="1581"/>
        <v>0</v>
      </c>
      <c r="ED258" s="163"/>
      <c r="EE258" s="163"/>
      <c r="EF258" s="30"/>
      <c r="EG258" s="30"/>
      <c r="EH258" s="30"/>
      <c r="EI258" s="30"/>
      <c r="EJ258" s="252"/>
      <c r="EK258" s="252"/>
      <c r="EL258" s="30"/>
      <c r="EM258" s="30"/>
      <c r="EN258" s="30">
        <f t="shared" si="1917"/>
        <v>0</v>
      </c>
      <c r="EO258" s="30">
        <f t="shared" si="1917"/>
        <v>0</v>
      </c>
      <c r="EP258" s="163">
        <f t="shared" si="1582"/>
        <v>0</v>
      </c>
      <c r="EQ258" s="163">
        <f t="shared" si="1582"/>
        <v>0</v>
      </c>
      <c r="ER258" s="163"/>
      <c r="ES258" s="163"/>
      <c r="ET258" s="30"/>
      <c r="EU258" s="30"/>
      <c r="EV258" s="30"/>
      <c r="EW258" s="30"/>
      <c r="EX258" s="252"/>
      <c r="EY258" s="252"/>
      <c r="EZ258" s="30"/>
      <c r="FA258" s="30"/>
      <c r="FB258" s="30">
        <f t="shared" si="1918"/>
        <v>0</v>
      </c>
      <c r="FC258" s="30">
        <f t="shared" si="1918"/>
        <v>0</v>
      </c>
      <c r="FD258" s="163">
        <f t="shared" si="1583"/>
        <v>0</v>
      </c>
      <c r="FE258" s="163">
        <f t="shared" si="1583"/>
        <v>0</v>
      </c>
      <c r="FF258" s="163"/>
      <c r="FG258" s="163"/>
      <c r="FH258" s="30"/>
      <c r="FI258" s="30"/>
      <c r="FJ258" s="30"/>
      <c r="FK258" s="30"/>
      <c r="FL258" s="252"/>
      <c r="FM258" s="252"/>
      <c r="FN258" s="30"/>
      <c r="FO258" s="30"/>
      <c r="FP258" s="30">
        <f t="shared" si="1919"/>
        <v>0</v>
      </c>
      <c r="FQ258" s="30">
        <f t="shared" si="1919"/>
        <v>0</v>
      </c>
      <c r="FR258" s="163">
        <f t="shared" si="1584"/>
        <v>0</v>
      </c>
      <c r="FS258" s="163">
        <f t="shared" si="1584"/>
        <v>0</v>
      </c>
      <c r="FT258" s="163"/>
      <c r="FU258" s="163"/>
      <c r="FV258" s="30"/>
      <c r="FW258" s="30"/>
      <c r="FX258" s="30"/>
      <c r="FY258" s="30"/>
      <c r="FZ258" s="252"/>
      <c r="GA258" s="252"/>
      <c r="GB258" s="30"/>
      <c r="GC258" s="30"/>
      <c r="GD258" s="30">
        <f t="shared" si="1906"/>
        <v>0</v>
      </c>
      <c r="GE258" s="30">
        <f t="shared" si="1907"/>
        <v>0</v>
      </c>
      <c r="GF258" s="163">
        <f t="shared" si="1467"/>
        <v>0</v>
      </c>
      <c r="GG258" s="163">
        <f t="shared" si="1467"/>
        <v>0</v>
      </c>
      <c r="GH258" s="163"/>
      <c r="GI258" s="163"/>
      <c r="GJ258" s="30"/>
      <c r="GK258" s="30"/>
      <c r="GL258" s="30"/>
      <c r="GM258" s="30"/>
      <c r="GN258" s="252"/>
      <c r="GO258" s="252"/>
      <c r="GP258" s="30"/>
      <c r="GQ258" s="30"/>
      <c r="GR258" s="30">
        <f t="shared" si="1920"/>
        <v>0</v>
      </c>
      <c r="GS258" s="30">
        <f t="shared" si="1920"/>
        <v>0</v>
      </c>
      <c r="GT258" s="163">
        <f t="shared" si="1585"/>
        <v>0</v>
      </c>
      <c r="GU258" s="163">
        <f t="shared" si="1585"/>
        <v>0</v>
      </c>
      <c r="GV258" s="163"/>
      <c r="GW258" s="163"/>
      <c r="GX258" s="30"/>
      <c r="GY258" s="30"/>
      <c r="GZ258" s="30"/>
      <c r="HA258" s="30"/>
      <c r="HB258" s="252"/>
      <c r="HC258" s="252"/>
      <c r="HD258" s="30"/>
      <c r="HE258" s="30"/>
      <c r="HF258" s="30">
        <f t="shared" si="1921"/>
        <v>0</v>
      </c>
      <c r="HG258" s="30">
        <f t="shared" si="1921"/>
        <v>0</v>
      </c>
      <c r="HH258" s="163">
        <f t="shared" si="1468"/>
        <v>0</v>
      </c>
      <c r="HI258" s="163">
        <f t="shared" si="1468"/>
        <v>0</v>
      </c>
      <c r="HJ258" s="163"/>
      <c r="HK258" s="163"/>
      <c r="HL258" s="30"/>
      <c r="HM258" s="30"/>
      <c r="HN258" s="30"/>
      <c r="HO258" s="30"/>
      <c r="HP258" s="252"/>
      <c r="HQ258" s="252"/>
      <c r="HR258" s="30"/>
      <c r="HS258" s="30"/>
      <c r="HT258" s="30">
        <f t="shared" si="1922"/>
        <v>0</v>
      </c>
      <c r="HU258" s="30">
        <f t="shared" si="1922"/>
        <v>0</v>
      </c>
      <c r="HV258" s="163">
        <f t="shared" si="1469"/>
        <v>0</v>
      </c>
      <c r="HW258" s="163">
        <f t="shared" si="1469"/>
        <v>0</v>
      </c>
      <c r="HX258" s="163"/>
      <c r="HY258" s="163"/>
      <c r="HZ258" s="163"/>
      <c r="IA258" s="163"/>
      <c r="IB258" s="163"/>
      <c r="IC258" s="163"/>
      <c r="ID258" s="254"/>
      <c r="IE258" s="254"/>
      <c r="IF258" s="163"/>
      <c r="IG258" s="163"/>
      <c r="IH258" s="163"/>
      <c r="II258" s="163"/>
      <c r="IJ258" s="163">
        <f t="shared" si="1470"/>
        <v>0</v>
      </c>
      <c r="IK258" s="163">
        <f t="shared" si="1470"/>
        <v>0</v>
      </c>
      <c r="IL258" s="163"/>
      <c r="IM258" s="163"/>
      <c r="IN258" s="163"/>
      <c r="IO258" s="163"/>
      <c r="IP258" s="163"/>
      <c r="IQ258" s="163"/>
      <c r="IR258" s="254"/>
      <c r="IS258" s="254"/>
      <c r="IT258" s="163"/>
      <c r="IU258" s="163"/>
      <c r="IV258" s="163"/>
      <c r="IW258" s="163"/>
      <c r="IX258" s="163">
        <f t="shared" si="1841"/>
        <v>0</v>
      </c>
      <c r="IY258" s="163">
        <f t="shared" si="1841"/>
        <v>0</v>
      </c>
      <c r="IZ258" s="163"/>
      <c r="JA258" s="163"/>
      <c r="JB258" s="170"/>
      <c r="JC258" s="242"/>
      <c r="JD258" s="170"/>
      <c r="JE258" s="170"/>
      <c r="JF258" s="238">
        <f t="shared" si="1904"/>
        <v>0</v>
      </c>
      <c r="JG258" s="238">
        <f t="shared" si="1904"/>
        <v>0</v>
      </c>
      <c r="JH258" s="238">
        <f t="shared" si="1904"/>
        <v>0</v>
      </c>
      <c r="JI258" s="238">
        <f t="shared" si="1904"/>
        <v>0</v>
      </c>
      <c r="JJ258" s="238">
        <f t="shared" si="1626"/>
        <v>0</v>
      </c>
      <c r="JK258" s="238">
        <f t="shared" si="1626"/>
        <v>0</v>
      </c>
      <c r="JL258" s="238">
        <f t="shared" si="1629"/>
        <v>0</v>
      </c>
      <c r="JM258" s="238">
        <f t="shared" si="1629"/>
        <v>0</v>
      </c>
      <c r="JN258" s="48"/>
      <c r="JO258" s="18"/>
      <c r="JP258" s="55"/>
      <c r="JQ258" s="55"/>
      <c r="JR258" s="158"/>
    </row>
    <row r="259" spans="1:283" ht="12" hidden="1" x14ac:dyDescent="0.2">
      <c r="A259" s="10">
        <v>1</v>
      </c>
      <c r="B259" s="10"/>
      <c r="C259" s="15"/>
      <c r="D259" s="341"/>
      <c r="E259" s="42"/>
      <c r="F259" s="43"/>
      <c r="G259" s="25"/>
      <c r="H259" s="29"/>
      <c r="I259" s="30"/>
      <c r="J259" s="30"/>
      <c r="K259" s="30"/>
      <c r="L259" s="30"/>
      <c r="M259" s="30"/>
      <c r="N259" s="30"/>
      <c r="O259" s="30"/>
      <c r="P259" s="30"/>
      <c r="Q259" s="30">
        <f t="shared" si="1908"/>
        <v>0</v>
      </c>
      <c r="R259" s="30">
        <f t="shared" si="1909"/>
        <v>0</v>
      </c>
      <c r="S259" s="163">
        <f t="shared" si="1577"/>
        <v>0</v>
      </c>
      <c r="T259" s="163">
        <f t="shared" si="1577"/>
        <v>0</v>
      </c>
      <c r="U259" s="163"/>
      <c r="V259" s="163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163">
        <f t="shared" si="1576"/>
        <v>0</v>
      </c>
      <c r="AH259" s="163">
        <f t="shared" si="1576"/>
        <v>0</v>
      </c>
      <c r="AI259" s="163"/>
      <c r="AJ259" s="163"/>
      <c r="AK259" s="30"/>
      <c r="AL259" s="30"/>
      <c r="AM259" s="30"/>
      <c r="AN259" s="30"/>
      <c r="AO259" s="252"/>
      <c r="AP259" s="252"/>
      <c r="AQ259" s="30"/>
      <c r="AR259" s="30"/>
      <c r="AS259" s="30">
        <f t="shared" si="1910"/>
        <v>0</v>
      </c>
      <c r="AT259" s="30">
        <f t="shared" si="1910"/>
        <v>0</v>
      </c>
      <c r="AU259" s="163">
        <f t="shared" si="1578"/>
        <v>0</v>
      </c>
      <c r="AV259" s="163">
        <f t="shared" si="1578"/>
        <v>0</v>
      </c>
      <c r="AW259" s="163"/>
      <c r="AX259" s="163"/>
      <c r="AY259" s="30"/>
      <c r="AZ259" s="30"/>
      <c r="BA259" s="30"/>
      <c r="BB259" s="30"/>
      <c r="BC259" s="252"/>
      <c r="BD259" s="252"/>
      <c r="BE259" s="30"/>
      <c r="BF259" s="30"/>
      <c r="BG259" s="30">
        <f t="shared" si="1911"/>
        <v>0</v>
      </c>
      <c r="BH259" s="30">
        <f t="shared" si="1911"/>
        <v>0</v>
      </c>
      <c r="BI259" s="163">
        <f t="shared" si="1574"/>
        <v>0</v>
      </c>
      <c r="BJ259" s="163">
        <f t="shared" si="1574"/>
        <v>0</v>
      </c>
      <c r="BK259" s="163"/>
      <c r="BL259" s="163"/>
      <c r="BM259" s="30"/>
      <c r="BN259" s="30"/>
      <c r="BO259" s="30"/>
      <c r="BP259" s="30"/>
      <c r="BQ259" s="252"/>
      <c r="BR259" s="252"/>
      <c r="BS259" s="252"/>
      <c r="BT259" s="252"/>
      <c r="BU259" s="30">
        <f t="shared" si="1973"/>
        <v>0</v>
      </c>
      <c r="BV259" s="30">
        <f t="shared" si="1973"/>
        <v>0</v>
      </c>
      <c r="BW259" s="163">
        <f t="shared" si="1579"/>
        <v>0</v>
      </c>
      <c r="BX259" s="163">
        <f t="shared" si="1579"/>
        <v>0</v>
      </c>
      <c r="BY259" s="163"/>
      <c r="BZ259" s="163"/>
      <c r="CA259" s="30"/>
      <c r="CB259" s="30"/>
      <c r="CC259" s="30"/>
      <c r="CD259" s="30"/>
      <c r="CE259" s="252"/>
      <c r="CF259" s="252"/>
      <c r="CG259" s="30"/>
      <c r="CH259" s="30"/>
      <c r="CI259" s="30">
        <f t="shared" si="1913"/>
        <v>0</v>
      </c>
      <c r="CJ259" s="30">
        <f t="shared" si="1913"/>
        <v>0</v>
      </c>
      <c r="CK259" s="163">
        <f t="shared" si="1580"/>
        <v>0</v>
      </c>
      <c r="CL259" s="163">
        <f t="shared" si="1580"/>
        <v>0</v>
      </c>
      <c r="CM259" s="163"/>
      <c r="CN259" s="163"/>
      <c r="CO259" s="163"/>
      <c r="CP259" s="30"/>
      <c r="CQ259" s="30"/>
      <c r="CR259" s="30"/>
      <c r="CS259" s="30"/>
      <c r="CT259" s="252"/>
      <c r="CU259" s="252"/>
      <c r="CV259" s="30"/>
      <c r="CW259" s="30"/>
      <c r="CX259" s="30">
        <f t="shared" si="1914"/>
        <v>0</v>
      </c>
      <c r="CY259" s="30">
        <f t="shared" si="1914"/>
        <v>0</v>
      </c>
      <c r="CZ259" s="163">
        <f t="shared" si="1465"/>
        <v>0</v>
      </c>
      <c r="DA259" s="163">
        <f t="shared" si="1465"/>
        <v>0</v>
      </c>
      <c r="DB259" s="163"/>
      <c r="DC259" s="163"/>
      <c r="DD259" s="30"/>
      <c r="DE259" s="30"/>
      <c r="DF259" s="30"/>
      <c r="DG259" s="30"/>
      <c r="DH259" s="30"/>
      <c r="DI259" s="30"/>
      <c r="DJ259" s="30"/>
      <c r="DK259" s="30"/>
      <c r="DL259" s="30">
        <f t="shared" si="1915"/>
        <v>0</v>
      </c>
      <c r="DM259" s="30">
        <f t="shared" si="1915"/>
        <v>0</v>
      </c>
      <c r="DN259" s="163">
        <f t="shared" si="1466"/>
        <v>0</v>
      </c>
      <c r="DO259" s="163">
        <f t="shared" si="1466"/>
        <v>0</v>
      </c>
      <c r="DP259" s="163"/>
      <c r="DQ259" s="163"/>
      <c r="DR259" s="30"/>
      <c r="DS259" s="30"/>
      <c r="DT259" s="30"/>
      <c r="DU259" s="30"/>
      <c r="DV259" s="252"/>
      <c r="DW259" s="252"/>
      <c r="DX259" s="30"/>
      <c r="DY259" s="30"/>
      <c r="DZ259" s="30">
        <f t="shared" si="1916"/>
        <v>0</v>
      </c>
      <c r="EA259" s="30">
        <f t="shared" si="1916"/>
        <v>0</v>
      </c>
      <c r="EB259" s="163">
        <f t="shared" si="1581"/>
        <v>0</v>
      </c>
      <c r="EC259" s="163">
        <f t="shared" si="1581"/>
        <v>0</v>
      </c>
      <c r="ED259" s="163"/>
      <c r="EE259" s="163"/>
      <c r="EF259" s="30"/>
      <c r="EG259" s="30"/>
      <c r="EH259" s="30"/>
      <c r="EI259" s="30"/>
      <c r="EJ259" s="252"/>
      <c r="EK259" s="252"/>
      <c r="EL259" s="30"/>
      <c r="EM259" s="30"/>
      <c r="EN259" s="30">
        <f t="shared" si="1917"/>
        <v>0</v>
      </c>
      <c r="EO259" s="30">
        <f t="shared" si="1917"/>
        <v>0</v>
      </c>
      <c r="EP259" s="163">
        <f t="shared" si="1582"/>
        <v>0</v>
      </c>
      <c r="EQ259" s="163">
        <f t="shared" si="1582"/>
        <v>0</v>
      </c>
      <c r="ER259" s="163"/>
      <c r="ES259" s="163"/>
      <c r="ET259" s="30"/>
      <c r="EU259" s="30"/>
      <c r="EV259" s="30"/>
      <c r="EW259" s="30"/>
      <c r="EX259" s="252"/>
      <c r="EY259" s="252"/>
      <c r="EZ259" s="30"/>
      <c r="FA259" s="30"/>
      <c r="FB259" s="30">
        <f t="shared" si="1918"/>
        <v>0</v>
      </c>
      <c r="FC259" s="30">
        <f t="shared" si="1918"/>
        <v>0</v>
      </c>
      <c r="FD259" s="163">
        <f t="shared" si="1583"/>
        <v>0</v>
      </c>
      <c r="FE259" s="163">
        <f t="shared" si="1583"/>
        <v>0</v>
      </c>
      <c r="FF259" s="163"/>
      <c r="FG259" s="163"/>
      <c r="FH259" s="30"/>
      <c r="FI259" s="30"/>
      <c r="FJ259" s="30"/>
      <c r="FK259" s="30"/>
      <c r="FL259" s="252"/>
      <c r="FM259" s="252"/>
      <c r="FN259" s="30"/>
      <c r="FO259" s="30"/>
      <c r="FP259" s="30">
        <f t="shared" si="1919"/>
        <v>0</v>
      </c>
      <c r="FQ259" s="30">
        <f t="shared" si="1919"/>
        <v>0</v>
      </c>
      <c r="FR259" s="163">
        <f t="shared" si="1584"/>
        <v>0</v>
      </c>
      <c r="FS259" s="163">
        <f t="shared" si="1584"/>
        <v>0</v>
      </c>
      <c r="FT259" s="163"/>
      <c r="FU259" s="163"/>
      <c r="FV259" s="30"/>
      <c r="FW259" s="30"/>
      <c r="FX259" s="30"/>
      <c r="FY259" s="30"/>
      <c r="FZ259" s="252"/>
      <c r="GA259" s="252"/>
      <c r="GB259" s="30"/>
      <c r="GC259" s="30"/>
      <c r="GD259" s="30">
        <f t="shared" si="1906"/>
        <v>0</v>
      </c>
      <c r="GE259" s="30">
        <f t="shared" si="1907"/>
        <v>0</v>
      </c>
      <c r="GF259" s="163">
        <f t="shared" si="1467"/>
        <v>0</v>
      </c>
      <c r="GG259" s="163">
        <f t="shared" si="1467"/>
        <v>0</v>
      </c>
      <c r="GH259" s="163"/>
      <c r="GI259" s="163"/>
      <c r="GJ259" s="30"/>
      <c r="GK259" s="30"/>
      <c r="GL259" s="30"/>
      <c r="GM259" s="30"/>
      <c r="GN259" s="252"/>
      <c r="GO259" s="252"/>
      <c r="GP259" s="30"/>
      <c r="GQ259" s="30"/>
      <c r="GR259" s="30">
        <f t="shared" si="1920"/>
        <v>0</v>
      </c>
      <c r="GS259" s="30">
        <f t="shared" si="1920"/>
        <v>0</v>
      </c>
      <c r="GT259" s="163">
        <f t="shared" si="1585"/>
        <v>0</v>
      </c>
      <c r="GU259" s="163">
        <f t="shared" si="1585"/>
        <v>0</v>
      </c>
      <c r="GV259" s="163"/>
      <c r="GW259" s="163"/>
      <c r="GX259" s="30"/>
      <c r="GY259" s="30"/>
      <c r="GZ259" s="30"/>
      <c r="HA259" s="30"/>
      <c r="HB259" s="252"/>
      <c r="HC259" s="252"/>
      <c r="HD259" s="30"/>
      <c r="HE259" s="30"/>
      <c r="HF259" s="30">
        <f t="shared" si="1921"/>
        <v>0</v>
      </c>
      <c r="HG259" s="30">
        <f t="shared" si="1921"/>
        <v>0</v>
      </c>
      <c r="HH259" s="163">
        <f t="shared" si="1468"/>
        <v>0</v>
      </c>
      <c r="HI259" s="163">
        <f t="shared" si="1468"/>
        <v>0</v>
      </c>
      <c r="HJ259" s="163"/>
      <c r="HK259" s="163"/>
      <c r="HL259" s="30"/>
      <c r="HM259" s="30"/>
      <c r="HN259" s="30"/>
      <c r="HO259" s="30"/>
      <c r="HP259" s="252"/>
      <c r="HQ259" s="252"/>
      <c r="HR259" s="30"/>
      <c r="HS259" s="30"/>
      <c r="HT259" s="30">
        <f t="shared" si="1922"/>
        <v>0</v>
      </c>
      <c r="HU259" s="30">
        <f t="shared" si="1922"/>
        <v>0</v>
      </c>
      <c r="HV259" s="163">
        <f t="shared" si="1469"/>
        <v>0</v>
      </c>
      <c r="HW259" s="163">
        <f t="shared" si="1469"/>
        <v>0</v>
      </c>
      <c r="HX259" s="163"/>
      <c r="HY259" s="163"/>
      <c r="HZ259" s="163"/>
      <c r="IA259" s="163"/>
      <c r="IB259" s="163"/>
      <c r="IC259" s="163"/>
      <c r="ID259" s="254"/>
      <c r="IE259" s="254"/>
      <c r="IF259" s="163"/>
      <c r="IG259" s="163"/>
      <c r="IH259" s="163"/>
      <c r="II259" s="163"/>
      <c r="IJ259" s="163">
        <f t="shared" si="1470"/>
        <v>0</v>
      </c>
      <c r="IK259" s="163">
        <f t="shared" si="1470"/>
        <v>0</v>
      </c>
      <c r="IL259" s="163"/>
      <c r="IM259" s="163"/>
      <c r="IN259" s="163"/>
      <c r="IO259" s="163"/>
      <c r="IP259" s="163"/>
      <c r="IQ259" s="163"/>
      <c r="IR259" s="254"/>
      <c r="IS259" s="254"/>
      <c r="IT259" s="163"/>
      <c r="IU259" s="163"/>
      <c r="IV259" s="163"/>
      <c r="IW259" s="163"/>
      <c r="IX259" s="163">
        <f t="shared" si="1841"/>
        <v>0</v>
      </c>
      <c r="IY259" s="163">
        <f t="shared" si="1841"/>
        <v>0</v>
      </c>
      <c r="IZ259" s="163"/>
      <c r="JA259" s="163"/>
      <c r="JB259" s="170"/>
      <c r="JC259" s="242"/>
      <c r="JD259" s="170"/>
      <c r="JE259" s="170"/>
      <c r="JF259" s="238">
        <f t="shared" si="1904"/>
        <v>0</v>
      </c>
      <c r="JG259" s="238">
        <f t="shared" si="1904"/>
        <v>0</v>
      </c>
      <c r="JH259" s="238">
        <f t="shared" si="1904"/>
        <v>0</v>
      </c>
      <c r="JI259" s="238">
        <f t="shared" si="1904"/>
        <v>0</v>
      </c>
      <c r="JJ259" s="238">
        <f t="shared" si="1626"/>
        <v>0</v>
      </c>
      <c r="JK259" s="238">
        <f t="shared" si="1626"/>
        <v>0</v>
      </c>
      <c r="JL259" s="238">
        <f t="shared" si="1629"/>
        <v>0</v>
      </c>
      <c r="JM259" s="238">
        <f t="shared" si="1629"/>
        <v>0</v>
      </c>
      <c r="JN259" s="48"/>
      <c r="JO259" s="18"/>
      <c r="JP259" s="55"/>
      <c r="JQ259" s="55"/>
      <c r="JR259" s="158"/>
    </row>
    <row r="260" spans="1:283" ht="15" x14ac:dyDescent="0.25">
      <c r="A260" s="10">
        <v>1</v>
      </c>
      <c r="B260" s="10">
        <v>1</v>
      </c>
      <c r="C260" s="463"/>
      <c r="D260" s="464"/>
      <c r="E260" s="463"/>
      <c r="F260" s="465" t="s">
        <v>264</v>
      </c>
      <c r="G260" s="258">
        <v>37</v>
      </c>
      <c r="H260" s="257">
        <v>294823.32520000002</v>
      </c>
      <c r="I260" s="230">
        <f>VLOOKUP($G260,'ВМП план'!$A$8:$AS$56,12,0)</f>
        <v>0</v>
      </c>
      <c r="J260" s="230">
        <f>VLOOKUP($G260,'ВМП план'!$A$8:$AS$56,13,0)</f>
        <v>0</v>
      </c>
      <c r="K260" s="230">
        <f>SUM(I260/12*$B$2)</f>
        <v>0</v>
      </c>
      <c r="L260" s="230">
        <f>SUM(J260/12*$B$2)</f>
        <v>0</v>
      </c>
      <c r="M260" s="94">
        <f>SUM(M261:M264)</f>
        <v>0</v>
      </c>
      <c r="N260" s="94">
        <f t="shared" ref="N260:P260" si="1974">SUM(N261:N264)</f>
        <v>0</v>
      </c>
      <c r="O260" s="94">
        <f t="shared" si="1974"/>
        <v>0</v>
      </c>
      <c r="P260" s="94">
        <f t="shared" si="1974"/>
        <v>0</v>
      </c>
      <c r="Q260" s="94">
        <f t="shared" si="1908"/>
        <v>0</v>
      </c>
      <c r="R260" s="94">
        <f t="shared" si="1909"/>
        <v>0</v>
      </c>
      <c r="S260" s="249">
        <f t="shared" si="1577"/>
        <v>0</v>
      </c>
      <c r="T260" s="249">
        <f t="shared" si="1577"/>
        <v>0</v>
      </c>
      <c r="U260" s="348">
        <f>$H260</f>
        <v>294823.32520000002</v>
      </c>
      <c r="V260" s="347"/>
      <c r="W260" s="230">
        <f>VLOOKUP($G260,'ВМП план'!$A$8:$AS$56,10,0)</f>
        <v>0</v>
      </c>
      <c r="X260" s="230">
        <f>VLOOKUP($G260,'ВМП план'!$A$8:$AS$56,11,0)</f>
        <v>0</v>
      </c>
      <c r="Y260" s="34">
        <f>SUM(W260/12*$B$2)</f>
        <v>0</v>
      </c>
      <c r="Z260" s="34">
        <f>SUM(X260/12*$B$2)</f>
        <v>0</v>
      </c>
      <c r="AA260" s="94">
        <f>SUM(AA261:AA264)</f>
        <v>0</v>
      </c>
      <c r="AB260" s="94">
        <f t="shared" ref="AB260:AD260" si="1975">SUM(AB261:AB264)</f>
        <v>0</v>
      </c>
      <c r="AC260" s="94">
        <f t="shared" si="1975"/>
        <v>0</v>
      </c>
      <c r="AD260" s="94">
        <f t="shared" si="1975"/>
        <v>0</v>
      </c>
      <c r="AE260" s="94">
        <f t="shared" ref="AE260" si="1976">SUM(AA260+AC260)</f>
        <v>0</v>
      </c>
      <c r="AF260" s="94">
        <f t="shared" ref="AF260" si="1977">SUM(AB260+AD260)</f>
        <v>0</v>
      </c>
      <c r="AG260" s="249">
        <f t="shared" si="1576"/>
        <v>0</v>
      </c>
      <c r="AH260" s="249">
        <f t="shared" si="1576"/>
        <v>0</v>
      </c>
      <c r="AI260" s="348">
        <f>$H260</f>
        <v>294823.32520000002</v>
      </c>
      <c r="AJ260" s="347"/>
      <c r="AK260" s="322">
        <f>VLOOKUP($G260,'ВМП план'!$A$8:$AS$56,14,0)</f>
        <v>0</v>
      </c>
      <c r="AL260" s="230">
        <f>VLOOKUP($G260,'ВМП план'!$A$8:$AS$56,15,0)</f>
        <v>0</v>
      </c>
      <c r="AM260" s="34">
        <f>SUM(AK260/12*$B$2)</f>
        <v>0</v>
      </c>
      <c r="AN260" s="34">
        <f>SUM(AL260/12*$B$2)</f>
        <v>0</v>
      </c>
      <c r="AO260" s="94">
        <f>SUM(AO261:AO264)</f>
        <v>0</v>
      </c>
      <c r="AP260" s="94">
        <f t="shared" ref="AP260:AR260" si="1978">SUM(AP261:AP264)</f>
        <v>0</v>
      </c>
      <c r="AQ260" s="94">
        <f t="shared" si="1978"/>
        <v>0</v>
      </c>
      <c r="AR260" s="94">
        <f t="shared" si="1978"/>
        <v>0</v>
      </c>
      <c r="AS260" s="94">
        <f t="shared" si="1910"/>
        <v>0</v>
      </c>
      <c r="AT260" s="94">
        <f t="shared" si="1910"/>
        <v>0</v>
      </c>
      <c r="AU260" s="249">
        <f t="shared" si="1578"/>
        <v>0</v>
      </c>
      <c r="AV260" s="249">
        <f t="shared" si="1578"/>
        <v>0</v>
      </c>
      <c r="AW260" s="348">
        <f>$H260</f>
        <v>294823.32520000002</v>
      </c>
      <c r="AX260" s="347"/>
      <c r="AY260" s="230">
        <f>VLOOKUP($G260,'ВМП план'!$A$8:$AS$56,16,0)</f>
        <v>0</v>
      </c>
      <c r="AZ260" s="230">
        <f>VLOOKUP($G260,'ВМП план'!$A$8:$AS$56,17,0)</f>
        <v>0</v>
      </c>
      <c r="BA260" s="34">
        <f>SUM(AY260/12*$B$2)</f>
        <v>0</v>
      </c>
      <c r="BB260" s="34">
        <f>SUM(AZ260/12*$B$2)</f>
        <v>0</v>
      </c>
      <c r="BC260" s="94">
        <f>SUM(BC261:BC264)</f>
        <v>0</v>
      </c>
      <c r="BD260" s="94">
        <f t="shared" ref="BD260:BF260" si="1979">SUM(BD261:BD264)</f>
        <v>0</v>
      </c>
      <c r="BE260" s="94">
        <f t="shared" si="1979"/>
        <v>0</v>
      </c>
      <c r="BF260" s="94">
        <f t="shared" si="1979"/>
        <v>0</v>
      </c>
      <c r="BG260" s="94">
        <f t="shared" si="1911"/>
        <v>0</v>
      </c>
      <c r="BH260" s="94">
        <f t="shared" si="1911"/>
        <v>0</v>
      </c>
      <c r="BI260" s="249">
        <f t="shared" si="1574"/>
        <v>0</v>
      </c>
      <c r="BJ260" s="249">
        <f t="shared" si="1574"/>
        <v>0</v>
      </c>
      <c r="BK260" s="348">
        <f>$H260</f>
        <v>294823.32520000002</v>
      </c>
      <c r="BL260" s="347"/>
      <c r="BM260" s="230">
        <f>VLOOKUP($G260,'ВМП план'!$A$8:$AS$56,8,0)</f>
        <v>0</v>
      </c>
      <c r="BN260" s="230">
        <f>VLOOKUP($G260,'ВМП план'!$A$8:$AS$56,9,0)</f>
        <v>0</v>
      </c>
      <c r="BO260" s="34">
        <f>SUM(BM260/12*$B$2)</f>
        <v>0</v>
      </c>
      <c r="BP260" s="34">
        <f>SUM(BN260/12*$B$2)</f>
        <v>0</v>
      </c>
      <c r="BQ260" s="34">
        <f>SUM(BQ261:BQ264)</f>
        <v>0</v>
      </c>
      <c r="BR260" s="34">
        <f t="shared" ref="BR260:BT260" si="1980">SUM(BR261:BR264)</f>
        <v>0</v>
      </c>
      <c r="BS260" s="94">
        <f t="shared" si="1980"/>
        <v>0</v>
      </c>
      <c r="BT260" s="94">
        <f t="shared" si="1980"/>
        <v>0</v>
      </c>
      <c r="BU260" s="94">
        <f t="shared" si="1930"/>
        <v>0</v>
      </c>
      <c r="BV260" s="94">
        <f t="shared" si="1931"/>
        <v>0</v>
      </c>
      <c r="BW260" s="249">
        <f t="shared" si="1579"/>
        <v>0</v>
      </c>
      <c r="BX260" s="249">
        <f t="shared" si="1579"/>
        <v>0</v>
      </c>
      <c r="BY260" s="348">
        <f>$H260</f>
        <v>294823.32520000002</v>
      </c>
      <c r="BZ260" s="347"/>
      <c r="CA260" s="418">
        <f>VLOOKUP($G260,'ВМП план'!$A$8:$AS$56,18,0)</f>
        <v>800</v>
      </c>
      <c r="CB260" s="418">
        <f>VLOOKUP($G260,'ВМП план'!$A$8:$AS$56,19,0)</f>
        <v>235858660.16000003</v>
      </c>
      <c r="CC260" s="417">
        <f>SUM(CA260/12*$B$2)</f>
        <v>600</v>
      </c>
      <c r="CD260" s="417">
        <f>SUM(CB260/12*$B$2)</f>
        <v>176893995.12</v>
      </c>
      <c r="CE260" s="418">
        <f>SUM(CE261:CE264)</f>
        <v>624</v>
      </c>
      <c r="CF260" s="418">
        <f t="shared" ref="CF260:CH260" si="1981">SUM(CF261:CF264)</f>
        <v>183687052.68000147</v>
      </c>
      <c r="CG260" s="418">
        <f t="shared" si="1981"/>
        <v>490</v>
      </c>
      <c r="CH260" s="418">
        <f t="shared" si="1981"/>
        <v>144463431.69999975</v>
      </c>
      <c r="CI260" s="30">
        <f t="shared" si="1913"/>
        <v>1114</v>
      </c>
      <c r="CJ260" s="30">
        <f t="shared" si="1913"/>
        <v>328150484.38000119</v>
      </c>
      <c r="CK260" s="420">
        <f t="shared" si="1580"/>
        <v>24</v>
      </c>
      <c r="CL260" s="420">
        <f t="shared" si="1580"/>
        <v>6793057.5600014627</v>
      </c>
      <c r="CM260" s="349">
        <f>$H260</f>
        <v>294823.32520000002</v>
      </c>
      <c r="CN260" s="349">
        <f>CF260/CE260</f>
        <v>294370.27673077158</v>
      </c>
      <c r="CO260" s="349"/>
      <c r="CP260" s="230">
        <f>VLOOKUP($G260,'ВМП план'!$A$8:$AS$56,20,0)</f>
        <v>0</v>
      </c>
      <c r="CQ260" s="230">
        <f>VLOOKUP($G260,'ВМП план'!$A$8:$AS$56,21,0)</f>
        <v>0</v>
      </c>
      <c r="CR260" s="34">
        <f>SUM(CP260/12*$B$2)</f>
        <v>0</v>
      </c>
      <c r="CS260" s="34">
        <f>SUM(CQ260/12*$B$2)</f>
        <v>0</v>
      </c>
      <c r="CT260" s="94">
        <f>SUM(CT261:CT264)</f>
        <v>0</v>
      </c>
      <c r="CU260" s="94">
        <f t="shared" ref="CU260:CW260" si="1982">SUM(CU261:CU264)</f>
        <v>0</v>
      </c>
      <c r="CV260" s="94">
        <f t="shared" si="1982"/>
        <v>0</v>
      </c>
      <c r="CW260" s="94">
        <f t="shared" si="1982"/>
        <v>0</v>
      </c>
      <c r="CX260" s="94">
        <f t="shared" si="1914"/>
        <v>0</v>
      </c>
      <c r="CY260" s="94">
        <f t="shared" si="1914"/>
        <v>0</v>
      </c>
      <c r="CZ260" s="249">
        <f t="shared" si="1465"/>
        <v>0</v>
      </c>
      <c r="DA260" s="249">
        <f t="shared" si="1465"/>
        <v>0</v>
      </c>
      <c r="DB260" s="348">
        <f>$H260</f>
        <v>294823.32520000002</v>
      </c>
      <c r="DC260" s="347"/>
      <c r="DD260" s="230">
        <f>VLOOKUP($G260,'ВМП план'!$A$8:$AS$56,22,0)</f>
        <v>0</v>
      </c>
      <c r="DE260" s="230">
        <f>VLOOKUP($G260,'ВМП план'!$A$8:$AS$56,23,0)</f>
        <v>0</v>
      </c>
      <c r="DF260" s="34">
        <f>SUM(DD260/12*$B$2)</f>
        <v>0</v>
      </c>
      <c r="DG260" s="34">
        <f>SUM(DE260/12*$B$2)</f>
        <v>0</v>
      </c>
      <c r="DH260" s="94">
        <f>SUM(DH261:DH264)</f>
        <v>0</v>
      </c>
      <c r="DI260" s="94">
        <f t="shared" ref="DI260:DK260" si="1983">SUM(DI261:DI264)</f>
        <v>0</v>
      </c>
      <c r="DJ260" s="94">
        <f t="shared" si="1983"/>
        <v>0</v>
      </c>
      <c r="DK260" s="94">
        <f t="shared" si="1983"/>
        <v>0</v>
      </c>
      <c r="DL260" s="94">
        <f t="shared" si="1915"/>
        <v>0</v>
      </c>
      <c r="DM260" s="94">
        <f t="shared" si="1915"/>
        <v>0</v>
      </c>
      <c r="DN260" s="249">
        <f t="shared" si="1466"/>
        <v>0</v>
      </c>
      <c r="DO260" s="249">
        <f t="shared" si="1466"/>
        <v>0</v>
      </c>
      <c r="DP260" s="348">
        <f>$H260</f>
        <v>294823.32520000002</v>
      </c>
      <c r="DQ260" s="347"/>
      <c r="DR260" s="230">
        <f>VLOOKUP($G260,'ВМП план'!$A$8:$AS$56,24,0)</f>
        <v>0</v>
      </c>
      <c r="DS260" s="230">
        <f>VLOOKUP($G260,'ВМП план'!$A$8:$AS$56,25,0)</f>
        <v>0</v>
      </c>
      <c r="DT260" s="34">
        <f>SUM(DR260/12*$B$2)</f>
        <v>0</v>
      </c>
      <c r="DU260" s="34">
        <f>SUM(DS260/12*$B$2)</f>
        <v>0</v>
      </c>
      <c r="DV260" s="94">
        <f>SUM(DV261:DV264)</f>
        <v>0</v>
      </c>
      <c r="DW260" s="94">
        <f t="shared" ref="DW260:DY260" si="1984">SUM(DW261:DW264)</f>
        <v>0</v>
      </c>
      <c r="DX260" s="94">
        <f t="shared" si="1984"/>
        <v>0</v>
      </c>
      <c r="DY260" s="94">
        <f t="shared" si="1984"/>
        <v>0</v>
      </c>
      <c r="DZ260" s="94">
        <f t="shared" si="1916"/>
        <v>0</v>
      </c>
      <c r="EA260" s="94">
        <f t="shared" si="1916"/>
        <v>0</v>
      </c>
      <c r="EB260" s="249">
        <f t="shared" si="1581"/>
        <v>0</v>
      </c>
      <c r="EC260" s="249">
        <f t="shared" si="1581"/>
        <v>0</v>
      </c>
      <c r="ED260" s="348">
        <f>$H260</f>
        <v>294823.32520000002</v>
      </c>
      <c r="EE260" s="347"/>
      <c r="EF260" s="230">
        <f>VLOOKUP($G260,'ВМП план'!$A$8:$AS$56,26,0)</f>
        <v>0</v>
      </c>
      <c r="EG260" s="230">
        <f>VLOOKUP($G260,'ВМП план'!$A$8:$AS$56,27,0)</f>
        <v>0</v>
      </c>
      <c r="EH260" s="34">
        <f>SUM(EF260/12*$B$2)</f>
        <v>0</v>
      </c>
      <c r="EI260" s="34">
        <f>SUM(EG260/12*$B$2)</f>
        <v>0</v>
      </c>
      <c r="EJ260" s="94">
        <f>SUM(EJ261:EJ264)</f>
        <v>0</v>
      </c>
      <c r="EK260" s="94">
        <f t="shared" ref="EK260:EM260" si="1985">SUM(EK261:EK264)</f>
        <v>0</v>
      </c>
      <c r="EL260" s="94">
        <f t="shared" si="1985"/>
        <v>0</v>
      </c>
      <c r="EM260" s="94">
        <f t="shared" si="1985"/>
        <v>0</v>
      </c>
      <c r="EN260" s="94">
        <f t="shared" si="1917"/>
        <v>0</v>
      </c>
      <c r="EO260" s="94">
        <f t="shared" si="1917"/>
        <v>0</v>
      </c>
      <c r="EP260" s="163">
        <f t="shared" si="1582"/>
        <v>0</v>
      </c>
      <c r="EQ260" s="163">
        <f t="shared" si="1582"/>
        <v>0</v>
      </c>
      <c r="ER260" s="348">
        <f>$H260</f>
        <v>294823.32520000002</v>
      </c>
      <c r="ES260" s="347"/>
      <c r="ET260" s="230">
        <f>VLOOKUP($G260,'ВМП план'!$A$8:$AS$56,28,0)</f>
        <v>0</v>
      </c>
      <c r="EU260" s="230">
        <f>VLOOKUP($G260,'ВМП план'!$A$8:$AS$56,29,0)</f>
        <v>0</v>
      </c>
      <c r="EV260" s="34">
        <f>SUM(ET260/12*$B$2)</f>
        <v>0</v>
      </c>
      <c r="EW260" s="34">
        <f>SUM(EU260/12*$B$2)</f>
        <v>0</v>
      </c>
      <c r="EX260" s="94">
        <f>SUM(EX261:EX264)</f>
        <v>0</v>
      </c>
      <c r="EY260" s="94">
        <f t="shared" ref="EY260:FA260" si="1986">SUM(EY261:EY264)</f>
        <v>0</v>
      </c>
      <c r="EZ260" s="94">
        <f t="shared" si="1986"/>
        <v>0</v>
      </c>
      <c r="FA260" s="94">
        <f t="shared" si="1986"/>
        <v>0</v>
      </c>
      <c r="FB260" s="94">
        <f t="shared" si="1918"/>
        <v>0</v>
      </c>
      <c r="FC260" s="94">
        <f t="shared" si="1918"/>
        <v>0</v>
      </c>
      <c r="FD260" s="249">
        <f t="shared" si="1583"/>
        <v>0</v>
      </c>
      <c r="FE260" s="249">
        <f t="shared" si="1583"/>
        <v>0</v>
      </c>
      <c r="FF260" s="348">
        <f>$H260</f>
        <v>294823.32520000002</v>
      </c>
      <c r="FG260" s="347"/>
      <c r="FH260" s="230">
        <f>VLOOKUP($G260,'ВМП план'!$A$8:$AS$56,30,0)</f>
        <v>0</v>
      </c>
      <c r="FI260" s="230">
        <f>VLOOKUP($G260,'ВМП план'!$A$8:$AS$56,31,0)</f>
        <v>0</v>
      </c>
      <c r="FJ260" s="34">
        <f>SUM(FH260/12*$B$2)</f>
        <v>0</v>
      </c>
      <c r="FK260" s="34">
        <f>SUM(FI260/12*$B$2)</f>
        <v>0</v>
      </c>
      <c r="FL260" s="34">
        <f>SUM(FL261:FL264)</f>
        <v>0</v>
      </c>
      <c r="FM260" s="34">
        <f t="shared" ref="FM260:FO260" si="1987">SUM(FM261:FM264)</f>
        <v>0</v>
      </c>
      <c r="FN260" s="94">
        <f t="shared" si="1987"/>
        <v>0</v>
      </c>
      <c r="FO260" s="94">
        <f t="shared" si="1987"/>
        <v>0</v>
      </c>
      <c r="FP260" s="30">
        <f t="shared" si="1919"/>
        <v>0</v>
      </c>
      <c r="FQ260" s="30">
        <f t="shared" si="1919"/>
        <v>0</v>
      </c>
      <c r="FR260" s="249">
        <f t="shared" si="1584"/>
        <v>0</v>
      </c>
      <c r="FS260" s="249">
        <f t="shared" si="1584"/>
        <v>0</v>
      </c>
      <c r="FT260" s="348">
        <f>$H260</f>
        <v>294823.32520000002</v>
      </c>
      <c r="FU260" s="347"/>
      <c r="FV260" s="230">
        <f>VLOOKUP($G260,'ВМП план'!$A$8:$AS$56,42,0)</f>
        <v>0</v>
      </c>
      <c r="FW260" s="230">
        <f>VLOOKUP($G260,'ВМП план'!$A$8:$AS$56,43,0)</f>
        <v>0</v>
      </c>
      <c r="FX260" s="34">
        <f>SUM(FV260/12*$B$2)</f>
        <v>0</v>
      </c>
      <c r="FY260" s="34">
        <f>SUM(FW260/12*$B$2)</f>
        <v>0</v>
      </c>
      <c r="FZ260" s="94">
        <f>SUM(FZ261:FZ264)</f>
        <v>0</v>
      </c>
      <c r="GA260" s="94">
        <f t="shared" ref="GA260:GC260" si="1988">SUM(GA261:GA264)</f>
        <v>0</v>
      </c>
      <c r="GB260" s="94">
        <f t="shared" si="1988"/>
        <v>0</v>
      </c>
      <c r="GC260" s="94">
        <f t="shared" si="1988"/>
        <v>0</v>
      </c>
      <c r="GD260" s="94">
        <f t="shared" si="1906"/>
        <v>0</v>
      </c>
      <c r="GE260" s="94">
        <f t="shared" si="1907"/>
        <v>0</v>
      </c>
      <c r="GF260" s="249">
        <f t="shared" si="1467"/>
        <v>0</v>
      </c>
      <c r="GG260" s="249">
        <f t="shared" si="1467"/>
        <v>0</v>
      </c>
      <c r="GH260" s="348">
        <f>$H260</f>
        <v>294823.32520000002</v>
      </c>
      <c r="GI260" s="347" t="e">
        <f>GA260/FZ260</f>
        <v>#DIV/0!</v>
      </c>
      <c r="GJ260" s="230">
        <f>VLOOKUP($G260,'ВМП план'!$A$8:$AS$56,34,0)</f>
        <v>0</v>
      </c>
      <c r="GK260" s="230">
        <f>VLOOKUP($G260,'ВМП план'!$A$8:$AS$56,35,0)</f>
        <v>0</v>
      </c>
      <c r="GL260" s="34">
        <f>SUM(GJ260/12*$B$2)</f>
        <v>0</v>
      </c>
      <c r="GM260" s="34">
        <f>SUM(GK260/12*$B$2)</f>
        <v>0</v>
      </c>
      <c r="GN260" s="94">
        <f>SUM(GN261:GN264)</f>
        <v>0</v>
      </c>
      <c r="GO260" s="94">
        <f t="shared" ref="GO260:GQ260" si="1989">SUM(GO261:GO264)</f>
        <v>0</v>
      </c>
      <c r="GP260" s="94">
        <f t="shared" si="1989"/>
        <v>0</v>
      </c>
      <c r="GQ260" s="94">
        <f t="shared" si="1989"/>
        <v>0</v>
      </c>
      <c r="GR260" s="30">
        <f t="shared" si="1920"/>
        <v>0</v>
      </c>
      <c r="GS260" s="30">
        <f t="shared" si="1920"/>
        <v>0</v>
      </c>
      <c r="GT260" s="249">
        <f t="shared" si="1585"/>
        <v>0</v>
      </c>
      <c r="GU260" s="249">
        <f t="shared" si="1585"/>
        <v>0</v>
      </c>
      <c r="GV260" s="348">
        <f>$H260</f>
        <v>294823.32520000002</v>
      </c>
      <c r="GW260" s="347"/>
      <c r="GX260" s="230">
        <f>VLOOKUP($G260,'ВМП план'!$A$8:$AS$56,36,0)</f>
        <v>0</v>
      </c>
      <c r="GY260" s="230">
        <f>VLOOKUP($G260,'ВМП план'!$A$8:$AS$56,37,0)</f>
        <v>0</v>
      </c>
      <c r="GZ260" s="34">
        <f>SUM(GX260/12*$B$2)</f>
        <v>0</v>
      </c>
      <c r="HA260" s="34">
        <f>SUM(GY260/12*$B$2)</f>
        <v>0</v>
      </c>
      <c r="HB260" s="94">
        <f>SUM(HB261:HB264)</f>
        <v>0</v>
      </c>
      <c r="HC260" s="94">
        <f t="shared" ref="HC260:HE260" si="1990">SUM(HC261:HC264)</f>
        <v>0</v>
      </c>
      <c r="HD260" s="94">
        <f t="shared" si="1990"/>
        <v>0</v>
      </c>
      <c r="HE260" s="94">
        <f t="shared" si="1990"/>
        <v>0</v>
      </c>
      <c r="HF260" s="94">
        <f t="shared" si="1921"/>
        <v>0</v>
      </c>
      <c r="HG260" s="94">
        <f t="shared" si="1921"/>
        <v>0</v>
      </c>
      <c r="HH260" s="249">
        <f t="shared" si="1468"/>
        <v>0</v>
      </c>
      <c r="HI260" s="249">
        <f t="shared" si="1468"/>
        <v>0</v>
      </c>
      <c r="HJ260" s="348">
        <f>$H260</f>
        <v>294823.32520000002</v>
      </c>
      <c r="HK260" s="347" t="e">
        <f>HC260/HB260</f>
        <v>#DIV/0!</v>
      </c>
      <c r="HL260" s="230">
        <f>VLOOKUP($G260,'ВМП план'!$A$8:$AS$56,38,0)</f>
        <v>0</v>
      </c>
      <c r="HM260" s="230">
        <f>VLOOKUP($G260,'ВМП план'!$A$8:$AS$56,39,0)</f>
        <v>0</v>
      </c>
      <c r="HN260" s="34">
        <f>SUM(HL260/12*$B$2)</f>
        <v>0</v>
      </c>
      <c r="HO260" s="34">
        <f>SUM(HM260/12*$B$2)</f>
        <v>0</v>
      </c>
      <c r="HP260" s="94">
        <f>SUM(HP261:HP264)</f>
        <v>0</v>
      </c>
      <c r="HQ260" s="94">
        <f t="shared" ref="HQ260:HS260" si="1991">SUM(HQ261:HQ264)</f>
        <v>0</v>
      </c>
      <c r="HR260" s="94">
        <f t="shared" si="1991"/>
        <v>0</v>
      </c>
      <c r="HS260" s="94">
        <f t="shared" si="1991"/>
        <v>0</v>
      </c>
      <c r="HT260" s="94">
        <f t="shared" si="1922"/>
        <v>0</v>
      </c>
      <c r="HU260" s="94">
        <f t="shared" si="1922"/>
        <v>0</v>
      </c>
      <c r="HV260" s="249">
        <f t="shared" si="1469"/>
        <v>0</v>
      </c>
      <c r="HW260" s="249">
        <f t="shared" si="1469"/>
        <v>0</v>
      </c>
      <c r="HX260" s="348">
        <f>$H260</f>
        <v>294823.32520000002</v>
      </c>
      <c r="HY260" s="347" t="e">
        <f>HQ260/HP260</f>
        <v>#DIV/0!</v>
      </c>
      <c r="HZ260" s="515">
        <f>VLOOKUP($G260,'ВМП план'!$A$8:$AS$56,32,0)</f>
        <v>0</v>
      </c>
      <c r="IA260" s="515">
        <f>VLOOKUP($G260,'ВМП план'!$A$8:$AS$56,33,0)</f>
        <v>0</v>
      </c>
      <c r="IB260" s="515">
        <f>SUM(HZ260/12*$B$2)</f>
        <v>0</v>
      </c>
      <c r="IC260" s="515">
        <f>SUM(IA260/12*$B$2)</f>
        <v>0</v>
      </c>
      <c r="ID260" s="524"/>
      <c r="IE260" s="524"/>
      <c r="IF260" s="249"/>
      <c r="IG260" s="249"/>
      <c r="IH260" s="249"/>
      <c r="II260" s="249"/>
      <c r="IJ260" s="524">
        <f t="shared" si="1470"/>
        <v>0</v>
      </c>
      <c r="IK260" s="524">
        <f t="shared" si="1470"/>
        <v>0</v>
      </c>
      <c r="IL260" s="348">
        <f>$H260</f>
        <v>294823.32520000002</v>
      </c>
      <c r="IM260" s="347" t="e">
        <f>IE260/ID260</f>
        <v>#DIV/0!</v>
      </c>
      <c r="IN260" s="515">
        <f>VLOOKUP($G260,'ВМП план'!$A$8:$AS$56,40,0)</f>
        <v>0</v>
      </c>
      <c r="IO260" s="515">
        <f>VLOOKUP($G260,'ВМП план'!$A$8:$AS$56,41,0)</f>
        <v>0</v>
      </c>
      <c r="IP260" s="515">
        <f>SUM(IN260/12*$B$2)</f>
        <v>0</v>
      </c>
      <c r="IQ260" s="515">
        <f>SUM(IO260/12*$B$2)</f>
        <v>0</v>
      </c>
      <c r="IR260" s="524"/>
      <c r="IS260" s="524"/>
      <c r="IT260" s="249"/>
      <c r="IU260" s="249"/>
      <c r="IV260" s="249"/>
      <c r="IW260" s="249"/>
      <c r="IX260" s="524">
        <f t="shared" si="1841"/>
        <v>0</v>
      </c>
      <c r="IY260" s="524">
        <f t="shared" si="1841"/>
        <v>0</v>
      </c>
      <c r="IZ260" s="348">
        <f>$H260</f>
        <v>294823.32520000002</v>
      </c>
      <c r="JA260" s="347" t="e">
        <f>IS260/IR260</f>
        <v>#DIV/0!</v>
      </c>
      <c r="JB260" s="524">
        <f>I260+W260+AK260+AY260+BM260+CA260+CP260+DD260+DR260+EF260+ET260+FH260+FV260+GJ260+GX260+HL260+HZ260+IN260</f>
        <v>800</v>
      </c>
      <c r="JC260" s="526">
        <f>J260+X260+AL260+AZ260+BN260+CB260+CQ260+DE260+DS260+EG260+EU260+FI260+FW260+GK260+GY260+HM260+IA260+IO260</f>
        <v>235858660.16000003</v>
      </c>
      <c r="JD260" s="540">
        <f t="shared" ref="JD260:JE260" si="1992">K260+Y260+AM260+BA260+BO260+CC260+CR260+DF260+DT260+EH260+EV260+FJ260+FX260+GL260+GZ260+HN260+IB260+IP260</f>
        <v>600</v>
      </c>
      <c r="JE260" s="526">
        <f t="shared" si="1992"/>
        <v>176893995.12</v>
      </c>
      <c r="JF260" s="524">
        <f>M260+AA260+AO260+BC260+BQ260+CE260+CT260+DH260+DV260+EJ260+EX260+FL260+FZ260+GN260+HB260+HP260+ID260</f>
        <v>624</v>
      </c>
      <c r="JG260" s="524">
        <f>N260+AB260+AP260+BD260+BR260+CF260+CU260+DI260+DW260+EK260+EY260+FM260+GA260+GO260+HC260+HQ260+IE260</f>
        <v>183687052.68000147</v>
      </c>
      <c r="JH260" s="239">
        <f>O260+AC260+AQ260+BE260+BS260+CG260+CV260+DJ260+DX260+EL260+EZ260+FN260+GB260+GP260+HD260+HR260+IF260</f>
        <v>490</v>
      </c>
      <c r="JI260" s="239">
        <f>P260+AD260+AR260+BF260+BT260+CH260+CW260+DK260+DY260+EM260+FA260+FO260+GC260+GQ260+HE260+HS260+IG260</f>
        <v>144463431.69999975</v>
      </c>
      <c r="JJ260" s="239">
        <f t="shared" si="1626"/>
        <v>1114</v>
      </c>
      <c r="JK260" s="239">
        <f t="shared" si="1626"/>
        <v>328150484.38000119</v>
      </c>
      <c r="JL260" s="524">
        <f t="shared" si="1629"/>
        <v>24</v>
      </c>
      <c r="JM260" s="524">
        <f t="shared" si="1629"/>
        <v>6793057.5600014627</v>
      </c>
      <c r="JN260" s="73">
        <f>JF260/JD260</f>
        <v>1.04</v>
      </c>
      <c r="JO260" s="73">
        <f>JG260/JE260</f>
        <v>1.0384018550510616</v>
      </c>
      <c r="JP260" s="55">
        <f>JC260/JB260</f>
        <v>294823.32520000002</v>
      </c>
      <c r="JQ260" s="55">
        <f>JG260/JF260</f>
        <v>294370.27673077158</v>
      </c>
      <c r="JR260" s="378">
        <f>JQ260-JP260</f>
        <v>-453.04846922843717</v>
      </c>
      <c r="JS260" s="382">
        <f t="shared" ref="JS260:JS261" si="1993">JI260/JH260</f>
        <v>294823.32999999949</v>
      </c>
      <c r="JT260" s="383">
        <f>JP260-JS260</f>
        <v>-4.7999994712881744E-3</v>
      </c>
      <c r="JU260" s="552">
        <v>695</v>
      </c>
      <c r="JV260" s="552">
        <f>JW260</f>
        <v>204902211.01400003</v>
      </c>
      <c r="JW260" s="59">
        <f>JU260*H260</f>
        <v>204902211.01400003</v>
      </c>
    </row>
    <row r="261" spans="1:283" ht="63.75" hidden="1" x14ac:dyDescent="0.2">
      <c r="A261" s="10">
        <v>1</v>
      </c>
      <c r="B261" s="10">
        <v>1</v>
      </c>
      <c r="C261" s="449" t="s">
        <v>303</v>
      </c>
      <c r="D261" s="428" t="s">
        <v>128</v>
      </c>
      <c r="E261" s="448">
        <v>555</v>
      </c>
      <c r="F261" s="428" t="s">
        <v>304</v>
      </c>
      <c r="G261" s="142">
        <v>37</v>
      </c>
      <c r="H261" s="169">
        <v>294823.32520000002</v>
      </c>
      <c r="I261" s="30"/>
      <c r="J261" s="30"/>
      <c r="K261" s="30"/>
      <c r="L261" s="30"/>
      <c r="M261" s="30">
        <f>VLOOKUP($E261,'факт '!$D$8:$BM$167,3,0)</f>
        <v>0</v>
      </c>
      <c r="N261" s="30">
        <f>VLOOKUP($E261,'факт '!$D$8:$BM$167,4,0)</f>
        <v>0</v>
      </c>
      <c r="O261" s="30">
        <f>VLOOKUP($E261,'факт '!$D$8:$BM$167,5,0)</f>
        <v>0</v>
      </c>
      <c r="P261" s="30">
        <f>VLOOKUP($E261,'факт '!$D$8:$BM$167,6,0)</f>
        <v>0</v>
      </c>
      <c r="Q261" s="30">
        <f t="shared" ref="Q261:R262" si="1994">M261+O261</f>
        <v>0</v>
      </c>
      <c r="R261" s="30">
        <f t="shared" si="1994"/>
        <v>0</v>
      </c>
      <c r="S261" s="163">
        <f t="shared" si="1577"/>
        <v>0</v>
      </c>
      <c r="T261" s="163">
        <f t="shared" si="1577"/>
        <v>0</v>
      </c>
      <c r="U261" s="163"/>
      <c r="V261" s="163"/>
      <c r="W261" s="30"/>
      <c r="X261" s="30"/>
      <c r="Y261" s="30"/>
      <c r="Z261" s="30"/>
      <c r="AA261" s="30">
        <f>VLOOKUP($E261,'факт '!$D$8:$BM$167,9,0)</f>
        <v>0</v>
      </c>
      <c r="AB261" s="30">
        <f>VLOOKUP($E261,'факт '!$D$8:$BM$167,10,0)</f>
        <v>0</v>
      </c>
      <c r="AC261" s="30">
        <f>VLOOKUP($E261,'факт '!$D$8:$BM$167,11,0)</f>
        <v>0</v>
      </c>
      <c r="AD261" s="30">
        <f>VLOOKUP($E261,'факт '!$D$8:$BM$167,12,0)</f>
        <v>0</v>
      </c>
      <c r="AE261" s="30">
        <f t="shared" ref="AE261:AF262" si="1995">AA261+AC261</f>
        <v>0</v>
      </c>
      <c r="AF261" s="30">
        <f t="shared" si="1995"/>
        <v>0</v>
      </c>
      <c r="AG261" s="163">
        <f t="shared" si="1576"/>
        <v>0</v>
      </c>
      <c r="AH261" s="163">
        <f t="shared" si="1576"/>
        <v>0</v>
      </c>
      <c r="AI261" s="163"/>
      <c r="AJ261" s="163"/>
      <c r="AK261" s="323"/>
      <c r="AL261" s="30"/>
      <c r="AM261" s="30"/>
      <c r="AN261" s="30"/>
      <c r="AO261" s="30">
        <f>VLOOKUP($E261,'факт '!$D$8:$BM$167,7,0)</f>
        <v>0</v>
      </c>
      <c r="AP261" s="30">
        <f>VLOOKUP($E261,'факт '!$D$8:$BM$167,8,0)</f>
        <v>0</v>
      </c>
      <c r="AQ261" s="30"/>
      <c r="AR261" s="30"/>
      <c r="AS261" s="30">
        <f t="shared" ref="AS261:AT262" si="1996">AO261+AQ261</f>
        <v>0</v>
      </c>
      <c r="AT261" s="30">
        <f t="shared" si="1996"/>
        <v>0</v>
      </c>
      <c r="AU261" s="163">
        <f t="shared" si="1578"/>
        <v>0</v>
      </c>
      <c r="AV261" s="163">
        <f t="shared" si="1578"/>
        <v>0</v>
      </c>
      <c r="AW261" s="163"/>
      <c r="AX261" s="163"/>
      <c r="AY261" s="30"/>
      <c r="AZ261" s="30"/>
      <c r="BA261" s="30"/>
      <c r="BB261" s="30"/>
      <c r="BC261" s="30">
        <f>VLOOKUP($E261,'факт '!$D$8:$BM$167,13,0)</f>
        <v>0</v>
      </c>
      <c r="BD261" s="30">
        <f>VLOOKUP($E261,'факт '!$D$8:$BM$167,14,0)</f>
        <v>0</v>
      </c>
      <c r="BE261" s="30"/>
      <c r="BF261" s="30"/>
      <c r="BG261" s="30">
        <f t="shared" ref="BG261:BH262" si="1997">BC261+BE261</f>
        <v>0</v>
      </c>
      <c r="BH261" s="30">
        <f t="shared" si="1997"/>
        <v>0</v>
      </c>
      <c r="BI261" s="163">
        <f t="shared" si="1574"/>
        <v>0</v>
      </c>
      <c r="BJ261" s="163">
        <f t="shared" si="1574"/>
        <v>0</v>
      </c>
      <c r="BK261" s="163"/>
      <c r="BL261" s="163"/>
      <c r="BM261" s="30"/>
      <c r="BN261" s="30"/>
      <c r="BO261" s="30"/>
      <c r="BP261" s="30"/>
      <c r="BQ261" s="30">
        <f>VLOOKUP($E261,'факт '!$D$8:$BM$167,17,0)</f>
        <v>0</v>
      </c>
      <c r="BR261" s="30">
        <f>VLOOKUP($E261,'факт '!$D$8:$BM$167,18,0)</f>
        <v>0</v>
      </c>
      <c r="BS261" s="30">
        <f>VLOOKUP($E261,'факт '!$D$8:$BM$167,19,0)</f>
        <v>0</v>
      </c>
      <c r="BT261" s="30">
        <f>VLOOKUP($E261,'факт '!$D$8:$BM$167,20,0)</f>
        <v>0</v>
      </c>
      <c r="BU261" s="30">
        <f t="shared" ref="BU261:BV262" si="1998">BQ261+BS261</f>
        <v>0</v>
      </c>
      <c r="BV261" s="30">
        <f t="shared" si="1998"/>
        <v>0</v>
      </c>
      <c r="BW261" s="163">
        <f t="shared" si="1579"/>
        <v>0</v>
      </c>
      <c r="BX261" s="163">
        <f t="shared" si="1579"/>
        <v>0</v>
      </c>
      <c r="BY261" s="163"/>
      <c r="BZ261" s="163"/>
      <c r="CA261" s="30"/>
      <c r="CB261" s="30"/>
      <c r="CC261" s="30"/>
      <c r="CD261" s="30"/>
      <c r="CE261" s="30">
        <f>VLOOKUP($E261,'факт '!$D$8:$BM$167,21,0)</f>
        <v>622</v>
      </c>
      <c r="CF261" s="30">
        <f>VLOOKUP($E261,'факт '!$D$8:$BM$167,22,0)</f>
        <v>183380111.26000148</v>
      </c>
      <c r="CG261" s="30">
        <f>VLOOKUP($E261,'факт '!$D$8:$BM$167,23,0)</f>
        <v>490</v>
      </c>
      <c r="CH261" s="30">
        <f>VLOOKUP($E261,'факт '!$D$8:$BM$167,24,0)</f>
        <v>144463431.69999975</v>
      </c>
      <c r="CI261" s="30">
        <f t="shared" ref="CI261:CJ262" si="1999">CE261+CG261</f>
        <v>1112</v>
      </c>
      <c r="CJ261" s="30">
        <f t="shared" si="1999"/>
        <v>327843542.96000123</v>
      </c>
      <c r="CK261" s="163">
        <f t="shared" si="1580"/>
        <v>622</v>
      </c>
      <c r="CL261" s="163">
        <f t="shared" si="1580"/>
        <v>183380111.26000148</v>
      </c>
      <c r="CM261" s="163"/>
      <c r="CN261" s="347">
        <f>CF261/CE261</f>
        <v>294823.3300000024</v>
      </c>
      <c r="CO261" s="347">
        <f>CH261/CG261</f>
        <v>294823.32999999949</v>
      </c>
      <c r="CP261" s="30"/>
      <c r="CQ261" s="30"/>
      <c r="CR261" s="30"/>
      <c r="CS261" s="30"/>
      <c r="CT261" s="30">
        <f>VLOOKUP($E261,'факт '!$D$8:$BM$167,25,0)</f>
        <v>0</v>
      </c>
      <c r="CU261" s="30">
        <f>VLOOKUP($E261,'факт '!$D$8:$BM$167,26,0)</f>
        <v>0</v>
      </c>
      <c r="CV261" s="30">
        <f>VLOOKUP($E261,'факт '!$D$8:$BM$167,27,0)</f>
        <v>0</v>
      </c>
      <c r="CW261" s="30">
        <f>VLOOKUP($E261,'факт '!$D$8:$BM$167,28,0)</f>
        <v>0</v>
      </c>
      <c r="CX261" s="30">
        <f t="shared" ref="CX261:CY262" si="2000">CT261+CV261</f>
        <v>0</v>
      </c>
      <c r="CY261" s="30">
        <f t="shared" si="2000"/>
        <v>0</v>
      </c>
      <c r="CZ261" s="163">
        <f t="shared" si="1465"/>
        <v>0</v>
      </c>
      <c r="DA261" s="163">
        <f t="shared" si="1465"/>
        <v>0</v>
      </c>
      <c r="DB261" s="163"/>
      <c r="DC261" s="163"/>
      <c r="DD261" s="30"/>
      <c r="DE261" s="30"/>
      <c r="DF261" s="30"/>
      <c r="DG261" s="30"/>
      <c r="DH261" s="30">
        <f>VLOOKUP($E261,'факт '!$D$8:$BM$167,29,0)</f>
        <v>0</v>
      </c>
      <c r="DI261" s="30">
        <f>VLOOKUP($E261,'факт '!$D$8:$BM$167,30,0)</f>
        <v>0</v>
      </c>
      <c r="DJ261" s="30">
        <f>VLOOKUP($E261,'факт '!$D$8:$BM$167,31,0)</f>
        <v>0</v>
      </c>
      <c r="DK261" s="30">
        <f>VLOOKUP($E261,'факт '!$D$8:$BM$167,32,0)</f>
        <v>0</v>
      </c>
      <c r="DL261" s="30">
        <f t="shared" ref="DL261:DM262" si="2001">DH261+DJ261</f>
        <v>0</v>
      </c>
      <c r="DM261" s="30">
        <f t="shared" si="2001"/>
        <v>0</v>
      </c>
      <c r="DN261" s="163">
        <f t="shared" si="1466"/>
        <v>0</v>
      </c>
      <c r="DO261" s="163">
        <f t="shared" si="1466"/>
        <v>0</v>
      </c>
      <c r="DP261" s="163"/>
      <c r="DQ261" s="163"/>
      <c r="DR261" s="30"/>
      <c r="DS261" s="30"/>
      <c r="DT261" s="30"/>
      <c r="DU261" s="30"/>
      <c r="DV261" s="30">
        <f>VLOOKUP($E261,'факт '!$D$8:$BM$167,33,0)</f>
        <v>0</v>
      </c>
      <c r="DW261" s="30">
        <f>VLOOKUP($E261,'факт '!$D$8:$BM$167,34,0)</f>
        <v>0</v>
      </c>
      <c r="DX261" s="30">
        <f>VLOOKUP($E261,'факт '!$D$8:$BM$167,35,0)</f>
        <v>0</v>
      </c>
      <c r="DY261" s="30">
        <f>VLOOKUP($E261,'факт '!$D$8:$BM$167,36,0)</f>
        <v>0</v>
      </c>
      <c r="DZ261" s="30">
        <f t="shared" ref="DZ261:EA262" si="2002">DV261+DX261</f>
        <v>0</v>
      </c>
      <c r="EA261" s="30">
        <f t="shared" si="2002"/>
        <v>0</v>
      </c>
      <c r="EB261" s="163">
        <f t="shared" si="1581"/>
        <v>0</v>
      </c>
      <c r="EC261" s="163">
        <f t="shared" si="1581"/>
        <v>0</v>
      </c>
      <c r="ED261" s="163"/>
      <c r="EE261" s="163"/>
      <c r="EF261" s="30"/>
      <c r="EG261" s="30"/>
      <c r="EH261" s="30"/>
      <c r="EI261" s="30"/>
      <c r="EJ261" s="30">
        <f>VLOOKUP($E261,'факт '!$D$8:$BM$167,15,0)</f>
        <v>0</v>
      </c>
      <c r="EK261" s="30">
        <f>VLOOKUP($E261,'факт '!$D$8:$BM$167,16,0)</f>
        <v>0</v>
      </c>
      <c r="EL261" s="30"/>
      <c r="EM261" s="30"/>
      <c r="EN261" s="30">
        <f t="shared" ref="EN261:EO262" si="2003">EJ261+EL261</f>
        <v>0</v>
      </c>
      <c r="EO261" s="30">
        <f t="shared" si="2003"/>
        <v>0</v>
      </c>
      <c r="EP261" s="163">
        <f t="shared" si="1582"/>
        <v>0</v>
      </c>
      <c r="EQ261" s="163">
        <f t="shared" si="1582"/>
        <v>0</v>
      </c>
      <c r="ER261" s="163"/>
      <c r="ES261" s="163"/>
      <c r="ET261" s="30"/>
      <c r="EU261" s="30"/>
      <c r="EV261" s="30"/>
      <c r="EW261" s="30"/>
      <c r="EX261" s="30">
        <f>VLOOKUP($E261,'факт '!$D$8:$BM$167,37,0)</f>
        <v>0</v>
      </c>
      <c r="EY261" s="30">
        <f>VLOOKUP($E261,'факт '!$D$8:$BM$167,38,0)</f>
        <v>0</v>
      </c>
      <c r="EZ261" s="30">
        <f>VLOOKUP($E261,'факт '!$D$8:$BM$167,39,0)</f>
        <v>0</v>
      </c>
      <c r="FA261" s="30">
        <f>VLOOKUP($E261,'факт '!$D$8:$BM$167,40,0)</f>
        <v>0</v>
      </c>
      <c r="FB261" s="30">
        <f t="shared" ref="FB261:FC262" si="2004">EX261+EZ261</f>
        <v>0</v>
      </c>
      <c r="FC261" s="30">
        <f t="shared" si="2004"/>
        <v>0</v>
      </c>
      <c r="FD261" s="163">
        <f t="shared" si="1583"/>
        <v>0</v>
      </c>
      <c r="FE261" s="163">
        <f t="shared" si="1583"/>
        <v>0</v>
      </c>
      <c r="FF261" s="163"/>
      <c r="FG261" s="163"/>
      <c r="FH261" s="30"/>
      <c r="FI261" s="30"/>
      <c r="FJ261" s="30"/>
      <c r="FK261" s="30"/>
      <c r="FL261" s="30">
        <f>VLOOKUP($E261,'факт '!$D$8:$BM$167,45,0)</f>
        <v>0</v>
      </c>
      <c r="FM261" s="30">
        <f>VLOOKUP($E261,'факт '!$D$8:$BM$167,46,0)</f>
        <v>0</v>
      </c>
      <c r="FN261" s="30">
        <f>VLOOKUP($E261,'факт '!$D$8:$BM$167,47,0)</f>
        <v>0</v>
      </c>
      <c r="FO261" s="30">
        <f>VLOOKUP($E261,'факт '!$D$8:$BM$167,48,0)</f>
        <v>0</v>
      </c>
      <c r="FP261" s="30">
        <f t="shared" ref="FP261:FQ262" si="2005">FL261+FN261</f>
        <v>0</v>
      </c>
      <c r="FQ261" s="30">
        <f t="shared" si="2005"/>
        <v>0</v>
      </c>
      <c r="FR261" s="163">
        <f t="shared" si="1584"/>
        <v>0</v>
      </c>
      <c r="FS261" s="163">
        <f t="shared" si="1584"/>
        <v>0</v>
      </c>
      <c r="FT261" s="163"/>
      <c r="FU261" s="163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163">
        <f t="shared" si="1467"/>
        <v>0</v>
      </c>
      <c r="GG261" s="163">
        <f t="shared" si="1467"/>
        <v>0</v>
      </c>
      <c r="GH261" s="163"/>
      <c r="GI261" s="163"/>
      <c r="GJ261" s="30"/>
      <c r="GK261" s="30"/>
      <c r="GL261" s="30"/>
      <c r="GM261" s="30"/>
      <c r="GN261" s="30">
        <f>VLOOKUP($E261,'факт '!$D$8:$BM$167,41,0)</f>
        <v>0</v>
      </c>
      <c r="GO261" s="30">
        <f>VLOOKUP($E261,'факт '!$D$8:$BM$167,42,0)</f>
        <v>0</v>
      </c>
      <c r="GP261" s="30">
        <f>VLOOKUP($E261,'факт '!$D$8:$BM$167,43,0)</f>
        <v>0</v>
      </c>
      <c r="GQ261" s="30">
        <f>VLOOKUP($E261,'факт '!$D$8:$BM$167,44,0)</f>
        <v>0</v>
      </c>
      <c r="GR261" s="30">
        <f t="shared" ref="GR261:GS262" si="2006">GN261+GP261</f>
        <v>0</v>
      </c>
      <c r="GS261" s="30">
        <f t="shared" si="2006"/>
        <v>0</v>
      </c>
      <c r="GT261" s="163">
        <f t="shared" si="1585"/>
        <v>0</v>
      </c>
      <c r="GU261" s="163">
        <f t="shared" si="1585"/>
        <v>0</v>
      </c>
      <c r="GV261" s="163"/>
      <c r="GW261" s="163"/>
      <c r="GX261" s="30"/>
      <c r="GY261" s="30"/>
      <c r="GZ261" s="30"/>
      <c r="HA261" s="30"/>
      <c r="HB261" s="30">
        <f>VLOOKUP($E261,'факт '!$D$8:$BM$167,49,0)</f>
        <v>0</v>
      </c>
      <c r="HC261" s="30">
        <f>VLOOKUP($E261,'факт '!$D$8:$BM$167,50,0)</f>
        <v>0</v>
      </c>
      <c r="HD261" s="30"/>
      <c r="HE261" s="30"/>
      <c r="HF261" s="30">
        <f t="shared" ref="HF261:HG262" si="2007">HB261+HD261</f>
        <v>0</v>
      </c>
      <c r="HG261" s="30">
        <f t="shared" si="2007"/>
        <v>0</v>
      </c>
      <c r="HH261" s="163">
        <f t="shared" si="1468"/>
        <v>0</v>
      </c>
      <c r="HI261" s="163">
        <f t="shared" si="1468"/>
        <v>0</v>
      </c>
      <c r="HJ261" s="163"/>
      <c r="HK261" s="163"/>
      <c r="HL261" s="30"/>
      <c r="HM261" s="30"/>
      <c r="HN261" s="30"/>
      <c r="HO261" s="30"/>
      <c r="HP261" s="30">
        <f>VLOOKUP($E261,'факт '!$D$8:$BM$167,51,0)</f>
        <v>0</v>
      </c>
      <c r="HQ261" s="30">
        <f>VLOOKUP($E261,'факт '!$D$8:$BM$167,52,0)</f>
        <v>0</v>
      </c>
      <c r="HR261" s="30"/>
      <c r="HS261" s="30"/>
      <c r="HT261" s="30">
        <f t="shared" ref="HT261:HU262" si="2008">HP261+HR261</f>
        <v>0</v>
      </c>
      <c r="HU261" s="30">
        <f t="shared" si="2008"/>
        <v>0</v>
      </c>
      <c r="HV261" s="163">
        <f t="shared" si="1469"/>
        <v>0</v>
      </c>
      <c r="HW261" s="163">
        <f t="shared" si="1469"/>
        <v>0</v>
      </c>
      <c r="HX261" s="163"/>
      <c r="HY261" s="163"/>
      <c r="HZ261" s="163"/>
      <c r="IA261" s="163"/>
      <c r="IB261" s="163"/>
      <c r="IC261" s="163"/>
      <c r="ID261" s="30">
        <f>VLOOKUP($E261,'факт '!$D$8:$BM$167,53,0)</f>
        <v>0</v>
      </c>
      <c r="IE261" s="30">
        <f>VLOOKUP($E261,'факт '!$D$8:$BM$167,54,0)</f>
        <v>0</v>
      </c>
      <c r="IF261" s="163"/>
      <c r="IG261" s="163"/>
      <c r="IH261" s="163">
        <f t="shared" ref="IH261:II262" si="2009">ID261+IF261</f>
        <v>0</v>
      </c>
      <c r="II261" s="163">
        <f t="shared" si="2009"/>
        <v>0</v>
      </c>
      <c r="IJ261" s="163">
        <f t="shared" si="1470"/>
        <v>0</v>
      </c>
      <c r="IK261" s="163">
        <f t="shared" si="1470"/>
        <v>0</v>
      </c>
      <c r="IL261" s="163"/>
      <c r="IM261" s="163"/>
      <c r="IN261" s="163"/>
      <c r="IO261" s="163"/>
      <c r="IP261" s="163"/>
      <c r="IQ261" s="163"/>
      <c r="IR261" s="30">
        <f>VLOOKUP($E261,'факт '!$D$8:$BM$167,53,0)</f>
        <v>0</v>
      </c>
      <c r="IS261" s="30">
        <f>VLOOKUP($E261,'факт '!$D$8:$BM$167,54,0)</f>
        <v>0</v>
      </c>
      <c r="IT261" s="163"/>
      <c r="IU261" s="163"/>
      <c r="IV261" s="163">
        <f t="shared" ref="IV261:IW262" si="2010">IR261+IT261</f>
        <v>0</v>
      </c>
      <c r="IW261" s="163">
        <f t="shared" si="2010"/>
        <v>0</v>
      </c>
      <c r="IX261" s="163">
        <f t="shared" si="1841"/>
        <v>0</v>
      </c>
      <c r="IY261" s="163">
        <f t="shared" si="1841"/>
        <v>0</v>
      </c>
      <c r="IZ261" s="163"/>
      <c r="JA261" s="163"/>
      <c r="JB261" s="170"/>
      <c r="JC261" s="242"/>
      <c r="JD261" s="170"/>
      <c r="JE261" s="170"/>
      <c r="JF261" s="238">
        <f t="shared" ref="JF261:JI269" si="2011">M261+AA261+AO261+BC261+BQ261+CE261+CT261+DH261+DV261+EJ261+EX261+FL261+FZ261+GN261+HB261+HP261+ID261</f>
        <v>622</v>
      </c>
      <c r="JG261" s="238">
        <f t="shared" si="2011"/>
        <v>183380111.26000148</v>
      </c>
      <c r="JH261" s="238">
        <f t="shared" si="2011"/>
        <v>490</v>
      </c>
      <c r="JI261" s="238">
        <f t="shared" si="2011"/>
        <v>144463431.69999975</v>
      </c>
      <c r="JJ261" s="238">
        <f t="shared" si="1626"/>
        <v>1112</v>
      </c>
      <c r="JK261" s="238">
        <f t="shared" si="1626"/>
        <v>327843542.96000123</v>
      </c>
      <c r="JL261" s="238">
        <f t="shared" si="1629"/>
        <v>622</v>
      </c>
      <c r="JM261" s="238">
        <f t="shared" si="1629"/>
        <v>183380111.26000148</v>
      </c>
      <c r="JN261" s="48"/>
      <c r="JO261" s="18"/>
      <c r="JP261" s="55"/>
      <c r="JQ261" s="55">
        <f t="shared" ref="JQ261:JQ262" si="2012">JG261/JF261</f>
        <v>294823.3300000024</v>
      </c>
      <c r="JR261" s="378">
        <f>JQ261-$JP$260</f>
        <v>4.8000023816712201E-3</v>
      </c>
      <c r="JS261" s="382">
        <f t="shared" si="1993"/>
        <v>294823.32999999949</v>
      </c>
    </row>
    <row r="262" spans="1:283" ht="51" hidden="1" x14ac:dyDescent="0.2">
      <c r="A262" s="10">
        <v>1</v>
      </c>
      <c r="B262" s="10">
        <v>1</v>
      </c>
      <c r="C262" s="466" t="s">
        <v>181</v>
      </c>
      <c r="D262" s="467" t="s">
        <v>182</v>
      </c>
      <c r="E262" s="461" t="s">
        <v>305</v>
      </c>
      <c r="F262" s="467" t="s">
        <v>129</v>
      </c>
      <c r="G262" s="142">
        <v>37</v>
      </c>
      <c r="H262" s="169">
        <v>294823.32520000002</v>
      </c>
      <c r="I262" s="30"/>
      <c r="J262" s="30"/>
      <c r="K262" s="30"/>
      <c r="L262" s="30"/>
      <c r="M262" s="30">
        <f>VLOOKUP($E262,'факт '!$D$8:$BM$167,3,0)</f>
        <v>0</v>
      </c>
      <c r="N262" s="30">
        <f>VLOOKUP($E262,'факт '!$D$8:$BM$167,4,0)</f>
        <v>0</v>
      </c>
      <c r="O262" s="30">
        <f>VLOOKUP($E262,'факт '!$D$8:$BM$167,5,0)</f>
        <v>0</v>
      </c>
      <c r="P262" s="30">
        <f>VLOOKUP($E262,'факт '!$D$8:$BM$167,6,0)</f>
        <v>0</v>
      </c>
      <c r="Q262" s="30">
        <f t="shared" si="1994"/>
        <v>0</v>
      </c>
      <c r="R262" s="30">
        <f t="shared" si="1994"/>
        <v>0</v>
      </c>
      <c r="S262" s="163">
        <f t="shared" si="1577"/>
        <v>0</v>
      </c>
      <c r="T262" s="163">
        <f t="shared" si="1577"/>
        <v>0</v>
      </c>
      <c r="U262" s="163"/>
      <c r="V262" s="163"/>
      <c r="W262" s="30"/>
      <c r="X262" s="30"/>
      <c r="Y262" s="30"/>
      <c r="Z262" s="30"/>
      <c r="AA262" s="30">
        <f>VLOOKUP($E262,'факт '!$D$8:$BM$167,9,0)</f>
        <v>0</v>
      </c>
      <c r="AB262" s="30">
        <f>VLOOKUP($E262,'факт '!$D$8:$BM$167,10,0)</f>
        <v>0</v>
      </c>
      <c r="AC262" s="30">
        <f>VLOOKUP($E262,'факт '!$D$8:$BM$167,11,0)</f>
        <v>0</v>
      </c>
      <c r="AD262" s="30">
        <f>VLOOKUP($E262,'факт '!$D$8:$BM$167,12,0)</f>
        <v>0</v>
      </c>
      <c r="AE262" s="30">
        <f t="shared" si="1995"/>
        <v>0</v>
      </c>
      <c r="AF262" s="30">
        <f t="shared" si="1995"/>
        <v>0</v>
      </c>
      <c r="AG262" s="163">
        <f t="shared" si="1576"/>
        <v>0</v>
      </c>
      <c r="AH262" s="163">
        <f t="shared" si="1576"/>
        <v>0</v>
      </c>
      <c r="AI262" s="163"/>
      <c r="AJ262" s="163"/>
      <c r="AK262" s="323"/>
      <c r="AL262" s="30"/>
      <c r="AM262" s="30"/>
      <c r="AN262" s="30"/>
      <c r="AO262" s="30">
        <f>VLOOKUP($E262,'факт '!$D$8:$BM$167,7,0)</f>
        <v>0</v>
      </c>
      <c r="AP262" s="30">
        <f>VLOOKUP($E262,'факт '!$D$8:$BM$167,8,0)</f>
        <v>0</v>
      </c>
      <c r="AQ262" s="30"/>
      <c r="AR262" s="30"/>
      <c r="AS262" s="30">
        <f t="shared" si="1996"/>
        <v>0</v>
      </c>
      <c r="AT262" s="30">
        <f t="shared" si="1996"/>
        <v>0</v>
      </c>
      <c r="AU262" s="163">
        <f t="shared" si="1578"/>
        <v>0</v>
      </c>
      <c r="AV262" s="163">
        <f t="shared" si="1578"/>
        <v>0</v>
      </c>
      <c r="AW262" s="163"/>
      <c r="AX262" s="163"/>
      <c r="AY262" s="30"/>
      <c r="AZ262" s="30"/>
      <c r="BA262" s="30"/>
      <c r="BB262" s="30"/>
      <c r="BC262" s="30">
        <f>VLOOKUP($E262,'факт '!$D$8:$BM$167,13,0)</f>
        <v>0</v>
      </c>
      <c r="BD262" s="30">
        <f>VLOOKUP($E262,'факт '!$D$8:$BM$167,14,0)</f>
        <v>0</v>
      </c>
      <c r="BE262" s="30"/>
      <c r="BF262" s="30"/>
      <c r="BG262" s="30">
        <f t="shared" si="1997"/>
        <v>0</v>
      </c>
      <c r="BH262" s="30">
        <f t="shared" si="1997"/>
        <v>0</v>
      </c>
      <c r="BI262" s="163">
        <f t="shared" si="1574"/>
        <v>0</v>
      </c>
      <c r="BJ262" s="163">
        <f t="shared" si="1574"/>
        <v>0</v>
      </c>
      <c r="BK262" s="163"/>
      <c r="BL262" s="163"/>
      <c r="BM262" s="30"/>
      <c r="BN262" s="30"/>
      <c r="BO262" s="30"/>
      <c r="BP262" s="30"/>
      <c r="BQ262" s="30">
        <f>VLOOKUP($E262,'факт '!$D$8:$BM$167,17,0)</f>
        <v>0</v>
      </c>
      <c r="BR262" s="30">
        <f>VLOOKUP($E262,'факт '!$D$8:$BM$167,18,0)</f>
        <v>0</v>
      </c>
      <c r="BS262" s="30">
        <f>VLOOKUP($E262,'факт '!$D$8:$BM$167,19,0)</f>
        <v>0</v>
      </c>
      <c r="BT262" s="30">
        <f>VLOOKUP($E262,'факт '!$D$8:$BM$167,20,0)</f>
        <v>0</v>
      </c>
      <c r="BU262" s="30">
        <f t="shared" si="1998"/>
        <v>0</v>
      </c>
      <c r="BV262" s="30">
        <f t="shared" si="1998"/>
        <v>0</v>
      </c>
      <c r="BW262" s="163">
        <f t="shared" si="1579"/>
        <v>0</v>
      </c>
      <c r="BX262" s="163">
        <f t="shared" si="1579"/>
        <v>0</v>
      </c>
      <c r="BY262" s="163"/>
      <c r="BZ262" s="163"/>
      <c r="CA262" s="30"/>
      <c r="CB262" s="30"/>
      <c r="CC262" s="30"/>
      <c r="CD262" s="30"/>
      <c r="CE262" s="30">
        <f>VLOOKUP($E262,'факт '!$D$8:$BM$167,21,0)</f>
        <v>2</v>
      </c>
      <c r="CF262" s="30">
        <f>VLOOKUP($E262,'факт '!$D$8:$BM$167,22,0)</f>
        <v>306941.42</v>
      </c>
      <c r="CG262" s="30">
        <f>VLOOKUP($E262,'факт '!$D$8:$BM$167,23,0)</f>
        <v>0</v>
      </c>
      <c r="CH262" s="30">
        <f>VLOOKUP($E262,'факт '!$D$8:$BM$167,24,0)</f>
        <v>0</v>
      </c>
      <c r="CI262" s="30">
        <f t="shared" si="1999"/>
        <v>2</v>
      </c>
      <c r="CJ262" s="30">
        <f t="shared" si="1999"/>
        <v>306941.42</v>
      </c>
      <c r="CK262" s="163">
        <f t="shared" si="1580"/>
        <v>2</v>
      </c>
      <c r="CL262" s="163">
        <f t="shared" si="1580"/>
        <v>306941.42</v>
      </c>
      <c r="CM262" s="163"/>
      <c r="CN262" s="397">
        <f>CF262/CE262</f>
        <v>153470.71</v>
      </c>
      <c r="CO262" s="375"/>
      <c r="CP262" s="30"/>
      <c r="CQ262" s="30"/>
      <c r="CR262" s="30"/>
      <c r="CS262" s="30"/>
      <c r="CT262" s="30">
        <f>VLOOKUP($E262,'факт '!$D$8:$BM$167,25,0)</f>
        <v>0</v>
      </c>
      <c r="CU262" s="30">
        <f>VLOOKUP($E262,'факт '!$D$8:$BM$167,26,0)</f>
        <v>0</v>
      </c>
      <c r="CV262" s="30">
        <f>VLOOKUP($E262,'факт '!$D$8:$BM$167,27,0)</f>
        <v>0</v>
      </c>
      <c r="CW262" s="30">
        <f>VLOOKUP($E262,'факт '!$D$8:$BM$167,28,0)</f>
        <v>0</v>
      </c>
      <c r="CX262" s="30">
        <f t="shared" si="2000"/>
        <v>0</v>
      </c>
      <c r="CY262" s="30">
        <f t="shared" si="2000"/>
        <v>0</v>
      </c>
      <c r="CZ262" s="163">
        <f t="shared" si="1465"/>
        <v>0</v>
      </c>
      <c r="DA262" s="163">
        <f t="shared" si="1465"/>
        <v>0</v>
      </c>
      <c r="DB262" s="163"/>
      <c r="DC262" s="163"/>
      <c r="DD262" s="30"/>
      <c r="DE262" s="30"/>
      <c r="DF262" s="30"/>
      <c r="DG262" s="30"/>
      <c r="DH262" s="30">
        <f>VLOOKUP($E262,'факт '!$D$8:$BM$167,29,0)</f>
        <v>0</v>
      </c>
      <c r="DI262" s="30">
        <f>VLOOKUP($E262,'факт '!$D$8:$BM$167,30,0)</f>
        <v>0</v>
      </c>
      <c r="DJ262" s="30">
        <f>VLOOKUP($E262,'факт '!$D$8:$BM$167,31,0)</f>
        <v>0</v>
      </c>
      <c r="DK262" s="30">
        <f>VLOOKUP($E262,'факт '!$D$8:$BM$167,32,0)</f>
        <v>0</v>
      </c>
      <c r="DL262" s="30">
        <f t="shared" si="2001"/>
        <v>0</v>
      </c>
      <c r="DM262" s="30">
        <f t="shared" si="2001"/>
        <v>0</v>
      </c>
      <c r="DN262" s="163">
        <f t="shared" si="1466"/>
        <v>0</v>
      </c>
      <c r="DO262" s="163">
        <f t="shared" si="1466"/>
        <v>0</v>
      </c>
      <c r="DP262" s="163"/>
      <c r="DQ262" s="163"/>
      <c r="DR262" s="30"/>
      <c r="DS262" s="30"/>
      <c r="DT262" s="30"/>
      <c r="DU262" s="30"/>
      <c r="DV262" s="30">
        <f>VLOOKUP($E262,'факт '!$D$8:$BM$167,33,0)</f>
        <v>0</v>
      </c>
      <c r="DW262" s="30">
        <f>VLOOKUP($E262,'факт '!$D$8:$BM$167,34,0)</f>
        <v>0</v>
      </c>
      <c r="DX262" s="30">
        <f>VLOOKUP($E262,'факт '!$D$8:$BM$167,35,0)</f>
        <v>0</v>
      </c>
      <c r="DY262" s="30">
        <f>VLOOKUP($E262,'факт '!$D$8:$BM$167,36,0)</f>
        <v>0</v>
      </c>
      <c r="DZ262" s="30">
        <f t="shared" si="2002"/>
        <v>0</v>
      </c>
      <c r="EA262" s="30">
        <f t="shared" si="2002"/>
        <v>0</v>
      </c>
      <c r="EB262" s="163">
        <f t="shared" si="1581"/>
        <v>0</v>
      </c>
      <c r="EC262" s="163">
        <f t="shared" si="1581"/>
        <v>0</v>
      </c>
      <c r="ED262" s="163"/>
      <c r="EE262" s="163"/>
      <c r="EF262" s="30"/>
      <c r="EG262" s="30"/>
      <c r="EH262" s="30"/>
      <c r="EI262" s="30"/>
      <c r="EJ262" s="30">
        <f>VLOOKUP($E262,'факт '!$D$8:$BM$167,15,0)</f>
        <v>0</v>
      </c>
      <c r="EK262" s="30">
        <f>VLOOKUP($E262,'факт '!$D$8:$BM$167,16,0)</f>
        <v>0</v>
      </c>
      <c r="EL262" s="30"/>
      <c r="EM262" s="30"/>
      <c r="EN262" s="30">
        <f t="shared" si="2003"/>
        <v>0</v>
      </c>
      <c r="EO262" s="30">
        <f t="shared" si="2003"/>
        <v>0</v>
      </c>
      <c r="EP262" s="163">
        <f t="shared" si="1582"/>
        <v>0</v>
      </c>
      <c r="EQ262" s="163">
        <f t="shared" si="1582"/>
        <v>0</v>
      </c>
      <c r="ER262" s="163"/>
      <c r="ES262" s="163"/>
      <c r="ET262" s="30"/>
      <c r="EU262" s="30"/>
      <c r="EV262" s="30"/>
      <c r="EW262" s="30"/>
      <c r="EX262" s="30">
        <f>VLOOKUP($E262,'факт '!$D$8:$BM$167,37,0)</f>
        <v>0</v>
      </c>
      <c r="EY262" s="30">
        <f>VLOOKUP($E262,'факт '!$D$8:$BM$167,38,0)</f>
        <v>0</v>
      </c>
      <c r="EZ262" s="30">
        <f>VLOOKUP($E262,'факт '!$D$8:$BM$167,39,0)</f>
        <v>0</v>
      </c>
      <c r="FA262" s="30">
        <f>VLOOKUP($E262,'факт '!$D$8:$BM$167,40,0)</f>
        <v>0</v>
      </c>
      <c r="FB262" s="30">
        <f t="shared" si="2004"/>
        <v>0</v>
      </c>
      <c r="FC262" s="30">
        <f t="shared" si="2004"/>
        <v>0</v>
      </c>
      <c r="FD262" s="163">
        <f t="shared" si="1583"/>
        <v>0</v>
      </c>
      <c r="FE262" s="163">
        <f t="shared" si="1583"/>
        <v>0</v>
      </c>
      <c r="FF262" s="163"/>
      <c r="FG262" s="163"/>
      <c r="FH262" s="30"/>
      <c r="FI262" s="30"/>
      <c r="FJ262" s="30"/>
      <c r="FK262" s="30"/>
      <c r="FL262" s="30">
        <f>VLOOKUP($E262,'факт '!$D$8:$BM$167,45,0)</f>
        <v>0</v>
      </c>
      <c r="FM262" s="30">
        <f>VLOOKUP($E262,'факт '!$D$8:$BM$167,46,0)</f>
        <v>0</v>
      </c>
      <c r="FN262" s="30">
        <f>VLOOKUP($E262,'факт '!$D$8:$BM$167,47,0)</f>
        <v>0</v>
      </c>
      <c r="FO262" s="30">
        <f>VLOOKUP($E262,'факт '!$D$8:$BM$167,48,0)</f>
        <v>0</v>
      </c>
      <c r="FP262" s="30">
        <f t="shared" si="2005"/>
        <v>0</v>
      </c>
      <c r="FQ262" s="30">
        <f t="shared" si="2005"/>
        <v>0</v>
      </c>
      <c r="FR262" s="163">
        <f t="shared" si="1584"/>
        <v>0</v>
      </c>
      <c r="FS262" s="163">
        <f t="shared" si="1584"/>
        <v>0</v>
      </c>
      <c r="FT262" s="163"/>
      <c r="FU262" s="163"/>
      <c r="FV262" s="30"/>
      <c r="FW262" s="30"/>
      <c r="FX262" s="30"/>
      <c r="FY262" s="30"/>
      <c r="FZ262" s="30"/>
      <c r="GA262" s="30"/>
      <c r="GB262" s="30"/>
      <c r="GC262" s="30"/>
      <c r="GD262" s="30">
        <f t="shared" si="1906"/>
        <v>0</v>
      </c>
      <c r="GE262" s="30">
        <f t="shared" si="1907"/>
        <v>0</v>
      </c>
      <c r="GF262" s="163">
        <f t="shared" si="1467"/>
        <v>0</v>
      </c>
      <c r="GG262" s="163">
        <f t="shared" si="1467"/>
        <v>0</v>
      </c>
      <c r="GH262" s="163"/>
      <c r="GI262" s="163"/>
      <c r="GJ262" s="30"/>
      <c r="GK262" s="30"/>
      <c r="GL262" s="30"/>
      <c r="GM262" s="30"/>
      <c r="GN262" s="30">
        <f>VLOOKUP($E262,'факт '!$D$8:$BM$167,41,0)</f>
        <v>0</v>
      </c>
      <c r="GO262" s="30">
        <f>VLOOKUP($E262,'факт '!$D$8:$BM$167,42,0)</f>
        <v>0</v>
      </c>
      <c r="GP262" s="30">
        <f>VLOOKUP($E262,'факт '!$D$8:$BM$167,43,0)</f>
        <v>0</v>
      </c>
      <c r="GQ262" s="30">
        <f>VLOOKUP($E262,'факт '!$D$8:$BM$167,44,0)</f>
        <v>0</v>
      </c>
      <c r="GR262" s="30">
        <f t="shared" si="2006"/>
        <v>0</v>
      </c>
      <c r="GS262" s="30">
        <f t="shared" si="2006"/>
        <v>0</v>
      </c>
      <c r="GT262" s="163">
        <f t="shared" si="1585"/>
        <v>0</v>
      </c>
      <c r="GU262" s="163">
        <f t="shared" si="1585"/>
        <v>0</v>
      </c>
      <c r="GV262" s="163"/>
      <c r="GW262" s="163"/>
      <c r="GX262" s="30"/>
      <c r="GY262" s="30"/>
      <c r="GZ262" s="30"/>
      <c r="HA262" s="30"/>
      <c r="HB262" s="30">
        <f>VLOOKUP($E262,'факт '!$D$8:$BM$167,49,0)</f>
        <v>0</v>
      </c>
      <c r="HC262" s="30">
        <f>VLOOKUP($E262,'факт '!$D$8:$BM$167,50,0)</f>
        <v>0</v>
      </c>
      <c r="HD262" s="30"/>
      <c r="HE262" s="30"/>
      <c r="HF262" s="30">
        <f t="shared" si="2007"/>
        <v>0</v>
      </c>
      <c r="HG262" s="30">
        <f t="shared" si="2007"/>
        <v>0</v>
      </c>
      <c r="HH262" s="163">
        <f t="shared" si="1468"/>
        <v>0</v>
      </c>
      <c r="HI262" s="163">
        <f t="shared" si="1468"/>
        <v>0</v>
      </c>
      <c r="HJ262" s="163"/>
      <c r="HK262" s="163"/>
      <c r="HL262" s="30"/>
      <c r="HM262" s="30"/>
      <c r="HN262" s="30"/>
      <c r="HO262" s="30"/>
      <c r="HP262" s="30">
        <f>VLOOKUP($E262,'факт '!$D$8:$BM$167,51,0)</f>
        <v>0</v>
      </c>
      <c r="HQ262" s="30">
        <f>VLOOKUP($E262,'факт '!$D$8:$BM$167,52,0)</f>
        <v>0</v>
      </c>
      <c r="HR262" s="30"/>
      <c r="HS262" s="30"/>
      <c r="HT262" s="30">
        <f t="shared" si="2008"/>
        <v>0</v>
      </c>
      <c r="HU262" s="30">
        <f t="shared" si="2008"/>
        <v>0</v>
      </c>
      <c r="HV262" s="163">
        <f t="shared" si="1469"/>
        <v>0</v>
      </c>
      <c r="HW262" s="163">
        <f t="shared" si="1469"/>
        <v>0</v>
      </c>
      <c r="HX262" s="163"/>
      <c r="HY262" s="163"/>
      <c r="HZ262" s="163"/>
      <c r="IA262" s="163"/>
      <c r="IB262" s="163"/>
      <c r="IC262" s="163"/>
      <c r="ID262" s="30">
        <f>VLOOKUP($E262,'факт '!$D$8:$BM$167,53,0)</f>
        <v>0</v>
      </c>
      <c r="IE262" s="30">
        <f>VLOOKUP($E262,'факт '!$D$8:$BM$167,54,0)</f>
        <v>0</v>
      </c>
      <c r="IF262" s="163"/>
      <c r="IG262" s="163"/>
      <c r="IH262" s="163">
        <f t="shared" si="2009"/>
        <v>0</v>
      </c>
      <c r="II262" s="163">
        <f t="shared" si="2009"/>
        <v>0</v>
      </c>
      <c r="IJ262" s="163">
        <f t="shared" si="1470"/>
        <v>0</v>
      </c>
      <c r="IK262" s="163">
        <f t="shared" si="1470"/>
        <v>0</v>
      </c>
      <c r="IL262" s="163"/>
      <c r="IM262" s="163"/>
      <c r="IN262" s="163"/>
      <c r="IO262" s="163"/>
      <c r="IP262" s="163"/>
      <c r="IQ262" s="163"/>
      <c r="IR262" s="30">
        <f>VLOOKUP($E262,'факт '!$D$8:$BM$167,53,0)</f>
        <v>0</v>
      </c>
      <c r="IS262" s="30">
        <f>VLOOKUP($E262,'факт '!$D$8:$BM$167,54,0)</f>
        <v>0</v>
      </c>
      <c r="IT262" s="163"/>
      <c r="IU262" s="163"/>
      <c r="IV262" s="163">
        <f t="shared" si="2010"/>
        <v>0</v>
      </c>
      <c r="IW262" s="163">
        <f t="shared" si="2010"/>
        <v>0</v>
      </c>
      <c r="IX262" s="163">
        <f t="shared" si="1841"/>
        <v>0</v>
      </c>
      <c r="IY262" s="163">
        <f t="shared" si="1841"/>
        <v>0</v>
      </c>
      <c r="IZ262" s="163"/>
      <c r="JA262" s="163"/>
      <c r="JB262" s="170"/>
      <c r="JC262" s="242"/>
      <c r="JD262" s="170"/>
      <c r="JE262" s="170"/>
      <c r="JF262" s="238">
        <f t="shared" si="2011"/>
        <v>2</v>
      </c>
      <c r="JG262" s="238">
        <f t="shared" si="2011"/>
        <v>306941.42</v>
      </c>
      <c r="JH262" s="238">
        <f t="shared" si="2011"/>
        <v>0</v>
      </c>
      <c r="JI262" s="238">
        <f t="shared" si="2011"/>
        <v>0</v>
      </c>
      <c r="JJ262" s="238">
        <f t="shared" si="1626"/>
        <v>2</v>
      </c>
      <c r="JK262" s="238">
        <f t="shared" si="1626"/>
        <v>306941.42</v>
      </c>
      <c r="JL262" s="238">
        <f t="shared" si="1629"/>
        <v>2</v>
      </c>
      <c r="JM262" s="238">
        <f t="shared" si="1629"/>
        <v>306941.42</v>
      </c>
      <c r="JN262" s="48"/>
      <c r="JO262" s="18"/>
      <c r="JP262" s="55"/>
      <c r="JQ262" s="399">
        <f t="shared" si="2012"/>
        <v>153470.71</v>
      </c>
      <c r="JR262" s="400">
        <f>JQ262-JP260</f>
        <v>-141352.61520000003</v>
      </c>
      <c r="JS262" s="401" t="s">
        <v>419</v>
      </c>
    </row>
    <row r="263" spans="1:283" ht="15" hidden="1" x14ac:dyDescent="0.25">
      <c r="A263" s="10">
        <v>1</v>
      </c>
      <c r="B263" s="10"/>
      <c r="C263" s="128"/>
      <c r="D263" s="336"/>
      <c r="E263" s="404"/>
      <c r="F263" s="405"/>
      <c r="G263" s="25"/>
      <c r="H263" s="29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163"/>
      <c r="T263" s="163"/>
      <c r="U263" s="163"/>
      <c r="V263" s="163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163"/>
      <c r="AH263" s="163"/>
      <c r="AI263" s="163"/>
      <c r="AJ263" s="163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163"/>
      <c r="AV263" s="163"/>
      <c r="AW263" s="163"/>
      <c r="AX263" s="163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163"/>
      <c r="BJ263" s="163"/>
      <c r="BK263" s="163"/>
      <c r="BL263" s="163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163"/>
      <c r="BX263" s="163"/>
      <c r="BY263" s="163"/>
      <c r="BZ263" s="163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163"/>
      <c r="CL263" s="163"/>
      <c r="CM263" s="163"/>
      <c r="CN263" s="163"/>
      <c r="CO263" s="163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163"/>
      <c r="DA263" s="163"/>
      <c r="DB263" s="163"/>
      <c r="DC263" s="163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163"/>
      <c r="DO263" s="163"/>
      <c r="DP263" s="163"/>
      <c r="DQ263" s="163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163"/>
      <c r="EC263" s="163"/>
      <c r="ED263" s="163"/>
      <c r="EE263" s="163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163"/>
      <c r="EQ263" s="163"/>
      <c r="ER263" s="163"/>
      <c r="ES263" s="163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163"/>
      <c r="FE263" s="163"/>
      <c r="FF263" s="163"/>
      <c r="FG263" s="163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163"/>
      <c r="FS263" s="163"/>
      <c r="FT263" s="163"/>
      <c r="FU263" s="163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163"/>
      <c r="GG263" s="163"/>
      <c r="GH263" s="163"/>
      <c r="GI263" s="163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163"/>
      <c r="GU263" s="163"/>
      <c r="GV263" s="163"/>
      <c r="GW263" s="163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163"/>
      <c r="HI263" s="163"/>
      <c r="HJ263" s="163"/>
      <c r="HK263" s="163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163"/>
      <c r="HW263" s="163"/>
      <c r="HX263" s="163"/>
      <c r="HY263" s="163"/>
      <c r="HZ263" s="163"/>
      <c r="IA263" s="163"/>
      <c r="IB263" s="163"/>
      <c r="IC263" s="163"/>
      <c r="ID263" s="163"/>
      <c r="IE263" s="163"/>
      <c r="IF263" s="163"/>
      <c r="IG263" s="163"/>
      <c r="IH263" s="163"/>
      <c r="II263" s="163"/>
      <c r="IJ263" s="163"/>
      <c r="IK263" s="163"/>
      <c r="IL263" s="163"/>
      <c r="IM263" s="163"/>
      <c r="IN263" s="163"/>
      <c r="IO263" s="163"/>
      <c r="IP263" s="163"/>
      <c r="IQ263" s="163"/>
      <c r="IR263" s="163"/>
      <c r="IS263" s="163"/>
      <c r="IT263" s="163"/>
      <c r="IU263" s="163"/>
      <c r="IV263" s="163"/>
      <c r="IW263" s="163"/>
      <c r="IX263" s="163"/>
      <c r="IY263" s="163"/>
      <c r="IZ263" s="163"/>
      <c r="JA263" s="163"/>
      <c r="JB263" s="170"/>
      <c r="JC263" s="242"/>
      <c r="JD263" s="170"/>
      <c r="JE263" s="170"/>
      <c r="JF263" s="238">
        <f t="shared" si="2011"/>
        <v>0</v>
      </c>
      <c r="JG263" s="238">
        <f t="shared" si="2011"/>
        <v>0</v>
      </c>
      <c r="JH263" s="238">
        <f t="shared" si="2011"/>
        <v>0</v>
      </c>
      <c r="JI263" s="238">
        <f t="shared" si="2011"/>
        <v>0</v>
      </c>
      <c r="JJ263" s="238">
        <f t="shared" si="1626"/>
        <v>0</v>
      </c>
      <c r="JK263" s="238">
        <f t="shared" si="1626"/>
        <v>0</v>
      </c>
      <c r="JL263" s="238">
        <f t="shared" si="1629"/>
        <v>0</v>
      </c>
      <c r="JM263" s="238">
        <f t="shared" si="1629"/>
        <v>0</v>
      </c>
      <c r="JN263" s="48"/>
      <c r="JO263" s="18"/>
      <c r="JP263" s="55"/>
      <c r="JQ263" s="55"/>
      <c r="JR263" s="158"/>
    </row>
    <row r="264" spans="1:283" ht="12" hidden="1" x14ac:dyDescent="0.2">
      <c r="A264" s="10">
        <v>1</v>
      </c>
      <c r="B264" s="10"/>
      <c r="C264" s="15"/>
      <c r="D264" s="341"/>
      <c r="E264" s="42"/>
      <c r="F264" s="43"/>
      <c r="G264" s="25"/>
      <c r="H264" s="29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163"/>
      <c r="T264" s="163"/>
      <c r="U264" s="163"/>
      <c r="V264" s="163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163"/>
      <c r="AH264" s="163"/>
      <c r="AI264" s="163"/>
      <c r="AJ264" s="163"/>
      <c r="AK264" s="30"/>
      <c r="AL264" s="30"/>
      <c r="AM264" s="30"/>
      <c r="AN264" s="30"/>
      <c r="AO264" s="252"/>
      <c r="AP264" s="252"/>
      <c r="AQ264" s="30"/>
      <c r="AR264" s="30"/>
      <c r="AS264" s="30"/>
      <c r="AT264" s="30"/>
      <c r="AU264" s="163"/>
      <c r="AV264" s="163"/>
      <c r="AW264" s="163"/>
      <c r="AX264" s="163"/>
      <c r="AY264" s="30"/>
      <c r="AZ264" s="30"/>
      <c r="BA264" s="30"/>
      <c r="BB264" s="30"/>
      <c r="BC264" s="252"/>
      <c r="BD264" s="252"/>
      <c r="BE264" s="30"/>
      <c r="BF264" s="30"/>
      <c r="BG264" s="30"/>
      <c r="BH264" s="30"/>
      <c r="BI264" s="163"/>
      <c r="BJ264" s="163"/>
      <c r="BK264" s="163"/>
      <c r="BL264" s="163"/>
      <c r="BM264" s="30"/>
      <c r="BN264" s="30"/>
      <c r="BO264" s="30"/>
      <c r="BP264" s="30"/>
      <c r="BQ264" s="252"/>
      <c r="BR264" s="252"/>
      <c r="BS264" s="252"/>
      <c r="BT264" s="252"/>
      <c r="BU264" s="30"/>
      <c r="BV264" s="30"/>
      <c r="BW264" s="163"/>
      <c r="BX264" s="163"/>
      <c r="BY264" s="163"/>
      <c r="BZ264" s="163"/>
      <c r="CA264" s="30"/>
      <c r="CB264" s="30"/>
      <c r="CC264" s="30"/>
      <c r="CD264" s="30"/>
      <c r="CE264" s="252"/>
      <c r="CF264" s="252"/>
      <c r="CG264" s="30"/>
      <c r="CH264" s="30"/>
      <c r="CI264" s="30"/>
      <c r="CJ264" s="30"/>
      <c r="CK264" s="163"/>
      <c r="CL264" s="163"/>
      <c r="CM264" s="163"/>
      <c r="CN264" s="163"/>
      <c r="CO264" s="163"/>
      <c r="CP264" s="30"/>
      <c r="CQ264" s="30"/>
      <c r="CR264" s="30"/>
      <c r="CS264" s="30"/>
      <c r="CT264" s="252"/>
      <c r="CU264" s="252"/>
      <c r="CV264" s="30"/>
      <c r="CW264" s="30"/>
      <c r="CX264" s="30"/>
      <c r="CY264" s="30"/>
      <c r="CZ264" s="163"/>
      <c r="DA264" s="163"/>
      <c r="DB264" s="163"/>
      <c r="DC264" s="163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163"/>
      <c r="DO264" s="163"/>
      <c r="DP264" s="163"/>
      <c r="DQ264" s="163"/>
      <c r="DR264" s="30"/>
      <c r="DS264" s="30"/>
      <c r="DT264" s="30"/>
      <c r="DU264" s="30"/>
      <c r="DV264" s="252"/>
      <c r="DW264" s="252"/>
      <c r="DX264" s="30"/>
      <c r="DY264" s="30"/>
      <c r="DZ264" s="30"/>
      <c r="EA264" s="30"/>
      <c r="EB264" s="163"/>
      <c r="EC264" s="163"/>
      <c r="ED264" s="163"/>
      <c r="EE264" s="163"/>
      <c r="EF264" s="30"/>
      <c r="EG264" s="30"/>
      <c r="EH264" s="30"/>
      <c r="EI264" s="30"/>
      <c r="EJ264" s="252"/>
      <c r="EK264" s="252"/>
      <c r="EL264" s="30"/>
      <c r="EM264" s="30"/>
      <c r="EN264" s="30"/>
      <c r="EO264" s="30"/>
      <c r="EP264" s="163"/>
      <c r="EQ264" s="163"/>
      <c r="ER264" s="163"/>
      <c r="ES264" s="163"/>
      <c r="ET264" s="30"/>
      <c r="EU264" s="30"/>
      <c r="EV264" s="30"/>
      <c r="EW264" s="30"/>
      <c r="EX264" s="252"/>
      <c r="EY264" s="252"/>
      <c r="EZ264" s="30"/>
      <c r="FA264" s="30"/>
      <c r="FB264" s="30"/>
      <c r="FC264" s="30"/>
      <c r="FD264" s="163"/>
      <c r="FE264" s="163"/>
      <c r="FF264" s="163"/>
      <c r="FG264" s="163"/>
      <c r="FH264" s="30"/>
      <c r="FI264" s="30"/>
      <c r="FJ264" s="30"/>
      <c r="FK264" s="30"/>
      <c r="FL264" s="252"/>
      <c r="FM264" s="252"/>
      <c r="FN264" s="30"/>
      <c r="FO264" s="30"/>
      <c r="FP264" s="30"/>
      <c r="FQ264" s="30"/>
      <c r="FR264" s="163"/>
      <c r="FS264" s="163"/>
      <c r="FT264" s="163"/>
      <c r="FU264" s="163"/>
      <c r="FV264" s="30"/>
      <c r="FW264" s="30"/>
      <c r="FX264" s="30"/>
      <c r="FY264" s="30"/>
      <c r="FZ264" s="252"/>
      <c r="GA264" s="252"/>
      <c r="GB264" s="30"/>
      <c r="GC264" s="30"/>
      <c r="GD264" s="30"/>
      <c r="GE264" s="30"/>
      <c r="GF264" s="163"/>
      <c r="GG264" s="163"/>
      <c r="GH264" s="163"/>
      <c r="GI264" s="163"/>
      <c r="GJ264" s="30"/>
      <c r="GK264" s="30"/>
      <c r="GL264" s="30"/>
      <c r="GM264" s="30"/>
      <c r="GN264" s="252"/>
      <c r="GO264" s="252"/>
      <c r="GP264" s="30"/>
      <c r="GQ264" s="30"/>
      <c r="GR264" s="30"/>
      <c r="GS264" s="30"/>
      <c r="GT264" s="163"/>
      <c r="GU264" s="163"/>
      <c r="GV264" s="163"/>
      <c r="GW264" s="163"/>
      <c r="GX264" s="30"/>
      <c r="GY264" s="30"/>
      <c r="GZ264" s="30"/>
      <c r="HA264" s="30"/>
      <c r="HB264" s="252"/>
      <c r="HC264" s="252"/>
      <c r="HD264" s="30"/>
      <c r="HE264" s="30"/>
      <c r="HF264" s="30"/>
      <c r="HG264" s="30"/>
      <c r="HH264" s="163"/>
      <c r="HI264" s="163"/>
      <c r="HJ264" s="163"/>
      <c r="HK264" s="163"/>
      <c r="HL264" s="30"/>
      <c r="HM264" s="30"/>
      <c r="HN264" s="30"/>
      <c r="HO264" s="30"/>
      <c r="HP264" s="252"/>
      <c r="HQ264" s="252"/>
      <c r="HR264" s="30"/>
      <c r="HS264" s="30"/>
      <c r="HT264" s="30"/>
      <c r="HU264" s="30"/>
      <c r="HV264" s="163"/>
      <c r="HW264" s="163"/>
      <c r="HX264" s="163"/>
      <c r="HY264" s="163"/>
      <c r="HZ264" s="163"/>
      <c r="IA264" s="163"/>
      <c r="IB264" s="163"/>
      <c r="IC264" s="163"/>
      <c r="ID264" s="254"/>
      <c r="IE264" s="254"/>
      <c r="IF264" s="163"/>
      <c r="IG264" s="163"/>
      <c r="IH264" s="163"/>
      <c r="II264" s="163"/>
      <c r="IJ264" s="163"/>
      <c r="IK264" s="163"/>
      <c r="IL264" s="163"/>
      <c r="IM264" s="163"/>
      <c r="IN264" s="163"/>
      <c r="IO264" s="163"/>
      <c r="IP264" s="163"/>
      <c r="IQ264" s="163"/>
      <c r="IR264" s="254"/>
      <c r="IS264" s="254"/>
      <c r="IT264" s="163"/>
      <c r="IU264" s="163"/>
      <c r="IV264" s="163"/>
      <c r="IW264" s="163"/>
      <c r="IX264" s="163"/>
      <c r="IY264" s="163"/>
      <c r="IZ264" s="163"/>
      <c r="JA264" s="163"/>
      <c r="JB264" s="170"/>
      <c r="JC264" s="242"/>
      <c r="JD264" s="170"/>
      <c r="JE264" s="170"/>
      <c r="JF264" s="238">
        <f t="shared" si="2011"/>
        <v>0</v>
      </c>
      <c r="JG264" s="238">
        <f t="shared" si="2011"/>
        <v>0</v>
      </c>
      <c r="JH264" s="238">
        <f t="shared" si="2011"/>
        <v>0</v>
      </c>
      <c r="JI264" s="238">
        <f t="shared" si="2011"/>
        <v>0</v>
      </c>
      <c r="JJ264" s="238">
        <f t="shared" si="1626"/>
        <v>0</v>
      </c>
      <c r="JK264" s="238">
        <f t="shared" si="1626"/>
        <v>0</v>
      </c>
      <c r="JL264" s="238">
        <f t="shared" si="1629"/>
        <v>0</v>
      </c>
      <c r="JM264" s="238">
        <f t="shared" si="1629"/>
        <v>0</v>
      </c>
      <c r="JN264" s="48"/>
      <c r="JO264" s="18"/>
      <c r="JP264" s="55"/>
      <c r="JQ264" s="55"/>
      <c r="JR264" s="158"/>
    </row>
    <row r="265" spans="1:283" ht="39" x14ac:dyDescent="0.25">
      <c r="A265" s="10">
        <v>1</v>
      </c>
      <c r="B265" s="10">
        <v>1</v>
      </c>
      <c r="C265" s="463"/>
      <c r="D265" s="464"/>
      <c r="E265" s="463"/>
      <c r="F265" s="465" t="s">
        <v>265</v>
      </c>
      <c r="G265" s="258">
        <v>38</v>
      </c>
      <c r="H265" s="257">
        <v>158630.02219999998</v>
      </c>
      <c r="I265" s="230">
        <f>VLOOKUP($G265,'ВМП план'!$A$8:$AS$56,12,0)</f>
        <v>0</v>
      </c>
      <c r="J265" s="230">
        <f>VLOOKUP($G265,'ВМП план'!$A$8:$AS$56,13,0)</f>
        <v>0</v>
      </c>
      <c r="K265" s="230">
        <f>SUM(I265/12*$B$2)</f>
        <v>0</v>
      </c>
      <c r="L265" s="230">
        <f>SUM(J265/12*$B$2)</f>
        <v>0</v>
      </c>
      <c r="M265" s="94">
        <f>SUM(M266:M269)</f>
        <v>0</v>
      </c>
      <c r="N265" s="94">
        <f t="shared" ref="N265:P265" si="2013">SUM(N266:N269)</f>
        <v>0</v>
      </c>
      <c r="O265" s="94">
        <f t="shared" si="2013"/>
        <v>0</v>
      </c>
      <c r="P265" s="94">
        <f t="shared" si="2013"/>
        <v>0</v>
      </c>
      <c r="Q265" s="94">
        <f t="shared" si="1908"/>
        <v>0</v>
      </c>
      <c r="R265" s="94">
        <f t="shared" si="1909"/>
        <v>0</v>
      </c>
      <c r="S265" s="249">
        <f t="shared" si="1577"/>
        <v>0</v>
      </c>
      <c r="T265" s="249">
        <f t="shared" si="1577"/>
        <v>0</v>
      </c>
      <c r="U265" s="348">
        <f>$H265</f>
        <v>158630.02219999998</v>
      </c>
      <c r="V265" s="347"/>
      <c r="W265" s="230">
        <f>VLOOKUP($G265,'ВМП план'!$A$8:$AS$56,10,0)</f>
        <v>0</v>
      </c>
      <c r="X265" s="230">
        <f>VLOOKUP($G265,'ВМП план'!$A$8:$AS$56,11,0)</f>
        <v>0</v>
      </c>
      <c r="Y265" s="34">
        <f>SUM(W265/12*$B$2)</f>
        <v>0</v>
      </c>
      <c r="Z265" s="34">
        <f>SUM(X265/12*$B$2)</f>
        <v>0</v>
      </c>
      <c r="AA265" s="94">
        <f>SUM(AA266:AA269)</f>
        <v>0</v>
      </c>
      <c r="AB265" s="94">
        <f t="shared" ref="AB265:AD265" si="2014">SUM(AB266:AB269)</f>
        <v>0</v>
      </c>
      <c r="AC265" s="94">
        <f t="shared" si="2014"/>
        <v>0</v>
      </c>
      <c r="AD265" s="94">
        <f t="shared" si="2014"/>
        <v>0</v>
      </c>
      <c r="AE265" s="94">
        <f t="shared" ref="AE265" si="2015">SUM(AA265+AC265)</f>
        <v>0</v>
      </c>
      <c r="AF265" s="94">
        <f t="shared" ref="AF265" si="2016">SUM(AB265+AD265)</f>
        <v>0</v>
      </c>
      <c r="AG265" s="249">
        <f t="shared" si="1576"/>
        <v>0</v>
      </c>
      <c r="AH265" s="249">
        <f t="shared" si="1576"/>
        <v>0</v>
      </c>
      <c r="AI265" s="348">
        <f>$H265</f>
        <v>158630.02219999998</v>
      </c>
      <c r="AJ265" s="347"/>
      <c r="AK265" s="322">
        <f>VLOOKUP($G265,'ВМП план'!$A$8:$AS$56,14,0)</f>
        <v>0</v>
      </c>
      <c r="AL265" s="230">
        <f>VLOOKUP($G265,'ВМП план'!$A$8:$AS$56,15,0)</f>
        <v>0</v>
      </c>
      <c r="AM265" s="34">
        <f>SUM(AK265/12*$B$2)</f>
        <v>0</v>
      </c>
      <c r="AN265" s="34">
        <f>SUM(AL265/12*$B$2)</f>
        <v>0</v>
      </c>
      <c r="AO265" s="94">
        <f>SUM(AO266:AO269)</f>
        <v>0</v>
      </c>
      <c r="AP265" s="94">
        <f t="shared" ref="AP265:AR265" si="2017">SUM(AP266:AP269)</f>
        <v>0</v>
      </c>
      <c r="AQ265" s="94">
        <f t="shared" si="2017"/>
        <v>0</v>
      </c>
      <c r="AR265" s="94">
        <f t="shared" si="2017"/>
        <v>0</v>
      </c>
      <c r="AS265" s="94">
        <f t="shared" si="1910"/>
        <v>0</v>
      </c>
      <c r="AT265" s="94">
        <f t="shared" si="1910"/>
        <v>0</v>
      </c>
      <c r="AU265" s="249">
        <f t="shared" si="1578"/>
        <v>0</v>
      </c>
      <c r="AV265" s="249">
        <f t="shared" si="1578"/>
        <v>0</v>
      </c>
      <c r="AW265" s="348">
        <f>$H265</f>
        <v>158630.02219999998</v>
      </c>
      <c r="AX265" s="347"/>
      <c r="AY265" s="230">
        <f>VLOOKUP($G265,'ВМП план'!$A$8:$AS$56,16,0)</f>
        <v>0</v>
      </c>
      <c r="AZ265" s="230">
        <f>VLOOKUP($G265,'ВМП план'!$A$8:$AS$56,17,0)</f>
        <v>0</v>
      </c>
      <c r="BA265" s="34">
        <f>SUM(AY265/12*$B$2)</f>
        <v>0</v>
      </c>
      <c r="BB265" s="34">
        <f>SUM(AZ265/12*$B$2)</f>
        <v>0</v>
      </c>
      <c r="BC265" s="94">
        <f>SUM(BC266:BC269)</f>
        <v>0</v>
      </c>
      <c r="BD265" s="94">
        <f t="shared" ref="BD265:BF265" si="2018">SUM(BD266:BD269)</f>
        <v>0</v>
      </c>
      <c r="BE265" s="94">
        <f t="shared" si="2018"/>
        <v>0</v>
      </c>
      <c r="BF265" s="94">
        <f t="shared" si="2018"/>
        <v>0</v>
      </c>
      <c r="BG265" s="94">
        <f t="shared" si="1911"/>
        <v>0</v>
      </c>
      <c r="BH265" s="94">
        <f t="shared" si="1911"/>
        <v>0</v>
      </c>
      <c r="BI265" s="249">
        <f t="shared" si="1574"/>
        <v>0</v>
      </c>
      <c r="BJ265" s="249">
        <f t="shared" si="1574"/>
        <v>0</v>
      </c>
      <c r="BK265" s="348">
        <f>$H265</f>
        <v>158630.02219999998</v>
      </c>
      <c r="BL265" s="347"/>
      <c r="BM265" s="230">
        <f>VLOOKUP($G265,'ВМП план'!$A$8:$AS$56,8,0)</f>
        <v>70</v>
      </c>
      <c r="BN265" s="230">
        <f>VLOOKUP($G265,'ВМП план'!$A$8:$AS$56,9,0)</f>
        <v>11104101.553999998</v>
      </c>
      <c r="BO265" s="34">
        <f>SUM(BM265/12*$B$2)</f>
        <v>52.5</v>
      </c>
      <c r="BP265" s="34">
        <f>SUM(BN265/12*$B$2)</f>
        <v>8328076.1654999983</v>
      </c>
      <c r="BQ265" s="34">
        <f>SUM(BQ266:BQ269)</f>
        <v>70</v>
      </c>
      <c r="BR265" s="34">
        <f t="shared" ref="BR265:BT265" si="2019">SUM(BR266:BR269)</f>
        <v>11104101.399999982</v>
      </c>
      <c r="BS265" s="94">
        <f t="shared" si="2019"/>
        <v>2</v>
      </c>
      <c r="BT265" s="94">
        <f t="shared" si="2019"/>
        <v>317260.03999999998</v>
      </c>
      <c r="BU265" s="94">
        <f t="shared" si="1930"/>
        <v>72</v>
      </c>
      <c r="BV265" s="94">
        <f t="shared" si="1931"/>
        <v>11421361.439999981</v>
      </c>
      <c r="BW265" s="249">
        <f t="shared" si="1579"/>
        <v>17.5</v>
      </c>
      <c r="BX265" s="249">
        <f t="shared" si="1579"/>
        <v>2776025.2344999835</v>
      </c>
      <c r="BY265" s="348">
        <f>$H265</f>
        <v>158630.02219999998</v>
      </c>
      <c r="BZ265" s="348">
        <f>BR265/BQ265</f>
        <v>158630.01999999973</v>
      </c>
      <c r="CA265" s="418">
        <f>VLOOKUP($G265,'ВМП план'!$A$8:$AS$56,18,0)</f>
        <v>70</v>
      </c>
      <c r="CB265" s="418">
        <f>VLOOKUP($G265,'ВМП план'!$A$8:$AS$56,19,0)</f>
        <v>11104101.553999998</v>
      </c>
      <c r="CC265" s="417">
        <f>SUM(CA265/12*$B$2)</f>
        <v>52.5</v>
      </c>
      <c r="CD265" s="417">
        <f>SUM(CB265/12*$B$2)</f>
        <v>8328076.1654999983</v>
      </c>
      <c r="CE265" s="418">
        <f>SUM(CE266:CE269)</f>
        <v>50</v>
      </c>
      <c r="CF265" s="418">
        <f t="shared" ref="CF265:CH265" si="2020">SUM(CF266:CF269)</f>
        <v>7931500.9999999898</v>
      </c>
      <c r="CG265" s="418">
        <f t="shared" si="2020"/>
        <v>25</v>
      </c>
      <c r="CH265" s="418">
        <f t="shared" si="2020"/>
        <v>3965750.5</v>
      </c>
      <c r="CI265" s="30">
        <f t="shared" si="1913"/>
        <v>75</v>
      </c>
      <c r="CJ265" s="30">
        <f t="shared" si="1913"/>
        <v>11897251.499999989</v>
      </c>
      <c r="CK265" s="420">
        <f t="shared" si="1580"/>
        <v>-2.5</v>
      </c>
      <c r="CL265" s="420">
        <f t="shared" si="1580"/>
        <v>-396575.1655000085</v>
      </c>
      <c r="CM265" s="348">
        <f>$H265</f>
        <v>158630.02219999998</v>
      </c>
      <c r="CN265" s="347">
        <f>CF265/CE265</f>
        <v>158630.01999999979</v>
      </c>
      <c r="CO265" s="347"/>
      <c r="CP265" s="230">
        <f>VLOOKUP($G265,'ВМП план'!$A$8:$AS$56,20,0)</f>
        <v>0</v>
      </c>
      <c r="CQ265" s="230">
        <f>VLOOKUP($G265,'ВМП план'!$A$8:$AS$56,21,0)</f>
        <v>0</v>
      </c>
      <c r="CR265" s="34">
        <f>SUM(CP265/12*$B$2)</f>
        <v>0</v>
      </c>
      <c r="CS265" s="34">
        <f>SUM(CQ265/12*$B$2)</f>
        <v>0</v>
      </c>
      <c r="CT265" s="94">
        <f>SUM(CT266:CT269)</f>
        <v>0</v>
      </c>
      <c r="CU265" s="94">
        <f t="shared" ref="CU265:CW265" si="2021">SUM(CU266:CU269)</f>
        <v>0</v>
      </c>
      <c r="CV265" s="94">
        <f t="shared" si="2021"/>
        <v>0</v>
      </c>
      <c r="CW265" s="94">
        <f t="shared" si="2021"/>
        <v>0</v>
      </c>
      <c r="CX265" s="94">
        <f t="shared" si="1914"/>
        <v>0</v>
      </c>
      <c r="CY265" s="94">
        <f t="shared" si="1914"/>
        <v>0</v>
      </c>
      <c r="CZ265" s="249">
        <f t="shared" si="1465"/>
        <v>0</v>
      </c>
      <c r="DA265" s="249">
        <f t="shared" si="1465"/>
        <v>0</v>
      </c>
      <c r="DB265" s="348">
        <f>$H265</f>
        <v>158630.02219999998</v>
      </c>
      <c r="DC265" s="347"/>
      <c r="DD265" s="230">
        <f>VLOOKUP($G265,'ВМП план'!$A$8:$AS$56,22,0)</f>
        <v>0</v>
      </c>
      <c r="DE265" s="230">
        <f>VLOOKUP($G265,'ВМП план'!$A$8:$AS$56,23,0)</f>
        <v>0</v>
      </c>
      <c r="DF265" s="34">
        <f>SUM(DD265/12*$B$2)</f>
        <v>0</v>
      </c>
      <c r="DG265" s="34">
        <f>SUM(DE265/12*$B$2)</f>
        <v>0</v>
      </c>
      <c r="DH265" s="94">
        <f>SUM(DH266:DH269)</f>
        <v>0</v>
      </c>
      <c r="DI265" s="94">
        <f t="shared" ref="DI265:DK265" si="2022">SUM(DI266:DI269)</f>
        <v>0</v>
      </c>
      <c r="DJ265" s="94">
        <f t="shared" si="2022"/>
        <v>0</v>
      </c>
      <c r="DK265" s="94">
        <f t="shared" si="2022"/>
        <v>0</v>
      </c>
      <c r="DL265" s="94">
        <f t="shared" si="1915"/>
        <v>0</v>
      </c>
      <c r="DM265" s="94">
        <f t="shared" si="1915"/>
        <v>0</v>
      </c>
      <c r="DN265" s="249">
        <f t="shared" si="1466"/>
        <v>0</v>
      </c>
      <c r="DO265" s="249">
        <f t="shared" si="1466"/>
        <v>0</v>
      </c>
      <c r="DP265" s="348">
        <f>$H265</f>
        <v>158630.02219999998</v>
      </c>
      <c r="DQ265" s="347"/>
      <c r="DR265" s="230">
        <f>VLOOKUP($G265,'ВМП план'!$A$8:$AS$56,24,0)</f>
        <v>0</v>
      </c>
      <c r="DS265" s="230">
        <f>VLOOKUP($G265,'ВМП план'!$A$8:$AS$56,25,0)</f>
        <v>0</v>
      </c>
      <c r="DT265" s="34">
        <f>SUM(DR265/12*$B$2)</f>
        <v>0</v>
      </c>
      <c r="DU265" s="34">
        <f>SUM(DS265/12*$B$2)</f>
        <v>0</v>
      </c>
      <c r="DV265" s="94">
        <f>SUM(DV266:DV269)</f>
        <v>0</v>
      </c>
      <c r="DW265" s="94">
        <f t="shared" ref="DW265:DY265" si="2023">SUM(DW266:DW269)</f>
        <v>0</v>
      </c>
      <c r="DX265" s="94">
        <f t="shared" si="2023"/>
        <v>0</v>
      </c>
      <c r="DY265" s="94">
        <f t="shared" si="2023"/>
        <v>0</v>
      </c>
      <c r="DZ265" s="94">
        <f t="shared" si="1916"/>
        <v>0</v>
      </c>
      <c r="EA265" s="94">
        <f t="shared" si="1916"/>
        <v>0</v>
      </c>
      <c r="EB265" s="249">
        <f t="shared" si="1581"/>
        <v>0</v>
      </c>
      <c r="EC265" s="249">
        <f t="shared" si="1581"/>
        <v>0</v>
      </c>
      <c r="ED265" s="348">
        <f>$H265</f>
        <v>158630.02219999998</v>
      </c>
      <c r="EE265" s="347"/>
      <c r="EF265" s="230">
        <f>VLOOKUP($G265,'ВМП план'!$A$8:$AS$56,26,0)</f>
        <v>0</v>
      </c>
      <c r="EG265" s="230">
        <f>VLOOKUP($G265,'ВМП план'!$A$8:$AS$56,27,0)</f>
        <v>0</v>
      </c>
      <c r="EH265" s="34">
        <f>SUM(EF265/12*$B$2)</f>
        <v>0</v>
      </c>
      <c r="EI265" s="34">
        <f>SUM(EG265/12*$B$2)</f>
        <v>0</v>
      </c>
      <c r="EJ265" s="94">
        <f>SUM(EJ266:EJ269)</f>
        <v>0</v>
      </c>
      <c r="EK265" s="94">
        <f t="shared" ref="EK265:EM265" si="2024">SUM(EK266:EK269)</f>
        <v>0</v>
      </c>
      <c r="EL265" s="94">
        <f t="shared" si="2024"/>
        <v>0</v>
      </c>
      <c r="EM265" s="94">
        <f t="shared" si="2024"/>
        <v>0</v>
      </c>
      <c r="EN265" s="94">
        <f t="shared" si="1917"/>
        <v>0</v>
      </c>
      <c r="EO265" s="94">
        <f t="shared" si="1917"/>
        <v>0</v>
      </c>
      <c r="EP265" s="163">
        <f t="shared" ref="EP265:EQ266" si="2025">EJ265-EH265</f>
        <v>0</v>
      </c>
      <c r="EQ265" s="163">
        <f t="shared" si="2025"/>
        <v>0</v>
      </c>
      <c r="ER265" s="348">
        <f>$H265</f>
        <v>158630.02219999998</v>
      </c>
      <c r="ES265" s="347"/>
      <c r="ET265" s="230">
        <f>VLOOKUP($G265,'ВМП план'!$A$8:$AS$56,28,0)</f>
        <v>0</v>
      </c>
      <c r="EU265" s="230">
        <f>VLOOKUP($G265,'ВМП план'!$A$8:$AS$56,29,0)</f>
        <v>0</v>
      </c>
      <c r="EV265" s="34">
        <f>SUM(ET265/12*$B$2)</f>
        <v>0</v>
      </c>
      <c r="EW265" s="34">
        <f>SUM(EU265/12*$B$2)</f>
        <v>0</v>
      </c>
      <c r="EX265" s="94">
        <f>SUM(EX266:EX269)</f>
        <v>0</v>
      </c>
      <c r="EY265" s="94">
        <f t="shared" ref="EY265:FA265" si="2026">SUM(EY266:EY269)</f>
        <v>0</v>
      </c>
      <c r="EZ265" s="94">
        <f t="shared" si="2026"/>
        <v>0</v>
      </c>
      <c r="FA265" s="94">
        <f t="shared" si="2026"/>
        <v>0</v>
      </c>
      <c r="FB265" s="94">
        <f t="shared" si="1918"/>
        <v>0</v>
      </c>
      <c r="FC265" s="94">
        <f t="shared" si="1918"/>
        <v>0</v>
      </c>
      <c r="FD265" s="249">
        <f t="shared" si="1583"/>
        <v>0</v>
      </c>
      <c r="FE265" s="249">
        <f t="shared" si="1583"/>
        <v>0</v>
      </c>
      <c r="FF265" s="348">
        <f>$H265</f>
        <v>158630.02219999998</v>
      </c>
      <c r="FG265" s="347"/>
      <c r="FH265" s="515">
        <f>VLOOKUP($G265,'ВМП план'!$A$8:$AS$56,30,0)</f>
        <v>5</v>
      </c>
      <c r="FI265" s="517">
        <f>VLOOKUP($G265,'ВМП план'!$A$8:$AS$56,31,0)</f>
        <v>793150.11099999992</v>
      </c>
      <c r="FJ265" s="515">
        <f>SUM(FH265/12*$B$2)</f>
        <v>3.75</v>
      </c>
      <c r="FK265" s="515">
        <f>SUM(FI265/12*$B$2)</f>
        <v>594862.58325000003</v>
      </c>
      <c r="FL265" s="515">
        <f>SUM(FL266:FL269)</f>
        <v>2</v>
      </c>
      <c r="FM265" s="517">
        <f t="shared" ref="FM265:FO265" si="2027">SUM(FM266:FM269)</f>
        <v>317260.03999999998</v>
      </c>
      <c r="FN265" s="94">
        <f t="shared" si="2027"/>
        <v>0</v>
      </c>
      <c r="FO265" s="94">
        <f t="shared" si="2027"/>
        <v>0</v>
      </c>
      <c r="FP265" s="519">
        <f t="shared" si="1919"/>
        <v>2</v>
      </c>
      <c r="FQ265" s="519">
        <f t="shared" si="1919"/>
        <v>317260.03999999998</v>
      </c>
      <c r="FR265" s="516">
        <f t="shared" si="1584"/>
        <v>-1.75</v>
      </c>
      <c r="FS265" s="516">
        <f t="shared" si="1584"/>
        <v>-277602.54325000005</v>
      </c>
      <c r="FT265" s="348">
        <f>$H265</f>
        <v>158630.02219999998</v>
      </c>
      <c r="FU265" s="347">
        <f>FM265/FL265</f>
        <v>158630.01999999999</v>
      </c>
      <c r="FV265" s="230">
        <f>VLOOKUP($G265,'ВМП план'!$A$8:$AS$56,42,0)</f>
        <v>0</v>
      </c>
      <c r="FW265" s="230">
        <f>VLOOKUP($G265,'ВМП план'!$A$8:$AS$56,43,0)</f>
        <v>0</v>
      </c>
      <c r="FX265" s="34">
        <f>SUM(FV265/12*$B$2)</f>
        <v>0</v>
      </c>
      <c r="FY265" s="34">
        <f>SUM(FW265/12*$B$2)</f>
        <v>0</v>
      </c>
      <c r="FZ265" s="94">
        <f>SUM(FZ266:FZ269)</f>
        <v>0</v>
      </c>
      <c r="GA265" s="94">
        <f t="shared" ref="GA265:GC265" si="2028">SUM(GA266:GA269)</f>
        <v>0</v>
      </c>
      <c r="GB265" s="94">
        <f t="shared" si="2028"/>
        <v>0</v>
      </c>
      <c r="GC265" s="94">
        <f t="shared" si="2028"/>
        <v>0</v>
      </c>
      <c r="GD265" s="94">
        <f t="shared" si="1906"/>
        <v>0</v>
      </c>
      <c r="GE265" s="94">
        <f t="shared" si="1907"/>
        <v>0</v>
      </c>
      <c r="GF265" s="249">
        <f t="shared" si="1467"/>
        <v>0</v>
      </c>
      <c r="GG265" s="249">
        <f t="shared" si="1467"/>
        <v>0</v>
      </c>
      <c r="GH265" s="348">
        <f>$H265</f>
        <v>158630.02219999998</v>
      </c>
      <c r="GI265" s="347" t="e">
        <f>GA265/FZ265</f>
        <v>#DIV/0!</v>
      </c>
      <c r="GJ265" s="230">
        <f>VLOOKUP($G265,'ВМП план'!$A$8:$AS$56,34,0)</f>
        <v>0</v>
      </c>
      <c r="GK265" s="230">
        <f>VLOOKUP($G265,'ВМП план'!$A$8:$AS$56,35,0)</f>
        <v>0</v>
      </c>
      <c r="GL265" s="34">
        <f>SUM(GJ265/12*$B$2)</f>
        <v>0</v>
      </c>
      <c r="GM265" s="34">
        <f>SUM(GK265/12*$B$2)</f>
        <v>0</v>
      </c>
      <c r="GN265" s="94">
        <f>SUM(GN266:GN269)</f>
        <v>0</v>
      </c>
      <c r="GO265" s="94">
        <f t="shared" ref="GO265:GQ265" si="2029">SUM(GO266:GO269)</f>
        <v>0</v>
      </c>
      <c r="GP265" s="94">
        <f t="shared" si="2029"/>
        <v>0</v>
      </c>
      <c r="GQ265" s="94">
        <f t="shared" si="2029"/>
        <v>0</v>
      </c>
      <c r="GR265" s="30">
        <f t="shared" si="1920"/>
        <v>0</v>
      </c>
      <c r="GS265" s="30">
        <f t="shared" si="1920"/>
        <v>0</v>
      </c>
      <c r="GT265" s="249">
        <f t="shared" si="1585"/>
        <v>0</v>
      </c>
      <c r="GU265" s="249">
        <f t="shared" si="1585"/>
        <v>0</v>
      </c>
      <c r="GV265" s="348">
        <f>$H265</f>
        <v>158630.02219999998</v>
      </c>
      <c r="GW265" s="347"/>
      <c r="GX265" s="230">
        <f>VLOOKUP($G265,'ВМП план'!$A$8:$AS$56,36,0)</f>
        <v>0</v>
      </c>
      <c r="GY265" s="230">
        <f>VLOOKUP($G265,'ВМП план'!$A$8:$AS$56,37,0)</f>
        <v>0</v>
      </c>
      <c r="GZ265" s="34">
        <f>SUM(GX265/12*$B$2)</f>
        <v>0</v>
      </c>
      <c r="HA265" s="34">
        <f>SUM(GY265/12*$B$2)</f>
        <v>0</v>
      </c>
      <c r="HB265" s="94">
        <f>SUM(HB266:HB269)</f>
        <v>0</v>
      </c>
      <c r="HC265" s="94">
        <f t="shared" ref="HC265:HE265" si="2030">SUM(HC266:HC269)</f>
        <v>0</v>
      </c>
      <c r="HD265" s="94">
        <f t="shared" si="2030"/>
        <v>0</v>
      </c>
      <c r="HE265" s="94">
        <f t="shared" si="2030"/>
        <v>0</v>
      </c>
      <c r="HF265" s="94">
        <f t="shared" si="1921"/>
        <v>0</v>
      </c>
      <c r="HG265" s="94">
        <f t="shared" si="1921"/>
        <v>0</v>
      </c>
      <c r="HH265" s="249">
        <f t="shared" si="1468"/>
        <v>0</v>
      </c>
      <c r="HI265" s="249">
        <f t="shared" si="1468"/>
        <v>0</v>
      </c>
      <c r="HJ265" s="348">
        <f>$H265</f>
        <v>158630.02219999998</v>
      </c>
      <c r="HK265" s="347" t="e">
        <f>HC265/HB265</f>
        <v>#DIV/0!</v>
      </c>
      <c r="HL265" s="230">
        <f>VLOOKUP($G265,'ВМП план'!$A$8:$AS$56,38,0)</f>
        <v>0</v>
      </c>
      <c r="HM265" s="230">
        <f>VLOOKUP($G265,'ВМП план'!$A$8:$AS$56,39,0)</f>
        <v>0</v>
      </c>
      <c r="HN265" s="34">
        <f>SUM(HL265/12*$B$2)</f>
        <v>0</v>
      </c>
      <c r="HO265" s="34">
        <f>SUM(HM265/12*$B$2)</f>
        <v>0</v>
      </c>
      <c r="HP265" s="94">
        <f>SUM(HP266:HP269)</f>
        <v>0</v>
      </c>
      <c r="HQ265" s="94">
        <f t="shared" ref="HQ265:HS265" si="2031">SUM(HQ266:HQ269)</f>
        <v>0</v>
      </c>
      <c r="HR265" s="94">
        <f t="shared" si="2031"/>
        <v>0</v>
      </c>
      <c r="HS265" s="94">
        <f t="shared" si="2031"/>
        <v>0</v>
      </c>
      <c r="HT265" s="94">
        <f t="shared" si="1922"/>
        <v>0</v>
      </c>
      <c r="HU265" s="94">
        <f t="shared" si="1922"/>
        <v>0</v>
      </c>
      <c r="HV265" s="249">
        <f t="shared" si="1469"/>
        <v>0</v>
      </c>
      <c r="HW265" s="249">
        <f t="shared" si="1469"/>
        <v>0</v>
      </c>
      <c r="HX265" s="348">
        <f>$H265</f>
        <v>158630.02219999998</v>
      </c>
      <c r="HY265" s="347" t="e">
        <f>HQ265/HP265</f>
        <v>#DIV/0!</v>
      </c>
      <c r="HZ265" s="515">
        <f>VLOOKUP($G265,'ВМП план'!$A$8:$AS$56,32,0)</f>
        <v>0</v>
      </c>
      <c r="IA265" s="515">
        <f>VLOOKUP($G265,'ВМП план'!$A$8:$AS$56,33,0)</f>
        <v>0</v>
      </c>
      <c r="IB265" s="515">
        <f>SUM(HZ265/12*$B$2)</f>
        <v>0</v>
      </c>
      <c r="IC265" s="515">
        <f>SUM(IA265/12*$B$2)</f>
        <v>0</v>
      </c>
      <c r="ID265" s="524"/>
      <c r="IE265" s="524"/>
      <c r="IF265" s="249"/>
      <c r="IG265" s="249"/>
      <c r="IH265" s="249"/>
      <c r="II265" s="249"/>
      <c r="IJ265" s="524">
        <f t="shared" si="1470"/>
        <v>0</v>
      </c>
      <c r="IK265" s="524">
        <f t="shared" si="1470"/>
        <v>0</v>
      </c>
      <c r="IL265" s="348">
        <f>$H265</f>
        <v>158630.02219999998</v>
      </c>
      <c r="IM265" s="347" t="e">
        <f>IE265/ID265</f>
        <v>#DIV/0!</v>
      </c>
      <c r="IN265" s="515">
        <f>VLOOKUP($G265,'ВМП план'!$A$8:$AS$56,32,0)</f>
        <v>0</v>
      </c>
      <c r="IO265" s="515">
        <f>VLOOKUP($G265,'ВМП план'!$A$8:$AS$56,33,0)</f>
        <v>0</v>
      </c>
      <c r="IP265" s="515">
        <f>SUM(IN265/12*$B$2)</f>
        <v>0</v>
      </c>
      <c r="IQ265" s="515">
        <f>SUM(IO265/12*$B$2)</f>
        <v>0</v>
      </c>
      <c r="IR265" s="524"/>
      <c r="IS265" s="524"/>
      <c r="IT265" s="249"/>
      <c r="IU265" s="249"/>
      <c r="IV265" s="249"/>
      <c r="IW265" s="249"/>
      <c r="IX265" s="524">
        <f t="shared" ref="IX265:IY270" si="2032">IR265-IP265</f>
        <v>0</v>
      </c>
      <c r="IY265" s="524">
        <f t="shared" si="2032"/>
        <v>0</v>
      </c>
      <c r="IZ265" s="348">
        <f>$H265</f>
        <v>158630.02219999998</v>
      </c>
      <c r="JA265" s="347" t="e">
        <f>IS265/IR265</f>
        <v>#DIV/0!</v>
      </c>
      <c r="JB265" s="524">
        <f>I265+W265+AK265+AY265+BM265+CA265+CP265+DD265+DR265+EF265+ET265+FH265+FV265+GJ265+GX265+HL265+HZ265+IN265</f>
        <v>145</v>
      </c>
      <c r="JC265" s="526">
        <f>J265+X265+AL265+AZ265+BN265+CB265+CQ265+DE265+DS265+EG265+EU265+FI265+FW265+GK265+GY265+HM265+IA265+IO265</f>
        <v>23001353.218999997</v>
      </c>
      <c r="JD265" s="540">
        <f t="shared" ref="JD265:JE265" si="2033">K265+Y265+AM265+BA265+BO265+CC265+CR265+DF265+DT265+EH265+EV265+FJ265+FX265+GL265+GZ265+HN265+IB265+IP265</f>
        <v>108.75</v>
      </c>
      <c r="JE265" s="526">
        <f t="shared" si="2033"/>
        <v>17251014.914249998</v>
      </c>
      <c r="JF265" s="524">
        <f t="shared" si="2011"/>
        <v>122</v>
      </c>
      <c r="JG265" s="524">
        <f t="shared" si="2011"/>
        <v>19352862.439999972</v>
      </c>
      <c r="JH265" s="239">
        <f t="shared" si="2011"/>
        <v>27</v>
      </c>
      <c r="JI265" s="239">
        <f t="shared" si="2011"/>
        <v>4283010.54</v>
      </c>
      <c r="JJ265" s="239">
        <f t="shared" si="1626"/>
        <v>149</v>
      </c>
      <c r="JK265" s="239">
        <f t="shared" si="1626"/>
        <v>23635872.979999971</v>
      </c>
      <c r="JL265" s="524">
        <f t="shared" si="1629"/>
        <v>13.25</v>
      </c>
      <c r="JM265" s="524">
        <f t="shared" si="1629"/>
        <v>2101847.525749974</v>
      </c>
      <c r="JN265" s="73">
        <f>JF265/JD265</f>
        <v>1.1218390804597702</v>
      </c>
      <c r="JO265" s="73">
        <f>JG265/JE265</f>
        <v>1.1218390649012637</v>
      </c>
      <c r="JP265" s="55">
        <f>JC265/JB265</f>
        <v>158630.02219999998</v>
      </c>
      <c r="JQ265" s="55">
        <f>JG265/JF265</f>
        <v>158630.01999999976</v>
      </c>
      <c r="JR265" s="378">
        <f>SUM(JP265-JQ265)</f>
        <v>2.2000002209097147E-3</v>
      </c>
      <c r="JS265" s="382">
        <f t="shared" ref="JS265:JS266" si="2034">JI265/JH265</f>
        <v>158630.01999999999</v>
      </c>
      <c r="JT265" s="383">
        <f>JP265-JS265</f>
        <v>2.199999988079071E-3</v>
      </c>
      <c r="JU265" s="552">
        <v>67</v>
      </c>
      <c r="JV265" s="552">
        <f>JW265</f>
        <v>10628211.487399999</v>
      </c>
      <c r="JW265" s="59">
        <f>JU265*H265</f>
        <v>10628211.487399999</v>
      </c>
    </row>
    <row r="266" spans="1:283" ht="51" hidden="1" x14ac:dyDescent="0.2">
      <c r="A266" s="10">
        <v>1</v>
      </c>
      <c r="B266" s="10">
        <v>1</v>
      </c>
      <c r="C266" s="449" t="s">
        <v>298</v>
      </c>
      <c r="D266" s="426" t="s">
        <v>182</v>
      </c>
      <c r="E266" s="448">
        <v>500</v>
      </c>
      <c r="F266" s="426" t="s">
        <v>129</v>
      </c>
      <c r="G266" s="19">
        <v>38</v>
      </c>
      <c r="H266" s="70">
        <v>158630.02219999998</v>
      </c>
      <c r="I266" s="30"/>
      <c r="J266" s="30"/>
      <c r="K266" s="30"/>
      <c r="L266" s="30"/>
      <c r="M266" s="30">
        <f>VLOOKUP($E266,'факт '!$D$8:$BM$167,3,0)</f>
        <v>0</v>
      </c>
      <c r="N266" s="30">
        <f>VLOOKUP($E266,'факт '!$D$8:$BM$167,4,0)</f>
        <v>0</v>
      </c>
      <c r="O266" s="30">
        <f>VLOOKUP($E266,'факт '!$D$8:$BM$167,5,0)</f>
        <v>0</v>
      </c>
      <c r="P266" s="30">
        <f>VLOOKUP($E266,'факт '!$D$8:$BM$167,6,0)</f>
        <v>0</v>
      </c>
      <c r="Q266" s="30">
        <f>M266+O266</f>
        <v>0</v>
      </c>
      <c r="R266" s="30">
        <f>N266+P266</f>
        <v>0</v>
      </c>
      <c r="S266" s="163">
        <f t="shared" si="1577"/>
        <v>0</v>
      </c>
      <c r="T266" s="163">
        <f t="shared" si="1577"/>
        <v>0</v>
      </c>
      <c r="U266" s="163"/>
      <c r="V266" s="163"/>
      <c r="W266" s="30"/>
      <c r="X266" s="30"/>
      <c r="Y266" s="30"/>
      <c r="Z266" s="30"/>
      <c r="AA266" s="30">
        <f>VLOOKUP($E266,'факт '!$D$8:$BM$167,9,0)</f>
        <v>0</v>
      </c>
      <c r="AB266" s="30">
        <f>VLOOKUP($E266,'факт '!$D$8:$BM$167,10,0)</f>
        <v>0</v>
      </c>
      <c r="AC266" s="30">
        <f>VLOOKUP($E266,'факт '!$D$8:$BM$167,11,0)</f>
        <v>0</v>
      </c>
      <c r="AD266" s="30">
        <f>VLOOKUP($E266,'факт '!$D$8:$BM$167,12,0)</f>
        <v>0</v>
      </c>
      <c r="AE266" s="30">
        <f>AA266+AC266</f>
        <v>0</v>
      </c>
      <c r="AF266" s="30">
        <f>AB266+AD266</f>
        <v>0</v>
      </c>
      <c r="AG266" s="163">
        <f t="shared" si="1576"/>
        <v>0</v>
      </c>
      <c r="AH266" s="163">
        <f t="shared" si="1576"/>
        <v>0</v>
      </c>
      <c r="AI266" s="163"/>
      <c r="AJ266" s="163"/>
      <c r="AK266" s="323"/>
      <c r="AL266" s="30"/>
      <c r="AM266" s="30"/>
      <c r="AN266" s="30"/>
      <c r="AO266" s="30">
        <f>VLOOKUP($E266,'факт '!$D$8:$BM$167,7,0)</f>
        <v>0</v>
      </c>
      <c r="AP266" s="30">
        <f>VLOOKUP($E266,'факт '!$D$8:$BM$167,8,0)</f>
        <v>0</v>
      </c>
      <c r="AQ266" s="30"/>
      <c r="AR266" s="30"/>
      <c r="AS266" s="30">
        <f>AO266+AQ266</f>
        <v>0</v>
      </c>
      <c r="AT266" s="30">
        <f>AP266+AR266</f>
        <v>0</v>
      </c>
      <c r="AU266" s="163">
        <f t="shared" si="1578"/>
        <v>0</v>
      </c>
      <c r="AV266" s="163">
        <f t="shared" si="1578"/>
        <v>0</v>
      </c>
      <c r="AW266" s="163"/>
      <c r="AX266" s="163"/>
      <c r="AY266" s="30"/>
      <c r="AZ266" s="30"/>
      <c r="BA266" s="30"/>
      <c r="BB266" s="30"/>
      <c r="BC266" s="30">
        <f>VLOOKUP($E266,'факт '!$D$8:$BM$167,13,0)</f>
        <v>0</v>
      </c>
      <c r="BD266" s="30">
        <f>VLOOKUP($E266,'факт '!$D$8:$BM$167,14,0)</f>
        <v>0</v>
      </c>
      <c r="BE266" s="30"/>
      <c r="BF266" s="30"/>
      <c r="BG266" s="30">
        <f>BC266+BE266</f>
        <v>0</v>
      </c>
      <c r="BH266" s="30">
        <f>BD266+BF266</f>
        <v>0</v>
      </c>
      <c r="BI266" s="163">
        <f t="shared" si="1574"/>
        <v>0</v>
      </c>
      <c r="BJ266" s="163">
        <f t="shared" si="1574"/>
        <v>0</v>
      </c>
      <c r="BK266" s="163"/>
      <c r="BL266" s="163"/>
      <c r="BM266" s="30"/>
      <c r="BN266" s="30"/>
      <c r="BO266" s="30"/>
      <c r="BP266" s="30"/>
      <c r="BQ266" s="30">
        <f>VLOOKUP($E266,'факт '!$D$8:$BM$167,17,0)</f>
        <v>70</v>
      </c>
      <c r="BR266" s="30">
        <f>VLOOKUP($E266,'факт '!$D$8:$BM$167,18,0)</f>
        <v>11104101.399999982</v>
      </c>
      <c r="BS266" s="30">
        <f>VLOOKUP($E266,'факт '!$D$8:$BM$167,19,0)</f>
        <v>2</v>
      </c>
      <c r="BT266" s="30">
        <f>VLOOKUP($E266,'факт '!$D$8:$BM$167,20,0)</f>
        <v>317260.03999999998</v>
      </c>
      <c r="BU266" s="30">
        <f>BQ266+BS266</f>
        <v>72</v>
      </c>
      <c r="BV266" s="30">
        <f>BR266+BT266</f>
        <v>11421361.439999981</v>
      </c>
      <c r="BW266" s="163">
        <f t="shared" si="1579"/>
        <v>70</v>
      </c>
      <c r="BX266" s="163">
        <f t="shared" si="1579"/>
        <v>11104101.399999982</v>
      </c>
      <c r="BY266" s="163">
        <v>158630.02219999998</v>
      </c>
      <c r="BZ266" s="347">
        <f>BR266/BQ266</f>
        <v>158630.01999999973</v>
      </c>
      <c r="CA266" s="30"/>
      <c r="CB266" s="30"/>
      <c r="CC266" s="30"/>
      <c r="CD266" s="30"/>
      <c r="CE266" s="30">
        <f>VLOOKUP($E266,'факт '!$D$8:$BM$167,21,0)</f>
        <v>50</v>
      </c>
      <c r="CF266" s="30">
        <f>VLOOKUP($E266,'факт '!$D$8:$BM$167,22,0)</f>
        <v>7931500.9999999898</v>
      </c>
      <c r="CG266" s="30">
        <f>VLOOKUP($E266,'факт '!$D$8:$BM$167,23,0)</f>
        <v>25</v>
      </c>
      <c r="CH266" s="30">
        <f>VLOOKUP($E266,'факт '!$D$8:$BM$167,24,0)</f>
        <v>3965750.5</v>
      </c>
      <c r="CI266" s="30">
        <f>CE266+CG266</f>
        <v>75</v>
      </c>
      <c r="CJ266" s="30">
        <f>CF266+CH266</f>
        <v>11897251.499999989</v>
      </c>
      <c r="CK266" s="163">
        <f t="shared" si="1580"/>
        <v>50</v>
      </c>
      <c r="CL266" s="163">
        <f t="shared" si="1580"/>
        <v>7931500.9999999898</v>
      </c>
      <c r="CM266" s="163"/>
      <c r="CN266" s="347">
        <f>CF266/CE266</f>
        <v>158630.01999999979</v>
      </c>
      <c r="CO266" s="347">
        <f>CJ266/CI266</f>
        <v>158630.01999999984</v>
      </c>
      <c r="CP266" s="30"/>
      <c r="CQ266" s="30"/>
      <c r="CR266" s="30"/>
      <c r="CS266" s="30"/>
      <c r="CT266" s="30">
        <f>VLOOKUP($E266,'факт '!$D$8:$BM$167,25,0)</f>
        <v>0</v>
      </c>
      <c r="CU266" s="30">
        <f>VLOOKUP($E266,'факт '!$D$8:$BM$167,26,0)</f>
        <v>0</v>
      </c>
      <c r="CV266" s="30">
        <f>VLOOKUP($E266,'факт '!$D$8:$BM$167,27,0)</f>
        <v>0</v>
      </c>
      <c r="CW266" s="30">
        <f>VLOOKUP($E266,'факт '!$D$8:$BM$167,28,0)</f>
        <v>0</v>
      </c>
      <c r="CX266" s="30">
        <f>CT266+CV266</f>
        <v>0</v>
      </c>
      <c r="CY266" s="30">
        <f>CU266+CW266</f>
        <v>0</v>
      </c>
      <c r="CZ266" s="163">
        <f t="shared" si="1465"/>
        <v>0</v>
      </c>
      <c r="DA266" s="163">
        <f t="shared" si="1465"/>
        <v>0</v>
      </c>
      <c r="DB266" s="163"/>
      <c r="DC266" s="163"/>
      <c r="DD266" s="30"/>
      <c r="DE266" s="30"/>
      <c r="DF266" s="30"/>
      <c r="DG266" s="30"/>
      <c r="DH266" s="30">
        <f>VLOOKUP($E266,'факт '!$D$8:$BM$167,29,0)</f>
        <v>0</v>
      </c>
      <c r="DI266" s="30">
        <f>VLOOKUP($E266,'факт '!$D$8:$BM$167,30,0)</f>
        <v>0</v>
      </c>
      <c r="DJ266" s="30">
        <f>VLOOKUP($E266,'факт '!$D$8:$BM$167,31,0)</f>
        <v>0</v>
      </c>
      <c r="DK266" s="30">
        <f>VLOOKUP($E266,'факт '!$D$8:$BM$167,32,0)</f>
        <v>0</v>
      </c>
      <c r="DL266" s="30">
        <f>DH266+DJ266</f>
        <v>0</v>
      </c>
      <c r="DM266" s="30">
        <f>DI266+DK266</f>
        <v>0</v>
      </c>
      <c r="DN266" s="163">
        <f t="shared" si="1466"/>
        <v>0</v>
      </c>
      <c r="DO266" s="163">
        <f t="shared" si="1466"/>
        <v>0</v>
      </c>
      <c r="DP266" s="163"/>
      <c r="DQ266" s="163"/>
      <c r="DR266" s="30"/>
      <c r="DS266" s="30"/>
      <c r="DT266" s="30"/>
      <c r="DU266" s="30"/>
      <c r="DV266" s="30">
        <f>VLOOKUP($E266,'факт '!$D$8:$BM$167,33,0)</f>
        <v>0</v>
      </c>
      <c r="DW266" s="30">
        <f>VLOOKUP($E266,'факт '!$D$8:$BM$167,34,0)</f>
        <v>0</v>
      </c>
      <c r="DX266" s="30">
        <f>VLOOKUP($E266,'факт '!$D$8:$BM$167,35,0)</f>
        <v>0</v>
      </c>
      <c r="DY266" s="30">
        <f>VLOOKUP($E266,'факт '!$D$8:$BM$167,36,0)</f>
        <v>0</v>
      </c>
      <c r="DZ266" s="30">
        <f>DV266+DX266</f>
        <v>0</v>
      </c>
      <c r="EA266" s="30">
        <f>DW266+DY266</f>
        <v>0</v>
      </c>
      <c r="EB266" s="163">
        <f t="shared" si="1581"/>
        <v>0</v>
      </c>
      <c r="EC266" s="163">
        <f t="shared" si="1581"/>
        <v>0</v>
      </c>
      <c r="ED266" s="163"/>
      <c r="EE266" s="163"/>
      <c r="EF266" s="30"/>
      <c r="EG266" s="30"/>
      <c r="EH266" s="30"/>
      <c r="EI266" s="30"/>
      <c r="EJ266" s="30">
        <f>VLOOKUP($E266,'факт '!$D$8:$BM$167,15,0)</f>
        <v>0</v>
      </c>
      <c r="EK266" s="30">
        <f>VLOOKUP($E266,'факт '!$D$8:$BM$167,16,0)</f>
        <v>0</v>
      </c>
      <c r="EL266" s="30"/>
      <c r="EM266" s="30"/>
      <c r="EN266" s="30">
        <f>EJ266+EL266</f>
        <v>0</v>
      </c>
      <c r="EO266" s="30">
        <f>EK266+EM266</f>
        <v>0</v>
      </c>
      <c r="EP266" s="163">
        <f t="shared" si="2025"/>
        <v>0</v>
      </c>
      <c r="EQ266" s="163">
        <f t="shared" si="2025"/>
        <v>0</v>
      </c>
      <c r="ER266" s="163"/>
      <c r="ES266" s="163"/>
      <c r="ET266" s="30"/>
      <c r="EU266" s="30"/>
      <c r="EV266" s="30"/>
      <c r="EW266" s="30"/>
      <c r="EX266" s="30">
        <f>VLOOKUP($E266,'факт '!$D$8:$BM$167,37,0)</f>
        <v>0</v>
      </c>
      <c r="EY266" s="30">
        <f>VLOOKUP($E266,'факт '!$D$8:$BM$167,38,0)</f>
        <v>0</v>
      </c>
      <c r="EZ266" s="30">
        <f>VLOOKUP($E266,'факт '!$D$8:$BM$167,39,0)</f>
        <v>0</v>
      </c>
      <c r="FA266" s="30">
        <f>VLOOKUP($E266,'факт '!$D$8:$BM$167,40,0)</f>
        <v>0</v>
      </c>
      <c r="FB266" s="30">
        <f>EX266+EZ266</f>
        <v>0</v>
      </c>
      <c r="FC266" s="30">
        <f>EY266+FA266</f>
        <v>0</v>
      </c>
      <c r="FD266" s="163">
        <f t="shared" si="1583"/>
        <v>0</v>
      </c>
      <c r="FE266" s="163">
        <f t="shared" si="1583"/>
        <v>0</v>
      </c>
      <c r="FF266" s="163"/>
      <c r="FG266" s="163"/>
      <c r="FH266" s="30"/>
      <c r="FI266" s="30"/>
      <c r="FJ266" s="30"/>
      <c r="FK266" s="30"/>
      <c r="FL266" s="30">
        <f>VLOOKUP($E266,'факт '!$D$8:$BM$167,45,0)</f>
        <v>2</v>
      </c>
      <c r="FM266" s="30">
        <f>VLOOKUP($E266,'факт '!$D$8:$BM$167,46,0)</f>
        <v>317260.03999999998</v>
      </c>
      <c r="FN266" s="30">
        <f>VLOOKUP($E266,'факт '!$D$8:$BM$167,47,0)</f>
        <v>0</v>
      </c>
      <c r="FO266" s="30">
        <f>VLOOKUP($E266,'факт '!$D$8:$BM$167,48,0)</f>
        <v>0</v>
      </c>
      <c r="FP266" s="30">
        <f>FL266+FN266</f>
        <v>2</v>
      </c>
      <c r="FQ266" s="30">
        <f>FM266+FO266</f>
        <v>317260.03999999998</v>
      </c>
      <c r="FR266" s="163">
        <f t="shared" si="1584"/>
        <v>2</v>
      </c>
      <c r="FS266" s="163">
        <f t="shared" si="1584"/>
        <v>317260.03999999998</v>
      </c>
      <c r="FT266" s="348">
        <f>$H266</f>
        <v>158630.02219999998</v>
      </c>
      <c r="FU266" s="347">
        <f>FM266/FL266</f>
        <v>158630.01999999999</v>
      </c>
      <c r="FV266" s="30"/>
      <c r="FW266" s="30"/>
      <c r="FX266" s="30"/>
      <c r="FY266" s="30"/>
      <c r="FZ266" s="30"/>
      <c r="GA266" s="30"/>
      <c r="GB266" s="30"/>
      <c r="GC266" s="30"/>
      <c r="GD266" s="30">
        <f t="shared" si="1906"/>
        <v>0</v>
      </c>
      <c r="GE266" s="30">
        <f t="shared" si="1907"/>
        <v>0</v>
      </c>
      <c r="GF266" s="163">
        <f t="shared" si="1467"/>
        <v>0</v>
      </c>
      <c r="GG266" s="163">
        <f t="shared" si="1467"/>
        <v>0</v>
      </c>
      <c r="GH266" s="163"/>
      <c r="GI266" s="163"/>
      <c r="GJ266" s="30"/>
      <c r="GK266" s="30"/>
      <c r="GL266" s="30"/>
      <c r="GM266" s="30"/>
      <c r="GN266" s="30">
        <f>VLOOKUP($E266,'факт '!$D$8:$BM$167,41,0)</f>
        <v>0</v>
      </c>
      <c r="GO266" s="30">
        <f>VLOOKUP($E266,'факт '!$D$8:$BM$167,42,0)</f>
        <v>0</v>
      </c>
      <c r="GP266" s="30">
        <f>VLOOKUP($E266,'факт '!$D$8:$BM$167,43,0)</f>
        <v>0</v>
      </c>
      <c r="GQ266" s="30">
        <f>VLOOKUP($E266,'факт '!$D$8:$BM$167,44,0)</f>
        <v>0</v>
      </c>
      <c r="GR266" s="30">
        <f>GN266+GP266</f>
        <v>0</v>
      </c>
      <c r="GS266" s="30">
        <f>GO266+GQ266</f>
        <v>0</v>
      </c>
      <c r="GT266" s="163">
        <f t="shared" si="1585"/>
        <v>0</v>
      </c>
      <c r="GU266" s="163">
        <f t="shared" si="1585"/>
        <v>0</v>
      </c>
      <c r="GV266" s="163"/>
      <c r="GW266" s="163"/>
      <c r="GX266" s="30"/>
      <c r="GY266" s="30"/>
      <c r="GZ266" s="30"/>
      <c r="HA266" s="30"/>
      <c r="HB266" s="30">
        <f>VLOOKUP($E266,'факт '!$D$8:$BM$167,49,0)</f>
        <v>0</v>
      </c>
      <c r="HC266" s="30">
        <f>VLOOKUP($E266,'факт '!$D$8:$BM$167,50,0)</f>
        <v>0</v>
      </c>
      <c r="HD266" s="30"/>
      <c r="HE266" s="30"/>
      <c r="HF266" s="30">
        <f>HB266+HD266</f>
        <v>0</v>
      </c>
      <c r="HG266" s="30">
        <f>HC266+HE266</f>
        <v>0</v>
      </c>
      <c r="HH266" s="163">
        <f t="shared" si="1468"/>
        <v>0</v>
      </c>
      <c r="HI266" s="163">
        <f t="shared" si="1468"/>
        <v>0</v>
      </c>
      <c r="HJ266" s="163"/>
      <c r="HK266" s="163"/>
      <c r="HL266" s="30"/>
      <c r="HM266" s="30"/>
      <c r="HN266" s="30"/>
      <c r="HO266" s="30"/>
      <c r="HP266" s="30">
        <f>VLOOKUP($E266,'факт '!$D$8:$BM$167,51,0)</f>
        <v>0</v>
      </c>
      <c r="HQ266" s="30">
        <f>VLOOKUP($E266,'факт '!$D$8:$BM$167,52,0)</f>
        <v>0</v>
      </c>
      <c r="HR266" s="30"/>
      <c r="HS266" s="30"/>
      <c r="HT266" s="30">
        <f>HP266+HR266</f>
        <v>0</v>
      </c>
      <c r="HU266" s="30">
        <f>HQ266+HS266</f>
        <v>0</v>
      </c>
      <c r="HV266" s="163">
        <f t="shared" si="1469"/>
        <v>0</v>
      </c>
      <c r="HW266" s="163">
        <f t="shared" si="1469"/>
        <v>0</v>
      </c>
      <c r="HX266" s="163"/>
      <c r="HY266" s="163"/>
      <c r="HZ266" s="163"/>
      <c r="IA266" s="163"/>
      <c r="IB266" s="163"/>
      <c r="IC266" s="163"/>
      <c r="ID266" s="30">
        <f>VLOOKUP($E266,'факт '!$D$8:$BM$167,53,0)</f>
        <v>0</v>
      </c>
      <c r="IE266" s="30">
        <f>VLOOKUP($E266,'факт '!$D$8:$BM$167,54,0)</f>
        <v>0</v>
      </c>
      <c r="IF266" s="163"/>
      <c r="IG266" s="163"/>
      <c r="IH266" s="163">
        <f>ID266+IF266</f>
        <v>0</v>
      </c>
      <c r="II266" s="163">
        <f>IE266+IG266</f>
        <v>0</v>
      </c>
      <c r="IJ266" s="163">
        <f t="shared" si="1470"/>
        <v>0</v>
      </c>
      <c r="IK266" s="163">
        <f t="shared" si="1470"/>
        <v>0</v>
      </c>
      <c r="IL266" s="163"/>
      <c r="IM266" s="163"/>
      <c r="IN266" s="163"/>
      <c r="IO266" s="163"/>
      <c r="IP266" s="163"/>
      <c r="IQ266" s="163"/>
      <c r="IR266" s="30">
        <f>VLOOKUP($E266,'факт '!$D$8:$BM$167,53,0)</f>
        <v>0</v>
      </c>
      <c r="IS266" s="30">
        <f>VLOOKUP($E266,'факт '!$D$8:$BM$167,54,0)</f>
        <v>0</v>
      </c>
      <c r="IT266" s="163"/>
      <c r="IU266" s="163"/>
      <c r="IV266" s="163">
        <f>IR266+IT266</f>
        <v>0</v>
      </c>
      <c r="IW266" s="163">
        <f>IS266+IU266</f>
        <v>0</v>
      </c>
      <c r="IX266" s="163">
        <f t="shared" si="2032"/>
        <v>0</v>
      </c>
      <c r="IY266" s="163">
        <f t="shared" si="2032"/>
        <v>0</v>
      </c>
      <c r="IZ266" s="163"/>
      <c r="JA266" s="163"/>
      <c r="JB266" s="170"/>
      <c r="JC266" s="242"/>
      <c r="JD266" s="170"/>
      <c r="JE266" s="170"/>
      <c r="JF266" s="238">
        <f t="shared" si="2011"/>
        <v>122</v>
      </c>
      <c r="JG266" s="238">
        <f t="shared" si="2011"/>
        <v>19352862.439999972</v>
      </c>
      <c r="JH266" s="238">
        <f t="shared" si="2011"/>
        <v>27</v>
      </c>
      <c r="JI266" s="238">
        <f t="shared" si="2011"/>
        <v>4283010.54</v>
      </c>
      <c r="JJ266" s="238">
        <f t="shared" si="1626"/>
        <v>149</v>
      </c>
      <c r="JK266" s="238">
        <f t="shared" si="1626"/>
        <v>23635872.979999971</v>
      </c>
      <c r="JL266" s="238">
        <f t="shared" ref="JL266" si="2035">SUM(JF266-JD266)</f>
        <v>122</v>
      </c>
      <c r="JM266" s="238">
        <f t="shared" si="1629"/>
        <v>19352862.439999972</v>
      </c>
      <c r="JN266" s="48"/>
      <c r="JO266" s="18"/>
      <c r="JP266" s="55"/>
      <c r="JQ266" s="55">
        <f t="shared" ref="JQ266" si="2036">JG266/JF266</f>
        <v>158630.01999999976</v>
      </c>
      <c r="JR266" s="378">
        <f>JQ266-JP265</f>
        <v>-2.2000002209097147E-3</v>
      </c>
      <c r="JS266" s="382">
        <f t="shared" si="2034"/>
        <v>158630.01999999999</v>
      </c>
    </row>
    <row r="267" spans="1:283" ht="12" hidden="1" x14ac:dyDescent="0.2">
      <c r="A267" s="10">
        <v>1</v>
      </c>
      <c r="B267" s="10"/>
      <c r="C267" s="15"/>
      <c r="D267" s="341"/>
      <c r="E267" s="42"/>
      <c r="F267" s="43"/>
      <c r="G267" s="25"/>
      <c r="H267" s="29"/>
      <c r="I267" s="30"/>
      <c r="J267" s="30"/>
      <c r="K267" s="30"/>
      <c r="L267" s="30"/>
      <c r="M267" s="30"/>
      <c r="N267" s="30"/>
      <c r="O267" s="30"/>
      <c r="P267" s="30"/>
      <c r="Q267" s="30">
        <f t="shared" si="1908"/>
        <v>0</v>
      </c>
      <c r="R267" s="30">
        <f t="shared" si="1909"/>
        <v>0</v>
      </c>
      <c r="S267" s="163">
        <f t="shared" si="1577"/>
        <v>0</v>
      </c>
      <c r="T267" s="163">
        <f t="shared" si="1577"/>
        <v>0</v>
      </c>
      <c r="U267" s="163"/>
      <c r="V267" s="163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163">
        <f t="shared" si="1576"/>
        <v>0</v>
      </c>
      <c r="AH267" s="163">
        <f t="shared" si="1576"/>
        <v>0</v>
      </c>
      <c r="AI267" s="163"/>
      <c r="AJ267" s="163"/>
      <c r="AK267" s="30"/>
      <c r="AL267" s="30"/>
      <c r="AM267" s="30"/>
      <c r="AN267" s="30"/>
      <c r="AO267" s="252"/>
      <c r="AP267" s="252"/>
      <c r="AQ267" s="30"/>
      <c r="AR267" s="30"/>
      <c r="AS267" s="30">
        <f t="shared" si="1910"/>
        <v>0</v>
      </c>
      <c r="AT267" s="30">
        <f t="shared" si="1910"/>
        <v>0</v>
      </c>
      <c r="AU267" s="163">
        <f t="shared" si="1578"/>
        <v>0</v>
      </c>
      <c r="AV267" s="163">
        <f t="shared" si="1578"/>
        <v>0</v>
      </c>
      <c r="AW267" s="163"/>
      <c r="AX267" s="163"/>
      <c r="AY267" s="30"/>
      <c r="AZ267" s="30"/>
      <c r="BA267" s="30"/>
      <c r="BB267" s="30"/>
      <c r="BC267" s="252"/>
      <c r="BD267" s="252"/>
      <c r="BE267" s="30"/>
      <c r="BF267" s="30"/>
      <c r="BG267" s="30">
        <f t="shared" si="1911"/>
        <v>0</v>
      </c>
      <c r="BH267" s="30">
        <f t="shared" si="1911"/>
        <v>0</v>
      </c>
      <c r="BI267" s="163">
        <f t="shared" si="1574"/>
        <v>0</v>
      </c>
      <c r="BJ267" s="163">
        <f t="shared" si="1574"/>
        <v>0</v>
      </c>
      <c r="BK267" s="163"/>
      <c r="BL267" s="163"/>
      <c r="BM267" s="30"/>
      <c r="BN267" s="30"/>
      <c r="BO267" s="30"/>
      <c r="BP267" s="30"/>
      <c r="BQ267" s="252"/>
      <c r="BR267" s="252"/>
      <c r="BS267" s="252"/>
      <c r="BT267" s="252"/>
      <c r="BU267" s="30">
        <f t="shared" ref="BU267:BV269" si="2037">SUM(BQ267+BS267)</f>
        <v>0</v>
      </c>
      <c r="BV267" s="30">
        <f t="shared" si="2037"/>
        <v>0</v>
      </c>
      <c r="BW267" s="163">
        <f t="shared" si="1579"/>
        <v>0</v>
      </c>
      <c r="BX267" s="163">
        <f t="shared" si="1579"/>
        <v>0</v>
      </c>
      <c r="BY267" s="163"/>
      <c r="BZ267" s="163"/>
      <c r="CA267" s="30"/>
      <c r="CB267" s="30"/>
      <c r="CC267" s="30"/>
      <c r="CD267" s="30"/>
      <c r="CE267" s="252"/>
      <c r="CF267" s="252"/>
      <c r="CG267" s="30"/>
      <c r="CH267" s="30"/>
      <c r="CI267" s="30">
        <f t="shared" si="1913"/>
        <v>0</v>
      </c>
      <c r="CJ267" s="30">
        <f t="shared" si="1913"/>
        <v>0</v>
      </c>
      <c r="CK267" s="163">
        <f t="shared" si="1580"/>
        <v>0</v>
      </c>
      <c r="CL267" s="163">
        <f t="shared" si="1580"/>
        <v>0</v>
      </c>
      <c r="CM267" s="163"/>
      <c r="CN267" s="163"/>
      <c r="CO267" s="163"/>
      <c r="CP267" s="30"/>
      <c r="CQ267" s="30"/>
      <c r="CR267" s="30"/>
      <c r="CS267" s="30"/>
      <c r="CT267" s="252"/>
      <c r="CU267" s="252"/>
      <c r="CV267" s="30"/>
      <c r="CW267" s="30"/>
      <c r="CX267" s="30">
        <f t="shared" si="1914"/>
        <v>0</v>
      </c>
      <c r="CY267" s="30">
        <f t="shared" si="1914"/>
        <v>0</v>
      </c>
      <c r="CZ267" s="163">
        <f t="shared" si="1465"/>
        <v>0</v>
      </c>
      <c r="DA267" s="163">
        <f t="shared" si="1465"/>
        <v>0</v>
      </c>
      <c r="DB267" s="163"/>
      <c r="DC267" s="163"/>
      <c r="DD267" s="30"/>
      <c r="DE267" s="30"/>
      <c r="DF267" s="30"/>
      <c r="DG267" s="30"/>
      <c r="DH267" s="30"/>
      <c r="DI267" s="30"/>
      <c r="DJ267" s="30"/>
      <c r="DK267" s="30"/>
      <c r="DL267" s="30">
        <f t="shared" si="1915"/>
        <v>0</v>
      </c>
      <c r="DM267" s="30">
        <f t="shared" si="1915"/>
        <v>0</v>
      </c>
      <c r="DN267" s="163">
        <f t="shared" si="1466"/>
        <v>0</v>
      </c>
      <c r="DO267" s="163">
        <f t="shared" si="1466"/>
        <v>0</v>
      </c>
      <c r="DP267" s="163"/>
      <c r="DQ267" s="163"/>
      <c r="DR267" s="30"/>
      <c r="DS267" s="30"/>
      <c r="DT267" s="30"/>
      <c r="DU267" s="30"/>
      <c r="DV267" s="252"/>
      <c r="DW267" s="252"/>
      <c r="DX267" s="30"/>
      <c r="DY267" s="30"/>
      <c r="DZ267" s="30">
        <f t="shared" si="1916"/>
        <v>0</v>
      </c>
      <c r="EA267" s="30">
        <f t="shared" si="1916"/>
        <v>0</v>
      </c>
      <c r="EB267" s="163">
        <f t="shared" si="1581"/>
        <v>0</v>
      </c>
      <c r="EC267" s="163">
        <f t="shared" si="1581"/>
        <v>0</v>
      </c>
      <c r="ED267" s="163"/>
      <c r="EE267" s="163"/>
      <c r="EF267" s="30"/>
      <c r="EG267" s="30"/>
      <c r="EH267" s="30"/>
      <c r="EI267" s="30"/>
      <c r="EJ267" s="252"/>
      <c r="EK267" s="252"/>
      <c r="EL267" s="30"/>
      <c r="EM267" s="30"/>
      <c r="EN267" s="30">
        <f t="shared" si="1917"/>
        <v>0</v>
      </c>
      <c r="EO267" s="30">
        <f t="shared" si="1917"/>
        <v>0</v>
      </c>
      <c r="EP267" s="163">
        <f t="shared" si="1582"/>
        <v>0</v>
      </c>
      <c r="EQ267" s="163">
        <f t="shared" si="1582"/>
        <v>0</v>
      </c>
      <c r="ER267" s="163"/>
      <c r="ES267" s="163"/>
      <c r="ET267" s="30"/>
      <c r="EU267" s="30"/>
      <c r="EV267" s="30"/>
      <c r="EW267" s="30"/>
      <c r="EX267" s="252"/>
      <c r="EY267" s="252"/>
      <c r="EZ267" s="30"/>
      <c r="FA267" s="30"/>
      <c r="FB267" s="30">
        <f t="shared" si="1918"/>
        <v>0</v>
      </c>
      <c r="FC267" s="30">
        <f t="shared" si="1918"/>
        <v>0</v>
      </c>
      <c r="FD267" s="163">
        <f t="shared" si="1583"/>
        <v>0</v>
      </c>
      <c r="FE267" s="163">
        <f t="shared" si="1583"/>
        <v>0</v>
      </c>
      <c r="FF267" s="163"/>
      <c r="FG267" s="163"/>
      <c r="FH267" s="30"/>
      <c r="FI267" s="30"/>
      <c r="FJ267" s="30"/>
      <c r="FK267" s="30"/>
      <c r="FL267" s="252"/>
      <c r="FM267" s="252"/>
      <c r="FN267" s="30"/>
      <c r="FO267" s="30"/>
      <c r="FP267" s="30">
        <f t="shared" si="1919"/>
        <v>0</v>
      </c>
      <c r="FQ267" s="30">
        <f t="shared" si="1919"/>
        <v>0</v>
      </c>
      <c r="FR267" s="163">
        <f t="shared" si="1584"/>
        <v>0</v>
      </c>
      <c r="FS267" s="163">
        <f t="shared" si="1584"/>
        <v>0</v>
      </c>
      <c r="FT267" s="163"/>
      <c r="FU267" s="163"/>
      <c r="FV267" s="30"/>
      <c r="FW267" s="30"/>
      <c r="FX267" s="30"/>
      <c r="FY267" s="30"/>
      <c r="FZ267" s="252"/>
      <c r="GA267" s="252"/>
      <c r="GB267" s="30"/>
      <c r="GC267" s="30"/>
      <c r="GD267" s="30">
        <f t="shared" si="1906"/>
        <v>0</v>
      </c>
      <c r="GE267" s="30">
        <f t="shared" si="1907"/>
        <v>0</v>
      </c>
      <c r="GF267" s="163">
        <f t="shared" si="1467"/>
        <v>0</v>
      </c>
      <c r="GG267" s="163">
        <f t="shared" si="1467"/>
        <v>0</v>
      </c>
      <c r="GH267" s="163"/>
      <c r="GI267" s="163"/>
      <c r="GJ267" s="30"/>
      <c r="GK267" s="30"/>
      <c r="GL267" s="30"/>
      <c r="GM267" s="30"/>
      <c r="GN267" s="252"/>
      <c r="GO267" s="252"/>
      <c r="GP267" s="30"/>
      <c r="GQ267" s="30"/>
      <c r="GR267" s="30">
        <f t="shared" si="1920"/>
        <v>0</v>
      </c>
      <c r="GS267" s="30">
        <f t="shared" si="1920"/>
        <v>0</v>
      </c>
      <c r="GT267" s="163">
        <f t="shared" si="1585"/>
        <v>0</v>
      </c>
      <c r="GU267" s="163">
        <f t="shared" si="1585"/>
        <v>0</v>
      </c>
      <c r="GV267" s="163"/>
      <c r="GW267" s="163"/>
      <c r="GX267" s="30"/>
      <c r="GY267" s="30"/>
      <c r="GZ267" s="30"/>
      <c r="HA267" s="30"/>
      <c r="HB267" s="252"/>
      <c r="HC267" s="252"/>
      <c r="HD267" s="30"/>
      <c r="HE267" s="30"/>
      <c r="HF267" s="30">
        <f t="shared" si="1921"/>
        <v>0</v>
      </c>
      <c r="HG267" s="30">
        <f t="shared" si="1921"/>
        <v>0</v>
      </c>
      <c r="HH267" s="163">
        <f t="shared" si="1468"/>
        <v>0</v>
      </c>
      <c r="HI267" s="163">
        <f t="shared" si="1468"/>
        <v>0</v>
      </c>
      <c r="HJ267" s="163"/>
      <c r="HK267" s="163"/>
      <c r="HL267" s="30"/>
      <c r="HM267" s="30"/>
      <c r="HN267" s="30"/>
      <c r="HO267" s="30"/>
      <c r="HP267" s="252"/>
      <c r="HQ267" s="252"/>
      <c r="HR267" s="30"/>
      <c r="HS267" s="30"/>
      <c r="HT267" s="30">
        <f t="shared" si="1922"/>
        <v>0</v>
      </c>
      <c r="HU267" s="30">
        <f t="shared" si="1922"/>
        <v>0</v>
      </c>
      <c r="HV267" s="163">
        <f t="shared" si="1469"/>
        <v>0</v>
      </c>
      <c r="HW267" s="163">
        <f t="shared" si="1469"/>
        <v>0</v>
      </c>
      <c r="HX267" s="163"/>
      <c r="HY267" s="163"/>
      <c r="HZ267" s="163"/>
      <c r="IA267" s="163"/>
      <c r="IB267" s="163"/>
      <c r="IC267" s="163"/>
      <c r="ID267" s="254"/>
      <c r="IE267" s="254"/>
      <c r="IF267" s="163"/>
      <c r="IG267" s="163"/>
      <c r="IH267" s="163"/>
      <c r="II267" s="163"/>
      <c r="IJ267" s="163">
        <f t="shared" si="1470"/>
        <v>0</v>
      </c>
      <c r="IK267" s="163">
        <f t="shared" si="1470"/>
        <v>0</v>
      </c>
      <c r="IL267" s="163"/>
      <c r="IM267" s="163"/>
      <c r="IN267" s="163"/>
      <c r="IO267" s="163"/>
      <c r="IP267" s="163"/>
      <c r="IQ267" s="163"/>
      <c r="IR267" s="254"/>
      <c r="IS267" s="254"/>
      <c r="IT267" s="163"/>
      <c r="IU267" s="163"/>
      <c r="IV267" s="163"/>
      <c r="IW267" s="163"/>
      <c r="IX267" s="163">
        <f t="shared" si="2032"/>
        <v>0</v>
      </c>
      <c r="IY267" s="163">
        <f t="shared" si="2032"/>
        <v>0</v>
      </c>
      <c r="IZ267" s="163"/>
      <c r="JA267" s="163"/>
      <c r="JB267" s="170"/>
      <c r="JC267" s="242"/>
      <c r="JD267" s="170"/>
      <c r="JE267" s="170"/>
      <c r="JF267" s="238">
        <f t="shared" si="2011"/>
        <v>0</v>
      </c>
      <c r="JG267" s="238">
        <f t="shared" si="2011"/>
        <v>0</v>
      </c>
      <c r="JH267" s="238">
        <f t="shared" si="2011"/>
        <v>0</v>
      </c>
      <c r="JI267" s="238">
        <f t="shared" si="2011"/>
        <v>0</v>
      </c>
      <c r="JJ267" s="238">
        <f t="shared" si="1626"/>
        <v>0</v>
      </c>
      <c r="JK267" s="238">
        <f t="shared" si="1626"/>
        <v>0</v>
      </c>
      <c r="JL267" s="238">
        <f t="shared" si="1629"/>
        <v>0</v>
      </c>
      <c r="JM267" s="238">
        <f t="shared" si="1629"/>
        <v>0</v>
      </c>
      <c r="JN267" s="48"/>
      <c r="JO267" s="18"/>
      <c r="JP267" s="55"/>
      <c r="JQ267" s="55"/>
      <c r="JR267" s="158"/>
    </row>
    <row r="268" spans="1:283" ht="12" hidden="1" x14ac:dyDescent="0.2">
      <c r="A268" s="10">
        <v>1</v>
      </c>
      <c r="B268" s="10"/>
      <c r="C268" s="15"/>
      <c r="D268" s="341"/>
      <c r="E268" s="42"/>
      <c r="F268" s="43"/>
      <c r="G268" s="25"/>
      <c r="H268" s="29"/>
      <c r="I268" s="30"/>
      <c r="J268" s="30"/>
      <c r="K268" s="30"/>
      <c r="L268" s="30"/>
      <c r="M268" s="30"/>
      <c r="N268" s="30"/>
      <c r="O268" s="30"/>
      <c r="P268" s="30"/>
      <c r="Q268" s="30">
        <f t="shared" si="1908"/>
        <v>0</v>
      </c>
      <c r="R268" s="30">
        <f t="shared" si="1909"/>
        <v>0</v>
      </c>
      <c r="S268" s="163">
        <f t="shared" si="1577"/>
        <v>0</v>
      </c>
      <c r="T268" s="163">
        <f t="shared" si="1577"/>
        <v>0</v>
      </c>
      <c r="U268" s="163"/>
      <c r="V268" s="163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163">
        <f t="shared" si="1576"/>
        <v>0</v>
      </c>
      <c r="AH268" s="163">
        <f t="shared" si="1576"/>
        <v>0</v>
      </c>
      <c r="AI268" s="163"/>
      <c r="AJ268" s="163"/>
      <c r="AK268" s="30"/>
      <c r="AL268" s="30"/>
      <c r="AM268" s="30"/>
      <c r="AN268" s="30"/>
      <c r="AO268" s="252"/>
      <c r="AP268" s="252"/>
      <c r="AQ268" s="30"/>
      <c r="AR268" s="30"/>
      <c r="AS268" s="30">
        <f t="shared" si="1910"/>
        <v>0</v>
      </c>
      <c r="AT268" s="30">
        <f t="shared" si="1910"/>
        <v>0</v>
      </c>
      <c r="AU268" s="163">
        <f t="shared" si="1578"/>
        <v>0</v>
      </c>
      <c r="AV268" s="163">
        <f t="shared" si="1578"/>
        <v>0</v>
      </c>
      <c r="AW268" s="163"/>
      <c r="AX268" s="163"/>
      <c r="AY268" s="30"/>
      <c r="AZ268" s="30"/>
      <c r="BA268" s="30"/>
      <c r="BB268" s="30"/>
      <c r="BC268" s="252"/>
      <c r="BD268" s="252"/>
      <c r="BE268" s="30"/>
      <c r="BF268" s="30"/>
      <c r="BG268" s="30">
        <f t="shared" si="1911"/>
        <v>0</v>
      </c>
      <c r="BH268" s="30">
        <f t="shared" si="1911"/>
        <v>0</v>
      </c>
      <c r="BI268" s="163">
        <f t="shared" si="1574"/>
        <v>0</v>
      </c>
      <c r="BJ268" s="163">
        <f t="shared" si="1574"/>
        <v>0</v>
      </c>
      <c r="BK268" s="163"/>
      <c r="BL268" s="163"/>
      <c r="BM268" s="30"/>
      <c r="BN268" s="30"/>
      <c r="BO268" s="30"/>
      <c r="BP268" s="30"/>
      <c r="BQ268" s="252"/>
      <c r="BR268" s="252"/>
      <c r="BS268" s="252"/>
      <c r="BT268" s="252"/>
      <c r="BU268" s="30">
        <f t="shared" si="2037"/>
        <v>0</v>
      </c>
      <c r="BV268" s="30">
        <f t="shared" si="2037"/>
        <v>0</v>
      </c>
      <c r="BW268" s="163">
        <f t="shared" si="1579"/>
        <v>0</v>
      </c>
      <c r="BX268" s="163">
        <f t="shared" si="1579"/>
        <v>0</v>
      </c>
      <c r="BY268" s="163"/>
      <c r="BZ268" s="163"/>
      <c r="CA268" s="30"/>
      <c r="CB268" s="30"/>
      <c r="CC268" s="30"/>
      <c r="CD268" s="30"/>
      <c r="CE268" s="252"/>
      <c r="CF268" s="252"/>
      <c r="CG268" s="30"/>
      <c r="CH268" s="30"/>
      <c r="CI268" s="30">
        <f t="shared" si="1913"/>
        <v>0</v>
      </c>
      <c r="CJ268" s="30">
        <f t="shared" si="1913"/>
        <v>0</v>
      </c>
      <c r="CK268" s="163">
        <f t="shared" si="1580"/>
        <v>0</v>
      </c>
      <c r="CL268" s="163">
        <f t="shared" si="1580"/>
        <v>0</v>
      </c>
      <c r="CM268" s="163"/>
      <c r="CN268" s="163"/>
      <c r="CO268" s="163"/>
      <c r="CP268" s="30"/>
      <c r="CQ268" s="30"/>
      <c r="CR268" s="30"/>
      <c r="CS268" s="30"/>
      <c r="CT268" s="252"/>
      <c r="CU268" s="252"/>
      <c r="CV268" s="30"/>
      <c r="CW268" s="30"/>
      <c r="CX268" s="30">
        <f t="shared" si="1914"/>
        <v>0</v>
      </c>
      <c r="CY268" s="30">
        <f t="shared" si="1914"/>
        <v>0</v>
      </c>
      <c r="CZ268" s="163">
        <f t="shared" si="1465"/>
        <v>0</v>
      </c>
      <c r="DA268" s="163">
        <f t="shared" si="1465"/>
        <v>0</v>
      </c>
      <c r="DB268" s="163"/>
      <c r="DC268" s="163"/>
      <c r="DD268" s="30"/>
      <c r="DE268" s="30"/>
      <c r="DF268" s="30"/>
      <c r="DG268" s="30"/>
      <c r="DH268" s="30"/>
      <c r="DI268" s="30"/>
      <c r="DJ268" s="30"/>
      <c r="DK268" s="30"/>
      <c r="DL268" s="30">
        <f t="shared" si="1915"/>
        <v>0</v>
      </c>
      <c r="DM268" s="30">
        <f t="shared" si="1915"/>
        <v>0</v>
      </c>
      <c r="DN268" s="163">
        <f t="shared" si="1466"/>
        <v>0</v>
      </c>
      <c r="DO268" s="163">
        <f t="shared" si="1466"/>
        <v>0</v>
      </c>
      <c r="DP268" s="163"/>
      <c r="DQ268" s="163"/>
      <c r="DR268" s="30"/>
      <c r="DS268" s="30"/>
      <c r="DT268" s="30"/>
      <c r="DU268" s="30"/>
      <c r="DV268" s="252"/>
      <c r="DW268" s="252"/>
      <c r="DX268" s="30"/>
      <c r="DY268" s="30"/>
      <c r="DZ268" s="30">
        <f t="shared" si="1916"/>
        <v>0</v>
      </c>
      <c r="EA268" s="30">
        <f t="shared" si="1916"/>
        <v>0</v>
      </c>
      <c r="EB268" s="163">
        <f t="shared" si="1581"/>
        <v>0</v>
      </c>
      <c r="EC268" s="163">
        <f t="shared" si="1581"/>
        <v>0</v>
      </c>
      <c r="ED268" s="163"/>
      <c r="EE268" s="163"/>
      <c r="EF268" s="30"/>
      <c r="EG268" s="30"/>
      <c r="EH268" s="30"/>
      <c r="EI268" s="30"/>
      <c r="EJ268" s="252"/>
      <c r="EK268" s="252"/>
      <c r="EL268" s="30"/>
      <c r="EM268" s="30"/>
      <c r="EN268" s="30">
        <f t="shared" si="1917"/>
        <v>0</v>
      </c>
      <c r="EO268" s="30">
        <f t="shared" si="1917"/>
        <v>0</v>
      </c>
      <c r="EP268" s="163">
        <f t="shared" si="1582"/>
        <v>0</v>
      </c>
      <c r="EQ268" s="163">
        <f t="shared" si="1582"/>
        <v>0</v>
      </c>
      <c r="ER268" s="163"/>
      <c r="ES268" s="163"/>
      <c r="ET268" s="30"/>
      <c r="EU268" s="30"/>
      <c r="EV268" s="30"/>
      <c r="EW268" s="30"/>
      <c r="EX268" s="252"/>
      <c r="EY268" s="252"/>
      <c r="EZ268" s="30"/>
      <c r="FA268" s="30"/>
      <c r="FB268" s="30">
        <f t="shared" si="1918"/>
        <v>0</v>
      </c>
      <c r="FC268" s="30">
        <f t="shared" si="1918"/>
        <v>0</v>
      </c>
      <c r="FD268" s="163">
        <f t="shared" si="1583"/>
        <v>0</v>
      </c>
      <c r="FE268" s="163">
        <f t="shared" si="1583"/>
        <v>0</v>
      </c>
      <c r="FF268" s="163"/>
      <c r="FG268" s="163"/>
      <c r="FH268" s="30"/>
      <c r="FI268" s="30"/>
      <c r="FJ268" s="30"/>
      <c r="FK268" s="30"/>
      <c r="FL268" s="252"/>
      <c r="FM268" s="252"/>
      <c r="FN268" s="30"/>
      <c r="FO268" s="30"/>
      <c r="FP268" s="30">
        <f t="shared" si="1919"/>
        <v>0</v>
      </c>
      <c r="FQ268" s="30">
        <f t="shared" si="1919"/>
        <v>0</v>
      </c>
      <c r="FR268" s="163">
        <f t="shared" si="1584"/>
        <v>0</v>
      </c>
      <c r="FS268" s="163">
        <f t="shared" si="1584"/>
        <v>0</v>
      </c>
      <c r="FT268" s="163"/>
      <c r="FU268" s="163"/>
      <c r="FV268" s="30"/>
      <c r="FW268" s="30"/>
      <c r="FX268" s="30"/>
      <c r="FY268" s="30"/>
      <c r="FZ268" s="252"/>
      <c r="GA268" s="252"/>
      <c r="GB268" s="30"/>
      <c r="GC268" s="30"/>
      <c r="GD268" s="30">
        <f t="shared" si="1906"/>
        <v>0</v>
      </c>
      <c r="GE268" s="30">
        <f t="shared" si="1907"/>
        <v>0</v>
      </c>
      <c r="GF268" s="163">
        <f t="shared" si="1467"/>
        <v>0</v>
      </c>
      <c r="GG268" s="163">
        <f t="shared" si="1467"/>
        <v>0</v>
      </c>
      <c r="GH268" s="163"/>
      <c r="GI268" s="163"/>
      <c r="GJ268" s="30"/>
      <c r="GK268" s="30"/>
      <c r="GL268" s="30"/>
      <c r="GM268" s="30"/>
      <c r="GN268" s="252"/>
      <c r="GO268" s="252"/>
      <c r="GP268" s="30"/>
      <c r="GQ268" s="30"/>
      <c r="GR268" s="30">
        <f t="shared" si="1920"/>
        <v>0</v>
      </c>
      <c r="GS268" s="30">
        <f t="shared" si="1920"/>
        <v>0</v>
      </c>
      <c r="GT268" s="163">
        <f t="shared" si="1585"/>
        <v>0</v>
      </c>
      <c r="GU268" s="163">
        <f t="shared" si="1585"/>
        <v>0</v>
      </c>
      <c r="GV268" s="163"/>
      <c r="GW268" s="163"/>
      <c r="GX268" s="30"/>
      <c r="GY268" s="30"/>
      <c r="GZ268" s="30"/>
      <c r="HA268" s="30"/>
      <c r="HB268" s="252"/>
      <c r="HC268" s="252"/>
      <c r="HD268" s="30"/>
      <c r="HE268" s="30"/>
      <c r="HF268" s="30">
        <f t="shared" si="1921"/>
        <v>0</v>
      </c>
      <c r="HG268" s="30">
        <f t="shared" si="1921"/>
        <v>0</v>
      </c>
      <c r="HH268" s="163">
        <f t="shared" si="1468"/>
        <v>0</v>
      </c>
      <c r="HI268" s="163">
        <f t="shared" si="1468"/>
        <v>0</v>
      </c>
      <c r="HJ268" s="163"/>
      <c r="HK268" s="163"/>
      <c r="HL268" s="30"/>
      <c r="HM268" s="30"/>
      <c r="HN268" s="30"/>
      <c r="HO268" s="30"/>
      <c r="HP268" s="252"/>
      <c r="HQ268" s="252"/>
      <c r="HR268" s="30"/>
      <c r="HS268" s="30"/>
      <c r="HT268" s="30">
        <f t="shared" si="1922"/>
        <v>0</v>
      </c>
      <c r="HU268" s="30">
        <f t="shared" si="1922"/>
        <v>0</v>
      </c>
      <c r="HV268" s="163">
        <f t="shared" si="1469"/>
        <v>0</v>
      </c>
      <c r="HW268" s="163">
        <f t="shared" si="1469"/>
        <v>0</v>
      </c>
      <c r="HX268" s="163"/>
      <c r="HY268" s="163"/>
      <c r="HZ268" s="163"/>
      <c r="IA268" s="163"/>
      <c r="IB268" s="163"/>
      <c r="IC268" s="163"/>
      <c r="ID268" s="254"/>
      <c r="IE268" s="254"/>
      <c r="IF268" s="163"/>
      <c r="IG268" s="163"/>
      <c r="IH268" s="163"/>
      <c r="II268" s="163"/>
      <c r="IJ268" s="163">
        <f t="shared" si="1470"/>
        <v>0</v>
      </c>
      <c r="IK268" s="163">
        <f t="shared" si="1470"/>
        <v>0</v>
      </c>
      <c r="IL268" s="163"/>
      <c r="IM268" s="163"/>
      <c r="IN268" s="163"/>
      <c r="IO268" s="163"/>
      <c r="IP268" s="163"/>
      <c r="IQ268" s="163"/>
      <c r="IR268" s="254"/>
      <c r="IS268" s="254"/>
      <c r="IT268" s="163"/>
      <c r="IU268" s="163"/>
      <c r="IV268" s="163"/>
      <c r="IW268" s="163"/>
      <c r="IX268" s="163">
        <f t="shared" si="2032"/>
        <v>0</v>
      </c>
      <c r="IY268" s="163">
        <f t="shared" si="2032"/>
        <v>0</v>
      </c>
      <c r="IZ268" s="163"/>
      <c r="JA268" s="163"/>
      <c r="JB268" s="170"/>
      <c r="JC268" s="242"/>
      <c r="JD268" s="170"/>
      <c r="JE268" s="170"/>
      <c r="JF268" s="238">
        <f t="shared" si="2011"/>
        <v>0</v>
      </c>
      <c r="JG268" s="238">
        <f t="shared" si="2011"/>
        <v>0</v>
      </c>
      <c r="JH268" s="238">
        <f t="shared" si="2011"/>
        <v>0</v>
      </c>
      <c r="JI268" s="238">
        <f t="shared" si="2011"/>
        <v>0</v>
      </c>
      <c r="JJ268" s="238">
        <f t="shared" si="1626"/>
        <v>0</v>
      </c>
      <c r="JK268" s="238">
        <f t="shared" si="1626"/>
        <v>0</v>
      </c>
      <c r="JL268" s="238">
        <f t="shared" si="1629"/>
        <v>0</v>
      </c>
      <c r="JM268" s="238">
        <f t="shared" si="1629"/>
        <v>0</v>
      </c>
      <c r="JN268" s="48"/>
      <c r="JO268" s="18"/>
      <c r="JP268" s="55"/>
      <c r="JQ268" s="55"/>
      <c r="JR268" s="158"/>
    </row>
    <row r="269" spans="1:283" ht="12" hidden="1" x14ac:dyDescent="0.2">
      <c r="A269" s="10">
        <v>1</v>
      </c>
      <c r="B269" s="10"/>
      <c r="C269" s="15"/>
      <c r="D269" s="341"/>
      <c r="E269" s="42"/>
      <c r="F269" s="43"/>
      <c r="G269" s="25"/>
      <c r="H269" s="29"/>
      <c r="I269" s="30"/>
      <c r="J269" s="30"/>
      <c r="K269" s="30"/>
      <c r="L269" s="30"/>
      <c r="M269" s="30"/>
      <c r="N269" s="30"/>
      <c r="O269" s="30"/>
      <c r="P269" s="30"/>
      <c r="Q269" s="30">
        <f t="shared" si="1908"/>
        <v>0</v>
      </c>
      <c r="R269" s="30">
        <f t="shared" si="1909"/>
        <v>0</v>
      </c>
      <c r="S269" s="163">
        <f t="shared" si="1577"/>
        <v>0</v>
      </c>
      <c r="T269" s="163">
        <f t="shared" si="1577"/>
        <v>0</v>
      </c>
      <c r="U269" s="163"/>
      <c r="V269" s="163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163">
        <f t="shared" si="1576"/>
        <v>0</v>
      </c>
      <c r="AH269" s="163">
        <f t="shared" si="1576"/>
        <v>0</v>
      </c>
      <c r="AI269" s="163"/>
      <c r="AJ269" s="163"/>
      <c r="AK269" s="30"/>
      <c r="AL269" s="30"/>
      <c r="AM269" s="30"/>
      <c r="AN269" s="30"/>
      <c r="AO269" s="252"/>
      <c r="AP269" s="252"/>
      <c r="AQ269" s="30"/>
      <c r="AR269" s="30"/>
      <c r="AS269" s="30">
        <f t="shared" si="1910"/>
        <v>0</v>
      </c>
      <c r="AT269" s="30">
        <f t="shared" si="1910"/>
        <v>0</v>
      </c>
      <c r="AU269" s="163">
        <f t="shared" si="1578"/>
        <v>0</v>
      </c>
      <c r="AV269" s="163">
        <f t="shared" si="1578"/>
        <v>0</v>
      </c>
      <c r="AW269" s="163"/>
      <c r="AX269" s="163"/>
      <c r="AY269" s="30"/>
      <c r="AZ269" s="30"/>
      <c r="BA269" s="30"/>
      <c r="BB269" s="30"/>
      <c r="BC269" s="252"/>
      <c r="BD269" s="252"/>
      <c r="BE269" s="30"/>
      <c r="BF269" s="30"/>
      <c r="BG269" s="30">
        <f t="shared" si="1911"/>
        <v>0</v>
      </c>
      <c r="BH269" s="30">
        <f t="shared" si="1911"/>
        <v>0</v>
      </c>
      <c r="BI269" s="163">
        <f t="shared" si="1574"/>
        <v>0</v>
      </c>
      <c r="BJ269" s="163">
        <f t="shared" si="1574"/>
        <v>0</v>
      </c>
      <c r="BK269" s="163"/>
      <c r="BL269" s="163"/>
      <c r="BM269" s="30"/>
      <c r="BN269" s="30"/>
      <c r="BO269" s="30"/>
      <c r="BP269" s="30"/>
      <c r="BQ269" s="252"/>
      <c r="BR269" s="252"/>
      <c r="BS269" s="252"/>
      <c r="BT269" s="252"/>
      <c r="BU269" s="30">
        <f t="shared" si="2037"/>
        <v>0</v>
      </c>
      <c r="BV269" s="30">
        <f t="shared" si="2037"/>
        <v>0</v>
      </c>
      <c r="BW269" s="163">
        <f t="shared" si="1579"/>
        <v>0</v>
      </c>
      <c r="BX269" s="163">
        <f t="shared" si="1579"/>
        <v>0</v>
      </c>
      <c r="BY269" s="163"/>
      <c r="BZ269" s="163"/>
      <c r="CA269" s="30"/>
      <c r="CB269" s="30"/>
      <c r="CC269" s="30"/>
      <c r="CD269" s="30"/>
      <c r="CE269" s="252"/>
      <c r="CF269" s="252"/>
      <c r="CG269" s="30"/>
      <c r="CH269" s="30"/>
      <c r="CI269" s="30">
        <f t="shared" si="1913"/>
        <v>0</v>
      </c>
      <c r="CJ269" s="30">
        <f t="shared" si="1913"/>
        <v>0</v>
      </c>
      <c r="CK269" s="163">
        <f t="shared" si="1580"/>
        <v>0</v>
      </c>
      <c r="CL269" s="163">
        <f t="shared" si="1580"/>
        <v>0</v>
      </c>
      <c r="CM269" s="163"/>
      <c r="CN269" s="163"/>
      <c r="CO269" s="163"/>
      <c r="CP269" s="30"/>
      <c r="CQ269" s="30"/>
      <c r="CR269" s="30"/>
      <c r="CS269" s="30"/>
      <c r="CT269" s="252"/>
      <c r="CU269" s="252"/>
      <c r="CV269" s="30"/>
      <c r="CW269" s="30"/>
      <c r="CX269" s="30">
        <f t="shared" si="1914"/>
        <v>0</v>
      </c>
      <c r="CY269" s="30">
        <f t="shared" si="1914"/>
        <v>0</v>
      </c>
      <c r="CZ269" s="163">
        <f t="shared" ref="CZ269:DA333" si="2038">CT269-CR269</f>
        <v>0</v>
      </c>
      <c r="DA269" s="163">
        <f t="shared" si="2038"/>
        <v>0</v>
      </c>
      <c r="DB269" s="163"/>
      <c r="DC269" s="163"/>
      <c r="DD269" s="30"/>
      <c r="DE269" s="30"/>
      <c r="DF269" s="30"/>
      <c r="DG269" s="30"/>
      <c r="DH269" s="30"/>
      <c r="DI269" s="30"/>
      <c r="DJ269" s="30"/>
      <c r="DK269" s="30"/>
      <c r="DL269" s="30">
        <f t="shared" si="1915"/>
        <v>0</v>
      </c>
      <c r="DM269" s="30">
        <f t="shared" si="1915"/>
        <v>0</v>
      </c>
      <c r="DN269" s="163">
        <f t="shared" ref="DN269:DO333" si="2039">DH269-DF269</f>
        <v>0</v>
      </c>
      <c r="DO269" s="163">
        <f t="shared" si="2039"/>
        <v>0</v>
      </c>
      <c r="DP269" s="163"/>
      <c r="DQ269" s="163"/>
      <c r="DR269" s="30"/>
      <c r="DS269" s="30"/>
      <c r="DT269" s="30"/>
      <c r="DU269" s="30"/>
      <c r="DV269" s="252"/>
      <c r="DW269" s="252"/>
      <c r="DX269" s="30"/>
      <c r="DY269" s="30"/>
      <c r="DZ269" s="30">
        <f t="shared" si="1916"/>
        <v>0</v>
      </c>
      <c r="EA269" s="30">
        <f t="shared" si="1916"/>
        <v>0</v>
      </c>
      <c r="EB269" s="163">
        <f t="shared" si="1581"/>
        <v>0</v>
      </c>
      <c r="EC269" s="163">
        <f t="shared" si="1581"/>
        <v>0</v>
      </c>
      <c r="ED269" s="163"/>
      <c r="EE269" s="163"/>
      <c r="EF269" s="30"/>
      <c r="EG269" s="30"/>
      <c r="EH269" s="30"/>
      <c r="EI269" s="30"/>
      <c r="EJ269" s="252"/>
      <c r="EK269" s="252"/>
      <c r="EL269" s="30"/>
      <c r="EM269" s="30"/>
      <c r="EN269" s="30">
        <f t="shared" si="1917"/>
        <v>0</v>
      </c>
      <c r="EO269" s="30">
        <f t="shared" si="1917"/>
        <v>0</v>
      </c>
      <c r="EP269" s="163">
        <f t="shared" si="1582"/>
        <v>0</v>
      </c>
      <c r="EQ269" s="163">
        <f t="shared" si="1582"/>
        <v>0</v>
      </c>
      <c r="ER269" s="163"/>
      <c r="ES269" s="163"/>
      <c r="ET269" s="30"/>
      <c r="EU269" s="30"/>
      <c r="EV269" s="30"/>
      <c r="EW269" s="30"/>
      <c r="EX269" s="252"/>
      <c r="EY269" s="252"/>
      <c r="EZ269" s="30"/>
      <c r="FA269" s="30"/>
      <c r="FB269" s="30">
        <f t="shared" si="1918"/>
        <v>0</v>
      </c>
      <c r="FC269" s="30">
        <f t="shared" si="1918"/>
        <v>0</v>
      </c>
      <c r="FD269" s="163">
        <f t="shared" si="1583"/>
        <v>0</v>
      </c>
      <c r="FE269" s="163">
        <f t="shared" si="1583"/>
        <v>0</v>
      </c>
      <c r="FF269" s="163"/>
      <c r="FG269" s="163"/>
      <c r="FH269" s="30"/>
      <c r="FI269" s="30"/>
      <c r="FJ269" s="30"/>
      <c r="FK269" s="30"/>
      <c r="FL269" s="252"/>
      <c r="FM269" s="252"/>
      <c r="FN269" s="30"/>
      <c r="FO269" s="30"/>
      <c r="FP269" s="30">
        <f t="shared" si="1919"/>
        <v>0</v>
      </c>
      <c r="FQ269" s="30">
        <f t="shared" si="1919"/>
        <v>0</v>
      </c>
      <c r="FR269" s="163">
        <f t="shared" si="1584"/>
        <v>0</v>
      </c>
      <c r="FS269" s="163">
        <f t="shared" si="1584"/>
        <v>0</v>
      </c>
      <c r="FT269" s="163"/>
      <c r="FU269" s="163"/>
      <c r="FV269" s="30"/>
      <c r="FW269" s="30"/>
      <c r="FX269" s="30"/>
      <c r="FY269" s="30"/>
      <c r="FZ269" s="252"/>
      <c r="GA269" s="252"/>
      <c r="GB269" s="30"/>
      <c r="GC269" s="30"/>
      <c r="GD269" s="30">
        <f t="shared" si="1906"/>
        <v>0</v>
      </c>
      <c r="GE269" s="30">
        <f t="shared" si="1907"/>
        <v>0</v>
      </c>
      <c r="GF269" s="163">
        <f t="shared" ref="GF269:GG333" si="2040">FZ269-FX269</f>
        <v>0</v>
      </c>
      <c r="GG269" s="163">
        <f t="shared" si="2040"/>
        <v>0</v>
      </c>
      <c r="GH269" s="163"/>
      <c r="GI269" s="163"/>
      <c r="GJ269" s="30"/>
      <c r="GK269" s="30"/>
      <c r="GL269" s="30"/>
      <c r="GM269" s="30"/>
      <c r="GN269" s="252"/>
      <c r="GO269" s="252"/>
      <c r="GP269" s="30"/>
      <c r="GQ269" s="30"/>
      <c r="GR269" s="30">
        <f t="shared" si="1920"/>
        <v>0</v>
      </c>
      <c r="GS269" s="30">
        <f t="shared" si="1920"/>
        <v>0</v>
      </c>
      <c r="GT269" s="163">
        <f t="shared" si="1585"/>
        <v>0</v>
      </c>
      <c r="GU269" s="163">
        <f t="shared" si="1585"/>
        <v>0</v>
      </c>
      <c r="GV269" s="163"/>
      <c r="GW269" s="163"/>
      <c r="GX269" s="30"/>
      <c r="GY269" s="30"/>
      <c r="GZ269" s="30"/>
      <c r="HA269" s="30"/>
      <c r="HB269" s="252"/>
      <c r="HC269" s="252"/>
      <c r="HD269" s="30"/>
      <c r="HE269" s="30"/>
      <c r="HF269" s="30">
        <f t="shared" si="1921"/>
        <v>0</v>
      </c>
      <c r="HG269" s="30">
        <f t="shared" si="1921"/>
        <v>0</v>
      </c>
      <c r="HH269" s="163">
        <f t="shared" ref="HH269:HI333" si="2041">HB269-GZ269</f>
        <v>0</v>
      </c>
      <c r="HI269" s="163">
        <f t="shared" si="2041"/>
        <v>0</v>
      </c>
      <c r="HJ269" s="163"/>
      <c r="HK269" s="163"/>
      <c r="HL269" s="30"/>
      <c r="HM269" s="30"/>
      <c r="HN269" s="30"/>
      <c r="HO269" s="30"/>
      <c r="HP269" s="252"/>
      <c r="HQ269" s="252"/>
      <c r="HR269" s="30"/>
      <c r="HS269" s="30"/>
      <c r="HT269" s="30">
        <f t="shared" si="1922"/>
        <v>0</v>
      </c>
      <c r="HU269" s="30">
        <f t="shared" si="1922"/>
        <v>0</v>
      </c>
      <c r="HV269" s="163">
        <f t="shared" ref="HV269:HW333" si="2042">HP269-HN269</f>
        <v>0</v>
      </c>
      <c r="HW269" s="163">
        <f t="shared" si="2042"/>
        <v>0</v>
      </c>
      <c r="HX269" s="163"/>
      <c r="HY269" s="163"/>
      <c r="HZ269" s="163"/>
      <c r="IA269" s="163"/>
      <c r="IB269" s="163"/>
      <c r="IC269" s="163"/>
      <c r="ID269" s="254"/>
      <c r="IE269" s="254"/>
      <c r="IF269" s="163"/>
      <c r="IG269" s="163"/>
      <c r="IH269" s="163"/>
      <c r="II269" s="163"/>
      <c r="IJ269" s="163">
        <f t="shared" ref="IJ269:IK333" si="2043">ID269-IB269</f>
        <v>0</v>
      </c>
      <c r="IK269" s="163">
        <f t="shared" si="2043"/>
        <v>0</v>
      </c>
      <c r="IL269" s="163"/>
      <c r="IM269" s="163"/>
      <c r="IN269" s="163"/>
      <c r="IO269" s="163"/>
      <c r="IP269" s="163"/>
      <c r="IQ269" s="163"/>
      <c r="IR269" s="254"/>
      <c r="IS269" s="254"/>
      <c r="IT269" s="163"/>
      <c r="IU269" s="163"/>
      <c r="IV269" s="163"/>
      <c r="IW269" s="163"/>
      <c r="IX269" s="163">
        <f t="shared" si="2032"/>
        <v>0</v>
      </c>
      <c r="IY269" s="163">
        <f t="shared" si="2032"/>
        <v>0</v>
      </c>
      <c r="IZ269" s="163"/>
      <c r="JA269" s="163"/>
      <c r="JB269" s="170"/>
      <c r="JC269" s="242"/>
      <c r="JD269" s="170"/>
      <c r="JE269" s="170"/>
      <c r="JF269" s="238">
        <f t="shared" si="2011"/>
        <v>0</v>
      </c>
      <c r="JG269" s="238">
        <f t="shared" si="2011"/>
        <v>0</v>
      </c>
      <c r="JH269" s="238">
        <f t="shared" si="2011"/>
        <v>0</v>
      </c>
      <c r="JI269" s="238">
        <f t="shared" si="2011"/>
        <v>0</v>
      </c>
      <c r="JJ269" s="238">
        <f t="shared" si="1626"/>
        <v>0</v>
      </c>
      <c r="JK269" s="238">
        <f t="shared" si="1626"/>
        <v>0</v>
      </c>
      <c r="JL269" s="238">
        <f t="shared" si="1629"/>
        <v>0</v>
      </c>
      <c r="JM269" s="238">
        <f t="shared" si="1629"/>
        <v>0</v>
      </c>
      <c r="JN269" s="48"/>
      <c r="JO269" s="18"/>
      <c r="JP269" s="55"/>
      <c r="JQ269" s="55"/>
      <c r="JR269" s="158"/>
    </row>
    <row r="270" spans="1:283" ht="38.25" hidden="1" x14ac:dyDescent="0.2">
      <c r="A270" s="10">
        <v>1</v>
      </c>
      <c r="B270" s="10">
        <v>1</v>
      </c>
      <c r="C270" s="463"/>
      <c r="D270" s="464"/>
      <c r="E270" s="463"/>
      <c r="F270" s="465" t="s">
        <v>266</v>
      </c>
      <c r="G270" s="258">
        <v>39</v>
      </c>
      <c r="H270" s="257">
        <v>275614.02384999994</v>
      </c>
      <c r="I270" s="230">
        <f>VLOOKUP($G270,'ВМП план'!$A$8:$AS$56,12,0)</f>
        <v>0</v>
      </c>
      <c r="J270" s="230">
        <f>VLOOKUP($G270,'ВМП план'!$A$8:$AS$56,13,0)</f>
        <v>0</v>
      </c>
      <c r="K270" s="230">
        <f>SUM(I270/12*$B$2)</f>
        <v>0</v>
      </c>
      <c r="L270" s="230">
        <f>SUM(J270/12*$B$2)</f>
        <v>0</v>
      </c>
      <c r="M270" s="94">
        <f>SUM(M271:M274)</f>
        <v>0</v>
      </c>
      <c r="N270" s="94">
        <f t="shared" ref="N270:P270" si="2044">SUM(N271:N274)</f>
        <v>0</v>
      </c>
      <c r="O270" s="94">
        <f t="shared" si="2044"/>
        <v>0</v>
      </c>
      <c r="P270" s="94">
        <f t="shared" si="2044"/>
        <v>0</v>
      </c>
      <c r="Q270" s="94">
        <f t="shared" si="1908"/>
        <v>0</v>
      </c>
      <c r="R270" s="94">
        <f t="shared" si="1909"/>
        <v>0</v>
      </c>
      <c r="S270" s="249">
        <f t="shared" si="1577"/>
        <v>0</v>
      </c>
      <c r="T270" s="249">
        <f t="shared" si="1577"/>
        <v>0</v>
      </c>
      <c r="U270" s="348">
        <f>$H270</f>
        <v>275614.02384999994</v>
      </c>
      <c r="V270" s="347"/>
      <c r="W270" s="230">
        <f>VLOOKUP($G270,'ВМП план'!$A$8:$AS$56,10,0)</f>
        <v>0</v>
      </c>
      <c r="X270" s="230">
        <f>VLOOKUP($G270,'ВМП план'!$A$8:$AS$56,11,0)</f>
        <v>0</v>
      </c>
      <c r="Y270" s="34">
        <f>SUM(W270/12*$B$2)</f>
        <v>0</v>
      </c>
      <c r="Z270" s="34">
        <f>SUM(X270/12*$B$2)</f>
        <v>0</v>
      </c>
      <c r="AA270" s="94">
        <f>SUM(AA271:AA274)</f>
        <v>0</v>
      </c>
      <c r="AB270" s="94">
        <f t="shared" ref="AB270:AD270" si="2045">SUM(AB271:AB274)</f>
        <v>0</v>
      </c>
      <c r="AC270" s="94">
        <f t="shared" si="2045"/>
        <v>0</v>
      </c>
      <c r="AD270" s="94">
        <f t="shared" si="2045"/>
        <v>0</v>
      </c>
      <c r="AE270" s="94">
        <f t="shared" ref="AE270" si="2046">SUM(AA270+AC270)</f>
        <v>0</v>
      </c>
      <c r="AF270" s="94">
        <f t="shared" ref="AF270" si="2047">SUM(AB270+AD270)</f>
        <v>0</v>
      </c>
      <c r="AG270" s="249">
        <f t="shared" si="1576"/>
        <v>0</v>
      </c>
      <c r="AH270" s="249">
        <f t="shared" si="1576"/>
        <v>0</v>
      </c>
      <c r="AI270" s="348">
        <f>$H270</f>
        <v>275614.02384999994</v>
      </c>
      <c r="AJ270" s="347"/>
      <c r="AK270" s="322">
        <f>VLOOKUP($G270,'ВМП план'!$A$8:$AS$56,14,0)</f>
        <v>0</v>
      </c>
      <c r="AL270" s="230">
        <f>VLOOKUP($G270,'ВМП план'!$A$8:$AS$56,15,0)</f>
        <v>0</v>
      </c>
      <c r="AM270" s="34">
        <f>SUM(AK270/12*$B$2)</f>
        <v>0</v>
      </c>
      <c r="AN270" s="34">
        <f>SUM(AL270/12*$B$2)</f>
        <v>0</v>
      </c>
      <c r="AO270" s="94">
        <f>SUM(AO271:AO274)</f>
        <v>0</v>
      </c>
      <c r="AP270" s="94">
        <f t="shared" ref="AP270:AR270" si="2048">SUM(AP271:AP274)</f>
        <v>0</v>
      </c>
      <c r="AQ270" s="94">
        <f t="shared" si="2048"/>
        <v>0</v>
      </c>
      <c r="AR270" s="94">
        <f t="shared" si="2048"/>
        <v>0</v>
      </c>
      <c r="AS270" s="94">
        <f t="shared" si="1910"/>
        <v>0</v>
      </c>
      <c r="AT270" s="94">
        <f t="shared" si="1910"/>
        <v>0</v>
      </c>
      <c r="AU270" s="249">
        <f t="shared" si="1578"/>
        <v>0</v>
      </c>
      <c r="AV270" s="249">
        <f t="shared" si="1578"/>
        <v>0</v>
      </c>
      <c r="AW270" s="348">
        <f>$H270</f>
        <v>275614.02384999994</v>
      </c>
      <c r="AX270" s="347"/>
      <c r="AY270" s="230">
        <f>VLOOKUP($G270,'ВМП план'!$A$8:$AS$56,16,0)</f>
        <v>0</v>
      </c>
      <c r="AZ270" s="230">
        <f>VLOOKUP($G270,'ВМП план'!$A$8:$AS$56,17,0)</f>
        <v>0</v>
      </c>
      <c r="BA270" s="34">
        <f>SUM(AY270/12*$B$2)</f>
        <v>0</v>
      </c>
      <c r="BB270" s="34">
        <f>SUM(AZ270/12*$B$2)</f>
        <v>0</v>
      </c>
      <c r="BC270" s="94">
        <f>SUM(BC271:BC274)</f>
        <v>0</v>
      </c>
      <c r="BD270" s="94">
        <f t="shared" ref="BD270:BF270" si="2049">SUM(BD271:BD274)</f>
        <v>0</v>
      </c>
      <c r="BE270" s="94">
        <f t="shared" si="2049"/>
        <v>0</v>
      </c>
      <c r="BF270" s="94">
        <f t="shared" si="2049"/>
        <v>0</v>
      </c>
      <c r="BG270" s="94">
        <f t="shared" si="1911"/>
        <v>0</v>
      </c>
      <c r="BH270" s="94">
        <f t="shared" si="1911"/>
        <v>0</v>
      </c>
      <c r="BI270" s="249">
        <f t="shared" si="1574"/>
        <v>0</v>
      </c>
      <c r="BJ270" s="249">
        <f t="shared" si="1574"/>
        <v>0</v>
      </c>
      <c r="BK270" s="348">
        <f>$H270</f>
        <v>275614.02384999994</v>
      </c>
      <c r="BL270" s="347"/>
      <c r="BM270" s="230">
        <f>VLOOKUP($G270,'ВМП план'!$A$8:$AS$56,8,0)</f>
        <v>0</v>
      </c>
      <c r="BN270" s="230">
        <f>VLOOKUP($G270,'ВМП план'!$A$8:$AS$56,9,0)</f>
        <v>0</v>
      </c>
      <c r="BO270" s="34">
        <f>SUM(BM270/12*$B$2)</f>
        <v>0</v>
      </c>
      <c r="BP270" s="34">
        <f>SUM(BN270/12*$B$2)</f>
        <v>0</v>
      </c>
      <c r="BQ270" s="34">
        <f>SUM(BQ271:BQ274)</f>
        <v>0</v>
      </c>
      <c r="BR270" s="34">
        <f t="shared" ref="BR270:BT270" si="2050">SUM(BR271:BR274)</f>
        <v>0</v>
      </c>
      <c r="BS270" s="94">
        <f t="shared" si="2050"/>
        <v>0</v>
      </c>
      <c r="BT270" s="94">
        <f t="shared" si="2050"/>
        <v>0</v>
      </c>
      <c r="BU270" s="94">
        <f t="shared" si="1930"/>
        <v>0</v>
      </c>
      <c r="BV270" s="94">
        <f t="shared" si="1931"/>
        <v>0</v>
      </c>
      <c r="BW270" s="249">
        <f t="shared" si="1579"/>
        <v>0</v>
      </c>
      <c r="BX270" s="249">
        <f t="shared" si="1579"/>
        <v>0</v>
      </c>
      <c r="BY270" s="348">
        <f>$H270</f>
        <v>275614.02384999994</v>
      </c>
      <c r="BZ270" s="347"/>
      <c r="CA270" s="230">
        <f>VLOOKUP($G270,'ВМП план'!$A$8:$AS$56,18,0)</f>
        <v>0</v>
      </c>
      <c r="CB270" s="230">
        <f>VLOOKUP($G270,'ВМП план'!$A$8:$AS$56,19,0)</f>
        <v>0</v>
      </c>
      <c r="CC270" s="34">
        <f>SUM(CA270/12*$B$2)</f>
        <v>0</v>
      </c>
      <c r="CD270" s="34">
        <f>SUM(CB270/12*$B$2)</f>
        <v>0</v>
      </c>
      <c r="CE270" s="230">
        <f>SUM(CE271:CE274)</f>
        <v>0</v>
      </c>
      <c r="CF270" s="230">
        <f t="shared" ref="CF270:CH270" si="2051">SUM(CF271:CF274)</f>
        <v>0</v>
      </c>
      <c r="CG270" s="230">
        <f t="shared" si="2051"/>
        <v>0</v>
      </c>
      <c r="CH270" s="230">
        <f t="shared" si="2051"/>
        <v>0</v>
      </c>
      <c r="CI270" s="30">
        <f t="shared" si="1913"/>
        <v>0</v>
      </c>
      <c r="CJ270" s="30">
        <f t="shared" si="1913"/>
        <v>0</v>
      </c>
      <c r="CK270" s="249">
        <f t="shared" si="1580"/>
        <v>0</v>
      </c>
      <c r="CL270" s="249">
        <f t="shared" si="1580"/>
        <v>0</v>
      </c>
      <c r="CM270" s="348">
        <f>$H270</f>
        <v>275614.02384999994</v>
      </c>
      <c r="CN270" s="347"/>
      <c r="CO270" s="347"/>
      <c r="CP270" s="230">
        <f>VLOOKUP($G270,'ВМП план'!$A$8:$AS$56,20,0)</f>
        <v>0</v>
      </c>
      <c r="CQ270" s="230">
        <f>VLOOKUP($G270,'ВМП план'!$A$8:$AS$56,21,0)</f>
        <v>0</v>
      </c>
      <c r="CR270" s="34">
        <f>SUM(CP270/12*$B$2)</f>
        <v>0</v>
      </c>
      <c r="CS270" s="34">
        <f>SUM(CQ270/12*$B$2)</f>
        <v>0</v>
      </c>
      <c r="CT270" s="94">
        <f>SUM(CT271:CT274)</f>
        <v>0</v>
      </c>
      <c r="CU270" s="94">
        <f t="shared" ref="CU270:CW270" si="2052">SUM(CU271:CU274)</f>
        <v>0</v>
      </c>
      <c r="CV270" s="94">
        <f t="shared" si="2052"/>
        <v>0</v>
      </c>
      <c r="CW270" s="94">
        <f t="shared" si="2052"/>
        <v>0</v>
      </c>
      <c r="CX270" s="94">
        <f t="shared" si="1914"/>
        <v>0</v>
      </c>
      <c r="CY270" s="94">
        <f t="shared" si="1914"/>
        <v>0</v>
      </c>
      <c r="CZ270" s="249">
        <f t="shared" si="2038"/>
        <v>0</v>
      </c>
      <c r="DA270" s="249">
        <f t="shared" si="2038"/>
        <v>0</v>
      </c>
      <c r="DB270" s="348">
        <f>$H270</f>
        <v>275614.02384999994</v>
      </c>
      <c r="DC270" s="347"/>
      <c r="DD270" s="230">
        <f>VLOOKUP($G270,'ВМП план'!$A$8:$AS$56,22,0)</f>
        <v>0</v>
      </c>
      <c r="DE270" s="230">
        <f>VLOOKUP($G270,'ВМП план'!$A$8:$AS$56,23,0)</f>
        <v>0</v>
      </c>
      <c r="DF270" s="34">
        <f>SUM(DD270/12*$B$2)</f>
        <v>0</v>
      </c>
      <c r="DG270" s="34">
        <f>SUM(DE270/12*$B$2)</f>
        <v>0</v>
      </c>
      <c r="DH270" s="94">
        <f>SUM(DH271:DH274)</f>
        <v>0</v>
      </c>
      <c r="DI270" s="94">
        <f t="shared" ref="DI270:DK270" si="2053">SUM(DI271:DI274)</f>
        <v>0</v>
      </c>
      <c r="DJ270" s="94">
        <f t="shared" si="2053"/>
        <v>0</v>
      </c>
      <c r="DK270" s="94">
        <f t="shared" si="2053"/>
        <v>0</v>
      </c>
      <c r="DL270" s="94">
        <f t="shared" si="1915"/>
        <v>0</v>
      </c>
      <c r="DM270" s="94">
        <f t="shared" si="1915"/>
        <v>0</v>
      </c>
      <c r="DN270" s="249">
        <f t="shared" si="2039"/>
        <v>0</v>
      </c>
      <c r="DO270" s="249">
        <f t="shared" si="2039"/>
        <v>0</v>
      </c>
      <c r="DP270" s="348">
        <f>$H270</f>
        <v>275614.02384999994</v>
      </c>
      <c r="DQ270" s="347"/>
      <c r="DR270" s="230">
        <f>VLOOKUP($G270,'ВМП план'!$A$8:$AS$56,24,0)</f>
        <v>0</v>
      </c>
      <c r="DS270" s="230">
        <f>VLOOKUP($G270,'ВМП план'!$A$8:$AS$56,25,0)</f>
        <v>0</v>
      </c>
      <c r="DT270" s="34">
        <f>SUM(DR270/12*$B$2)</f>
        <v>0</v>
      </c>
      <c r="DU270" s="34">
        <f>SUM(DS270/12*$B$2)</f>
        <v>0</v>
      </c>
      <c r="DV270" s="94">
        <f>SUM(DV271:DV274)</f>
        <v>0</v>
      </c>
      <c r="DW270" s="94">
        <f t="shared" ref="DW270:DY270" si="2054">SUM(DW271:DW274)</f>
        <v>0</v>
      </c>
      <c r="DX270" s="94">
        <f t="shared" si="2054"/>
        <v>0</v>
      </c>
      <c r="DY270" s="94">
        <f t="shared" si="2054"/>
        <v>0</v>
      </c>
      <c r="DZ270" s="94">
        <f t="shared" si="1916"/>
        <v>0</v>
      </c>
      <c r="EA270" s="94">
        <f t="shared" si="1916"/>
        <v>0</v>
      </c>
      <c r="EB270" s="249">
        <f t="shared" si="1581"/>
        <v>0</v>
      </c>
      <c r="EC270" s="249">
        <f t="shared" si="1581"/>
        <v>0</v>
      </c>
      <c r="ED270" s="348">
        <f>$H270</f>
        <v>275614.02384999994</v>
      </c>
      <c r="EE270" s="347"/>
      <c r="EF270" s="230">
        <f>VLOOKUP($G270,'ВМП план'!$A$8:$AS$56,26,0)</f>
        <v>0</v>
      </c>
      <c r="EG270" s="230">
        <f>VLOOKUP($G270,'ВМП план'!$A$8:$AS$56,27,0)</f>
        <v>0</v>
      </c>
      <c r="EH270" s="34">
        <f>SUM(EF270/12*$B$2)</f>
        <v>0</v>
      </c>
      <c r="EI270" s="34">
        <f>SUM(EG270/12*$B$2)</f>
        <v>0</v>
      </c>
      <c r="EJ270" s="94">
        <f>SUM(EJ271:EJ274)</f>
        <v>0</v>
      </c>
      <c r="EK270" s="94">
        <f t="shared" ref="EK270:EM270" si="2055">SUM(EK271:EK274)</f>
        <v>0</v>
      </c>
      <c r="EL270" s="94">
        <f t="shared" si="2055"/>
        <v>0</v>
      </c>
      <c r="EM270" s="94">
        <f t="shared" si="2055"/>
        <v>0</v>
      </c>
      <c r="EN270" s="94">
        <f t="shared" si="1917"/>
        <v>0</v>
      </c>
      <c r="EO270" s="94">
        <f t="shared" si="1917"/>
        <v>0</v>
      </c>
      <c r="EP270" s="249">
        <f t="shared" si="1582"/>
        <v>0</v>
      </c>
      <c r="EQ270" s="249">
        <f t="shared" si="1582"/>
        <v>0</v>
      </c>
      <c r="ER270" s="348">
        <f>$H270</f>
        <v>275614.02384999994</v>
      </c>
      <c r="ES270" s="347"/>
      <c r="ET270" s="230">
        <f>VLOOKUP($G270,'ВМП план'!$A$8:$AS$56,28,0)</f>
        <v>0</v>
      </c>
      <c r="EU270" s="230">
        <f>VLOOKUP($G270,'ВМП план'!$A$8:$AS$56,29,0)</f>
        <v>0</v>
      </c>
      <c r="EV270" s="34">
        <f>SUM(ET270/12*$B$2)</f>
        <v>0</v>
      </c>
      <c r="EW270" s="34">
        <f>SUM(EU270/12*$B$2)</f>
        <v>0</v>
      </c>
      <c r="EX270" s="94">
        <f>SUM(EX271:EX274)</f>
        <v>0</v>
      </c>
      <c r="EY270" s="94">
        <f t="shared" ref="EY270:FA270" si="2056">SUM(EY271:EY274)</f>
        <v>0</v>
      </c>
      <c r="EZ270" s="94">
        <f t="shared" si="2056"/>
        <v>0</v>
      </c>
      <c r="FA270" s="94">
        <f t="shared" si="2056"/>
        <v>0</v>
      </c>
      <c r="FB270" s="94">
        <f t="shared" si="1918"/>
        <v>0</v>
      </c>
      <c r="FC270" s="94">
        <f t="shared" si="1918"/>
        <v>0</v>
      </c>
      <c r="FD270" s="249">
        <f t="shared" si="1583"/>
        <v>0</v>
      </c>
      <c r="FE270" s="249">
        <f t="shared" si="1583"/>
        <v>0</v>
      </c>
      <c r="FF270" s="348">
        <f>$H270</f>
        <v>275614.02384999994</v>
      </c>
      <c r="FG270" s="347"/>
      <c r="FH270" s="230">
        <f>VLOOKUP($G270,'ВМП план'!$A$8:$AS$56,30,0)</f>
        <v>0</v>
      </c>
      <c r="FI270" s="230">
        <f>VLOOKUP($G270,'ВМП план'!$A$8:$AS$56,31,0)</f>
        <v>0</v>
      </c>
      <c r="FJ270" s="34">
        <f>SUM(FH270/12*$B$2)</f>
        <v>0</v>
      </c>
      <c r="FK270" s="34">
        <f>SUM(FI270/12*$B$2)</f>
        <v>0</v>
      </c>
      <c r="FL270" s="34">
        <f>SUM(FL271:FL274)</f>
        <v>0</v>
      </c>
      <c r="FM270" s="34">
        <f t="shared" ref="FM270:FO270" si="2057">SUM(FM271:FM274)</f>
        <v>0</v>
      </c>
      <c r="FN270" s="94">
        <f t="shared" si="2057"/>
        <v>0</v>
      </c>
      <c r="FO270" s="94">
        <f t="shared" si="2057"/>
        <v>0</v>
      </c>
      <c r="FP270" s="30">
        <f t="shared" si="1919"/>
        <v>0</v>
      </c>
      <c r="FQ270" s="30">
        <f t="shared" si="1919"/>
        <v>0</v>
      </c>
      <c r="FR270" s="249">
        <f t="shared" si="1584"/>
        <v>0</v>
      </c>
      <c r="FS270" s="249">
        <f t="shared" si="1584"/>
        <v>0</v>
      </c>
      <c r="FT270" s="348">
        <f>$H270</f>
        <v>275614.02384999994</v>
      </c>
      <c r="FU270" s="347"/>
      <c r="FV270" s="230">
        <f>VLOOKUP($G270,'ВМП план'!$A$8:$AS$56,42,0)</f>
        <v>0</v>
      </c>
      <c r="FW270" s="230">
        <f>VLOOKUP($G270,'ВМП план'!$A$8:$AS$56,43,0)</f>
        <v>0</v>
      </c>
      <c r="FX270" s="34">
        <f>SUM(FV270/12*$B$2)</f>
        <v>0</v>
      </c>
      <c r="FY270" s="34">
        <f>SUM(FW270/12*$B$2)</f>
        <v>0</v>
      </c>
      <c r="FZ270" s="94">
        <f>SUM(FZ271:FZ274)</f>
        <v>0</v>
      </c>
      <c r="GA270" s="94">
        <f t="shared" ref="GA270:GC270" si="2058">SUM(GA271:GA274)</f>
        <v>0</v>
      </c>
      <c r="GB270" s="94">
        <f t="shared" si="2058"/>
        <v>0</v>
      </c>
      <c r="GC270" s="94">
        <f t="shared" si="2058"/>
        <v>0</v>
      </c>
      <c r="GD270" s="94">
        <f t="shared" si="1906"/>
        <v>0</v>
      </c>
      <c r="GE270" s="94">
        <f t="shared" si="1907"/>
        <v>0</v>
      </c>
      <c r="GF270" s="249">
        <f t="shared" si="2040"/>
        <v>0</v>
      </c>
      <c r="GG270" s="249">
        <f t="shared" si="2040"/>
        <v>0</v>
      </c>
      <c r="GH270" s="348">
        <f>$H270</f>
        <v>275614.02384999994</v>
      </c>
      <c r="GI270" s="347" t="e">
        <f>GA270/FZ270</f>
        <v>#DIV/0!</v>
      </c>
      <c r="GJ270" s="230">
        <f>VLOOKUP($G270,'ВМП план'!$A$8:$AS$56,34,0)</f>
        <v>0</v>
      </c>
      <c r="GK270" s="230">
        <f>VLOOKUP($G270,'ВМП план'!$A$8:$AS$56,35,0)</f>
        <v>0</v>
      </c>
      <c r="GL270" s="34">
        <f>SUM(GJ270/12*$B$2)</f>
        <v>0</v>
      </c>
      <c r="GM270" s="34">
        <f>SUM(GK270/12*$B$2)</f>
        <v>0</v>
      </c>
      <c r="GN270" s="94">
        <f>SUM(GN271:GN274)</f>
        <v>0</v>
      </c>
      <c r="GO270" s="94">
        <f t="shared" ref="GO270:GQ270" si="2059">SUM(GO271:GO274)</f>
        <v>0</v>
      </c>
      <c r="GP270" s="94">
        <f t="shared" si="2059"/>
        <v>0</v>
      </c>
      <c r="GQ270" s="94">
        <f t="shared" si="2059"/>
        <v>0</v>
      </c>
      <c r="GR270" s="30">
        <f t="shared" si="1920"/>
        <v>0</v>
      </c>
      <c r="GS270" s="30">
        <f t="shared" si="1920"/>
        <v>0</v>
      </c>
      <c r="GT270" s="249">
        <f t="shared" si="1585"/>
        <v>0</v>
      </c>
      <c r="GU270" s="249">
        <f t="shared" si="1585"/>
        <v>0</v>
      </c>
      <c r="GV270" s="348">
        <f>$H270</f>
        <v>275614.02384999994</v>
      </c>
      <c r="GW270" s="347"/>
      <c r="GX270" s="230">
        <f>VLOOKUP($G270,'ВМП план'!$A$8:$AS$56,36,0)</f>
        <v>0</v>
      </c>
      <c r="GY270" s="230">
        <f>VLOOKUP($G270,'ВМП план'!$A$8:$AS$56,37,0)</f>
        <v>0</v>
      </c>
      <c r="GZ270" s="34">
        <f>SUM(GX270/12*$B$2)</f>
        <v>0</v>
      </c>
      <c r="HA270" s="34">
        <f>SUM(GY270/12*$B$2)</f>
        <v>0</v>
      </c>
      <c r="HB270" s="94">
        <f>SUM(HB271:HB274)</f>
        <v>0</v>
      </c>
      <c r="HC270" s="94">
        <f t="shared" ref="HC270:HE270" si="2060">SUM(HC271:HC274)</f>
        <v>0</v>
      </c>
      <c r="HD270" s="94">
        <f t="shared" si="2060"/>
        <v>0</v>
      </c>
      <c r="HE270" s="94">
        <f t="shared" si="2060"/>
        <v>0</v>
      </c>
      <c r="HF270" s="94">
        <f t="shared" si="1921"/>
        <v>0</v>
      </c>
      <c r="HG270" s="94">
        <f t="shared" si="1921"/>
        <v>0</v>
      </c>
      <c r="HH270" s="249">
        <f t="shared" si="2041"/>
        <v>0</v>
      </c>
      <c r="HI270" s="249">
        <f t="shared" si="2041"/>
        <v>0</v>
      </c>
      <c r="HJ270" s="348">
        <f>$H270</f>
        <v>275614.02384999994</v>
      </c>
      <c r="HK270" s="347" t="e">
        <f>HC270/HB270</f>
        <v>#DIV/0!</v>
      </c>
      <c r="HL270" s="230">
        <f>VLOOKUP($G270,'ВМП план'!$A$8:$AS$56,38,0)</f>
        <v>0</v>
      </c>
      <c r="HM270" s="230">
        <f>VLOOKUP($G270,'ВМП план'!$A$8:$AS$56,39,0)</f>
        <v>0</v>
      </c>
      <c r="HN270" s="34">
        <f>SUM(HL270/12*$B$2)</f>
        <v>0</v>
      </c>
      <c r="HO270" s="34">
        <f>SUM(HM270/12*$B$2)</f>
        <v>0</v>
      </c>
      <c r="HP270" s="94">
        <f>SUM(HP271:HP274)</f>
        <v>0</v>
      </c>
      <c r="HQ270" s="94">
        <f t="shared" ref="HQ270:HS270" si="2061">SUM(HQ271:HQ274)</f>
        <v>0</v>
      </c>
      <c r="HR270" s="94">
        <f t="shared" si="2061"/>
        <v>0</v>
      </c>
      <c r="HS270" s="94">
        <f t="shared" si="2061"/>
        <v>0</v>
      </c>
      <c r="HT270" s="94">
        <f t="shared" si="1922"/>
        <v>0</v>
      </c>
      <c r="HU270" s="94">
        <f t="shared" si="1922"/>
        <v>0</v>
      </c>
      <c r="HV270" s="249">
        <f t="shared" si="2042"/>
        <v>0</v>
      </c>
      <c r="HW270" s="249">
        <f t="shared" si="2042"/>
        <v>0</v>
      </c>
      <c r="HX270" s="348">
        <f>$H270</f>
        <v>275614.02384999994</v>
      </c>
      <c r="HY270" s="347" t="e">
        <f>HQ270/HP270</f>
        <v>#DIV/0!</v>
      </c>
      <c r="HZ270" s="515">
        <f>VLOOKUP($G270,'ВМП план'!$A$8:$AS$56,32,0)</f>
        <v>0</v>
      </c>
      <c r="IA270" s="515">
        <f>VLOOKUP($G270,'ВМП план'!$A$8:$AS$56,33,0)</f>
        <v>0</v>
      </c>
      <c r="IB270" s="515">
        <f>SUM(HZ270/12*$B$2)</f>
        <v>0</v>
      </c>
      <c r="IC270" s="515">
        <f>SUM(IA270/12*$B$2)</f>
        <v>0</v>
      </c>
      <c r="ID270" s="524"/>
      <c r="IE270" s="524"/>
      <c r="IF270" s="249"/>
      <c r="IG270" s="249"/>
      <c r="IH270" s="249"/>
      <c r="II270" s="249"/>
      <c r="IJ270" s="524">
        <f t="shared" si="2043"/>
        <v>0</v>
      </c>
      <c r="IK270" s="524">
        <f t="shared" si="2043"/>
        <v>0</v>
      </c>
      <c r="IL270" s="348">
        <f>$H270</f>
        <v>275614.02384999994</v>
      </c>
      <c r="IM270" s="347" t="e">
        <f>IE270/ID270</f>
        <v>#DIV/0!</v>
      </c>
      <c r="IN270" s="515">
        <f>VLOOKUP($G270,'ВМП план'!$A$8:$AS$56,32,0)</f>
        <v>0</v>
      </c>
      <c r="IO270" s="515">
        <f>VLOOKUP($G270,'ВМП план'!$A$8:$AS$56,33,0)</f>
        <v>0</v>
      </c>
      <c r="IP270" s="515">
        <f>SUM(IN270/12*$B$2)</f>
        <v>0</v>
      </c>
      <c r="IQ270" s="515">
        <f>SUM(IO270/12*$B$2)</f>
        <v>0</v>
      </c>
      <c r="IR270" s="524"/>
      <c r="IS270" s="524"/>
      <c r="IT270" s="249"/>
      <c r="IU270" s="249"/>
      <c r="IV270" s="249"/>
      <c r="IW270" s="249"/>
      <c r="IX270" s="524">
        <f t="shared" si="2032"/>
        <v>0</v>
      </c>
      <c r="IY270" s="524">
        <f t="shared" si="2032"/>
        <v>0</v>
      </c>
      <c r="IZ270" s="348">
        <f>$H270</f>
        <v>275614.02384999994</v>
      </c>
      <c r="JA270" s="347" t="e">
        <f>IS270/IR270</f>
        <v>#DIV/0!</v>
      </c>
      <c r="JB270" s="524">
        <f>I270+W270+AK270+AY270+BM270+CA270+CP270+DD270+DR270+EF270+ET270+FH270+FV270+GJ270+GX270+HL270+HZ270+IN270</f>
        <v>0</v>
      </c>
      <c r="JC270" s="526">
        <f>J270+X270+AL270+AZ270+BN270+CB270+CQ270+DE270+DS270+EG270+EU270+FI270+FW270+GK270+GY270+HM270+IA270+IO270</f>
        <v>0</v>
      </c>
      <c r="JD270" s="540">
        <f t="shared" ref="JD270:JE270" si="2062">K270+Y270+AM270+BA270+BO270+CC270+CR270+DF270+DT270+EH270+EV270+FJ270+FX270+GL270+GZ270+HN270+IB270+IP270</f>
        <v>0</v>
      </c>
      <c r="JE270" s="526">
        <f t="shared" si="2062"/>
        <v>0</v>
      </c>
      <c r="JF270" s="524">
        <f>M270+AA270+AO270+BC270+BQ270+CE270+CT270+DH270+DV270+EJ270+EX270+FL270+FZ270+GN270+HB270+HP270+ID270</f>
        <v>0</v>
      </c>
      <c r="JG270" s="524">
        <f>N270+AB270+AP270+BD270+BR270+CF270+CU270+DI270+DW270+EK270+EY270+FM270+GA270+GO270+HC270+HQ270+IE270</f>
        <v>0</v>
      </c>
      <c r="JH270" s="239">
        <f>O270+AC270+AQ270+BE270+BS270+CG270+CV270+DJ270+DX270+EL270+EZ270+FN270+GB270+GP270+HD270+HR270+IF270</f>
        <v>0</v>
      </c>
      <c r="JI270" s="239">
        <f>P270+AD270+AR270+BF270+BT270+CH270+CW270+DK270+DY270+EM270+FA270+FO270+GC270+GQ270+HE270+HS270+IG270</f>
        <v>0</v>
      </c>
      <c r="JJ270" s="239">
        <f t="shared" si="1626"/>
        <v>0</v>
      </c>
      <c r="JK270" s="239">
        <f t="shared" si="1626"/>
        <v>0</v>
      </c>
      <c r="JL270" s="524">
        <f t="shared" si="1629"/>
        <v>0</v>
      </c>
      <c r="JM270" s="524">
        <f t="shared" si="1629"/>
        <v>0</v>
      </c>
      <c r="JN270" s="73" t="e">
        <f>JF270/JD270</f>
        <v>#DIV/0!</v>
      </c>
      <c r="JO270" s="73" t="e">
        <f>JG270/JE270</f>
        <v>#DIV/0!</v>
      </c>
      <c r="JP270" s="55" t="e">
        <f>JC270/JB270</f>
        <v>#DIV/0!</v>
      </c>
      <c r="JQ270" s="55" t="e">
        <f>JG270/JF270</f>
        <v>#DIV/0!</v>
      </c>
      <c r="JR270" s="378" t="e">
        <f>SUM(JP270-JQ270)</f>
        <v>#DIV/0!</v>
      </c>
      <c r="JS270" s="382"/>
    </row>
    <row r="271" spans="1:283" ht="15" hidden="1" x14ac:dyDescent="0.25">
      <c r="A271" s="10">
        <v>1</v>
      </c>
      <c r="B271" s="10"/>
      <c r="C271" s="344"/>
      <c r="D271" s="341"/>
      <c r="E271" s="128"/>
      <c r="F271" s="406"/>
      <c r="G271" s="39"/>
      <c r="H271" s="169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163"/>
      <c r="T271" s="163"/>
      <c r="U271" s="163"/>
      <c r="V271" s="163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163"/>
      <c r="AH271" s="163"/>
      <c r="AI271" s="163"/>
      <c r="AJ271" s="163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163"/>
      <c r="AV271" s="163"/>
      <c r="AW271" s="163"/>
      <c r="AX271" s="163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163"/>
      <c r="BJ271" s="163"/>
      <c r="BK271" s="163"/>
      <c r="BL271" s="163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163"/>
      <c r="BX271" s="163"/>
      <c r="BY271" s="163"/>
      <c r="BZ271" s="163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163"/>
      <c r="CL271" s="163"/>
      <c r="CM271" s="163"/>
      <c r="CN271" s="163"/>
      <c r="CO271" s="163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163"/>
      <c r="DA271" s="163"/>
      <c r="DB271" s="163"/>
      <c r="DC271" s="163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163"/>
      <c r="DO271" s="163"/>
      <c r="DP271" s="163"/>
      <c r="DQ271" s="163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163"/>
      <c r="EC271" s="163"/>
      <c r="ED271" s="163"/>
      <c r="EE271" s="163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163"/>
      <c r="EQ271" s="163"/>
      <c r="ER271" s="163"/>
      <c r="ES271" s="163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163"/>
      <c r="FE271" s="163"/>
      <c r="FF271" s="163"/>
      <c r="FG271" s="163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163"/>
      <c r="FS271" s="163"/>
      <c r="FT271" s="163"/>
      <c r="FU271" s="163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163"/>
      <c r="GG271" s="163"/>
      <c r="GH271" s="163"/>
      <c r="GI271" s="163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163"/>
      <c r="GU271" s="163"/>
      <c r="GV271" s="163"/>
      <c r="GW271" s="163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163"/>
      <c r="HI271" s="163"/>
      <c r="HJ271" s="163"/>
      <c r="HK271" s="163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163"/>
      <c r="HW271" s="163"/>
      <c r="HX271" s="163"/>
      <c r="HY271" s="163"/>
      <c r="HZ271" s="163"/>
      <c r="IA271" s="163"/>
      <c r="IB271" s="163"/>
      <c r="IC271" s="163"/>
      <c r="ID271" s="163"/>
      <c r="IE271" s="163"/>
      <c r="IF271" s="163"/>
      <c r="IG271" s="163"/>
      <c r="IH271" s="163"/>
      <c r="II271" s="163"/>
      <c r="IJ271" s="163"/>
      <c r="IK271" s="163"/>
      <c r="IL271" s="163"/>
      <c r="IM271" s="163"/>
      <c r="IN271" s="163"/>
      <c r="IO271" s="163"/>
      <c r="IP271" s="163"/>
      <c r="IQ271" s="163"/>
      <c r="IR271" s="163"/>
      <c r="IS271" s="163"/>
      <c r="IT271" s="163"/>
      <c r="IU271" s="163"/>
      <c r="IV271" s="163"/>
      <c r="IW271" s="163"/>
      <c r="IX271" s="163"/>
      <c r="IY271" s="163"/>
      <c r="IZ271" s="163"/>
      <c r="JA271" s="163"/>
      <c r="JB271" s="170"/>
      <c r="JC271" s="242"/>
      <c r="JD271" s="170"/>
      <c r="JE271" s="170"/>
      <c r="JF271" s="238">
        <f t="shared" ref="JF271:JI279" si="2063">M271+AA271+AO271+BC271+BQ271+CE271+CT271+DH271+DV271+EJ271+EX271+FL271+FZ271+GN271+HB271+HP271+ID271</f>
        <v>0</v>
      </c>
      <c r="JG271" s="238">
        <f t="shared" si="2063"/>
        <v>0</v>
      </c>
      <c r="JH271" s="238">
        <f t="shared" si="2063"/>
        <v>0</v>
      </c>
      <c r="JI271" s="238">
        <f t="shared" si="2063"/>
        <v>0</v>
      </c>
      <c r="JJ271" s="238">
        <f t="shared" si="1626"/>
        <v>0</v>
      </c>
      <c r="JK271" s="238">
        <f t="shared" si="1626"/>
        <v>0</v>
      </c>
      <c r="JL271" s="238">
        <f t="shared" si="1629"/>
        <v>0</v>
      </c>
      <c r="JM271" s="238">
        <f t="shared" si="1629"/>
        <v>0</v>
      </c>
      <c r="JN271" s="48"/>
      <c r="JO271" s="18"/>
      <c r="JP271" s="55"/>
      <c r="JQ271" s="55"/>
      <c r="JR271" s="158"/>
    </row>
    <row r="272" spans="1:283" ht="12" hidden="1" x14ac:dyDescent="0.2">
      <c r="A272" s="10">
        <v>1</v>
      </c>
      <c r="B272" s="10"/>
      <c r="C272" s="15"/>
      <c r="D272" s="341"/>
      <c r="E272" s="42"/>
      <c r="F272" s="43"/>
      <c r="G272" s="25"/>
      <c r="H272" s="29"/>
      <c r="I272" s="30"/>
      <c r="J272" s="30"/>
      <c r="K272" s="30"/>
      <c r="L272" s="30"/>
      <c r="M272" s="30"/>
      <c r="N272" s="30"/>
      <c r="O272" s="30"/>
      <c r="P272" s="30"/>
      <c r="Q272" s="30">
        <f t="shared" si="1908"/>
        <v>0</v>
      </c>
      <c r="R272" s="30">
        <f t="shared" si="1909"/>
        <v>0</v>
      </c>
      <c r="S272" s="163">
        <f t="shared" si="1577"/>
        <v>0</v>
      </c>
      <c r="T272" s="163">
        <f t="shared" si="1577"/>
        <v>0</v>
      </c>
      <c r="U272" s="163"/>
      <c r="V272" s="163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163">
        <f t="shared" si="1576"/>
        <v>0</v>
      </c>
      <c r="AH272" s="163">
        <f t="shared" si="1576"/>
        <v>0</v>
      </c>
      <c r="AI272" s="163"/>
      <c r="AJ272" s="163"/>
      <c r="AK272" s="30"/>
      <c r="AL272" s="30"/>
      <c r="AM272" s="30"/>
      <c r="AN272" s="30"/>
      <c r="AO272" s="252"/>
      <c r="AP272" s="252"/>
      <c r="AQ272" s="30"/>
      <c r="AR272" s="30"/>
      <c r="AS272" s="30">
        <f t="shared" si="1910"/>
        <v>0</v>
      </c>
      <c r="AT272" s="30">
        <f t="shared" si="1910"/>
        <v>0</v>
      </c>
      <c r="AU272" s="163">
        <f t="shared" si="1578"/>
        <v>0</v>
      </c>
      <c r="AV272" s="163">
        <f t="shared" si="1578"/>
        <v>0</v>
      </c>
      <c r="AW272" s="163"/>
      <c r="AX272" s="163"/>
      <c r="AY272" s="30"/>
      <c r="AZ272" s="30"/>
      <c r="BA272" s="30"/>
      <c r="BB272" s="30"/>
      <c r="BC272" s="252"/>
      <c r="BD272" s="252"/>
      <c r="BE272" s="30"/>
      <c r="BF272" s="30"/>
      <c r="BG272" s="30">
        <f t="shared" si="1911"/>
        <v>0</v>
      </c>
      <c r="BH272" s="30">
        <f t="shared" si="1911"/>
        <v>0</v>
      </c>
      <c r="BI272" s="163">
        <f t="shared" si="1574"/>
        <v>0</v>
      </c>
      <c r="BJ272" s="163">
        <f t="shared" si="1574"/>
        <v>0</v>
      </c>
      <c r="BK272" s="163"/>
      <c r="BL272" s="163"/>
      <c r="BM272" s="30"/>
      <c r="BN272" s="30"/>
      <c r="BO272" s="30"/>
      <c r="BP272" s="30"/>
      <c r="BQ272" s="252"/>
      <c r="BR272" s="252"/>
      <c r="BS272" s="252"/>
      <c r="BT272" s="252"/>
      <c r="BU272" s="30">
        <f t="shared" ref="BU272:BV274" si="2064">SUM(BQ272+BS272)</f>
        <v>0</v>
      </c>
      <c r="BV272" s="30">
        <f t="shared" si="2064"/>
        <v>0</v>
      </c>
      <c r="BW272" s="163">
        <f t="shared" si="1579"/>
        <v>0</v>
      </c>
      <c r="BX272" s="163">
        <f t="shared" si="1579"/>
        <v>0</v>
      </c>
      <c r="BY272" s="163"/>
      <c r="BZ272" s="163"/>
      <c r="CA272" s="30"/>
      <c r="CB272" s="30"/>
      <c r="CC272" s="30"/>
      <c r="CD272" s="30"/>
      <c r="CE272" s="252"/>
      <c r="CF272" s="252"/>
      <c r="CG272" s="30"/>
      <c r="CH272" s="30"/>
      <c r="CI272" s="30">
        <f t="shared" si="1913"/>
        <v>0</v>
      </c>
      <c r="CJ272" s="30">
        <f t="shared" si="1913"/>
        <v>0</v>
      </c>
      <c r="CK272" s="163">
        <f t="shared" si="1580"/>
        <v>0</v>
      </c>
      <c r="CL272" s="163">
        <f t="shared" si="1580"/>
        <v>0</v>
      </c>
      <c r="CM272" s="163"/>
      <c r="CN272" s="163"/>
      <c r="CO272" s="163"/>
      <c r="CP272" s="30"/>
      <c r="CQ272" s="30"/>
      <c r="CR272" s="30"/>
      <c r="CS272" s="30"/>
      <c r="CT272" s="252"/>
      <c r="CU272" s="252"/>
      <c r="CV272" s="30"/>
      <c r="CW272" s="30"/>
      <c r="CX272" s="30">
        <f t="shared" si="1914"/>
        <v>0</v>
      </c>
      <c r="CY272" s="30">
        <f t="shared" si="1914"/>
        <v>0</v>
      </c>
      <c r="CZ272" s="163">
        <f t="shared" si="2038"/>
        <v>0</v>
      </c>
      <c r="DA272" s="163">
        <f t="shared" si="2038"/>
        <v>0</v>
      </c>
      <c r="DB272" s="163"/>
      <c r="DC272" s="163"/>
      <c r="DD272" s="30"/>
      <c r="DE272" s="30"/>
      <c r="DF272" s="30"/>
      <c r="DG272" s="30"/>
      <c r="DH272" s="30"/>
      <c r="DI272" s="30"/>
      <c r="DJ272" s="30"/>
      <c r="DK272" s="30"/>
      <c r="DL272" s="30">
        <f t="shared" si="1915"/>
        <v>0</v>
      </c>
      <c r="DM272" s="30">
        <f t="shared" si="1915"/>
        <v>0</v>
      </c>
      <c r="DN272" s="163">
        <f t="shared" si="2039"/>
        <v>0</v>
      </c>
      <c r="DO272" s="163">
        <f t="shared" si="2039"/>
        <v>0</v>
      </c>
      <c r="DP272" s="163"/>
      <c r="DQ272" s="163"/>
      <c r="DR272" s="30"/>
      <c r="DS272" s="30"/>
      <c r="DT272" s="30"/>
      <c r="DU272" s="30"/>
      <c r="DV272" s="252"/>
      <c r="DW272" s="252"/>
      <c r="DX272" s="30"/>
      <c r="DY272" s="30"/>
      <c r="DZ272" s="30">
        <f t="shared" si="1916"/>
        <v>0</v>
      </c>
      <c r="EA272" s="30">
        <f t="shared" si="1916"/>
        <v>0</v>
      </c>
      <c r="EB272" s="163">
        <f t="shared" si="1581"/>
        <v>0</v>
      </c>
      <c r="EC272" s="163">
        <f t="shared" si="1581"/>
        <v>0</v>
      </c>
      <c r="ED272" s="163"/>
      <c r="EE272" s="163"/>
      <c r="EF272" s="30"/>
      <c r="EG272" s="30"/>
      <c r="EH272" s="30"/>
      <c r="EI272" s="30"/>
      <c r="EJ272" s="252"/>
      <c r="EK272" s="252"/>
      <c r="EL272" s="30"/>
      <c r="EM272" s="30"/>
      <c r="EN272" s="30">
        <f t="shared" si="1917"/>
        <v>0</v>
      </c>
      <c r="EO272" s="30">
        <f t="shared" si="1917"/>
        <v>0</v>
      </c>
      <c r="EP272" s="163">
        <f t="shared" si="1582"/>
        <v>0</v>
      </c>
      <c r="EQ272" s="163">
        <f t="shared" si="1582"/>
        <v>0</v>
      </c>
      <c r="ER272" s="163"/>
      <c r="ES272" s="163"/>
      <c r="ET272" s="30"/>
      <c r="EU272" s="30"/>
      <c r="EV272" s="30"/>
      <c r="EW272" s="30"/>
      <c r="EX272" s="252"/>
      <c r="EY272" s="252"/>
      <c r="EZ272" s="30"/>
      <c r="FA272" s="30"/>
      <c r="FB272" s="30">
        <f t="shared" si="1918"/>
        <v>0</v>
      </c>
      <c r="FC272" s="30">
        <f t="shared" si="1918"/>
        <v>0</v>
      </c>
      <c r="FD272" s="163">
        <f t="shared" si="1583"/>
        <v>0</v>
      </c>
      <c r="FE272" s="163">
        <f t="shared" si="1583"/>
        <v>0</v>
      </c>
      <c r="FF272" s="163"/>
      <c r="FG272" s="163"/>
      <c r="FH272" s="30"/>
      <c r="FI272" s="30"/>
      <c r="FJ272" s="30"/>
      <c r="FK272" s="30"/>
      <c r="FL272" s="252"/>
      <c r="FM272" s="252"/>
      <c r="FN272" s="30"/>
      <c r="FO272" s="30"/>
      <c r="FP272" s="30">
        <f t="shared" si="1919"/>
        <v>0</v>
      </c>
      <c r="FQ272" s="30">
        <f t="shared" si="1919"/>
        <v>0</v>
      </c>
      <c r="FR272" s="163">
        <f t="shared" si="1584"/>
        <v>0</v>
      </c>
      <c r="FS272" s="163">
        <f t="shared" si="1584"/>
        <v>0</v>
      </c>
      <c r="FT272" s="163"/>
      <c r="FU272" s="163"/>
      <c r="FV272" s="30"/>
      <c r="FW272" s="30"/>
      <c r="FX272" s="30"/>
      <c r="FY272" s="30"/>
      <c r="FZ272" s="252"/>
      <c r="GA272" s="252"/>
      <c r="GB272" s="30"/>
      <c r="GC272" s="30"/>
      <c r="GD272" s="30">
        <f t="shared" si="1906"/>
        <v>0</v>
      </c>
      <c r="GE272" s="30">
        <f t="shared" si="1907"/>
        <v>0</v>
      </c>
      <c r="GF272" s="163">
        <f t="shared" si="2040"/>
        <v>0</v>
      </c>
      <c r="GG272" s="163">
        <f t="shared" si="2040"/>
        <v>0</v>
      </c>
      <c r="GH272" s="163"/>
      <c r="GI272" s="163"/>
      <c r="GJ272" s="30"/>
      <c r="GK272" s="30"/>
      <c r="GL272" s="30"/>
      <c r="GM272" s="30"/>
      <c r="GN272" s="252"/>
      <c r="GO272" s="252"/>
      <c r="GP272" s="30"/>
      <c r="GQ272" s="30"/>
      <c r="GR272" s="30">
        <f t="shared" si="1920"/>
        <v>0</v>
      </c>
      <c r="GS272" s="30">
        <f t="shared" si="1920"/>
        <v>0</v>
      </c>
      <c r="GT272" s="163">
        <f t="shared" si="1585"/>
        <v>0</v>
      </c>
      <c r="GU272" s="163">
        <f t="shared" si="1585"/>
        <v>0</v>
      </c>
      <c r="GV272" s="163"/>
      <c r="GW272" s="163"/>
      <c r="GX272" s="30"/>
      <c r="GY272" s="30"/>
      <c r="GZ272" s="30"/>
      <c r="HA272" s="30"/>
      <c r="HB272" s="252"/>
      <c r="HC272" s="252"/>
      <c r="HD272" s="30"/>
      <c r="HE272" s="30"/>
      <c r="HF272" s="30">
        <f t="shared" si="1921"/>
        <v>0</v>
      </c>
      <c r="HG272" s="30">
        <f t="shared" si="1921"/>
        <v>0</v>
      </c>
      <c r="HH272" s="163">
        <f t="shared" si="2041"/>
        <v>0</v>
      </c>
      <c r="HI272" s="163">
        <f t="shared" si="2041"/>
        <v>0</v>
      </c>
      <c r="HJ272" s="163"/>
      <c r="HK272" s="163"/>
      <c r="HL272" s="30"/>
      <c r="HM272" s="30"/>
      <c r="HN272" s="30"/>
      <c r="HO272" s="30"/>
      <c r="HP272" s="252"/>
      <c r="HQ272" s="252"/>
      <c r="HR272" s="30"/>
      <c r="HS272" s="30"/>
      <c r="HT272" s="30">
        <f t="shared" si="1922"/>
        <v>0</v>
      </c>
      <c r="HU272" s="30">
        <f t="shared" si="1922"/>
        <v>0</v>
      </c>
      <c r="HV272" s="163">
        <f t="shared" si="2042"/>
        <v>0</v>
      </c>
      <c r="HW272" s="163">
        <f t="shared" si="2042"/>
        <v>0</v>
      </c>
      <c r="HX272" s="163"/>
      <c r="HY272" s="163"/>
      <c r="HZ272" s="163"/>
      <c r="IA272" s="163"/>
      <c r="IB272" s="163"/>
      <c r="IC272" s="163"/>
      <c r="ID272" s="254"/>
      <c r="IE272" s="254"/>
      <c r="IF272" s="163"/>
      <c r="IG272" s="163"/>
      <c r="IH272" s="163"/>
      <c r="II272" s="163"/>
      <c r="IJ272" s="163">
        <f t="shared" si="2043"/>
        <v>0</v>
      </c>
      <c r="IK272" s="163">
        <f t="shared" si="2043"/>
        <v>0</v>
      </c>
      <c r="IL272" s="163"/>
      <c r="IM272" s="163"/>
      <c r="IN272" s="163"/>
      <c r="IO272" s="163"/>
      <c r="IP272" s="163"/>
      <c r="IQ272" s="163"/>
      <c r="IR272" s="254"/>
      <c r="IS272" s="254"/>
      <c r="IT272" s="163"/>
      <c r="IU272" s="163"/>
      <c r="IV272" s="163"/>
      <c r="IW272" s="163"/>
      <c r="IX272" s="163">
        <f t="shared" ref="IX272:IY298" si="2065">IR272-IP272</f>
        <v>0</v>
      </c>
      <c r="IY272" s="163">
        <f t="shared" si="2065"/>
        <v>0</v>
      </c>
      <c r="IZ272" s="163"/>
      <c r="JA272" s="163"/>
      <c r="JB272" s="170"/>
      <c r="JC272" s="242"/>
      <c r="JD272" s="170"/>
      <c r="JE272" s="170"/>
      <c r="JF272" s="238">
        <f t="shared" si="2063"/>
        <v>0</v>
      </c>
      <c r="JG272" s="238">
        <f t="shared" si="2063"/>
        <v>0</v>
      </c>
      <c r="JH272" s="238">
        <f t="shared" si="2063"/>
        <v>0</v>
      </c>
      <c r="JI272" s="238">
        <f t="shared" si="2063"/>
        <v>0</v>
      </c>
      <c r="JJ272" s="238">
        <f t="shared" si="1626"/>
        <v>0</v>
      </c>
      <c r="JK272" s="238">
        <f t="shared" si="1626"/>
        <v>0</v>
      </c>
      <c r="JL272" s="238">
        <f t="shared" si="1629"/>
        <v>0</v>
      </c>
      <c r="JM272" s="238">
        <f t="shared" si="1629"/>
        <v>0</v>
      </c>
      <c r="JN272" s="48"/>
      <c r="JO272" s="18"/>
      <c r="JP272" s="55"/>
      <c r="JQ272" s="55"/>
      <c r="JR272" s="158"/>
    </row>
    <row r="273" spans="1:283" ht="12" hidden="1" x14ac:dyDescent="0.2">
      <c r="A273" s="10">
        <v>1</v>
      </c>
      <c r="B273" s="10"/>
      <c r="C273" s="15"/>
      <c r="D273" s="341"/>
      <c r="E273" s="42"/>
      <c r="F273" s="43"/>
      <c r="G273" s="25"/>
      <c r="H273" s="29"/>
      <c r="I273" s="30"/>
      <c r="J273" s="30"/>
      <c r="K273" s="30"/>
      <c r="L273" s="30"/>
      <c r="M273" s="30"/>
      <c r="N273" s="30"/>
      <c r="O273" s="30"/>
      <c r="P273" s="30"/>
      <c r="Q273" s="30">
        <f t="shared" si="1908"/>
        <v>0</v>
      </c>
      <c r="R273" s="30">
        <f t="shared" si="1909"/>
        <v>0</v>
      </c>
      <c r="S273" s="163">
        <f t="shared" si="1577"/>
        <v>0</v>
      </c>
      <c r="T273" s="163">
        <f t="shared" si="1577"/>
        <v>0</v>
      </c>
      <c r="U273" s="163"/>
      <c r="V273" s="163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163">
        <f t="shared" si="1576"/>
        <v>0</v>
      </c>
      <c r="AH273" s="163">
        <f t="shared" si="1576"/>
        <v>0</v>
      </c>
      <c r="AI273" s="163"/>
      <c r="AJ273" s="163"/>
      <c r="AK273" s="30"/>
      <c r="AL273" s="30"/>
      <c r="AM273" s="30"/>
      <c r="AN273" s="30"/>
      <c r="AO273" s="252"/>
      <c r="AP273" s="252"/>
      <c r="AQ273" s="30"/>
      <c r="AR273" s="30"/>
      <c r="AS273" s="30">
        <f t="shared" si="1910"/>
        <v>0</v>
      </c>
      <c r="AT273" s="30">
        <f t="shared" si="1910"/>
        <v>0</v>
      </c>
      <c r="AU273" s="163">
        <f t="shared" si="1578"/>
        <v>0</v>
      </c>
      <c r="AV273" s="163">
        <f t="shared" si="1578"/>
        <v>0</v>
      </c>
      <c r="AW273" s="163"/>
      <c r="AX273" s="163"/>
      <c r="AY273" s="30"/>
      <c r="AZ273" s="30"/>
      <c r="BA273" s="30"/>
      <c r="BB273" s="30"/>
      <c r="BC273" s="252"/>
      <c r="BD273" s="252"/>
      <c r="BE273" s="30"/>
      <c r="BF273" s="30"/>
      <c r="BG273" s="30">
        <f t="shared" si="1911"/>
        <v>0</v>
      </c>
      <c r="BH273" s="30">
        <f t="shared" si="1911"/>
        <v>0</v>
      </c>
      <c r="BI273" s="163">
        <f t="shared" ref="BI273:BJ337" si="2066">BC273-BA273</f>
        <v>0</v>
      </c>
      <c r="BJ273" s="163">
        <f t="shared" si="2066"/>
        <v>0</v>
      </c>
      <c r="BK273" s="163"/>
      <c r="BL273" s="163"/>
      <c r="BM273" s="30"/>
      <c r="BN273" s="30"/>
      <c r="BO273" s="30"/>
      <c r="BP273" s="30"/>
      <c r="BQ273" s="252"/>
      <c r="BR273" s="252"/>
      <c r="BS273" s="252"/>
      <c r="BT273" s="252"/>
      <c r="BU273" s="30">
        <f t="shared" si="2064"/>
        <v>0</v>
      </c>
      <c r="BV273" s="30">
        <f t="shared" si="2064"/>
        <v>0</v>
      </c>
      <c r="BW273" s="163">
        <f t="shared" si="1579"/>
        <v>0</v>
      </c>
      <c r="BX273" s="163">
        <f t="shared" si="1579"/>
        <v>0</v>
      </c>
      <c r="BY273" s="163"/>
      <c r="BZ273" s="163"/>
      <c r="CA273" s="30"/>
      <c r="CB273" s="30"/>
      <c r="CC273" s="30"/>
      <c r="CD273" s="30"/>
      <c r="CE273" s="252"/>
      <c r="CF273" s="252"/>
      <c r="CG273" s="30"/>
      <c r="CH273" s="30"/>
      <c r="CI273" s="30">
        <f t="shared" si="1913"/>
        <v>0</v>
      </c>
      <c r="CJ273" s="30">
        <f t="shared" si="1913"/>
        <v>0</v>
      </c>
      <c r="CK273" s="163">
        <f t="shared" si="1580"/>
        <v>0</v>
      </c>
      <c r="CL273" s="163">
        <f t="shared" si="1580"/>
        <v>0</v>
      </c>
      <c r="CM273" s="163"/>
      <c r="CN273" s="163"/>
      <c r="CO273" s="163"/>
      <c r="CP273" s="30"/>
      <c r="CQ273" s="30"/>
      <c r="CR273" s="30"/>
      <c r="CS273" s="30"/>
      <c r="CT273" s="252"/>
      <c r="CU273" s="252"/>
      <c r="CV273" s="30"/>
      <c r="CW273" s="30"/>
      <c r="CX273" s="30">
        <f t="shared" si="1914"/>
        <v>0</v>
      </c>
      <c r="CY273" s="30">
        <f t="shared" si="1914"/>
        <v>0</v>
      </c>
      <c r="CZ273" s="163">
        <f t="shared" si="2038"/>
        <v>0</v>
      </c>
      <c r="DA273" s="163">
        <f t="shared" si="2038"/>
        <v>0</v>
      </c>
      <c r="DB273" s="163"/>
      <c r="DC273" s="163"/>
      <c r="DD273" s="30"/>
      <c r="DE273" s="30"/>
      <c r="DF273" s="30"/>
      <c r="DG273" s="30"/>
      <c r="DH273" s="30"/>
      <c r="DI273" s="30"/>
      <c r="DJ273" s="30"/>
      <c r="DK273" s="30"/>
      <c r="DL273" s="30">
        <f t="shared" si="1915"/>
        <v>0</v>
      </c>
      <c r="DM273" s="30">
        <f t="shared" si="1915"/>
        <v>0</v>
      </c>
      <c r="DN273" s="163">
        <f t="shared" si="2039"/>
        <v>0</v>
      </c>
      <c r="DO273" s="163">
        <f t="shared" si="2039"/>
        <v>0</v>
      </c>
      <c r="DP273" s="163"/>
      <c r="DQ273" s="163"/>
      <c r="DR273" s="30"/>
      <c r="DS273" s="30"/>
      <c r="DT273" s="30"/>
      <c r="DU273" s="30"/>
      <c r="DV273" s="252"/>
      <c r="DW273" s="252"/>
      <c r="DX273" s="30"/>
      <c r="DY273" s="30"/>
      <c r="DZ273" s="30">
        <f t="shared" si="1916"/>
        <v>0</v>
      </c>
      <c r="EA273" s="30">
        <f t="shared" si="1916"/>
        <v>0</v>
      </c>
      <c r="EB273" s="163">
        <f t="shared" si="1581"/>
        <v>0</v>
      </c>
      <c r="EC273" s="163">
        <f t="shared" si="1581"/>
        <v>0</v>
      </c>
      <c r="ED273" s="163"/>
      <c r="EE273" s="163"/>
      <c r="EF273" s="30"/>
      <c r="EG273" s="30"/>
      <c r="EH273" s="30"/>
      <c r="EI273" s="30"/>
      <c r="EJ273" s="252"/>
      <c r="EK273" s="252"/>
      <c r="EL273" s="30"/>
      <c r="EM273" s="30"/>
      <c r="EN273" s="30">
        <f t="shared" si="1917"/>
        <v>0</v>
      </c>
      <c r="EO273" s="30">
        <f t="shared" si="1917"/>
        <v>0</v>
      </c>
      <c r="EP273" s="163">
        <f t="shared" si="1582"/>
        <v>0</v>
      </c>
      <c r="EQ273" s="163">
        <f t="shared" si="1582"/>
        <v>0</v>
      </c>
      <c r="ER273" s="163"/>
      <c r="ES273" s="163"/>
      <c r="ET273" s="30"/>
      <c r="EU273" s="30"/>
      <c r="EV273" s="30"/>
      <c r="EW273" s="30"/>
      <c r="EX273" s="252"/>
      <c r="EY273" s="252"/>
      <c r="EZ273" s="30"/>
      <c r="FA273" s="30"/>
      <c r="FB273" s="30">
        <f t="shared" si="1918"/>
        <v>0</v>
      </c>
      <c r="FC273" s="30">
        <f t="shared" si="1918"/>
        <v>0</v>
      </c>
      <c r="FD273" s="163">
        <f t="shared" si="1583"/>
        <v>0</v>
      </c>
      <c r="FE273" s="163">
        <f t="shared" si="1583"/>
        <v>0</v>
      </c>
      <c r="FF273" s="163"/>
      <c r="FG273" s="163"/>
      <c r="FH273" s="30"/>
      <c r="FI273" s="30"/>
      <c r="FJ273" s="30"/>
      <c r="FK273" s="30"/>
      <c r="FL273" s="252"/>
      <c r="FM273" s="252"/>
      <c r="FN273" s="30"/>
      <c r="FO273" s="30"/>
      <c r="FP273" s="30">
        <f t="shared" si="1919"/>
        <v>0</v>
      </c>
      <c r="FQ273" s="30">
        <f t="shared" si="1919"/>
        <v>0</v>
      </c>
      <c r="FR273" s="163">
        <f t="shared" si="1584"/>
        <v>0</v>
      </c>
      <c r="FS273" s="163">
        <f t="shared" si="1584"/>
        <v>0</v>
      </c>
      <c r="FT273" s="163"/>
      <c r="FU273" s="163"/>
      <c r="FV273" s="30"/>
      <c r="FW273" s="30"/>
      <c r="FX273" s="30"/>
      <c r="FY273" s="30"/>
      <c r="FZ273" s="252"/>
      <c r="GA273" s="252"/>
      <c r="GB273" s="30"/>
      <c r="GC273" s="30"/>
      <c r="GD273" s="30">
        <f t="shared" si="1906"/>
        <v>0</v>
      </c>
      <c r="GE273" s="30">
        <f t="shared" si="1907"/>
        <v>0</v>
      </c>
      <c r="GF273" s="163">
        <f t="shared" si="2040"/>
        <v>0</v>
      </c>
      <c r="GG273" s="163">
        <f t="shared" si="2040"/>
        <v>0</v>
      </c>
      <c r="GH273" s="163"/>
      <c r="GI273" s="163"/>
      <c r="GJ273" s="30"/>
      <c r="GK273" s="30"/>
      <c r="GL273" s="30"/>
      <c r="GM273" s="30"/>
      <c r="GN273" s="252"/>
      <c r="GO273" s="252"/>
      <c r="GP273" s="30"/>
      <c r="GQ273" s="30"/>
      <c r="GR273" s="30">
        <f t="shared" si="1920"/>
        <v>0</v>
      </c>
      <c r="GS273" s="30">
        <f t="shared" si="1920"/>
        <v>0</v>
      </c>
      <c r="GT273" s="163">
        <f t="shared" si="1585"/>
        <v>0</v>
      </c>
      <c r="GU273" s="163">
        <f t="shared" si="1585"/>
        <v>0</v>
      </c>
      <c r="GV273" s="163"/>
      <c r="GW273" s="163"/>
      <c r="GX273" s="30"/>
      <c r="GY273" s="30"/>
      <c r="GZ273" s="30"/>
      <c r="HA273" s="30"/>
      <c r="HB273" s="252"/>
      <c r="HC273" s="252"/>
      <c r="HD273" s="30"/>
      <c r="HE273" s="30"/>
      <c r="HF273" s="30">
        <f t="shared" si="1921"/>
        <v>0</v>
      </c>
      <c r="HG273" s="30">
        <f t="shared" si="1921"/>
        <v>0</v>
      </c>
      <c r="HH273" s="163">
        <f t="shared" si="2041"/>
        <v>0</v>
      </c>
      <c r="HI273" s="163">
        <f t="shared" si="2041"/>
        <v>0</v>
      </c>
      <c r="HJ273" s="163"/>
      <c r="HK273" s="163"/>
      <c r="HL273" s="30"/>
      <c r="HM273" s="30"/>
      <c r="HN273" s="30"/>
      <c r="HO273" s="30"/>
      <c r="HP273" s="252"/>
      <c r="HQ273" s="252"/>
      <c r="HR273" s="30"/>
      <c r="HS273" s="30"/>
      <c r="HT273" s="30">
        <f t="shared" si="1922"/>
        <v>0</v>
      </c>
      <c r="HU273" s="30">
        <f t="shared" si="1922"/>
        <v>0</v>
      </c>
      <c r="HV273" s="163">
        <f t="shared" si="2042"/>
        <v>0</v>
      </c>
      <c r="HW273" s="163">
        <f t="shared" si="2042"/>
        <v>0</v>
      </c>
      <c r="HX273" s="163"/>
      <c r="HY273" s="163"/>
      <c r="HZ273" s="163"/>
      <c r="IA273" s="163"/>
      <c r="IB273" s="163"/>
      <c r="IC273" s="163"/>
      <c r="ID273" s="254"/>
      <c r="IE273" s="254"/>
      <c r="IF273" s="163"/>
      <c r="IG273" s="163"/>
      <c r="IH273" s="163"/>
      <c r="II273" s="163"/>
      <c r="IJ273" s="163">
        <f t="shared" si="2043"/>
        <v>0</v>
      </c>
      <c r="IK273" s="163">
        <f t="shared" si="2043"/>
        <v>0</v>
      </c>
      <c r="IL273" s="163"/>
      <c r="IM273" s="163"/>
      <c r="IN273" s="163"/>
      <c r="IO273" s="163"/>
      <c r="IP273" s="163"/>
      <c r="IQ273" s="163"/>
      <c r="IR273" s="254"/>
      <c r="IS273" s="254"/>
      <c r="IT273" s="163"/>
      <c r="IU273" s="163"/>
      <c r="IV273" s="163"/>
      <c r="IW273" s="163"/>
      <c r="IX273" s="163">
        <f t="shared" si="2065"/>
        <v>0</v>
      </c>
      <c r="IY273" s="163">
        <f t="shared" si="2065"/>
        <v>0</v>
      </c>
      <c r="IZ273" s="163"/>
      <c r="JA273" s="163"/>
      <c r="JB273" s="170"/>
      <c r="JC273" s="242"/>
      <c r="JD273" s="170"/>
      <c r="JE273" s="170"/>
      <c r="JF273" s="238">
        <f t="shared" si="2063"/>
        <v>0</v>
      </c>
      <c r="JG273" s="238">
        <f t="shared" si="2063"/>
        <v>0</v>
      </c>
      <c r="JH273" s="238">
        <f t="shared" si="2063"/>
        <v>0</v>
      </c>
      <c r="JI273" s="238">
        <f t="shared" si="2063"/>
        <v>0</v>
      </c>
      <c r="JJ273" s="238">
        <f t="shared" si="1626"/>
        <v>0</v>
      </c>
      <c r="JK273" s="238">
        <f t="shared" si="1626"/>
        <v>0</v>
      </c>
      <c r="JL273" s="238">
        <f t="shared" si="1629"/>
        <v>0</v>
      </c>
      <c r="JM273" s="238">
        <f t="shared" si="1629"/>
        <v>0</v>
      </c>
      <c r="JN273" s="48"/>
      <c r="JO273" s="18"/>
      <c r="JP273" s="55"/>
      <c r="JQ273" s="55"/>
      <c r="JR273" s="158"/>
    </row>
    <row r="274" spans="1:283" ht="12" hidden="1" x14ac:dyDescent="0.2">
      <c r="A274" s="10">
        <v>1</v>
      </c>
      <c r="B274" s="10"/>
      <c r="C274" s="15"/>
      <c r="D274" s="341"/>
      <c r="E274" s="42"/>
      <c r="F274" s="43"/>
      <c r="G274" s="25"/>
      <c r="H274" s="29"/>
      <c r="I274" s="30"/>
      <c r="J274" s="30"/>
      <c r="K274" s="30"/>
      <c r="L274" s="30"/>
      <c r="M274" s="30"/>
      <c r="N274" s="30"/>
      <c r="O274" s="30"/>
      <c r="P274" s="30"/>
      <c r="Q274" s="30">
        <f t="shared" si="1908"/>
        <v>0</v>
      </c>
      <c r="R274" s="30">
        <f t="shared" si="1909"/>
        <v>0</v>
      </c>
      <c r="S274" s="163">
        <f t="shared" si="1577"/>
        <v>0</v>
      </c>
      <c r="T274" s="163">
        <f t="shared" si="1577"/>
        <v>0</v>
      </c>
      <c r="U274" s="163"/>
      <c r="V274" s="163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163">
        <f t="shared" ref="AG274:AH338" si="2067">AA274-Y274</f>
        <v>0</v>
      </c>
      <c r="AH274" s="163">
        <f t="shared" si="2067"/>
        <v>0</v>
      </c>
      <c r="AI274" s="163"/>
      <c r="AJ274" s="163"/>
      <c r="AK274" s="30"/>
      <c r="AL274" s="30"/>
      <c r="AM274" s="30"/>
      <c r="AN274" s="30"/>
      <c r="AO274" s="252"/>
      <c r="AP274" s="252"/>
      <c r="AQ274" s="30"/>
      <c r="AR274" s="30"/>
      <c r="AS274" s="30">
        <f t="shared" si="1910"/>
        <v>0</v>
      </c>
      <c r="AT274" s="30">
        <f t="shared" si="1910"/>
        <v>0</v>
      </c>
      <c r="AU274" s="163">
        <f t="shared" si="1578"/>
        <v>0</v>
      </c>
      <c r="AV274" s="163">
        <f t="shared" si="1578"/>
        <v>0</v>
      </c>
      <c r="AW274" s="163"/>
      <c r="AX274" s="163"/>
      <c r="AY274" s="30"/>
      <c r="AZ274" s="30"/>
      <c r="BA274" s="30"/>
      <c r="BB274" s="30"/>
      <c r="BC274" s="252"/>
      <c r="BD274" s="252"/>
      <c r="BE274" s="30"/>
      <c r="BF274" s="30"/>
      <c r="BG274" s="30">
        <f t="shared" si="1911"/>
        <v>0</v>
      </c>
      <c r="BH274" s="30">
        <f t="shared" si="1911"/>
        <v>0</v>
      </c>
      <c r="BI274" s="163">
        <f t="shared" si="2066"/>
        <v>0</v>
      </c>
      <c r="BJ274" s="163">
        <f t="shared" si="2066"/>
        <v>0</v>
      </c>
      <c r="BK274" s="163"/>
      <c r="BL274" s="163"/>
      <c r="BM274" s="30"/>
      <c r="BN274" s="30"/>
      <c r="BO274" s="30"/>
      <c r="BP274" s="30"/>
      <c r="BQ274" s="252"/>
      <c r="BR274" s="252"/>
      <c r="BS274" s="252"/>
      <c r="BT274" s="252"/>
      <c r="BU274" s="30">
        <f t="shared" si="2064"/>
        <v>0</v>
      </c>
      <c r="BV274" s="30">
        <f t="shared" si="2064"/>
        <v>0</v>
      </c>
      <c r="BW274" s="163">
        <f t="shared" si="1579"/>
        <v>0</v>
      </c>
      <c r="BX274" s="163">
        <f t="shared" si="1579"/>
        <v>0</v>
      </c>
      <c r="BY274" s="163"/>
      <c r="BZ274" s="163"/>
      <c r="CA274" s="30"/>
      <c r="CB274" s="30"/>
      <c r="CC274" s="30"/>
      <c r="CD274" s="30"/>
      <c r="CE274" s="252"/>
      <c r="CF274" s="252"/>
      <c r="CG274" s="30"/>
      <c r="CH274" s="30"/>
      <c r="CI274" s="30">
        <f t="shared" si="1913"/>
        <v>0</v>
      </c>
      <c r="CJ274" s="30">
        <f t="shared" si="1913"/>
        <v>0</v>
      </c>
      <c r="CK274" s="163">
        <f t="shared" si="1580"/>
        <v>0</v>
      </c>
      <c r="CL274" s="163">
        <f t="shared" si="1580"/>
        <v>0</v>
      </c>
      <c r="CM274" s="163"/>
      <c r="CN274" s="163"/>
      <c r="CO274" s="163"/>
      <c r="CP274" s="30"/>
      <c r="CQ274" s="30"/>
      <c r="CR274" s="30"/>
      <c r="CS274" s="30"/>
      <c r="CT274" s="252"/>
      <c r="CU274" s="252"/>
      <c r="CV274" s="30"/>
      <c r="CW274" s="30"/>
      <c r="CX274" s="30">
        <f t="shared" si="1914"/>
        <v>0</v>
      </c>
      <c r="CY274" s="30">
        <f t="shared" si="1914"/>
        <v>0</v>
      </c>
      <c r="CZ274" s="163">
        <f t="shared" si="2038"/>
        <v>0</v>
      </c>
      <c r="DA274" s="163">
        <f t="shared" si="2038"/>
        <v>0</v>
      </c>
      <c r="DB274" s="163"/>
      <c r="DC274" s="163"/>
      <c r="DD274" s="30"/>
      <c r="DE274" s="30"/>
      <c r="DF274" s="30"/>
      <c r="DG274" s="30"/>
      <c r="DH274" s="30"/>
      <c r="DI274" s="30"/>
      <c r="DJ274" s="30"/>
      <c r="DK274" s="30"/>
      <c r="DL274" s="30">
        <f t="shared" si="1915"/>
        <v>0</v>
      </c>
      <c r="DM274" s="30">
        <f t="shared" si="1915"/>
        <v>0</v>
      </c>
      <c r="DN274" s="163">
        <f t="shared" si="2039"/>
        <v>0</v>
      </c>
      <c r="DO274" s="163">
        <f t="shared" si="2039"/>
        <v>0</v>
      </c>
      <c r="DP274" s="163"/>
      <c r="DQ274" s="163"/>
      <c r="DR274" s="30"/>
      <c r="DS274" s="30"/>
      <c r="DT274" s="30"/>
      <c r="DU274" s="30"/>
      <c r="DV274" s="252"/>
      <c r="DW274" s="252"/>
      <c r="DX274" s="30"/>
      <c r="DY274" s="30"/>
      <c r="DZ274" s="30">
        <f t="shared" si="1916"/>
        <v>0</v>
      </c>
      <c r="EA274" s="30">
        <f t="shared" si="1916"/>
        <v>0</v>
      </c>
      <c r="EB274" s="163">
        <f t="shared" si="1581"/>
        <v>0</v>
      </c>
      <c r="EC274" s="163">
        <f t="shared" si="1581"/>
        <v>0</v>
      </c>
      <c r="ED274" s="163"/>
      <c r="EE274" s="163"/>
      <c r="EF274" s="30"/>
      <c r="EG274" s="30"/>
      <c r="EH274" s="30"/>
      <c r="EI274" s="30"/>
      <c r="EJ274" s="252"/>
      <c r="EK274" s="252"/>
      <c r="EL274" s="30"/>
      <c r="EM274" s="30"/>
      <c r="EN274" s="30">
        <f t="shared" si="1917"/>
        <v>0</v>
      </c>
      <c r="EO274" s="30">
        <f t="shared" si="1917"/>
        <v>0</v>
      </c>
      <c r="EP274" s="163">
        <f t="shared" si="1582"/>
        <v>0</v>
      </c>
      <c r="EQ274" s="163">
        <f t="shared" si="1582"/>
        <v>0</v>
      </c>
      <c r="ER274" s="163"/>
      <c r="ES274" s="163"/>
      <c r="ET274" s="30"/>
      <c r="EU274" s="30"/>
      <c r="EV274" s="30"/>
      <c r="EW274" s="30"/>
      <c r="EX274" s="252"/>
      <c r="EY274" s="252"/>
      <c r="EZ274" s="30"/>
      <c r="FA274" s="30"/>
      <c r="FB274" s="30">
        <f t="shared" si="1918"/>
        <v>0</v>
      </c>
      <c r="FC274" s="30">
        <f t="shared" si="1918"/>
        <v>0</v>
      </c>
      <c r="FD274" s="163">
        <f t="shared" si="1583"/>
        <v>0</v>
      </c>
      <c r="FE274" s="163">
        <f t="shared" si="1583"/>
        <v>0</v>
      </c>
      <c r="FF274" s="163"/>
      <c r="FG274" s="163"/>
      <c r="FH274" s="30"/>
      <c r="FI274" s="30"/>
      <c r="FJ274" s="30"/>
      <c r="FK274" s="30"/>
      <c r="FL274" s="252"/>
      <c r="FM274" s="252"/>
      <c r="FN274" s="30"/>
      <c r="FO274" s="30"/>
      <c r="FP274" s="30">
        <f t="shared" si="1919"/>
        <v>0</v>
      </c>
      <c r="FQ274" s="30">
        <f t="shared" si="1919"/>
        <v>0</v>
      </c>
      <c r="FR274" s="163">
        <f t="shared" si="1584"/>
        <v>0</v>
      </c>
      <c r="FS274" s="163">
        <f t="shared" si="1584"/>
        <v>0</v>
      </c>
      <c r="FT274" s="163"/>
      <c r="FU274" s="163"/>
      <c r="FV274" s="30"/>
      <c r="FW274" s="30"/>
      <c r="FX274" s="30"/>
      <c r="FY274" s="30"/>
      <c r="FZ274" s="252"/>
      <c r="GA274" s="252"/>
      <c r="GB274" s="30"/>
      <c r="GC274" s="30"/>
      <c r="GD274" s="30">
        <f t="shared" si="1906"/>
        <v>0</v>
      </c>
      <c r="GE274" s="30">
        <f t="shared" si="1907"/>
        <v>0</v>
      </c>
      <c r="GF274" s="163">
        <f t="shared" si="2040"/>
        <v>0</v>
      </c>
      <c r="GG274" s="163">
        <f t="shared" si="2040"/>
        <v>0</v>
      </c>
      <c r="GH274" s="163"/>
      <c r="GI274" s="163"/>
      <c r="GJ274" s="30"/>
      <c r="GK274" s="30"/>
      <c r="GL274" s="30"/>
      <c r="GM274" s="30"/>
      <c r="GN274" s="252"/>
      <c r="GO274" s="252"/>
      <c r="GP274" s="30"/>
      <c r="GQ274" s="30"/>
      <c r="GR274" s="30">
        <f t="shared" si="1920"/>
        <v>0</v>
      </c>
      <c r="GS274" s="30">
        <f t="shared" si="1920"/>
        <v>0</v>
      </c>
      <c r="GT274" s="163">
        <f t="shared" si="1585"/>
        <v>0</v>
      </c>
      <c r="GU274" s="163">
        <f t="shared" si="1585"/>
        <v>0</v>
      </c>
      <c r="GV274" s="163"/>
      <c r="GW274" s="163"/>
      <c r="GX274" s="30"/>
      <c r="GY274" s="30"/>
      <c r="GZ274" s="30"/>
      <c r="HA274" s="30"/>
      <c r="HB274" s="252"/>
      <c r="HC274" s="252"/>
      <c r="HD274" s="30"/>
      <c r="HE274" s="30"/>
      <c r="HF274" s="30">
        <f t="shared" si="1921"/>
        <v>0</v>
      </c>
      <c r="HG274" s="30">
        <f t="shared" si="1921"/>
        <v>0</v>
      </c>
      <c r="HH274" s="163">
        <f t="shared" si="2041"/>
        <v>0</v>
      </c>
      <c r="HI274" s="163">
        <f t="shared" si="2041"/>
        <v>0</v>
      </c>
      <c r="HJ274" s="163"/>
      <c r="HK274" s="163"/>
      <c r="HL274" s="30"/>
      <c r="HM274" s="30"/>
      <c r="HN274" s="30"/>
      <c r="HO274" s="30"/>
      <c r="HP274" s="252"/>
      <c r="HQ274" s="252"/>
      <c r="HR274" s="30"/>
      <c r="HS274" s="30"/>
      <c r="HT274" s="30">
        <f t="shared" si="1922"/>
        <v>0</v>
      </c>
      <c r="HU274" s="30">
        <f t="shared" si="1922"/>
        <v>0</v>
      </c>
      <c r="HV274" s="163">
        <f t="shared" si="2042"/>
        <v>0</v>
      </c>
      <c r="HW274" s="163">
        <f t="shared" si="2042"/>
        <v>0</v>
      </c>
      <c r="HX274" s="163"/>
      <c r="HY274" s="163"/>
      <c r="HZ274" s="163"/>
      <c r="IA274" s="163"/>
      <c r="IB274" s="163"/>
      <c r="IC274" s="163"/>
      <c r="ID274" s="254"/>
      <c r="IE274" s="254"/>
      <c r="IF274" s="163"/>
      <c r="IG274" s="163"/>
      <c r="IH274" s="163"/>
      <c r="II274" s="163"/>
      <c r="IJ274" s="163">
        <f t="shared" si="2043"/>
        <v>0</v>
      </c>
      <c r="IK274" s="163">
        <f t="shared" si="2043"/>
        <v>0</v>
      </c>
      <c r="IL274" s="163"/>
      <c r="IM274" s="163"/>
      <c r="IN274" s="163"/>
      <c r="IO274" s="163"/>
      <c r="IP274" s="163"/>
      <c r="IQ274" s="163"/>
      <c r="IR274" s="254"/>
      <c r="IS274" s="254"/>
      <c r="IT274" s="163"/>
      <c r="IU274" s="163"/>
      <c r="IV274" s="163"/>
      <c r="IW274" s="163"/>
      <c r="IX274" s="163">
        <f t="shared" si="2065"/>
        <v>0</v>
      </c>
      <c r="IY274" s="163">
        <f t="shared" si="2065"/>
        <v>0</v>
      </c>
      <c r="IZ274" s="163"/>
      <c r="JA274" s="163"/>
      <c r="JB274" s="170"/>
      <c r="JC274" s="242"/>
      <c r="JD274" s="170"/>
      <c r="JE274" s="170"/>
      <c r="JF274" s="238">
        <f t="shared" si="2063"/>
        <v>0</v>
      </c>
      <c r="JG274" s="238">
        <f t="shared" si="2063"/>
        <v>0</v>
      </c>
      <c r="JH274" s="238">
        <f t="shared" si="2063"/>
        <v>0</v>
      </c>
      <c r="JI274" s="238">
        <f t="shared" si="2063"/>
        <v>0</v>
      </c>
      <c r="JJ274" s="238">
        <f t="shared" si="1626"/>
        <v>0</v>
      </c>
      <c r="JK274" s="238">
        <f t="shared" si="1626"/>
        <v>0</v>
      </c>
      <c r="JL274" s="238">
        <f t="shared" si="1629"/>
        <v>0</v>
      </c>
      <c r="JM274" s="238">
        <f t="shared" si="1629"/>
        <v>0</v>
      </c>
      <c r="JN274" s="48"/>
      <c r="JO274" s="18"/>
      <c r="JP274" s="55"/>
      <c r="JQ274" s="55"/>
      <c r="JR274" s="158"/>
    </row>
    <row r="275" spans="1:283" ht="39" x14ac:dyDescent="0.25">
      <c r="A275" s="10">
        <v>1</v>
      </c>
      <c r="B275" s="10">
        <v>1</v>
      </c>
      <c r="C275" s="463"/>
      <c r="D275" s="464"/>
      <c r="E275" s="463"/>
      <c r="F275" s="465" t="s">
        <v>267</v>
      </c>
      <c r="G275" s="258">
        <v>40</v>
      </c>
      <c r="H275" s="257">
        <v>263896.8014</v>
      </c>
      <c r="I275" s="230">
        <f>VLOOKUP($G275,'ВМП план'!$A$8:$AS$56,12,0)</f>
        <v>0</v>
      </c>
      <c r="J275" s="230">
        <f>VLOOKUP($G275,'ВМП план'!$A$8:$AS$56,13,0)</f>
        <v>0</v>
      </c>
      <c r="K275" s="230">
        <f>SUM(I275/12*$B$2)</f>
        <v>0</v>
      </c>
      <c r="L275" s="230">
        <f>SUM(J275/12*$B$2)</f>
        <v>0</v>
      </c>
      <c r="M275" s="94">
        <f>SUM(M276:M279)</f>
        <v>0</v>
      </c>
      <c r="N275" s="94">
        <f t="shared" ref="N275:P275" si="2068">SUM(N276:N279)</f>
        <v>0</v>
      </c>
      <c r="O275" s="94">
        <f t="shared" si="2068"/>
        <v>0</v>
      </c>
      <c r="P275" s="94">
        <f t="shared" si="2068"/>
        <v>0</v>
      </c>
      <c r="Q275" s="94">
        <f t="shared" si="1908"/>
        <v>0</v>
      </c>
      <c r="R275" s="94">
        <f t="shared" si="1909"/>
        <v>0</v>
      </c>
      <c r="S275" s="249">
        <f t="shared" ref="S275:T339" si="2069">M275-K275</f>
        <v>0</v>
      </c>
      <c r="T275" s="249">
        <f t="shared" si="2069"/>
        <v>0</v>
      </c>
      <c r="U275" s="348">
        <f>$H275</f>
        <v>263896.8014</v>
      </c>
      <c r="V275" s="347"/>
      <c r="W275" s="230">
        <f>VLOOKUP($G275,'ВМП план'!$A$8:$AS$56,10,0)</f>
        <v>0</v>
      </c>
      <c r="X275" s="230">
        <f>VLOOKUP($G275,'ВМП план'!$A$8:$AS$56,11,0)</f>
        <v>0</v>
      </c>
      <c r="Y275" s="34">
        <f>SUM(W275/12*$B$2)</f>
        <v>0</v>
      </c>
      <c r="Z275" s="34">
        <f>SUM(X275/12*$B$2)</f>
        <v>0</v>
      </c>
      <c r="AA275" s="94">
        <f>SUM(AA276:AA279)</f>
        <v>0</v>
      </c>
      <c r="AB275" s="94">
        <f t="shared" ref="AB275:AD275" si="2070">SUM(AB276:AB279)</f>
        <v>0</v>
      </c>
      <c r="AC275" s="94">
        <f t="shared" si="2070"/>
        <v>0</v>
      </c>
      <c r="AD275" s="94">
        <f t="shared" si="2070"/>
        <v>0</v>
      </c>
      <c r="AE275" s="94">
        <f t="shared" ref="AE275" si="2071">SUM(AA275+AC275)</f>
        <v>0</v>
      </c>
      <c r="AF275" s="94">
        <f t="shared" ref="AF275" si="2072">SUM(AB275+AD275)</f>
        <v>0</v>
      </c>
      <c r="AG275" s="249">
        <f t="shared" si="2067"/>
        <v>0</v>
      </c>
      <c r="AH275" s="249">
        <f t="shared" si="2067"/>
        <v>0</v>
      </c>
      <c r="AI275" s="348">
        <f>$H275</f>
        <v>263896.8014</v>
      </c>
      <c r="AJ275" s="347"/>
      <c r="AK275" s="322">
        <f>VLOOKUP($G275,'ВМП план'!$A$8:$AS$56,14,0)</f>
        <v>0</v>
      </c>
      <c r="AL275" s="230">
        <f>VLOOKUP($G275,'ВМП план'!$A$8:$AS$56,15,0)</f>
        <v>0</v>
      </c>
      <c r="AM275" s="34">
        <f>SUM(AK275/12*$B$2)</f>
        <v>0</v>
      </c>
      <c r="AN275" s="34">
        <f>SUM(AL275/12*$B$2)</f>
        <v>0</v>
      </c>
      <c r="AO275" s="94">
        <f>SUM(AO276:AO279)</f>
        <v>0</v>
      </c>
      <c r="AP275" s="94">
        <f t="shared" ref="AP275:AR275" si="2073">SUM(AP276:AP279)</f>
        <v>0</v>
      </c>
      <c r="AQ275" s="94">
        <f t="shared" si="2073"/>
        <v>0</v>
      </c>
      <c r="AR275" s="94">
        <f t="shared" si="2073"/>
        <v>0</v>
      </c>
      <c r="AS275" s="94">
        <f t="shared" si="1910"/>
        <v>0</v>
      </c>
      <c r="AT275" s="94">
        <f t="shared" si="1910"/>
        <v>0</v>
      </c>
      <c r="AU275" s="249">
        <f t="shared" ref="AU275:AV339" si="2074">AO275-AM275</f>
        <v>0</v>
      </c>
      <c r="AV275" s="249">
        <f t="shared" si="2074"/>
        <v>0</v>
      </c>
      <c r="AW275" s="348">
        <f>$H275</f>
        <v>263896.8014</v>
      </c>
      <c r="AX275" s="347"/>
      <c r="AY275" s="230">
        <f>VLOOKUP($G275,'ВМП план'!$A$8:$AS$56,16,0)</f>
        <v>0</v>
      </c>
      <c r="AZ275" s="230">
        <f>VLOOKUP($G275,'ВМП план'!$A$8:$AS$56,17,0)</f>
        <v>0</v>
      </c>
      <c r="BA275" s="34">
        <f>SUM(AY275/12*$B$2)</f>
        <v>0</v>
      </c>
      <c r="BB275" s="34">
        <f>SUM(AZ275/12*$B$2)</f>
        <v>0</v>
      </c>
      <c r="BC275" s="94">
        <f>SUM(BC276:BC279)</f>
        <v>0</v>
      </c>
      <c r="BD275" s="94">
        <f t="shared" ref="BD275:BF275" si="2075">SUM(BD276:BD279)</f>
        <v>0</v>
      </c>
      <c r="BE275" s="94">
        <f t="shared" si="2075"/>
        <v>0</v>
      </c>
      <c r="BF275" s="94">
        <f t="shared" si="2075"/>
        <v>0</v>
      </c>
      <c r="BG275" s="94">
        <f t="shared" si="1911"/>
        <v>0</v>
      </c>
      <c r="BH275" s="94">
        <f t="shared" si="1911"/>
        <v>0</v>
      </c>
      <c r="BI275" s="249">
        <f t="shared" si="2066"/>
        <v>0</v>
      </c>
      <c r="BJ275" s="249">
        <f t="shared" si="2066"/>
        <v>0</v>
      </c>
      <c r="BK275" s="348">
        <f>$H275</f>
        <v>263896.8014</v>
      </c>
      <c r="BL275" s="347"/>
      <c r="BM275" s="230">
        <f>VLOOKUP($G275,'ВМП план'!$A$8:$AS$56,8,0)</f>
        <v>217</v>
      </c>
      <c r="BN275" s="230">
        <f>VLOOKUP($G275,'ВМП план'!$A$8:$AS$56,9,0)</f>
        <v>57265605.903799996</v>
      </c>
      <c r="BO275" s="34">
        <f>SUM(BM275/12*$B$2)</f>
        <v>162.75</v>
      </c>
      <c r="BP275" s="34">
        <f>SUM(BN275/12*$B$2)</f>
        <v>42949204.427850001</v>
      </c>
      <c r="BQ275" s="94">
        <f>SUM(BQ276:BQ279)</f>
        <v>179</v>
      </c>
      <c r="BR275" s="94">
        <f t="shared" ref="BR275:BT275" si="2076">SUM(BR276:BR279)</f>
        <v>47237527.199999914</v>
      </c>
      <c r="BS275" s="94">
        <f t="shared" si="2076"/>
        <v>14</v>
      </c>
      <c r="BT275" s="94">
        <f t="shared" si="2076"/>
        <v>3694555.1999999988</v>
      </c>
      <c r="BU275" s="94">
        <f t="shared" si="1930"/>
        <v>193</v>
      </c>
      <c r="BV275" s="94">
        <f t="shared" si="1931"/>
        <v>50932082.399999909</v>
      </c>
      <c r="BW275" s="249">
        <f t="shared" ref="BW275:BX338" si="2077">BQ275-BO275</f>
        <v>16.25</v>
      </c>
      <c r="BX275" s="249">
        <f t="shared" si="2077"/>
        <v>4288322.772149913</v>
      </c>
      <c r="BY275" s="348">
        <f>$H275</f>
        <v>263896.8014</v>
      </c>
      <c r="BZ275" s="348">
        <f>BR275/BQ275</f>
        <v>263896.79999999952</v>
      </c>
      <c r="CA275" s="418">
        <f>VLOOKUP($G275,'ВМП план'!$A$8:$AS$56,18,0)</f>
        <v>250</v>
      </c>
      <c r="CB275" s="418">
        <f>VLOOKUP($G275,'ВМП план'!$A$8:$AS$56,19,0)</f>
        <v>65974200.350000001</v>
      </c>
      <c r="CC275" s="417">
        <f>SUM(CA275/12*$B$2)</f>
        <v>187.5</v>
      </c>
      <c r="CD275" s="417">
        <f>SUM(CB275/12*$B$2)</f>
        <v>49480650.262500003</v>
      </c>
      <c r="CE275" s="418">
        <f>SUM(CE276:CE279)</f>
        <v>213</v>
      </c>
      <c r="CF275" s="418">
        <f t="shared" ref="CF275:CH275" si="2078">SUM(CF276:CF279)</f>
        <v>56210018.399999812</v>
      </c>
      <c r="CG275" s="418">
        <f t="shared" si="2078"/>
        <v>124</v>
      </c>
      <c r="CH275" s="418">
        <f t="shared" si="2078"/>
        <v>32713977.680000063</v>
      </c>
      <c r="CI275" s="30">
        <f t="shared" si="1913"/>
        <v>337</v>
      </c>
      <c r="CJ275" s="30">
        <f t="shared" si="1913"/>
        <v>88923996.079999879</v>
      </c>
      <c r="CK275" s="420">
        <f t="shared" ref="CK275:CL339" si="2079">CE275-CC275</f>
        <v>25.5</v>
      </c>
      <c r="CL275" s="420">
        <f t="shared" si="2079"/>
        <v>6729368.1374998093</v>
      </c>
      <c r="CM275" s="348">
        <f>$H275</f>
        <v>263896.8014</v>
      </c>
      <c r="CN275" s="347">
        <f>CF275/CE275</f>
        <v>263896.79999999912</v>
      </c>
      <c r="CO275" s="375">
        <f>CH275/CG275</f>
        <v>263822.4006451618</v>
      </c>
      <c r="CP275" s="230">
        <f>VLOOKUP($G275,'ВМП план'!$A$8:$AS$56,20,0)</f>
        <v>0</v>
      </c>
      <c r="CQ275" s="230">
        <f>VLOOKUP($G275,'ВМП план'!$A$8:$AS$56,21,0)</f>
        <v>0</v>
      </c>
      <c r="CR275" s="34">
        <f>SUM(CP275/12*$B$2)</f>
        <v>0</v>
      </c>
      <c r="CS275" s="34">
        <f>SUM(CQ275/12*$B$2)</f>
        <v>0</v>
      </c>
      <c r="CT275" s="94">
        <f>SUM(CT276:CT279)</f>
        <v>0</v>
      </c>
      <c r="CU275" s="94">
        <f t="shared" ref="CU275:CW275" si="2080">SUM(CU276:CU279)</f>
        <v>0</v>
      </c>
      <c r="CV275" s="94">
        <f t="shared" si="2080"/>
        <v>0</v>
      </c>
      <c r="CW275" s="94">
        <f t="shared" si="2080"/>
        <v>0</v>
      </c>
      <c r="CX275" s="94">
        <f t="shared" si="1914"/>
        <v>0</v>
      </c>
      <c r="CY275" s="94">
        <f t="shared" si="1914"/>
        <v>0</v>
      </c>
      <c r="CZ275" s="249">
        <f t="shared" si="2038"/>
        <v>0</v>
      </c>
      <c r="DA275" s="249">
        <f t="shared" si="2038"/>
        <v>0</v>
      </c>
      <c r="DB275" s="348">
        <f>$H275</f>
        <v>263896.8014</v>
      </c>
      <c r="DC275" s="347"/>
      <c r="DD275" s="230">
        <f>VLOOKUP($G275,'ВМП план'!$A$8:$AS$56,22,0)</f>
        <v>0</v>
      </c>
      <c r="DE275" s="230">
        <f>VLOOKUP($G275,'ВМП план'!$A$8:$AS$56,23,0)</f>
        <v>0</v>
      </c>
      <c r="DF275" s="34">
        <f>SUM(DD275/12*$B$2)</f>
        <v>0</v>
      </c>
      <c r="DG275" s="34">
        <f>SUM(DE275/12*$B$2)</f>
        <v>0</v>
      </c>
      <c r="DH275" s="94">
        <f>SUM(DH276:DH279)</f>
        <v>0</v>
      </c>
      <c r="DI275" s="94">
        <f t="shared" ref="DI275:DK275" si="2081">SUM(DI276:DI279)</f>
        <v>0</v>
      </c>
      <c r="DJ275" s="94">
        <f t="shared" si="2081"/>
        <v>0</v>
      </c>
      <c r="DK275" s="94">
        <f t="shared" si="2081"/>
        <v>0</v>
      </c>
      <c r="DL275" s="94">
        <f t="shared" si="1915"/>
        <v>0</v>
      </c>
      <c r="DM275" s="94">
        <f t="shared" si="1915"/>
        <v>0</v>
      </c>
      <c r="DN275" s="249">
        <f t="shared" si="2039"/>
        <v>0</v>
      </c>
      <c r="DO275" s="249">
        <f t="shared" si="2039"/>
        <v>0</v>
      </c>
      <c r="DP275" s="348">
        <f>$H275</f>
        <v>263896.8014</v>
      </c>
      <c r="DQ275" s="347"/>
      <c r="DR275" s="230">
        <f>VLOOKUP($G275,'ВМП план'!$A$8:$AS$56,24,0)</f>
        <v>0</v>
      </c>
      <c r="DS275" s="230">
        <f>VLOOKUP($G275,'ВМП план'!$A$8:$AS$56,25,0)</f>
        <v>0</v>
      </c>
      <c r="DT275" s="34">
        <f>SUM(DR275/12*$B$2)</f>
        <v>0</v>
      </c>
      <c r="DU275" s="34">
        <f>SUM(DS275/12*$B$2)</f>
        <v>0</v>
      </c>
      <c r="DV275" s="94">
        <f>SUM(DV276:DV279)</f>
        <v>0</v>
      </c>
      <c r="DW275" s="94">
        <f t="shared" ref="DW275:DY275" si="2082">SUM(DW276:DW279)</f>
        <v>0</v>
      </c>
      <c r="DX275" s="94">
        <f t="shared" si="2082"/>
        <v>0</v>
      </c>
      <c r="DY275" s="94">
        <f t="shared" si="2082"/>
        <v>0</v>
      </c>
      <c r="DZ275" s="94">
        <f t="shared" si="1916"/>
        <v>0</v>
      </c>
      <c r="EA275" s="94">
        <f t="shared" si="1916"/>
        <v>0</v>
      </c>
      <c r="EB275" s="249">
        <f t="shared" ref="EB275:EC339" si="2083">DV275-DT275</f>
        <v>0</v>
      </c>
      <c r="EC275" s="249">
        <f t="shared" si="2083"/>
        <v>0</v>
      </c>
      <c r="ED275" s="348">
        <f>$H275</f>
        <v>263896.8014</v>
      </c>
      <c r="EE275" s="347"/>
      <c r="EF275" s="230">
        <f>VLOOKUP($G275,'ВМП план'!$A$8:$AS$56,26,0)</f>
        <v>0</v>
      </c>
      <c r="EG275" s="230">
        <f>VLOOKUP($G275,'ВМП план'!$A$8:$AS$56,27,0)</f>
        <v>0</v>
      </c>
      <c r="EH275" s="34">
        <f>SUM(EF275/12*$B$2)</f>
        <v>0</v>
      </c>
      <c r="EI275" s="34">
        <f>SUM(EG275/12*$B$2)</f>
        <v>0</v>
      </c>
      <c r="EJ275" s="94">
        <f>SUM(EJ276:EJ279)</f>
        <v>0</v>
      </c>
      <c r="EK275" s="94">
        <f t="shared" ref="EK275:EM275" si="2084">SUM(EK276:EK279)</f>
        <v>0</v>
      </c>
      <c r="EL275" s="94">
        <f t="shared" si="2084"/>
        <v>0</v>
      </c>
      <c r="EM275" s="94">
        <f t="shared" si="2084"/>
        <v>0</v>
      </c>
      <c r="EN275" s="94">
        <f t="shared" si="1917"/>
        <v>0</v>
      </c>
      <c r="EO275" s="94">
        <f t="shared" si="1917"/>
        <v>0</v>
      </c>
      <c r="EP275" s="163">
        <f t="shared" ref="EP275:EQ339" si="2085">EJ275-EH275</f>
        <v>0</v>
      </c>
      <c r="EQ275" s="163">
        <f t="shared" si="2085"/>
        <v>0</v>
      </c>
      <c r="ER275" s="348">
        <f>$H275</f>
        <v>263896.8014</v>
      </c>
      <c r="ES275" s="347"/>
      <c r="ET275" s="230">
        <f>VLOOKUP($G275,'ВМП план'!$A$8:$AS$56,28,0)</f>
        <v>0</v>
      </c>
      <c r="EU275" s="230">
        <f>VLOOKUP($G275,'ВМП план'!$A$8:$AS$56,29,0)</f>
        <v>0</v>
      </c>
      <c r="EV275" s="34">
        <f>SUM(ET275/12*$B$2)</f>
        <v>0</v>
      </c>
      <c r="EW275" s="34">
        <f>SUM(EU275/12*$B$2)</f>
        <v>0</v>
      </c>
      <c r="EX275" s="94">
        <f>SUM(EX276:EX279)</f>
        <v>0</v>
      </c>
      <c r="EY275" s="94">
        <f t="shared" ref="EY275:FA275" si="2086">SUM(EY276:EY279)</f>
        <v>0</v>
      </c>
      <c r="EZ275" s="94">
        <f t="shared" si="2086"/>
        <v>0</v>
      </c>
      <c r="FA275" s="94">
        <f t="shared" si="2086"/>
        <v>0</v>
      </c>
      <c r="FB275" s="94">
        <f t="shared" si="1918"/>
        <v>0</v>
      </c>
      <c r="FC275" s="94">
        <f t="shared" si="1918"/>
        <v>0</v>
      </c>
      <c r="FD275" s="249">
        <f t="shared" ref="FD275:FE339" si="2087">EX275-EV275</f>
        <v>0</v>
      </c>
      <c r="FE275" s="249">
        <f t="shared" si="2087"/>
        <v>0</v>
      </c>
      <c r="FF275" s="348">
        <f>$H275</f>
        <v>263896.8014</v>
      </c>
      <c r="FG275" s="347"/>
      <c r="FH275" s="515">
        <f>VLOOKUP($G275,'ВМП план'!$A$8:$AS$56,30,0)</f>
        <v>2</v>
      </c>
      <c r="FI275" s="517">
        <f>VLOOKUP($G275,'ВМП план'!$A$8:$AS$56,31,0)</f>
        <v>527793.60279999999</v>
      </c>
      <c r="FJ275" s="515">
        <f>SUM(FH275/12*$B$2)</f>
        <v>1.5</v>
      </c>
      <c r="FK275" s="515">
        <f>SUM(FI275/12*$B$2)</f>
        <v>395845.20209999999</v>
      </c>
      <c r="FL275" s="520">
        <f>SUM(FL276:FL279)</f>
        <v>0</v>
      </c>
      <c r="FM275" s="518">
        <f t="shared" ref="FM275:FO275" si="2088">SUM(FM276:FM279)</f>
        <v>0</v>
      </c>
      <c r="FN275" s="94">
        <f t="shared" si="2088"/>
        <v>0</v>
      </c>
      <c r="FO275" s="94">
        <f t="shared" si="2088"/>
        <v>0</v>
      </c>
      <c r="FP275" s="519">
        <f t="shared" si="1919"/>
        <v>0</v>
      </c>
      <c r="FQ275" s="519">
        <f t="shared" si="1919"/>
        <v>0</v>
      </c>
      <c r="FR275" s="516">
        <f t="shared" ref="FR275:FS339" si="2089">FL275-FJ275</f>
        <v>-1.5</v>
      </c>
      <c r="FS275" s="516">
        <f t="shared" si="2089"/>
        <v>-395845.20209999999</v>
      </c>
      <c r="FT275" s="348">
        <f>$H275</f>
        <v>263896.8014</v>
      </c>
      <c r="FU275" s="347"/>
      <c r="FV275" s="230">
        <f>VLOOKUP($G275,'ВМП план'!$A$8:$AS$56,42,0)</f>
        <v>0</v>
      </c>
      <c r="FW275" s="230">
        <f>VLOOKUP($G275,'ВМП план'!$A$8:$AS$56,43,0)</f>
        <v>0</v>
      </c>
      <c r="FX275" s="34">
        <f>SUM(FV275/12*$B$2)</f>
        <v>0</v>
      </c>
      <c r="FY275" s="34">
        <f>SUM(FW275/12*$B$2)</f>
        <v>0</v>
      </c>
      <c r="FZ275" s="94">
        <f>SUM(FZ276:FZ279)</f>
        <v>0</v>
      </c>
      <c r="GA275" s="94">
        <f t="shared" ref="GA275:GC275" si="2090">SUM(GA276:GA279)</f>
        <v>0</v>
      </c>
      <c r="GB275" s="94">
        <f t="shared" si="2090"/>
        <v>0</v>
      </c>
      <c r="GC275" s="94">
        <f t="shared" si="2090"/>
        <v>0</v>
      </c>
      <c r="GD275" s="94">
        <f t="shared" si="1906"/>
        <v>0</v>
      </c>
      <c r="GE275" s="94">
        <f t="shared" si="1907"/>
        <v>0</v>
      </c>
      <c r="GF275" s="249">
        <f t="shared" si="2040"/>
        <v>0</v>
      </c>
      <c r="GG275" s="249">
        <f t="shared" si="2040"/>
        <v>0</v>
      </c>
      <c r="GH275" s="348">
        <f>$H275</f>
        <v>263896.8014</v>
      </c>
      <c r="GI275" s="347" t="e">
        <f>GA275/FZ275</f>
        <v>#DIV/0!</v>
      </c>
      <c r="GJ275" s="230">
        <f>VLOOKUP($G275,'ВМП план'!$A$8:$AS$56,34,0)</f>
        <v>0</v>
      </c>
      <c r="GK275" s="230">
        <f>VLOOKUP($G275,'ВМП план'!$A$8:$AS$56,35,0)</f>
        <v>0</v>
      </c>
      <c r="GL275" s="34">
        <f>SUM(GJ275/12*$B$2)</f>
        <v>0</v>
      </c>
      <c r="GM275" s="34">
        <f>SUM(GK275/12*$B$2)</f>
        <v>0</v>
      </c>
      <c r="GN275" s="94">
        <f>SUM(GN276:GN279)</f>
        <v>0</v>
      </c>
      <c r="GO275" s="94">
        <f t="shared" ref="GO275:GQ275" si="2091">SUM(GO276:GO279)</f>
        <v>0</v>
      </c>
      <c r="GP275" s="94">
        <f t="shared" si="2091"/>
        <v>0</v>
      </c>
      <c r="GQ275" s="94">
        <f t="shared" si="2091"/>
        <v>0</v>
      </c>
      <c r="GR275" s="30">
        <f t="shared" si="1920"/>
        <v>0</v>
      </c>
      <c r="GS275" s="30">
        <f t="shared" si="1920"/>
        <v>0</v>
      </c>
      <c r="GT275" s="249">
        <f t="shared" ref="GT275:GU339" si="2092">GN275-GL275</f>
        <v>0</v>
      </c>
      <c r="GU275" s="249">
        <f t="shared" si="2092"/>
        <v>0</v>
      </c>
      <c r="GV275" s="348">
        <f>$H275</f>
        <v>263896.8014</v>
      </c>
      <c r="GW275" s="347"/>
      <c r="GX275" s="230">
        <f>VLOOKUP($G275,'ВМП план'!$A$8:$AS$56,36,0)</f>
        <v>0</v>
      </c>
      <c r="GY275" s="230">
        <f>VLOOKUP($G275,'ВМП план'!$A$8:$AS$56,37,0)</f>
        <v>0</v>
      </c>
      <c r="GZ275" s="34">
        <f>SUM(GX275/12*$B$2)</f>
        <v>0</v>
      </c>
      <c r="HA275" s="34">
        <f>SUM(GY275/12*$B$2)</f>
        <v>0</v>
      </c>
      <c r="HB275" s="94">
        <f>SUM(HB276:HB279)</f>
        <v>0</v>
      </c>
      <c r="HC275" s="94">
        <f t="shared" ref="HC275:HE275" si="2093">SUM(HC276:HC279)</f>
        <v>0</v>
      </c>
      <c r="HD275" s="94">
        <f t="shared" si="2093"/>
        <v>0</v>
      </c>
      <c r="HE275" s="94">
        <f t="shared" si="2093"/>
        <v>0</v>
      </c>
      <c r="HF275" s="94">
        <f t="shared" si="1921"/>
        <v>0</v>
      </c>
      <c r="HG275" s="94">
        <f t="shared" si="1921"/>
        <v>0</v>
      </c>
      <c r="HH275" s="249">
        <f t="shared" si="2041"/>
        <v>0</v>
      </c>
      <c r="HI275" s="249">
        <f t="shared" si="2041"/>
        <v>0</v>
      </c>
      <c r="HJ275" s="348">
        <f>$H275</f>
        <v>263896.8014</v>
      </c>
      <c r="HK275" s="347" t="e">
        <f>HC275/HB275</f>
        <v>#DIV/0!</v>
      </c>
      <c r="HL275" s="230">
        <f>VLOOKUP($G275,'ВМП план'!$A$8:$AS$56,38,0)</f>
        <v>0</v>
      </c>
      <c r="HM275" s="230">
        <f>VLOOKUP($G275,'ВМП план'!$A$8:$AS$56,39,0)</f>
        <v>0</v>
      </c>
      <c r="HN275" s="34">
        <f>SUM(HL275/12*$B$2)</f>
        <v>0</v>
      </c>
      <c r="HO275" s="34">
        <f>SUM(HM275/12*$B$2)</f>
        <v>0</v>
      </c>
      <c r="HP275" s="94">
        <f>SUM(HP276:HP279)</f>
        <v>0</v>
      </c>
      <c r="HQ275" s="94">
        <f t="shared" ref="HQ275:HS275" si="2094">SUM(HQ276:HQ279)</f>
        <v>0</v>
      </c>
      <c r="HR275" s="94">
        <f t="shared" si="2094"/>
        <v>0</v>
      </c>
      <c r="HS275" s="94">
        <f t="shared" si="2094"/>
        <v>0</v>
      </c>
      <c r="HT275" s="94">
        <f t="shared" si="1922"/>
        <v>0</v>
      </c>
      <c r="HU275" s="94">
        <f t="shared" si="1922"/>
        <v>0</v>
      </c>
      <c r="HV275" s="249">
        <f t="shared" si="2042"/>
        <v>0</v>
      </c>
      <c r="HW275" s="249">
        <f t="shared" si="2042"/>
        <v>0</v>
      </c>
      <c r="HX275" s="348">
        <f>$H275</f>
        <v>263896.8014</v>
      </c>
      <c r="HY275" s="347" t="e">
        <f>HQ275/HP275</f>
        <v>#DIV/0!</v>
      </c>
      <c r="HZ275" s="515">
        <f>VLOOKUP($G275,'ВМП план'!$A$8:$AS$56,32,0)</f>
        <v>0</v>
      </c>
      <c r="IA275" s="515">
        <f>VLOOKUP($G275,'ВМП план'!$A$8:$AS$56,33,0)</f>
        <v>0</v>
      </c>
      <c r="IB275" s="515">
        <f>SUM(HZ275/12*$B$2)</f>
        <v>0</v>
      </c>
      <c r="IC275" s="515">
        <f>SUM(IA275/12*$B$2)</f>
        <v>0</v>
      </c>
      <c r="ID275" s="524"/>
      <c r="IE275" s="524"/>
      <c r="IF275" s="249"/>
      <c r="IG275" s="249"/>
      <c r="IH275" s="249"/>
      <c r="II275" s="249"/>
      <c r="IJ275" s="524">
        <f t="shared" si="2043"/>
        <v>0</v>
      </c>
      <c r="IK275" s="524">
        <f t="shared" si="2043"/>
        <v>0</v>
      </c>
      <c r="IL275" s="348">
        <f>$H275</f>
        <v>263896.8014</v>
      </c>
      <c r="IM275" s="347" t="e">
        <f>IE275/ID275</f>
        <v>#DIV/0!</v>
      </c>
      <c r="IN275" s="515">
        <f>VLOOKUP($G275,'ВМП план'!$A$8:$AS$56,32,0)</f>
        <v>0</v>
      </c>
      <c r="IO275" s="515">
        <f>VLOOKUP($G275,'ВМП план'!$A$8:$AS$56,33,0)</f>
        <v>0</v>
      </c>
      <c r="IP275" s="515">
        <f>SUM(IN275/12*$B$2)</f>
        <v>0</v>
      </c>
      <c r="IQ275" s="515">
        <f>SUM(IO275/12*$B$2)</f>
        <v>0</v>
      </c>
      <c r="IR275" s="524"/>
      <c r="IS275" s="524"/>
      <c r="IT275" s="249"/>
      <c r="IU275" s="249"/>
      <c r="IV275" s="249"/>
      <c r="IW275" s="249"/>
      <c r="IX275" s="524">
        <f t="shared" si="2065"/>
        <v>0</v>
      </c>
      <c r="IY275" s="524">
        <f t="shared" si="2065"/>
        <v>0</v>
      </c>
      <c r="IZ275" s="348">
        <f>$H275</f>
        <v>263896.8014</v>
      </c>
      <c r="JA275" s="347" t="e">
        <f>IS275/IR275</f>
        <v>#DIV/0!</v>
      </c>
      <c r="JB275" s="524">
        <f>I275+W275+AK275+AY275+BM275+CA275+CP275+DD275+DR275+EF275+ET275+FH275+FV275+GJ275+GX275+HL275+HZ275+IN275</f>
        <v>469</v>
      </c>
      <c r="JC275" s="526">
        <f>J275+X275+AL275+AZ275+BN275+CB275+CQ275+DE275+DS275+EG275+EU275+FI275+FW275+GK275+GY275+HM275+IA275+IO275</f>
        <v>123767599.8566</v>
      </c>
      <c r="JD275" s="540">
        <f t="shared" ref="JD275:JE275" si="2095">K275+Y275+AM275+BA275+BO275+CC275+CR275+DF275+DT275+EH275+EV275+FJ275+FX275+GL275+GZ275+HN275+IB275+IP275</f>
        <v>351.75</v>
      </c>
      <c r="JE275" s="526">
        <f t="shared" si="2095"/>
        <v>92825699.89244999</v>
      </c>
      <c r="JF275" s="524">
        <f t="shared" si="2063"/>
        <v>392</v>
      </c>
      <c r="JG275" s="524">
        <f t="shared" si="2063"/>
        <v>103447545.59999973</v>
      </c>
      <c r="JH275" s="239">
        <f t="shared" si="2063"/>
        <v>138</v>
      </c>
      <c r="JI275" s="239">
        <f t="shared" si="2063"/>
        <v>36408532.880000062</v>
      </c>
      <c r="JJ275" s="239">
        <f t="shared" si="1626"/>
        <v>530</v>
      </c>
      <c r="JK275" s="239">
        <f t="shared" si="1626"/>
        <v>139856078.47999978</v>
      </c>
      <c r="JL275" s="524">
        <f t="shared" si="1629"/>
        <v>40.25</v>
      </c>
      <c r="JM275" s="524">
        <f t="shared" si="1629"/>
        <v>10621845.707549736</v>
      </c>
      <c r="JN275" s="73">
        <f>JF275/JD275</f>
        <v>1.1144278606965174</v>
      </c>
      <c r="JO275" s="73">
        <f>JG275/JE275</f>
        <v>1.1144278547843587</v>
      </c>
      <c r="JP275" s="55">
        <f>JC275/JB275</f>
        <v>263896.8014</v>
      </c>
      <c r="JQ275" s="55">
        <f>JG275/JF275</f>
        <v>263896.79999999929</v>
      </c>
      <c r="JR275" s="378">
        <f>SUM(JP275-JQ275)</f>
        <v>1.4000007067807019E-3</v>
      </c>
      <c r="JS275" s="385">
        <f t="shared" ref="JS275:JS276" si="2096">JI275/JH275</f>
        <v>263829.94840579754</v>
      </c>
      <c r="JT275" s="384">
        <f>JP275-JS275</f>
        <v>66.852994202461559</v>
      </c>
      <c r="JU275" s="552">
        <v>283</v>
      </c>
      <c r="JV275" s="552">
        <f>JW275</f>
        <v>74682794.796199992</v>
      </c>
      <c r="JW275" s="59">
        <f>JU275*H275</f>
        <v>74682794.796199992</v>
      </c>
    </row>
    <row r="276" spans="1:283" ht="51" hidden="1" x14ac:dyDescent="0.2">
      <c r="A276" s="10">
        <v>1</v>
      </c>
      <c r="B276" s="10">
        <v>1</v>
      </c>
      <c r="C276" s="425" t="s">
        <v>299</v>
      </c>
      <c r="D276" s="426" t="s">
        <v>130</v>
      </c>
      <c r="E276" s="448">
        <v>527</v>
      </c>
      <c r="F276" s="426" t="s">
        <v>131</v>
      </c>
      <c r="G276" s="142">
        <v>40</v>
      </c>
      <c r="H276" s="169">
        <v>263896.8014</v>
      </c>
      <c r="I276" s="30"/>
      <c r="J276" s="30"/>
      <c r="K276" s="30"/>
      <c r="L276" s="30"/>
      <c r="M276" s="30">
        <f>VLOOKUP($E276,'факт '!$D$8:$BM$167,3,0)</f>
        <v>0</v>
      </c>
      <c r="N276" s="30">
        <f>VLOOKUP($E276,'факт '!$D$8:$BM$167,4,0)</f>
        <v>0</v>
      </c>
      <c r="O276" s="30">
        <f>VLOOKUP($E276,'факт '!$D$8:$BM$167,5,0)</f>
        <v>0</v>
      </c>
      <c r="P276" s="30">
        <f>VLOOKUP($E276,'факт '!$D$8:$BM$167,6,0)</f>
        <v>0</v>
      </c>
      <c r="Q276" s="30">
        <f>M276+O276</f>
        <v>0</v>
      </c>
      <c r="R276" s="30">
        <f>N276+P276</f>
        <v>0</v>
      </c>
      <c r="S276" s="163">
        <f t="shared" si="2069"/>
        <v>0</v>
      </c>
      <c r="T276" s="163">
        <f t="shared" si="2069"/>
        <v>0</v>
      </c>
      <c r="U276" s="163"/>
      <c r="V276" s="163"/>
      <c r="W276" s="30"/>
      <c r="X276" s="30"/>
      <c r="Y276" s="30"/>
      <c r="Z276" s="30"/>
      <c r="AA276" s="30">
        <f>VLOOKUP($E276,'факт '!$D$8:$BM$167,9,0)</f>
        <v>0</v>
      </c>
      <c r="AB276" s="30">
        <f>VLOOKUP($E276,'факт '!$D$8:$BM$167,10,0)</f>
        <v>0</v>
      </c>
      <c r="AC276" s="30">
        <f>VLOOKUP($E276,'факт '!$D$8:$BM$167,11,0)</f>
        <v>0</v>
      </c>
      <c r="AD276" s="30">
        <f>VLOOKUP($E276,'факт '!$D$8:$BM$167,12,0)</f>
        <v>0</v>
      </c>
      <c r="AE276" s="30">
        <f>AA276+AC276</f>
        <v>0</v>
      </c>
      <c r="AF276" s="30">
        <f>AB276+AD276</f>
        <v>0</v>
      </c>
      <c r="AG276" s="163">
        <f t="shared" si="2067"/>
        <v>0</v>
      </c>
      <c r="AH276" s="163">
        <f t="shared" si="2067"/>
        <v>0</v>
      </c>
      <c r="AI276" s="163"/>
      <c r="AJ276" s="163"/>
      <c r="AK276" s="323"/>
      <c r="AL276" s="30"/>
      <c r="AM276" s="30"/>
      <c r="AN276" s="30"/>
      <c r="AO276" s="30">
        <f>VLOOKUP($E276,'факт '!$D$8:$BM$167,7,0)</f>
        <v>0</v>
      </c>
      <c r="AP276" s="30">
        <f>VLOOKUP($E276,'факт '!$D$8:$BM$167,8,0)</f>
        <v>0</v>
      </c>
      <c r="AQ276" s="30"/>
      <c r="AR276" s="30"/>
      <c r="AS276" s="30">
        <f>AO276+AQ276</f>
        <v>0</v>
      </c>
      <c r="AT276" s="30">
        <f>AP276+AR276</f>
        <v>0</v>
      </c>
      <c r="AU276" s="163">
        <f t="shared" si="2074"/>
        <v>0</v>
      </c>
      <c r="AV276" s="163">
        <f t="shared" si="2074"/>
        <v>0</v>
      </c>
      <c r="AW276" s="163"/>
      <c r="AX276" s="163"/>
      <c r="AY276" s="30"/>
      <c r="AZ276" s="30"/>
      <c r="BA276" s="30"/>
      <c r="BB276" s="30"/>
      <c r="BC276" s="30">
        <f>VLOOKUP($E276,'факт '!$D$8:$BM$167,13,0)</f>
        <v>0</v>
      </c>
      <c r="BD276" s="30">
        <f>VLOOKUP($E276,'факт '!$D$8:$BM$167,14,0)</f>
        <v>0</v>
      </c>
      <c r="BE276" s="30"/>
      <c r="BF276" s="30"/>
      <c r="BG276" s="30">
        <f>BC276+BE276</f>
        <v>0</v>
      </c>
      <c r="BH276" s="30">
        <f>BD276+BF276</f>
        <v>0</v>
      </c>
      <c r="BI276" s="163">
        <f t="shared" si="2066"/>
        <v>0</v>
      </c>
      <c r="BJ276" s="163">
        <f t="shared" si="2066"/>
        <v>0</v>
      </c>
      <c r="BK276" s="163"/>
      <c r="BL276" s="163"/>
      <c r="BM276" s="30"/>
      <c r="BN276" s="30"/>
      <c r="BO276" s="30"/>
      <c r="BP276" s="30"/>
      <c r="BQ276" s="30">
        <f>VLOOKUP($E276,'факт '!$D$8:$BM$167,17,0)</f>
        <v>179</v>
      </c>
      <c r="BR276" s="30">
        <f>VLOOKUP($E276,'факт '!$D$8:$BM$167,18,0)</f>
        <v>47237527.199999914</v>
      </c>
      <c r="BS276" s="30">
        <f>VLOOKUP($E276,'факт '!$D$8:$BM$167,19,0)</f>
        <v>14</v>
      </c>
      <c r="BT276" s="30">
        <f>VLOOKUP($E276,'факт '!$D$8:$BM$167,20,0)</f>
        <v>3694555.1999999988</v>
      </c>
      <c r="BU276" s="30">
        <f>BQ276+BS276</f>
        <v>193</v>
      </c>
      <c r="BV276" s="30">
        <f>BR276+BT276</f>
        <v>50932082.399999909</v>
      </c>
      <c r="BW276" s="163">
        <f t="shared" si="2077"/>
        <v>179</v>
      </c>
      <c r="BX276" s="163">
        <f t="shared" si="2077"/>
        <v>47237527.199999914</v>
      </c>
      <c r="BY276" s="163"/>
      <c r="BZ276" s="347">
        <f>BR276/BQ276</f>
        <v>263896.79999999952</v>
      </c>
      <c r="CA276" s="30"/>
      <c r="CB276" s="30"/>
      <c r="CC276" s="30"/>
      <c r="CD276" s="30"/>
      <c r="CE276" s="30">
        <f>VLOOKUP($E276,'факт '!$D$8:$BM$167,21,0)</f>
        <v>213</v>
      </c>
      <c r="CF276" s="30">
        <f>VLOOKUP($E276,'факт '!$D$8:$BM$167,22,0)</f>
        <v>56210018.399999812</v>
      </c>
      <c r="CG276" s="30">
        <f>VLOOKUP($E276,'факт '!$D$8:$BM$167,23,0)</f>
        <v>123</v>
      </c>
      <c r="CH276" s="30">
        <f>VLOOKUP($E276,'факт '!$D$8:$BM$167,24,0)</f>
        <v>32459306.400000062</v>
      </c>
      <c r="CI276" s="30">
        <f>CE276+CG276</f>
        <v>336</v>
      </c>
      <c r="CJ276" s="30">
        <f>CF276+CH276</f>
        <v>88669324.799999878</v>
      </c>
      <c r="CK276" s="163">
        <f t="shared" si="2079"/>
        <v>213</v>
      </c>
      <c r="CL276" s="163">
        <f t="shared" si="2079"/>
        <v>56210018.399999812</v>
      </c>
      <c r="CM276" s="163"/>
      <c r="CN276" s="347">
        <f>CF276/CE276</f>
        <v>263896.79999999912</v>
      </c>
      <c r="CO276" s="375">
        <f>CH276/CG276</f>
        <v>263896.80000000051</v>
      </c>
      <c r="CP276" s="30"/>
      <c r="CQ276" s="30"/>
      <c r="CR276" s="30"/>
      <c r="CS276" s="30"/>
      <c r="CT276" s="30">
        <f>VLOOKUP($E276,'факт '!$D$8:$BM$167,25,0)</f>
        <v>0</v>
      </c>
      <c r="CU276" s="30">
        <f>VLOOKUP($E276,'факт '!$D$8:$BM$167,26,0)</f>
        <v>0</v>
      </c>
      <c r="CV276" s="30">
        <f>VLOOKUP($E276,'факт '!$D$8:$BM$167,27,0)</f>
        <v>0</v>
      </c>
      <c r="CW276" s="30">
        <f>VLOOKUP($E276,'факт '!$D$8:$BM$167,28,0)</f>
        <v>0</v>
      </c>
      <c r="CX276" s="30">
        <f>CT276+CV276</f>
        <v>0</v>
      </c>
      <c r="CY276" s="30">
        <f>CU276+CW276</f>
        <v>0</v>
      </c>
      <c r="CZ276" s="163">
        <f t="shared" si="2038"/>
        <v>0</v>
      </c>
      <c r="DA276" s="163">
        <f t="shared" si="2038"/>
        <v>0</v>
      </c>
      <c r="DB276" s="163"/>
      <c r="DC276" s="163"/>
      <c r="DD276" s="30"/>
      <c r="DE276" s="30"/>
      <c r="DF276" s="30"/>
      <c r="DG276" s="30"/>
      <c r="DH276" s="30">
        <f>VLOOKUP($E276,'факт '!$D$8:$BM$167,29,0)</f>
        <v>0</v>
      </c>
      <c r="DI276" s="30">
        <f>VLOOKUP($E276,'факт '!$D$8:$BM$167,30,0)</f>
        <v>0</v>
      </c>
      <c r="DJ276" s="30">
        <f>VLOOKUP($E276,'факт '!$D$8:$BM$167,31,0)</f>
        <v>0</v>
      </c>
      <c r="DK276" s="30">
        <f>VLOOKUP($E276,'факт '!$D$8:$BM$167,32,0)</f>
        <v>0</v>
      </c>
      <c r="DL276" s="30">
        <f>DH276+DJ276</f>
        <v>0</v>
      </c>
      <c r="DM276" s="30">
        <f>DI276+DK276</f>
        <v>0</v>
      </c>
      <c r="DN276" s="163">
        <f t="shared" si="2039"/>
        <v>0</v>
      </c>
      <c r="DO276" s="163">
        <f t="shared" si="2039"/>
        <v>0</v>
      </c>
      <c r="DP276" s="163"/>
      <c r="DQ276" s="163"/>
      <c r="DR276" s="30"/>
      <c r="DS276" s="30"/>
      <c r="DT276" s="30"/>
      <c r="DU276" s="30"/>
      <c r="DV276" s="30">
        <f>VLOOKUP($E276,'факт '!$D$8:$BM$167,33,0)</f>
        <v>0</v>
      </c>
      <c r="DW276" s="30">
        <f>VLOOKUP($E276,'факт '!$D$8:$BM$167,34,0)</f>
        <v>0</v>
      </c>
      <c r="DX276" s="30">
        <f>VLOOKUP($E276,'факт '!$D$8:$BM$167,35,0)</f>
        <v>0</v>
      </c>
      <c r="DY276" s="30">
        <f>VLOOKUP($E276,'факт '!$D$8:$BM$167,36,0)</f>
        <v>0</v>
      </c>
      <c r="DZ276" s="30">
        <f>DV276+DX276</f>
        <v>0</v>
      </c>
      <c r="EA276" s="30">
        <f>DW276+DY276</f>
        <v>0</v>
      </c>
      <c r="EB276" s="163">
        <f t="shared" si="2083"/>
        <v>0</v>
      </c>
      <c r="EC276" s="163">
        <f t="shared" si="2083"/>
        <v>0</v>
      </c>
      <c r="ED276" s="163"/>
      <c r="EE276" s="163"/>
      <c r="EF276" s="30"/>
      <c r="EG276" s="30"/>
      <c r="EH276" s="30"/>
      <c r="EI276" s="30"/>
      <c r="EJ276" s="30">
        <f>VLOOKUP($E276,'факт '!$D$8:$BM$167,15,0)</f>
        <v>0</v>
      </c>
      <c r="EK276" s="30">
        <f>VLOOKUP($E276,'факт '!$D$8:$BM$167,16,0)</f>
        <v>0</v>
      </c>
      <c r="EL276" s="30"/>
      <c r="EM276" s="30"/>
      <c r="EN276" s="30">
        <f>EJ276+EL276</f>
        <v>0</v>
      </c>
      <c r="EO276" s="30">
        <f>EK276+EM276</f>
        <v>0</v>
      </c>
      <c r="EP276" s="163">
        <f t="shared" si="2085"/>
        <v>0</v>
      </c>
      <c r="EQ276" s="163">
        <f t="shared" si="2085"/>
        <v>0</v>
      </c>
      <c r="ER276" s="163"/>
      <c r="ES276" s="163"/>
      <c r="ET276" s="30"/>
      <c r="EU276" s="30"/>
      <c r="EV276" s="30"/>
      <c r="EW276" s="30"/>
      <c r="EX276" s="30">
        <f>VLOOKUP($E276,'факт '!$D$8:$BM$167,37,0)</f>
        <v>0</v>
      </c>
      <c r="EY276" s="30">
        <f>VLOOKUP($E276,'факт '!$D$8:$BM$167,38,0)</f>
        <v>0</v>
      </c>
      <c r="EZ276" s="30">
        <f>VLOOKUP($E276,'факт '!$D$8:$BM$167,39,0)</f>
        <v>0</v>
      </c>
      <c r="FA276" s="30">
        <f>VLOOKUP($E276,'факт '!$D$8:$BM$167,40,0)</f>
        <v>0</v>
      </c>
      <c r="FB276" s="30">
        <f>EX276+EZ276</f>
        <v>0</v>
      </c>
      <c r="FC276" s="30">
        <f>EY276+FA276</f>
        <v>0</v>
      </c>
      <c r="FD276" s="163">
        <f t="shared" si="2087"/>
        <v>0</v>
      </c>
      <c r="FE276" s="163">
        <f t="shared" si="2087"/>
        <v>0</v>
      </c>
      <c r="FF276" s="163"/>
      <c r="FG276" s="163"/>
      <c r="FH276" s="30"/>
      <c r="FI276" s="30"/>
      <c r="FJ276" s="30"/>
      <c r="FK276" s="30"/>
      <c r="FL276" s="30">
        <f>VLOOKUP($E276,'факт '!$D$8:$BM$167,45,0)</f>
        <v>0</v>
      </c>
      <c r="FM276" s="30">
        <f>VLOOKUP($E276,'факт '!$D$8:$BM$167,46,0)</f>
        <v>0</v>
      </c>
      <c r="FN276" s="30">
        <f>VLOOKUP($E276,'факт '!$D$8:$BM$167,47,0)</f>
        <v>0</v>
      </c>
      <c r="FO276" s="30">
        <f>VLOOKUP($E276,'факт '!$D$8:$BM$167,48,0)</f>
        <v>0</v>
      </c>
      <c r="FP276" s="30">
        <f>FL276+FN276</f>
        <v>0</v>
      </c>
      <c r="FQ276" s="30">
        <f>FM276+FO276</f>
        <v>0</v>
      </c>
      <c r="FR276" s="163">
        <f t="shared" si="2089"/>
        <v>0</v>
      </c>
      <c r="FS276" s="163">
        <f t="shared" si="2089"/>
        <v>0</v>
      </c>
      <c r="FT276" s="163"/>
      <c r="FU276" s="163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163">
        <f t="shared" si="2040"/>
        <v>0</v>
      </c>
      <c r="GG276" s="163">
        <f t="shared" si="2040"/>
        <v>0</v>
      </c>
      <c r="GH276" s="163"/>
      <c r="GI276" s="163"/>
      <c r="GJ276" s="30"/>
      <c r="GK276" s="30"/>
      <c r="GL276" s="30"/>
      <c r="GM276" s="30"/>
      <c r="GN276" s="30">
        <f>VLOOKUP($E276,'факт '!$D$8:$BM$167,41,0)</f>
        <v>0</v>
      </c>
      <c r="GO276" s="30">
        <f>VLOOKUP($E276,'факт '!$D$8:$BM$167,42,0)</f>
        <v>0</v>
      </c>
      <c r="GP276" s="30">
        <f>VLOOKUP($E276,'факт '!$D$8:$BM$167,43,0)</f>
        <v>0</v>
      </c>
      <c r="GQ276" s="30">
        <f>VLOOKUP($E276,'факт '!$D$8:$BM$167,44,0)</f>
        <v>0</v>
      </c>
      <c r="GR276" s="30">
        <f>GN276+GP276</f>
        <v>0</v>
      </c>
      <c r="GS276" s="30">
        <f>GO276+GQ276</f>
        <v>0</v>
      </c>
      <c r="GT276" s="163">
        <f t="shared" si="2092"/>
        <v>0</v>
      </c>
      <c r="GU276" s="163">
        <f t="shared" si="2092"/>
        <v>0</v>
      </c>
      <c r="GV276" s="163"/>
      <c r="GW276" s="163"/>
      <c r="GX276" s="30"/>
      <c r="GY276" s="30"/>
      <c r="GZ276" s="30"/>
      <c r="HA276" s="30"/>
      <c r="HB276" s="30">
        <f>VLOOKUP($E276,'факт '!$D$8:$BM$167,49,0)</f>
        <v>0</v>
      </c>
      <c r="HC276" s="30">
        <f>VLOOKUP($E276,'факт '!$D$8:$BM$167,50,0)</f>
        <v>0</v>
      </c>
      <c r="HD276" s="30"/>
      <c r="HE276" s="30"/>
      <c r="HF276" s="30">
        <f>HB276+HD276</f>
        <v>0</v>
      </c>
      <c r="HG276" s="30">
        <f>HC276+HE276</f>
        <v>0</v>
      </c>
      <c r="HH276" s="163">
        <f t="shared" si="2041"/>
        <v>0</v>
      </c>
      <c r="HI276" s="163">
        <f t="shared" si="2041"/>
        <v>0</v>
      </c>
      <c r="HJ276" s="163"/>
      <c r="HK276" s="163"/>
      <c r="HL276" s="30"/>
      <c r="HM276" s="30"/>
      <c r="HN276" s="30"/>
      <c r="HO276" s="30"/>
      <c r="HP276" s="30">
        <f>VLOOKUP($E276,'факт '!$D$8:$BM$167,51,0)</f>
        <v>0</v>
      </c>
      <c r="HQ276" s="30">
        <f>VLOOKUP($E276,'факт '!$D$8:$BM$167,52,0)</f>
        <v>0</v>
      </c>
      <c r="HR276" s="30"/>
      <c r="HS276" s="30"/>
      <c r="HT276" s="30">
        <f>HP276+HR276</f>
        <v>0</v>
      </c>
      <c r="HU276" s="30">
        <f>HQ276+HS276</f>
        <v>0</v>
      </c>
      <c r="HV276" s="163">
        <f t="shared" si="2042"/>
        <v>0</v>
      </c>
      <c r="HW276" s="163">
        <f t="shared" si="2042"/>
        <v>0</v>
      </c>
      <c r="HX276" s="163"/>
      <c r="HY276" s="163"/>
      <c r="HZ276" s="163"/>
      <c r="IA276" s="163"/>
      <c r="IB276" s="163"/>
      <c r="IC276" s="163"/>
      <c r="ID276" s="30">
        <f>VLOOKUP($E276,'факт '!$D$8:$BM$167,53,0)</f>
        <v>0</v>
      </c>
      <c r="IE276" s="30">
        <f>VLOOKUP($E276,'факт '!$D$8:$BM$167,54,0)</f>
        <v>0</v>
      </c>
      <c r="IF276" s="163"/>
      <c r="IG276" s="163"/>
      <c r="IH276" s="163">
        <f>ID276+IF276</f>
        <v>0</v>
      </c>
      <c r="II276" s="163">
        <f>IE276+IG276</f>
        <v>0</v>
      </c>
      <c r="IJ276" s="163">
        <f t="shared" si="2043"/>
        <v>0</v>
      </c>
      <c r="IK276" s="163">
        <f t="shared" si="2043"/>
        <v>0</v>
      </c>
      <c r="IL276" s="163"/>
      <c r="IM276" s="163"/>
      <c r="IN276" s="163"/>
      <c r="IO276" s="163"/>
      <c r="IP276" s="163"/>
      <c r="IQ276" s="163"/>
      <c r="IR276" s="30">
        <f>VLOOKUP($E276,'факт '!$D$8:$BM$167,53,0)</f>
        <v>0</v>
      </c>
      <c r="IS276" s="30">
        <f>VLOOKUP($E276,'факт '!$D$8:$BM$167,54,0)</f>
        <v>0</v>
      </c>
      <c r="IT276" s="163"/>
      <c r="IU276" s="163"/>
      <c r="IV276" s="163">
        <f>IR276+IT276</f>
        <v>0</v>
      </c>
      <c r="IW276" s="163">
        <f>IS276+IU276</f>
        <v>0</v>
      </c>
      <c r="IX276" s="163">
        <f t="shared" si="2065"/>
        <v>0</v>
      </c>
      <c r="IY276" s="163">
        <f t="shared" si="2065"/>
        <v>0</v>
      </c>
      <c r="IZ276" s="163"/>
      <c r="JA276" s="163"/>
      <c r="JB276" s="170"/>
      <c r="JC276" s="242"/>
      <c r="JD276" s="170"/>
      <c r="JE276" s="170"/>
      <c r="JF276" s="238">
        <f t="shared" si="2063"/>
        <v>392</v>
      </c>
      <c r="JG276" s="238">
        <f t="shared" si="2063"/>
        <v>103447545.59999973</v>
      </c>
      <c r="JH276" s="238">
        <f t="shared" si="2063"/>
        <v>137</v>
      </c>
      <c r="JI276" s="238">
        <f t="shared" si="2063"/>
        <v>36153861.600000061</v>
      </c>
      <c r="JJ276" s="238">
        <f t="shared" si="1626"/>
        <v>529</v>
      </c>
      <c r="JK276" s="238">
        <f t="shared" si="1626"/>
        <v>139601407.19999978</v>
      </c>
      <c r="JL276" s="238">
        <f t="shared" si="1629"/>
        <v>392</v>
      </c>
      <c r="JM276" s="238">
        <f t="shared" si="1629"/>
        <v>103447545.59999973</v>
      </c>
      <c r="JN276" s="48"/>
      <c r="JO276" s="18"/>
      <c r="JP276" s="55"/>
      <c r="JQ276" s="55">
        <f t="shared" ref="JQ276" si="2097">JG276/JF276</f>
        <v>263896.79999999929</v>
      </c>
      <c r="JR276" s="378">
        <f>JQ276-JP275</f>
        <v>-1.4000007067807019E-3</v>
      </c>
      <c r="JS276" s="382">
        <f t="shared" si="2096"/>
        <v>263896.80000000045</v>
      </c>
    </row>
    <row r="277" spans="1:283" ht="39.75" hidden="1" customHeight="1" x14ac:dyDescent="0.2">
      <c r="A277" s="10">
        <v>1</v>
      </c>
      <c r="B277" s="10"/>
      <c r="C277" s="478" t="s">
        <v>299</v>
      </c>
      <c r="D277" s="294" t="s">
        <v>130</v>
      </c>
      <c r="E277" s="395" t="s">
        <v>306</v>
      </c>
      <c r="F277" s="408" t="s">
        <v>131</v>
      </c>
      <c r="G277" s="142">
        <v>40</v>
      </c>
      <c r="H277" s="169">
        <v>263896.8014</v>
      </c>
      <c r="I277" s="30"/>
      <c r="J277" s="30"/>
      <c r="K277" s="30"/>
      <c r="L277" s="30"/>
      <c r="M277" s="30"/>
      <c r="N277" s="30"/>
      <c r="O277" s="30"/>
      <c r="P277" s="30"/>
      <c r="Q277" s="30">
        <f t="shared" si="1908"/>
        <v>0</v>
      </c>
      <c r="R277" s="30">
        <f t="shared" si="1909"/>
        <v>0</v>
      </c>
      <c r="S277" s="163">
        <f t="shared" si="2069"/>
        <v>0</v>
      </c>
      <c r="T277" s="163">
        <f t="shared" si="2069"/>
        <v>0</v>
      </c>
      <c r="U277" s="163"/>
      <c r="V277" s="163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163">
        <f t="shared" si="2067"/>
        <v>0</v>
      </c>
      <c r="AH277" s="163">
        <f t="shared" si="2067"/>
        <v>0</v>
      </c>
      <c r="AI277" s="163"/>
      <c r="AJ277" s="163"/>
      <c r="AK277" s="30"/>
      <c r="AL277" s="30"/>
      <c r="AM277" s="30"/>
      <c r="AN277" s="30"/>
      <c r="AO277" s="252"/>
      <c r="AP277" s="252"/>
      <c r="AQ277" s="30"/>
      <c r="AR277" s="30"/>
      <c r="AS277" s="30">
        <f t="shared" si="1910"/>
        <v>0</v>
      </c>
      <c r="AT277" s="30">
        <f t="shared" si="1910"/>
        <v>0</v>
      </c>
      <c r="AU277" s="163">
        <f t="shared" si="2074"/>
        <v>0</v>
      </c>
      <c r="AV277" s="163">
        <f t="shared" si="2074"/>
        <v>0</v>
      </c>
      <c r="AW277" s="163"/>
      <c r="AX277" s="163"/>
      <c r="AY277" s="30"/>
      <c r="AZ277" s="30"/>
      <c r="BA277" s="30"/>
      <c r="BB277" s="30"/>
      <c r="BC277" s="252"/>
      <c r="BD277" s="252"/>
      <c r="BE277" s="30"/>
      <c r="BF277" s="30"/>
      <c r="BG277" s="30">
        <f t="shared" si="1911"/>
        <v>0</v>
      </c>
      <c r="BH277" s="30">
        <f t="shared" si="1911"/>
        <v>0</v>
      </c>
      <c r="BI277" s="163">
        <f t="shared" si="2066"/>
        <v>0</v>
      </c>
      <c r="BJ277" s="163">
        <f t="shared" si="2066"/>
        <v>0</v>
      </c>
      <c r="BK277" s="163"/>
      <c r="BL277" s="163"/>
      <c r="BM277" s="30"/>
      <c r="BN277" s="30"/>
      <c r="BO277" s="30"/>
      <c r="BP277" s="30"/>
      <c r="BQ277" s="252"/>
      <c r="BR277" s="252"/>
      <c r="BS277" s="252"/>
      <c r="BT277" s="252"/>
      <c r="BU277" s="30">
        <f t="shared" ref="BU277:BU279" si="2098">SUM(BQ277+BS277)</f>
        <v>0</v>
      </c>
      <c r="BV277" s="30">
        <f t="shared" ref="BV277:BV279" si="2099">SUM(BR277+BT277)</f>
        <v>0</v>
      </c>
      <c r="BW277" s="163">
        <f t="shared" si="2077"/>
        <v>0</v>
      </c>
      <c r="BX277" s="163">
        <f t="shared" si="2077"/>
        <v>0</v>
      </c>
      <c r="BY277" s="163"/>
      <c r="BZ277" s="163"/>
      <c r="CA277" s="30"/>
      <c r="CB277" s="30"/>
      <c r="CC277" s="30"/>
      <c r="CD277" s="30"/>
      <c r="CE277" s="30">
        <f>VLOOKUP($E277,'факт '!$D$8:$BM$167,21,0)</f>
        <v>0</v>
      </c>
      <c r="CF277" s="30">
        <f>VLOOKUP($E277,'факт '!$D$8:$BM$167,22,0)</f>
        <v>0</v>
      </c>
      <c r="CG277" s="30">
        <f>VLOOKUP($E277,'факт '!$D$8:$BM$167,23,0)</f>
        <v>1</v>
      </c>
      <c r="CH277" s="30">
        <f>VLOOKUP($E277,'факт '!$D$8:$BM$167,24,0)</f>
        <v>254671.28</v>
      </c>
      <c r="CI277" s="30">
        <f t="shared" si="1913"/>
        <v>1</v>
      </c>
      <c r="CJ277" s="30">
        <f t="shared" si="1913"/>
        <v>254671.28</v>
      </c>
      <c r="CK277" s="163">
        <f t="shared" si="2079"/>
        <v>0</v>
      </c>
      <c r="CL277" s="163">
        <f t="shared" si="2079"/>
        <v>0</v>
      </c>
      <c r="CM277" s="163"/>
      <c r="CN277" s="163"/>
      <c r="CO277" s="163"/>
      <c r="CP277" s="30"/>
      <c r="CQ277" s="30"/>
      <c r="CR277" s="30"/>
      <c r="CS277" s="30"/>
      <c r="CT277" s="252"/>
      <c r="CU277" s="252"/>
      <c r="CV277" s="30"/>
      <c r="CW277" s="30"/>
      <c r="CX277" s="30">
        <f t="shared" si="1914"/>
        <v>0</v>
      </c>
      <c r="CY277" s="30">
        <f t="shared" si="1914"/>
        <v>0</v>
      </c>
      <c r="CZ277" s="163">
        <f t="shared" si="2038"/>
        <v>0</v>
      </c>
      <c r="DA277" s="163">
        <f t="shared" si="2038"/>
        <v>0</v>
      </c>
      <c r="DB277" s="163"/>
      <c r="DC277" s="163"/>
      <c r="DD277" s="30"/>
      <c r="DE277" s="30"/>
      <c r="DF277" s="30"/>
      <c r="DG277" s="30"/>
      <c r="DH277" s="30"/>
      <c r="DI277" s="30"/>
      <c r="DJ277" s="30"/>
      <c r="DK277" s="30"/>
      <c r="DL277" s="30">
        <f t="shared" si="1915"/>
        <v>0</v>
      </c>
      <c r="DM277" s="30">
        <f t="shared" si="1915"/>
        <v>0</v>
      </c>
      <c r="DN277" s="163">
        <f t="shared" si="2039"/>
        <v>0</v>
      </c>
      <c r="DO277" s="163">
        <f t="shared" si="2039"/>
        <v>0</v>
      </c>
      <c r="DP277" s="163"/>
      <c r="DQ277" s="163"/>
      <c r="DR277" s="30"/>
      <c r="DS277" s="30"/>
      <c r="DT277" s="30"/>
      <c r="DU277" s="30"/>
      <c r="DV277" s="252"/>
      <c r="DW277" s="252"/>
      <c r="DX277" s="30"/>
      <c r="DY277" s="30"/>
      <c r="DZ277" s="30">
        <f t="shared" si="1916"/>
        <v>0</v>
      </c>
      <c r="EA277" s="30">
        <f t="shared" si="1916"/>
        <v>0</v>
      </c>
      <c r="EB277" s="163">
        <f t="shared" si="2083"/>
        <v>0</v>
      </c>
      <c r="EC277" s="163">
        <f t="shared" si="2083"/>
        <v>0</v>
      </c>
      <c r="ED277" s="163"/>
      <c r="EE277" s="163"/>
      <c r="EF277" s="30"/>
      <c r="EG277" s="30"/>
      <c r="EH277" s="30"/>
      <c r="EI277" s="30"/>
      <c r="EJ277" s="252"/>
      <c r="EK277" s="252"/>
      <c r="EL277" s="30"/>
      <c r="EM277" s="30"/>
      <c r="EN277" s="30">
        <f t="shared" si="1917"/>
        <v>0</v>
      </c>
      <c r="EO277" s="30">
        <f t="shared" si="1917"/>
        <v>0</v>
      </c>
      <c r="EP277" s="163">
        <f t="shared" si="2085"/>
        <v>0</v>
      </c>
      <c r="EQ277" s="163">
        <f t="shared" si="2085"/>
        <v>0</v>
      </c>
      <c r="ER277" s="163"/>
      <c r="ES277" s="163"/>
      <c r="ET277" s="30"/>
      <c r="EU277" s="30"/>
      <c r="EV277" s="30"/>
      <c r="EW277" s="30"/>
      <c r="EX277" s="252"/>
      <c r="EY277" s="252"/>
      <c r="EZ277" s="30"/>
      <c r="FA277" s="30"/>
      <c r="FB277" s="30">
        <f t="shared" si="1918"/>
        <v>0</v>
      </c>
      <c r="FC277" s="30">
        <f t="shared" si="1918"/>
        <v>0</v>
      </c>
      <c r="FD277" s="163">
        <f t="shared" si="2087"/>
        <v>0</v>
      </c>
      <c r="FE277" s="163">
        <f t="shared" si="2087"/>
        <v>0</v>
      </c>
      <c r="FF277" s="163"/>
      <c r="FG277" s="163"/>
      <c r="FH277" s="30"/>
      <c r="FI277" s="30"/>
      <c r="FJ277" s="30"/>
      <c r="FK277" s="30"/>
      <c r="FL277" s="30">
        <f>VLOOKUP($E277,'факт '!$D$8:$BM$167,45,0)</f>
        <v>0</v>
      </c>
      <c r="FM277" s="30">
        <f>VLOOKUP($E277,'факт '!$D$8:$BM$167,46,0)</f>
        <v>0</v>
      </c>
      <c r="FN277" s="30">
        <f>VLOOKUP($E277,'факт '!$D$8:$BM$167,47,0)</f>
        <v>0</v>
      </c>
      <c r="FO277" s="30">
        <f>VLOOKUP($E277,'факт '!$D$8:$BM$167,48,0)</f>
        <v>0</v>
      </c>
      <c r="FP277" s="30">
        <f>FL277+FN277</f>
        <v>0</v>
      </c>
      <c r="FQ277" s="30">
        <f>FM277+FO277</f>
        <v>0</v>
      </c>
      <c r="FR277" s="163">
        <f t="shared" si="2089"/>
        <v>0</v>
      </c>
      <c r="FS277" s="163">
        <f t="shared" si="2089"/>
        <v>0</v>
      </c>
      <c r="FT277" s="163"/>
      <c r="FU277" s="163"/>
      <c r="FV277" s="30"/>
      <c r="FW277" s="30"/>
      <c r="FX277" s="30"/>
      <c r="FY277" s="30"/>
      <c r="FZ277" s="252"/>
      <c r="GA277" s="252"/>
      <c r="GB277" s="30"/>
      <c r="GC277" s="30"/>
      <c r="GD277" s="30">
        <f t="shared" si="1906"/>
        <v>0</v>
      </c>
      <c r="GE277" s="30">
        <f t="shared" si="1907"/>
        <v>0</v>
      </c>
      <c r="GF277" s="163">
        <f t="shared" si="2040"/>
        <v>0</v>
      </c>
      <c r="GG277" s="163">
        <f t="shared" si="2040"/>
        <v>0</v>
      </c>
      <c r="GH277" s="163"/>
      <c r="GI277" s="163"/>
      <c r="GJ277" s="30"/>
      <c r="GK277" s="30"/>
      <c r="GL277" s="30"/>
      <c r="GM277" s="30"/>
      <c r="GN277" s="252"/>
      <c r="GO277" s="252"/>
      <c r="GP277" s="30"/>
      <c r="GQ277" s="30"/>
      <c r="GR277" s="30">
        <f t="shared" si="1920"/>
        <v>0</v>
      </c>
      <c r="GS277" s="30">
        <f t="shared" si="1920"/>
        <v>0</v>
      </c>
      <c r="GT277" s="163">
        <f t="shared" si="2092"/>
        <v>0</v>
      </c>
      <c r="GU277" s="163">
        <f t="shared" si="2092"/>
        <v>0</v>
      </c>
      <c r="GV277" s="163"/>
      <c r="GW277" s="163"/>
      <c r="GX277" s="30"/>
      <c r="GY277" s="30"/>
      <c r="GZ277" s="30"/>
      <c r="HA277" s="30"/>
      <c r="HB277" s="252"/>
      <c r="HC277" s="252"/>
      <c r="HD277" s="30"/>
      <c r="HE277" s="30"/>
      <c r="HF277" s="30">
        <f t="shared" si="1921"/>
        <v>0</v>
      </c>
      <c r="HG277" s="30">
        <f t="shared" si="1921"/>
        <v>0</v>
      </c>
      <c r="HH277" s="163">
        <f t="shared" si="2041"/>
        <v>0</v>
      </c>
      <c r="HI277" s="163">
        <f t="shared" si="2041"/>
        <v>0</v>
      </c>
      <c r="HJ277" s="163"/>
      <c r="HK277" s="163"/>
      <c r="HL277" s="30"/>
      <c r="HM277" s="30"/>
      <c r="HN277" s="30"/>
      <c r="HO277" s="30"/>
      <c r="HP277" s="252"/>
      <c r="HQ277" s="252"/>
      <c r="HR277" s="30"/>
      <c r="HS277" s="30"/>
      <c r="HT277" s="30">
        <f t="shared" si="1922"/>
        <v>0</v>
      </c>
      <c r="HU277" s="30">
        <f t="shared" si="1922"/>
        <v>0</v>
      </c>
      <c r="HV277" s="163">
        <f t="shared" si="2042"/>
        <v>0</v>
      </c>
      <c r="HW277" s="163">
        <f t="shared" si="2042"/>
        <v>0</v>
      </c>
      <c r="HX277" s="163"/>
      <c r="HY277" s="163"/>
      <c r="HZ277" s="163"/>
      <c r="IA277" s="163"/>
      <c r="IB277" s="163"/>
      <c r="IC277" s="163"/>
      <c r="ID277" s="254"/>
      <c r="IE277" s="254"/>
      <c r="IF277" s="163"/>
      <c r="IG277" s="163"/>
      <c r="IH277" s="163"/>
      <c r="II277" s="163"/>
      <c r="IJ277" s="163">
        <f t="shared" si="2043"/>
        <v>0</v>
      </c>
      <c r="IK277" s="163">
        <f t="shared" si="2043"/>
        <v>0</v>
      </c>
      <c r="IL277" s="163"/>
      <c r="IM277" s="163"/>
      <c r="IN277" s="163"/>
      <c r="IO277" s="163"/>
      <c r="IP277" s="163"/>
      <c r="IQ277" s="163"/>
      <c r="IR277" s="254"/>
      <c r="IS277" s="254"/>
      <c r="IT277" s="163"/>
      <c r="IU277" s="163"/>
      <c r="IV277" s="163"/>
      <c r="IW277" s="163"/>
      <c r="IX277" s="163">
        <f t="shared" si="2065"/>
        <v>0</v>
      </c>
      <c r="IY277" s="163">
        <f t="shared" si="2065"/>
        <v>0</v>
      </c>
      <c r="IZ277" s="163"/>
      <c r="JA277" s="163"/>
      <c r="JB277" s="170"/>
      <c r="JC277" s="242"/>
      <c r="JD277" s="170"/>
      <c r="JE277" s="170"/>
      <c r="JF277" s="238">
        <f t="shared" si="2063"/>
        <v>0</v>
      </c>
      <c r="JG277" s="238">
        <f t="shared" si="2063"/>
        <v>0</v>
      </c>
      <c r="JH277" s="238">
        <f t="shared" si="2063"/>
        <v>1</v>
      </c>
      <c r="JI277" s="238">
        <f t="shared" si="2063"/>
        <v>254671.28</v>
      </c>
      <c r="JJ277" s="238">
        <f t="shared" si="1626"/>
        <v>1</v>
      </c>
      <c r="JK277" s="238">
        <f t="shared" si="1626"/>
        <v>254671.28</v>
      </c>
      <c r="JL277" s="238">
        <f t="shared" si="1629"/>
        <v>0</v>
      </c>
      <c r="JM277" s="238">
        <f t="shared" si="1629"/>
        <v>0</v>
      </c>
      <c r="JN277" s="48"/>
      <c r="JO277" s="18"/>
      <c r="JP277" s="55"/>
      <c r="JQ277" s="55"/>
      <c r="JR277" s="158"/>
    </row>
    <row r="278" spans="1:283" ht="12" hidden="1" x14ac:dyDescent="0.2">
      <c r="A278" s="10">
        <v>1</v>
      </c>
      <c r="B278" s="10"/>
      <c r="C278" s="15"/>
      <c r="D278" s="341"/>
      <c r="E278" s="42"/>
      <c r="F278" s="43"/>
      <c r="G278" s="25"/>
      <c r="H278" s="29"/>
      <c r="I278" s="30"/>
      <c r="J278" s="30"/>
      <c r="K278" s="30"/>
      <c r="L278" s="30"/>
      <c r="M278" s="30"/>
      <c r="N278" s="30"/>
      <c r="O278" s="30"/>
      <c r="P278" s="30"/>
      <c r="Q278" s="30">
        <f t="shared" si="1908"/>
        <v>0</v>
      </c>
      <c r="R278" s="30">
        <f t="shared" si="1909"/>
        <v>0</v>
      </c>
      <c r="S278" s="163">
        <f t="shared" si="2069"/>
        <v>0</v>
      </c>
      <c r="T278" s="163">
        <f t="shared" si="2069"/>
        <v>0</v>
      </c>
      <c r="U278" s="163"/>
      <c r="V278" s="163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163">
        <f t="shared" si="2067"/>
        <v>0</v>
      </c>
      <c r="AH278" s="163">
        <f t="shared" si="2067"/>
        <v>0</v>
      </c>
      <c r="AI278" s="163"/>
      <c r="AJ278" s="163"/>
      <c r="AK278" s="30"/>
      <c r="AL278" s="30"/>
      <c r="AM278" s="30"/>
      <c r="AN278" s="30"/>
      <c r="AO278" s="252"/>
      <c r="AP278" s="252"/>
      <c r="AQ278" s="30"/>
      <c r="AR278" s="30"/>
      <c r="AS278" s="30">
        <f t="shared" si="1910"/>
        <v>0</v>
      </c>
      <c r="AT278" s="30">
        <f t="shared" si="1910"/>
        <v>0</v>
      </c>
      <c r="AU278" s="163">
        <f t="shared" si="2074"/>
        <v>0</v>
      </c>
      <c r="AV278" s="163">
        <f t="shared" si="2074"/>
        <v>0</v>
      </c>
      <c r="AW278" s="163"/>
      <c r="AX278" s="163"/>
      <c r="AY278" s="30"/>
      <c r="AZ278" s="30"/>
      <c r="BA278" s="30"/>
      <c r="BB278" s="30"/>
      <c r="BC278" s="252"/>
      <c r="BD278" s="252"/>
      <c r="BE278" s="30"/>
      <c r="BF278" s="30"/>
      <c r="BG278" s="30">
        <f t="shared" si="1911"/>
        <v>0</v>
      </c>
      <c r="BH278" s="30">
        <f t="shared" si="1911"/>
        <v>0</v>
      </c>
      <c r="BI278" s="163">
        <f t="shared" si="2066"/>
        <v>0</v>
      </c>
      <c r="BJ278" s="163">
        <f t="shared" si="2066"/>
        <v>0</v>
      </c>
      <c r="BK278" s="163"/>
      <c r="BL278" s="163"/>
      <c r="BM278" s="30"/>
      <c r="BN278" s="30"/>
      <c r="BO278" s="30"/>
      <c r="BP278" s="30"/>
      <c r="BQ278" s="252"/>
      <c r="BR278" s="252"/>
      <c r="BS278" s="252"/>
      <c r="BT278" s="252"/>
      <c r="BU278" s="30">
        <f t="shared" si="2098"/>
        <v>0</v>
      </c>
      <c r="BV278" s="30">
        <f t="shared" si="2099"/>
        <v>0</v>
      </c>
      <c r="BW278" s="163">
        <f t="shared" si="2077"/>
        <v>0</v>
      </c>
      <c r="BX278" s="163">
        <f t="shared" si="2077"/>
        <v>0</v>
      </c>
      <c r="BY278" s="163"/>
      <c r="BZ278" s="163"/>
      <c r="CA278" s="30"/>
      <c r="CB278" s="30"/>
      <c r="CC278" s="30"/>
      <c r="CD278" s="30"/>
      <c r="CE278" s="252"/>
      <c r="CF278" s="252"/>
      <c r="CG278" s="30"/>
      <c r="CH278" s="30"/>
      <c r="CI278" s="30">
        <f t="shared" si="1913"/>
        <v>0</v>
      </c>
      <c r="CJ278" s="30">
        <f t="shared" si="1913"/>
        <v>0</v>
      </c>
      <c r="CK278" s="163">
        <f t="shared" si="2079"/>
        <v>0</v>
      </c>
      <c r="CL278" s="163">
        <f t="shared" si="2079"/>
        <v>0</v>
      </c>
      <c r="CM278" s="163"/>
      <c r="CN278" s="163"/>
      <c r="CO278" s="163"/>
      <c r="CP278" s="30"/>
      <c r="CQ278" s="30"/>
      <c r="CR278" s="30"/>
      <c r="CS278" s="30"/>
      <c r="CT278" s="252"/>
      <c r="CU278" s="252"/>
      <c r="CV278" s="30"/>
      <c r="CW278" s="30"/>
      <c r="CX278" s="30">
        <f t="shared" si="1914"/>
        <v>0</v>
      </c>
      <c r="CY278" s="30">
        <f t="shared" si="1914"/>
        <v>0</v>
      </c>
      <c r="CZ278" s="163">
        <f t="shared" si="2038"/>
        <v>0</v>
      </c>
      <c r="DA278" s="163">
        <f t="shared" si="2038"/>
        <v>0</v>
      </c>
      <c r="DB278" s="163"/>
      <c r="DC278" s="163"/>
      <c r="DD278" s="30"/>
      <c r="DE278" s="30"/>
      <c r="DF278" s="30"/>
      <c r="DG278" s="30"/>
      <c r="DH278" s="30"/>
      <c r="DI278" s="30"/>
      <c r="DJ278" s="30"/>
      <c r="DK278" s="30"/>
      <c r="DL278" s="30">
        <f t="shared" si="1915"/>
        <v>0</v>
      </c>
      <c r="DM278" s="30">
        <f t="shared" si="1915"/>
        <v>0</v>
      </c>
      <c r="DN278" s="163">
        <f t="shared" si="2039"/>
        <v>0</v>
      </c>
      <c r="DO278" s="163">
        <f t="shared" si="2039"/>
        <v>0</v>
      </c>
      <c r="DP278" s="163"/>
      <c r="DQ278" s="163"/>
      <c r="DR278" s="30"/>
      <c r="DS278" s="30"/>
      <c r="DT278" s="30"/>
      <c r="DU278" s="30"/>
      <c r="DV278" s="252"/>
      <c r="DW278" s="252"/>
      <c r="DX278" s="30"/>
      <c r="DY278" s="30"/>
      <c r="DZ278" s="30">
        <f t="shared" si="1916"/>
        <v>0</v>
      </c>
      <c r="EA278" s="30">
        <f t="shared" si="1916"/>
        <v>0</v>
      </c>
      <c r="EB278" s="163">
        <f t="shared" si="2083"/>
        <v>0</v>
      </c>
      <c r="EC278" s="163">
        <f t="shared" si="2083"/>
        <v>0</v>
      </c>
      <c r="ED278" s="163"/>
      <c r="EE278" s="163"/>
      <c r="EF278" s="30"/>
      <c r="EG278" s="30"/>
      <c r="EH278" s="30"/>
      <c r="EI278" s="30"/>
      <c r="EJ278" s="252"/>
      <c r="EK278" s="252"/>
      <c r="EL278" s="30"/>
      <c r="EM278" s="30"/>
      <c r="EN278" s="30">
        <f t="shared" si="1917"/>
        <v>0</v>
      </c>
      <c r="EO278" s="30">
        <f t="shared" si="1917"/>
        <v>0</v>
      </c>
      <c r="EP278" s="163">
        <f t="shared" si="2085"/>
        <v>0</v>
      </c>
      <c r="EQ278" s="163">
        <f t="shared" si="2085"/>
        <v>0</v>
      </c>
      <c r="ER278" s="163"/>
      <c r="ES278" s="163"/>
      <c r="ET278" s="30"/>
      <c r="EU278" s="30"/>
      <c r="EV278" s="30"/>
      <c r="EW278" s="30"/>
      <c r="EX278" s="252"/>
      <c r="EY278" s="252"/>
      <c r="EZ278" s="30"/>
      <c r="FA278" s="30"/>
      <c r="FB278" s="30">
        <f t="shared" si="1918"/>
        <v>0</v>
      </c>
      <c r="FC278" s="30">
        <f t="shared" si="1918"/>
        <v>0</v>
      </c>
      <c r="FD278" s="163">
        <f t="shared" si="2087"/>
        <v>0</v>
      </c>
      <c r="FE278" s="163">
        <f t="shared" si="2087"/>
        <v>0</v>
      </c>
      <c r="FF278" s="163"/>
      <c r="FG278" s="163"/>
      <c r="FH278" s="30"/>
      <c r="FI278" s="30"/>
      <c r="FJ278" s="30"/>
      <c r="FK278" s="30"/>
      <c r="FL278" s="252"/>
      <c r="FM278" s="252"/>
      <c r="FN278" s="30"/>
      <c r="FO278" s="30"/>
      <c r="FP278" s="30">
        <f t="shared" si="1919"/>
        <v>0</v>
      </c>
      <c r="FQ278" s="30">
        <f t="shared" si="1919"/>
        <v>0</v>
      </c>
      <c r="FR278" s="163">
        <f t="shared" si="2089"/>
        <v>0</v>
      </c>
      <c r="FS278" s="163">
        <f t="shared" si="2089"/>
        <v>0</v>
      </c>
      <c r="FT278" s="163"/>
      <c r="FU278" s="163"/>
      <c r="FV278" s="30"/>
      <c r="FW278" s="30"/>
      <c r="FX278" s="30"/>
      <c r="FY278" s="30"/>
      <c r="FZ278" s="252"/>
      <c r="GA278" s="252"/>
      <c r="GB278" s="30"/>
      <c r="GC278" s="30"/>
      <c r="GD278" s="30">
        <f t="shared" si="1906"/>
        <v>0</v>
      </c>
      <c r="GE278" s="30">
        <f t="shared" si="1907"/>
        <v>0</v>
      </c>
      <c r="GF278" s="163">
        <f t="shared" si="2040"/>
        <v>0</v>
      </c>
      <c r="GG278" s="163">
        <f t="shared" si="2040"/>
        <v>0</v>
      </c>
      <c r="GH278" s="163"/>
      <c r="GI278" s="163"/>
      <c r="GJ278" s="30"/>
      <c r="GK278" s="30"/>
      <c r="GL278" s="30"/>
      <c r="GM278" s="30"/>
      <c r="GN278" s="252"/>
      <c r="GO278" s="252"/>
      <c r="GP278" s="30"/>
      <c r="GQ278" s="30"/>
      <c r="GR278" s="30">
        <f t="shared" si="1920"/>
        <v>0</v>
      </c>
      <c r="GS278" s="30">
        <f t="shared" si="1920"/>
        <v>0</v>
      </c>
      <c r="GT278" s="163">
        <f t="shared" si="2092"/>
        <v>0</v>
      </c>
      <c r="GU278" s="163">
        <f t="shared" si="2092"/>
        <v>0</v>
      </c>
      <c r="GV278" s="163"/>
      <c r="GW278" s="163"/>
      <c r="GX278" s="30"/>
      <c r="GY278" s="30"/>
      <c r="GZ278" s="30"/>
      <c r="HA278" s="30"/>
      <c r="HB278" s="252"/>
      <c r="HC278" s="252"/>
      <c r="HD278" s="30"/>
      <c r="HE278" s="30"/>
      <c r="HF278" s="30">
        <f t="shared" si="1921"/>
        <v>0</v>
      </c>
      <c r="HG278" s="30">
        <f t="shared" si="1921"/>
        <v>0</v>
      </c>
      <c r="HH278" s="163">
        <f t="shared" si="2041"/>
        <v>0</v>
      </c>
      <c r="HI278" s="163">
        <f t="shared" si="2041"/>
        <v>0</v>
      </c>
      <c r="HJ278" s="163"/>
      <c r="HK278" s="163"/>
      <c r="HL278" s="30"/>
      <c r="HM278" s="30"/>
      <c r="HN278" s="30"/>
      <c r="HO278" s="30"/>
      <c r="HP278" s="252"/>
      <c r="HQ278" s="252"/>
      <c r="HR278" s="30"/>
      <c r="HS278" s="30"/>
      <c r="HT278" s="30">
        <f t="shared" si="1922"/>
        <v>0</v>
      </c>
      <c r="HU278" s="30">
        <f t="shared" si="1922"/>
        <v>0</v>
      </c>
      <c r="HV278" s="163">
        <f t="shared" si="2042"/>
        <v>0</v>
      </c>
      <c r="HW278" s="163">
        <f t="shared" si="2042"/>
        <v>0</v>
      </c>
      <c r="HX278" s="163"/>
      <c r="HY278" s="163"/>
      <c r="HZ278" s="163"/>
      <c r="IA278" s="163"/>
      <c r="IB278" s="163"/>
      <c r="IC278" s="163"/>
      <c r="ID278" s="254"/>
      <c r="IE278" s="254"/>
      <c r="IF278" s="163"/>
      <c r="IG278" s="163"/>
      <c r="IH278" s="163"/>
      <c r="II278" s="163"/>
      <c r="IJ278" s="163">
        <f t="shared" si="2043"/>
        <v>0</v>
      </c>
      <c r="IK278" s="163">
        <f t="shared" si="2043"/>
        <v>0</v>
      </c>
      <c r="IL278" s="163"/>
      <c r="IM278" s="163"/>
      <c r="IN278" s="163"/>
      <c r="IO278" s="163"/>
      <c r="IP278" s="163"/>
      <c r="IQ278" s="163"/>
      <c r="IR278" s="254"/>
      <c r="IS278" s="254"/>
      <c r="IT278" s="163"/>
      <c r="IU278" s="163"/>
      <c r="IV278" s="163"/>
      <c r="IW278" s="163"/>
      <c r="IX278" s="163">
        <f t="shared" si="2065"/>
        <v>0</v>
      </c>
      <c r="IY278" s="163">
        <f t="shared" si="2065"/>
        <v>0</v>
      </c>
      <c r="IZ278" s="163"/>
      <c r="JA278" s="163"/>
      <c r="JB278" s="170"/>
      <c r="JC278" s="242"/>
      <c r="JD278" s="170"/>
      <c r="JE278" s="170"/>
      <c r="JF278" s="238">
        <f t="shared" si="2063"/>
        <v>0</v>
      </c>
      <c r="JG278" s="238">
        <f t="shared" si="2063"/>
        <v>0</v>
      </c>
      <c r="JH278" s="238">
        <f t="shared" si="2063"/>
        <v>0</v>
      </c>
      <c r="JI278" s="238">
        <f t="shared" si="2063"/>
        <v>0</v>
      </c>
      <c r="JJ278" s="238">
        <f t="shared" si="1626"/>
        <v>0</v>
      </c>
      <c r="JK278" s="238">
        <f t="shared" si="1626"/>
        <v>0</v>
      </c>
      <c r="JL278" s="238">
        <f t="shared" si="1629"/>
        <v>0</v>
      </c>
      <c r="JM278" s="238">
        <f t="shared" si="1629"/>
        <v>0</v>
      </c>
      <c r="JN278" s="48"/>
      <c r="JO278" s="18"/>
      <c r="JP278" s="55"/>
      <c r="JQ278" s="55"/>
      <c r="JR278" s="158"/>
    </row>
    <row r="279" spans="1:283" ht="12" hidden="1" x14ac:dyDescent="0.2">
      <c r="A279" s="10">
        <v>1</v>
      </c>
      <c r="B279" s="10"/>
      <c r="C279" s="15"/>
      <c r="D279" s="341"/>
      <c r="E279" s="42"/>
      <c r="F279" s="43"/>
      <c r="G279" s="25"/>
      <c r="H279" s="29"/>
      <c r="I279" s="30"/>
      <c r="J279" s="30"/>
      <c r="K279" s="30"/>
      <c r="L279" s="30"/>
      <c r="M279" s="30"/>
      <c r="N279" s="30"/>
      <c r="O279" s="30"/>
      <c r="P279" s="30"/>
      <c r="Q279" s="30">
        <f t="shared" si="1908"/>
        <v>0</v>
      </c>
      <c r="R279" s="30">
        <f t="shared" si="1909"/>
        <v>0</v>
      </c>
      <c r="S279" s="163">
        <f t="shared" si="2069"/>
        <v>0</v>
      </c>
      <c r="T279" s="163">
        <f t="shared" si="2069"/>
        <v>0</v>
      </c>
      <c r="U279" s="163"/>
      <c r="V279" s="163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163">
        <f t="shared" si="2067"/>
        <v>0</v>
      </c>
      <c r="AH279" s="163">
        <f t="shared" si="2067"/>
        <v>0</v>
      </c>
      <c r="AI279" s="163"/>
      <c r="AJ279" s="163"/>
      <c r="AK279" s="30"/>
      <c r="AL279" s="30"/>
      <c r="AM279" s="30"/>
      <c r="AN279" s="30"/>
      <c r="AO279" s="252"/>
      <c r="AP279" s="252"/>
      <c r="AQ279" s="30"/>
      <c r="AR279" s="30"/>
      <c r="AS279" s="30">
        <f t="shared" si="1910"/>
        <v>0</v>
      </c>
      <c r="AT279" s="30">
        <f t="shared" si="1910"/>
        <v>0</v>
      </c>
      <c r="AU279" s="163">
        <f t="shared" si="2074"/>
        <v>0</v>
      </c>
      <c r="AV279" s="163">
        <f t="shared" si="2074"/>
        <v>0</v>
      </c>
      <c r="AW279" s="163"/>
      <c r="AX279" s="163"/>
      <c r="AY279" s="30"/>
      <c r="AZ279" s="30"/>
      <c r="BA279" s="30"/>
      <c r="BB279" s="30"/>
      <c r="BC279" s="252"/>
      <c r="BD279" s="252"/>
      <c r="BE279" s="30"/>
      <c r="BF279" s="30"/>
      <c r="BG279" s="30">
        <f t="shared" si="1911"/>
        <v>0</v>
      </c>
      <c r="BH279" s="30">
        <f t="shared" si="1911"/>
        <v>0</v>
      </c>
      <c r="BI279" s="163">
        <f t="shared" si="2066"/>
        <v>0</v>
      </c>
      <c r="BJ279" s="163">
        <f t="shared" si="2066"/>
        <v>0</v>
      </c>
      <c r="BK279" s="163"/>
      <c r="BL279" s="163"/>
      <c r="BM279" s="30"/>
      <c r="BN279" s="30"/>
      <c r="BO279" s="30"/>
      <c r="BP279" s="30"/>
      <c r="BQ279" s="252"/>
      <c r="BR279" s="252"/>
      <c r="BS279" s="252"/>
      <c r="BT279" s="252"/>
      <c r="BU279" s="30">
        <f t="shared" si="2098"/>
        <v>0</v>
      </c>
      <c r="BV279" s="30">
        <f t="shared" si="2099"/>
        <v>0</v>
      </c>
      <c r="BW279" s="163">
        <f t="shared" si="2077"/>
        <v>0</v>
      </c>
      <c r="BX279" s="163">
        <f t="shared" si="2077"/>
        <v>0</v>
      </c>
      <c r="BY279" s="163"/>
      <c r="BZ279" s="163"/>
      <c r="CA279" s="30"/>
      <c r="CB279" s="30"/>
      <c r="CC279" s="30"/>
      <c r="CD279" s="30"/>
      <c r="CE279" s="252"/>
      <c r="CF279" s="252"/>
      <c r="CG279" s="30"/>
      <c r="CH279" s="30"/>
      <c r="CI279" s="30">
        <f t="shared" si="1913"/>
        <v>0</v>
      </c>
      <c r="CJ279" s="30">
        <f t="shared" si="1913"/>
        <v>0</v>
      </c>
      <c r="CK279" s="163">
        <f t="shared" si="2079"/>
        <v>0</v>
      </c>
      <c r="CL279" s="163">
        <f t="shared" si="2079"/>
        <v>0</v>
      </c>
      <c r="CM279" s="163"/>
      <c r="CN279" s="163"/>
      <c r="CO279" s="163"/>
      <c r="CP279" s="30"/>
      <c r="CQ279" s="30"/>
      <c r="CR279" s="30"/>
      <c r="CS279" s="30"/>
      <c r="CT279" s="252"/>
      <c r="CU279" s="252"/>
      <c r="CV279" s="30"/>
      <c r="CW279" s="30"/>
      <c r="CX279" s="30">
        <f t="shared" si="1914"/>
        <v>0</v>
      </c>
      <c r="CY279" s="30">
        <f t="shared" si="1914"/>
        <v>0</v>
      </c>
      <c r="CZ279" s="163">
        <f t="shared" si="2038"/>
        <v>0</v>
      </c>
      <c r="DA279" s="163">
        <f t="shared" si="2038"/>
        <v>0</v>
      </c>
      <c r="DB279" s="163"/>
      <c r="DC279" s="163"/>
      <c r="DD279" s="30"/>
      <c r="DE279" s="30"/>
      <c r="DF279" s="30"/>
      <c r="DG279" s="30"/>
      <c r="DH279" s="30"/>
      <c r="DI279" s="30"/>
      <c r="DJ279" s="30"/>
      <c r="DK279" s="30"/>
      <c r="DL279" s="30">
        <f t="shared" si="1915"/>
        <v>0</v>
      </c>
      <c r="DM279" s="30">
        <f t="shared" si="1915"/>
        <v>0</v>
      </c>
      <c r="DN279" s="163">
        <f t="shared" si="2039"/>
        <v>0</v>
      </c>
      <c r="DO279" s="163">
        <f t="shared" si="2039"/>
        <v>0</v>
      </c>
      <c r="DP279" s="163"/>
      <c r="DQ279" s="163"/>
      <c r="DR279" s="30"/>
      <c r="DS279" s="30"/>
      <c r="DT279" s="30"/>
      <c r="DU279" s="30"/>
      <c r="DV279" s="252"/>
      <c r="DW279" s="252"/>
      <c r="DX279" s="30"/>
      <c r="DY279" s="30"/>
      <c r="DZ279" s="30">
        <f t="shared" si="1916"/>
        <v>0</v>
      </c>
      <c r="EA279" s="30">
        <f t="shared" si="1916"/>
        <v>0</v>
      </c>
      <c r="EB279" s="163">
        <f t="shared" si="2083"/>
        <v>0</v>
      </c>
      <c r="EC279" s="163">
        <f t="shared" si="2083"/>
        <v>0</v>
      </c>
      <c r="ED279" s="163"/>
      <c r="EE279" s="163"/>
      <c r="EF279" s="30"/>
      <c r="EG279" s="30"/>
      <c r="EH279" s="30"/>
      <c r="EI279" s="30"/>
      <c r="EJ279" s="252"/>
      <c r="EK279" s="252"/>
      <c r="EL279" s="30"/>
      <c r="EM279" s="30"/>
      <c r="EN279" s="30">
        <f t="shared" si="1917"/>
        <v>0</v>
      </c>
      <c r="EO279" s="30">
        <f t="shared" si="1917"/>
        <v>0</v>
      </c>
      <c r="EP279" s="163">
        <f t="shared" si="2085"/>
        <v>0</v>
      </c>
      <c r="EQ279" s="163">
        <f t="shared" si="2085"/>
        <v>0</v>
      </c>
      <c r="ER279" s="163"/>
      <c r="ES279" s="163"/>
      <c r="ET279" s="30"/>
      <c r="EU279" s="30"/>
      <c r="EV279" s="30"/>
      <c r="EW279" s="30"/>
      <c r="EX279" s="252"/>
      <c r="EY279" s="252"/>
      <c r="EZ279" s="30"/>
      <c r="FA279" s="30"/>
      <c r="FB279" s="30">
        <f t="shared" si="1918"/>
        <v>0</v>
      </c>
      <c r="FC279" s="30">
        <f t="shared" si="1918"/>
        <v>0</v>
      </c>
      <c r="FD279" s="163">
        <f t="shared" si="2087"/>
        <v>0</v>
      </c>
      <c r="FE279" s="163">
        <f t="shared" si="2087"/>
        <v>0</v>
      </c>
      <c r="FF279" s="163"/>
      <c r="FG279" s="163"/>
      <c r="FH279" s="30"/>
      <c r="FI279" s="30"/>
      <c r="FJ279" s="30"/>
      <c r="FK279" s="30"/>
      <c r="FL279" s="252"/>
      <c r="FM279" s="252"/>
      <c r="FN279" s="30"/>
      <c r="FO279" s="30"/>
      <c r="FP279" s="30">
        <f t="shared" si="1919"/>
        <v>0</v>
      </c>
      <c r="FQ279" s="30">
        <f t="shared" si="1919"/>
        <v>0</v>
      </c>
      <c r="FR279" s="163">
        <f t="shared" si="2089"/>
        <v>0</v>
      </c>
      <c r="FS279" s="163">
        <f t="shared" si="2089"/>
        <v>0</v>
      </c>
      <c r="FT279" s="163"/>
      <c r="FU279" s="163"/>
      <c r="FV279" s="30"/>
      <c r="FW279" s="30"/>
      <c r="FX279" s="30"/>
      <c r="FY279" s="30"/>
      <c r="FZ279" s="252"/>
      <c r="GA279" s="252"/>
      <c r="GB279" s="30"/>
      <c r="GC279" s="30"/>
      <c r="GD279" s="30">
        <f t="shared" si="1906"/>
        <v>0</v>
      </c>
      <c r="GE279" s="30">
        <f t="shared" si="1907"/>
        <v>0</v>
      </c>
      <c r="GF279" s="163">
        <f t="shared" si="2040"/>
        <v>0</v>
      </c>
      <c r="GG279" s="163">
        <f t="shared" si="2040"/>
        <v>0</v>
      </c>
      <c r="GH279" s="163"/>
      <c r="GI279" s="163"/>
      <c r="GJ279" s="30"/>
      <c r="GK279" s="30"/>
      <c r="GL279" s="30"/>
      <c r="GM279" s="30"/>
      <c r="GN279" s="252"/>
      <c r="GO279" s="252"/>
      <c r="GP279" s="30"/>
      <c r="GQ279" s="30"/>
      <c r="GR279" s="30">
        <f t="shared" si="1920"/>
        <v>0</v>
      </c>
      <c r="GS279" s="30">
        <f t="shared" si="1920"/>
        <v>0</v>
      </c>
      <c r="GT279" s="163">
        <f t="shared" si="2092"/>
        <v>0</v>
      </c>
      <c r="GU279" s="163">
        <f t="shared" si="2092"/>
        <v>0</v>
      </c>
      <c r="GV279" s="163"/>
      <c r="GW279" s="163"/>
      <c r="GX279" s="30"/>
      <c r="GY279" s="30"/>
      <c r="GZ279" s="30"/>
      <c r="HA279" s="30"/>
      <c r="HB279" s="252"/>
      <c r="HC279" s="252"/>
      <c r="HD279" s="30"/>
      <c r="HE279" s="30"/>
      <c r="HF279" s="30">
        <f t="shared" si="1921"/>
        <v>0</v>
      </c>
      <c r="HG279" s="30">
        <f t="shared" si="1921"/>
        <v>0</v>
      </c>
      <c r="HH279" s="163">
        <f t="shared" si="2041"/>
        <v>0</v>
      </c>
      <c r="HI279" s="163">
        <f t="shared" si="2041"/>
        <v>0</v>
      </c>
      <c r="HJ279" s="163"/>
      <c r="HK279" s="163"/>
      <c r="HL279" s="30"/>
      <c r="HM279" s="30"/>
      <c r="HN279" s="30"/>
      <c r="HO279" s="30"/>
      <c r="HP279" s="252"/>
      <c r="HQ279" s="252"/>
      <c r="HR279" s="30"/>
      <c r="HS279" s="30"/>
      <c r="HT279" s="30">
        <f t="shared" si="1922"/>
        <v>0</v>
      </c>
      <c r="HU279" s="30">
        <f t="shared" si="1922"/>
        <v>0</v>
      </c>
      <c r="HV279" s="163">
        <f t="shared" si="2042"/>
        <v>0</v>
      </c>
      <c r="HW279" s="163">
        <f t="shared" si="2042"/>
        <v>0</v>
      </c>
      <c r="HX279" s="163"/>
      <c r="HY279" s="163"/>
      <c r="HZ279" s="163"/>
      <c r="IA279" s="163"/>
      <c r="IB279" s="163"/>
      <c r="IC279" s="163"/>
      <c r="ID279" s="254"/>
      <c r="IE279" s="254"/>
      <c r="IF279" s="163"/>
      <c r="IG279" s="163"/>
      <c r="IH279" s="163"/>
      <c r="II279" s="163"/>
      <c r="IJ279" s="163">
        <f t="shared" si="2043"/>
        <v>0</v>
      </c>
      <c r="IK279" s="163">
        <f t="shared" si="2043"/>
        <v>0</v>
      </c>
      <c r="IL279" s="163"/>
      <c r="IM279" s="163"/>
      <c r="IN279" s="163"/>
      <c r="IO279" s="163"/>
      <c r="IP279" s="163"/>
      <c r="IQ279" s="163"/>
      <c r="IR279" s="254"/>
      <c r="IS279" s="254"/>
      <c r="IT279" s="163"/>
      <c r="IU279" s="163"/>
      <c r="IV279" s="163"/>
      <c r="IW279" s="163"/>
      <c r="IX279" s="163">
        <f t="shared" si="2065"/>
        <v>0</v>
      </c>
      <c r="IY279" s="163">
        <f t="shared" si="2065"/>
        <v>0</v>
      </c>
      <c r="IZ279" s="163"/>
      <c r="JA279" s="163"/>
      <c r="JB279" s="170"/>
      <c r="JC279" s="242"/>
      <c r="JD279" s="170"/>
      <c r="JE279" s="170"/>
      <c r="JF279" s="238">
        <f t="shared" si="2063"/>
        <v>0</v>
      </c>
      <c r="JG279" s="238">
        <f t="shared" si="2063"/>
        <v>0</v>
      </c>
      <c r="JH279" s="238">
        <f t="shared" si="2063"/>
        <v>0</v>
      </c>
      <c r="JI279" s="238">
        <f t="shared" si="2063"/>
        <v>0</v>
      </c>
      <c r="JJ279" s="238">
        <f t="shared" ref="JJ279:JK298" si="2100">SUM(JF279+JH279)</f>
        <v>0</v>
      </c>
      <c r="JK279" s="238">
        <f t="shared" si="2100"/>
        <v>0</v>
      </c>
      <c r="JL279" s="238">
        <f t="shared" si="1629"/>
        <v>0</v>
      </c>
      <c r="JM279" s="238">
        <f t="shared" si="1629"/>
        <v>0</v>
      </c>
      <c r="JN279" s="48"/>
      <c r="JO279" s="18"/>
      <c r="JP279" s="55"/>
      <c r="JQ279" s="55"/>
      <c r="JR279" s="158"/>
    </row>
    <row r="280" spans="1:283" hidden="1" x14ac:dyDescent="0.2">
      <c r="A280" s="10">
        <v>1</v>
      </c>
      <c r="B280" s="10">
        <v>1</v>
      </c>
      <c r="C280" s="463"/>
      <c r="D280" s="464"/>
      <c r="E280" s="463"/>
      <c r="F280" s="465" t="s">
        <v>268</v>
      </c>
      <c r="G280" s="35">
        <v>41</v>
      </c>
      <c r="H280" s="257">
        <v>420246.76695000002</v>
      </c>
      <c r="I280" s="230">
        <f>VLOOKUP($G280,'ВМП план'!$A$8:$AS$56,12,0)</f>
        <v>0</v>
      </c>
      <c r="J280" s="230">
        <f>VLOOKUP($G280,'ВМП план'!$A$8:$AS$56,13,0)</f>
        <v>0</v>
      </c>
      <c r="K280" s="230">
        <f>SUM(I280/12*$B$2)</f>
        <v>0</v>
      </c>
      <c r="L280" s="230">
        <f>SUM(J280/12*$B$2)</f>
        <v>0</v>
      </c>
      <c r="M280" s="94"/>
      <c r="N280" s="94"/>
      <c r="O280" s="94"/>
      <c r="P280" s="94"/>
      <c r="Q280" s="94"/>
      <c r="R280" s="94"/>
      <c r="S280" s="249">
        <f t="shared" si="2069"/>
        <v>0</v>
      </c>
      <c r="T280" s="249">
        <f t="shared" si="2069"/>
        <v>0</v>
      </c>
      <c r="U280" s="348">
        <f>$H280</f>
        <v>420246.76695000002</v>
      </c>
      <c r="V280" s="347"/>
      <c r="W280" s="230">
        <f>VLOOKUP($G280,'ВМП план'!$A$8:$AS$56,10,0)</f>
        <v>0</v>
      </c>
      <c r="X280" s="230">
        <f>VLOOKUP($G280,'ВМП план'!$A$8:$AS$56,11,0)</f>
        <v>0</v>
      </c>
      <c r="Y280" s="34">
        <f>SUM(W280/12*$B$2)</f>
        <v>0</v>
      </c>
      <c r="Z280" s="34">
        <f>SUM(X280/12*$B$2)</f>
        <v>0</v>
      </c>
      <c r="AA280" s="94"/>
      <c r="AB280" s="94"/>
      <c r="AC280" s="94"/>
      <c r="AD280" s="94"/>
      <c r="AE280" s="94"/>
      <c r="AF280" s="94"/>
      <c r="AG280" s="249">
        <f t="shared" si="2067"/>
        <v>0</v>
      </c>
      <c r="AH280" s="249">
        <f t="shared" si="2067"/>
        <v>0</v>
      </c>
      <c r="AI280" s="348">
        <f>$H280</f>
        <v>420246.76695000002</v>
      </c>
      <c r="AJ280" s="347"/>
      <c r="AK280" s="322">
        <f>VLOOKUP($G280,'ВМП план'!$A$8:$AS$56,14,0)</f>
        <v>0</v>
      </c>
      <c r="AL280" s="230">
        <f>VLOOKUP($G280,'ВМП план'!$A$8:$AS$56,15,0)</f>
        <v>0</v>
      </c>
      <c r="AM280" s="34">
        <f>SUM(AK280/12*$B$2)</f>
        <v>0</v>
      </c>
      <c r="AN280" s="34">
        <f>SUM(AL280/12*$B$2)</f>
        <v>0</v>
      </c>
      <c r="AO280" s="94"/>
      <c r="AP280" s="94"/>
      <c r="AQ280" s="94"/>
      <c r="AR280" s="94"/>
      <c r="AS280" s="94"/>
      <c r="AT280" s="94"/>
      <c r="AU280" s="249">
        <f t="shared" si="2074"/>
        <v>0</v>
      </c>
      <c r="AV280" s="249">
        <f t="shared" si="2074"/>
        <v>0</v>
      </c>
      <c r="AW280" s="348">
        <f>$H280</f>
        <v>420246.76695000002</v>
      </c>
      <c r="AX280" s="347"/>
      <c r="AY280" s="230">
        <f>VLOOKUP($G280,'ВМП план'!$A$8:$AS$56,16,0)</f>
        <v>0</v>
      </c>
      <c r="AZ280" s="230">
        <f>VLOOKUP($G280,'ВМП план'!$A$8:$AS$56,17,0)</f>
        <v>0</v>
      </c>
      <c r="BA280" s="34">
        <f>SUM(AY280/12*$B$2)</f>
        <v>0</v>
      </c>
      <c r="BB280" s="34">
        <f>SUM(AZ280/12*$B$2)</f>
        <v>0</v>
      </c>
      <c r="BC280" s="94"/>
      <c r="BD280" s="94"/>
      <c r="BE280" s="94"/>
      <c r="BF280" s="94"/>
      <c r="BG280" s="94"/>
      <c r="BH280" s="94"/>
      <c r="BI280" s="249">
        <f t="shared" si="2066"/>
        <v>0</v>
      </c>
      <c r="BJ280" s="249">
        <f t="shared" si="2066"/>
        <v>0</v>
      </c>
      <c r="BK280" s="348">
        <f>$H280</f>
        <v>420246.76695000002</v>
      </c>
      <c r="BL280" s="347"/>
      <c r="BM280" s="230">
        <f>VLOOKUP($G280,'ВМП план'!$A$8:$AS$56,8,0)</f>
        <v>0</v>
      </c>
      <c r="BN280" s="230">
        <f>VLOOKUP($G280,'ВМП план'!$A$8:$AS$56,9,0)</f>
        <v>0</v>
      </c>
      <c r="BO280" s="34">
        <f>SUM(BM280/12*$B$2)</f>
        <v>0</v>
      </c>
      <c r="BP280" s="34">
        <f>SUM(BN280/12*$B$2)</f>
        <v>0</v>
      </c>
      <c r="BQ280" s="94"/>
      <c r="BR280" s="94"/>
      <c r="BS280" s="94"/>
      <c r="BT280" s="94"/>
      <c r="BU280" s="94"/>
      <c r="BV280" s="94"/>
      <c r="BW280" s="249">
        <f t="shared" si="2077"/>
        <v>0</v>
      </c>
      <c r="BX280" s="249">
        <f t="shared" si="2077"/>
        <v>0</v>
      </c>
      <c r="BY280" s="348">
        <f>$H280</f>
        <v>420246.76695000002</v>
      </c>
      <c r="BZ280" s="347"/>
      <c r="CA280" s="418">
        <f>VLOOKUP($G280,'ВМП план'!$A$8:$AS$56,18,0)</f>
        <v>1</v>
      </c>
      <c r="CB280" s="418">
        <f>VLOOKUP($G280,'ВМП план'!$A$8:$AS$56,19,0)</f>
        <v>420246.76695000002</v>
      </c>
      <c r="CC280" s="417">
        <f>SUM(CA280/12*$B$2)</f>
        <v>0.75</v>
      </c>
      <c r="CD280" s="417">
        <f>SUM(CB280/12*$B$2)</f>
        <v>315185.0752125</v>
      </c>
      <c r="CE280" s="421"/>
      <c r="CF280" s="421"/>
      <c r="CG280" s="421"/>
      <c r="CH280" s="421"/>
      <c r="CI280" s="30"/>
      <c r="CJ280" s="30"/>
      <c r="CK280" s="420">
        <f t="shared" si="2079"/>
        <v>-0.75</v>
      </c>
      <c r="CL280" s="420">
        <f t="shared" si="2079"/>
        <v>-315185.0752125</v>
      </c>
      <c r="CM280" s="348">
        <f>$H280</f>
        <v>420246.76695000002</v>
      </c>
      <c r="CN280" s="347"/>
      <c r="CO280" s="347"/>
      <c r="CP280" s="230">
        <f>VLOOKUP($G280,'ВМП план'!$A$8:$AS$56,20,0)</f>
        <v>0</v>
      </c>
      <c r="CQ280" s="230">
        <f>VLOOKUP($G280,'ВМП план'!$A$8:$AS$56,21,0)</f>
        <v>0</v>
      </c>
      <c r="CR280" s="34">
        <f>SUM(CP280/12*$B$2)</f>
        <v>0</v>
      </c>
      <c r="CS280" s="34">
        <f>SUM(CQ280/12*$B$2)</f>
        <v>0</v>
      </c>
      <c r="CT280" s="94"/>
      <c r="CU280" s="94"/>
      <c r="CV280" s="94"/>
      <c r="CW280" s="94"/>
      <c r="CX280" s="94"/>
      <c r="CY280" s="94"/>
      <c r="CZ280" s="249">
        <f t="shared" si="2038"/>
        <v>0</v>
      </c>
      <c r="DA280" s="249">
        <f t="shared" si="2038"/>
        <v>0</v>
      </c>
      <c r="DB280" s="348">
        <f>$H280</f>
        <v>420246.76695000002</v>
      </c>
      <c r="DC280" s="347"/>
      <c r="DD280" s="230">
        <f>VLOOKUP($G280,'ВМП план'!$A$8:$AS$56,22,0)</f>
        <v>0</v>
      </c>
      <c r="DE280" s="230">
        <f>VLOOKUP($G280,'ВМП план'!$A$8:$AS$56,23,0)</f>
        <v>0</v>
      </c>
      <c r="DF280" s="34">
        <f>SUM(DD280/12*$B$2)</f>
        <v>0</v>
      </c>
      <c r="DG280" s="34">
        <f>SUM(DE280/12*$B$2)</f>
        <v>0</v>
      </c>
      <c r="DH280" s="94"/>
      <c r="DI280" s="94"/>
      <c r="DJ280" s="94"/>
      <c r="DK280" s="94"/>
      <c r="DL280" s="94"/>
      <c r="DM280" s="94"/>
      <c r="DN280" s="249">
        <f t="shared" si="2039"/>
        <v>0</v>
      </c>
      <c r="DO280" s="249">
        <f t="shared" si="2039"/>
        <v>0</v>
      </c>
      <c r="DP280" s="348">
        <f>$H280</f>
        <v>420246.76695000002</v>
      </c>
      <c r="DQ280" s="347"/>
      <c r="DR280" s="230">
        <f>VLOOKUP($G280,'ВМП план'!$A$8:$AS$56,24,0)</f>
        <v>0</v>
      </c>
      <c r="DS280" s="230">
        <f>VLOOKUP($G280,'ВМП план'!$A$8:$AS$56,25,0)</f>
        <v>0</v>
      </c>
      <c r="DT280" s="34">
        <f>SUM(DR280/12*$B$2)</f>
        <v>0</v>
      </c>
      <c r="DU280" s="34">
        <f>SUM(DS280/12*$B$2)</f>
        <v>0</v>
      </c>
      <c r="DV280" s="94"/>
      <c r="DW280" s="94"/>
      <c r="DX280" s="94"/>
      <c r="DY280" s="94"/>
      <c r="DZ280" s="94"/>
      <c r="EA280" s="94"/>
      <c r="EB280" s="249">
        <f t="shared" si="2083"/>
        <v>0</v>
      </c>
      <c r="EC280" s="249">
        <f t="shared" si="2083"/>
        <v>0</v>
      </c>
      <c r="ED280" s="348">
        <f>$H280</f>
        <v>420246.76695000002</v>
      </c>
      <c r="EE280" s="347"/>
      <c r="EF280" s="230">
        <f>VLOOKUP($G280,'ВМП план'!$A$8:$AS$56,26,0)</f>
        <v>0</v>
      </c>
      <c r="EG280" s="230">
        <f>VLOOKUP($G280,'ВМП план'!$A$8:$AS$56,27,0)</f>
        <v>0</v>
      </c>
      <c r="EH280" s="34">
        <f>SUM(EF280/12*$B$2)</f>
        <v>0</v>
      </c>
      <c r="EI280" s="34">
        <f>SUM(EG280/12*$B$2)</f>
        <v>0</v>
      </c>
      <c r="EJ280" s="94"/>
      <c r="EK280" s="94"/>
      <c r="EL280" s="94"/>
      <c r="EM280" s="94"/>
      <c r="EN280" s="94"/>
      <c r="EO280" s="94"/>
      <c r="EP280" s="163">
        <f t="shared" si="2085"/>
        <v>0</v>
      </c>
      <c r="EQ280" s="163">
        <f t="shared" si="2085"/>
        <v>0</v>
      </c>
      <c r="ER280" s="348">
        <f>$H280</f>
        <v>420246.76695000002</v>
      </c>
      <c r="ES280" s="347"/>
      <c r="ET280" s="230">
        <f>VLOOKUP($G280,'ВМП план'!$A$8:$AS$56,28,0)</f>
        <v>0</v>
      </c>
      <c r="EU280" s="230">
        <f>VLOOKUP($G280,'ВМП план'!$A$8:$AS$56,29,0)</f>
        <v>0</v>
      </c>
      <c r="EV280" s="34">
        <f>SUM(ET280/12*$B$2)</f>
        <v>0</v>
      </c>
      <c r="EW280" s="34">
        <f>SUM(EU280/12*$B$2)</f>
        <v>0</v>
      </c>
      <c r="EX280" s="94"/>
      <c r="EY280" s="94"/>
      <c r="EZ280" s="94"/>
      <c r="FA280" s="94"/>
      <c r="FB280" s="94"/>
      <c r="FC280" s="94"/>
      <c r="FD280" s="249">
        <f t="shared" si="2087"/>
        <v>0</v>
      </c>
      <c r="FE280" s="249">
        <f t="shared" si="2087"/>
        <v>0</v>
      </c>
      <c r="FF280" s="348">
        <f>$H280</f>
        <v>420246.76695000002</v>
      </c>
      <c r="FG280" s="347"/>
      <c r="FH280" s="230">
        <f>VLOOKUP($G280,'ВМП план'!$A$8:$AS$56,30,0)</f>
        <v>0</v>
      </c>
      <c r="FI280" s="230">
        <f>VLOOKUP($G280,'ВМП план'!$A$8:$AS$56,31,0)</f>
        <v>0</v>
      </c>
      <c r="FJ280" s="34">
        <f>SUM(FH280/12*$B$2)</f>
        <v>0</v>
      </c>
      <c r="FK280" s="34">
        <f>SUM(FI280/12*$B$2)</f>
        <v>0</v>
      </c>
      <c r="FL280" s="94"/>
      <c r="FM280" s="94"/>
      <c r="FN280" s="94"/>
      <c r="FO280" s="94"/>
      <c r="FP280" s="30"/>
      <c r="FQ280" s="30"/>
      <c r="FR280" s="249">
        <f t="shared" si="2089"/>
        <v>0</v>
      </c>
      <c r="FS280" s="249">
        <f t="shared" si="2089"/>
        <v>0</v>
      </c>
      <c r="FT280" s="348">
        <f>$H280</f>
        <v>420246.76695000002</v>
      </c>
      <c r="FU280" s="347"/>
      <c r="FV280" s="230">
        <f>VLOOKUP($G280,'ВМП план'!$A$8:$AS$56,42,0)</f>
        <v>0</v>
      </c>
      <c r="FW280" s="230">
        <f>VLOOKUP($G280,'ВМП план'!$A$8:$AS$56,43,0)</f>
        <v>0</v>
      </c>
      <c r="FX280" s="34">
        <f>SUM(FV280/12*$B$2)</f>
        <v>0</v>
      </c>
      <c r="FY280" s="34">
        <f>SUM(FW280/12*$B$2)</f>
        <v>0</v>
      </c>
      <c r="FZ280" s="94"/>
      <c r="GA280" s="94"/>
      <c r="GB280" s="94"/>
      <c r="GC280" s="94"/>
      <c r="GD280" s="94"/>
      <c r="GE280" s="94"/>
      <c r="GF280" s="249">
        <f t="shared" si="2040"/>
        <v>0</v>
      </c>
      <c r="GG280" s="249">
        <f t="shared" si="2040"/>
        <v>0</v>
      </c>
      <c r="GH280" s="348">
        <f>$H280</f>
        <v>420246.76695000002</v>
      </c>
      <c r="GI280" s="347" t="e">
        <f>GA280/FZ280</f>
        <v>#DIV/0!</v>
      </c>
      <c r="GJ280" s="230">
        <f>VLOOKUP($G280,'ВМП план'!$A$8:$AS$56,34,0)</f>
        <v>0</v>
      </c>
      <c r="GK280" s="230">
        <f>VLOOKUP($G280,'ВМП план'!$A$8:$AS$56,35,0)</f>
        <v>0</v>
      </c>
      <c r="GL280" s="34">
        <f>SUM(GJ280/12*$B$2)</f>
        <v>0</v>
      </c>
      <c r="GM280" s="34">
        <f>SUM(GK280/12*$B$2)</f>
        <v>0</v>
      </c>
      <c r="GN280" s="94"/>
      <c r="GO280" s="94"/>
      <c r="GP280" s="94"/>
      <c r="GQ280" s="94"/>
      <c r="GR280" s="30"/>
      <c r="GS280" s="30"/>
      <c r="GT280" s="249">
        <f t="shared" si="2092"/>
        <v>0</v>
      </c>
      <c r="GU280" s="249">
        <f t="shared" si="2092"/>
        <v>0</v>
      </c>
      <c r="GV280" s="348">
        <f>$H280</f>
        <v>420246.76695000002</v>
      </c>
      <c r="GW280" s="347"/>
      <c r="GX280" s="230">
        <f>VLOOKUP($G280,'ВМП план'!$A$8:$AS$56,36,0)</f>
        <v>0</v>
      </c>
      <c r="GY280" s="230">
        <f>VLOOKUP($G280,'ВМП план'!$A$8:$AS$56,37,0)</f>
        <v>0</v>
      </c>
      <c r="GZ280" s="34">
        <f>SUM(GX280/12*$B$2)</f>
        <v>0</v>
      </c>
      <c r="HA280" s="34">
        <f>SUM(GY280/12*$B$2)</f>
        <v>0</v>
      </c>
      <c r="HB280" s="94"/>
      <c r="HC280" s="94"/>
      <c r="HD280" s="94"/>
      <c r="HE280" s="94"/>
      <c r="HF280" s="94"/>
      <c r="HG280" s="94"/>
      <c r="HH280" s="249">
        <f t="shared" si="2041"/>
        <v>0</v>
      </c>
      <c r="HI280" s="249">
        <f t="shared" si="2041"/>
        <v>0</v>
      </c>
      <c r="HJ280" s="348">
        <f>$H280</f>
        <v>420246.76695000002</v>
      </c>
      <c r="HK280" s="347" t="e">
        <f>HC280/HB280</f>
        <v>#DIV/0!</v>
      </c>
      <c r="HL280" s="230">
        <f>VLOOKUP($G280,'ВМП план'!$A$8:$AS$56,38,0)</f>
        <v>0</v>
      </c>
      <c r="HM280" s="230">
        <f>VLOOKUP($G280,'ВМП план'!$A$8:$AS$56,39,0)</f>
        <v>0</v>
      </c>
      <c r="HN280" s="34">
        <f>SUM(HL280/12*$B$2)</f>
        <v>0</v>
      </c>
      <c r="HO280" s="34">
        <f>SUM(HM280/12*$B$2)</f>
        <v>0</v>
      </c>
      <c r="HP280" s="94"/>
      <c r="HQ280" s="94"/>
      <c r="HR280" s="94"/>
      <c r="HS280" s="94"/>
      <c r="HT280" s="94"/>
      <c r="HU280" s="94"/>
      <c r="HV280" s="249">
        <f t="shared" si="2042"/>
        <v>0</v>
      </c>
      <c r="HW280" s="249">
        <f t="shared" si="2042"/>
        <v>0</v>
      </c>
      <c r="HX280" s="348">
        <f>$H280</f>
        <v>420246.76695000002</v>
      </c>
      <c r="HY280" s="347" t="e">
        <f>HQ280/HP280</f>
        <v>#DIV/0!</v>
      </c>
      <c r="HZ280" s="515">
        <f>VLOOKUP($G280,'ВМП план'!$A$8:$AS$56,32,0)</f>
        <v>0</v>
      </c>
      <c r="IA280" s="515">
        <f>VLOOKUP($G280,'ВМП план'!$A$8:$AS$56,33,0)</f>
        <v>0</v>
      </c>
      <c r="IB280" s="515">
        <f>SUM(HZ280/12*$B$2)</f>
        <v>0</v>
      </c>
      <c r="IC280" s="515">
        <f>SUM(IA280/12*$B$2)</f>
        <v>0</v>
      </c>
      <c r="ID280" s="524"/>
      <c r="IE280" s="524"/>
      <c r="IF280" s="249"/>
      <c r="IG280" s="249"/>
      <c r="IH280" s="249"/>
      <c r="II280" s="249"/>
      <c r="IJ280" s="524">
        <f t="shared" si="2043"/>
        <v>0</v>
      </c>
      <c r="IK280" s="524">
        <f t="shared" si="2043"/>
        <v>0</v>
      </c>
      <c r="IL280" s="348">
        <f>$H280</f>
        <v>420246.76695000002</v>
      </c>
      <c r="IM280" s="347" t="e">
        <f>IE280/ID280</f>
        <v>#DIV/0!</v>
      </c>
      <c r="IN280" s="515">
        <f>VLOOKUP($G280,'ВМП план'!$A$8:$AS$56,32,0)</f>
        <v>0</v>
      </c>
      <c r="IO280" s="515">
        <f>VLOOKUP($G280,'ВМП план'!$A$8:$AS$56,33,0)</f>
        <v>0</v>
      </c>
      <c r="IP280" s="515">
        <f>SUM(IN280/12*$B$2)</f>
        <v>0</v>
      </c>
      <c r="IQ280" s="515">
        <f>SUM(IO280/12*$B$2)</f>
        <v>0</v>
      </c>
      <c r="IR280" s="524"/>
      <c r="IS280" s="524"/>
      <c r="IT280" s="249"/>
      <c r="IU280" s="249"/>
      <c r="IV280" s="249"/>
      <c r="IW280" s="249"/>
      <c r="IX280" s="524">
        <f t="shared" si="2065"/>
        <v>0</v>
      </c>
      <c r="IY280" s="524">
        <f t="shared" si="2065"/>
        <v>0</v>
      </c>
      <c r="IZ280" s="348">
        <f>$H280</f>
        <v>420246.76695000002</v>
      </c>
      <c r="JA280" s="347" t="e">
        <f>IS280/IR280</f>
        <v>#DIV/0!</v>
      </c>
      <c r="JB280" s="524">
        <f>I280+W280+AK280+AY280+BM280+CA280+CP280+DD280+DR280+EF280+ET280+FH280+FV280+GJ280+GX280+HL280+HZ280+IN280</f>
        <v>1</v>
      </c>
      <c r="JC280" s="526">
        <f>J280+X280+AL280+AZ280+BN280+CB280+CQ280+DE280+DS280+EG280+EU280+FI280+FW280+GK280+GY280+HM280+IA280+IO280</f>
        <v>420246.76695000002</v>
      </c>
      <c r="JD280" s="540">
        <f t="shared" ref="JD280:JE280" si="2101">K280+Y280+AM280+BA280+BO280+CC280+CR280+DF280+DT280+EH280+EV280+FJ280+FX280+GL280+GZ280+HN280+IB280+IP280</f>
        <v>0.75</v>
      </c>
      <c r="JE280" s="526">
        <f t="shared" si="2101"/>
        <v>315185.0752125</v>
      </c>
      <c r="JF280" s="524">
        <f>M280+AA280+AO280+BC280+BQ280+CE280+CT280+DH280+DV280+EJ280+EX280+FL280+FZ280+GN280+HB280+HP280+ID280</f>
        <v>0</v>
      </c>
      <c r="JG280" s="524">
        <f>N280+AB280+AP280+BD280+BR280+CF280+CU280+DI280+DW280+EK280+EY280+FM280+GA280+GO280+HC280+HQ280+IE280</f>
        <v>0</v>
      </c>
      <c r="JH280" s="239">
        <f>O280+AC280+AQ280+BE280+BS280+CG280+CV280+DJ280+DX280+EL280+EZ280+FN280+GB280+GP280+HD280+HR280+IF280</f>
        <v>0</v>
      </c>
      <c r="JI280" s="239">
        <f>P280+AD280+AR280+BF280+BT280+CH280+CW280+DK280+DY280+EM280+FA280+FO280+GC280+GQ280+HE280+HS280+IG280</f>
        <v>0</v>
      </c>
      <c r="JJ280" s="239">
        <f t="shared" si="2100"/>
        <v>0</v>
      </c>
      <c r="JK280" s="239">
        <f t="shared" si="2100"/>
        <v>0</v>
      </c>
      <c r="JL280" s="524">
        <f t="shared" si="1629"/>
        <v>-0.75</v>
      </c>
      <c r="JM280" s="524">
        <f t="shared" si="1629"/>
        <v>-315185.0752125</v>
      </c>
      <c r="JN280" s="48"/>
      <c r="JO280" s="18"/>
      <c r="JP280" s="55"/>
      <c r="JQ280" s="55"/>
      <c r="JR280" s="378"/>
      <c r="JS280" s="382"/>
    </row>
    <row r="281" spans="1:283" ht="12" hidden="1" x14ac:dyDescent="0.2">
      <c r="A281" s="10">
        <v>1</v>
      </c>
      <c r="B281" s="10"/>
      <c r="C281" s="15"/>
      <c r="D281" s="341"/>
      <c r="E281" s="42"/>
      <c r="F281" s="224"/>
      <c r="G281" s="25"/>
      <c r="H281" s="29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163">
        <f t="shared" si="2069"/>
        <v>0</v>
      </c>
      <c r="T281" s="163">
        <f t="shared" si="2069"/>
        <v>0</v>
      </c>
      <c r="U281" s="163"/>
      <c r="V281" s="163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163">
        <f t="shared" si="2067"/>
        <v>0</v>
      </c>
      <c r="AH281" s="163">
        <f t="shared" si="2067"/>
        <v>0</v>
      </c>
      <c r="AI281" s="163"/>
      <c r="AJ281" s="163"/>
      <c r="AK281" s="30"/>
      <c r="AL281" s="30"/>
      <c r="AM281" s="30"/>
      <c r="AN281" s="30"/>
      <c r="AO281" s="252"/>
      <c r="AP281" s="252"/>
      <c r="AQ281" s="30"/>
      <c r="AR281" s="30"/>
      <c r="AS281" s="30"/>
      <c r="AT281" s="30"/>
      <c r="AU281" s="163">
        <f t="shared" si="2074"/>
        <v>0</v>
      </c>
      <c r="AV281" s="163">
        <f t="shared" si="2074"/>
        <v>0</v>
      </c>
      <c r="AW281" s="163"/>
      <c r="AX281" s="163"/>
      <c r="AY281" s="30"/>
      <c r="AZ281" s="30"/>
      <c r="BA281" s="30"/>
      <c r="BB281" s="30"/>
      <c r="BC281" s="252"/>
      <c r="BD281" s="252"/>
      <c r="BE281" s="30"/>
      <c r="BF281" s="30"/>
      <c r="BG281" s="30"/>
      <c r="BH281" s="30"/>
      <c r="BI281" s="163">
        <f t="shared" si="2066"/>
        <v>0</v>
      </c>
      <c r="BJ281" s="163">
        <f t="shared" si="2066"/>
        <v>0</v>
      </c>
      <c r="BK281" s="163"/>
      <c r="BL281" s="163"/>
      <c r="BM281" s="30"/>
      <c r="BN281" s="30"/>
      <c r="BO281" s="30"/>
      <c r="BP281" s="30"/>
      <c r="BQ281" s="252"/>
      <c r="BR281" s="252"/>
      <c r="BS281" s="252"/>
      <c r="BT281" s="252"/>
      <c r="BU281" s="30"/>
      <c r="BV281" s="30"/>
      <c r="BW281" s="163">
        <f t="shared" si="2077"/>
        <v>0</v>
      </c>
      <c r="BX281" s="163">
        <f t="shared" si="2077"/>
        <v>0</v>
      </c>
      <c r="BY281" s="163"/>
      <c r="BZ281" s="163"/>
      <c r="CA281" s="30"/>
      <c r="CB281" s="30"/>
      <c r="CC281" s="30"/>
      <c r="CD281" s="30"/>
      <c r="CE281" s="252"/>
      <c r="CF281" s="252"/>
      <c r="CG281" s="30"/>
      <c r="CH281" s="30"/>
      <c r="CI281" s="30"/>
      <c r="CJ281" s="30"/>
      <c r="CK281" s="163">
        <f t="shared" si="2079"/>
        <v>0</v>
      </c>
      <c r="CL281" s="163">
        <f t="shared" si="2079"/>
        <v>0</v>
      </c>
      <c r="CM281" s="163"/>
      <c r="CN281" s="163"/>
      <c r="CO281" s="163"/>
      <c r="CP281" s="30"/>
      <c r="CQ281" s="30"/>
      <c r="CR281" s="30"/>
      <c r="CS281" s="30"/>
      <c r="CT281" s="252"/>
      <c r="CU281" s="252"/>
      <c r="CV281" s="30"/>
      <c r="CW281" s="30"/>
      <c r="CX281" s="30"/>
      <c r="CY281" s="30"/>
      <c r="CZ281" s="163">
        <f t="shared" si="2038"/>
        <v>0</v>
      </c>
      <c r="DA281" s="163">
        <f t="shared" si="2038"/>
        <v>0</v>
      </c>
      <c r="DB281" s="163"/>
      <c r="DC281" s="163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163">
        <f t="shared" si="2039"/>
        <v>0</v>
      </c>
      <c r="DO281" s="163">
        <f t="shared" si="2039"/>
        <v>0</v>
      </c>
      <c r="DP281" s="163"/>
      <c r="DQ281" s="163"/>
      <c r="DR281" s="30"/>
      <c r="DS281" s="30"/>
      <c r="DT281" s="30"/>
      <c r="DU281" s="30"/>
      <c r="DV281" s="252"/>
      <c r="DW281" s="252"/>
      <c r="DX281" s="30"/>
      <c r="DY281" s="30"/>
      <c r="DZ281" s="30"/>
      <c r="EA281" s="30"/>
      <c r="EB281" s="163">
        <f t="shared" si="2083"/>
        <v>0</v>
      </c>
      <c r="EC281" s="163">
        <f t="shared" si="2083"/>
        <v>0</v>
      </c>
      <c r="ED281" s="163"/>
      <c r="EE281" s="163"/>
      <c r="EF281" s="30"/>
      <c r="EG281" s="30"/>
      <c r="EH281" s="30"/>
      <c r="EI281" s="30"/>
      <c r="EJ281" s="252"/>
      <c r="EK281" s="252"/>
      <c r="EL281" s="30"/>
      <c r="EM281" s="30"/>
      <c r="EN281" s="30"/>
      <c r="EO281" s="30"/>
      <c r="EP281" s="163">
        <f t="shared" si="2085"/>
        <v>0</v>
      </c>
      <c r="EQ281" s="163">
        <f t="shared" si="2085"/>
        <v>0</v>
      </c>
      <c r="ER281" s="163"/>
      <c r="ES281" s="163"/>
      <c r="ET281" s="30"/>
      <c r="EU281" s="30"/>
      <c r="EV281" s="30"/>
      <c r="EW281" s="30"/>
      <c r="EX281" s="252"/>
      <c r="EY281" s="252"/>
      <c r="EZ281" s="30"/>
      <c r="FA281" s="30"/>
      <c r="FB281" s="30"/>
      <c r="FC281" s="30"/>
      <c r="FD281" s="163">
        <f t="shared" si="2087"/>
        <v>0</v>
      </c>
      <c r="FE281" s="163">
        <f t="shared" si="2087"/>
        <v>0</v>
      </c>
      <c r="FF281" s="163"/>
      <c r="FG281" s="163"/>
      <c r="FH281" s="30"/>
      <c r="FI281" s="30"/>
      <c r="FJ281" s="30"/>
      <c r="FK281" s="30"/>
      <c r="FL281" s="252"/>
      <c r="FM281" s="252"/>
      <c r="FN281" s="30"/>
      <c r="FO281" s="30"/>
      <c r="FP281" s="30"/>
      <c r="FQ281" s="30"/>
      <c r="FR281" s="163">
        <f t="shared" si="2089"/>
        <v>0</v>
      </c>
      <c r="FS281" s="163">
        <f t="shared" si="2089"/>
        <v>0</v>
      </c>
      <c r="FT281" s="163"/>
      <c r="FU281" s="163"/>
      <c r="FV281" s="30"/>
      <c r="FW281" s="30"/>
      <c r="FX281" s="30"/>
      <c r="FY281" s="30"/>
      <c r="FZ281" s="252"/>
      <c r="GA281" s="252"/>
      <c r="GB281" s="30"/>
      <c r="GC281" s="30"/>
      <c r="GD281" s="30"/>
      <c r="GE281" s="30"/>
      <c r="GF281" s="163">
        <f t="shared" si="2040"/>
        <v>0</v>
      </c>
      <c r="GG281" s="163">
        <f t="shared" si="2040"/>
        <v>0</v>
      </c>
      <c r="GH281" s="163"/>
      <c r="GI281" s="163"/>
      <c r="GJ281" s="30"/>
      <c r="GK281" s="30"/>
      <c r="GL281" s="30"/>
      <c r="GM281" s="30"/>
      <c r="GN281" s="252"/>
      <c r="GO281" s="252"/>
      <c r="GP281" s="30"/>
      <c r="GQ281" s="30"/>
      <c r="GR281" s="30"/>
      <c r="GS281" s="30"/>
      <c r="GT281" s="163">
        <f t="shared" si="2092"/>
        <v>0</v>
      </c>
      <c r="GU281" s="163">
        <f t="shared" si="2092"/>
        <v>0</v>
      </c>
      <c r="GV281" s="163"/>
      <c r="GW281" s="163"/>
      <c r="GX281" s="30"/>
      <c r="GY281" s="30"/>
      <c r="GZ281" s="30"/>
      <c r="HA281" s="30"/>
      <c r="HB281" s="252"/>
      <c r="HC281" s="252"/>
      <c r="HD281" s="30"/>
      <c r="HE281" s="30"/>
      <c r="HF281" s="30"/>
      <c r="HG281" s="30"/>
      <c r="HH281" s="163">
        <f t="shared" si="2041"/>
        <v>0</v>
      </c>
      <c r="HI281" s="163">
        <f t="shared" si="2041"/>
        <v>0</v>
      </c>
      <c r="HJ281" s="163"/>
      <c r="HK281" s="163"/>
      <c r="HL281" s="30"/>
      <c r="HM281" s="30"/>
      <c r="HN281" s="30"/>
      <c r="HO281" s="30"/>
      <c r="HP281" s="252"/>
      <c r="HQ281" s="252"/>
      <c r="HR281" s="30"/>
      <c r="HS281" s="30"/>
      <c r="HT281" s="30"/>
      <c r="HU281" s="30"/>
      <c r="HV281" s="163">
        <f t="shared" si="2042"/>
        <v>0</v>
      </c>
      <c r="HW281" s="163">
        <f t="shared" si="2042"/>
        <v>0</v>
      </c>
      <c r="HX281" s="163"/>
      <c r="HY281" s="163"/>
      <c r="HZ281" s="163"/>
      <c r="IA281" s="163"/>
      <c r="IB281" s="163"/>
      <c r="IC281" s="163"/>
      <c r="ID281" s="254"/>
      <c r="IE281" s="254"/>
      <c r="IF281" s="163"/>
      <c r="IG281" s="163"/>
      <c r="IH281" s="163"/>
      <c r="II281" s="163"/>
      <c r="IJ281" s="163">
        <f t="shared" si="2043"/>
        <v>0</v>
      </c>
      <c r="IK281" s="163">
        <f t="shared" si="2043"/>
        <v>0</v>
      </c>
      <c r="IL281" s="163"/>
      <c r="IM281" s="163"/>
      <c r="IN281" s="163"/>
      <c r="IO281" s="163"/>
      <c r="IP281" s="163"/>
      <c r="IQ281" s="163"/>
      <c r="IR281" s="254"/>
      <c r="IS281" s="254"/>
      <c r="IT281" s="163"/>
      <c r="IU281" s="163"/>
      <c r="IV281" s="163"/>
      <c r="IW281" s="163"/>
      <c r="IX281" s="163">
        <f t="shared" si="2065"/>
        <v>0</v>
      </c>
      <c r="IY281" s="163">
        <f t="shared" si="2065"/>
        <v>0</v>
      </c>
      <c r="IZ281" s="163"/>
      <c r="JA281" s="163"/>
      <c r="JB281" s="170"/>
      <c r="JC281" s="242"/>
      <c r="JD281" s="170"/>
      <c r="JE281" s="170"/>
      <c r="JF281" s="238">
        <f t="shared" ref="JF281:JI286" si="2102">M281+AA281+AO281+BC281+BQ281+CE281+CT281+DH281+DV281+EJ281+EX281+FL281+FZ281+GN281+HB281+HP281+ID281</f>
        <v>0</v>
      </c>
      <c r="JG281" s="238">
        <f t="shared" si="2102"/>
        <v>0</v>
      </c>
      <c r="JH281" s="238">
        <f t="shared" si="2102"/>
        <v>0</v>
      </c>
      <c r="JI281" s="238">
        <f t="shared" si="2102"/>
        <v>0</v>
      </c>
      <c r="JJ281" s="238">
        <f t="shared" si="2100"/>
        <v>0</v>
      </c>
      <c r="JK281" s="238">
        <f t="shared" si="2100"/>
        <v>0</v>
      </c>
      <c r="JL281" s="238">
        <f t="shared" si="1629"/>
        <v>0</v>
      </c>
      <c r="JM281" s="238">
        <f t="shared" si="1629"/>
        <v>0</v>
      </c>
      <c r="JN281" s="48"/>
      <c r="JO281" s="18"/>
      <c r="JP281" s="55"/>
      <c r="JQ281" s="55"/>
      <c r="JR281" s="158"/>
    </row>
    <row r="282" spans="1:283" ht="12" hidden="1" x14ac:dyDescent="0.2">
      <c r="A282" s="10">
        <v>1</v>
      </c>
      <c r="B282" s="10"/>
      <c r="C282" s="15"/>
      <c r="D282" s="341"/>
      <c r="E282" s="42"/>
      <c r="F282" s="224"/>
      <c r="G282" s="25"/>
      <c r="H282" s="29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163">
        <f t="shared" si="2069"/>
        <v>0</v>
      </c>
      <c r="T282" s="163">
        <f t="shared" si="2069"/>
        <v>0</v>
      </c>
      <c r="U282" s="163"/>
      <c r="V282" s="163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163">
        <f t="shared" si="2067"/>
        <v>0</v>
      </c>
      <c r="AH282" s="163">
        <f t="shared" si="2067"/>
        <v>0</v>
      </c>
      <c r="AI282" s="163"/>
      <c r="AJ282" s="163"/>
      <c r="AK282" s="30"/>
      <c r="AL282" s="30"/>
      <c r="AM282" s="30"/>
      <c r="AN282" s="30"/>
      <c r="AO282" s="252"/>
      <c r="AP282" s="252"/>
      <c r="AQ282" s="30"/>
      <c r="AR282" s="30"/>
      <c r="AS282" s="30"/>
      <c r="AT282" s="30"/>
      <c r="AU282" s="163">
        <f t="shared" si="2074"/>
        <v>0</v>
      </c>
      <c r="AV282" s="163">
        <f t="shared" si="2074"/>
        <v>0</v>
      </c>
      <c r="AW282" s="163"/>
      <c r="AX282" s="163"/>
      <c r="AY282" s="30"/>
      <c r="AZ282" s="30"/>
      <c r="BA282" s="30"/>
      <c r="BB282" s="30"/>
      <c r="BC282" s="252"/>
      <c r="BD282" s="252"/>
      <c r="BE282" s="30"/>
      <c r="BF282" s="30"/>
      <c r="BG282" s="30"/>
      <c r="BH282" s="30"/>
      <c r="BI282" s="163">
        <f t="shared" si="2066"/>
        <v>0</v>
      </c>
      <c r="BJ282" s="163">
        <f t="shared" si="2066"/>
        <v>0</v>
      </c>
      <c r="BK282" s="163"/>
      <c r="BL282" s="163"/>
      <c r="BM282" s="30"/>
      <c r="BN282" s="30"/>
      <c r="BO282" s="30"/>
      <c r="BP282" s="30"/>
      <c r="BQ282" s="252"/>
      <c r="BR282" s="252"/>
      <c r="BS282" s="252"/>
      <c r="BT282" s="252"/>
      <c r="BU282" s="30"/>
      <c r="BV282" s="30"/>
      <c r="BW282" s="163">
        <f t="shared" si="2077"/>
        <v>0</v>
      </c>
      <c r="BX282" s="163">
        <f t="shared" si="2077"/>
        <v>0</v>
      </c>
      <c r="BY282" s="163"/>
      <c r="BZ282" s="163"/>
      <c r="CA282" s="30"/>
      <c r="CB282" s="30"/>
      <c r="CC282" s="30"/>
      <c r="CD282" s="30"/>
      <c r="CE282" s="252"/>
      <c r="CF282" s="252"/>
      <c r="CG282" s="30"/>
      <c r="CH282" s="30"/>
      <c r="CI282" s="30"/>
      <c r="CJ282" s="30"/>
      <c r="CK282" s="163">
        <f t="shared" si="2079"/>
        <v>0</v>
      </c>
      <c r="CL282" s="163">
        <f t="shared" si="2079"/>
        <v>0</v>
      </c>
      <c r="CM282" s="163"/>
      <c r="CN282" s="163"/>
      <c r="CO282" s="163"/>
      <c r="CP282" s="30"/>
      <c r="CQ282" s="30"/>
      <c r="CR282" s="30"/>
      <c r="CS282" s="30"/>
      <c r="CT282" s="252"/>
      <c r="CU282" s="252"/>
      <c r="CV282" s="30"/>
      <c r="CW282" s="30"/>
      <c r="CX282" s="30"/>
      <c r="CY282" s="30"/>
      <c r="CZ282" s="163">
        <f t="shared" si="2038"/>
        <v>0</v>
      </c>
      <c r="DA282" s="163">
        <f t="shared" si="2038"/>
        <v>0</v>
      </c>
      <c r="DB282" s="163"/>
      <c r="DC282" s="163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163">
        <f t="shared" si="2039"/>
        <v>0</v>
      </c>
      <c r="DO282" s="163">
        <f t="shared" si="2039"/>
        <v>0</v>
      </c>
      <c r="DP282" s="163"/>
      <c r="DQ282" s="163"/>
      <c r="DR282" s="30"/>
      <c r="DS282" s="30"/>
      <c r="DT282" s="30"/>
      <c r="DU282" s="30"/>
      <c r="DV282" s="252"/>
      <c r="DW282" s="252"/>
      <c r="DX282" s="30"/>
      <c r="DY282" s="30"/>
      <c r="DZ282" s="30"/>
      <c r="EA282" s="30"/>
      <c r="EB282" s="163">
        <f t="shared" si="2083"/>
        <v>0</v>
      </c>
      <c r="EC282" s="163">
        <f t="shared" si="2083"/>
        <v>0</v>
      </c>
      <c r="ED282" s="163"/>
      <c r="EE282" s="163"/>
      <c r="EF282" s="30"/>
      <c r="EG282" s="30"/>
      <c r="EH282" s="30"/>
      <c r="EI282" s="30"/>
      <c r="EJ282" s="252"/>
      <c r="EK282" s="252"/>
      <c r="EL282" s="30"/>
      <c r="EM282" s="30"/>
      <c r="EN282" s="30"/>
      <c r="EO282" s="30"/>
      <c r="EP282" s="163">
        <f t="shared" si="2085"/>
        <v>0</v>
      </c>
      <c r="EQ282" s="163">
        <f t="shared" si="2085"/>
        <v>0</v>
      </c>
      <c r="ER282" s="163"/>
      <c r="ES282" s="163"/>
      <c r="ET282" s="30"/>
      <c r="EU282" s="30"/>
      <c r="EV282" s="30"/>
      <c r="EW282" s="30"/>
      <c r="EX282" s="252"/>
      <c r="EY282" s="252"/>
      <c r="EZ282" s="30"/>
      <c r="FA282" s="30"/>
      <c r="FB282" s="30"/>
      <c r="FC282" s="30"/>
      <c r="FD282" s="163">
        <f t="shared" si="2087"/>
        <v>0</v>
      </c>
      <c r="FE282" s="163">
        <f t="shared" si="2087"/>
        <v>0</v>
      </c>
      <c r="FF282" s="163"/>
      <c r="FG282" s="163"/>
      <c r="FH282" s="30"/>
      <c r="FI282" s="30"/>
      <c r="FJ282" s="30"/>
      <c r="FK282" s="30"/>
      <c r="FL282" s="252"/>
      <c r="FM282" s="252"/>
      <c r="FN282" s="30"/>
      <c r="FO282" s="30"/>
      <c r="FP282" s="30"/>
      <c r="FQ282" s="30"/>
      <c r="FR282" s="163">
        <f t="shared" si="2089"/>
        <v>0</v>
      </c>
      <c r="FS282" s="163">
        <f t="shared" si="2089"/>
        <v>0</v>
      </c>
      <c r="FT282" s="163"/>
      <c r="FU282" s="163"/>
      <c r="FV282" s="30"/>
      <c r="FW282" s="30"/>
      <c r="FX282" s="30"/>
      <c r="FY282" s="30"/>
      <c r="FZ282" s="252"/>
      <c r="GA282" s="252"/>
      <c r="GB282" s="30"/>
      <c r="GC282" s="30"/>
      <c r="GD282" s="30"/>
      <c r="GE282" s="30"/>
      <c r="GF282" s="163">
        <f t="shared" si="2040"/>
        <v>0</v>
      </c>
      <c r="GG282" s="163">
        <f t="shared" si="2040"/>
        <v>0</v>
      </c>
      <c r="GH282" s="163"/>
      <c r="GI282" s="163"/>
      <c r="GJ282" s="30"/>
      <c r="GK282" s="30"/>
      <c r="GL282" s="30"/>
      <c r="GM282" s="30"/>
      <c r="GN282" s="252"/>
      <c r="GO282" s="252"/>
      <c r="GP282" s="30"/>
      <c r="GQ282" s="30"/>
      <c r="GR282" s="30"/>
      <c r="GS282" s="30"/>
      <c r="GT282" s="163">
        <f t="shared" si="2092"/>
        <v>0</v>
      </c>
      <c r="GU282" s="163">
        <f t="shared" si="2092"/>
        <v>0</v>
      </c>
      <c r="GV282" s="163"/>
      <c r="GW282" s="163"/>
      <c r="GX282" s="30"/>
      <c r="GY282" s="30"/>
      <c r="GZ282" s="30"/>
      <c r="HA282" s="30"/>
      <c r="HB282" s="252"/>
      <c r="HC282" s="252"/>
      <c r="HD282" s="30"/>
      <c r="HE282" s="30"/>
      <c r="HF282" s="30"/>
      <c r="HG282" s="30"/>
      <c r="HH282" s="163">
        <f t="shared" si="2041"/>
        <v>0</v>
      </c>
      <c r="HI282" s="163">
        <f t="shared" si="2041"/>
        <v>0</v>
      </c>
      <c r="HJ282" s="163"/>
      <c r="HK282" s="163"/>
      <c r="HL282" s="30"/>
      <c r="HM282" s="30"/>
      <c r="HN282" s="30"/>
      <c r="HO282" s="30"/>
      <c r="HP282" s="252"/>
      <c r="HQ282" s="252"/>
      <c r="HR282" s="30"/>
      <c r="HS282" s="30"/>
      <c r="HT282" s="30"/>
      <c r="HU282" s="30"/>
      <c r="HV282" s="163">
        <f t="shared" si="2042"/>
        <v>0</v>
      </c>
      <c r="HW282" s="163">
        <f t="shared" si="2042"/>
        <v>0</v>
      </c>
      <c r="HX282" s="163"/>
      <c r="HY282" s="163"/>
      <c r="HZ282" s="163"/>
      <c r="IA282" s="163"/>
      <c r="IB282" s="163"/>
      <c r="IC282" s="163"/>
      <c r="ID282" s="254"/>
      <c r="IE282" s="254"/>
      <c r="IF282" s="163"/>
      <c r="IG282" s="163"/>
      <c r="IH282" s="163"/>
      <c r="II282" s="163"/>
      <c r="IJ282" s="163">
        <f t="shared" si="2043"/>
        <v>0</v>
      </c>
      <c r="IK282" s="163">
        <f t="shared" si="2043"/>
        <v>0</v>
      </c>
      <c r="IL282" s="163"/>
      <c r="IM282" s="163"/>
      <c r="IN282" s="163"/>
      <c r="IO282" s="163"/>
      <c r="IP282" s="163"/>
      <c r="IQ282" s="163"/>
      <c r="IR282" s="254"/>
      <c r="IS282" s="254"/>
      <c r="IT282" s="163"/>
      <c r="IU282" s="163"/>
      <c r="IV282" s="163"/>
      <c r="IW282" s="163"/>
      <c r="IX282" s="163">
        <f t="shared" si="2065"/>
        <v>0</v>
      </c>
      <c r="IY282" s="163">
        <f t="shared" si="2065"/>
        <v>0</v>
      </c>
      <c r="IZ282" s="163"/>
      <c r="JA282" s="163"/>
      <c r="JB282" s="170"/>
      <c r="JC282" s="242"/>
      <c r="JD282" s="170"/>
      <c r="JE282" s="170"/>
      <c r="JF282" s="238">
        <f t="shared" si="2102"/>
        <v>0</v>
      </c>
      <c r="JG282" s="238">
        <f t="shared" si="2102"/>
        <v>0</v>
      </c>
      <c r="JH282" s="238">
        <f t="shared" si="2102"/>
        <v>0</v>
      </c>
      <c r="JI282" s="238">
        <f t="shared" si="2102"/>
        <v>0</v>
      </c>
      <c r="JJ282" s="238">
        <f t="shared" si="2100"/>
        <v>0</v>
      </c>
      <c r="JK282" s="238">
        <f t="shared" si="2100"/>
        <v>0</v>
      </c>
      <c r="JL282" s="238">
        <f t="shared" si="1629"/>
        <v>0</v>
      </c>
      <c r="JM282" s="238">
        <f t="shared" si="1629"/>
        <v>0</v>
      </c>
      <c r="JN282" s="48"/>
      <c r="JO282" s="18"/>
      <c r="JP282" s="55"/>
      <c r="JQ282" s="55"/>
      <c r="JR282" s="158"/>
    </row>
    <row r="283" spans="1:283" ht="12" hidden="1" x14ac:dyDescent="0.2">
      <c r="A283" s="10">
        <v>1</v>
      </c>
      <c r="B283" s="10"/>
      <c r="C283" s="15"/>
      <c r="D283" s="341"/>
      <c r="E283" s="42"/>
      <c r="F283" s="224"/>
      <c r="G283" s="25"/>
      <c r="H283" s="29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163">
        <f t="shared" si="2069"/>
        <v>0</v>
      </c>
      <c r="T283" s="163">
        <f t="shared" si="2069"/>
        <v>0</v>
      </c>
      <c r="U283" s="163"/>
      <c r="V283" s="163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163">
        <f t="shared" si="2067"/>
        <v>0</v>
      </c>
      <c r="AH283" s="163">
        <f t="shared" si="2067"/>
        <v>0</v>
      </c>
      <c r="AI283" s="163"/>
      <c r="AJ283" s="163"/>
      <c r="AK283" s="30"/>
      <c r="AL283" s="30"/>
      <c r="AM283" s="30"/>
      <c r="AN283" s="30"/>
      <c r="AO283" s="252"/>
      <c r="AP283" s="252"/>
      <c r="AQ283" s="30"/>
      <c r="AR283" s="30"/>
      <c r="AS283" s="30"/>
      <c r="AT283" s="30"/>
      <c r="AU283" s="163">
        <f t="shared" si="2074"/>
        <v>0</v>
      </c>
      <c r="AV283" s="163">
        <f t="shared" si="2074"/>
        <v>0</v>
      </c>
      <c r="AW283" s="163"/>
      <c r="AX283" s="163"/>
      <c r="AY283" s="30"/>
      <c r="AZ283" s="30"/>
      <c r="BA283" s="30"/>
      <c r="BB283" s="30"/>
      <c r="BC283" s="252"/>
      <c r="BD283" s="252"/>
      <c r="BE283" s="30"/>
      <c r="BF283" s="30"/>
      <c r="BG283" s="30"/>
      <c r="BH283" s="30"/>
      <c r="BI283" s="163">
        <f t="shared" si="2066"/>
        <v>0</v>
      </c>
      <c r="BJ283" s="163">
        <f t="shared" si="2066"/>
        <v>0</v>
      </c>
      <c r="BK283" s="163"/>
      <c r="BL283" s="163"/>
      <c r="BM283" s="30"/>
      <c r="BN283" s="30"/>
      <c r="BO283" s="30"/>
      <c r="BP283" s="30"/>
      <c r="BQ283" s="252"/>
      <c r="BR283" s="252"/>
      <c r="BS283" s="252"/>
      <c r="BT283" s="252"/>
      <c r="BU283" s="30"/>
      <c r="BV283" s="30"/>
      <c r="BW283" s="163">
        <f t="shared" si="2077"/>
        <v>0</v>
      </c>
      <c r="BX283" s="163">
        <f t="shared" si="2077"/>
        <v>0</v>
      </c>
      <c r="BY283" s="163"/>
      <c r="BZ283" s="163"/>
      <c r="CA283" s="30"/>
      <c r="CB283" s="30"/>
      <c r="CC283" s="30"/>
      <c r="CD283" s="30"/>
      <c r="CE283" s="252"/>
      <c r="CF283" s="252"/>
      <c r="CG283" s="30"/>
      <c r="CH283" s="30"/>
      <c r="CI283" s="30"/>
      <c r="CJ283" s="30"/>
      <c r="CK283" s="163">
        <f t="shared" si="2079"/>
        <v>0</v>
      </c>
      <c r="CL283" s="163">
        <f t="shared" si="2079"/>
        <v>0</v>
      </c>
      <c r="CM283" s="163"/>
      <c r="CN283" s="163"/>
      <c r="CO283" s="163"/>
      <c r="CP283" s="30"/>
      <c r="CQ283" s="30"/>
      <c r="CR283" s="30"/>
      <c r="CS283" s="30"/>
      <c r="CT283" s="252"/>
      <c r="CU283" s="252"/>
      <c r="CV283" s="30"/>
      <c r="CW283" s="30"/>
      <c r="CX283" s="30"/>
      <c r="CY283" s="30"/>
      <c r="CZ283" s="163">
        <f t="shared" si="2038"/>
        <v>0</v>
      </c>
      <c r="DA283" s="163">
        <f t="shared" si="2038"/>
        <v>0</v>
      </c>
      <c r="DB283" s="163"/>
      <c r="DC283" s="163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163">
        <f t="shared" si="2039"/>
        <v>0</v>
      </c>
      <c r="DO283" s="163">
        <f t="shared" si="2039"/>
        <v>0</v>
      </c>
      <c r="DP283" s="163"/>
      <c r="DQ283" s="163"/>
      <c r="DR283" s="30"/>
      <c r="DS283" s="30"/>
      <c r="DT283" s="30"/>
      <c r="DU283" s="30"/>
      <c r="DV283" s="252"/>
      <c r="DW283" s="252"/>
      <c r="DX283" s="30"/>
      <c r="DY283" s="30"/>
      <c r="DZ283" s="30"/>
      <c r="EA283" s="30"/>
      <c r="EB283" s="163">
        <f t="shared" si="2083"/>
        <v>0</v>
      </c>
      <c r="EC283" s="163">
        <f t="shared" si="2083"/>
        <v>0</v>
      </c>
      <c r="ED283" s="163"/>
      <c r="EE283" s="163"/>
      <c r="EF283" s="30"/>
      <c r="EG283" s="30"/>
      <c r="EH283" s="30"/>
      <c r="EI283" s="30"/>
      <c r="EJ283" s="252"/>
      <c r="EK283" s="252"/>
      <c r="EL283" s="30"/>
      <c r="EM283" s="30"/>
      <c r="EN283" s="30"/>
      <c r="EO283" s="30"/>
      <c r="EP283" s="163">
        <f t="shared" si="2085"/>
        <v>0</v>
      </c>
      <c r="EQ283" s="163">
        <f t="shared" si="2085"/>
        <v>0</v>
      </c>
      <c r="ER283" s="163"/>
      <c r="ES283" s="163"/>
      <c r="ET283" s="30"/>
      <c r="EU283" s="30"/>
      <c r="EV283" s="30"/>
      <c r="EW283" s="30"/>
      <c r="EX283" s="252"/>
      <c r="EY283" s="252"/>
      <c r="EZ283" s="30"/>
      <c r="FA283" s="30"/>
      <c r="FB283" s="30"/>
      <c r="FC283" s="30"/>
      <c r="FD283" s="163">
        <f t="shared" si="2087"/>
        <v>0</v>
      </c>
      <c r="FE283" s="163">
        <f t="shared" si="2087"/>
        <v>0</v>
      </c>
      <c r="FF283" s="163"/>
      <c r="FG283" s="163"/>
      <c r="FH283" s="30"/>
      <c r="FI283" s="30"/>
      <c r="FJ283" s="30"/>
      <c r="FK283" s="30"/>
      <c r="FL283" s="252"/>
      <c r="FM283" s="252"/>
      <c r="FN283" s="30"/>
      <c r="FO283" s="30"/>
      <c r="FP283" s="30"/>
      <c r="FQ283" s="30"/>
      <c r="FR283" s="163">
        <f t="shared" si="2089"/>
        <v>0</v>
      </c>
      <c r="FS283" s="163">
        <f t="shared" si="2089"/>
        <v>0</v>
      </c>
      <c r="FT283" s="163"/>
      <c r="FU283" s="163"/>
      <c r="FV283" s="30"/>
      <c r="FW283" s="30"/>
      <c r="FX283" s="30"/>
      <c r="FY283" s="30"/>
      <c r="FZ283" s="252"/>
      <c r="GA283" s="252"/>
      <c r="GB283" s="30"/>
      <c r="GC283" s="30"/>
      <c r="GD283" s="30"/>
      <c r="GE283" s="30"/>
      <c r="GF283" s="163">
        <f t="shared" si="2040"/>
        <v>0</v>
      </c>
      <c r="GG283" s="163">
        <f t="shared" si="2040"/>
        <v>0</v>
      </c>
      <c r="GH283" s="163"/>
      <c r="GI283" s="163"/>
      <c r="GJ283" s="30"/>
      <c r="GK283" s="30"/>
      <c r="GL283" s="30"/>
      <c r="GM283" s="30"/>
      <c r="GN283" s="252"/>
      <c r="GO283" s="252"/>
      <c r="GP283" s="30"/>
      <c r="GQ283" s="30"/>
      <c r="GR283" s="30"/>
      <c r="GS283" s="30"/>
      <c r="GT283" s="163">
        <f t="shared" si="2092"/>
        <v>0</v>
      </c>
      <c r="GU283" s="163">
        <f t="shared" si="2092"/>
        <v>0</v>
      </c>
      <c r="GV283" s="163"/>
      <c r="GW283" s="163"/>
      <c r="GX283" s="30"/>
      <c r="GY283" s="30"/>
      <c r="GZ283" s="30"/>
      <c r="HA283" s="30"/>
      <c r="HB283" s="252"/>
      <c r="HC283" s="252"/>
      <c r="HD283" s="30"/>
      <c r="HE283" s="30"/>
      <c r="HF283" s="30"/>
      <c r="HG283" s="30"/>
      <c r="HH283" s="163">
        <f t="shared" si="2041"/>
        <v>0</v>
      </c>
      <c r="HI283" s="163">
        <f t="shared" si="2041"/>
        <v>0</v>
      </c>
      <c r="HJ283" s="163"/>
      <c r="HK283" s="163"/>
      <c r="HL283" s="30"/>
      <c r="HM283" s="30"/>
      <c r="HN283" s="30"/>
      <c r="HO283" s="30"/>
      <c r="HP283" s="252"/>
      <c r="HQ283" s="252"/>
      <c r="HR283" s="30"/>
      <c r="HS283" s="30"/>
      <c r="HT283" s="30"/>
      <c r="HU283" s="30"/>
      <c r="HV283" s="163">
        <f t="shared" si="2042"/>
        <v>0</v>
      </c>
      <c r="HW283" s="163">
        <f t="shared" si="2042"/>
        <v>0</v>
      </c>
      <c r="HX283" s="163"/>
      <c r="HY283" s="163"/>
      <c r="HZ283" s="163"/>
      <c r="IA283" s="163"/>
      <c r="IB283" s="163"/>
      <c r="IC283" s="163"/>
      <c r="ID283" s="254"/>
      <c r="IE283" s="254"/>
      <c r="IF283" s="163"/>
      <c r="IG283" s="163"/>
      <c r="IH283" s="163"/>
      <c r="II283" s="163"/>
      <c r="IJ283" s="163">
        <f t="shared" si="2043"/>
        <v>0</v>
      </c>
      <c r="IK283" s="163">
        <f t="shared" si="2043"/>
        <v>0</v>
      </c>
      <c r="IL283" s="163"/>
      <c r="IM283" s="163"/>
      <c r="IN283" s="163"/>
      <c r="IO283" s="163"/>
      <c r="IP283" s="163"/>
      <c r="IQ283" s="163"/>
      <c r="IR283" s="254"/>
      <c r="IS283" s="254"/>
      <c r="IT283" s="163"/>
      <c r="IU283" s="163"/>
      <c r="IV283" s="163"/>
      <c r="IW283" s="163"/>
      <c r="IX283" s="163">
        <f t="shared" si="2065"/>
        <v>0</v>
      </c>
      <c r="IY283" s="163">
        <f t="shared" si="2065"/>
        <v>0</v>
      </c>
      <c r="IZ283" s="163"/>
      <c r="JA283" s="163"/>
      <c r="JB283" s="170"/>
      <c r="JC283" s="242"/>
      <c r="JD283" s="170"/>
      <c r="JE283" s="170"/>
      <c r="JF283" s="238">
        <f t="shared" si="2102"/>
        <v>0</v>
      </c>
      <c r="JG283" s="238">
        <f t="shared" si="2102"/>
        <v>0</v>
      </c>
      <c r="JH283" s="238">
        <f t="shared" si="2102"/>
        <v>0</v>
      </c>
      <c r="JI283" s="238">
        <f t="shared" si="2102"/>
        <v>0</v>
      </c>
      <c r="JJ283" s="238">
        <f t="shared" si="2100"/>
        <v>0</v>
      </c>
      <c r="JK283" s="238">
        <f t="shared" si="2100"/>
        <v>0</v>
      </c>
      <c r="JL283" s="238">
        <f t="shared" si="1629"/>
        <v>0</v>
      </c>
      <c r="JM283" s="238">
        <f t="shared" si="1629"/>
        <v>0</v>
      </c>
      <c r="JN283" s="48"/>
      <c r="JO283" s="18"/>
      <c r="JP283" s="55"/>
      <c r="JQ283" s="55"/>
      <c r="JR283" s="158"/>
    </row>
    <row r="284" spans="1:283" ht="12" hidden="1" x14ac:dyDescent="0.2">
      <c r="A284" s="10">
        <v>1</v>
      </c>
      <c r="B284" s="10"/>
      <c r="C284" s="15"/>
      <c r="D284" s="341"/>
      <c r="E284" s="42"/>
      <c r="F284" s="224"/>
      <c r="G284" s="25"/>
      <c r="H284" s="29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163">
        <f t="shared" si="2069"/>
        <v>0</v>
      </c>
      <c r="T284" s="163">
        <f t="shared" si="2069"/>
        <v>0</v>
      </c>
      <c r="U284" s="163"/>
      <c r="V284" s="163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163">
        <f t="shared" si="2067"/>
        <v>0</v>
      </c>
      <c r="AH284" s="163">
        <f t="shared" si="2067"/>
        <v>0</v>
      </c>
      <c r="AI284" s="163"/>
      <c r="AJ284" s="163"/>
      <c r="AK284" s="30"/>
      <c r="AL284" s="30"/>
      <c r="AM284" s="30"/>
      <c r="AN284" s="30"/>
      <c r="AO284" s="252"/>
      <c r="AP284" s="252"/>
      <c r="AQ284" s="30"/>
      <c r="AR284" s="30"/>
      <c r="AS284" s="30"/>
      <c r="AT284" s="30"/>
      <c r="AU284" s="163">
        <f t="shared" si="2074"/>
        <v>0</v>
      </c>
      <c r="AV284" s="163">
        <f t="shared" si="2074"/>
        <v>0</v>
      </c>
      <c r="AW284" s="163"/>
      <c r="AX284" s="163"/>
      <c r="AY284" s="30"/>
      <c r="AZ284" s="30"/>
      <c r="BA284" s="30"/>
      <c r="BB284" s="30"/>
      <c r="BC284" s="252"/>
      <c r="BD284" s="252"/>
      <c r="BE284" s="30"/>
      <c r="BF284" s="30"/>
      <c r="BG284" s="30"/>
      <c r="BH284" s="30"/>
      <c r="BI284" s="163">
        <f t="shared" si="2066"/>
        <v>0</v>
      </c>
      <c r="BJ284" s="163">
        <f t="shared" si="2066"/>
        <v>0</v>
      </c>
      <c r="BK284" s="163"/>
      <c r="BL284" s="163"/>
      <c r="BM284" s="30"/>
      <c r="BN284" s="30"/>
      <c r="BO284" s="30"/>
      <c r="BP284" s="30"/>
      <c r="BQ284" s="252"/>
      <c r="BR284" s="252"/>
      <c r="BS284" s="252"/>
      <c r="BT284" s="252"/>
      <c r="BU284" s="30"/>
      <c r="BV284" s="30"/>
      <c r="BW284" s="163">
        <f t="shared" si="2077"/>
        <v>0</v>
      </c>
      <c r="BX284" s="163">
        <f t="shared" si="2077"/>
        <v>0</v>
      </c>
      <c r="BY284" s="163"/>
      <c r="BZ284" s="163"/>
      <c r="CA284" s="30"/>
      <c r="CB284" s="30"/>
      <c r="CC284" s="30"/>
      <c r="CD284" s="30"/>
      <c r="CE284" s="252"/>
      <c r="CF284" s="252"/>
      <c r="CG284" s="30"/>
      <c r="CH284" s="30"/>
      <c r="CI284" s="30"/>
      <c r="CJ284" s="30"/>
      <c r="CK284" s="163">
        <f t="shared" si="2079"/>
        <v>0</v>
      </c>
      <c r="CL284" s="163">
        <f t="shared" si="2079"/>
        <v>0</v>
      </c>
      <c r="CM284" s="163"/>
      <c r="CN284" s="163"/>
      <c r="CO284" s="163"/>
      <c r="CP284" s="30"/>
      <c r="CQ284" s="30"/>
      <c r="CR284" s="30"/>
      <c r="CS284" s="30"/>
      <c r="CT284" s="252"/>
      <c r="CU284" s="252"/>
      <c r="CV284" s="30"/>
      <c r="CW284" s="30"/>
      <c r="CX284" s="30"/>
      <c r="CY284" s="30"/>
      <c r="CZ284" s="163">
        <f t="shared" si="2038"/>
        <v>0</v>
      </c>
      <c r="DA284" s="163">
        <f t="shared" si="2038"/>
        <v>0</v>
      </c>
      <c r="DB284" s="163"/>
      <c r="DC284" s="163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163">
        <f t="shared" si="2039"/>
        <v>0</v>
      </c>
      <c r="DO284" s="163">
        <f t="shared" si="2039"/>
        <v>0</v>
      </c>
      <c r="DP284" s="163"/>
      <c r="DQ284" s="163"/>
      <c r="DR284" s="30"/>
      <c r="DS284" s="30"/>
      <c r="DT284" s="30"/>
      <c r="DU284" s="30"/>
      <c r="DV284" s="252"/>
      <c r="DW284" s="252"/>
      <c r="DX284" s="30"/>
      <c r="DY284" s="30"/>
      <c r="DZ284" s="30"/>
      <c r="EA284" s="30"/>
      <c r="EB284" s="163">
        <f t="shared" si="2083"/>
        <v>0</v>
      </c>
      <c r="EC284" s="163">
        <f t="shared" si="2083"/>
        <v>0</v>
      </c>
      <c r="ED284" s="163"/>
      <c r="EE284" s="163"/>
      <c r="EF284" s="30"/>
      <c r="EG284" s="30"/>
      <c r="EH284" s="30"/>
      <c r="EI284" s="30"/>
      <c r="EJ284" s="252"/>
      <c r="EK284" s="252"/>
      <c r="EL284" s="30"/>
      <c r="EM284" s="30"/>
      <c r="EN284" s="30"/>
      <c r="EO284" s="30"/>
      <c r="EP284" s="163">
        <f t="shared" si="2085"/>
        <v>0</v>
      </c>
      <c r="EQ284" s="163">
        <f t="shared" si="2085"/>
        <v>0</v>
      </c>
      <c r="ER284" s="163"/>
      <c r="ES284" s="163"/>
      <c r="ET284" s="30"/>
      <c r="EU284" s="30"/>
      <c r="EV284" s="30"/>
      <c r="EW284" s="30"/>
      <c r="EX284" s="252"/>
      <c r="EY284" s="252"/>
      <c r="EZ284" s="30"/>
      <c r="FA284" s="30"/>
      <c r="FB284" s="30"/>
      <c r="FC284" s="30"/>
      <c r="FD284" s="163">
        <f t="shared" si="2087"/>
        <v>0</v>
      </c>
      <c r="FE284" s="163">
        <f t="shared" si="2087"/>
        <v>0</v>
      </c>
      <c r="FF284" s="163"/>
      <c r="FG284" s="163"/>
      <c r="FH284" s="30"/>
      <c r="FI284" s="30"/>
      <c r="FJ284" s="30"/>
      <c r="FK284" s="30"/>
      <c r="FL284" s="252"/>
      <c r="FM284" s="252"/>
      <c r="FN284" s="30"/>
      <c r="FO284" s="30"/>
      <c r="FP284" s="30"/>
      <c r="FQ284" s="30"/>
      <c r="FR284" s="163">
        <f t="shared" si="2089"/>
        <v>0</v>
      </c>
      <c r="FS284" s="163">
        <f t="shared" si="2089"/>
        <v>0</v>
      </c>
      <c r="FT284" s="163"/>
      <c r="FU284" s="163"/>
      <c r="FV284" s="30"/>
      <c r="FW284" s="30"/>
      <c r="FX284" s="30"/>
      <c r="FY284" s="30"/>
      <c r="FZ284" s="252"/>
      <c r="GA284" s="252"/>
      <c r="GB284" s="30"/>
      <c r="GC284" s="30"/>
      <c r="GD284" s="30"/>
      <c r="GE284" s="30"/>
      <c r="GF284" s="163">
        <f t="shared" si="2040"/>
        <v>0</v>
      </c>
      <c r="GG284" s="163">
        <f t="shared" si="2040"/>
        <v>0</v>
      </c>
      <c r="GH284" s="163"/>
      <c r="GI284" s="163"/>
      <c r="GJ284" s="30"/>
      <c r="GK284" s="30"/>
      <c r="GL284" s="30"/>
      <c r="GM284" s="30"/>
      <c r="GN284" s="252"/>
      <c r="GO284" s="252"/>
      <c r="GP284" s="30"/>
      <c r="GQ284" s="30"/>
      <c r="GR284" s="30"/>
      <c r="GS284" s="30"/>
      <c r="GT284" s="163">
        <f t="shared" si="2092"/>
        <v>0</v>
      </c>
      <c r="GU284" s="163">
        <f t="shared" si="2092"/>
        <v>0</v>
      </c>
      <c r="GV284" s="163"/>
      <c r="GW284" s="163"/>
      <c r="GX284" s="30"/>
      <c r="GY284" s="30"/>
      <c r="GZ284" s="30"/>
      <c r="HA284" s="30"/>
      <c r="HB284" s="252"/>
      <c r="HC284" s="252"/>
      <c r="HD284" s="30"/>
      <c r="HE284" s="30"/>
      <c r="HF284" s="30"/>
      <c r="HG284" s="30"/>
      <c r="HH284" s="163">
        <f t="shared" si="2041"/>
        <v>0</v>
      </c>
      <c r="HI284" s="163">
        <f t="shared" si="2041"/>
        <v>0</v>
      </c>
      <c r="HJ284" s="163"/>
      <c r="HK284" s="163"/>
      <c r="HL284" s="30"/>
      <c r="HM284" s="30"/>
      <c r="HN284" s="30"/>
      <c r="HO284" s="30"/>
      <c r="HP284" s="252"/>
      <c r="HQ284" s="252"/>
      <c r="HR284" s="30"/>
      <c r="HS284" s="30"/>
      <c r="HT284" s="30"/>
      <c r="HU284" s="30"/>
      <c r="HV284" s="163">
        <f t="shared" si="2042"/>
        <v>0</v>
      </c>
      <c r="HW284" s="163">
        <f t="shared" si="2042"/>
        <v>0</v>
      </c>
      <c r="HX284" s="163"/>
      <c r="HY284" s="163"/>
      <c r="HZ284" s="163"/>
      <c r="IA284" s="163"/>
      <c r="IB284" s="163"/>
      <c r="IC284" s="163"/>
      <c r="ID284" s="254"/>
      <c r="IE284" s="254"/>
      <c r="IF284" s="163"/>
      <c r="IG284" s="163"/>
      <c r="IH284" s="163"/>
      <c r="II284" s="163"/>
      <c r="IJ284" s="163">
        <f t="shared" si="2043"/>
        <v>0</v>
      </c>
      <c r="IK284" s="163">
        <f t="shared" si="2043"/>
        <v>0</v>
      </c>
      <c r="IL284" s="163"/>
      <c r="IM284" s="163"/>
      <c r="IN284" s="163"/>
      <c r="IO284" s="163"/>
      <c r="IP284" s="163"/>
      <c r="IQ284" s="163"/>
      <c r="IR284" s="254"/>
      <c r="IS284" s="254"/>
      <c r="IT284" s="163"/>
      <c r="IU284" s="163"/>
      <c r="IV284" s="163"/>
      <c r="IW284" s="163"/>
      <c r="IX284" s="163">
        <f t="shared" si="2065"/>
        <v>0</v>
      </c>
      <c r="IY284" s="163">
        <f t="shared" si="2065"/>
        <v>0</v>
      </c>
      <c r="IZ284" s="163"/>
      <c r="JA284" s="163"/>
      <c r="JB284" s="170"/>
      <c r="JC284" s="242"/>
      <c r="JD284" s="170"/>
      <c r="JE284" s="170"/>
      <c r="JF284" s="238">
        <f t="shared" si="2102"/>
        <v>0</v>
      </c>
      <c r="JG284" s="238">
        <f t="shared" si="2102"/>
        <v>0</v>
      </c>
      <c r="JH284" s="238">
        <f t="shared" si="2102"/>
        <v>0</v>
      </c>
      <c r="JI284" s="238">
        <f t="shared" si="2102"/>
        <v>0</v>
      </c>
      <c r="JJ284" s="238">
        <f t="shared" si="2100"/>
        <v>0</v>
      </c>
      <c r="JK284" s="238">
        <f t="shared" si="2100"/>
        <v>0</v>
      </c>
      <c r="JL284" s="238">
        <f t="shared" ref="JL284:JM347" si="2103">SUM(JF284-JD284)</f>
        <v>0</v>
      </c>
      <c r="JM284" s="238">
        <f t="shared" si="2103"/>
        <v>0</v>
      </c>
      <c r="JN284" s="48"/>
      <c r="JO284" s="18"/>
      <c r="JP284" s="55"/>
      <c r="JQ284" s="55"/>
      <c r="JR284" s="158"/>
    </row>
    <row r="285" spans="1:283" ht="12" hidden="1" x14ac:dyDescent="0.2">
      <c r="A285" s="10">
        <v>1</v>
      </c>
      <c r="B285" s="10"/>
      <c r="C285" s="15"/>
      <c r="D285" s="341"/>
      <c r="E285" s="42"/>
      <c r="F285" s="224"/>
      <c r="G285" s="25"/>
      <c r="H285" s="29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163">
        <f t="shared" si="2069"/>
        <v>0</v>
      </c>
      <c r="T285" s="163">
        <f t="shared" si="2069"/>
        <v>0</v>
      </c>
      <c r="U285" s="163"/>
      <c r="V285" s="163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163">
        <f t="shared" si="2067"/>
        <v>0</v>
      </c>
      <c r="AH285" s="163">
        <f t="shared" si="2067"/>
        <v>0</v>
      </c>
      <c r="AI285" s="163"/>
      <c r="AJ285" s="163"/>
      <c r="AK285" s="30"/>
      <c r="AL285" s="30"/>
      <c r="AM285" s="30"/>
      <c r="AN285" s="30"/>
      <c r="AO285" s="252"/>
      <c r="AP285" s="252"/>
      <c r="AQ285" s="30"/>
      <c r="AR285" s="30"/>
      <c r="AS285" s="30"/>
      <c r="AT285" s="30"/>
      <c r="AU285" s="163">
        <f t="shared" si="2074"/>
        <v>0</v>
      </c>
      <c r="AV285" s="163">
        <f t="shared" si="2074"/>
        <v>0</v>
      </c>
      <c r="AW285" s="163"/>
      <c r="AX285" s="163"/>
      <c r="AY285" s="30"/>
      <c r="AZ285" s="30"/>
      <c r="BA285" s="30"/>
      <c r="BB285" s="30"/>
      <c r="BC285" s="252"/>
      <c r="BD285" s="252"/>
      <c r="BE285" s="30"/>
      <c r="BF285" s="30"/>
      <c r="BG285" s="30"/>
      <c r="BH285" s="30"/>
      <c r="BI285" s="163">
        <f t="shared" si="2066"/>
        <v>0</v>
      </c>
      <c r="BJ285" s="163">
        <f t="shared" si="2066"/>
        <v>0</v>
      </c>
      <c r="BK285" s="163"/>
      <c r="BL285" s="163"/>
      <c r="BM285" s="30"/>
      <c r="BN285" s="30"/>
      <c r="BO285" s="30"/>
      <c r="BP285" s="30"/>
      <c r="BQ285" s="252"/>
      <c r="BR285" s="252"/>
      <c r="BS285" s="252"/>
      <c r="BT285" s="252"/>
      <c r="BU285" s="30"/>
      <c r="BV285" s="30"/>
      <c r="BW285" s="163">
        <f t="shared" si="2077"/>
        <v>0</v>
      </c>
      <c r="BX285" s="163">
        <f t="shared" si="2077"/>
        <v>0</v>
      </c>
      <c r="BY285" s="163"/>
      <c r="BZ285" s="163"/>
      <c r="CA285" s="30"/>
      <c r="CB285" s="30"/>
      <c r="CC285" s="30"/>
      <c r="CD285" s="30"/>
      <c r="CE285" s="252"/>
      <c r="CF285" s="252"/>
      <c r="CG285" s="30"/>
      <c r="CH285" s="30"/>
      <c r="CI285" s="30"/>
      <c r="CJ285" s="30"/>
      <c r="CK285" s="163">
        <f t="shared" si="2079"/>
        <v>0</v>
      </c>
      <c r="CL285" s="163">
        <f t="shared" si="2079"/>
        <v>0</v>
      </c>
      <c r="CM285" s="163"/>
      <c r="CN285" s="163"/>
      <c r="CO285" s="163"/>
      <c r="CP285" s="30"/>
      <c r="CQ285" s="30"/>
      <c r="CR285" s="30"/>
      <c r="CS285" s="30"/>
      <c r="CT285" s="252"/>
      <c r="CU285" s="252"/>
      <c r="CV285" s="30"/>
      <c r="CW285" s="30"/>
      <c r="CX285" s="30"/>
      <c r="CY285" s="30"/>
      <c r="CZ285" s="163">
        <f t="shared" si="2038"/>
        <v>0</v>
      </c>
      <c r="DA285" s="163">
        <f t="shared" si="2038"/>
        <v>0</v>
      </c>
      <c r="DB285" s="163"/>
      <c r="DC285" s="163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163">
        <f t="shared" si="2039"/>
        <v>0</v>
      </c>
      <c r="DO285" s="163">
        <f t="shared" si="2039"/>
        <v>0</v>
      </c>
      <c r="DP285" s="163"/>
      <c r="DQ285" s="163"/>
      <c r="DR285" s="30"/>
      <c r="DS285" s="30"/>
      <c r="DT285" s="30"/>
      <c r="DU285" s="30"/>
      <c r="DV285" s="252"/>
      <c r="DW285" s="252"/>
      <c r="DX285" s="30"/>
      <c r="DY285" s="30"/>
      <c r="DZ285" s="30"/>
      <c r="EA285" s="30"/>
      <c r="EB285" s="163">
        <f t="shared" si="2083"/>
        <v>0</v>
      </c>
      <c r="EC285" s="163">
        <f t="shared" si="2083"/>
        <v>0</v>
      </c>
      <c r="ED285" s="163"/>
      <c r="EE285" s="163"/>
      <c r="EF285" s="30"/>
      <c r="EG285" s="30"/>
      <c r="EH285" s="30"/>
      <c r="EI285" s="30"/>
      <c r="EJ285" s="252"/>
      <c r="EK285" s="252"/>
      <c r="EL285" s="30"/>
      <c r="EM285" s="30"/>
      <c r="EN285" s="30"/>
      <c r="EO285" s="30"/>
      <c r="EP285" s="163">
        <f t="shared" si="2085"/>
        <v>0</v>
      </c>
      <c r="EQ285" s="163">
        <f t="shared" si="2085"/>
        <v>0</v>
      </c>
      <c r="ER285" s="163"/>
      <c r="ES285" s="163"/>
      <c r="ET285" s="30"/>
      <c r="EU285" s="30"/>
      <c r="EV285" s="30"/>
      <c r="EW285" s="30"/>
      <c r="EX285" s="252"/>
      <c r="EY285" s="252"/>
      <c r="EZ285" s="30"/>
      <c r="FA285" s="30"/>
      <c r="FB285" s="30"/>
      <c r="FC285" s="30"/>
      <c r="FD285" s="163">
        <f t="shared" si="2087"/>
        <v>0</v>
      </c>
      <c r="FE285" s="163">
        <f t="shared" si="2087"/>
        <v>0</v>
      </c>
      <c r="FF285" s="163"/>
      <c r="FG285" s="163"/>
      <c r="FH285" s="30"/>
      <c r="FI285" s="30"/>
      <c r="FJ285" s="30"/>
      <c r="FK285" s="30"/>
      <c r="FL285" s="252"/>
      <c r="FM285" s="252"/>
      <c r="FN285" s="30"/>
      <c r="FO285" s="30"/>
      <c r="FP285" s="30"/>
      <c r="FQ285" s="30"/>
      <c r="FR285" s="163">
        <f t="shared" si="2089"/>
        <v>0</v>
      </c>
      <c r="FS285" s="163">
        <f t="shared" si="2089"/>
        <v>0</v>
      </c>
      <c r="FT285" s="163"/>
      <c r="FU285" s="163"/>
      <c r="FV285" s="30"/>
      <c r="FW285" s="30"/>
      <c r="FX285" s="30"/>
      <c r="FY285" s="30"/>
      <c r="FZ285" s="252"/>
      <c r="GA285" s="252"/>
      <c r="GB285" s="30"/>
      <c r="GC285" s="30"/>
      <c r="GD285" s="30"/>
      <c r="GE285" s="30"/>
      <c r="GF285" s="163">
        <f t="shared" si="2040"/>
        <v>0</v>
      </c>
      <c r="GG285" s="163">
        <f t="shared" si="2040"/>
        <v>0</v>
      </c>
      <c r="GH285" s="163"/>
      <c r="GI285" s="163"/>
      <c r="GJ285" s="30"/>
      <c r="GK285" s="30"/>
      <c r="GL285" s="30"/>
      <c r="GM285" s="30"/>
      <c r="GN285" s="252"/>
      <c r="GO285" s="252"/>
      <c r="GP285" s="30"/>
      <c r="GQ285" s="30"/>
      <c r="GR285" s="30"/>
      <c r="GS285" s="30"/>
      <c r="GT285" s="163">
        <f t="shared" si="2092"/>
        <v>0</v>
      </c>
      <c r="GU285" s="163">
        <f t="shared" si="2092"/>
        <v>0</v>
      </c>
      <c r="GV285" s="163"/>
      <c r="GW285" s="163"/>
      <c r="GX285" s="30"/>
      <c r="GY285" s="30"/>
      <c r="GZ285" s="30"/>
      <c r="HA285" s="30"/>
      <c r="HB285" s="252"/>
      <c r="HC285" s="252"/>
      <c r="HD285" s="30"/>
      <c r="HE285" s="30"/>
      <c r="HF285" s="30"/>
      <c r="HG285" s="30"/>
      <c r="HH285" s="163">
        <f t="shared" si="2041"/>
        <v>0</v>
      </c>
      <c r="HI285" s="163">
        <f t="shared" si="2041"/>
        <v>0</v>
      </c>
      <c r="HJ285" s="163"/>
      <c r="HK285" s="163"/>
      <c r="HL285" s="30"/>
      <c r="HM285" s="30"/>
      <c r="HN285" s="30"/>
      <c r="HO285" s="30"/>
      <c r="HP285" s="252"/>
      <c r="HQ285" s="252"/>
      <c r="HR285" s="30"/>
      <c r="HS285" s="30"/>
      <c r="HT285" s="30"/>
      <c r="HU285" s="30"/>
      <c r="HV285" s="163">
        <f t="shared" si="2042"/>
        <v>0</v>
      </c>
      <c r="HW285" s="163">
        <f t="shared" si="2042"/>
        <v>0</v>
      </c>
      <c r="HX285" s="163"/>
      <c r="HY285" s="163"/>
      <c r="HZ285" s="163"/>
      <c r="IA285" s="163"/>
      <c r="IB285" s="163"/>
      <c r="IC285" s="163"/>
      <c r="ID285" s="254"/>
      <c r="IE285" s="254"/>
      <c r="IF285" s="163"/>
      <c r="IG285" s="163"/>
      <c r="IH285" s="163"/>
      <c r="II285" s="163"/>
      <c r="IJ285" s="163">
        <f t="shared" si="2043"/>
        <v>0</v>
      </c>
      <c r="IK285" s="163">
        <f t="shared" si="2043"/>
        <v>0</v>
      </c>
      <c r="IL285" s="163"/>
      <c r="IM285" s="163"/>
      <c r="IN285" s="163"/>
      <c r="IO285" s="163"/>
      <c r="IP285" s="163"/>
      <c r="IQ285" s="163"/>
      <c r="IR285" s="254"/>
      <c r="IS285" s="254"/>
      <c r="IT285" s="163"/>
      <c r="IU285" s="163"/>
      <c r="IV285" s="163"/>
      <c r="IW285" s="163"/>
      <c r="IX285" s="163">
        <f t="shared" si="2065"/>
        <v>0</v>
      </c>
      <c r="IY285" s="163">
        <f t="shared" si="2065"/>
        <v>0</v>
      </c>
      <c r="IZ285" s="163"/>
      <c r="JA285" s="163"/>
      <c r="JB285" s="170"/>
      <c r="JC285" s="242"/>
      <c r="JD285" s="170"/>
      <c r="JE285" s="170"/>
      <c r="JF285" s="238">
        <f t="shared" si="2102"/>
        <v>0</v>
      </c>
      <c r="JG285" s="238">
        <f t="shared" si="2102"/>
        <v>0</v>
      </c>
      <c r="JH285" s="238">
        <f t="shared" si="2102"/>
        <v>0</v>
      </c>
      <c r="JI285" s="238">
        <f t="shared" si="2102"/>
        <v>0</v>
      </c>
      <c r="JJ285" s="238">
        <f t="shared" si="2100"/>
        <v>0</v>
      </c>
      <c r="JK285" s="238">
        <f t="shared" si="2100"/>
        <v>0</v>
      </c>
      <c r="JL285" s="238">
        <f t="shared" si="2103"/>
        <v>0</v>
      </c>
      <c r="JM285" s="238">
        <f t="shared" si="2103"/>
        <v>0</v>
      </c>
      <c r="JN285" s="48"/>
      <c r="JO285" s="18"/>
      <c r="JP285" s="55"/>
      <c r="JQ285" s="55"/>
      <c r="JR285" s="158"/>
    </row>
    <row r="286" spans="1:283" ht="12" hidden="1" x14ac:dyDescent="0.2">
      <c r="A286" s="10">
        <v>1</v>
      </c>
      <c r="B286" s="10"/>
      <c r="C286" s="15"/>
      <c r="D286" s="341"/>
      <c r="E286" s="42"/>
      <c r="F286" s="224"/>
      <c r="G286" s="25"/>
      <c r="H286" s="29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163">
        <f t="shared" si="2069"/>
        <v>0</v>
      </c>
      <c r="T286" s="163">
        <f t="shared" si="2069"/>
        <v>0</v>
      </c>
      <c r="U286" s="163"/>
      <c r="V286" s="163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163">
        <f t="shared" si="2067"/>
        <v>0</v>
      </c>
      <c r="AH286" s="163">
        <f t="shared" si="2067"/>
        <v>0</v>
      </c>
      <c r="AI286" s="163"/>
      <c r="AJ286" s="163"/>
      <c r="AK286" s="30"/>
      <c r="AL286" s="30"/>
      <c r="AM286" s="30"/>
      <c r="AN286" s="30"/>
      <c r="AO286" s="252"/>
      <c r="AP286" s="252"/>
      <c r="AQ286" s="30"/>
      <c r="AR286" s="30"/>
      <c r="AS286" s="30"/>
      <c r="AT286" s="30"/>
      <c r="AU286" s="163">
        <f t="shared" si="2074"/>
        <v>0</v>
      </c>
      <c r="AV286" s="163">
        <f t="shared" si="2074"/>
        <v>0</v>
      </c>
      <c r="AW286" s="163"/>
      <c r="AX286" s="163"/>
      <c r="AY286" s="30"/>
      <c r="AZ286" s="30"/>
      <c r="BA286" s="30"/>
      <c r="BB286" s="30"/>
      <c r="BC286" s="252"/>
      <c r="BD286" s="252"/>
      <c r="BE286" s="30"/>
      <c r="BF286" s="30"/>
      <c r="BG286" s="30"/>
      <c r="BH286" s="30"/>
      <c r="BI286" s="163">
        <f t="shared" si="2066"/>
        <v>0</v>
      </c>
      <c r="BJ286" s="163">
        <f t="shared" si="2066"/>
        <v>0</v>
      </c>
      <c r="BK286" s="163"/>
      <c r="BL286" s="163"/>
      <c r="BM286" s="30"/>
      <c r="BN286" s="30"/>
      <c r="BO286" s="30"/>
      <c r="BP286" s="30"/>
      <c r="BQ286" s="252"/>
      <c r="BR286" s="252"/>
      <c r="BS286" s="252"/>
      <c r="BT286" s="252"/>
      <c r="BU286" s="30"/>
      <c r="BV286" s="30"/>
      <c r="BW286" s="163">
        <f t="shared" si="2077"/>
        <v>0</v>
      </c>
      <c r="BX286" s="163">
        <f t="shared" si="2077"/>
        <v>0</v>
      </c>
      <c r="BY286" s="163"/>
      <c r="BZ286" s="163"/>
      <c r="CA286" s="30"/>
      <c r="CB286" s="30"/>
      <c r="CC286" s="30"/>
      <c r="CD286" s="30"/>
      <c r="CE286" s="252"/>
      <c r="CF286" s="252"/>
      <c r="CG286" s="30"/>
      <c r="CH286" s="30"/>
      <c r="CI286" s="30"/>
      <c r="CJ286" s="30"/>
      <c r="CK286" s="163">
        <f t="shared" si="2079"/>
        <v>0</v>
      </c>
      <c r="CL286" s="163">
        <f t="shared" si="2079"/>
        <v>0</v>
      </c>
      <c r="CM286" s="163"/>
      <c r="CN286" s="163"/>
      <c r="CO286" s="163"/>
      <c r="CP286" s="30"/>
      <c r="CQ286" s="30"/>
      <c r="CR286" s="30"/>
      <c r="CS286" s="30"/>
      <c r="CT286" s="252"/>
      <c r="CU286" s="252"/>
      <c r="CV286" s="30"/>
      <c r="CW286" s="30"/>
      <c r="CX286" s="30"/>
      <c r="CY286" s="30"/>
      <c r="CZ286" s="163">
        <f t="shared" si="2038"/>
        <v>0</v>
      </c>
      <c r="DA286" s="163">
        <f t="shared" si="2038"/>
        <v>0</v>
      </c>
      <c r="DB286" s="163"/>
      <c r="DC286" s="163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163">
        <f t="shared" si="2039"/>
        <v>0</v>
      </c>
      <c r="DO286" s="163">
        <f t="shared" si="2039"/>
        <v>0</v>
      </c>
      <c r="DP286" s="163"/>
      <c r="DQ286" s="163"/>
      <c r="DR286" s="30"/>
      <c r="DS286" s="30"/>
      <c r="DT286" s="30"/>
      <c r="DU286" s="30"/>
      <c r="DV286" s="252"/>
      <c r="DW286" s="252"/>
      <c r="DX286" s="30"/>
      <c r="DY286" s="30"/>
      <c r="DZ286" s="30"/>
      <c r="EA286" s="30"/>
      <c r="EB286" s="163">
        <f t="shared" si="2083"/>
        <v>0</v>
      </c>
      <c r="EC286" s="163">
        <f t="shared" si="2083"/>
        <v>0</v>
      </c>
      <c r="ED286" s="163"/>
      <c r="EE286" s="163"/>
      <c r="EF286" s="30"/>
      <c r="EG286" s="30"/>
      <c r="EH286" s="30"/>
      <c r="EI286" s="30"/>
      <c r="EJ286" s="252"/>
      <c r="EK286" s="252"/>
      <c r="EL286" s="30"/>
      <c r="EM286" s="30"/>
      <c r="EN286" s="30"/>
      <c r="EO286" s="30"/>
      <c r="EP286" s="163">
        <f t="shared" si="2085"/>
        <v>0</v>
      </c>
      <c r="EQ286" s="163">
        <f t="shared" si="2085"/>
        <v>0</v>
      </c>
      <c r="ER286" s="163"/>
      <c r="ES286" s="163"/>
      <c r="ET286" s="30"/>
      <c r="EU286" s="30"/>
      <c r="EV286" s="30"/>
      <c r="EW286" s="30"/>
      <c r="EX286" s="252"/>
      <c r="EY286" s="252"/>
      <c r="EZ286" s="30"/>
      <c r="FA286" s="30"/>
      <c r="FB286" s="30"/>
      <c r="FC286" s="30"/>
      <c r="FD286" s="163">
        <f t="shared" si="2087"/>
        <v>0</v>
      </c>
      <c r="FE286" s="163">
        <f t="shared" si="2087"/>
        <v>0</v>
      </c>
      <c r="FF286" s="163"/>
      <c r="FG286" s="163"/>
      <c r="FH286" s="30"/>
      <c r="FI286" s="30"/>
      <c r="FJ286" s="30"/>
      <c r="FK286" s="30"/>
      <c r="FL286" s="252"/>
      <c r="FM286" s="252"/>
      <c r="FN286" s="30"/>
      <c r="FO286" s="30"/>
      <c r="FP286" s="30"/>
      <c r="FQ286" s="30"/>
      <c r="FR286" s="163">
        <f t="shared" si="2089"/>
        <v>0</v>
      </c>
      <c r="FS286" s="163">
        <f t="shared" si="2089"/>
        <v>0</v>
      </c>
      <c r="FT286" s="163"/>
      <c r="FU286" s="163"/>
      <c r="FV286" s="30"/>
      <c r="FW286" s="30"/>
      <c r="FX286" s="30"/>
      <c r="FY286" s="30"/>
      <c r="FZ286" s="252"/>
      <c r="GA286" s="252"/>
      <c r="GB286" s="30"/>
      <c r="GC286" s="30"/>
      <c r="GD286" s="30"/>
      <c r="GE286" s="30"/>
      <c r="GF286" s="163">
        <f t="shared" si="2040"/>
        <v>0</v>
      </c>
      <c r="GG286" s="163">
        <f t="shared" si="2040"/>
        <v>0</v>
      </c>
      <c r="GH286" s="163"/>
      <c r="GI286" s="163"/>
      <c r="GJ286" s="30"/>
      <c r="GK286" s="30"/>
      <c r="GL286" s="30"/>
      <c r="GM286" s="30"/>
      <c r="GN286" s="252"/>
      <c r="GO286" s="252"/>
      <c r="GP286" s="30"/>
      <c r="GQ286" s="30"/>
      <c r="GR286" s="30"/>
      <c r="GS286" s="30"/>
      <c r="GT286" s="163">
        <f t="shared" si="2092"/>
        <v>0</v>
      </c>
      <c r="GU286" s="163">
        <f t="shared" si="2092"/>
        <v>0</v>
      </c>
      <c r="GV286" s="163"/>
      <c r="GW286" s="163"/>
      <c r="GX286" s="30"/>
      <c r="GY286" s="30"/>
      <c r="GZ286" s="30"/>
      <c r="HA286" s="30"/>
      <c r="HB286" s="252"/>
      <c r="HC286" s="252"/>
      <c r="HD286" s="30"/>
      <c r="HE286" s="30"/>
      <c r="HF286" s="30"/>
      <c r="HG286" s="30"/>
      <c r="HH286" s="163">
        <f t="shared" si="2041"/>
        <v>0</v>
      </c>
      <c r="HI286" s="163">
        <f t="shared" si="2041"/>
        <v>0</v>
      </c>
      <c r="HJ286" s="163"/>
      <c r="HK286" s="163"/>
      <c r="HL286" s="30"/>
      <c r="HM286" s="30"/>
      <c r="HN286" s="30"/>
      <c r="HO286" s="30"/>
      <c r="HP286" s="252"/>
      <c r="HQ286" s="252"/>
      <c r="HR286" s="30"/>
      <c r="HS286" s="30"/>
      <c r="HT286" s="30"/>
      <c r="HU286" s="30"/>
      <c r="HV286" s="163">
        <f t="shared" si="2042"/>
        <v>0</v>
      </c>
      <c r="HW286" s="163">
        <f t="shared" si="2042"/>
        <v>0</v>
      </c>
      <c r="HX286" s="163"/>
      <c r="HY286" s="163"/>
      <c r="HZ286" s="163"/>
      <c r="IA286" s="163"/>
      <c r="IB286" s="163"/>
      <c r="IC286" s="163"/>
      <c r="ID286" s="254"/>
      <c r="IE286" s="254"/>
      <c r="IF286" s="163"/>
      <c r="IG286" s="163"/>
      <c r="IH286" s="163"/>
      <c r="II286" s="163"/>
      <c r="IJ286" s="163">
        <f t="shared" si="2043"/>
        <v>0</v>
      </c>
      <c r="IK286" s="163">
        <f t="shared" si="2043"/>
        <v>0</v>
      </c>
      <c r="IL286" s="163"/>
      <c r="IM286" s="163"/>
      <c r="IN286" s="163"/>
      <c r="IO286" s="163"/>
      <c r="IP286" s="163"/>
      <c r="IQ286" s="163"/>
      <c r="IR286" s="254"/>
      <c r="IS286" s="254"/>
      <c r="IT286" s="163"/>
      <c r="IU286" s="163"/>
      <c r="IV286" s="163"/>
      <c r="IW286" s="163"/>
      <c r="IX286" s="163">
        <f t="shared" si="2065"/>
        <v>0</v>
      </c>
      <c r="IY286" s="163">
        <f t="shared" si="2065"/>
        <v>0</v>
      </c>
      <c r="IZ286" s="163"/>
      <c r="JA286" s="163"/>
      <c r="JB286" s="170"/>
      <c r="JC286" s="242"/>
      <c r="JD286" s="170"/>
      <c r="JE286" s="170"/>
      <c r="JF286" s="238">
        <f t="shared" si="2102"/>
        <v>0</v>
      </c>
      <c r="JG286" s="238">
        <f t="shared" si="2102"/>
        <v>0</v>
      </c>
      <c r="JH286" s="238">
        <f t="shared" si="2102"/>
        <v>0</v>
      </c>
      <c r="JI286" s="238">
        <f t="shared" si="2102"/>
        <v>0</v>
      </c>
      <c r="JJ286" s="238">
        <f t="shared" si="2100"/>
        <v>0</v>
      </c>
      <c r="JK286" s="238">
        <f t="shared" si="2100"/>
        <v>0</v>
      </c>
      <c r="JL286" s="238">
        <f t="shared" si="2103"/>
        <v>0</v>
      </c>
      <c r="JM286" s="238">
        <f t="shared" si="2103"/>
        <v>0</v>
      </c>
      <c r="JN286" s="48"/>
      <c r="JO286" s="18"/>
      <c r="JP286" s="55"/>
      <c r="JQ286" s="55"/>
      <c r="JR286" s="158"/>
    </row>
    <row r="287" spans="1:283" hidden="1" x14ac:dyDescent="0.2">
      <c r="A287" s="10">
        <v>1</v>
      </c>
      <c r="B287" s="10">
        <v>1</v>
      </c>
      <c r="C287" s="443"/>
      <c r="D287" s="444"/>
      <c r="E287" s="444"/>
      <c r="F287" s="440" t="s">
        <v>47</v>
      </c>
      <c r="G287" s="28"/>
      <c r="H287" s="231"/>
      <c r="I287" s="34">
        <f>SUM(I293,I288)</f>
        <v>0</v>
      </c>
      <c r="J287" s="34">
        <f>SUM(J293,J288)</f>
        <v>0</v>
      </c>
      <c r="K287" s="230">
        <f t="shared" ref="K287:K288" si="2104">SUM(I287/12*$B$2)</f>
        <v>0</v>
      </c>
      <c r="L287" s="230">
        <f t="shared" ref="L287:L288" si="2105">SUM(J287/12*$B$2)</f>
        <v>0</v>
      </c>
      <c r="M287" s="34">
        <f t="shared" ref="M287:P287" si="2106">SUM(M293,M288)</f>
        <v>0</v>
      </c>
      <c r="N287" s="34">
        <f t="shared" si="2106"/>
        <v>0</v>
      </c>
      <c r="O287" s="34">
        <f t="shared" si="2106"/>
        <v>0</v>
      </c>
      <c r="P287" s="34">
        <f t="shared" si="2106"/>
        <v>0</v>
      </c>
      <c r="Q287" s="94">
        <f t="shared" si="1908"/>
        <v>0</v>
      </c>
      <c r="R287" s="94">
        <f t="shared" si="1909"/>
        <v>0</v>
      </c>
      <c r="S287" s="249">
        <f t="shared" si="2069"/>
        <v>0</v>
      </c>
      <c r="T287" s="249">
        <f t="shared" si="2069"/>
        <v>0</v>
      </c>
      <c r="U287" s="348">
        <f t="shared" ref="U287:U288" si="2107">$H287</f>
        <v>0</v>
      </c>
      <c r="V287" s="347"/>
      <c r="W287" s="34">
        <f>SUM(W293,W288)</f>
        <v>0</v>
      </c>
      <c r="X287" s="34">
        <f>SUM(X293,X288)</f>
        <v>0</v>
      </c>
      <c r="Y287" s="34">
        <f t="shared" ref="Y287:Z288" si="2108">SUM(W287/12*$B$2)</f>
        <v>0</v>
      </c>
      <c r="Z287" s="34">
        <f t="shared" si="2108"/>
        <v>0</v>
      </c>
      <c r="AA287" s="34">
        <f t="shared" ref="AA287:AD287" si="2109">SUM(AA293,AA288)</f>
        <v>0</v>
      </c>
      <c r="AB287" s="34">
        <f t="shared" si="2109"/>
        <v>0</v>
      </c>
      <c r="AC287" s="34">
        <f t="shared" si="2109"/>
        <v>0</v>
      </c>
      <c r="AD287" s="34">
        <f t="shared" si="2109"/>
        <v>0</v>
      </c>
      <c r="AE287" s="94">
        <f t="shared" ref="AE287:AE288" si="2110">SUM(AA287+AC287)</f>
        <v>0</v>
      </c>
      <c r="AF287" s="94">
        <f t="shared" ref="AF287:AF288" si="2111">SUM(AB287+AD287)</f>
        <v>0</v>
      </c>
      <c r="AG287" s="249">
        <f t="shared" si="2067"/>
        <v>0</v>
      </c>
      <c r="AH287" s="249">
        <f t="shared" si="2067"/>
        <v>0</v>
      </c>
      <c r="AI287" s="348">
        <f t="shared" ref="AI287:AI288" si="2112">$H287</f>
        <v>0</v>
      </c>
      <c r="AJ287" s="347"/>
      <c r="AK287" s="324">
        <f>SUM(AK293,AK288)</f>
        <v>0</v>
      </c>
      <c r="AL287" s="34">
        <f>SUM(AL293,AL288)</f>
        <v>0</v>
      </c>
      <c r="AM287" s="34">
        <f t="shared" ref="AM287:AN288" si="2113">SUM(AK287/12*$B$2)</f>
        <v>0</v>
      </c>
      <c r="AN287" s="34">
        <f t="shared" si="2113"/>
        <v>0</v>
      </c>
      <c r="AO287" s="34">
        <f t="shared" ref="AO287:AR287" si="2114">SUM(AO293,AO288)</f>
        <v>0</v>
      </c>
      <c r="AP287" s="34">
        <f t="shared" si="2114"/>
        <v>0</v>
      </c>
      <c r="AQ287" s="34">
        <f t="shared" si="2114"/>
        <v>0</v>
      </c>
      <c r="AR287" s="34">
        <f t="shared" si="2114"/>
        <v>0</v>
      </c>
      <c r="AS287" s="94">
        <f t="shared" si="1910"/>
        <v>0</v>
      </c>
      <c r="AT287" s="94">
        <f t="shared" si="1910"/>
        <v>0</v>
      </c>
      <c r="AU287" s="249">
        <f t="shared" si="2074"/>
        <v>0</v>
      </c>
      <c r="AV287" s="249">
        <f t="shared" si="2074"/>
        <v>0</v>
      </c>
      <c r="AW287" s="348">
        <f t="shared" ref="AW287:AW288" si="2115">$H287</f>
        <v>0</v>
      </c>
      <c r="AX287" s="347"/>
      <c r="AY287" s="34">
        <f>SUM(AY293,AY288)</f>
        <v>0</v>
      </c>
      <c r="AZ287" s="34">
        <f>SUM(AZ293,AZ288)</f>
        <v>0</v>
      </c>
      <c r="BA287" s="34">
        <f t="shared" ref="BA287:BB288" si="2116">SUM(AY287/12*$B$2)</f>
        <v>0</v>
      </c>
      <c r="BB287" s="34">
        <f t="shared" si="2116"/>
        <v>0</v>
      </c>
      <c r="BC287" s="34">
        <f t="shared" ref="BC287:BF287" si="2117">SUM(BC293,BC288)</f>
        <v>0</v>
      </c>
      <c r="BD287" s="34">
        <f t="shared" si="2117"/>
        <v>0</v>
      </c>
      <c r="BE287" s="34">
        <f t="shared" si="2117"/>
        <v>0</v>
      </c>
      <c r="BF287" s="34">
        <f t="shared" si="2117"/>
        <v>0</v>
      </c>
      <c r="BG287" s="94">
        <f t="shared" si="1911"/>
        <v>0</v>
      </c>
      <c r="BH287" s="94">
        <f t="shared" si="1911"/>
        <v>0</v>
      </c>
      <c r="BI287" s="249">
        <f t="shared" si="2066"/>
        <v>0</v>
      </c>
      <c r="BJ287" s="249">
        <f t="shared" si="2066"/>
        <v>0</v>
      </c>
      <c r="BK287" s="348">
        <f t="shared" ref="BK287:BK288" si="2118">$H287</f>
        <v>0</v>
      </c>
      <c r="BL287" s="347"/>
      <c r="BM287" s="34">
        <f>SUM(BM293,BM288)</f>
        <v>14</v>
      </c>
      <c r="BN287" s="34">
        <f>SUM(BN293,BN288)</f>
        <v>2921468.8002499999</v>
      </c>
      <c r="BO287" s="34">
        <f t="shared" ref="BO287:BP288" si="2119">SUM(BM287/12*$B$2)</f>
        <v>10.5</v>
      </c>
      <c r="BP287" s="34">
        <f t="shared" si="2119"/>
        <v>2191101.6001875</v>
      </c>
      <c r="BQ287" s="34">
        <f t="shared" ref="BQ287:BT287" si="2120">SUM(BQ293,BQ288)</f>
        <v>13</v>
      </c>
      <c r="BR287" s="34">
        <f t="shared" si="2120"/>
        <v>2769581.84</v>
      </c>
      <c r="BS287" s="34">
        <f t="shared" si="2120"/>
        <v>2</v>
      </c>
      <c r="BT287" s="34">
        <f t="shared" si="2120"/>
        <v>303773.98</v>
      </c>
      <c r="BU287" s="94">
        <f t="shared" si="1930"/>
        <v>15</v>
      </c>
      <c r="BV287" s="94">
        <f t="shared" si="1931"/>
        <v>3073355.82</v>
      </c>
      <c r="BW287" s="249">
        <f t="shared" si="2077"/>
        <v>2.5</v>
      </c>
      <c r="BX287" s="249">
        <f t="shared" si="2077"/>
        <v>578480.23981249984</v>
      </c>
      <c r="BY287" s="348">
        <f t="shared" ref="BY287:BY288" si="2121">$H287</f>
        <v>0</v>
      </c>
      <c r="BZ287" s="348"/>
      <c r="CA287" s="34">
        <f>SUM(CA293,CA288)</f>
        <v>0</v>
      </c>
      <c r="CB287" s="34">
        <f>SUM(CB293,CB288)</f>
        <v>0</v>
      </c>
      <c r="CC287" s="34">
        <f t="shared" ref="CC287:CD288" si="2122">SUM(CA287/12*$B$2)</f>
        <v>0</v>
      </c>
      <c r="CD287" s="34">
        <f t="shared" si="2122"/>
        <v>0</v>
      </c>
      <c r="CE287" s="34">
        <f t="shared" ref="CE287:CH287" si="2123">SUM(CE293,CE288)</f>
        <v>0</v>
      </c>
      <c r="CF287" s="34">
        <f t="shared" si="2123"/>
        <v>0</v>
      </c>
      <c r="CG287" s="34">
        <f t="shared" si="2123"/>
        <v>0</v>
      </c>
      <c r="CH287" s="34">
        <f t="shared" si="2123"/>
        <v>0</v>
      </c>
      <c r="CI287" s="30">
        <f t="shared" si="1913"/>
        <v>0</v>
      </c>
      <c r="CJ287" s="30">
        <f t="shared" si="1913"/>
        <v>0</v>
      </c>
      <c r="CK287" s="249">
        <f t="shared" si="2079"/>
        <v>0</v>
      </c>
      <c r="CL287" s="249">
        <f t="shared" si="2079"/>
        <v>0</v>
      </c>
      <c r="CM287" s="348">
        <f t="shared" ref="CM287:CM288" si="2124">$H287</f>
        <v>0</v>
      </c>
      <c r="CN287" s="347"/>
      <c r="CO287" s="347"/>
      <c r="CP287" s="34">
        <f>SUM(CP293,CP288)</f>
        <v>0</v>
      </c>
      <c r="CQ287" s="34">
        <f>SUM(CQ293,CQ288)</f>
        <v>0</v>
      </c>
      <c r="CR287" s="34">
        <f t="shared" ref="CR287:CS288" si="2125">SUM(CP287/12*$B$2)</f>
        <v>0</v>
      </c>
      <c r="CS287" s="34">
        <f t="shared" si="2125"/>
        <v>0</v>
      </c>
      <c r="CT287" s="34">
        <f t="shared" ref="CT287:CW287" si="2126">SUM(CT293,CT288)</f>
        <v>0</v>
      </c>
      <c r="CU287" s="34">
        <f t="shared" si="2126"/>
        <v>0</v>
      </c>
      <c r="CV287" s="34">
        <f t="shared" si="2126"/>
        <v>0</v>
      </c>
      <c r="CW287" s="34">
        <f t="shared" si="2126"/>
        <v>0</v>
      </c>
      <c r="CX287" s="94">
        <f t="shared" si="1914"/>
        <v>0</v>
      </c>
      <c r="CY287" s="94">
        <f t="shared" si="1914"/>
        <v>0</v>
      </c>
      <c r="CZ287" s="249">
        <f t="shared" si="2038"/>
        <v>0</v>
      </c>
      <c r="DA287" s="249">
        <f t="shared" si="2038"/>
        <v>0</v>
      </c>
      <c r="DB287" s="348">
        <f t="shared" ref="DB287:DB288" si="2127">$H287</f>
        <v>0</v>
      </c>
      <c r="DC287" s="347"/>
      <c r="DD287" s="34">
        <f>SUM(DD293,DD288)</f>
        <v>0</v>
      </c>
      <c r="DE287" s="34">
        <f>SUM(DE293,DE288)</f>
        <v>0</v>
      </c>
      <c r="DF287" s="34">
        <f t="shared" ref="DF287:DG288" si="2128">SUM(DD287/12*$B$2)</f>
        <v>0</v>
      </c>
      <c r="DG287" s="34">
        <f t="shared" si="2128"/>
        <v>0</v>
      </c>
      <c r="DH287" s="34">
        <f t="shared" ref="DH287:DK287" si="2129">SUM(DH293,DH288)</f>
        <v>0</v>
      </c>
      <c r="DI287" s="34">
        <f t="shared" si="2129"/>
        <v>0</v>
      </c>
      <c r="DJ287" s="34">
        <f t="shared" si="2129"/>
        <v>0</v>
      </c>
      <c r="DK287" s="34">
        <f t="shared" si="2129"/>
        <v>0</v>
      </c>
      <c r="DL287" s="94">
        <f t="shared" si="1915"/>
        <v>0</v>
      </c>
      <c r="DM287" s="94">
        <f t="shared" si="1915"/>
        <v>0</v>
      </c>
      <c r="DN287" s="249">
        <f t="shared" si="2039"/>
        <v>0</v>
      </c>
      <c r="DO287" s="249">
        <f t="shared" si="2039"/>
        <v>0</v>
      </c>
      <c r="DP287" s="348">
        <f t="shared" ref="DP287:DP288" si="2130">$H287</f>
        <v>0</v>
      </c>
      <c r="DQ287" s="347"/>
      <c r="DR287" s="34">
        <f>SUM(DR293,DR288)</f>
        <v>0</v>
      </c>
      <c r="DS287" s="34">
        <f>SUM(DS293,DS288)</f>
        <v>0</v>
      </c>
      <c r="DT287" s="34">
        <f t="shared" ref="DT287:DU288" si="2131">SUM(DR287/12*$B$2)</f>
        <v>0</v>
      </c>
      <c r="DU287" s="34">
        <f t="shared" si="2131"/>
        <v>0</v>
      </c>
      <c r="DV287" s="34">
        <f t="shared" ref="DV287:DY287" si="2132">SUM(DV293,DV288)</f>
        <v>0</v>
      </c>
      <c r="DW287" s="34">
        <f t="shared" si="2132"/>
        <v>0</v>
      </c>
      <c r="DX287" s="34">
        <f t="shared" si="2132"/>
        <v>0</v>
      </c>
      <c r="DY287" s="34">
        <f t="shared" si="2132"/>
        <v>0</v>
      </c>
      <c r="DZ287" s="94">
        <f t="shared" si="1916"/>
        <v>0</v>
      </c>
      <c r="EA287" s="94">
        <f t="shared" si="1916"/>
        <v>0</v>
      </c>
      <c r="EB287" s="249">
        <f t="shared" si="2083"/>
        <v>0</v>
      </c>
      <c r="EC287" s="249">
        <f t="shared" si="2083"/>
        <v>0</v>
      </c>
      <c r="ED287" s="348">
        <f t="shared" ref="ED287:ED288" si="2133">$H287</f>
        <v>0</v>
      </c>
      <c r="EE287" s="347"/>
      <c r="EF287" s="34">
        <f>SUM(EF293,EF288)</f>
        <v>0</v>
      </c>
      <c r="EG287" s="34">
        <f>SUM(EG293,EG288)</f>
        <v>0</v>
      </c>
      <c r="EH287" s="34">
        <f t="shared" ref="EH287:EI288" si="2134">SUM(EF287/12*$B$2)</f>
        <v>0</v>
      </c>
      <c r="EI287" s="34">
        <f t="shared" si="2134"/>
        <v>0</v>
      </c>
      <c r="EJ287" s="34">
        <f t="shared" ref="EJ287:EM287" si="2135">SUM(EJ293,EJ288)</f>
        <v>0</v>
      </c>
      <c r="EK287" s="34">
        <f t="shared" si="2135"/>
        <v>0</v>
      </c>
      <c r="EL287" s="34">
        <f t="shared" si="2135"/>
        <v>0</v>
      </c>
      <c r="EM287" s="34">
        <f t="shared" si="2135"/>
        <v>0</v>
      </c>
      <c r="EN287" s="94">
        <f t="shared" si="1917"/>
        <v>0</v>
      </c>
      <c r="EO287" s="94">
        <f t="shared" si="1917"/>
        <v>0</v>
      </c>
      <c r="EP287" s="163">
        <f t="shared" si="2085"/>
        <v>0</v>
      </c>
      <c r="EQ287" s="163">
        <f t="shared" si="2085"/>
        <v>0</v>
      </c>
      <c r="ER287" s="348">
        <f t="shared" ref="ER287:ER288" si="2136">$H287</f>
        <v>0</v>
      </c>
      <c r="ES287" s="347"/>
      <c r="ET287" s="34">
        <f>SUM(ET293,ET288)</f>
        <v>0</v>
      </c>
      <c r="EU287" s="34">
        <f>SUM(EU293,EU288)</f>
        <v>0</v>
      </c>
      <c r="EV287" s="34">
        <f t="shared" ref="EV287:EW288" si="2137">SUM(ET287/12*$B$2)</f>
        <v>0</v>
      </c>
      <c r="EW287" s="34">
        <f t="shared" si="2137"/>
        <v>0</v>
      </c>
      <c r="EX287" s="34">
        <f t="shared" ref="EX287:FA287" si="2138">SUM(EX293,EX288)</f>
        <v>0</v>
      </c>
      <c r="EY287" s="34">
        <f t="shared" si="2138"/>
        <v>0</v>
      </c>
      <c r="EZ287" s="34">
        <f t="shared" si="2138"/>
        <v>0</v>
      </c>
      <c r="FA287" s="34">
        <f t="shared" si="2138"/>
        <v>0</v>
      </c>
      <c r="FB287" s="94">
        <f t="shared" si="1918"/>
        <v>0</v>
      </c>
      <c r="FC287" s="94">
        <f t="shared" si="1918"/>
        <v>0</v>
      </c>
      <c r="FD287" s="249">
        <f t="shared" si="2087"/>
        <v>0</v>
      </c>
      <c r="FE287" s="249">
        <f t="shared" si="2087"/>
        <v>0</v>
      </c>
      <c r="FF287" s="348">
        <f t="shared" ref="FF287:FF288" si="2139">$H287</f>
        <v>0</v>
      </c>
      <c r="FG287" s="347"/>
      <c r="FH287" s="515">
        <f>SUM(FH293,FH288)</f>
        <v>0</v>
      </c>
      <c r="FI287" s="517">
        <f>SUM(FI293,FI288)</f>
        <v>0</v>
      </c>
      <c r="FJ287" s="515">
        <f t="shared" ref="FJ287:FK288" si="2140">SUM(FH287/12*$B$2)</f>
        <v>0</v>
      </c>
      <c r="FK287" s="515">
        <f t="shared" si="2140"/>
        <v>0</v>
      </c>
      <c r="FL287" s="521">
        <f t="shared" ref="FL287:FO287" si="2141">SUM(FL293,FL288)</f>
        <v>2</v>
      </c>
      <c r="FM287" s="522">
        <f t="shared" si="2141"/>
        <v>281793.8</v>
      </c>
      <c r="FN287" s="34">
        <f t="shared" si="2141"/>
        <v>0</v>
      </c>
      <c r="FO287" s="34">
        <f t="shared" si="2141"/>
        <v>0</v>
      </c>
      <c r="FP287" s="519">
        <f t="shared" si="1919"/>
        <v>2</v>
      </c>
      <c r="FQ287" s="519">
        <f t="shared" si="1919"/>
        <v>281793.8</v>
      </c>
      <c r="FR287" s="516">
        <f t="shared" si="2089"/>
        <v>2</v>
      </c>
      <c r="FS287" s="516">
        <f t="shared" si="2089"/>
        <v>281793.8</v>
      </c>
      <c r="FT287" s="348">
        <f t="shared" ref="FT287:FT288" si="2142">$H287</f>
        <v>0</v>
      </c>
      <c r="FU287" s="347"/>
      <c r="FV287" s="34">
        <f>SUM(FV293,FV288)</f>
        <v>0</v>
      </c>
      <c r="FW287" s="34">
        <f>SUM(FW293,FW288)</f>
        <v>0</v>
      </c>
      <c r="FX287" s="34">
        <f t="shared" ref="FX287:FY288" si="2143">SUM(FV287/12*$B$2)</f>
        <v>0</v>
      </c>
      <c r="FY287" s="34">
        <f t="shared" si="2143"/>
        <v>0</v>
      </c>
      <c r="FZ287" s="34">
        <f t="shared" ref="FZ287:GC287" si="2144">SUM(FZ293,FZ288)</f>
        <v>0</v>
      </c>
      <c r="GA287" s="34">
        <f t="shared" si="2144"/>
        <v>0</v>
      </c>
      <c r="GB287" s="34">
        <f t="shared" si="2144"/>
        <v>0</v>
      </c>
      <c r="GC287" s="34">
        <f t="shared" si="2144"/>
        <v>0</v>
      </c>
      <c r="GD287" s="94">
        <f t="shared" si="1906"/>
        <v>0</v>
      </c>
      <c r="GE287" s="94">
        <f t="shared" si="1907"/>
        <v>0</v>
      </c>
      <c r="GF287" s="249">
        <f t="shared" si="2040"/>
        <v>0</v>
      </c>
      <c r="GG287" s="249">
        <f t="shared" si="2040"/>
        <v>0</v>
      </c>
      <c r="GH287" s="348">
        <f t="shared" ref="GH287:GH288" si="2145">$H287</f>
        <v>0</v>
      </c>
      <c r="GI287" s="347" t="e">
        <f t="shared" ref="GI287:GI288" si="2146">GA287/FZ287</f>
        <v>#DIV/0!</v>
      </c>
      <c r="GJ287" s="34">
        <f>SUM(GJ293,GJ288)</f>
        <v>0</v>
      </c>
      <c r="GK287" s="34">
        <f>SUM(GK293,GK288)</f>
        <v>0</v>
      </c>
      <c r="GL287" s="34">
        <f t="shared" ref="GL287:GM288" si="2147">SUM(GJ287/12*$B$2)</f>
        <v>0</v>
      </c>
      <c r="GM287" s="34">
        <f t="shared" si="2147"/>
        <v>0</v>
      </c>
      <c r="GN287" s="34">
        <f t="shared" ref="GN287:GQ287" si="2148">SUM(GN293,GN288)</f>
        <v>0</v>
      </c>
      <c r="GO287" s="34">
        <f t="shared" si="2148"/>
        <v>0</v>
      </c>
      <c r="GP287" s="34">
        <f t="shared" si="2148"/>
        <v>0</v>
      </c>
      <c r="GQ287" s="34">
        <f t="shared" si="2148"/>
        <v>0</v>
      </c>
      <c r="GR287" s="30">
        <f t="shared" si="1920"/>
        <v>0</v>
      </c>
      <c r="GS287" s="30">
        <f t="shared" si="1920"/>
        <v>0</v>
      </c>
      <c r="GT287" s="249">
        <f t="shared" si="2092"/>
        <v>0</v>
      </c>
      <c r="GU287" s="249">
        <f t="shared" si="2092"/>
        <v>0</v>
      </c>
      <c r="GV287" s="348">
        <f t="shared" ref="GV287:GV288" si="2149">$H287</f>
        <v>0</v>
      </c>
      <c r="GW287" s="347"/>
      <c r="GX287" s="34">
        <f>SUM(GX293,GX288)</f>
        <v>0</v>
      </c>
      <c r="GY287" s="34">
        <f>SUM(GY293,GY288)</f>
        <v>0</v>
      </c>
      <c r="GZ287" s="34">
        <f t="shared" ref="GZ287:HA288" si="2150">SUM(GX287/12*$B$2)</f>
        <v>0</v>
      </c>
      <c r="HA287" s="34">
        <f t="shared" si="2150"/>
        <v>0</v>
      </c>
      <c r="HB287" s="34">
        <f t="shared" ref="HB287:HE287" si="2151">SUM(HB293,HB288)</f>
        <v>0</v>
      </c>
      <c r="HC287" s="34">
        <f t="shared" si="2151"/>
        <v>0</v>
      </c>
      <c r="HD287" s="34">
        <f t="shared" si="2151"/>
        <v>0</v>
      </c>
      <c r="HE287" s="34">
        <f t="shared" si="2151"/>
        <v>0</v>
      </c>
      <c r="HF287" s="94">
        <f t="shared" si="1921"/>
        <v>0</v>
      </c>
      <c r="HG287" s="94">
        <f t="shared" si="1921"/>
        <v>0</v>
      </c>
      <c r="HH287" s="249">
        <f t="shared" si="2041"/>
        <v>0</v>
      </c>
      <c r="HI287" s="249">
        <f t="shared" si="2041"/>
        <v>0</v>
      </c>
      <c r="HJ287" s="348">
        <f t="shared" ref="HJ287:HJ288" si="2152">$H287</f>
        <v>0</v>
      </c>
      <c r="HK287" s="347" t="e">
        <f t="shared" ref="HK287:HK288" si="2153">HC287/HB287</f>
        <v>#DIV/0!</v>
      </c>
      <c r="HL287" s="34">
        <f>SUM(HL293,HL288)</f>
        <v>0</v>
      </c>
      <c r="HM287" s="34">
        <f>SUM(HM293,HM288)</f>
        <v>0</v>
      </c>
      <c r="HN287" s="34">
        <f t="shared" ref="HN287:HO288" si="2154">SUM(HL287/12*$B$2)</f>
        <v>0</v>
      </c>
      <c r="HO287" s="34">
        <f t="shared" si="2154"/>
        <v>0</v>
      </c>
      <c r="HP287" s="34">
        <f t="shared" ref="HP287:HS287" si="2155">SUM(HP293,HP288)</f>
        <v>0</v>
      </c>
      <c r="HQ287" s="34">
        <f t="shared" si="2155"/>
        <v>0</v>
      </c>
      <c r="HR287" s="34">
        <f t="shared" si="2155"/>
        <v>0</v>
      </c>
      <c r="HS287" s="34">
        <f t="shared" si="2155"/>
        <v>0</v>
      </c>
      <c r="HT287" s="94">
        <f t="shared" si="1922"/>
        <v>0</v>
      </c>
      <c r="HU287" s="94">
        <f t="shared" si="1922"/>
        <v>0</v>
      </c>
      <c r="HV287" s="249">
        <f t="shared" si="2042"/>
        <v>0</v>
      </c>
      <c r="HW287" s="249">
        <f t="shared" si="2042"/>
        <v>0</v>
      </c>
      <c r="HX287" s="348">
        <f t="shared" ref="HX287:HX288" si="2156">$H287</f>
        <v>0</v>
      </c>
      <c r="HY287" s="347" t="e">
        <f t="shared" ref="HY287:HY288" si="2157">HQ287/HP287</f>
        <v>#DIV/0!</v>
      </c>
      <c r="HZ287" s="515">
        <f>SUM(HZ293,HZ288)</f>
        <v>0</v>
      </c>
      <c r="IA287" s="515">
        <f>SUM(IA293,IA288)</f>
        <v>0</v>
      </c>
      <c r="IB287" s="515">
        <f t="shared" ref="IB287:IC287" si="2158">SUM(HZ287/12*$B$2)</f>
        <v>0</v>
      </c>
      <c r="IC287" s="515">
        <f t="shared" si="2158"/>
        <v>0</v>
      </c>
      <c r="ID287" s="515">
        <f t="shared" ref="ID287:IG287" si="2159">SUM(ID293,ID288)</f>
        <v>0</v>
      </c>
      <c r="IE287" s="515">
        <f t="shared" si="2159"/>
        <v>0</v>
      </c>
      <c r="IF287" s="34">
        <f t="shared" si="2159"/>
        <v>0</v>
      </c>
      <c r="IG287" s="34">
        <f t="shared" si="2159"/>
        <v>0</v>
      </c>
      <c r="IH287" s="94">
        <f t="shared" ref="IH287" si="2160">SUM(ID287+IF287)</f>
        <v>0</v>
      </c>
      <c r="II287" s="94">
        <f t="shared" ref="II287" si="2161">SUM(IE287+IG287)</f>
        <v>0</v>
      </c>
      <c r="IJ287" s="524">
        <f t="shared" si="2043"/>
        <v>0</v>
      </c>
      <c r="IK287" s="524">
        <f t="shared" si="2043"/>
        <v>0</v>
      </c>
      <c r="IL287" s="348">
        <f t="shared" ref="IL287:IL288" si="2162">$H287</f>
        <v>0</v>
      </c>
      <c r="IM287" s="347" t="e">
        <f t="shared" ref="IM287:IM288" si="2163">IE287/ID287</f>
        <v>#DIV/0!</v>
      </c>
      <c r="IN287" s="515">
        <f>SUM(IN293,IN288)</f>
        <v>0</v>
      </c>
      <c r="IO287" s="515">
        <f>SUM(IO293,IO288)</f>
        <v>0</v>
      </c>
      <c r="IP287" s="515">
        <f t="shared" ref="IP287:IQ287" si="2164">SUM(IN287/12*$B$2)</f>
        <v>0</v>
      </c>
      <c r="IQ287" s="515">
        <f t="shared" si="2164"/>
        <v>0</v>
      </c>
      <c r="IR287" s="515">
        <f t="shared" ref="IR287:IU287" si="2165">SUM(IR293,IR288)</f>
        <v>0</v>
      </c>
      <c r="IS287" s="515">
        <f t="shared" si="2165"/>
        <v>0</v>
      </c>
      <c r="IT287" s="34">
        <f t="shared" si="2165"/>
        <v>0</v>
      </c>
      <c r="IU287" s="34">
        <f t="shared" si="2165"/>
        <v>0</v>
      </c>
      <c r="IV287" s="94">
        <f t="shared" ref="IV287" si="2166">SUM(IR287+IT287)</f>
        <v>0</v>
      </c>
      <c r="IW287" s="94">
        <f t="shared" ref="IW287" si="2167">SUM(IS287+IU287)</f>
        <v>0</v>
      </c>
      <c r="IX287" s="524">
        <f t="shared" si="2065"/>
        <v>0</v>
      </c>
      <c r="IY287" s="524">
        <f t="shared" si="2065"/>
        <v>0</v>
      </c>
      <c r="IZ287" s="348">
        <f t="shared" ref="IZ287:IZ288" si="2168">$H287</f>
        <v>0</v>
      </c>
      <c r="JA287" s="347" t="e">
        <f t="shared" ref="JA287:JA288" si="2169">IS287/IR287</f>
        <v>#DIV/0!</v>
      </c>
      <c r="JB287" s="524">
        <f t="shared" ref="JB287:JE288" si="2170">I287+W287+AK287+AY287+BM287+CA287+CP287+DD287+DR287+EF287+ET287+FH287+FV287+GJ287+GX287+HL287+HZ287+IN287</f>
        <v>14</v>
      </c>
      <c r="JC287" s="526">
        <f t="shared" si="2170"/>
        <v>2921468.8002499999</v>
      </c>
      <c r="JD287" s="540">
        <f t="shared" si="2170"/>
        <v>10.5</v>
      </c>
      <c r="JE287" s="526">
        <f t="shared" si="2170"/>
        <v>2191101.6001875</v>
      </c>
      <c r="JF287" s="524">
        <f t="shared" ref="JF287:JI287" si="2171">M287+AA287+AO287+BC287+BQ287+CE287+CT287+DH287+DV287+EJ287+EX287+FL287+FZ287+GN287+HB287+HP287</f>
        <v>15</v>
      </c>
      <c r="JG287" s="524">
        <f t="shared" si="2171"/>
        <v>3051375.6399999997</v>
      </c>
      <c r="JH287" s="239">
        <f t="shared" si="2171"/>
        <v>2</v>
      </c>
      <c r="JI287" s="239">
        <f t="shared" si="2171"/>
        <v>303773.98</v>
      </c>
      <c r="JJ287" s="239">
        <f t="shared" si="2100"/>
        <v>17</v>
      </c>
      <c r="JK287" s="239">
        <f t="shared" si="2100"/>
        <v>3355149.6199999996</v>
      </c>
      <c r="JL287" s="524">
        <f t="shared" si="2103"/>
        <v>4.5</v>
      </c>
      <c r="JM287" s="524">
        <f t="shared" si="2103"/>
        <v>860274.03981249966</v>
      </c>
      <c r="JN287" s="73">
        <f t="shared" ref="JN287:JO288" si="2172">JF287/JD287</f>
        <v>1.4285714285714286</v>
      </c>
      <c r="JO287" s="73">
        <f t="shared" si="2172"/>
        <v>1.3926217021332481</v>
      </c>
      <c r="JP287" s="55"/>
      <c r="JQ287" s="55"/>
      <c r="JR287" s="378">
        <f t="shared" ref="JR287:JR288" si="2173">SUM(JP287-JQ287)</f>
        <v>0</v>
      </c>
      <c r="JS287" s="382"/>
    </row>
    <row r="288" spans="1:283" hidden="1" x14ac:dyDescent="0.2">
      <c r="A288" s="10">
        <v>1</v>
      </c>
      <c r="B288" s="10">
        <v>1</v>
      </c>
      <c r="C288" s="443"/>
      <c r="D288" s="432"/>
      <c r="E288" s="432"/>
      <c r="F288" s="436" t="s">
        <v>149</v>
      </c>
      <c r="G288" s="258">
        <v>42</v>
      </c>
      <c r="H288" s="257">
        <v>151886.98634999999</v>
      </c>
      <c r="I288" s="230">
        <f>VLOOKUP($G288,'ВМП план'!$A$8:$AS$56,12,0)</f>
        <v>0</v>
      </c>
      <c r="J288" s="230">
        <f>VLOOKUP($G288,'ВМП план'!$A$8:$AS$56,13,0)</f>
        <v>0</v>
      </c>
      <c r="K288" s="230">
        <f t="shared" si="2104"/>
        <v>0</v>
      </c>
      <c r="L288" s="230">
        <f t="shared" si="2105"/>
        <v>0</v>
      </c>
      <c r="M288" s="34">
        <f>SUM(M289:M292)</f>
        <v>0</v>
      </c>
      <c r="N288" s="34">
        <f t="shared" ref="N288:P288" si="2174">SUM(N289:N292)</f>
        <v>0</v>
      </c>
      <c r="O288" s="34">
        <f t="shared" si="2174"/>
        <v>0</v>
      </c>
      <c r="P288" s="34">
        <f t="shared" si="2174"/>
        <v>0</v>
      </c>
      <c r="Q288" s="94">
        <f t="shared" si="1908"/>
        <v>0</v>
      </c>
      <c r="R288" s="94">
        <f t="shared" si="1909"/>
        <v>0</v>
      </c>
      <c r="S288" s="249">
        <f t="shared" si="2069"/>
        <v>0</v>
      </c>
      <c r="T288" s="249">
        <f t="shared" si="2069"/>
        <v>0</v>
      </c>
      <c r="U288" s="348">
        <f t="shared" si="2107"/>
        <v>151886.98634999999</v>
      </c>
      <c r="V288" s="347"/>
      <c r="W288" s="230">
        <f>VLOOKUP($G288,'ВМП план'!$A$8:$AS$56,10,0)</f>
        <v>0</v>
      </c>
      <c r="X288" s="230">
        <f>VLOOKUP($G288,'ВМП план'!$A$8:$AS$56,11,0)</f>
        <v>0</v>
      </c>
      <c r="Y288" s="34">
        <f t="shared" si="2108"/>
        <v>0</v>
      </c>
      <c r="Z288" s="34">
        <f t="shared" si="2108"/>
        <v>0</v>
      </c>
      <c r="AA288" s="34">
        <f>SUM(AA289:AA292)</f>
        <v>0</v>
      </c>
      <c r="AB288" s="34">
        <f t="shared" ref="AB288:AD288" si="2175">SUM(AB289:AB292)</f>
        <v>0</v>
      </c>
      <c r="AC288" s="34">
        <f t="shared" si="2175"/>
        <v>0</v>
      </c>
      <c r="AD288" s="34">
        <f t="shared" si="2175"/>
        <v>0</v>
      </c>
      <c r="AE288" s="94">
        <f t="shared" si="2110"/>
        <v>0</v>
      </c>
      <c r="AF288" s="94">
        <f t="shared" si="2111"/>
        <v>0</v>
      </c>
      <c r="AG288" s="249">
        <f t="shared" si="2067"/>
        <v>0</v>
      </c>
      <c r="AH288" s="249">
        <f t="shared" si="2067"/>
        <v>0</v>
      </c>
      <c r="AI288" s="348">
        <f t="shared" si="2112"/>
        <v>151886.98634999999</v>
      </c>
      <c r="AJ288" s="347"/>
      <c r="AK288" s="322">
        <f>VLOOKUP($G288,'ВМП план'!$A$8:$AS$56,14,0)</f>
        <v>0</v>
      </c>
      <c r="AL288" s="230">
        <f>VLOOKUP($G288,'ВМП план'!$A$8:$AS$56,15,0)</f>
        <v>0</v>
      </c>
      <c r="AM288" s="34">
        <f t="shared" si="2113"/>
        <v>0</v>
      </c>
      <c r="AN288" s="34">
        <f t="shared" si="2113"/>
        <v>0</v>
      </c>
      <c r="AO288" s="34">
        <f>SUM(AO289:AO292)</f>
        <v>0</v>
      </c>
      <c r="AP288" s="34">
        <f t="shared" ref="AP288:AR288" si="2176">SUM(AP289:AP292)</f>
        <v>0</v>
      </c>
      <c r="AQ288" s="34">
        <f t="shared" si="2176"/>
        <v>0</v>
      </c>
      <c r="AR288" s="34">
        <f t="shared" si="2176"/>
        <v>0</v>
      </c>
      <c r="AS288" s="94">
        <f t="shared" si="1910"/>
        <v>0</v>
      </c>
      <c r="AT288" s="94">
        <f t="shared" si="1910"/>
        <v>0</v>
      </c>
      <c r="AU288" s="249">
        <f t="shared" si="2074"/>
        <v>0</v>
      </c>
      <c r="AV288" s="249">
        <f t="shared" si="2074"/>
        <v>0</v>
      </c>
      <c r="AW288" s="348">
        <f t="shared" si="2115"/>
        <v>151886.98634999999</v>
      </c>
      <c r="AX288" s="347"/>
      <c r="AY288" s="230">
        <f>VLOOKUP($G288,'ВМП план'!$A$8:$AS$56,16,0)</f>
        <v>0</v>
      </c>
      <c r="AZ288" s="230">
        <f>VLOOKUP($G288,'ВМП план'!$A$8:$AS$56,17,0)</f>
        <v>0</v>
      </c>
      <c r="BA288" s="34">
        <f t="shared" si="2116"/>
        <v>0</v>
      </c>
      <c r="BB288" s="34">
        <f t="shared" si="2116"/>
        <v>0</v>
      </c>
      <c r="BC288" s="34">
        <f>SUM(BC289:BC292)</f>
        <v>0</v>
      </c>
      <c r="BD288" s="34">
        <f t="shared" ref="BD288:BF288" si="2177">SUM(BD289:BD292)</f>
        <v>0</v>
      </c>
      <c r="BE288" s="34">
        <f t="shared" si="2177"/>
        <v>0</v>
      </c>
      <c r="BF288" s="34">
        <f t="shared" si="2177"/>
        <v>0</v>
      </c>
      <c r="BG288" s="94">
        <f t="shared" si="1911"/>
        <v>0</v>
      </c>
      <c r="BH288" s="94">
        <f t="shared" si="1911"/>
        <v>0</v>
      </c>
      <c r="BI288" s="249">
        <f t="shared" si="2066"/>
        <v>0</v>
      </c>
      <c r="BJ288" s="249">
        <f t="shared" si="2066"/>
        <v>0</v>
      </c>
      <c r="BK288" s="348">
        <f t="shared" si="2118"/>
        <v>151886.98634999999</v>
      </c>
      <c r="BL288" s="347"/>
      <c r="BM288" s="230">
        <f>VLOOKUP($G288,'ВМП план'!$A$8:$AS$56,8,0)</f>
        <v>7</v>
      </c>
      <c r="BN288" s="230">
        <f>VLOOKUP($G288,'ВМП план'!$A$8:$AS$56,9,0)</f>
        <v>1063208.90445</v>
      </c>
      <c r="BO288" s="34">
        <f t="shared" si="2119"/>
        <v>5.25</v>
      </c>
      <c r="BP288" s="34">
        <f t="shared" si="2119"/>
        <v>797406.67833750008</v>
      </c>
      <c r="BQ288" s="34">
        <f>SUM(BQ289:BQ292)</f>
        <v>6</v>
      </c>
      <c r="BR288" s="34">
        <f t="shared" ref="BR288:BT288" si="2178">SUM(BR289:BR292)</f>
        <v>911321.94</v>
      </c>
      <c r="BS288" s="34">
        <f t="shared" si="2178"/>
        <v>2</v>
      </c>
      <c r="BT288" s="34">
        <f t="shared" si="2178"/>
        <v>303773.98</v>
      </c>
      <c r="BU288" s="94">
        <f t="shared" si="1930"/>
        <v>8</v>
      </c>
      <c r="BV288" s="94">
        <f t="shared" si="1931"/>
        <v>1215095.92</v>
      </c>
      <c r="BW288" s="249">
        <f t="shared" si="2077"/>
        <v>0.75</v>
      </c>
      <c r="BX288" s="249">
        <f t="shared" si="2077"/>
        <v>113915.26166249986</v>
      </c>
      <c r="BY288" s="348">
        <f t="shared" si="2121"/>
        <v>151886.98634999999</v>
      </c>
      <c r="BZ288" s="348">
        <f t="shared" ref="BZ288" si="2179">BR288/BQ288</f>
        <v>151886.99</v>
      </c>
      <c r="CA288" s="230">
        <f>VLOOKUP($G288,'ВМП план'!$A$8:$AS$56,18,0)</f>
        <v>0</v>
      </c>
      <c r="CB288" s="230">
        <f>VLOOKUP($G288,'ВМП план'!$A$8:$AS$56,19,0)</f>
        <v>0</v>
      </c>
      <c r="CC288" s="34">
        <f t="shared" si="2122"/>
        <v>0</v>
      </c>
      <c r="CD288" s="34">
        <f t="shared" si="2122"/>
        <v>0</v>
      </c>
      <c r="CE288" s="34">
        <f>SUM(CE289:CE292)</f>
        <v>0</v>
      </c>
      <c r="CF288" s="34">
        <f t="shared" ref="CF288:CH288" si="2180">SUM(CF289:CF292)</f>
        <v>0</v>
      </c>
      <c r="CG288" s="34">
        <f t="shared" si="2180"/>
        <v>0</v>
      </c>
      <c r="CH288" s="34">
        <f t="shared" si="2180"/>
        <v>0</v>
      </c>
      <c r="CI288" s="30">
        <f t="shared" si="1913"/>
        <v>0</v>
      </c>
      <c r="CJ288" s="30">
        <f t="shared" si="1913"/>
        <v>0</v>
      </c>
      <c r="CK288" s="249">
        <f t="shared" si="2079"/>
        <v>0</v>
      </c>
      <c r="CL288" s="249">
        <f t="shared" si="2079"/>
        <v>0</v>
      </c>
      <c r="CM288" s="348">
        <f t="shared" si="2124"/>
        <v>151886.98634999999</v>
      </c>
      <c r="CN288" s="347"/>
      <c r="CO288" s="347"/>
      <c r="CP288" s="230">
        <f>VLOOKUP($G288,'ВМП план'!$A$8:$AS$56,20,0)</f>
        <v>0</v>
      </c>
      <c r="CQ288" s="230">
        <f>VLOOKUP($G288,'ВМП план'!$A$8:$AS$56,21,0)</f>
        <v>0</v>
      </c>
      <c r="CR288" s="34">
        <f t="shared" si="2125"/>
        <v>0</v>
      </c>
      <c r="CS288" s="34">
        <f t="shared" si="2125"/>
        <v>0</v>
      </c>
      <c r="CT288" s="34">
        <f>SUM(CT289:CT292)</f>
        <v>0</v>
      </c>
      <c r="CU288" s="34">
        <f t="shared" ref="CU288:CW288" si="2181">SUM(CU289:CU292)</f>
        <v>0</v>
      </c>
      <c r="CV288" s="34">
        <f t="shared" si="2181"/>
        <v>0</v>
      </c>
      <c r="CW288" s="34">
        <f t="shared" si="2181"/>
        <v>0</v>
      </c>
      <c r="CX288" s="94">
        <f t="shared" si="1914"/>
        <v>0</v>
      </c>
      <c r="CY288" s="94">
        <f t="shared" si="1914"/>
        <v>0</v>
      </c>
      <c r="CZ288" s="249">
        <f t="shared" si="2038"/>
        <v>0</v>
      </c>
      <c r="DA288" s="249">
        <f t="shared" si="2038"/>
        <v>0</v>
      </c>
      <c r="DB288" s="348">
        <f t="shared" si="2127"/>
        <v>151886.98634999999</v>
      </c>
      <c r="DC288" s="347"/>
      <c r="DD288" s="230">
        <f>VLOOKUP($G288,'ВМП план'!$A$8:$AS$56,22,0)</f>
        <v>0</v>
      </c>
      <c r="DE288" s="230">
        <f>VLOOKUP($G288,'ВМП план'!$A$8:$AS$56,23,0)</f>
        <v>0</v>
      </c>
      <c r="DF288" s="34">
        <f t="shared" si="2128"/>
        <v>0</v>
      </c>
      <c r="DG288" s="34">
        <f t="shared" si="2128"/>
        <v>0</v>
      </c>
      <c r="DH288" s="34">
        <f>SUM(DH289:DH292)</f>
        <v>0</v>
      </c>
      <c r="DI288" s="34">
        <f t="shared" ref="DI288:DK288" si="2182">SUM(DI289:DI292)</f>
        <v>0</v>
      </c>
      <c r="DJ288" s="34">
        <f t="shared" si="2182"/>
        <v>0</v>
      </c>
      <c r="DK288" s="34">
        <f t="shared" si="2182"/>
        <v>0</v>
      </c>
      <c r="DL288" s="94">
        <f t="shared" si="1915"/>
        <v>0</v>
      </c>
      <c r="DM288" s="94">
        <f t="shared" si="1915"/>
        <v>0</v>
      </c>
      <c r="DN288" s="249">
        <f t="shared" si="2039"/>
        <v>0</v>
      </c>
      <c r="DO288" s="249">
        <f t="shared" si="2039"/>
        <v>0</v>
      </c>
      <c r="DP288" s="348">
        <f t="shared" si="2130"/>
        <v>151886.98634999999</v>
      </c>
      <c r="DQ288" s="347"/>
      <c r="DR288" s="230">
        <f>VLOOKUP($G288,'ВМП план'!$A$8:$AS$56,24,0)</f>
        <v>0</v>
      </c>
      <c r="DS288" s="230">
        <f>VLOOKUP($G288,'ВМП план'!$A$8:$AS$56,25,0)</f>
        <v>0</v>
      </c>
      <c r="DT288" s="34">
        <f t="shared" si="2131"/>
        <v>0</v>
      </c>
      <c r="DU288" s="34">
        <f t="shared" si="2131"/>
        <v>0</v>
      </c>
      <c r="DV288" s="34">
        <f>SUM(DV289:DV292)</f>
        <v>0</v>
      </c>
      <c r="DW288" s="34">
        <f t="shared" ref="DW288:DY288" si="2183">SUM(DW289:DW292)</f>
        <v>0</v>
      </c>
      <c r="DX288" s="34">
        <f t="shared" si="2183"/>
        <v>0</v>
      </c>
      <c r="DY288" s="34">
        <f t="shared" si="2183"/>
        <v>0</v>
      </c>
      <c r="DZ288" s="94">
        <f t="shared" si="1916"/>
        <v>0</v>
      </c>
      <c r="EA288" s="94">
        <f t="shared" si="1916"/>
        <v>0</v>
      </c>
      <c r="EB288" s="249">
        <f t="shared" si="2083"/>
        <v>0</v>
      </c>
      <c r="EC288" s="249">
        <f t="shared" si="2083"/>
        <v>0</v>
      </c>
      <c r="ED288" s="348">
        <f t="shared" si="2133"/>
        <v>151886.98634999999</v>
      </c>
      <c r="EE288" s="347"/>
      <c r="EF288" s="230">
        <f>VLOOKUP($G288,'ВМП план'!$A$8:$AS$56,26,0)</f>
        <v>0</v>
      </c>
      <c r="EG288" s="230">
        <f>VLOOKUP($G288,'ВМП план'!$A$8:$AS$56,27,0)</f>
        <v>0</v>
      </c>
      <c r="EH288" s="34">
        <f t="shared" si="2134"/>
        <v>0</v>
      </c>
      <c r="EI288" s="34">
        <f t="shared" si="2134"/>
        <v>0</v>
      </c>
      <c r="EJ288" s="34">
        <f>SUM(EJ289:EJ292)</f>
        <v>0</v>
      </c>
      <c r="EK288" s="34">
        <f t="shared" ref="EK288:EM288" si="2184">SUM(EK289:EK292)</f>
        <v>0</v>
      </c>
      <c r="EL288" s="34">
        <f t="shared" si="2184"/>
        <v>0</v>
      </c>
      <c r="EM288" s="34">
        <f t="shared" si="2184"/>
        <v>0</v>
      </c>
      <c r="EN288" s="94">
        <f t="shared" si="1917"/>
        <v>0</v>
      </c>
      <c r="EO288" s="94">
        <f t="shared" si="1917"/>
        <v>0</v>
      </c>
      <c r="EP288" s="163">
        <f t="shared" si="2085"/>
        <v>0</v>
      </c>
      <c r="EQ288" s="163">
        <f t="shared" si="2085"/>
        <v>0</v>
      </c>
      <c r="ER288" s="348">
        <f t="shared" si="2136"/>
        <v>151886.98634999999</v>
      </c>
      <c r="ES288" s="347"/>
      <c r="ET288" s="230">
        <f>VLOOKUP($G288,'ВМП план'!$A$8:$AS$56,28,0)</f>
        <v>0</v>
      </c>
      <c r="EU288" s="230">
        <f>VLOOKUP($G288,'ВМП план'!$A$8:$AS$56,29,0)</f>
        <v>0</v>
      </c>
      <c r="EV288" s="34">
        <f t="shared" si="2137"/>
        <v>0</v>
      </c>
      <c r="EW288" s="34">
        <f t="shared" si="2137"/>
        <v>0</v>
      </c>
      <c r="EX288" s="34">
        <f>SUM(EX289:EX292)</f>
        <v>0</v>
      </c>
      <c r="EY288" s="34">
        <f t="shared" ref="EY288:FA288" si="2185">SUM(EY289:EY292)</f>
        <v>0</v>
      </c>
      <c r="EZ288" s="34">
        <f t="shared" si="2185"/>
        <v>0</v>
      </c>
      <c r="FA288" s="34">
        <f t="shared" si="2185"/>
        <v>0</v>
      </c>
      <c r="FB288" s="94">
        <f t="shared" si="1918"/>
        <v>0</v>
      </c>
      <c r="FC288" s="94">
        <f t="shared" si="1918"/>
        <v>0</v>
      </c>
      <c r="FD288" s="249">
        <f t="shared" si="2087"/>
        <v>0</v>
      </c>
      <c r="FE288" s="249">
        <f t="shared" si="2087"/>
        <v>0</v>
      </c>
      <c r="FF288" s="348">
        <f t="shared" si="2139"/>
        <v>151886.98634999999</v>
      </c>
      <c r="FG288" s="347"/>
      <c r="FH288" s="230">
        <f>VLOOKUP($G288,'ВМП план'!$A$8:$AS$56,30,0)</f>
        <v>0</v>
      </c>
      <c r="FI288" s="230">
        <f>VLOOKUP($G288,'ВМП план'!$A$8:$AS$56,31,0)</f>
        <v>0</v>
      </c>
      <c r="FJ288" s="34">
        <f t="shared" si="2140"/>
        <v>0</v>
      </c>
      <c r="FK288" s="34">
        <f t="shared" si="2140"/>
        <v>0</v>
      </c>
      <c r="FL288" s="34">
        <f>SUM(FL289:FL292)</f>
        <v>0</v>
      </c>
      <c r="FM288" s="34">
        <f t="shared" ref="FM288:FO288" si="2186">SUM(FM289:FM292)</f>
        <v>0</v>
      </c>
      <c r="FN288" s="34">
        <f t="shared" si="2186"/>
        <v>0</v>
      </c>
      <c r="FO288" s="34">
        <f t="shared" si="2186"/>
        <v>0</v>
      </c>
      <c r="FP288" s="30">
        <f t="shared" si="1919"/>
        <v>0</v>
      </c>
      <c r="FQ288" s="30">
        <f t="shared" si="1919"/>
        <v>0</v>
      </c>
      <c r="FR288" s="249">
        <f t="shared" si="2089"/>
        <v>0</v>
      </c>
      <c r="FS288" s="249">
        <f t="shared" si="2089"/>
        <v>0</v>
      </c>
      <c r="FT288" s="348">
        <f t="shared" si="2142"/>
        <v>151886.98634999999</v>
      </c>
      <c r="FU288" s="347"/>
      <c r="FV288" s="230">
        <f>VLOOKUP($G288,'ВМП план'!$A$8:$AS$56,42,0)</f>
        <v>0</v>
      </c>
      <c r="FW288" s="230">
        <f>VLOOKUP($G288,'ВМП план'!$A$8:$AS$56,43,0)</f>
        <v>0</v>
      </c>
      <c r="FX288" s="34">
        <f t="shared" si="2143"/>
        <v>0</v>
      </c>
      <c r="FY288" s="34">
        <f t="shared" si="2143"/>
        <v>0</v>
      </c>
      <c r="FZ288" s="34">
        <f>SUM(FZ289:FZ292)</f>
        <v>0</v>
      </c>
      <c r="GA288" s="34">
        <f t="shared" ref="GA288:GC288" si="2187">SUM(GA289:GA292)</f>
        <v>0</v>
      </c>
      <c r="GB288" s="34">
        <f t="shared" si="2187"/>
        <v>0</v>
      </c>
      <c r="GC288" s="34">
        <f t="shared" si="2187"/>
        <v>0</v>
      </c>
      <c r="GD288" s="94">
        <f t="shared" si="1906"/>
        <v>0</v>
      </c>
      <c r="GE288" s="94">
        <f t="shared" si="1907"/>
        <v>0</v>
      </c>
      <c r="GF288" s="249">
        <f t="shared" si="2040"/>
        <v>0</v>
      </c>
      <c r="GG288" s="249">
        <f t="shared" si="2040"/>
        <v>0</v>
      </c>
      <c r="GH288" s="348">
        <f t="shared" si="2145"/>
        <v>151886.98634999999</v>
      </c>
      <c r="GI288" s="347" t="e">
        <f t="shared" si="2146"/>
        <v>#DIV/0!</v>
      </c>
      <c r="GJ288" s="230">
        <f>VLOOKUP($G288,'ВМП план'!$A$8:$AS$56,34,0)</f>
        <v>0</v>
      </c>
      <c r="GK288" s="230">
        <f>VLOOKUP($G288,'ВМП план'!$A$8:$AS$56,35,0)</f>
        <v>0</v>
      </c>
      <c r="GL288" s="34">
        <f t="shared" si="2147"/>
        <v>0</v>
      </c>
      <c r="GM288" s="34">
        <f t="shared" si="2147"/>
        <v>0</v>
      </c>
      <c r="GN288" s="34">
        <f>SUM(GN289:GN292)</f>
        <v>0</v>
      </c>
      <c r="GO288" s="34">
        <f t="shared" ref="GO288:GQ288" si="2188">SUM(GO289:GO292)</f>
        <v>0</v>
      </c>
      <c r="GP288" s="34">
        <f t="shared" si="2188"/>
        <v>0</v>
      </c>
      <c r="GQ288" s="34">
        <f t="shared" si="2188"/>
        <v>0</v>
      </c>
      <c r="GR288" s="30">
        <f t="shared" si="1920"/>
        <v>0</v>
      </c>
      <c r="GS288" s="30">
        <f t="shared" si="1920"/>
        <v>0</v>
      </c>
      <c r="GT288" s="249">
        <f t="shared" si="2092"/>
        <v>0</v>
      </c>
      <c r="GU288" s="249">
        <f t="shared" si="2092"/>
        <v>0</v>
      </c>
      <c r="GV288" s="348">
        <f t="shared" si="2149"/>
        <v>151886.98634999999</v>
      </c>
      <c r="GW288" s="347"/>
      <c r="GX288" s="230">
        <f>VLOOKUP($G288,'ВМП план'!$A$8:$AS$56,36,0)</f>
        <v>0</v>
      </c>
      <c r="GY288" s="230">
        <f>VLOOKUP($G288,'ВМП план'!$A$8:$AS$56,37,0)</f>
        <v>0</v>
      </c>
      <c r="GZ288" s="34">
        <f t="shared" si="2150"/>
        <v>0</v>
      </c>
      <c r="HA288" s="34">
        <f t="shared" si="2150"/>
        <v>0</v>
      </c>
      <c r="HB288" s="34">
        <f>SUM(HB289:HB292)</f>
        <v>0</v>
      </c>
      <c r="HC288" s="34">
        <f t="shared" ref="HC288:HE288" si="2189">SUM(HC289:HC292)</f>
        <v>0</v>
      </c>
      <c r="HD288" s="34">
        <f t="shared" si="2189"/>
        <v>0</v>
      </c>
      <c r="HE288" s="34">
        <f t="shared" si="2189"/>
        <v>0</v>
      </c>
      <c r="HF288" s="94">
        <f t="shared" si="1921"/>
        <v>0</v>
      </c>
      <c r="HG288" s="94">
        <f t="shared" si="1921"/>
        <v>0</v>
      </c>
      <c r="HH288" s="249">
        <f t="shared" si="2041"/>
        <v>0</v>
      </c>
      <c r="HI288" s="249">
        <f t="shared" si="2041"/>
        <v>0</v>
      </c>
      <c r="HJ288" s="348">
        <f t="shared" si="2152"/>
        <v>151886.98634999999</v>
      </c>
      <c r="HK288" s="347" t="e">
        <f t="shared" si="2153"/>
        <v>#DIV/0!</v>
      </c>
      <c r="HL288" s="230">
        <f>VLOOKUP($G288,'ВМП план'!$A$8:$AS$56,38,0)</f>
        <v>0</v>
      </c>
      <c r="HM288" s="230">
        <f>VLOOKUP($G288,'ВМП план'!$A$8:$AS$56,39,0)</f>
        <v>0</v>
      </c>
      <c r="HN288" s="34">
        <f t="shared" si="2154"/>
        <v>0</v>
      </c>
      <c r="HO288" s="34">
        <f t="shared" si="2154"/>
        <v>0</v>
      </c>
      <c r="HP288" s="34">
        <f>SUM(HP289:HP292)</f>
        <v>0</v>
      </c>
      <c r="HQ288" s="34">
        <f t="shared" ref="HQ288:HS288" si="2190">SUM(HQ289:HQ292)</f>
        <v>0</v>
      </c>
      <c r="HR288" s="34">
        <f t="shared" si="2190"/>
        <v>0</v>
      </c>
      <c r="HS288" s="34">
        <f t="shared" si="2190"/>
        <v>0</v>
      </c>
      <c r="HT288" s="94">
        <f t="shared" si="1922"/>
        <v>0</v>
      </c>
      <c r="HU288" s="94">
        <f t="shared" si="1922"/>
        <v>0</v>
      </c>
      <c r="HV288" s="249">
        <f t="shared" si="2042"/>
        <v>0</v>
      </c>
      <c r="HW288" s="249">
        <f t="shared" si="2042"/>
        <v>0</v>
      </c>
      <c r="HX288" s="348">
        <f t="shared" si="2156"/>
        <v>151886.98634999999</v>
      </c>
      <c r="HY288" s="347" t="e">
        <f t="shared" si="2157"/>
        <v>#DIV/0!</v>
      </c>
      <c r="HZ288" s="515">
        <f>VLOOKUP($G288,'ВМП план'!$A$8:$AS$56,32,0)</f>
        <v>0</v>
      </c>
      <c r="IA288" s="515">
        <f>VLOOKUP($G288,'ВМП план'!$A$8:$AS$56,33,0)</f>
        <v>0</v>
      </c>
      <c r="IB288" s="515">
        <f>SUM(HZ288/12*$B$2)</f>
        <v>0</v>
      </c>
      <c r="IC288" s="515">
        <f>SUM(IA288/12*$B$2)</f>
        <v>0</v>
      </c>
      <c r="ID288" s="524"/>
      <c r="IE288" s="524"/>
      <c r="IF288" s="249"/>
      <c r="IG288" s="249"/>
      <c r="IH288" s="249"/>
      <c r="II288" s="249"/>
      <c r="IJ288" s="524">
        <f t="shared" si="2043"/>
        <v>0</v>
      </c>
      <c r="IK288" s="524">
        <f t="shared" si="2043"/>
        <v>0</v>
      </c>
      <c r="IL288" s="348">
        <f t="shared" si="2162"/>
        <v>151886.98634999999</v>
      </c>
      <c r="IM288" s="347" t="e">
        <f t="shared" si="2163"/>
        <v>#DIV/0!</v>
      </c>
      <c r="IN288" s="515">
        <f>VLOOKUP($G288,'ВМП план'!$A$8:$AS$56,32,0)</f>
        <v>0</v>
      </c>
      <c r="IO288" s="515">
        <f>VLOOKUP($G288,'ВМП план'!$A$8:$AS$56,33,0)</f>
        <v>0</v>
      </c>
      <c r="IP288" s="515">
        <f>SUM(IN288/12*$B$2)</f>
        <v>0</v>
      </c>
      <c r="IQ288" s="515">
        <f>SUM(IO288/12*$B$2)</f>
        <v>0</v>
      </c>
      <c r="IR288" s="524"/>
      <c r="IS288" s="524"/>
      <c r="IT288" s="249"/>
      <c r="IU288" s="249"/>
      <c r="IV288" s="249"/>
      <c r="IW288" s="249"/>
      <c r="IX288" s="524">
        <f t="shared" si="2065"/>
        <v>0</v>
      </c>
      <c r="IY288" s="524">
        <f t="shared" si="2065"/>
        <v>0</v>
      </c>
      <c r="IZ288" s="348">
        <f t="shared" si="2168"/>
        <v>151886.98634999999</v>
      </c>
      <c r="JA288" s="347" t="e">
        <f t="shared" si="2169"/>
        <v>#DIV/0!</v>
      </c>
      <c r="JB288" s="524">
        <f t="shared" si="2170"/>
        <v>7</v>
      </c>
      <c r="JC288" s="526">
        <f t="shared" si="2170"/>
        <v>1063208.90445</v>
      </c>
      <c r="JD288" s="540">
        <f t="shared" si="2170"/>
        <v>5.25</v>
      </c>
      <c r="JE288" s="526">
        <f t="shared" si="2170"/>
        <v>797406.67833750008</v>
      </c>
      <c r="JF288" s="524">
        <f t="shared" ref="JF288:JI292" si="2191">M288+AA288+AO288+BC288+BQ288+CE288+CT288+DH288+DV288+EJ288+EX288+FL288+FZ288+GN288+HB288+HP288+ID288</f>
        <v>6</v>
      </c>
      <c r="JG288" s="524">
        <f t="shared" si="2191"/>
        <v>911321.94</v>
      </c>
      <c r="JH288" s="239">
        <f t="shared" si="2191"/>
        <v>2</v>
      </c>
      <c r="JI288" s="239">
        <f t="shared" si="2191"/>
        <v>303773.98</v>
      </c>
      <c r="JJ288" s="239">
        <f t="shared" si="2100"/>
        <v>8</v>
      </c>
      <c r="JK288" s="239">
        <f t="shared" si="2100"/>
        <v>1215095.92</v>
      </c>
      <c r="JL288" s="524">
        <f t="shared" si="2103"/>
        <v>0.75</v>
      </c>
      <c r="JM288" s="524">
        <f t="shared" si="2103"/>
        <v>113915.26166249986</v>
      </c>
      <c r="JN288" s="73">
        <f t="shared" si="2172"/>
        <v>1.1428571428571428</v>
      </c>
      <c r="JO288" s="73">
        <f t="shared" si="2172"/>
        <v>1.1428571703211714</v>
      </c>
      <c r="JP288" s="55">
        <f t="shared" ref="JP288" si="2192">JC288/JB288</f>
        <v>151886.98634999999</v>
      </c>
      <c r="JQ288" s="55">
        <f t="shared" ref="JQ288:JQ289" si="2193">JG288/JF288</f>
        <v>151886.99</v>
      </c>
      <c r="JR288" s="378">
        <f t="shared" si="2173"/>
        <v>-3.6499999987427145E-3</v>
      </c>
      <c r="JS288" s="382"/>
    </row>
    <row r="289" spans="1:280" ht="25.5" hidden="1" x14ac:dyDescent="0.2">
      <c r="A289" s="10">
        <v>1</v>
      </c>
      <c r="B289" s="10">
        <v>1</v>
      </c>
      <c r="C289" s="425" t="s">
        <v>344</v>
      </c>
      <c r="D289" s="425"/>
      <c r="E289" s="448">
        <v>413</v>
      </c>
      <c r="F289" s="428" t="s">
        <v>343</v>
      </c>
      <c r="G289" s="142">
        <v>42</v>
      </c>
      <c r="H289" s="169">
        <v>151886.98634999999</v>
      </c>
      <c r="I289" s="30"/>
      <c r="J289" s="30"/>
      <c r="K289" s="30"/>
      <c r="L289" s="30"/>
      <c r="M289" s="30">
        <f>VLOOKUP($E289,'факт '!$D$8:$BM$167,3,0)</f>
        <v>0</v>
      </c>
      <c r="N289" s="30">
        <f>VLOOKUP($E289,'факт '!$D$8:$BM$167,4,0)</f>
        <v>0</v>
      </c>
      <c r="O289" s="30">
        <f>VLOOKUP($E289,'факт '!$D$8:$BM$167,5,0)</f>
        <v>0</v>
      </c>
      <c r="P289" s="30">
        <f>VLOOKUP($E289,'факт '!$D$8:$BM$167,6,0)</f>
        <v>0</v>
      </c>
      <c r="Q289" s="30">
        <f>M289+O289</f>
        <v>0</v>
      </c>
      <c r="R289" s="30">
        <f>N289+P289</f>
        <v>0</v>
      </c>
      <c r="S289" s="163">
        <f t="shared" si="2069"/>
        <v>0</v>
      </c>
      <c r="T289" s="163">
        <f t="shared" si="2069"/>
        <v>0</v>
      </c>
      <c r="U289" s="163"/>
      <c r="V289" s="163"/>
      <c r="W289" s="30"/>
      <c r="X289" s="30"/>
      <c r="Y289" s="30"/>
      <c r="Z289" s="30"/>
      <c r="AA289" s="30">
        <f>VLOOKUP($E289,'факт '!$D$8:$BM$167,9,0)</f>
        <v>0</v>
      </c>
      <c r="AB289" s="30">
        <f>VLOOKUP($E289,'факт '!$D$8:$BM$167,10,0)</f>
        <v>0</v>
      </c>
      <c r="AC289" s="30">
        <f>VLOOKUP($E289,'факт '!$D$8:$BM$167,11,0)</f>
        <v>0</v>
      </c>
      <c r="AD289" s="30">
        <f>VLOOKUP($E289,'факт '!$D$8:$BM$167,12,0)</f>
        <v>0</v>
      </c>
      <c r="AE289" s="30">
        <f>AA289+AC289</f>
        <v>0</v>
      </c>
      <c r="AF289" s="30">
        <f>AB289+AD289</f>
        <v>0</v>
      </c>
      <c r="AG289" s="163">
        <f t="shared" si="2067"/>
        <v>0</v>
      </c>
      <c r="AH289" s="163">
        <f t="shared" si="2067"/>
        <v>0</v>
      </c>
      <c r="AI289" s="163"/>
      <c r="AJ289" s="163"/>
      <c r="AK289" s="323"/>
      <c r="AL289" s="30"/>
      <c r="AM289" s="30"/>
      <c r="AN289" s="30"/>
      <c r="AO289" s="30">
        <f>VLOOKUP($E289,'факт '!$D$8:$BM$167,7,0)</f>
        <v>0</v>
      </c>
      <c r="AP289" s="30">
        <f>VLOOKUP($E289,'факт '!$D$8:$BM$167,8,0)</f>
        <v>0</v>
      </c>
      <c r="AQ289" s="30"/>
      <c r="AR289" s="30"/>
      <c r="AS289" s="30">
        <f>AO289+AQ289</f>
        <v>0</v>
      </c>
      <c r="AT289" s="30">
        <f>AP289+AR289</f>
        <v>0</v>
      </c>
      <c r="AU289" s="163">
        <f t="shared" si="2074"/>
        <v>0</v>
      </c>
      <c r="AV289" s="163">
        <f t="shared" si="2074"/>
        <v>0</v>
      </c>
      <c r="AW289" s="163"/>
      <c r="AX289" s="163"/>
      <c r="AY289" s="30"/>
      <c r="AZ289" s="30"/>
      <c r="BA289" s="30"/>
      <c r="BB289" s="30"/>
      <c r="BC289" s="30">
        <f>VLOOKUP($E289,'факт '!$D$8:$BM$167,13,0)</f>
        <v>0</v>
      </c>
      <c r="BD289" s="30">
        <f>VLOOKUP($E289,'факт '!$D$8:$BM$167,14,0)</f>
        <v>0</v>
      </c>
      <c r="BE289" s="30"/>
      <c r="BF289" s="30"/>
      <c r="BG289" s="30">
        <f>BC289+BE289</f>
        <v>0</v>
      </c>
      <c r="BH289" s="30">
        <f>BD289+BF289</f>
        <v>0</v>
      </c>
      <c r="BI289" s="163">
        <f t="shared" si="2066"/>
        <v>0</v>
      </c>
      <c r="BJ289" s="163">
        <f t="shared" si="2066"/>
        <v>0</v>
      </c>
      <c r="BK289" s="163"/>
      <c r="BL289" s="163"/>
      <c r="BM289" s="30"/>
      <c r="BN289" s="30"/>
      <c r="BO289" s="30"/>
      <c r="BP289" s="30"/>
      <c r="BQ289" s="30">
        <f>VLOOKUP($E289,'факт '!$D$8:$BM$167,17,0)</f>
        <v>6</v>
      </c>
      <c r="BR289" s="30">
        <f>VLOOKUP($E289,'факт '!$D$8:$BM$167,18,0)</f>
        <v>911321.94</v>
      </c>
      <c r="BS289" s="30">
        <f>VLOOKUP($E289,'факт '!$D$8:$BM$167,19,0)</f>
        <v>2</v>
      </c>
      <c r="BT289" s="30">
        <f>VLOOKUP($E289,'факт '!$D$8:$BM$167,20,0)</f>
        <v>303773.98</v>
      </c>
      <c r="BU289" s="30">
        <f>BQ289+BS289</f>
        <v>8</v>
      </c>
      <c r="BV289" s="30">
        <f>BR289+BT289</f>
        <v>1215095.92</v>
      </c>
      <c r="BW289" s="163">
        <f t="shared" si="2077"/>
        <v>6</v>
      </c>
      <c r="BX289" s="163">
        <f t="shared" si="2077"/>
        <v>911321.94</v>
      </c>
      <c r="BY289" s="163"/>
      <c r="BZ289" s="347">
        <f>BR289/BQ289</f>
        <v>151886.99</v>
      </c>
      <c r="CA289" s="30"/>
      <c r="CB289" s="30"/>
      <c r="CC289" s="30"/>
      <c r="CD289" s="30"/>
      <c r="CE289" s="30">
        <f>VLOOKUP($E289,'факт '!$D$8:$BM$167,21,0)</f>
        <v>0</v>
      </c>
      <c r="CF289" s="30">
        <f>VLOOKUP($E289,'факт '!$D$8:$BM$167,22,0)</f>
        <v>0</v>
      </c>
      <c r="CG289" s="30">
        <f>VLOOKUP($E289,'факт '!$D$8:$BM$167,23,0)</f>
        <v>0</v>
      </c>
      <c r="CH289" s="30">
        <f>VLOOKUP($E289,'факт '!$D$8:$BM$167,24,0)</f>
        <v>0</v>
      </c>
      <c r="CI289" s="30">
        <f>CE289+CG289</f>
        <v>0</v>
      </c>
      <c r="CJ289" s="30">
        <f>CF289+CH289</f>
        <v>0</v>
      </c>
      <c r="CK289" s="163">
        <f t="shared" si="2079"/>
        <v>0</v>
      </c>
      <c r="CL289" s="163">
        <f t="shared" si="2079"/>
        <v>0</v>
      </c>
      <c r="CM289" s="163"/>
      <c r="CN289" s="163"/>
      <c r="CO289" s="163"/>
      <c r="CP289" s="30"/>
      <c r="CQ289" s="30"/>
      <c r="CR289" s="30"/>
      <c r="CS289" s="30"/>
      <c r="CT289" s="30">
        <f>VLOOKUP($E289,'факт '!$D$8:$BM$167,25,0)</f>
        <v>0</v>
      </c>
      <c r="CU289" s="30">
        <f>VLOOKUP($E289,'факт '!$D$8:$BM$167,26,0)</f>
        <v>0</v>
      </c>
      <c r="CV289" s="30">
        <f>VLOOKUP($E289,'факт '!$D$8:$BM$167,27,0)</f>
        <v>0</v>
      </c>
      <c r="CW289" s="30">
        <f>VLOOKUP($E289,'факт '!$D$8:$BM$167,28,0)</f>
        <v>0</v>
      </c>
      <c r="CX289" s="30">
        <f>CT289+CV289</f>
        <v>0</v>
      </c>
      <c r="CY289" s="30">
        <f>CU289+CW289</f>
        <v>0</v>
      </c>
      <c r="CZ289" s="163">
        <f t="shared" si="2038"/>
        <v>0</v>
      </c>
      <c r="DA289" s="163">
        <f t="shared" si="2038"/>
        <v>0</v>
      </c>
      <c r="DB289" s="163"/>
      <c r="DC289" s="163"/>
      <c r="DD289" s="30"/>
      <c r="DE289" s="30"/>
      <c r="DF289" s="30"/>
      <c r="DG289" s="30"/>
      <c r="DH289" s="30">
        <f>VLOOKUP($E289,'факт '!$D$8:$BM$167,29,0)</f>
        <v>0</v>
      </c>
      <c r="DI289" s="30">
        <f>VLOOKUP($E289,'факт '!$D$8:$BM$167,30,0)</f>
        <v>0</v>
      </c>
      <c r="DJ289" s="30">
        <f>VLOOKUP($E289,'факт '!$D$8:$BM$167,31,0)</f>
        <v>0</v>
      </c>
      <c r="DK289" s="30">
        <f>VLOOKUP($E289,'факт '!$D$8:$BM$167,32,0)</f>
        <v>0</v>
      </c>
      <c r="DL289" s="30">
        <f>DH289+DJ289</f>
        <v>0</v>
      </c>
      <c r="DM289" s="30">
        <f>DI289+DK289</f>
        <v>0</v>
      </c>
      <c r="DN289" s="163">
        <f t="shared" si="2039"/>
        <v>0</v>
      </c>
      <c r="DO289" s="163">
        <f t="shared" si="2039"/>
        <v>0</v>
      </c>
      <c r="DP289" s="163"/>
      <c r="DQ289" s="163"/>
      <c r="DR289" s="30"/>
      <c r="DS289" s="30"/>
      <c r="DT289" s="30"/>
      <c r="DU289" s="30"/>
      <c r="DV289" s="30">
        <f>VLOOKUP($E289,'факт '!$D$8:$BM$167,33,0)</f>
        <v>0</v>
      </c>
      <c r="DW289" s="30">
        <f>VLOOKUP($E289,'факт '!$D$8:$BM$167,34,0)</f>
        <v>0</v>
      </c>
      <c r="DX289" s="30">
        <f>VLOOKUP($E289,'факт '!$D$8:$BM$167,35,0)</f>
        <v>0</v>
      </c>
      <c r="DY289" s="30">
        <f>VLOOKUP($E289,'факт '!$D$8:$BM$167,36,0)</f>
        <v>0</v>
      </c>
      <c r="DZ289" s="30">
        <f>DV289+DX289</f>
        <v>0</v>
      </c>
      <c r="EA289" s="30">
        <f>DW289+DY289</f>
        <v>0</v>
      </c>
      <c r="EB289" s="163">
        <f t="shared" si="2083"/>
        <v>0</v>
      </c>
      <c r="EC289" s="163">
        <f t="shared" si="2083"/>
        <v>0</v>
      </c>
      <c r="ED289" s="163"/>
      <c r="EE289" s="163"/>
      <c r="EF289" s="30"/>
      <c r="EG289" s="30"/>
      <c r="EH289" s="30"/>
      <c r="EI289" s="30"/>
      <c r="EJ289" s="30">
        <f>VLOOKUP($E289,'факт '!$D$8:$BM$167,15,0)</f>
        <v>0</v>
      </c>
      <c r="EK289" s="30">
        <f>VLOOKUP($E289,'факт '!$D$8:$BM$167,16,0)</f>
        <v>0</v>
      </c>
      <c r="EL289" s="30"/>
      <c r="EM289" s="30"/>
      <c r="EN289" s="30">
        <f>EJ289+EL289</f>
        <v>0</v>
      </c>
      <c r="EO289" s="30">
        <f>EK289+EM289</f>
        <v>0</v>
      </c>
      <c r="EP289" s="163">
        <f t="shared" si="2085"/>
        <v>0</v>
      </c>
      <c r="EQ289" s="163">
        <f t="shared" si="2085"/>
        <v>0</v>
      </c>
      <c r="ER289" s="163"/>
      <c r="ES289" s="163"/>
      <c r="ET289" s="30"/>
      <c r="EU289" s="30"/>
      <c r="EV289" s="30"/>
      <c r="EW289" s="30"/>
      <c r="EX289" s="30">
        <f>VLOOKUP($E289,'факт '!$D$8:$BM$167,37,0)</f>
        <v>0</v>
      </c>
      <c r="EY289" s="30">
        <f>VLOOKUP($E289,'факт '!$D$8:$BM$167,38,0)</f>
        <v>0</v>
      </c>
      <c r="EZ289" s="30">
        <f>VLOOKUP($E289,'факт '!$D$8:$BM$167,39,0)</f>
        <v>0</v>
      </c>
      <c r="FA289" s="30">
        <f>VLOOKUP($E289,'факт '!$D$8:$BM$167,40,0)</f>
        <v>0</v>
      </c>
      <c r="FB289" s="30">
        <f>EX289+EZ289</f>
        <v>0</v>
      </c>
      <c r="FC289" s="30">
        <f>EY289+FA289</f>
        <v>0</v>
      </c>
      <c r="FD289" s="163">
        <f t="shared" si="2087"/>
        <v>0</v>
      </c>
      <c r="FE289" s="163">
        <f t="shared" si="2087"/>
        <v>0</v>
      </c>
      <c r="FF289" s="163"/>
      <c r="FG289" s="163"/>
      <c r="FH289" s="30"/>
      <c r="FI289" s="30"/>
      <c r="FJ289" s="30"/>
      <c r="FK289" s="30"/>
      <c r="FL289" s="30">
        <f>VLOOKUP($E289,'факт '!$D$8:$BM$167,45,0)</f>
        <v>0</v>
      </c>
      <c r="FM289" s="30">
        <f>VLOOKUP($E289,'факт '!$D$8:$BM$167,46,0)</f>
        <v>0</v>
      </c>
      <c r="FN289" s="30">
        <f>VLOOKUP($E289,'факт '!$D$8:$BM$167,47,0)</f>
        <v>0</v>
      </c>
      <c r="FO289" s="30">
        <f>VLOOKUP($E289,'факт '!$D$8:$BM$167,48,0)</f>
        <v>0</v>
      </c>
      <c r="FP289" s="30">
        <f>FL289+FN289</f>
        <v>0</v>
      </c>
      <c r="FQ289" s="30">
        <f>FM289+FO289</f>
        <v>0</v>
      </c>
      <c r="FR289" s="163">
        <f t="shared" si="2089"/>
        <v>0</v>
      </c>
      <c r="FS289" s="163">
        <f t="shared" si="2089"/>
        <v>0</v>
      </c>
      <c r="FT289" s="163"/>
      <c r="FU289" s="163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163">
        <f t="shared" si="2040"/>
        <v>0</v>
      </c>
      <c r="GG289" s="163">
        <f t="shared" si="2040"/>
        <v>0</v>
      </c>
      <c r="GH289" s="163"/>
      <c r="GI289" s="163"/>
      <c r="GJ289" s="30"/>
      <c r="GK289" s="30"/>
      <c r="GL289" s="30"/>
      <c r="GM289" s="30"/>
      <c r="GN289" s="30">
        <f>VLOOKUP($E289,'факт '!$D$8:$BM$167,41,0)</f>
        <v>0</v>
      </c>
      <c r="GO289" s="30">
        <f>VLOOKUP($E289,'факт '!$D$8:$BM$167,42,0)</f>
        <v>0</v>
      </c>
      <c r="GP289" s="30">
        <f>VLOOKUP($E289,'факт '!$D$8:$BM$167,43,0)</f>
        <v>0</v>
      </c>
      <c r="GQ289" s="30">
        <f>VLOOKUP($E289,'факт '!$D$8:$BM$167,44,0)</f>
        <v>0</v>
      </c>
      <c r="GR289" s="30">
        <f>GN289+GP289</f>
        <v>0</v>
      </c>
      <c r="GS289" s="30">
        <f>GO289+GQ289</f>
        <v>0</v>
      </c>
      <c r="GT289" s="163">
        <f t="shared" si="2092"/>
        <v>0</v>
      </c>
      <c r="GU289" s="163">
        <f t="shared" si="2092"/>
        <v>0</v>
      </c>
      <c r="GV289" s="163"/>
      <c r="GW289" s="163"/>
      <c r="GX289" s="30"/>
      <c r="GY289" s="30"/>
      <c r="GZ289" s="30"/>
      <c r="HA289" s="30"/>
      <c r="HB289" s="30">
        <f>VLOOKUP($E289,'факт '!$D$8:$BM$167,49,0)</f>
        <v>0</v>
      </c>
      <c r="HC289" s="30">
        <f>VLOOKUP($E289,'факт '!$D$8:$BM$167,50,0)</f>
        <v>0</v>
      </c>
      <c r="HD289" s="30"/>
      <c r="HE289" s="30"/>
      <c r="HF289" s="30">
        <f>HB289+HD289</f>
        <v>0</v>
      </c>
      <c r="HG289" s="30">
        <f>HC289+HE289</f>
        <v>0</v>
      </c>
      <c r="HH289" s="163">
        <f t="shared" si="2041"/>
        <v>0</v>
      </c>
      <c r="HI289" s="163">
        <f t="shared" si="2041"/>
        <v>0</v>
      </c>
      <c r="HJ289" s="163"/>
      <c r="HK289" s="163"/>
      <c r="HL289" s="30"/>
      <c r="HM289" s="30"/>
      <c r="HN289" s="30"/>
      <c r="HO289" s="30"/>
      <c r="HP289" s="30">
        <f>VLOOKUP($E289,'факт '!$D$8:$BM$167,51,0)</f>
        <v>0</v>
      </c>
      <c r="HQ289" s="30">
        <f>VLOOKUP($E289,'факт '!$D$8:$BM$167,52,0)</f>
        <v>0</v>
      </c>
      <c r="HR289" s="30"/>
      <c r="HS289" s="30"/>
      <c r="HT289" s="30">
        <f>HP289+HR289</f>
        <v>0</v>
      </c>
      <c r="HU289" s="30">
        <f>HQ289+HS289</f>
        <v>0</v>
      </c>
      <c r="HV289" s="163">
        <f t="shared" si="2042"/>
        <v>0</v>
      </c>
      <c r="HW289" s="163">
        <f t="shared" si="2042"/>
        <v>0</v>
      </c>
      <c r="HX289" s="163"/>
      <c r="HY289" s="163"/>
      <c r="HZ289" s="163"/>
      <c r="IA289" s="163"/>
      <c r="IB289" s="163"/>
      <c r="IC289" s="163"/>
      <c r="ID289" s="30">
        <f>VLOOKUP($E289,'факт '!$D$8:$BM$167,53,0)</f>
        <v>0</v>
      </c>
      <c r="IE289" s="30">
        <f>VLOOKUP($E289,'факт '!$D$8:$BM$167,54,0)</f>
        <v>0</v>
      </c>
      <c r="IF289" s="163"/>
      <c r="IG289" s="163"/>
      <c r="IH289" s="163">
        <f>ID289+IF289</f>
        <v>0</v>
      </c>
      <c r="II289" s="163">
        <f>IE289+IG289</f>
        <v>0</v>
      </c>
      <c r="IJ289" s="163">
        <f t="shared" si="2043"/>
        <v>0</v>
      </c>
      <c r="IK289" s="163">
        <f t="shared" si="2043"/>
        <v>0</v>
      </c>
      <c r="IL289" s="163"/>
      <c r="IM289" s="163"/>
      <c r="IN289" s="163"/>
      <c r="IO289" s="163"/>
      <c r="IP289" s="163"/>
      <c r="IQ289" s="163"/>
      <c r="IR289" s="30">
        <f>VLOOKUP($E289,'факт '!$D$8:$BM$167,53,0)</f>
        <v>0</v>
      </c>
      <c r="IS289" s="30">
        <f>VLOOKUP($E289,'факт '!$D$8:$BM$167,54,0)</f>
        <v>0</v>
      </c>
      <c r="IT289" s="163"/>
      <c r="IU289" s="163"/>
      <c r="IV289" s="163">
        <f>IR289+IT289</f>
        <v>0</v>
      </c>
      <c r="IW289" s="163">
        <f>IS289+IU289</f>
        <v>0</v>
      </c>
      <c r="IX289" s="163">
        <f t="shared" si="2065"/>
        <v>0</v>
      </c>
      <c r="IY289" s="163">
        <f t="shared" si="2065"/>
        <v>0</v>
      </c>
      <c r="IZ289" s="163"/>
      <c r="JA289" s="163"/>
      <c r="JB289" s="170"/>
      <c r="JC289" s="242"/>
      <c r="JD289" s="170"/>
      <c r="JE289" s="170"/>
      <c r="JF289" s="238">
        <f t="shared" si="2191"/>
        <v>6</v>
      </c>
      <c r="JG289" s="238">
        <f t="shared" si="2191"/>
        <v>911321.94</v>
      </c>
      <c r="JH289" s="238">
        <f t="shared" si="2191"/>
        <v>2</v>
      </c>
      <c r="JI289" s="238">
        <f t="shared" si="2191"/>
        <v>303773.98</v>
      </c>
      <c r="JJ289" s="238">
        <f t="shared" si="2100"/>
        <v>8</v>
      </c>
      <c r="JK289" s="238">
        <f t="shared" si="2100"/>
        <v>1215095.92</v>
      </c>
      <c r="JL289" s="238">
        <f t="shared" si="2103"/>
        <v>6</v>
      </c>
      <c r="JM289" s="238">
        <f t="shared" si="2103"/>
        <v>911321.94</v>
      </c>
      <c r="JN289" s="48"/>
      <c r="JO289" s="18"/>
      <c r="JP289" s="55"/>
      <c r="JQ289" s="55">
        <f t="shared" si="2193"/>
        <v>151886.99</v>
      </c>
      <c r="JR289" s="378">
        <f>JQ289-JP288</f>
        <v>3.6499999987427145E-3</v>
      </c>
      <c r="JS289" s="382"/>
    </row>
    <row r="290" spans="1:280" ht="12" hidden="1" x14ac:dyDescent="0.2">
      <c r="A290" s="10">
        <v>1</v>
      </c>
      <c r="B290" s="10"/>
      <c r="C290" s="18"/>
      <c r="D290" s="53"/>
      <c r="E290" s="25"/>
      <c r="F290" s="22"/>
      <c r="G290" s="25"/>
      <c r="H290" s="29"/>
      <c r="I290" s="30"/>
      <c r="J290" s="30"/>
      <c r="K290" s="30"/>
      <c r="L290" s="30"/>
      <c r="M290" s="30"/>
      <c r="N290" s="30"/>
      <c r="O290" s="30"/>
      <c r="P290" s="30"/>
      <c r="Q290" s="30">
        <f t="shared" si="1908"/>
        <v>0</v>
      </c>
      <c r="R290" s="30">
        <f t="shared" si="1909"/>
        <v>0</v>
      </c>
      <c r="S290" s="163">
        <f t="shared" si="2069"/>
        <v>0</v>
      </c>
      <c r="T290" s="163">
        <f t="shared" si="2069"/>
        <v>0</v>
      </c>
      <c r="U290" s="163"/>
      <c r="V290" s="163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163">
        <f t="shared" si="2067"/>
        <v>0</v>
      </c>
      <c r="AH290" s="163">
        <f t="shared" si="2067"/>
        <v>0</v>
      </c>
      <c r="AI290" s="163"/>
      <c r="AJ290" s="163"/>
      <c r="AK290" s="30"/>
      <c r="AL290" s="30"/>
      <c r="AM290" s="30"/>
      <c r="AN290" s="30"/>
      <c r="AO290" s="252"/>
      <c r="AP290" s="252"/>
      <c r="AQ290" s="30"/>
      <c r="AR290" s="30"/>
      <c r="AS290" s="30">
        <f t="shared" si="1910"/>
        <v>0</v>
      </c>
      <c r="AT290" s="30">
        <f t="shared" si="1910"/>
        <v>0</v>
      </c>
      <c r="AU290" s="163">
        <f t="shared" si="2074"/>
        <v>0</v>
      </c>
      <c r="AV290" s="163">
        <f t="shared" si="2074"/>
        <v>0</v>
      </c>
      <c r="AW290" s="163"/>
      <c r="AX290" s="163"/>
      <c r="AY290" s="30"/>
      <c r="AZ290" s="30"/>
      <c r="BA290" s="30"/>
      <c r="BB290" s="30"/>
      <c r="BC290" s="252"/>
      <c r="BD290" s="252"/>
      <c r="BE290" s="30"/>
      <c r="BF290" s="30"/>
      <c r="BG290" s="30">
        <f t="shared" si="1911"/>
        <v>0</v>
      </c>
      <c r="BH290" s="30">
        <f t="shared" si="1911"/>
        <v>0</v>
      </c>
      <c r="BI290" s="163">
        <f t="shared" si="2066"/>
        <v>0</v>
      </c>
      <c r="BJ290" s="163">
        <f t="shared" si="2066"/>
        <v>0</v>
      </c>
      <c r="BK290" s="163"/>
      <c r="BL290" s="163"/>
      <c r="BM290" s="30"/>
      <c r="BN290" s="30"/>
      <c r="BO290" s="30"/>
      <c r="BP290" s="30"/>
      <c r="BQ290" s="252"/>
      <c r="BR290" s="252"/>
      <c r="BS290" s="252"/>
      <c r="BT290" s="252"/>
      <c r="BU290" s="30">
        <f t="shared" ref="BU290:BU292" si="2194">SUM(BQ290+BS290)</f>
        <v>0</v>
      </c>
      <c r="BV290" s="30">
        <f t="shared" ref="BV290:BV292" si="2195">SUM(BR290+BT290)</f>
        <v>0</v>
      </c>
      <c r="BW290" s="163">
        <f t="shared" si="2077"/>
        <v>0</v>
      </c>
      <c r="BX290" s="163">
        <f t="shared" si="2077"/>
        <v>0</v>
      </c>
      <c r="BY290" s="163"/>
      <c r="BZ290" s="163"/>
      <c r="CA290" s="30"/>
      <c r="CB290" s="30"/>
      <c r="CC290" s="30"/>
      <c r="CD290" s="30"/>
      <c r="CE290" s="252"/>
      <c r="CF290" s="252"/>
      <c r="CG290" s="30"/>
      <c r="CH290" s="30"/>
      <c r="CI290" s="30">
        <f t="shared" si="1913"/>
        <v>0</v>
      </c>
      <c r="CJ290" s="30">
        <f t="shared" si="1913"/>
        <v>0</v>
      </c>
      <c r="CK290" s="163">
        <f t="shared" si="2079"/>
        <v>0</v>
      </c>
      <c r="CL290" s="163">
        <f t="shared" si="2079"/>
        <v>0</v>
      </c>
      <c r="CM290" s="163"/>
      <c r="CN290" s="163"/>
      <c r="CO290" s="163"/>
      <c r="CP290" s="30"/>
      <c r="CQ290" s="30"/>
      <c r="CR290" s="30"/>
      <c r="CS290" s="30"/>
      <c r="CT290" s="252"/>
      <c r="CU290" s="252"/>
      <c r="CV290" s="30"/>
      <c r="CW290" s="30"/>
      <c r="CX290" s="30">
        <f t="shared" si="1914"/>
        <v>0</v>
      </c>
      <c r="CY290" s="30">
        <f t="shared" si="1914"/>
        <v>0</v>
      </c>
      <c r="CZ290" s="163">
        <f t="shared" si="2038"/>
        <v>0</v>
      </c>
      <c r="DA290" s="163">
        <f t="shared" si="2038"/>
        <v>0</v>
      </c>
      <c r="DB290" s="163"/>
      <c r="DC290" s="163"/>
      <c r="DD290" s="30"/>
      <c r="DE290" s="30"/>
      <c r="DF290" s="30"/>
      <c r="DG290" s="30"/>
      <c r="DH290" s="30"/>
      <c r="DI290" s="30"/>
      <c r="DJ290" s="30"/>
      <c r="DK290" s="30"/>
      <c r="DL290" s="30">
        <f t="shared" si="1915"/>
        <v>0</v>
      </c>
      <c r="DM290" s="30">
        <f t="shared" si="1915"/>
        <v>0</v>
      </c>
      <c r="DN290" s="163">
        <f t="shared" si="2039"/>
        <v>0</v>
      </c>
      <c r="DO290" s="163">
        <f t="shared" si="2039"/>
        <v>0</v>
      </c>
      <c r="DP290" s="163"/>
      <c r="DQ290" s="163"/>
      <c r="DR290" s="30"/>
      <c r="DS290" s="30"/>
      <c r="DT290" s="30"/>
      <c r="DU290" s="30"/>
      <c r="DV290" s="252"/>
      <c r="DW290" s="252"/>
      <c r="DX290" s="30"/>
      <c r="DY290" s="30"/>
      <c r="DZ290" s="30">
        <f t="shared" si="1916"/>
        <v>0</v>
      </c>
      <c r="EA290" s="30">
        <f t="shared" si="1916"/>
        <v>0</v>
      </c>
      <c r="EB290" s="163">
        <f t="shared" si="2083"/>
        <v>0</v>
      </c>
      <c r="EC290" s="163">
        <f t="shared" si="2083"/>
        <v>0</v>
      </c>
      <c r="ED290" s="163"/>
      <c r="EE290" s="163"/>
      <c r="EF290" s="30"/>
      <c r="EG290" s="30"/>
      <c r="EH290" s="30"/>
      <c r="EI290" s="30"/>
      <c r="EJ290" s="252"/>
      <c r="EK290" s="252"/>
      <c r="EL290" s="30"/>
      <c r="EM290" s="30"/>
      <c r="EN290" s="30">
        <f t="shared" si="1917"/>
        <v>0</v>
      </c>
      <c r="EO290" s="30">
        <f t="shared" si="1917"/>
        <v>0</v>
      </c>
      <c r="EP290" s="163">
        <f t="shared" si="2085"/>
        <v>0</v>
      </c>
      <c r="EQ290" s="163">
        <f t="shared" si="2085"/>
        <v>0</v>
      </c>
      <c r="ER290" s="163"/>
      <c r="ES290" s="163"/>
      <c r="ET290" s="30"/>
      <c r="EU290" s="30"/>
      <c r="EV290" s="30"/>
      <c r="EW290" s="30"/>
      <c r="EX290" s="252"/>
      <c r="EY290" s="252"/>
      <c r="EZ290" s="30"/>
      <c r="FA290" s="30"/>
      <c r="FB290" s="30">
        <f t="shared" si="1918"/>
        <v>0</v>
      </c>
      <c r="FC290" s="30">
        <f t="shared" si="1918"/>
        <v>0</v>
      </c>
      <c r="FD290" s="163">
        <f t="shared" si="2087"/>
        <v>0</v>
      </c>
      <c r="FE290" s="163">
        <f t="shared" si="2087"/>
        <v>0</v>
      </c>
      <c r="FF290" s="163"/>
      <c r="FG290" s="163"/>
      <c r="FH290" s="30"/>
      <c r="FI290" s="30"/>
      <c r="FJ290" s="30"/>
      <c r="FK290" s="30"/>
      <c r="FL290" s="252"/>
      <c r="FM290" s="252"/>
      <c r="FN290" s="30"/>
      <c r="FO290" s="30"/>
      <c r="FP290" s="30">
        <f t="shared" si="1919"/>
        <v>0</v>
      </c>
      <c r="FQ290" s="30">
        <f t="shared" si="1919"/>
        <v>0</v>
      </c>
      <c r="FR290" s="163">
        <f t="shared" si="2089"/>
        <v>0</v>
      </c>
      <c r="FS290" s="163">
        <f t="shared" si="2089"/>
        <v>0</v>
      </c>
      <c r="FT290" s="163"/>
      <c r="FU290" s="163"/>
      <c r="FV290" s="30"/>
      <c r="FW290" s="30"/>
      <c r="FX290" s="30"/>
      <c r="FY290" s="30"/>
      <c r="FZ290" s="252"/>
      <c r="GA290" s="252"/>
      <c r="GB290" s="30"/>
      <c r="GC290" s="30"/>
      <c r="GD290" s="30">
        <f t="shared" si="1906"/>
        <v>0</v>
      </c>
      <c r="GE290" s="30">
        <f t="shared" si="1907"/>
        <v>0</v>
      </c>
      <c r="GF290" s="163">
        <f t="shared" si="2040"/>
        <v>0</v>
      </c>
      <c r="GG290" s="163">
        <f t="shared" si="2040"/>
        <v>0</v>
      </c>
      <c r="GH290" s="163"/>
      <c r="GI290" s="163"/>
      <c r="GJ290" s="30"/>
      <c r="GK290" s="30"/>
      <c r="GL290" s="30"/>
      <c r="GM290" s="30"/>
      <c r="GN290" s="252"/>
      <c r="GO290" s="252"/>
      <c r="GP290" s="30"/>
      <c r="GQ290" s="30"/>
      <c r="GR290" s="30">
        <f t="shared" si="1920"/>
        <v>0</v>
      </c>
      <c r="GS290" s="30">
        <f t="shared" si="1920"/>
        <v>0</v>
      </c>
      <c r="GT290" s="163">
        <f t="shared" si="2092"/>
        <v>0</v>
      </c>
      <c r="GU290" s="163">
        <f t="shared" si="2092"/>
        <v>0</v>
      </c>
      <c r="GV290" s="163"/>
      <c r="GW290" s="163"/>
      <c r="GX290" s="30"/>
      <c r="GY290" s="30"/>
      <c r="GZ290" s="30"/>
      <c r="HA290" s="30"/>
      <c r="HB290" s="252"/>
      <c r="HC290" s="252"/>
      <c r="HD290" s="30"/>
      <c r="HE290" s="30"/>
      <c r="HF290" s="30">
        <f t="shared" si="1921"/>
        <v>0</v>
      </c>
      <c r="HG290" s="30">
        <f t="shared" si="1921"/>
        <v>0</v>
      </c>
      <c r="HH290" s="163">
        <f t="shared" si="2041"/>
        <v>0</v>
      </c>
      <c r="HI290" s="163">
        <f t="shared" si="2041"/>
        <v>0</v>
      </c>
      <c r="HJ290" s="163"/>
      <c r="HK290" s="163"/>
      <c r="HL290" s="30"/>
      <c r="HM290" s="30"/>
      <c r="HN290" s="30"/>
      <c r="HO290" s="30"/>
      <c r="HP290" s="252"/>
      <c r="HQ290" s="252"/>
      <c r="HR290" s="30"/>
      <c r="HS290" s="30"/>
      <c r="HT290" s="30">
        <f t="shared" si="1922"/>
        <v>0</v>
      </c>
      <c r="HU290" s="30">
        <f t="shared" si="1922"/>
        <v>0</v>
      </c>
      <c r="HV290" s="163">
        <f t="shared" si="2042"/>
        <v>0</v>
      </c>
      <c r="HW290" s="163">
        <f t="shared" si="2042"/>
        <v>0</v>
      </c>
      <c r="HX290" s="163"/>
      <c r="HY290" s="163"/>
      <c r="HZ290" s="163"/>
      <c r="IA290" s="163"/>
      <c r="IB290" s="163"/>
      <c r="IC290" s="163"/>
      <c r="ID290" s="254"/>
      <c r="IE290" s="254"/>
      <c r="IF290" s="163"/>
      <c r="IG290" s="163"/>
      <c r="IH290" s="163"/>
      <c r="II290" s="163"/>
      <c r="IJ290" s="163">
        <f t="shared" si="2043"/>
        <v>0</v>
      </c>
      <c r="IK290" s="163">
        <f t="shared" si="2043"/>
        <v>0</v>
      </c>
      <c r="IL290" s="163"/>
      <c r="IM290" s="163"/>
      <c r="IN290" s="163"/>
      <c r="IO290" s="163"/>
      <c r="IP290" s="163"/>
      <c r="IQ290" s="163"/>
      <c r="IR290" s="254"/>
      <c r="IS290" s="254"/>
      <c r="IT290" s="163"/>
      <c r="IU290" s="163"/>
      <c r="IV290" s="163"/>
      <c r="IW290" s="163"/>
      <c r="IX290" s="163">
        <f t="shared" si="2065"/>
        <v>0</v>
      </c>
      <c r="IY290" s="163">
        <f t="shared" si="2065"/>
        <v>0</v>
      </c>
      <c r="IZ290" s="163"/>
      <c r="JA290" s="163"/>
      <c r="JB290" s="170"/>
      <c r="JC290" s="242"/>
      <c r="JD290" s="170"/>
      <c r="JE290" s="170"/>
      <c r="JF290" s="238">
        <f t="shared" si="2191"/>
        <v>0</v>
      </c>
      <c r="JG290" s="238">
        <f t="shared" si="2191"/>
        <v>0</v>
      </c>
      <c r="JH290" s="238">
        <f t="shared" si="2191"/>
        <v>0</v>
      </c>
      <c r="JI290" s="238">
        <f t="shared" si="2191"/>
        <v>0</v>
      </c>
      <c r="JJ290" s="238">
        <f t="shared" si="2100"/>
        <v>0</v>
      </c>
      <c r="JK290" s="238">
        <f t="shared" si="2100"/>
        <v>0</v>
      </c>
      <c r="JL290" s="238">
        <f t="shared" si="2103"/>
        <v>0</v>
      </c>
      <c r="JM290" s="238">
        <f t="shared" si="2103"/>
        <v>0</v>
      </c>
      <c r="JN290" s="48"/>
      <c r="JO290" s="18"/>
      <c r="JP290" s="55"/>
      <c r="JQ290" s="55"/>
      <c r="JR290" s="158"/>
    </row>
    <row r="291" spans="1:280" ht="12" hidden="1" x14ac:dyDescent="0.2">
      <c r="A291" s="10">
        <v>1</v>
      </c>
      <c r="B291" s="10"/>
      <c r="C291" s="18"/>
      <c r="D291" s="53"/>
      <c r="E291" s="25"/>
      <c r="F291" s="22"/>
      <c r="G291" s="25"/>
      <c r="H291" s="29"/>
      <c r="I291" s="30"/>
      <c r="J291" s="30"/>
      <c r="K291" s="30"/>
      <c r="L291" s="30"/>
      <c r="M291" s="30"/>
      <c r="N291" s="30"/>
      <c r="O291" s="30"/>
      <c r="P291" s="30"/>
      <c r="Q291" s="30">
        <f t="shared" si="1908"/>
        <v>0</v>
      </c>
      <c r="R291" s="30">
        <f t="shared" si="1909"/>
        <v>0</v>
      </c>
      <c r="S291" s="163">
        <f t="shared" si="2069"/>
        <v>0</v>
      </c>
      <c r="T291" s="163">
        <f t="shared" si="2069"/>
        <v>0</v>
      </c>
      <c r="U291" s="163"/>
      <c r="V291" s="163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163">
        <f t="shared" si="2067"/>
        <v>0</v>
      </c>
      <c r="AH291" s="163">
        <f t="shared" si="2067"/>
        <v>0</v>
      </c>
      <c r="AI291" s="163"/>
      <c r="AJ291" s="163"/>
      <c r="AK291" s="30"/>
      <c r="AL291" s="30"/>
      <c r="AM291" s="30"/>
      <c r="AN291" s="30"/>
      <c r="AO291" s="252"/>
      <c r="AP291" s="252"/>
      <c r="AQ291" s="30"/>
      <c r="AR291" s="30"/>
      <c r="AS291" s="30">
        <f t="shared" si="1910"/>
        <v>0</v>
      </c>
      <c r="AT291" s="30">
        <f t="shared" si="1910"/>
        <v>0</v>
      </c>
      <c r="AU291" s="163">
        <f t="shared" si="2074"/>
        <v>0</v>
      </c>
      <c r="AV291" s="163">
        <f t="shared" si="2074"/>
        <v>0</v>
      </c>
      <c r="AW291" s="163"/>
      <c r="AX291" s="163"/>
      <c r="AY291" s="30"/>
      <c r="AZ291" s="30"/>
      <c r="BA291" s="30"/>
      <c r="BB291" s="30"/>
      <c r="BC291" s="252"/>
      <c r="BD291" s="252"/>
      <c r="BE291" s="30"/>
      <c r="BF291" s="30"/>
      <c r="BG291" s="30">
        <f t="shared" si="1911"/>
        <v>0</v>
      </c>
      <c r="BH291" s="30">
        <f t="shared" si="1911"/>
        <v>0</v>
      </c>
      <c r="BI291" s="163">
        <f t="shared" si="2066"/>
        <v>0</v>
      </c>
      <c r="BJ291" s="163">
        <f t="shared" si="2066"/>
        <v>0</v>
      </c>
      <c r="BK291" s="163"/>
      <c r="BL291" s="163"/>
      <c r="BM291" s="30"/>
      <c r="BN291" s="30"/>
      <c r="BO291" s="30"/>
      <c r="BP291" s="30"/>
      <c r="BQ291" s="252"/>
      <c r="BR291" s="252"/>
      <c r="BS291" s="252"/>
      <c r="BT291" s="252"/>
      <c r="BU291" s="30">
        <f t="shared" si="2194"/>
        <v>0</v>
      </c>
      <c r="BV291" s="30">
        <f t="shared" si="2195"/>
        <v>0</v>
      </c>
      <c r="BW291" s="163">
        <f t="shared" si="2077"/>
        <v>0</v>
      </c>
      <c r="BX291" s="163">
        <f t="shared" si="2077"/>
        <v>0</v>
      </c>
      <c r="BY291" s="163"/>
      <c r="BZ291" s="163"/>
      <c r="CA291" s="30"/>
      <c r="CB291" s="30"/>
      <c r="CC291" s="30"/>
      <c r="CD291" s="30"/>
      <c r="CE291" s="252"/>
      <c r="CF291" s="252"/>
      <c r="CG291" s="30"/>
      <c r="CH291" s="30"/>
      <c r="CI291" s="30">
        <f t="shared" si="1913"/>
        <v>0</v>
      </c>
      <c r="CJ291" s="30">
        <f t="shared" si="1913"/>
        <v>0</v>
      </c>
      <c r="CK291" s="163">
        <f t="shared" si="2079"/>
        <v>0</v>
      </c>
      <c r="CL291" s="163">
        <f t="shared" si="2079"/>
        <v>0</v>
      </c>
      <c r="CM291" s="163"/>
      <c r="CN291" s="163"/>
      <c r="CO291" s="163"/>
      <c r="CP291" s="30"/>
      <c r="CQ291" s="30"/>
      <c r="CR291" s="30"/>
      <c r="CS291" s="30"/>
      <c r="CT291" s="252"/>
      <c r="CU291" s="252"/>
      <c r="CV291" s="30"/>
      <c r="CW291" s="30"/>
      <c r="CX291" s="30">
        <f t="shared" si="1914"/>
        <v>0</v>
      </c>
      <c r="CY291" s="30">
        <f t="shared" si="1914"/>
        <v>0</v>
      </c>
      <c r="CZ291" s="163">
        <f t="shared" si="2038"/>
        <v>0</v>
      </c>
      <c r="DA291" s="163">
        <f t="shared" si="2038"/>
        <v>0</v>
      </c>
      <c r="DB291" s="163"/>
      <c r="DC291" s="163"/>
      <c r="DD291" s="30"/>
      <c r="DE291" s="30"/>
      <c r="DF291" s="30"/>
      <c r="DG291" s="30"/>
      <c r="DH291" s="30"/>
      <c r="DI291" s="30"/>
      <c r="DJ291" s="30"/>
      <c r="DK291" s="30"/>
      <c r="DL291" s="30">
        <f t="shared" si="1915"/>
        <v>0</v>
      </c>
      <c r="DM291" s="30">
        <f t="shared" si="1915"/>
        <v>0</v>
      </c>
      <c r="DN291" s="163">
        <f t="shared" si="2039"/>
        <v>0</v>
      </c>
      <c r="DO291" s="163">
        <f t="shared" si="2039"/>
        <v>0</v>
      </c>
      <c r="DP291" s="163"/>
      <c r="DQ291" s="163"/>
      <c r="DR291" s="30"/>
      <c r="DS291" s="30"/>
      <c r="DT291" s="30"/>
      <c r="DU291" s="30"/>
      <c r="DV291" s="252"/>
      <c r="DW291" s="252"/>
      <c r="DX291" s="30"/>
      <c r="DY291" s="30"/>
      <c r="DZ291" s="30">
        <f t="shared" si="1916"/>
        <v>0</v>
      </c>
      <c r="EA291" s="30">
        <f t="shared" si="1916"/>
        <v>0</v>
      </c>
      <c r="EB291" s="163">
        <f t="shared" si="2083"/>
        <v>0</v>
      </c>
      <c r="EC291" s="163">
        <f t="shared" si="2083"/>
        <v>0</v>
      </c>
      <c r="ED291" s="163"/>
      <c r="EE291" s="163"/>
      <c r="EF291" s="30"/>
      <c r="EG291" s="30"/>
      <c r="EH291" s="30"/>
      <c r="EI291" s="30"/>
      <c r="EJ291" s="252"/>
      <c r="EK291" s="252"/>
      <c r="EL291" s="30"/>
      <c r="EM291" s="30"/>
      <c r="EN291" s="30">
        <f t="shared" si="1917"/>
        <v>0</v>
      </c>
      <c r="EO291" s="30">
        <f t="shared" si="1917"/>
        <v>0</v>
      </c>
      <c r="EP291" s="163">
        <f t="shared" si="2085"/>
        <v>0</v>
      </c>
      <c r="EQ291" s="163">
        <f t="shared" si="2085"/>
        <v>0</v>
      </c>
      <c r="ER291" s="163"/>
      <c r="ES291" s="163"/>
      <c r="ET291" s="30"/>
      <c r="EU291" s="30"/>
      <c r="EV291" s="30"/>
      <c r="EW291" s="30"/>
      <c r="EX291" s="252"/>
      <c r="EY291" s="252"/>
      <c r="EZ291" s="30"/>
      <c r="FA291" s="30"/>
      <c r="FB291" s="30">
        <f t="shared" si="1918"/>
        <v>0</v>
      </c>
      <c r="FC291" s="30">
        <f t="shared" si="1918"/>
        <v>0</v>
      </c>
      <c r="FD291" s="163">
        <f t="shared" si="2087"/>
        <v>0</v>
      </c>
      <c r="FE291" s="163">
        <f t="shared" si="2087"/>
        <v>0</v>
      </c>
      <c r="FF291" s="163"/>
      <c r="FG291" s="163"/>
      <c r="FH291" s="30"/>
      <c r="FI291" s="30"/>
      <c r="FJ291" s="30"/>
      <c r="FK291" s="30"/>
      <c r="FL291" s="252"/>
      <c r="FM291" s="252"/>
      <c r="FN291" s="30"/>
      <c r="FO291" s="30"/>
      <c r="FP291" s="30">
        <f t="shared" si="1919"/>
        <v>0</v>
      </c>
      <c r="FQ291" s="30">
        <f t="shared" si="1919"/>
        <v>0</v>
      </c>
      <c r="FR291" s="163">
        <f t="shared" si="2089"/>
        <v>0</v>
      </c>
      <c r="FS291" s="163">
        <f t="shared" si="2089"/>
        <v>0</v>
      </c>
      <c r="FT291" s="163"/>
      <c r="FU291" s="163"/>
      <c r="FV291" s="30"/>
      <c r="FW291" s="30"/>
      <c r="FX291" s="30"/>
      <c r="FY291" s="30"/>
      <c r="FZ291" s="252"/>
      <c r="GA291" s="252"/>
      <c r="GB291" s="30"/>
      <c r="GC291" s="30"/>
      <c r="GD291" s="30">
        <f t="shared" si="1906"/>
        <v>0</v>
      </c>
      <c r="GE291" s="30">
        <f t="shared" si="1907"/>
        <v>0</v>
      </c>
      <c r="GF291" s="163">
        <f t="shared" si="2040"/>
        <v>0</v>
      </c>
      <c r="GG291" s="163">
        <f t="shared" si="2040"/>
        <v>0</v>
      </c>
      <c r="GH291" s="163"/>
      <c r="GI291" s="163"/>
      <c r="GJ291" s="30"/>
      <c r="GK291" s="30"/>
      <c r="GL291" s="30"/>
      <c r="GM291" s="30"/>
      <c r="GN291" s="252"/>
      <c r="GO291" s="252"/>
      <c r="GP291" s="30"/>
      <c r="GQ291" s="30"/>
      <c r="GR291" s="30">
        <f t="shared" si="1920"/>
        <v>0</v>
      </c>
      <c r="GS291" s="30">
        <f t="shared" si="1920"/>
        <v>0</v>
      </c>
      <c r="GT291" s="163">
        <f t="shared" si="2092"/>
        <v>0</v>
      </c>
      <c r="GU291" s="163">
        <f t="shared" si="2092"/>
        <v>0</v>
      </c>
      <c r="GV291" s="163"/>
      <c r="GW291" s="163"/>
      <c r="GX291" s="30"/>
      <c r="GY291" s="30"/>
      <c r="GZ291" s="30"/>
      <c r="HA291" s="30"/>
      <c r="HB291" s="252"/>
      <c r="HC291" s="252"/>
      <c r="HD291" s="30"/>
      <c r="HE291" s="30"/>
      <c r="HF291" s="30">
        <f t="shared" si="1921"/>
        <v>0</v>
      </c>
      <c r="HG291" s="30">
        <f t="shared" si="1921"/>
        <v>0</v>
      </c>
      <c r="HH291" s="163">
        <f t="shared" si="2041"/>
        <v>0</v>
      </c>
      <c r="HI291" s="163">
        <f t="shared" si="2041"/>
        <v>0</v>
      </c>
      <c r="HJ291" s="163"/>
      <c r="HK291" s="163"/>
      <c r="HL291" s="30"/>
      <c r="HM291" s="30"/>
      <c r="HN291" s="30"/>
      <c r="HO291" s="30"/>
      <c r="HP291" s="252"/>
      <c r="HQ291" s="252"/>
      <c r="HR291" s="30"/>
      <c r="HS291" s="30"/>
      <c r="HT291" s="30">
        <f t="shared" si="1922"/>
        <v>0</v>
      </c>
      <c r="HU291" s="30">
        <f t="shared" si="1922"/>
        <v>0</v>
      </c>
      <c r="HV291" s="163">
        <f t="shared" si="2042"/>
        <v>0</v>
      </c>
      <c r="HW291" s="163">
        <f t="shared" si="2042"/>
        <v>0</v>
      </c>
      <c r="HX291" s="163"/>
      <c r="HY291" s="163"/>
      <c r="HZ291" s="163"/>
      <c r="IA291" s="163"/>
      <c r="IB291" s="163"/>
      <c r="IC291" s="163"/>
      <c r="ID291" s="254"/>
      <c r="IE291" s="254"/>
      <c r="IF291" s="163"/>
      <c r="IG291" s="163"/>
      <c r="IH291" s="163"/>
      <c r="II291" s="163"/>
      <c r="IJ291" s="163">
        <f t="shared" si="2043"/>
        <v>0</v>
      </c>
      <c r="IK291" s="163">
        <f t="shared" si="2043"/>
        <v>0</v>
      </c>
      <c r="IL291" s="163"/>
      <c r="IM291" s="163"/>
      <c r="IN291" s="163"/>
      <c r="IO291" s="163"/>
      <c r="IP291" s="163"/>
      <c r="IQ291" s="163"/>
      <c r="IR291" s="254"/>
      <c r="IS291" s="254"/>
      <c r="IT291" s="163"/>
      <c r="IU291" s="163"/>
      <c r="IV291" s="163"/>
      <c r="IW291" s="163"/>
      <c r="IX291" s="163">
        <f t="shared" si="2065"/>
        <v>0</v>
      </c>
      <c r="IY291" s="163">
        <f t="shared" si="2065"/>
        <v>0</v>
      </c>
      <c r="IZ291" s="163"/>
      <c r="JA291" s="163"/>
      <c r="JB291" s="170"/>
      <c r="JC291" s="242"/>
      <c r="JD291" s="170"/>
      <c r="JE291" s="170"/>
      <c r="JF291" s="238">
        <f t="shared" si="2191"/>
        <v>0</v>
      </c>
      <c r="JG291" s="238">
        <f t="shared" si="2191"/>
        <v>0</v>
      </c>
      <c r="JH291" s="238">
        <f t="shared" si="2191"/>
        <v>0</v>
      </c>
      <c r="JI291" s="238">
        <f t="shared" si="2191"/>
        <v>0</v>
      </c>
      <c r="JJ291" s="238">
        <f t="shared" si="2100"/>
        <v>0</v>
      </c>
      <c r="JK291" s="238">
        <f t="shared" si="2100"/>
        <v>0</v>
      </c>
      <c r="JL291" s="238">
        <f t="shared" si="2103"/>
        <v>0</v>
      </c>
      <c r="JM291" s="238">
        <f t="shared" si="2103"/>
        <v>0</v>
      </c>
      <c r="JN291" s="48"/>
      <c r="JO291" s="18"/>
      <c r="JP291" s="55"/>
      <c r="JQ291" s="55"/>
      <c r="JR291" s="158"/>
    </row>
    <row r="292" spans="1:280" ht="12" hidden="1" x14ac:dyDescent="0.2">
      <c r="A292" s="10">
        <v>1</v>
      </c>
      <c r="B292" s="10"/>
      <c r="C292" s="18"/>
      <c r="D292" s="53"/>
      <c r="E292" s="25"/>
      <c r="F292" s="22"/>
      <c r="G292" s="25"/>
      <c r="H292" s="29"/>
      <c r="I292" s="30"/>
      <c r="J292" s="30"/>
      <c r="K292" s="30"/>
      <c r="L292" s="30"/>
      <c r="M292" s="30"/>
      <c r="N292" s="30"/>
      <c r="O292" s="30"/>
      <c r="P292" s="30"/>
      <c r="Q292" s="30">
        <f t="shared" si="1908"/>
        <v>0</v>
      </c>
      <c r="R292" s="30">
        <f t="shared" si="1909"/>
        <v>0</v>
      </c>
      <c r="S292" s="163">
        <f t="shared" si="2069"/>
        <v>0</v>
      </c>
      <c r="T292" s="163">
        <f t="shared" si="2069"/>
        <v>0</v>
      </c>
      <c r="U292" s="163"/>
      <c r="V292" s="163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163">
        <f t="shared" si="2067"/>
        <v>0</v>
      </c>
      <c r="AH292" s="163">
        <f t="shared" si="2067"/>
        <v>0</v>
      </c>
      <c r="AI292" s="163"/>
      <c r="AJ292" s="163"/>
      <c r="AK292" s="30"/>
      <c r="AL292" s="30"/>
      <c r="AM292" s="30"/>
      <c r="AN292" s="30"/>
      <c r="AO292" s="252"/>
      <c r="AP292" s="252"/>
      <c r="AQ292" s="30"/>
      <c r="AR292" s="30"/>
      <c r="AS292" s="30">
        <f t="shared" si="1910"/>
        <v>0</v>
      </c>
      <c r="AT292" s="30">
        <f t="shared" si="1910"/>
        <v>0</v>
      </c>
      <c r="AU292" s="163">
        <f t="shared" si="2074"/>
        <v>0</v>
      </c>
      <c r="AV292" s="163">
        <f t="shared" si="2074"/>
        <v>0</v>
      </c>
      <c r="AW292" s="163"/>
      <c r="AX292" s="163"/>
      <c r="AY292" s="30"/>
      <c r="AZ292" s="30"/>
      <c r="BA292" s="30"/>
      <c r="BB292" s="30"/>
      <c r="BC292" s="252"/>
      <c r="BD292" s="252"/>
      <c r="BE292" s="30"/>
      <c r="BF292" s="30"/>
      <c r="BG292" s="30">
        <f t="shared" si="1911"/>
        <v>0</v>
      </c>
      <c r="BH292" s="30">
        <f t="shared" si="1911"/>
        <v>0</v>
      </c>
      <c r="BI292" s="163">
        <f t="shared" si="2066"/>
        <v>0</v>
      </c>
      <c r="BJ292" s="163">
        <f t="shared" si="2066"/>
        <v>0</v>
      </c>
      <c r="BK292" s="163"/>
      <c r="BL292" s="163"/>
      <c r="BM292" s="30"/>
      <c r="BN292" s="30"/>
      <c r="BO292" s="30"/>
      <c r="BP292" s="30"/>
      <c r="BQ292" s="252"/>
      <c r="BR292" s="252"/>
      <c r="BS292" s="252"/>
      <c r="BT292" s="252"/>
      <c r="BU292" s="30">
        <f t="shared" si="2194"/>
        <v>0</v>
      </c>
      <c r="BV292" s="30">
        <f t="shared" si="2195"/>
        <v>0</v>
      </c>
      <c r="BW292" s="163">
        <f t="shared" si="2077"/>
        <v>0</v>
      </c>
      <c r="BX292" s="163">
        <f t="shared" si="2077"/>
        <v>0</v>
      </c>
      <c r="BY292" s="163"/>
      <c r="BZ292" s="163"/>
      <c r="CA292" s="30"/>
      <c r="CB292" s="30"/>
      <c r="CC292" s="30"/>
      <c r="CD292" s="30"/>
      <c r="CE292" s="252"/>
      <c r="CF292" s="252"/>
      <c r="CG292" s="30"/>
      <c r="CH292" s="30"/>
      <c r="CI292" s="30">
        <f t="shared" si="1913"/>
        <v>0</v>
      </c>
      <c r="CJ292" s="30">
        <f t="shared" si="1913"/>
        <v>0</v>
      </c>
      <c r="CK292" s="163">
        <f t="shared" si="2079"/>
        <v>0</v>
      </c>
      <c r="CL292" s="163">
        <f t="shared" si="2079"/>
        <v>0</v>
      </c>
      <c r="CM292" s="163"/>
      <c r="CN292" s="163"/>
      <c r="CO292" s="163"/>
      <c r="CP292" s="30"/>
      <c r="CQ292" s="30"/>
      <c r="CR292" s="30"/>
      <c r="CS292" s="30"/>
      <c r="CT292" s="252"/>
      <c r="CU292" s="252"/>
      <c r="CV292" s="30"/>
      <c r="CW292" s="30"/>
      <c r="CX292" s="30">
        <f t="shared" si="1914"/>
        <v>0</v>
      </c>
      <c r="CY292" s="30">
        <f t="shared" si="1914"/>
        <v>0</v>
      </c>
      <c r="CZ292" s="163">
        <f t="shared" si="2038"/>
        <v>0</v>
      </c>
      <c r="DA292" s="163">
        <f t="shared" si="2038"/>
        <v>0</v>
      </c>
      <c r="DB292" s="163"/>
      <c r="DC292" s="163"/>
      <c r="DD292" s="30"/>
      <c r="DE292" s="30"/>
      <c r="DF292" s="30"/>
      <c r="DG292" s="30"/>
      <c r="DH292" s="30"/>
      <c r="DI292" s="30"/>
      <c r="DJ292" s="30"/>
      <c r="DK292" s="30"/>
      <c r="DL292" s="30">
        <f t="shared" si="1915"/>
        <v>0</v>
      </c>
      <c r="DM292" s="30">
        <f t="shared" si="1915"/>
        <v>0</v>
      </c>
      <c r="DN292" s="163">
        <f t="shared" si="2039"/>
        <v>0</v>
      </c>
      <c r="DO292" s="163">
        <f t="shared" si="2039"/>
        <v>0</v>
      </c>
      <c r="DP292" s="163"/>
      <c r="DQ292" s="163"/>
      <c r="DR292" s="30"/>
      <c r="DS292" s="30"/>
      <c r="DT292" s="30"/>
      <c r="DU292" s="30"/>
      <c r="DV292" s="252"/>
      <c r="DW292" s="252"/>
      <c r="DX292" s="30"/>
      <c r="DY292" s="30"/>
      <c r="DZ292" s="30">
        <f t="shared" si="1916"/>
        <v>0</v>
      </c>
      <c r="EA292" s="30">
        <f t="shared" si="1916"/>
        <v>0</v>
      </c>
      <c r="EB292" s="163">
        <f t="shared" si="2083"/>
        <v>0</v>
      </c>
      <c r="EC292" s="163">
        <f t="shared" si="2083"/>
        <v>0</v>
      </c>
      <c r="ED292" s="163"/>
      <c r="EE292" s="163"/>
      <c r="EF292" s="30"/>
      <c r="EG292" s="30"/>
      <c r="EH292" s="30"/>
      <c r="EI292" s="30"/>
      <c r="EJ292" s="252"/>
      <c r="EK292" s="252"/>
      <c r="EL292" s="30"/>
      <c r="EM292" s="30"/>
      <c r="EN292" s="30">
        <f t="shared" si="1917"/>
        <v>0</v>
      </c>
      <c r="EO292" s="30">
        <f t="shared" si="1917"/>
        <v>0</v>
      </c>
      <c r="EP292" s="163">
        <f t="shared" si="2085"/>
        <v>0</v>
      </c>
      <c r="EQ292" s="163">
        <f t="shared" si="2085"/>
        <v>0</v>
      </c>
      <c r="ER292" s="163"/>
      <c r="ES292" s="163"/>
      <c r="ET292" s="30"/>
      <c r="EU292" s="30"/>
      <c r="EV292" s="30"/>
      <c r="EW292" s="30"/>
      <c r="EX292" s="252"/>
      <c r="EY292" s="252"/>
      <c r="EZ292" s="30"/>
      <c r="FA292" s="30"/>
      <c r="FB292" s="30">
        <f t="shared" si="1918"/>
        <v>0</v>
      </c>
      <c r="FC292" s="30">
        <f t="shared" si="1918"/>
        <v>0</v>
      </c>
      <c r="FD292" s="163">
        <f t="shared" si="2087"/>
        <v>0</v>
      </c>
      <c r="FE292" s="163">
        <f t="shared" si="2087"/>
        <v>0</v>
      </c>
      <c r="FF292" s="163"/>
      <c r="FG292" s="163"/>
      <c r="FH292" s="30"/>
      <c r="FI292" s="30"/>
      <c r="FJ292" s="30"/>
      <c r="FK292" s="30"/>
      <c r="FL292" s="252"/>
      <c r="FM292" s="252"/>
      <c r="FN292" s="30"/>
      <c r="FO292" s="30"/>
      <c r="FP292" s="30">
        <f t="shared" si="1919"/>
        <v>0</v>
      </c>
      <c r="FQ292" s="30">
        <f t="shared" si="1919"/>
        <v>0</v>
      </c>
      <c r="FR292" s="163">
        <f t="shared" si="2089"/>
        <v>0</v>
      </c>
      <c r="FS292" s="163">
        <f t="shared" si="2089"/>
        <v>0</v>
      </c>
      <c r="FT292" s="163"/>
      <c r="FU292" s="163"/>
      <c r="FV292" s="30"/>
      <c r="FW292" s="30"/>
      <c r="FX292" s="30"/>
      <c r="FY292" s="30"/>
      <c r="FZ292" s="252"/>
      <c r="GA292" s="252"/>
      <c r="GB292" s="30"/>
      <c r="GC292" s="30"/>
      <c r="GD292" s="30">
        <f t="shared" si="1906"/>
        <v>0</v>
      </c>
      <c r="GE292" s="30">
        <f t="shared" si="1907"/>
        <v>0</v>
      </c>
      <c r="GF292" s="163">
        <f t="shared" si="2040"/>
        <v>0</v>
      </c>
      <c r="GG292" s="163">
        <f t="shared" si="2040"/>
        <v>0</v>
      </c>
      <c r="GH292" s="163"/>
      <c r="GI292" s="163"/>
      <c r="GJ292" s="30"/>
      <c r="GK292" s="30"/>
      <c r="GL292" s="30"/>
      <c r="GM292" s="30"/>
      <c r="GN292" s="252"/>
      <c r="GO292" s="252"/>
      <c r="GP292" s="30"/>
      <c r="GQ292" s="30"/>
      <c r="GR292" s="30">
        <f t="shared" si="1920"/>
        <v>0</v>
      </c>
      <c r="GS292" s="30">
        <f t="shared" si="1920"/>
        <v>0</v>
      </c>
      <c r="GT292" s="163">
        <f t="shared" si="2092"/>
        <v>0</v>
      </c>
      <c r="GU292" s="163">
        <f t="shared" si="2092"/>
        <v>0</v>
      </c>
      <c r="GV292" s="163"/>
      <c r="GW292" s="163"/>
      <c r="GX292" s="30"/>
      <c r="GY292" s="30"/>
      <c r="GZ292" s="30"/>
      <c r="HA292" s="30"/>
      <c r="HB292" s="252"/>
      <c r="HC292" s="252"/>
      <c r="HD292" s="30"/>
      <c r="HE292" s="30"/>
      <c r="HF292" s="30">
        <f t="shared" si="1921"/>
        <v>0</v>
      </c>
      <c r="HG292" s="30">
        <f t="shared" si="1921"/>
        <v>0</v>
      </c>
      <c r="HH292" s="163">
        <f t="shared" si="2041"/>
        <v>0</v>
      </c>
      <c r="HI292" s="163">
        <f t="shared" si="2041"/>
        <v>0</v>
      </c>
      <c r="HJ292" s="163"/>
      <c r="HK292" s="163"/>
      <c r="HL292" s="30"/>
      <c r="HM292" s="30"/>
      <c r="HN292" s="30"/>
      <c r="HO292" s="30"/>
      <c r="HP292" s="252"/>
      <c r="HQ292" s="252"/>
      <c r="HR292" s="30"/>
      <c r="HS292" s="30"/>
      <c r="HT292" s="30">
        <f t="shared" si="1922"/>
        <v>0</v>
      </c>
      <c r="HU292" s="30">
        <f t="shared" si="1922"/>
        <v>0</v>
      </c>
      <c r="HV292" s="163">
        <f t="shared" si="2042"/>
        <v>0</v>
      </c>
      <c r="HW292" s="163">
        <f t="shared" si="2042"/>
        <v>0</v>
      </c>
      <c r="HX292" s="163"/>
      <c r="HY292" s="163"/>
      <c r="HZ292" s="163"/>
      <c r="IA292" s="163"/>
      <c r="IB292" s="163"/>
      <c r="IC292" s="163"/>
      <c r="ID292" s="254"/>
      <c r="IE292" s="254"/>
      <c r="IF292" s="163"/>
      <c r="IG292" s="163"/>
      <c r="IH292" s="163"/>
      <c r="II292" s="163"/>
      <c r="IJ292" s="163">
        <f t="shared" si="2043"/>
        <v>0</v>
      </c>
      <c r="IK292" s="163">
        <f t="shared" si="2043"/>
        <v>0</v>
      </c>
      <c r="IL292" s="163"/>
      <c r="IM292" s="163"/>
      <c r="IN292" s="163"/>
      <c r="IO292" s="163"/>
      <c r="IP292" s="163"/>
      <c r="IQ292" s="163"/>
      <c r="IR292" s="254"/>
      <c r="IS292" s="254"/>
      <c r="IT292" s="163"/>
      <c r="IU292" s="163"/>
      <c r="IV292" s="163"/>
      <c r="IW292" s="163"/>
      <c r="IX292" s="163">
        <f t="shared" si="2065"/>
        <v>0</v>
      </c>
      <c r="IY292" s="163">
        <f t="shared" si="2065"/>
        <v>0</v>
      </c>
      <c r="IZ292" s="163"/>
      <c r="JA292" s="163"/>
      <c r="JB292" s="170"/>
      <c r="JC292" s="242"/>
      <c r="JD292" s="170"/>
      <c r="JE292" s="170"/>
      <c r="JF292" s="238">
        <f t="shared" si="2191"/>
        <v>0</v>
      </c>
      <c r="JG292" s="238">
        <f t="shared" si="2191"/>
        <v>0</v>
      </c>
      <c r="JH292" s="238">
        <f t="shared" si="2191"/>
        <v>0</v>
      </c>
      <c r="JI292" s="238">
        <f t="shared" si="2191"/>
        <v>0</v>
      </c>
      <c r="JJ292" s="238">
        <f t="shared" si="2100"/>
        <v>0</v>
      </c>
      <c r="JK292" s="238">
        <f t="shared" si="2100"/>
        <v>0</v>
      </c>
      <c r="JL292" s="238">
        <f t="shared" si="2103"/>
        <v>0</v>
      </c>
      <c r="JM292" s="238">
        <f t="shared" si="2103"/>
        <v>0</v>
      </c>
      <c r="JN292" s="48"/>
      <c r="JO292" s="18"/>
      <c r="JP292" s="55"/>
      <c r="JQ292" s="55"/>
      <c r="JR292" s="158"/>
    </row>
    <row r="293" spans="1:280" hidden="1" x14ac:dyDescent="0.2">
      <c r="A293" s="10">
        <v>1</v>
      </c>
      <c r="B293" s="10">
        <v>1</v>
      </c>
      <c r="C293" s="443"/>
      <c r="D293" s="444"/>
      <c r="E293" s="444"/>
      <c r="F293" s="436" t="s">
        <v>150</v>
      </c>
      <c r="G293" s="258">
        <v>43</v>
      </c>
      <c r="H293" s="257">
        <v>265465.69939999998</v>
      </c>
      <c r="I293" s="230">
        <f>VLOOKUP($G293,'ВМП план'!$A$8:$AS$56,12,0)</f>
        <v>0</v>
      </c>
      <c r="J293" s="230">
        <f>VLOOKUP($G293,'ВМП план'!$A$8:$AS$56,13,0)</f>
        <v>0</v>
      </c>
      <c r="K293" s="230">
        <f>SUM(I293/12*$B$2)</f>
        <v>0</v>
      </c>
      <c r="L293" s="230">
        <f>SUM(J293/12*$B$2)</f>
        <v>0</v>
      </c>
      <c r="M293" s="34">
        <f>SUM(M294:M298)</f>
        <v>0</v>
      </c>
      <c r="N293" s="34">
        <f t="shared" ref="N293:P293" si="2196">SUM(N294:N298)</f>
        <v>0</v>
      </c>
      <c r="O293" s="34">
        <f t="shared" si="2196"/>
        <v>0</v>
      </c>
      <c r="P293" s="34">
        <f t="shared" si="2196"/>
        <v>0</v>
      </c>
      <c r="Q293" s="94">
        <f t="shared" si="1908"/>
        <v>0</v>
      </c>
      <c r="R293" s="94">
        <f t="shared" si="1909"/>
        <v>0</v>
      </c>
      <c r="S293" s="249">
        <f t="shared" si="2069"/>
        <v>0</v>
      </c>
      <c r="T293" s="249">
        <f t="shared" si="2069"/>
        <v>0</v>
      </c>
      <c r="U293" s="348">
        <f>$H293</f>
        <v>265465.69939999998</v>
      </c>
      <c r="V293" s="347"/>
      <c r="W293" s="230">
        <f>VLOOKUP($G293,'ВМП план'!$A$8:$AS$56,10,0)</f>
        <v>0</v>
      </c>
      <c r="X293" s="230">
        <f>VLOOKUP($G293,'ВМП план'!$A$8:$AS$56,11,0)</f>
        <v>0</v>
      </c>
      <c r="Y293" s="34">
        <f>SUM(W293/12*$B$2)</f>
        <v>0</v>
      </c>
      <c r="Z293" s="34">
        <f>SUM(X293/12*$B$2)</f>
        <v>0</v>
      </c>
      <c r="AA293" s="34">
        <f>SUM(AA294:AA298)</f>
        <v>0</v>
      </c>
      <c r="AB293" s="34">
        <f t="shared" ref="AB293:AD293" si="2197">SUM(AB294:AB298)</f>
        <v>0</v>
      </c>
      <c r="AC293" s="34">
        <f t="shared" si="2197"/>
        <v>0</v>
      </c>
      <c r="AD293" s="34">
        <f t="shared" si="2197"/>
        <v>0</v>
      </c>
      <c r="AE293" s="94">
        <f t="shared" ref="AE293" si="2198">SUM(AA293+AC293)</f>
        <v>0</v>
      </c>
      <c r="AF293" s="94">
        <f t="shared" ref="AF293" si="2199">SUM(AB293+AD293)</f>
        <v>0</v>
      </c>
      <c r="AG293" s="249">
        <f t="shared" si="2067"/>
        <v>0</v>
      </c>
      <c r="AH293" s="249">
        <f t="shared" si="2067"/>
        <v>0</v>
      </c>
      <c r="AI293" s="348">
        <f>$H293</f>
        <v>265465.69939999998</v>
      </c>
      <c r="AJ293" s="347"/>
      <c r="AK293" s="322">
        <f>VLOOKUP($G293,'ВМП план'!$A$8:$AS$56,14,0)</f>
        <v>0</v>
      </c>
      <c r="AL293" s="230">
        <f>VLOOKUP($G293,'ВМП план'!$A$8:$AS$56,15,0)</f>
        <v>0</v>
      </c>
      <c r="AM293" s="34">
        <f>SUM(AK293/12*$B$2)</f>
        <v>0</v>
      </c>
      <c r="AN293" s="34">
        <f>SUM(AL293/12*$B$2)</f>
        <v>0</v>
      </c>
      <c r="AO293" s="34">
        <f>SUM(AO294:AO298)</f>
        <v>0</v>
      </c>
      <c r="AP293" s="34">
        <f t="shared" ref="AP293:AR293" si="2200">SUM(AP294:AP298)</f>
        <v>0</v>
      </c>
      <c r="AQ293" s="34">
        <f t="shared" si="2200"/>
        <v>0</v>
      </c>
      <c r="AR293" s="34">
        <f t="shared" si="2200"/>
        <v>0</v>
      </c>
      <c r="AS293" s="94">
        <f t="shared" si="1910"/>
        <v>0</v>
      </c>
      <c r="AT293" s="94">
        <f t="shared" si="1910"/>
        <v>0</v>
      </c>
      <c r="AU293" s="249">
        <f t="shared" si="2074"/>
        <v>0</v>
      </c>
      <c r="AV293" s="249">
        <f t="shared" si="2074"/>
        <v>0</v>
      </c>
      <c r="AW293" s="348">
        <f>$H293</f>
        <v>265465.69939999998</v>
      </c>
      <c r="AX293" s="347"/>
      <c r="AY293" s="230">
        <f>VLOOKUP($G293,'ВМП план'!$A$8:$AS$56,16,0)</f>
        <v>0</v>
      </c>
      <c r="AZ293" s="230">
        <f>VLOOKUP($G293,'ВМП план'!$A$8:$AS$56,17,0)</f>
        <v>0</v>
      </c>
      <c r="BA293" s="34">
        <f>SUM(AY293/12*$B$2)</f>
        <v>0</v>
      </c>
      <c r="BB293" s="34">
        <f>SUM(AZ293/12*$B$2)</f>
        <v>0</v>
      </c>
      <c r="BC293" s="34">
        <f>SUM(BC294:BC298)</f>
        <v>0</v>
      </c>
      <c r="BD293" s="34">
        <f t="shared" ref="BD293:BF293" si="2201">SUM(BD294:BD298)</f>
        <v>0</v>
      </c>
      <c r="BE293" s="34">
        <f t="shared" si="2201"/>
        <v>0</v>
      </c>
      <c r="BF293" s="34">
        <f t="shared" si="2201"/>
        <v>0</v>
      </c>
      <c r="BG293" s="94">
        <f t="shared" si="1911"/>
        <v>0</v>
      </c>
      <c r="BH293" s="94">
        <f t="shared" si="1911"/>
        <v>0</v>
      </c>
      <c r="BI293" s="249">
        <f t="shared" si="2066"/>
        <v>0</v>
      </c>
      <c r="BJ293" s="249">
        <f t="shared" si="2066"/>
        <v>0</v>
      </c>
      <c r="BK293" s="348">
        <f>$H293</f>
        <v>265465.69939999998</v>
      </c>
      <c r="BL293" s="347"/>
      <c r="BM293" s="230">
        <f>VLOOKUP($G293,'ВМП план'!$A$8:$AS$56,8,0)</f>
        <v>7</v>
      </c>
      <c r="BN293" s="230">
        <f>VLOOKUP($G293,'ВМП план'!$A$8:$AS$56,9,0)</f>
        <v>1858259.8957999998</v>
      </c>
      <c r="BO293" s="34">
        <f>SUM(BM293/12*$B$2)</f>
        <v>5.25</v>
      </c>
      <c r="BP293" s="34">
        <f>SUM(BN293/12*$B$2)</f>
        <v>1393694.9218499998</v>
      </c>
      <c r="BQ293" s="34">
        <f>SUM(BQ294:BQ298)</f>
        <v>7</v>
      </c>
      <c r="BR293" s="34">
        <f t="shared" ref="BR293:BT293" si="2202">SUM(BR294:BR298)</f>
        <v>1858259.9</v>
      </c>
      <c r="BS293" s="34">
        <f t="shared" si="2202"/>
        <v>0</v>
      </c>
      <c r="BT293" s="34">
        <f t="shared" si="2202"/>
        <v>0</v>
      </c>
      <c r="BU293" s="94">
        <f t="shared" si="1930"/>
        <v>7</v>
      </c>
      <c r="BV293" s="94">
        <f t="shared" si="1931"/>
        <v>1858259.9</v>
      </c>
      <c r="BW293" s="249">
        <f t="shared" si="2077"/>
        <v>1.75</v>
      </c>
      <c r="BX293" s="249">
        <f t="shared" si="2077"/>
        <v>464564.9781500001</v>
      </c>
      <c r="BY293" s="348">
        <f>$H293</f>
        <v>265465.69939999998</v>
      </c>
      <c r="BZ293" s="348">
        <f>BR293/BQ293</f>
        <v>265465.7</v>
      </c>
      <c r="CA293" s="230">
        <f>VLOOKUP($G293,'ВМП план'!$A$8:$AS$56,18,0)</f>
        <v>0</v>
      </c>
      <c r="CB293" s="230">
        <f>VLOOKUP($G293,'ВМП план'!$A$8:$AS$56,19,0)</f>
        <v>0</v>
      </c>
      <c r="CC293" s="34">
        <f>SUM(CA293/12*$B$2)</f>
        <v>0</v>
      </c>
      <c r="CD293" s="34">
        <f>SUM(CB293/12*$B$2)</f>
        <v>0</v>
      </c>
      <c r="CE293" s="34">
        <f>SUM(CE294:CE298)</f>
        <v>0</v>
      </c>
      <c r="CF293" s="34">
        <f t="shared" ref="CF293:CH293" si="2203">SUM(CF294:CF298)</f>
        <v>0</v>
      </c>
      <c r="CG293" s="34">
        <f t="shared" si="2203"/>
        <v>0</v>
      </c>
      <c r="CH293" s="34">
        <f t="shared" si="2203"/>
        <v>0</v>
      </c>
      <c r="CI293" s="30">
        <f t="shared" si="1913"/>
        <v>0</v>
      </c>
      <c r="CJ293" s="30">
        <f t="shared" si="1913"/>
        <v>0</v>
      </c>
      <c r="CK293" s="249">
        <f t="shared" si="2079"/>
        <v>0</v>
      </c>
      <c r="CL293" s="249">
        <f t="shared" si="2079"/>
        <v>0</v>
      </c>
      <c r="CM293" s="348">
        <f>$H293</f>
        <v>265465.69939999998</v>
      </c>
      <c r="CN293" s="347"/>
      <c r="CO293" s="347"/>
      <c r="CP293" s="230">
        <f>VLOOKUP($G293,'ВМП план'!$A$8:$AS$56,20,0)</f>
        <v>0</v>
      </c>
      <c r="CQ293" s="230">
        <f>VLOOKUP($G293,'ВМП план'!$A$8:$AS$56,21,0)</f>
        <v>0</v>
      </c>
      <c r="CR293" s="34">
        <f>SUM(CP293/12*$B$2)</f>
        <v>0</v>
      </c>
      <c r="CS293" s="34">
        <f>SUM(CQ293/12*$B$2)</f>
        <v>0</v>
      </c>
      <c r="CT293" s="34">
        <f>SUM(CT294:CT298)</f>
        <v>0</v>
      </c>
      <c r="CU293" s="34">
        <f t="shared" ref="CU293:CW293" si="2204">SUM(CU294:CU298)</f>
        <v>0</v>
      </c>
      <c r="CV293" s="34">
        <f t="shared" si="2204"/>
        <v>0</v>
      </c>
      <c r="CW293" s="34">
        <f t="shared" si="2204"/>
        <v>0</v>
      </c>
      <c r="CX293" s="94">
        <f t="shared" si="1914"/>
        <v>0</v>
      </c>
      <c r="CY293" s="94">
        <f t="shared" si="1914"/>
        <v>0</v>
      </c>
      <c r="CZ293" s="249">
        <f t="shared" si="2038"/>
        <v>0</v>
      </c>
      <c r="DA293" s="249">
        <f t="shared" si="2038"/>
        <v>0</v>
      </c>
      <c r="DB293" s="348">
        <f>$H293</f>
        <v>265465.69939999998</v>
      </c>
      <c r="DC293" s="347"/>
      <c r="DD293" s="230">
        <f>VLOOKUP($G293,'ВМП план'!$A$8:$AS$56,22,0)</f>
        <v>0</v>
      </c>
      <c r="DE293" s="230">
        <f>VLOOKUP($G293,'ВМП план'!$A$8:$AS$56,23,0)</f>
        <v>0</v>
      </c>
      <c r="DF293" s="34">
        <f>SUM(DD293/12*$B$2)</f>
        <v>0</v>
      </c>
      <c r="DG293" s="34">
        <f>SUM(DE293/12*$B$2)</f>
        <v>0</v>
      </c>
      <c r="DH293" s="34">
        <f>SUM(DH294:DH298)</f>
        <v>0</v>
      </c>
      <c r="DI293" s="34">
        <f t="shared" ref="DI293:DK293" si="2205">SUM(DI294:DI298)</f>
        <v>0</v>
      </c>
      <c r="DJ293" s="34">
        <f t="shared" si="2205"/>
        <v>0</v>
      </c>
      <c r="DK293" s="34">
        <f t="shared" si="2205"/>
        <v>0</v>
      </c>
      <c r="DL293" s="94">
        <f t="shared" si="1915"/>
        <v>0</v>
      </c>
      <c r="DM293" s="94">
        <f t="shared" si="1915"/>
        <v>0</v>
      </c>
      <c r="DN293" s="249">
        <f t="shared" si="2039"/>
        <v>0</v>
      </c>
      <c r="DO293" s="249">
        <f t="shared" si="2039"/>
        <v>0</v>
      </c>
      <c r="DP293" s="348">
        <f>$H293</f>
        <v>265465.69939999998</v>
      </c>
      <c r="DQ293" s="347"/>
      <c r="DR293" s="230">
        <f>VLOOKUP($G293,'ВМП план'!$A$8:$AS$56,24,0)</f>
        <v>0</v>
      </c>
      <c r="DS293" s="230">
        <f>VLOOKUP($G293,'ВМП план'!$A$8:$AS$56,25,0)</f>
        <v>0</v>
      </c>
      <c r="DT293" s="34">
        <f>SUM(DR293/12*$B$2)</f>
        <v>0</v>
      </c>
      <c r="DU293" s="34">
        <f>SUM(DS293/12*$B$2)</f>
        <v>0</v>
      </c>
      <c r="DV293" s="34">
        <f>SUM(DV294:DV298)</f>
        <v>0</v>
      </c>
      <c r="DW293" s="34">
        <f t="shared" ref="DW293:DY293" si="2206">SUM(DW294:DW298)</f>
        <v>0</v>
      </c>
      <c r="DX293" s="34">
        <f t="shared" si="2206"/>
        <v>0</v>
      </c>
      <c r="DY293" s="34">
        <f t="shared" si="2206"/>
        <v>0</v>
      </c>
      <c r="DZ293" s="94">
        <f t="shared" si="1916"/>
        <v>0</v>
      </c>
      <c r="EA293" s="94">
        <f t="shared" si="1916"/>
        <v>0</v>
      </c>
      <c r="EB293" s="249">
        <f t="shared" si="2083"/>
        <v>0</v>
      </c>
      <c r="EC293" s="249">
        <f t="shared" si="2083"/>
        <v>0</v>
      </c>
      <c r="ED293" s="348">
        <f>$H293</f>
        <v>265465.69939999998</v>
      </c>
      <c r="EE293" s="347"/>
      <c r="EF293" s="230">
        <f>VLOOKUP($G293,'ВМП план'!$A$8:$AS$56,26,0)</f>
        <v>0</v>
      </c>
      <c r="EG293" s="230">
        <f>VLOOKUP($G293,'ВМП план'!$A$8:$AS$56,27,0)</f>
        <v>0</v>
      </c>
      <c r="EH293" s="34">
        <f>SUM(EF293/12*$B$2)</f>
        <v>0</v>
      </c>
      <c r="EI293" s="34">
        <f>SUM(EG293/12*$B$2)</f>
        <v>0</v>
      </c>
      <c r="EJ293" s="34">
        <f>SUM(EJ294:EJ298)</f>
        <v>0</v>
      </c>
      <c r="EK293" s="34">
        <f t="shared" ref="EK293:EM293" si="2207">SUM(EK294:EK298)</f>
        <v>0</v>
      </c>
      <c r="EL293" s="34">
        <f t="shared" si="2207"/>
        <v>0</v>
      </c>
      <c r="EM293" s="34">
        <f t="shared" si="2207"/>
        <v>0</v>
      </c>
      <c r="EN293" s="94">
        <f t="shared" si="1917"/>
        <v>0</v>
      </c>
      <c r="EO293" s="94">
        <f t="shared" si="1917"/>
        <v>0</v>
      </c>
      <c r="EP293" s="163">
        <f t="shared" si="2085"/>
        <v>0</v>
      </c>
      <c r="EQ293" s="163">
        <f t="shared" si="2085"/>
        <v>0</v>
      </c>
      <c r="ER293" s="348">
        <f>$H293</f>
        <v>265465.69939999998</v>
      </c>
      <c r="ES293" s="347"/>
      <c r="ET293" s="230">
        <f>VLOOKUP($G293,'ВМП план'!$A$8:$AS$56,28,0)</f>
        <v>0</v>
      </c>
      <c r="EU293" s="230">
        <f>VLOOKUP($G293,'ВМП план'!$A$8:$AS$56,29,0)</f>
        <v>0</v>
      </c>
      <c r="EV293" s="34">
        <f>SUM(ET293/12*$B$2)</f>
        <v>0</v>
      </c>
      <c r="EW293" s="34">
        <f>SUM(EU293/12*$B$2)</f>
        <v>0</v>
      </c>
      <c r="EX293" s="34">
        <f>SUM(EX294:EX298)</f>
        <v>0</v>
      </c>
      <c r="EY293" s="34">
        <f t="shared" ref="EY293:FA293" si="2208">SUM(EY294:EY298)</f>
        <v>0</v>
      </c>
      <c r="EZ293" s="34">
        <f t="shared" si="2208"/>
        <v>0</v>
      </c>
      <c r="FA293" s="34">
        <f t="shared" si="2208"/>
        <v>0</v>
      </c>
      <c r="FB293" s="94">
        <f t="shared" si="1918"/>
        <v>0</v>
      </c>
      <c r="FC293" s="94">
        <f t="shared" si="1918"/>
        <v>0</v>
      </c>
      <c r="FD293" s="249">
        <f t="shared" si="2087"/>
        <v>0</v>
      </c>
      <c r="FE293" s="249">
        <f t="shared" si="2087"/>
        <v>0</v>
      </c>
      <c r="FF293" s="348">
        <f>$H293</f>
        <v>265465.69939999998</v>
      </c>
      <c r="FG293" s="347"/>
      <c r="FH293" s="515">
        <f>VLOOKUP($G293,'ВМП план'!$A$8:$AS$56,30,0)</f>
        <v>0</v>
      </c>
      <c r="FI293" s="517">
        <f>VLOOKUP($G293,'ВМП план'!$A$8:$AS$56,31,0)</f>
        <v>0</v>
      </c>
      <c r="FJ293" s="515">
        <f>SUM(FH293/12*$B$2)</f>
        <v>0</v>
      </c>
      <c r="FK293" s="515">
        <f>SUM(FI293/12*$B$2)</f>
        <v>0</v>
      </c>
      <c r="FL293" s="515">
        <f>SUM(FL294:FL298)</f>
        <v>2</v>
      </c>
      <c r="FM293" s="517">
        <f t="shared" ref="FM293:FO293" si="2209">SUM(FM294:FM298)</f>
        <v>281793.8</v>
      </c>
      <c r="FN293" s="34">
        <f t="shared" si="2209"/>
        <v>0</v>
      </c>
      <c r="FO293" s="34">
        <f t="shared" si="2209"/>
        <v>0</v>
      </c>
      <c r="FP293" s="519">
        <f t="shared" si="1919"/>
        <v>2</v>
      </c>
      <c r="FQ293" s="519">
        <f t="shared" si="1919"/>
        <v>281793.8</v>
      </c>
      <c r="FR293" s="516">
        <f t="shared" si="2089"/>
        <v>2</v>
      </c>
      <c r="FS293" s="516">
        <f t="shared" si="2089"/>
        <v>281793.8</v>
      </c>
      <c r="FT293" s="348">
        <f>$H293</f>
        <v>265465.69939999998</v>
      </c>
      <c r="FU293" s="347">
        <f>FM293/FL293</f>
        <v>140896.9</v>
      </c>
      <c r="FV293" s="230">
        <f>VLOOKUP($G293,'ВМП план'!$A$8:$AS$56,42,0)</f>
        <v>0</v>
      </c>
      <c r="FW293" s="230">
        <f>VLOOKUP($G293,'ВМП план'!$A$8:$AS$56,43,0)</f>
        <v>0</v>
      </c>
      <c r="FX293" s="34">
        <f>SUM(FV293/12*$B$2)</f>
        <v>0</v>
      </c>
      <c r="FY293" s="34">
        <f>SUM(FW293/12*$B$2)</f>
        <v>0</v>
      </c>
      <c r="FZ293" s="34">
        <f>SUM(FZ294:FZ298)</f>
        <v>0</v>
      </c>
      <c r="GA293" s="34">
        <f t="shared" ref="GA293:GC293" si="2210">SUM(GA294:GA298)</f>
        <v>0</v>
      </c>
      <c r="GB293" s="34">
        <f t="shared" si="2210"/>
        <v>0</v>
      </c>
      <c r="GC293" s="34">
        <f t="shared" si="2210"/>
        <v>0</v>
      </c>
      <c r="GD293" s="94">
        <f t="shared" si="1906"/>
        <v>0</v>
      </c>
      <c r="GE293" s="94">
        <f t="shared" si="1907"/>
        <v>0</v>
      </c>
      <c r="GF293" s="249">
        <f t="shared" si="2040"/>
        <v>0</v>
      </c>
      <c r="GG293" s="249">
        <f t="shared" si="2040"/>
        <v>0</v>
      </c>
      <c r="GH293" s="348">
        <f>$H293</f>
        <v>265465.69939999998</v>
      </c>
      <c r="GI293" s="347" t="e">
        <f>GA293/FZ293</f>
        <v>#DIV/0!</v>
      </c>
      <c r="GJ293" s="230">
        <f>VLOOKUP($G293,'ВМП план'!$A$8:$AS$56,34,0)</f>
        <v>0</v>
      </c>
      <c r="GK293" s="230">
        <f>VLOOKUP($G293,'ВМП план'!$A$8:$AS$56,35,0)</f>
        <v>0</v>
      </c>
      <c r="GL293" s="34">
        <f>SUM(GJ293/12*$B$2)</f>
        <v>0</v>
      </c>
      <c r="GM293" s="34">
        <f>SUM(GK293/12*$B$2)</f>
        <v>0</v>
      </c>
      <c r="GN293" s="34">
        <f>SUM(GN294:GN298)</f>
        <v>0</v>
      </c>
      <c r="GO293" s="34">
        <f t="shared" ref="GO293:GQ293" si="2211">SUM(GO294:GO298)</f>
        <v>0</v>
      </c>
      <c r="GP293" s="34">
        <f t="shared" si="2211"/>
        <v>0</v>
      </c>
      <c r="GQ293" s="34">
        <f t="shared" si="2211"/>
        <v>0</v>
      </c>
      <c r="GR293" s="30">
        <f t="shared" si="1920"/>
        <v>0</v>
      </c>
      <c r="GS293" s="30">
        <f t="shared" si="1920"/>
        <v>0</v>
      </c>
      <c r="GT293" s="249">
        <f t="shared" si="2092"/>
        <v>0</v>
      </c>
      <c r="GU293" s="249">
        <f t="shared" si="2092"/>
        <v>0</v>
      </c>
      <c r="GV293" s="348">
        <f>$H293</f>
        <v>265465.69939999998</v>
      </c>
      <c r="GW293" s="347"/>
      <c r="GX293" s="230">
        <f>VLOOKUP($G293,'ВМП план'!$A$8:$AS$56,36,0)</f>
        <v>0</v>
      </c>
      <c r="GY293" s="230">
        <f>VLOOKUP($G293,'ВМП план'!$A$8:$AS$56,37,0)</f>
        <v>0</v>
      </c>
      <c r="GZ293" s="34">
        <f>SUM(GX293/12*$B$2)</f>
        <v>0</v>
      </c>
      <c r="HA293" s="34">
        <f>SUM(GY293/12*$B$2)</f>
        <v>0</v>
      </c>
      <c r="HB293" s="34">
        <f>SUM(HB294:HB298)</f>
        <v>0</v>
      </c>
      <c r="HC293" s="34">
        <f t="shared" ref="HC293:HE293" si="2212">SUM(HC294:HC298)</f>
        <v>0</v>
      </c>
      <c r="HD293" s="34">
        <f t="shared" si="2212"/>
        <v>0</v>
      </c>
      <c r="HE293" s="34">
        <f t="shared" si="2212"/>
        <v>0</v>
      </c>
      <c r="HF293" s="94">
        <f t="shared" si="1921"/>
        <v>0</v>
      </c>
      <c r="HG293" s="94">
        <f t="shared" si="1921"/>
        <v>0</v>
      </c>
      <c r="HH293" s="249">
        <f t="shared" si="2041"/>
        <v>0</v>
      </c>
      <c r="HI293" s="249">
        <f t="shared" si="2041"/>
        <v>0</v>
      </c>
      <c r="HJ293" s="348">
        <f>$H293</f>
        <v>265465.69939999998</v>
      </c>
      <c r="HK293" s="347" t="e">
        <f>HC293/HB293</f>
        <v>#DIV/0!</v>
      </c>
      <c r="HL293" s="230">
        <f>VLOOKUP($G293,'ВМП план'!$A$8:$AS$56,38,0)</f>
        <v>0</v>
      </c>
      <c r="HM293" s="230">
        <f>VLOOKUP($G293,'ВМП план'!$A$8:$AS$56,39,0)</f>
        <v>0</v>
      </c>
      <c r="HN293" s="34">
        <f>SUM(HL293/12*$B$2)</f>
        <v>0</v>
      </c>
      <c r="HO293" s="34">
        <f>SUM(HM293/12*$B$2)</f>
        <v>0</v>
      </c>
      <c r="HP293" s="34">
        <f>SUM(HP294:HP298)</f>
        <v>0</v>
      </c>
      <c r="HQ293" s="34">
        <f t="shared" ref="HQ293:HS293" si="2213">SUM(HQ294:HQ298)</f>
        <v>0</v>
      </c>
      <c r="HR293" s="34">
        <f t="shared" si="2213"/>
        <v>0</v>
      </c>
      <c r="HS293" s="34">
        <f t="shared" si="2213"/>
        <v>0</v>
      </c>
      <c r="HT293" s="94">
        <f t="shared" si="1922"/>
        <v>0</v>
      </c>
      <c r="HU293" s="94">
        <f t="shared" si="1922"/>
        <v>0</v>
      </c>
      <c r="HV293" s="249">
        <f t="shared" si="2042"/>
        <v>0</v>
      </c>
      <c r="HW293" s="249">
        <f t="shared" si="2042"/>
        <v>0</v>
      </c>
      <c r="HX293" s="348">
        <f>$H293</f>
        <v>265465.69939999998</v>
      </c>
      <c r="HY293" s="347" t="e">
        <f>HQ293/HP293</f>
        <v>#DIV/0!</v>
      </c>
      <c r="HZ293" s="515">
        <f>VLOOKUP($G293,'ВМП план'!$A$8:$AS$56,32,0)</f>
        <v>0</v>
      </c>
      <c r="IA293" s="515">
        <f>VLOOKUP($G293,'ВМП план'!$A$8:$AS$56,33,0)</f>
        <v>0</v>
      </c>
      <c r="IB293" s="515">
        <f>SUM(HZ293/12*$B$2)</f>
        <v>0</v>
      </c>
      <c r="IC293" s="515">
        <f>SUM(IA293/12*$B$2)</f>
        <v>0</v>
      </c>
      <c r="ID293" s="524"/>
      <c r="IE293" s="524"/>
      <c r="IF293" s="249"/>
      <c r="IG293" s="249"/>
      <c r="IH293" s="249"/>
      <c r="II293" s="249"/>
      <c r="IJ293" s="524">
        <f t="shared" si="2043"/>
        <v>0</v>
      </c>
      <c r="IK293" s="524">
        <f t="shared" si="2043"/>
        <v>0</v>
      </c>
      <c r="IL293" s="348">
        <f>$H293</f>
        <v>265465.69939999998</v>
      </c>
      <c r="IM293" s="347" t="e">
        <f>IE293/ID293</f>
        <v>#DIV/0!</v>
      </c>
      <c r="IN293" s="515">
        <f>VLOOKUP($G293,'ВМП план'!$A$8:$AS$56,32,0)</f>
        <v>0</v>
      </c>
      <c r="IO293" s="515">
        <f>VLOOKUP($G293,'ВМП план'!$A$8:$AS$56,33,0)</f>
        <v>0</v>
      </c>
      <c r="IP293" s="515">
        <f>SUM(IN293/12*$B$2)</f>
        <v>0</v>
      </c>
      <c r="IQ293" s="515">
        <f>SUM(IO293/12*$B$2)</f>
        <v>0</v>
      </c>
      <c r="IR293" s="524"/>
      <c r="IS293" s="524"/>
      <c r="IT293" s="249"/>
      <c r="IU293" s="249"/>
      <c r="IV293" s="249"/>
      <c r="IW293" s="249"/>
      <c r="IX293" s="524">
        <f t="shared" si="2065"/>
        <v>0</v>
      </c>
      <c r="IY293" s="524">
        <f t="shared" si="2065"/>
        <v>0</v>
      </c>
      <c r="IZ293" s="348">
        <f>$H293</f>
        <v>265465.69939999998</v>
      </c>
      <c r="JA293" s="347" t="e">
        <f>IS293/IR293</f>
        <v>#DIV/0!</v>
      </c>
      <c r="JB293" s="524">
        <f>I293+W293+AK293+AY293+BM293+CA293+CP293+DD293+DR293+EF293+ET293+FH293+FV293+GJ293+GX293+HL293+HZ293+IN293</f>
        <v>7</v>
      </c>
      <c r="JC293" s="526">
        <f>J293+X293+AL293+AZ293+BN293+CB293+CQ293+DE293+DS293+EG293+EU293+FI293+FW293+GK293+GY293+HM293+IA293+IO293</f>
        <v>1858259.8957999998</v>
      </c>
      <c r="JD293" s="540">
        <f t="shared" ref="JD293:JE293" si="2214">K293+Y293+AM293+BA293+BO293+CC293+CR293+DF293+DT293+EH293+EV293+FJ293+FX293+GL293+GZ293+HN293+IB293+IP293</f>
        <v>5.25</v>
      </c>
      <c r="JE293" s="526">
        <f t="shared" si="2214"/>
        <v>1393694.9218499998</v>
      </c>
      <c r="JF293" s="524">
        <f>M293+AA293+AO293+BC293+BQ293+CE293+CT293+DH293+DV293+EJ293+EX293+FL293+FZ293+GN293+HB293+HP293+ID293</f>
        <v>9</v>
      </c>
      <c r="JG293" s="524">
        <f>N293+AB293+AP293+BD293+BR293+CF293+CU293+DI293+DW293+EK293+EY293+FM293+GA293+GO293+HC293+HQ293+IE293</f>
        <v>2140053.6999999997</v>
      </c>
      <c r="JH293" s="239">
        <f>O293+AC293+AQ293+BE293+BS293+CG293+CV293+DJ293+DX293+EL293+EZ293+FN293+GB293+GP293+HD293+HR293+IF293</f>
        <v>0</v>
      </c>
      <c r="JI293" s="239">
        <f>P293+AD293+AR293+BF293+BT293+CH293+CW293+DK293+DY293+EM293+FA293+FO293+GC293+GQ293+HE293+HS293+IG293</f>
        <v>0</v>
      </c>
      <c r="JJ293" s="239">
        <f t="shared" si="2100"/>
        <v>9</v>
      </c>
      <c r="JK293" s="239">
        <f t="shared" si="2100"/>
        <v>2140053.6999999997</v>
      </c>
      <c r="JL293" s="524">
        <f t="shared" si="2103"/>
        <v>3.75</v>
      </c>
      <c r="JM293" s="524">
        <f t="shared" si="2103"/>
        <v>746358.77814999991</v>
      </c>
      <c r="JN293" s="73">
        <f>JF293/JD293</f>
        <v>1.7142857142857142</v>
      </c>
      <c r="JO293" s="73">
        <f>JG293/JE293</f>
        <v>1.5355252189333362</v>
      </c>
      <c r="JP293" s="55">
        <f>JC293/JB293</f>
        <v>265465.69939999998</v>
      </c>
      <c r="JQ293" s="55">
        <f>JG293/JF293</f>
        <v>237783.74444444443</v>
      </c>
      <c r="JR293" s="378">
        <f>JQ293-JP293</f>
        <v>-27681.954955555557</v>
      </c>
      <c r="JS293" s="382"/>
    </row>
    <row r="294" spans="1:280" ht="38.25" hidden="1" x14ac:dyDescent="0.2">
      <c r="A294" s="10">
        <v>1</v>
      </c>
      <c r="B294" s="10">
        <v>1</v>
      </c>
      <c r="C294" s="449" t="s">
        <v>286</v>
      </c>
      <c r="D294" s="428" t="s">
        <v>228</v>
      </c>
      <c r="E294" s="448">
        <v>414</v>
      </c>
      <c r="F294" s="426" t="s">
        <v>229</v>
      </c>
      <c r="G294" s="142">
        <v>43</v>
      </c>
      <c r="H294" s="169">
        <v>265465.69939999998</v>
      </c>
      <c r="I294" s="30"/>
      <c r="J294" s="30"/>
      <c r="K294" s="30"/>
      <c r="L294" s="30"/>
      <c r="M294" s="30">
        <f>VLOOKUP($E294,'факт '!$D$8:$BM$167,3,0)</f>
        <v>0</v>
      </c>
      <c r="N294" s="30">
        <f>VLOOKUP($E294,'факт '!$D$8:$BM$167,4,0)</f>
        <v>0</v>
      </c>
      <c r="O294" s="30">
        <f>VLOOKUP($E294,'факт '!$D$8:$BM$167,5,0)</f>
        <v>0</v>
      </c>
      <c r="P294" s="30">
        <f>VLOOKUP($E294,'факт '!$D$8:$BM$167,6,0)</f>
        <v>0</v>
      </c>
      <c r="Q294" s="30">
        <f t="shared" ref="Q294:R295" si="2215">M294+O294</f>
        <v>0</v>
      </c>
      <c r="R294" s="30">
        <f t="shared" si="2215"/>
        <v>0</v>
      </c>
      <c r="S294" s="163">
        <f t="shared" si="2069"/>
        <v>0</v>
      </c>
      <c r="T294" s="163">
        <f t="shared" si="2069"/>
        <v>0</v>
      </c>
      <c r="U294" s="163"/>
      <c r="V294" s="163"/>
      <c r="W294" s="30"/>
      <c r="X294" s="30"/>
      <c r="Y294" s="30"/>
      <c r="Z294" s="30"/>
      <c r="AA294" s="30">
        <f>VLOOKUP($E294,'факт '!$D$8:$BM$167,9,0)</f>
        <v>0</v>
      </c>
      <c r="AB294" s="30">
        <f>VLOOKUP($E294,'факт '!$D$8:$BM$167,10,0)</f>
        <v>0</v>
      </c>
      <c r="AC294" s="30">
        <f>VLOOKUP($E294,'факт '!$D$8:$BM$167,11,0)</f>
        <v>0</v>
      </c>
      <c r="AD294" s="30">
        <f>VLOOKUP($E294,'факт '!$D$8:$BM$167,12,0)</f>
        <v>0</v>
      </c>
      <c r="AE294" s="30">
        <f t="shared" ref="AE294:AF295" si="2216">AA294+AC294</f>
        <v>0</v>
      </c>
      <c r="AF294" s="30">
        <f t="shared" si="2216"/>
        <v>0</v>
      </c>
      <c r="AG294" s="163">
        <f t="shared" si="2067"/>
        <v>0</v>
      </c>
      <c r="AH294" s="163">
        <f t="shared" si="2067"/>
        <v>0</v>
      </c>
      <c r="AI294" s="163"/>
      <c r="AJ294" s="163"/>
      <c r="AK294" s="323"/>
      <c r="AL294" s="30"/>
      <c r="AM294" s="30"/>
      <c r="AN294" s="30"/>
      <c r="AO294" s="30">
        <f>VLOOKUP($E294,'факт '!$D$8:$BM$167,7,0)</f>
        <v>0</v>
      </c>
      <c r="AP294" s="30">
        <f>VLOOKUP($E294,'факт '!$D$8:$BM$167,8,0)</f>
        <v>0</v>
      </c>
      <c r="AQ294" s="30"/>
      <c r="AR294" s="30"/>
      <c r="AS294" s="30">
        <f t="shared" ref="AS294:AT295" si="2217">AO294+AQ294</f>
        <v>0</v>
      </c>
      <c r="AT294" s="30">
        <f t="shared" si="2217"/>
        <v>0</v>
      </c>
      <c r="AU294" s="163">
        <f t="shared" si="2074"/>
        <v>0</v>
      </c>
      <c r="AV294" s="163">
        <f t="shared" si="2074"/>
        <v>0</v>
      </c>
      <c r="AW294" s="163"/>
      <c r="AX294" s="163"/>
      <c r="AY294" s="30"/>
      <c r="AZ294" s="30"/>
      <c r="BA294" s="30"/>
      <c r="BB294" s="30"/>
      <c r="BC294" s="30">
        <f>VLOOKUP($E294,'факт '!$D$8:$BM$167,13,0)</f>
        <v>0</v>
      </c>
      <c r="BD294" s="30">
        <f>VLOOKUP($E294,'факт '!$D$8:$BM$167,14,0)</f>
        <v>0</v>
      </c>
      <c r="BE294" s="30"/>
      <c r="BF294" s="30"/>
      <c r="BG294" s="30">
        <f t="shared" ref="BG294:BH295" si="2218">BC294+BE294</f>
        <v>0</v>
      </c>
      <c r="BH294" s="30">
        <f t="shared" si="2218"/>
        <v>0</v>
      </c>
      <c r="BI294" s="163">
        <f t="shared" si="2066"/>
        <v>0</v>
      </c>
      <c r="BJ294" s="163">
        <f t="shared" si="2066"/>
        <v>0</v>
      </c>
      <c r="BK294" s="163"/>
      <c r="BL294" s="163"/>
      <c r="BM294" s="30"/>
      <c r="BN294" s="30"/>
      <c r="BO294" s="30"/>
      <c r="BP294" s="30"/>
      <c r="BQ294" s="30">
        <f>VLOOKUP($E294,'факт '!$D$8:$BM$167,17,0)</f>
        <v>7</v>
      </c>
      <c r="BR294" s="30">
        <f>VLOOKUP($E294,'факт '!$D$8:$BM$167,18,0)</f>
        <v>1858259.9</v>
      </c>
      <c r="BS294" s="30">
        <f>VLOOKUP($E294,'факт '!$D$8:$BM$167,19,0)</f>
        <v>0</v>
      </c>
      <c r="BT294" s="30">
        <f>VLOOKUP($E294,'факт '!$D$8:$BM$167,20,0)</f>
        <v>0</v>
      </c>
      <c r="BU294" s="30">
        <f t="shared" ref="BU294:BV295" si="2219">BQ294+BS294</f>
        <v>7</v>
      </c>
      <c r="BV294" s="30">
        <f t="shared" si="2219"/>
        <v>1858259.9</v>
      </c>
      <c r="BW294" s="163">
        <f t="shared" si="2077"/>
        <v>7</v>
      </c>
      <c r="BX294" s="163">
        <f t="shared" si="2077"/>
        <v>1858259.9</v>
      </c>
      <c r="BY294" s="163"/>
      <c r="BZ294" s="347">
        <f>BR294/BQ294</f>
        <v>265465.7</v>
      </c>
      <c r="CA294" s="30"/>
      <c r="CB294" s="30"/>
      <c r="CC294" s="30"/>
      <c r="CD294" s="30"/>
      <c r="CE294" s="30">
        <f>VLOOKUP($E294,'факт '!$D$8:$BM$167,21,0)</f>
        <v>0</v>
      </c>
      <c r="CF294" s="30">
        <f>VLOOKUP($E294,'факт '!$D$8:$BM$167,22,0)</f>
        <v>0</v>
      </c>
      <c r="CG294" s="30">
        <f>VLOOKUP($E294,'факт '!$D$8:$BM$167,23,0)</f>
        <v>0</v>
      </c>
      <c r="CH294" s="30">
        <f>VLOOKUP($E294,'факт '!$D$8:$BM$167,24,0)</f>
        <v>0</v>
      </c>
      <c r="CI294" s="30">
        <f t="shared" ref="CI294:CJ295" si="2220">CE294+CG294</f>
        <v>0</v>
      </c>
      <c r="CJ294" s="30">
        <f t="shared" si="2220"/>
        <v>0</v>
      </c>
      <c r="CK294" s="163">
        <f t="shared" si="2079"/>
        <v>0</v>
      </c>
      <c r="CL294" s="163">
        <f t="shared" si="2079"/>
        <v>0</v>
      </c>
      <c r="CM294" s="163"/>
      <c r="CN294" s="163"/>
      <c r="CO294" s="163"/>
      <c r="CP294" s="30"/>
      <c r="CQ294" s="30"/>
      <c r="CR294" s="30"/>
      <c r="CS294" s="30"/>
      <c r="CT294" s="30">
        <f>VLOOKUP($E294,'факт '!$D$8:$BM$167,25,0)</f>
        <v>0</v>
      </c>
      <c r="CU294" s="30">
        <f>VLOOKUP($E294,'факт '!$D$8:$BM$167,26,0)</f>
        <v>0</v>
      </c>
      <c r="CV294" s="30">
        <f>VLOOKUP($E294,'факт '!$D$8:$BM$167,27,0)</f>
        <v>0</v>
      </c>
      <c r="CW294" s="30">
        <f>VLOOKUP($E294,'факт '!$D$8:$BM$167,28,0)</f>
        <v>0</v>
      </c>
      <c r="CX294" s="30">
        <f t="shared" ref="CX294:CY295" si="2221">CT294+CV294</f>
        <v>0</v>
      </c>
      <c r="CY294" s="30">
        <f t="shared" si="2221"/>
        <v>0</v>
      </c>
      <c r="CZ294" s="163">
        <f t="shared" si="2038"/>
        <v>0</v>
      </c>
      <c r="DA294" s="163">
        <f t="shared" si="2038"/>
        <v>0</v>
      </c>
      <c r="DB294" s="163"/>
      <c r="DC294" s="163"/>
      <c r="DD294" s="30"/>
      <c r="DE294" s="30"/>
      <c r="DF294" s="30"/>
      <c r="DG294" s="30"/>
      <c r="DH294" s="30">
        <f>VLOOKUP($E294,'факт '!$D$8:$BM$167,29,0)</f>
        <v>0</v>
      </c>
      <c r="DI294" s="30">
        <f>VLOOKUP($E294,'факт '!$D$8:$BM$167,30,0)</f>
        <v>0</v>
      </c>
      <c r="DJ294" s="30">
        <f>VLOOKUP($E294,'факт '!$D$8:$BM$167,31,0)</f>
        <v>0</v>
      </c>
      <c r="DK294" s="30">
        <f>VLOOKUP($E294,'факт '!$D$8:$BM$167,32,0)</f>
        <v>0</v>
      </c>
      <c r="DL294" s="30">
        <f t="shared" ref="DL294:DM295" si="2222">DH294+DJ294</f>
        <v>0</v>
      </c>
      <c r="DM294" s="30">
        <f t="shared" si="2222"/>
        <v>0</v>
      </c>
      <c r="DN294" s="163">
        <f t="shared" si="2039"/>
        <v>0</v>
      </c>
      <c r="DO294" s="163">
        <f t="shared" si="2039"/>
        <v>0</v>
      </c>
      <c r="DP294" s="163"/>
      <c r="DQ294" s="163"/>
      <c r="DR294" s="30"/>
      <c r="DS294" s="30"/>
      <c r="DT294" s="30"/>
      <c r="DU294" s="30"/>
      <c r="DV294" s="30">
        <f>VLOOKUP($E294,'факт '!$D$8:$BM$167,33,0)</f>
        <v>0</v>
      </c>
      <c r="DW294" s="30">
        <f>VLOOKUP($E294,'факт '!$D$8:$BM$167,34,0)</f>
        <v>0</v>
      </c>
      <c r="DX294" s="30">
        <f>VLOOKUP($E294,'факт '!$D$8:$BM$167,35,0)</f>
        <v>0</v>
      </c>
      <c r="DY294" s="30">
        <f>VLOOKUP($E294,'факт '!$D$8:$BM$167,36,0)</f>
        <v>0</v>
      </c>
      <c r="DZ294" s="30">
        <f t="shared" ref="DZ294:EA295" si="2223">DV294+DX294</f>
        <v>0</v>
      </c>
      <c r="EA294" s="30">
        <f t="shared" si="2223"/>
        <v>0</v>
      </c>
      <c r="EB294" s="163">
        <f t="shared" si="2083"/>
        <v>0</v>
      </c>
      <c r="EC294" s="163">
        <f t="shared" si="2083"/>
        <v>0</v>
      </c>
      <c r="ED294" s="163"/>
      <c r="EE294" s="163"/>
      <c r="EF294" s="30"/>
      <c r="EG294" s="30"/>
      <c r="EH294" s="30"/>
      <c r="EI294" s="30"/>
      <c r="EJ294" s="30">
        <f>VLOOKUP($E294,'факт '!$D$8:$BM$167,15,0)</f>
        <v>0</v>
      </c>
      <c r="EK294" s="30">
        <f>VLOOKUP($E294,'факт '!$D$8:$BM$167,16,0)</f>
        <v>0</v>
      </c>
      <c r="EL294" s="30"/>
      <c r="EM294" s="30"/>
      <c r="EN294" s="30">
        <f t="shared" ref="EN294:EO295" si="2224">EJ294+EL294</f>
        <v>0</v>
      </c>
      <c r="EO294" s="30">
        <f t="shared" si="2224"/>
        <v>0</v>
      </c>
      <c r="EP294" s="163">
        <f t="shared" si="2085"/>
        <v>0</v>
      </c>
      <c r="EQ294" s="163">
        <f t="shared" si="2085"/>
        <v>0</v>
      </c>
      <c r="ER294" s="163"/>
      <c r="ES294" s="163"/>
      <c r="ET294" s="30"/>
      <c r="EU294" s="30"/>
      <c r="EV294" s="30"/>
      <c r="EW294" s="30"/>
      <c r="EX294" s="30">
        <f>VLOOKUP($E294,'факт '!$D$8:$BM$167,37,0)</f>
        <v>0</v>
      </c>
      <c r="EY294" s="30">
        <f>VLOOKUP($E294,'факт '!$D$8:$BM$167,38,0)</f>
        <v>0</v>
      </c>
      <c r="EZ294" s="30">
        <f>VLOOKUP($E294,'факт '!$D$8:$BM$167,39,0)</f>
        <v>0</v>
      </c>
      <c r="FA294" s="30">
        <f>VLOOKUP($E294,'факт '!$D$8:$BM$167,40,0)</f>
        <v>0</v>
      </c>
      <c r="FB294" s="30">
        <f t="shared" ref="FB294:FC295" si="2225">EX294+EZ294</f>
        <v>0</v>
      </c>
      <c r="FC294" s="30">
        <f t="shared" si="2225"/>
        <v>0</v>
      </c>
      <c r="FD294" s="163">
        <f t="shared" si="2087"/>
        <v>0</v>
      </c>
      <c r="FE294" s="163">
        <f t="shared" si="2087"/>
        <v>0</v>
      </c>
      <c r="FF294" s="163"/>
      <c r="FG294" s="163"/>
      <c r="FH294" s="30"/>
      <c r="FI294" s="30"/>
      <c r="FJ294" s="30"/>
      <c r="FK294" s="30"/>
      <c r="FL294" s="30">
        <f>VLOOKUP($E294,'факт '!$D$8:$BM$167,45,0)</f>
        <v>0</v>
      </c>
      <c r="FM294" s="30">
        <f>VLOOKUP($E294,'факт '!$D$8:$BM$167,46,0)</f>
        <v>0</v>
      </c>
      <c r="FN294" s="30">
        <f>VLOOKUP($E294,'факт '!$D$8:$BM$167,47,0)</f>
        <v>0</v>
      </c>
      <c r="FO294" s="30">
        <f>VLOOKUP($E294,'факт '!$D$8:$BM$167,48,0)</f>
        <v>0</v>
      </c>
      <c r="FP294" s="30">
        <f t="shared" ref="FP294:FQ295" si="2226">FL294+FN294</f>
        <v>0</v>
      </c>
      <c r="FQ294" s="30">
        <f t="shared" si="2226"/>
        <v>0</v>
      </c>
      <c r="FR294" s="163">
        <f t="shared" si="2089"/>
        <v>0</v>
      </c>
      <c r="FS294" s="163">
        <f t="shared" si="2089"/>
        <v>0</v>
      </c>
      <c r="FT294" s="163"/>
      <c r="FU294" s="163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163">
        <f t="shared" si="2040"/>
        <v>0</v>
      </c>
      <c r="GG294" s="163">
        <f t="shared" si="2040"/>
        <v>0</v>
      </c>
      <c r="GH294" s="163"/>
      <c r="GI294" s="163"/>
      <c r="GJ294" s="30"/>
      <c r="GK294" s="30"/>
      <c r="GL294" s="30"/>
      <c r="GM294" s="30"/>
      <c r="GN294" s="30">
        <f>VLOOKUP($E294,'факт '!$D$8:$BM$167,41,0)</f>
        <v>0</v>
      </c>
      <c r="GO294" s="30">
        <f>VLOOKUP($E294,'факт '!$D$8:$BM$167,42,0)</f>
        <v>0</v>
      </c>
      <c r="GP294" s="30">
        <f>VLOOKUP($E294,'факт '!$D$8:$BM$167,43,0)</f>
        <v>0</v>
      </c>
      <c r="GQ294" s="30">
        <f>VLOOKUP($E294,'факт '!$D$8:$BM$167,44,0)</f>
        <v>0</v>
      </c>
      <c r="GR294" s="30">
        <f t="shared" ref="GR294:GS295" si="2227">GN294+GP294</f>
        <v>0</v>
      </c>
      <c r="GS294" s="30">
        <f t="shared" si="2227"/>
        <v>0</v>
      </c>
      <c r="GT294" s="163">
        <f t="shared" si="2092"/>
        <v>0</v>
      </c>
      <c r="GU294" s="163">
        <f t="shared" si="2092"/>
        <v>0</v>
      </c>
      <c r="GV294" s="163"/>
      <c r="GW294" s="163"/>
      <c r="GX294" s="30"/>
      <c r="GY294" s="30"/>
      <c r="GZ294" s="30"/>
      <c r="HA294" s="30"/>
      <c r="HB294" s="30">
        <f>VLOOKUP($E294,'факт '!$D$8:$BM$167,49,0)</f>
        <v>0</v>
      </c>
      <c r="HC294" s="30">
        <f>VLOOKUP($E294,'факт '!$D$8:$BM$167,50,0)</f>
        <v>0</v>
      </c>
      <c r="HD294" s="30"/>
      <c r="HE294" s="30"/>
      <c r="HF294" s="30">
        <f t="shared" ref="HF294:HG295" si="2228">HB294+HD294</f>
        <v>0</v>
      </c>
      <c r="HG294" s="30">
        <f t="shared" si="2228"/>
        <v>0</v>
      </c>
      <c r="HH294" s="163">
        <f t="shared" si="2041"/>
        <v>0</v>
      </c>
      <c r="HI294" s="163">
        <f t="shared" si="2041"/>
        <v>0</v>
      </c>
      <c r="HJ294" s="163"/>
      <c r="HK294" s="163"/>
      <c r="HL294" s="30"/>
      <c r="HM294" s="30"/>
      <c r="HN294" s="30"/>
      <c r="HO294" s="30"/>
      <c r="HP294" s="30">
        <f>VLOOKUP($E294,'факт '!$D$8:$BM$167,51,0)</f>
        <v>0</v>
      </c>
      <c r="HQ294" s="30">
        <f>VLOOKUP($E294,'факт '!$D$8:$BM$167,52,0)</f>
        <v>0</v>
      </c>
      <c r="HR294" s="30"/>
      <c r="HS294" s="30"/>
      <c r="HT294" s="30">
        <f t="shared" ref="HT294:HU295" si="2229">HP294+HR294</f>
        <v>0</v>
      </c>
      <c r="HU294" s="30">
        <f t="shared" si="2229"/>
        <v>0</v>
      </c>
      <c r="HV294" s="163">
        <f t="shared" si="2042"/>
        <v>0</v>
      </c>
      <c r="HW294" s="163">
        <f t="shared" si="2042"/>
        <v>0</v>
      </c>
      <c r="HX294" s="163"/>
      <c r="HY294" s="163"/>
      <c r="HZ294" s="163"/>
      <c r="IA294" s="163"/>
      <c r="IB294" s="163"/>
      <c r="IC294" s="163"/>
      <c r="ID294" s="30">
        <f>VLOOKUP($E294,'факт '!$D$8:$BM$167,53,0)</f>
        <v>0</v>
      </c>
      <c r="IE294" s="30">
        <f>VLOOKUP($E294,'факт '!$D$8:$BM$167,54,0)</f>
        <v>0</v>
      </c>
      <c r="IF294" s="163"/>
      <c r="IG294" s="163"/>
      <c r="IH294" s="163">
        <f t="shared" ref="IH294:II295" si="2230">ID294+IF294</f>
        <v>0</v>
      </c>
      <c r="II294" s="163">
        <f t="shared" si="2230"/>
        <v>0</v>
      </c>
      <c r="IJ294" s="163">
        <f t="shared" si="2043"/>
        <v>0</v>
      </c>
      <c r="IK294" s="163">
        <f t="shared" si="2043"/>
        <v>0</v>
      </c>
      <c r="IL294" s="163"/>
      <c r="IM294" s="163"/>
      <c r="IN294" s="163"/>
      <c r="IO294" s="163"/>
      <c r="IP294" s="163"/>
      <c r="IQ294" s="163"/>
      <c r="IR294" s="30">
        <f>VLOOKUP($E294,'факт '!$D$8:$BM$167,53,0)</f>
        <v>0</v>
      </c>
      <c r="IS294" s="30">
        <f>VLOOKUP($E294,'факт '!$D$8:$BM$167,54,0)</f>
        <v>0</v>
      </c>
      <c r="IT294" s="163"/>
      <c r="IU294" s="163"/>
      <c r="IV294" s="163">
        <f t="shared" ref="IV294:IW295" si="2231">IR294+IT294</f>
        <v>0</v>
      </c>
      <c r="IW294" s="163">
        <f t="shared" si="2231"/>
        <v>0</v>
      </c>
      <c r="IX294" s="163">
        <f t="shared" si="2065"/>
        <v>0</v>
      </c>
      <c r="IY294" s="163">
        <f t="shared" si="2065"/>
        <v>0</v>
      </c>
      <c r="IZ294" s="163"/>
      <c r="JA294" s="163"/>
      <c r="JB294" s="170"/>
      <c r="JC294" s="242"/>
      <c r="JD294" s="170"/>
      <c r="JE294" s="170"/>
      <c r="JF294" s="238">
        <f t="shared" ref="JF294:JI298" si="2232">M294+AA294+AO294+BC294+BQ294+CE294+CT294+DH294+DV294+EJ294+EX294+FL294+FZ294+GN294+HB294+HP294+ID294</f>
        <v>7</v>
      </c>
      <c r="JG294" s="238">
        <f t="shared" si="2232"/>
        <v>1858259.9</v>
      </c>
      <c r="JH294" s="238">
        <f t="shared" si="2232"/>
        <v>0</v>
      </c>
      <c r="JI294" s="238">
        <f t="shared" si="2232"/>
        <v>0</v>
      </c>
      <c r="JJ294" s="238">
        <f t="shared" si="2100"/>
        <v>7</v>
      </c>
      <c r="JK294" s="238">
        <f t="shared" si="2100"/>
        <v>1858259.9</v>
      </c>
      <c r="JL294" s="238">
        <f t="shared" si="2103"/>
        <v>7</v>
      </c>
      <c r="JM294" s="238">
        <f t="shared" si="2103"/>
        <v>1858259.9</v>
      </c>
      <c r="JN294" s="48"/>
      <c r="JO294" s="18"/>
      <c r="JP294" s="55"/>
      <c r="JQ294" s="55">
        <f t="shared" ref="JQ294:JQ295" si="2233">JG294/JF294</f>
        <v>265465.7</v>
      </c>
      <c r="JR294" s="378">
        <f>JQ294-$JP$293</f>
        <v>6.0000002849847078E-4</v>
      </c>
      <c r="JS294" s="382"/>
    </row>
    <row r="295" spans="1:280" ht="25.5" hidden="1" x14ac:dyDescent="0.2">
      <c r="A295" s="10">
        <v>1</v>
      </c>
      <c r="B295" s="10">
        <v>1</v>
      </c>
      <c r="C295" s="460" t="s">
        <v>366</v>
      </c>
      <c r="D295" s="460"/>
      <c r="E295" s="461" t="s">
        <v>367</v>
      </c>
      <c r="F295" s="462" t="s">
        <v>230</v>
      </c>
      <c r="G295" s="142">
        <v>43</v>
      </c>
      <c r="H295" s="169">
        <v>265465.69939999998</v>
      </c>
      <c r="I295" s="30"/>
      <c r="J295" s="30"/>
      <c r="K295" s="30"/>
      <c r="L295" s="30"/>
      <c r="M295" s="30">
        <f>VLOOKUP($E295,'факт '!$D$8:$BM$167,3,0)</f>
        <v>0</v>
      </c>
      <c r="N295" s="30">
        <f>VLOOKUP($E295,'факт '!$D$8:$BM$167,4,0)</f>
        <v>0</v>
      </c>
      <c r="O295" s="30">
        <f>VLOOKUP($E295,'факт '!$D$8:$BM$167,5,0)</f>
        <v>0</v>
      </c>
      <c r="P295" s="30">
        <f>VLOOKUP($E295,'факт '!$D$8:$BM$167,6,0)</f>
        <v>0</v>
      </c>
      <c r="Q295" s="30">
        <f t="shared" si="2215"/>
        <v>0</v>
      </c>
      <c r="R295" s="30">
        <f t="shared" si="2215"/>
        <v>0</v>
      </c>
      <c r="S295" s="163">
        <f t="shared" si="2069"/>
        <v>0</v>
      </c>
      <c r="T295" s="163">
        <f t="shared" si="2069"/>
        <v>0</v>
      </c>
      <c r="U295" s="163"/>
      <c r="V295" s="163"/>
      <c r="W295" s="30"/>
      <c r="X295" s="30"/>
      <c r="Y295" s="30"/>
      <c r="Z295" s="30"/>
      <c r="AA295" s="30">
        <f>VLOOKUP($E295,'факт '!$D$8:$BM$167,9,0)</f>
        <v>0</v>
      </c>
      <c r="AB295" s="30">
        <f>VLOOKUP($E295,'факт '!$D$8:$BM$167,10,0)</f>
        <v>0</v>
      </c>
      <c r="AC295" s="30">
        <f>VLOOKUP($E295,'факт '!$D$8:$BM$167,11,0)</f>
        <v>0</v>
      </c>
      <c r="AD295" s="30">
        <f>VLOOKUP($E295,'факт '!$D$8:$BM$167,12,0)</f>
        <v>0</v>
      </c>
      <c r="AE295" s="30">
        <f t="shared" si="2216"/>
        <v>0</v>
      </c>
      <c r="AF295" s="30">
        <f t="shared" si="2216"/>
        <v>0</v>
      </c>
      <c r="AG295" s="163">
        <f t="shared" si="2067"/>
        <v>0</v>
      </c>
      <c r="AH295" s="163">
        <f t="shared" si="2067"/>
        <v>0</v>
      </c>
      <c r="AI295" s="163"/>
      <c r="AJ295" s="163"/>
      <c r="AK295" s="323"/>
      <c r="AL295" s="30"/>
      <c r="AM295" s="30"/>
      <c r="AN295" s="30"/>
      <c r="AO295" s="30">
        <f>VLOOKUP($E295,'факт '!$D$8:$BM$167,7,0)</f>
        <v>0</v>
      </c>
      <c r="AP295" s="30">
        <f>VLOOKUP($E295,'факт '!$D$8:$BM$167,8,0)</f>
        <v>0</v>
      </c>
      <c r="AQ295" s="30"/>
      <c r="AR295" s="30"/>
      <c r="AS295" s="30">
        <f t="shared" si="2217"/>
        <v>0</v>
      </c>
      <c r="AT295" s="30">
        <f t="shared" si="2217"/>
        <v>0</v>
      </c>
      <c r="AU295" s="163">
        <f t="shared" si="2074"/>
        <v>0</v>
      </c>
      <c r="AV295" s="163">
        <f t="shared" si="2074"/>
        <v>0</v>
      </c>
      <c r="AW295" s="163"/>
      <c r="AX295" s="163"/>
      <c r="AY295" s="30"/>
      <c r="AZ295" s="30"/>
      <c r="BA295" s="30"/>
      <c r="BB295" s="30"/>
      <c r="BC295" s="30">
        <f>VLOOKUP($E295,'факт '!$D$8:$BM$167,13,0)</f>
        <v>0</v>
      </c>
      <c r="BD295" s="30">
        <f>VLOOKUP($E295,'факт '!$D$8:$BM$167,14,0)</f>
        <v>0</v>
      </c>
      <c r="BE295" s="30"/>
      <c r="BF295" s="30"/>
      <c r="BG295" s="30">
        <f t="shared" si="2218"/>
        <v>0</v>
      </c>
      <c r="BH295" s="30">
        <f t="shared" si="2218"/>
        <v>0</v>
      </c>
      <c r="BI295" s="163">
        <f t="shared" si="2066"/>
        <v>0</v>
      </c>
      <c r="BJ295" s="163">
        <f t="shared" si="2066"/>
        <v>0</v>
      </c>
      <c r="BK295" s="163"/>
      <c r="BL295" s="163"/>
      <c r="BM295" s="30"/>
      <c r="BN295" s="30"/>
      <c r="BO295" s="30"/>
      <c r="BP295" s="30"/>
      <c r="BQ295" s="30">
        <f>VLOOKUP($E295,'факт '!$D$8:$BM$167,17,0)</f>
        <v>0</v>
      </c>
      <c r="BR295" s="30">
        <f>VLOOKUP($E295,'факт '!$D$8:$BM$167,18,0)</f>
        <v>0</v>
      </c>
      <c r="BS295" s="30">
        <f>VLOOKUP($E295,'факт '!$D$8:$BM$167,19,0)</f>
        <v>0</v>
      </c>
      <c r="BT295" s="30">
        <f>VLOOKUP($E295,'факт '!$D$8:$BM$167,20,0)</f>
        <v>0</v>
      </c>
      <c r="BU295" s="30">
        <f t="shared" si="2219"/>
        <v>0</v>
      </c>
      <c r="BV295" s="30">
        <f t="shared" si="2219"/>
        <v>0</v>
      </c>
      <c r="BW295" s="163">
        <f t="shared" si="2077"/>
        <v>0</v>
      </c>
      <c r="BX295" s="163">
        <f t="shared" si="2077"/>
        <v>0</v>
      </c>
      <c r="BY295" s="163"/>
      <c r="BZ295" s="163"/>
      <c r="CA295" s="30"/>
      <c r="CB295" s="30"/>
      <c r="CC295" s="30"/>
      <c r="CD295" s="30"/>
      <c r="CE295" s="30">
        <f>VLOOKUP($E295,'факт '!$D$8:$BM$167,21,0)</f>
        <v>0</v>
      </c>
      <c r="CF295" s="30">
        <f>VLOOKUP($E295,'факт '!$D$8:$BM$167,22,0)</f>
        <v>0</v>
      </c>
      <c r="CG295" s="30">
        <f>VLOOKUP($E295,'факт '!$D$8:$BM$167,23,0)</f>
        <v>0</v>
      </c>
      <c r="CH295" s="30">
        <f>VLOOKUP($E295,'факт '!$D$8:$BM$167,24,0)</f>
        <v>0</v>
      </c>
      <c r="CI295" s="30">
        <f t="shared" si="2220"/>
        <v>0</v>
      </c>
      <c r="CJ295" s="30">
        <f t="shared" si="2220"/>
        <v>0</v>
      </c>
      <c r="CK295" s="163">
        <f t="shared" si="2079"/>
        <v>0</v>
      </c>
      <c r="CL295" s="163">
        <f t="shared" si="2079"/>
        <v>0</v>
      </c>
      <c r="CM295" s="163"/>
      <c r="CN295" s="163"/>
      <c r="CO295" s="163"/>
      <c r="CP295" s="30"/>
      <c r="CQ295" s="30"/>
      <c r="CR295" s="30"/>
      <c r="CS295" s="30"/>
      <c r="CT295" s="30">
        <f>VLOOKUP($E295,'факт '!$D$8:$BM$167,25,0)</f>
        <v>0</v>
      </c>
      <c r="CU295" s="30">
        <f>VLOOKUP($E295,'факт '!$D$8:$BM$167,26,0)</f>
        <v>0</v>
      </c>
      <c r="CV295" s="30">
        <f>VLOOKUP($E295,'факт '!$D$8:$BM$167,27,0)</f>
        <v>0</v>
      </c>
      <c r="CW295" s="30">
        <f>VLOOKUP($E295,'факт '!$D$8:$BM$167,28,0)</f>
        <v>0</v>
      </c>
      <c r="CX295" s="30">
        <f t="shared" si="2221"/>
        <v>0</v>
      </c>
      <c r="CY295" s="30">
        <f t="shared" si="2221"/>
        <v>0</v>
      </c>
      <c r="CZ295" s="163">
        <f t="shared" si="2038"/>
        <v>0</v>
      </c>
      <c r="DA295" s="163">
        <f t="shared" si="2038"/>
        <v>0</v>
      </c>
      <c r="DB295" s="163"/>
      <c r="DC295" s="163"/>
      <c r="DD295" s="30"/>
      <c r="DE295" s="30"/>
      <c r="DF295" s="30"/>
      <c r="DG295" s="30"/>
      <c r="DH295" s="30">
        <f>VLOOKUP($E295,'факт '!$D$8:$BM$167,29,0)</f>
        <v>0</v>
      </c>
      <c r="DI295" s="30">
        <f>VLOOKUP($E295,'факт '!$D$8:$BM$167,30,0)</f>
        <v>0</v>
      </c>
      <c r="DJ295" s="30">
        <f>VLOOKUP($E295,'факт '!$D$8:$BM$167,31,0)</f>
        <v>0</v>
      </c>
      <c r="DK295" s="30">
        <f>VLOOKUP($E295,'факт '!$D$8:$BM$167,32,0)</f>
        <v>0</v>
      </c>
      <c r="DL295" s="30">
        <f t="shared" si="2222"/>
        <v>0</v>
      </c>
      <c r="DM295" s="30">
        <f t="shared" si="2222"/>
        <v>0</v>
      </c>
      <c r="DN295" s="163">
        <f t="shared" si="2039"/>
        <v>0</v>
      </c>
      <c r="DO295" s="163">
        <f t="shared" si="2039"/>
        <v>0</v>
      </c>
      <c r="DP295" s="163"/>
      <c r="DQ295" s="163"/>
      <c r="DR295" s="30"/>
      <c r="DS295" s="30"/>
      <c r="DT295" s="30"/>
      <c r="DU295" s="30"/>
      <c r="DV295" s="30">
        <f>VLOOKUP($E295,'факт '!$D$8:$BM$167,33,0)</f>
        <v>0</v>
      </c>
      <c r="DW295" s="30">
        <f>VLOOKUP($E295,'факт '!$D$8:$BM$167,34,0)</f>
        <v>0</v>
      </c>
      <c r="DX295" s="30">
        <f>VLOOKUP($E295,'факт '!$D$8:$BM$167,35,0)</f>
        <v>0</v>
      </c>
      <c r="DY295" s="30">
        <f>VLOOKUP($E295,'факт '!$D$8:$BM$167,36,0)</f>
        <v>0</v>
      </c>
      <c r="DZ295" s="30">
        <f t="shared" si="2223"/>
        <v>0</v>
      </c>
      <c r="EA295" s="30">
        <f t="shared" si="2223"/>
        <v>0</v>
      </c>
      <c r="EB295" s="163">
        <f t="shared" si="2083"/>
        <v>0</v>
      </c>
      <c r="EC295" s="163">
        <f t="shared" si="2083"/>
        <v>0</v>
      </c>
      <c r="ED295" s="163"/>
      <c r="EE295" s="163"/>
      <c r="EF295" s="30"/>
      <c r="EG295" s="30"/>
      <c r="EH295" s="30"/>
      <c r="EI295" s="30"/>
      <c r="EJ295" s="30">
        <f>VLOOKUP($E295,'факт '!$D$8:$BM$167,15,0)</f>
        <v>0</v>
      </c>
      <c r="EK295" s="30">
        <f>VLOOKUP($E295,'факт '!$D$8:$BM$167,16,0)</f>
        <v>0</v>
      </c>
      <c r="EL295" s="30"/>
      <c r="EM295" s="30"/>
      <c r="EN295" s="30">
        <f t="shared" si="2224"/>
        <v>0</v>
      </c>
      <c r="EO295" s="30">
        <f t="shared" si="2224"/>
        <v>0</v>
      </c>
      <c r="EP295" s="163">
        <f t="shared" si="2085"/>
        <v>0</v>
      </c>
      <c r="EQ295" s="163">
        <f t="shared" si="2085"/>
        <v>0</v>
      </c>
      <c r="ER295" s="163"/>
      <c r="ES295" s="163"/>
      <c r="ET295" s="30"/>
      <c r="EU295" s="30"/>
      <c r="EV295" s="30"/>
      <c r="EW295" s="30"/>
      <c r="EX295" s="30">
        <f>VLOOKUP($E295,'факт '!$D$8:$BM$167,37,0)</f>
        <v>0</v>
      </c>
      <c r="EY295" s="30">
        <f>VLOOKUP($E295,'факт '!$D$8:$BM$167,38,0)</f>
        <v>0</v>
      </c>
      <c r="EZ295" s="30">
        <f>VLOOKUP($E295,'факт '!$D$8:$BM$167,39,0)</f>
        <v>0</v>
      </c>
      <c r="FA295" s="30">
        <f>VLOOKUP($E295,'факт '!$D$8:$BM$167,40,0)</f>
        <v>0</v>
      </c>
      <c r="FB295" s="30">
        <f t="shared" si="2225"/>
        <v>0</v>
      </c>
      <c r="FC295" s="30">
        <f t="shared" si="2225"/>
        <v>0</v>
      </c>
      <c r="FD295" s="163">
        <f t="shared" si="2087"/>
        <v>0</v>
      </c>
      <c r="FE295" s="163">
        <f t="shared" si="2087"/>
        <v>0</v>
      </c>
      <c r="FF295" s="163"/>
      <c r="FG295" s="163"/>
      <c r="FH295" s="30"/>
      <c r="FI295" s="30"/>
      <c r="FJ295" s="30"/>
      <c r="FK295" s="30"/>
      <c r="FL295" s="30">
        <f>VLOOKUP($E295,'факт '!$D$8:$BM$167,45,0)</f>
        <v>2</v>
      </c>
      <c r="FM295" s="30">
        <f>VLOOKUP($E295,'факт '!$D$8:$BM$167,46,0)</f>
        <v>281793.8</v>
      </c>
      <c r="FN295" s="30">
        <f>VLOOKUP($E295,'факт '!$D$8:$BM$167,47,0)</f>
        <v>0</v>
      </c>
      <c r="FO295" s="30">
        <f>VLOOKUP($E295,'факт '!$D$8:$BM$167,48,0)</f>
        <v>0</v>
      </c>
      <c r="FP295" s="30">
        <f t="shared" si="2226"/>
        <v>2</v>
      </c>
      <c r="FQ295" s="30">
        <f t="shared" si="2226"/>
        <v>281793.8</v>
      </c>
      <c r="FR295" s="163">
        <f t="shared" si="2089"/>
        <v>2</v>
      </c>
      <c r="FS295" s="163">
        <f t="shared" si="2089"/>
        <v>281793.8</v>
      </c>
      <c r="FT295" s="163"/>
      <c r="FU295" s="398">
        <f>FM295/FL295</f>
        <v>140896.9</v>
      </c>
      <c r="FV295" s="30"/>
      <c r="FW295" s="30"/>
      <c r="FX295" s="30"/>
      <c r="FY295" s="30"/>
      <c r="FZ295" s="30"/>
      <c r="GA295" s="30"/>
      <c r="GB295" s="30"/>
      <c r="GC295" s="30"/>
      <c r="GD295" s="30">
        <f t="shared" si="1906"/>
        <v>0</v>
      </c>
      <c r="GE295" s="30">
        <f t="shared" si="1907"/>
        <v>0</v>
      </c>
      <c r="GF295" s="163">
        <f t="shared" si="2040"/>
        <v>0</v>
      </c>
      <c r="GG295" s="163">
        <f t="shared" si="2040"/>
        <v>0</v>
      </c>
      <c r="GH295" s="163"/>
      <c r="GI295" s="163"/>
      <c r="GJ295" s="30"/>
      <c r="GK295" s="30"/>
      <c r="GL295" s="30"/>
      <c r="GM295" s="30"/>
      <c r="GN295" s="30">
        <f>VLOOKUP($E295,'факт '!$D$8:$BM$167,41,0)</f>
        <v>0</v>
      </c>
      <c r="GO295" s="30">
        <f>VLOOKUP($E295,'факт '!$D$8:$BM$167,42,0)</f>
        <v>0</v>
      </c>
      <c r="GP295" s="30">
        <f>VLOOKUP($E295,'факт '!$D$8:$BM$167,43,0)</f>
        <v>0</v>
      </c>
      <c r="GQ295" s="30">
        <f>VLOOKUP($E295,'факт '!$D$8:$BM$167,44,0)</f>
        <v>0</v>
      </c>
      <c r="GR295" s="30">
        <f t="shared" si="2227"/>
        <v>0</v>
      </c>
      <c r="GS295" s="30">
        <f t="shared" si="2227"/>
        <v>0</v>
      </c>
      <c r="GT295" s="163">
        <f t="shared" si="2092"/>
        <v>0</v>
      </c>
      <c r="GU295" s="163">
        <f t="shared" si="2092"/>
        <v>0</v>
      </c>
      <c r="GV295" s="163"/>
      <c r="GW295" s="163"/>
      <c r="GX295" s="30"/>
      <c r="GY295" s="30"/>
      <c r="GZ295" s="30"/>
      <c r="HA295" s="30"/>
      <c r="HB295" s="30">
        <f>VLOOKUP($E295,'факт '!$D$8:$BM$167,49,0)</f>
        <v>0</v>
      </c>
      <c r="HC295" s="30">
        <f>VLOOKUP($E295,'факт '!$D$8:$BM$167,50,0)</f>
        <v>0</v>
      </c>
      <c r="HD295" s="30"/>
      <c r="HE295" s="30"/>
      <c r="HF295" s="30">
        <f t="shared" si="2228"/>
        <v>0</v>
      </c>
      <c r="HG295" s="30">
        <f t="shared" si="2228"/>
        <v>0</v>
      </c>
      <c r="HH295" s="163">
        <f t="shared" si="2041"/>
        <v>0</v>
      </c>
      <c r="HI295" s="163">
        <f t="shared" si="2041"/>
        <v>0</v>
      </c>
      <c r="HJ295" s="163"/>
      <c r="HK295" s="163"/>
      <c r="HL295" s="30"/>
      <c r="HM295" s="30"/>
      <c r="HN295" s="30"/>
      <c r="HO295" s="30"/>
      <c r="HP295" s="30">
        <f>VLOOKUP($E295,'факт '!$D$8:$BM$167,51,0)</f>
        <v>0</v>
      </c>
      <c r="HQ295" s="30">
        <f>VLOOKUP($E295,'факт '!$D$8:$BM$167,52,0)</f>
        <v>0</v>
      </c>
      <c r="HR295" s="30"/>
      <c r="HS295" s="30"/>
      <c r="HT295" s="30">
        <f t="shared" si="2229"/>
        <v>0</v>
      </c>
      <c r="HU295" s="30">
        <f t="shared" si="2229"/>
        <v>0</v>
      </c>
      <c r="HV295" s="163">
        <f t="shared" si="2042"/>
        <v>0</v>
      </c>
      <c r="HW295" s="163">
        <f t="shared" si="2042"/>
        <v>0</v>
      </c>
      <c r="HX295" s="163"/>
      <c r="HY295" s="163"/>
      <c r="HZ295" s="163"/>
      <c r="IA295" s="163"/>
      <c r="IB295" s="163"/>
      <c r="IC295" s="163"/>
      <c r="ID295" s="30">
        <f>VLOOKUP($E295,'факт '!$D$8:$BM$167,53,0)</f>
        <v>0</v>
      </c>
      <c r="IE295" s="30">
        <f>VLOOKUP($E295,'факт '!$D$8:$BM$167,54,0)</f>
        <v>0</v>
      </c>
      <c r="IF295" s="163"/>
      <c r="IG295" s="163"/>
      <c r="IH295" s="163">
        <f t="shared" si="2230"/>
        <v>0</v>
      </c>
      <c r="II295" s="163">
        <f t="shared" si="2230"/>
        <v>0</v>
      </c>
      <c r="IJ295" s="163">
        <f t="shared" si="2043"/>
        <v>0</v>
      </c>
      <c r="IK295" s="163">
        <f t="shared" si="2043"/>
        <v>0</v>
      </c>
      <c r="IL295" s="163"/>
      <c r="IM295" s="163"/>
      <c r="IN295" s="163"/>
      <c r="IO295" s="163"/>
      <c r="IP295" s="163"/>
      <c r="IQ295" s="163"/>
      <c r="IR295" s="30">
        <f>VLOOKUP($E295,'факт '!$D$8:$BM$167,53,0)</f>
        <v>0</v>
      </c>
      <c r="IS295" s="30">
        <f>VLOOKUP($E295,'факт '!$D$8:$BM$167,54,0)</f>
        <v>0</v>
      </c>
      <c r="IT295" s="163"/>
      <c r="IU295" s="163"/>
      <c r="IV295" s="163">
        <f t="shared" si="2231"/>
        <v>0</v>
      </c>
      <c r="IW295" s="163">
        <f t="shared" si="2231"/>
        <v>0</v>
      </c>
      <c r="IX295" s="163">
        <f t="shared" si="2065"/>
        <v>0</v>
      </c>
      <c r="IY295" s="163">
        <f t="shared" si="2065"/>
        <v>0</v>
      </c>
      <c r="IZ295" s="163"/>
      <c r="JA295" s="163"/>
      <c r="JB295" s="170"/>
      <c r="JC295" s="242"/>
      <c r="JD295" s="170"/>
      <c r="JE295" s="170"/>
      <c r="JF295" s="238">
        <f t="shared" si="2232"/>
        <v>2</v>
      </c>
      <c r="JG295" s="238">
        <f t="shared" si="2232"/>
        <v>281793.8</v>
      </c>
      <c r="JH295" s="238">
        <f t="shared" si="2232"/>
        <v>0</v>
      </c>
      <c r="JI295" s="238">
        <f t="shared" si="2232"/>
        <v>0</v>
      </c>
      <c r="JJ295" s="238">
        <f t="shared" si="2100"/>
        <v>2</v>
      </c>
      <c r="JK295" s="238">
        <f t="shared" si="2100"/>
        <v>281793.8</v>
      </c>
      <c r="JL295" s="238">
        <f t="shared" si="2103"/>
        <v>2</v>
      </c>
      <c r="JM295" s="238">
        <f t="shared" si="2103"/>
        <v>281793.8</v>
      </c>
      <c r="JN295" s="48"/>
      <c r="JO295" s="18"/>
      <c r="JP295" s="55"/>
      <c r="JQ295" s="399">
        <f t="shared" si="2233"/>
        <v>140896.9</v>
      </c>
      <c r="JR295" s="400">
        <f>JQ295-$JP$293</f>
        <v>-124568.79939999999</v>
      </c>
      <c r="JS295" s="401" t="s">
        <v>419</v>
      </c>
    </row>
    <row r="296" spans="1:280" ht="12" hidden="1" x14ac:dyDescent="0.2">
      <c r="A296" s="10">
        <v>1</v>
      </c>
      <c r="B296" s="10"/>
      <c r="C296" s="18"/>
      <c r="D296" s="338"/>
      <c r="E296" s="21"/>
      <c r="F296" s="22"/>
      <c r="G296" s="25"/>
      <c r="H296" s="29"/>
      <c r="I296" s="30"/>
      <c r="J296" s="30"/>
      <c r="K296" s="30"/>
      <c r="L296" s="30"/>
      <c r="M296" s="30"/>
      <c r="N296" s="30"/>
      <c r="O296" s="30"/>
      <c r="P296" s="30"/>
      <c r="Q296" s="30">
        <f t="shared" si="1908"/>
        <v>0</v>
      </c>
      <c r="R296" s="30">
        <f t="shared" si="1909"/>
        <v>0</v>
      </c>
      <c r="S296" s="163">
        <f t="shared" si="2069"/>
        <v>0</v>
      </c>
      <c r="T296" s="163">
        <f t="shared" si="2069"/>
        <v>0</v>
      </c>
      <c r="U296" s="163"/>
      <c r="V296" s="163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163">
        <f t="shared" si="2067"/>
        <v>0</v>
      </c>
      <c r="AH296" s="163">
        <f t="shared" si="2067"/>
        <v>0</v>
      </c>
      <c r="AI296" s="163"/>
      <c r="AJ296" s="163"/>
      <c r="AK296" s="30"/>
      <c r="AL296" s="30"/>
      <c r="AM296" s="30"/>
      <c r="AN296" s="30"/>
      <c r="AO296" s="252"/>
      <c r="AP296" s="252"/>
      <c r="AQ296" s="30"/>
      <c r="AR296" s="30"/>
      <c r="AS296" s="30">
        <f t="shared" si="1910"/>
        <v>0</v>
      </c>
      <c r="AT296" s="30">
        <f t="shared" si="1910"/>
        <v>0</v>
      </c>
      <c r="AU296" s="163">
        <f t="shared" si="2074"/>
        <v>0</v>
      </c>
      <c r="AV296" s="163">
        <f t="shared" si="2074"/>
        <v>0</v>
      </c>
      <c r="AW296" s="163"/>
      <c r="AX296" s="163"/>
      <c r="AY296" s="30"/>
      <c r="AZ296" s="30"/>
      <c r="BA296" s="30"/>
      <c r="BB296" s="30"/>
      <c r="BC296" s="252"/>
      <c r="BD296" s="252"/>
      <c r="BE296" s="30"/>
      <c r="BF296" s="30"/>
      <c r="BG296" s="30">
        <f t="shared" si="1911"/>
        <v>0</v>
      </c>
      <c r="BH296" s="30">
        <f t="shared" si="1911"/>
        <v>0</v>
      </c>
      <c r="BI296" s="163">
        <f t="shared" si="2066"/>
        <v>0</v>
      </c>
      <c r="BJ296" s="163">
        <f t="shared" si="2066"/>
        <v>0</v>
      </c>
      <c r="BK296" s="163"/>
      <c r="BL296" s="163"/>
      <c r="BM296" s="30"/>
      <c r="BN296" s="30"/>
      <c r="BO296" s="30"/>
      <c r="BP296" s="30"/>
      <c r="BQ296" s="252"/>
      <c r="BR296" s="252"/>
      <c r="BS296" s="252"/>
      <c r="BT296" s="252"/>
      <c r="BU296" s="30">
        <f t="shared" ref="BU296:BU298" si="2234">SUM(BQ296+BS296)</f>
        <v>0</v>
      </c>
      <c r="BV296" s="30">
        <f t="shared" ref="BV296:BV298" si="2235">SUM(BR296+BT296)</f>
        <v>0</v>
      </c>
      <c r="BW296" s="163">
        <f t="shared" si="2077"/>
        <v>0</v>
      </c>
      <c r="BX296" s="163">
        <f t="shared" si="2077"/>
        <v>0</v>
      </c>
      <c r="BY296" s="163"/>
      <c r="BZ296" s="163"/>
      <c r="CA296" s="30"/>
      <c r="CB296" s="30"/>
      <c r="CC296" s="30"/>
      <c r="CD296" s="30"/>
      <c r="CE296" s="252"/>
      <c r="CF296" s="252"/>
      <c r="CG296" s="30"/>
      <c r="CH296" s="30"/>
      <c r="CI296" s="30">
        <f t="shared" si="1913"/>
        <v>0</v>
      </c>
      <c r="CJ296" s="30">
        <f t="shared" si="1913"/>
        <v>0</v>
      </c>
      <c r="CK296" s="163">
        <f t="shared" si="2079"/>
        <v>0</v>
      </c>
      <c r="CL296" s="163">
        <f t="shared" si="2079"/>
        <v>0</v>
      </c>
      <c r="CM296" s="163"/>
      <c r="CN296" s="163"/>
      <c r="CO296" s="163"/>
      <c r="CP296" s="30"/>
      <c r="CQ296" s="30"/>
      <c r="CR296" s="30"/>
      <c r="CS296" s="30"/>
      <c r="CT296" s="252"/>
      <c r="CU296" s="252"/>
      <c r="CV296" s="30"/>
      <c r="CW296" s="30"/>
      <c r="CX296" s="30">
        <f t="shared" si="1914"/>
        <v>0</v>
      </c>
      <c r="CY296" s="30">
        <f t="shared" si="1914"/>
        <v>0</v>
      </c>
      <c r="CZ296" s="163">
        <f t="shared" si="2038"/>
        <v>0</v>
      </c>
      <c r="DA296" s="163">
        <f t="shared" si="2038"/>
        <v>0</v>
      </c>
      <c r="DB296" s="163"/>
      <c r="DC296" s="163"/>
      <c r="DD296" s="30"/>
      <c r="DE296" s="30"/>
      <c r="DF296" s="30"/>
      <c r="DG296" s="30"/>
      <c r="DH296" s="30"/>
      <c r="DI296" s="30"/>
      <c r="DJ296" s="30"/>
      <c r="DK296" s="30"/>
      <c r="DL296" s="30">
        <f t="shared" si="1915"/>
        <v>0</v>
      </c>
      <c r="DM296" s="30">
        <f t="shared" si="1915"/>
        <v>0</v>
      </c>
      <c r="DN296" s="163">
        <f t="shared" si="2039"/>
        <v>0</v>
      </c>
      <c r="DO296" s="163">
        <f t="shared" si="2039"/>
        <v>0</v>
      </c>
      <c r="DP296" s="163"/>
      <c r="DQ296" s="163"/>
      <c r="DR296" s="30"/>
      <c r="DS296" s="30"/>
      <c r="DT296" s="30"/>
      <c r="DU296" s="30"/>
      <c r="DV296" s="252"/>
      <c r="DW296" s="252"/>
      <c r="DX296" s="30"/>
      <c r="DY296" s="30"/>
      <c r="DZ296" s="30">
        <f t="shared" si="1916"/>
        <v>0</v>
      </c>
      <c r="EA296" s="30">
        <f t="shared" si="1916"/>
        <v>0</v>
      </c>
      <c r="EB296" s="163">
        <f t="shared" si="2083"/>
        <v>0</v>
      </c>
      <c r="EC296" s="163">
        <f t="shared" si="2083"/>
        <v>0</v>
      </c>
      <c r="ED296" s="163"/>
      <c r="EE296" s="163"/>
      <c r="EF296" s="30"/>
      <c r="EG296" s="30"/>
      <c r="EH296" s="30"/>
      <c r="EI296" s="30"/>
      <c r="EJ296" s="252"/>
      <c r="EK296" s="252"/>
      <c r="EL296" s="30"/>
      <c r="EM296" s="30"/>
      <c r="EN296" s="30">
        <f t="shared" si="1917"/>
        <v>0</v>
      </c>
      <c r="EO296" s="30">
        <f t="shared" si="1917"/>
        <v>0</v>
      </c>
      <c r="EP296" s="163">
        <f t="shared" si="2085"/>
        <v>0</v>
      </c>
      <c r="EQ296" s="163">
        <f t="shared" si="2085"/>
        <v>0</v>
      </c>
      <c r="ER296" s="163"/>
      <c r="ES296" s="163"/>
      <c r="ET296" s="30"/>
      <c r="EU296" s="30"/>
      <c r="EV296" s="30"/>
      <c r="EW296" s="30"/>
      <c r="EX296" s="252"/>
      <c r="EY296" s="252"/>
      <c r="EZ296" s="30"/>
      <c r="FA296" s="30"/>
      <c r="FB296" s="30">
        <f t="shared" si="1918"/>
        <v>0</v>
      </c>
      <c r="FC296" s="30">
        <f t="shared" si="1918"/>
        <v>0</v>
      </c>
      <c r="FD296" s="163">
        <f t="shared" si="2087"/>
        <v>0</v>
      </c>
      <c r="FE296" s="163">
        <f t="shared" si="2087"/>
        <v>0</v>
      </c>
      <c r="FF296" s="163"/>
      <c r="FG296" s="163"/>
      <c r="FH296" s="30"/>
      <c r="FI296" s="30"/>
      <c r="FJ296" s="30"/>
      <c r="FK296" s="30"/>
      <c r="FL296" s="252"/>
      <c r="FM296" s="252"/>
      <c r="FN296" s="30"/>
      <c r="FO296" s="30"/>
      <c r="FP296" s="30">
        <f t="shared" si="1919"/>
        <v>0</v>
      </c>
      <c r="FQ296" s="30">
        <f t="shared" si="1919"/>
        <v>0</v>
      </c>
      <c r="FR296" s="163">
        <f t="shared" si="2089"/>
        <v>0</v>
      </c>
      <c r="FS296" s="163">
        <f t="shared" si="2089"/>
        <v>0</v>
      </c>
      <c r="FT296" s="163"/>
      <c r="FU296" s="163"/>
      <c r="FV296" s="30"/>
      <c r="FW296" s="30"/>
      <c r="FX296" s="30"/>
      <c r="FY296" s="30"/>
      <c r="FZ296" s="252"/>
      <c r="GA296" s="252"/>
      <c r="GB296" s="30"/>
      <c r="GC296" s="30"/>
      <c r="GD296" s="30">
        <f t="shared" si="1906"/>
        <v>0</v>
      </c>
      <c r="GE296" s="30">
        <f t="shared" si="1907"/>
        <v>0</v>
      </c>
      <c r="GF296" s="163">
        <f t="shared" si="2040"/>
        <v>0</v>
      </c>
      <c r="GG296" s="163">
        <f t="shared" si="2040"/>
        <v>0</v>
      </c>
      <c r="GH296" s="163"/>
      <c r="GI296" s="163"/>
      <c r="GJ296" s="30"/>
      <c r="GK296" s="30"/>
      <c r="GL296" s="30"/>
      <c r="GM296" s="30"/>
      <c r="GN296" s="252"/>
      <c r="GO296" s="252"/>
      <c r="GP296" s="30"/>
      <c r="GQ296" s="30"/>
      <c r="GR296" s="30">
        <f t="shared" si="1920"/>
        <v>0</v>
      </c>
      <c r="GS296" s="30">
        <f t="shared" si="1920"/>
        <v>0</v>
      </c>
      <c r="GT296" s="163">
        <f t="shared" si="2092"/>
        <v>0</v>
      </c>
      <c r="GU296" s="163">
        <f t="shared" si="2092"/>
        <v>0</v>
      </c>
      <c r="GV296" s="163"/>
      <c r="GW296" s="163"/>
      <c r="GX296" s="30"/>
      <c r="GY296" s="30"/>
      <c r="GZ296" s="30"/>
      <c r="HA296" s="30"/>
      <c r="HB296" s="252"/>
      <c r="HC296" s="252"/>
      <c r="HD296" s="30"/>
      <c r="HE296" s="30"/>
      <c r="HF296" s="30">
        <f t="shared" si="1921"/>
        <v>0</v>
      </c>
      <c r="HG296" s="30">
        <f t="shared" si="1921"/>
        <v>0</v>
      </c>
      <c r="HH296" s="163">
        <f t="shared" si="2041"/>
        <v>0</v>
      </c>
      <c r="HI296" s="163">
        <f t="shared" si="2041"/>
        <v>0</v>
      </c>
      <c r="HJ296" s="163"/>
      <c r="HK296" s="163"/>
      <c r="HL296" s="30"/>
      <c r="HM296" s="30"/>
      <c r="HN296" s="30"/>
      <c r="HO296" s="30"/>
      <c r="HP296" s="252"/>
      <c r="HQ296" s="252"/>
      <c r="HR296" s="30"/>
      <c r="HS296" s="30"/>
      <c r="HT296" s="30">
        <f t="shared" si="1922"/>
        <v>0</v>
      </c>
      <c r="HU296" s="30">
        <f t="shared" si="1922"/>
        <v>0</v>
      </c>
      <c r="HV296" s="163">
        <f t="shared" si="2042"/>
        <v>0</v>
      </c>
      <c r="HW296" s="163">
        <f t="shared" si="2042"/>
        <v>0</v>
      </c>
      <c r="HX296" s="163"/>
      <c r="HY296" s="163"/>
      <c r="HZ296" s="163"/>
      <c r="IA296" s="163"/>
      <c r="IB296" s="163"/>
      <c r="IC296" s="163"/>
      <c r="ID296" s="254"/>
      <c r="IE296" s="254"/>
      <c r="IF296" s="163"/>
      <c r="IG296" s="163"/>
      <c r="IH296" s="163"/>
      <c r="II296" s="163"/>
      <c r="IJ296" s="163">
        <f t="shared" si="2043"/>
        <v>0</v>
      </c>
      <c r="IK296" s="163">
        <f t="shared" si="2043"/>
        <v>0</v>
      </c>
      <c r="IL296" s="163"/>
      <c r="IM296" s="163"/>
      <c r="IN296" s="163"/>
      <c r="IO296" s="163"/>
      <c r="IP296" s="163"/>
      <c r="IQ296" s="163"/>
      <c r="IR296" s="254"/>
      <c r="IS296" s="254"/>
      <c r="IT296" s="163"/>
      <c r="IU296" s="163"/>
      <c r="IV296" s="163"/>
      <c r="IW296" s="163"/>
      <c r="IX296" s="163">
        <f t="shared" si="2065"/>
        <v>0</v>
      </c>
      <c r="IY296" s="163">
        <f t="shared" si="2065"/>
        <v>0</v>
      </c>
      <c r="IZ296" s="163"/>
      <c r="JA296" s="163"/>
      <c r="JB296" s="170"/>
      <c r="JC296" s="242"/>
      <c r="JD296" s="170"/>
      <c r="JE296" s="170"/>
      <c r="JF296" s="238">
        <f t="shared" si="2232"/>
        <v>0</v>
      </c>
      <c r="JG296" s="238">
        <f t="shared" si="2232"/>
        <v>0</v>
      </c>
      <c r="JH296" s="238">
        <f t="shared" si="2232"/>
        <v>0</v>
      </c>
      <c r="JI296" s="238">
        <f t="shared" si="2232"/>
        <v>0</v>
      </c>
      <c r="JJ296" s="238">
        <f t="shared" si="2100"/>
        <v>0</v>
      </c>
      <c r="JK296" s="238">
        <f t="shared" si="2100"/>
        <v>0</v>
      </c>
      <c r="JL296" s="238">
        <f t="shared" si="2103"/>
        <v>0</v>
      </c>
      <c r="JM296" s="238">
        <f t="shared" si="2103"/>
        <v>0</v>
      </c>
      <c r="JN296" s="48"/>
      <c r="JO296" s="18"/>
      <c r="JP296" s="55"/>
      <c r="JQ296" s="55"/>
      <c r="JR296" s="158"/>
    </row>
    <row r="297" spans="1:280" ht="12" hidden="1" x14ac:dyDescent="0.2">
      <c r="A297" s="10">
        <v>1</v>
      </c>
      <c r="B297" s="10"/>
      <c r="C297" s="18"/>
      <c r="D297" s="338"/>
      <c r="E297" s="21"/>
      <c r="F297" s="22"/>
      <c r="G297" s="25"/>
      <c r="H297" s="29"/>
      <c r="I297" s="30"/>
      <c r="J297" s="30"/>
      <c r="K297" s="30"/>
      <c r="L297" s="30"/>
      <c r="M297" s="30"/>
      <c r="N297" s="30"/>
      <c r="O297" s="30"/>
      <c r="P297" s="30"/>
      <c r="Q297" s="30">
        <f t="shared" si="1908"/>
        <v>0</v>
      </c>
      <c r="R297" s="30">
        <f t="shared" si="1909"/>
        <v>0</v>
      </c>
      <c r="S297" s="163">
        <f t="shared" si="2069"/>
        <v>0</v>
      </c>
      <c r="T297" s="163">
        <f t="shared" si="2069"/>
        <v>0</v>
      </c>
      <c r="U297" s="163"/>
      <c r="V297" s="163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163">
        <f t="shared" si="2067"/>
        <v>0</v>
      </c>
      <c r="AH297" s="163">
        <f t="shared" si="2067"/>
        <v>0</v>
      </c>
      <c r="AI297" s="163"/>
      <c r="AJ297" s="163"/>
      <c r="AK297" s="30"/>
      <c r="AL297" s="30"/>
      <c r="AM297" s="30"/>
      <c r="AN297" s="30"/>
      <c r="AO297" s="252"/>
      <c r="AP297" s="252"/>
      <c r="AQ297" s="30"/>
      <c r="AR297" s="30"/>
      <c r="AS297" s="30">
        <f t="shared" si="1910"/>
        <v>0</v>
      </c>
      <c r="AT297" s="30">
        <f t="shared" si="1910"/>
        <v>0</v>
      </c>
      <c r="AU297" s="163">
        <f t="shared" si="2074"/>
        <v>0</v>
      </c>
      <c r="AV297" s="163">
        <f t="shared" si="2074"/>
        <v>0</v>
      </c>
      <c r="AW297" s="163"/>
      <c r="AX297" s="163"/>
      <c r="AY297" s="30"/>
      <c r="AZ297" s="30"/>
      <c r="BA297" s="30"/>
      <c r="BB297" s="30"/>
      <c r="BC297" s="252"/>
      <c r="BD297" s="252"/>
      <c r="BE297" s="30"/>
      <c r="BF297" s="30"/>
      <c r="BG297" s="30">
        <f t="shared" si="1911"/>
        <v>0</v>
      </c>
      <c r="BH297" s="30">
        <f t="shared" si="1911"/>
        <v>0</v>
      </c>
      <c r="BI297" s="163">
        <f t="shared" si="2066"/>
        <v>0</v>
      </c>
      <c r="BJ297" s="163">
        <f t="shared" si="2066"/>
        <v>0</v>
      </c>
      <c r="BK297" s="163"/>
      <c r="BL297" s="163"/>
      <c r="BM297" s="30"/>
      <c r="BN297" s="30"/>
      <c r="BO297" s="30"/>
      <c r="BP297" s="30"/>
      <c r="BQ297" s="252"/>
      <c r="BR297" s="252"/>
      <c r="BS297" s="252"/>
      <c r="BT297" s="252"/>
      <c r="BU297" s="30">
        <f t="shared" si="2234"/>
        <v>0</v>
      </c>
      <c r="BV297" s="30">
        <f t="shared" si="2235"/>
        <v>0</v>
      </c>
      <c r="BW297" s="163">
        <f t="shared" si="2077"/>
        <v>0</v>
      </c>
      <c r="BX297" s="163">
        <f t="shared" si="2077"/>
        <v>0</v>
      </c>
      <c r="BY297" s="163"/>
      <c r="BZ297" s="163"/>
      <c r="CA297" s="30"/>
      <c r="CB297" s="30"/>
      <c r="CC297" s="30"/>
      <c r="CD297" s="30"/>
      <c r="CE297" s="252"/>
      <c r="CF297" s="252"/>
      <c r="CG297" s="30"/>
      <c r="CH297" s="30"/>
      <c r="CI297" s="30">
        <f t="shared" si="1913"/>
        <v>0</v>
      </c>
      <c r="CJ297" s="30">
        <f t="shared" si="1913"/>
        <v>0</v>
      </c>
      <c r="CK297" s="163">
        <f t="shared" si="2079"/>
        <v>0</v>
      </c>
      <c r="CL297" s="163">
        <f t="shared" si="2079"/>
        <v>0</v>
      </c>
      <c r="CM297" s="163"/>
      <c r="CN297" s="163"/>
      <c r="CO297" s="163"/>
      <c r="CP297" s="30"/>
      <c r="CQ297" s="30"/>
      <c r="CR297" s="30"/>
      <c r="CS297" s="30"/>
      <c r="CT297" s="252"/>
      <c r="CU297" s="252"/>
      <c r="CV297" s="30"/>
      <c r="CW297" s="30"/>
      <c r="CX297" s="30">
        <f t="shared" si="1914"/>
        <v>0</v>
      </c>
      <c r="CY297" s="30">
        <f t="shared" si="1914"/>
        <v>0</v>
      </c>
      <c r="CZ297" s="163">
        <f t="shared" si="2038"/>
        <v>0</v>
      </c>
      <c r="DA297" s="163">
        <f t="shared" si="2038"/>
        <v>0</v>
      </c>
      <c r="DB297" s="163"/>
      <c r="DC297" s="163"/>
      <c r="DD297" s="30"/>
      <c r="DE297" s="30"/>
      <c r="DF297" s="30"/>
      <c r="DG297" s="30"/>
      <c r="DH297" s="30"/>
      <c r="DI297" s="30"/>
      <c r="DJ297" s="30"/>
      <c r="DK297" s="30"/>
      <c r="DL297" s="30">
        <f t="shared" si="1915"/>
        <v>0</v>
      </c>
      <c r="DM297" s="30">
        <f t="shared" si="1915"/>
        <v>0</v>
      </c>
      <c r="DN297" s="163">
        <f t="shared" si="2039"/>
        <v>0</v>
      </c>
      <c r="DO297" s="163">
        <f t="shared" si="2039"/>
        <v>0</v>
      </c>
      <c r="DP297" s="163"/>
      <c r="DQ297" s="163"/>
      <c r="DR297" s="30"/>
      <c r="DS297" s="30"/>
      <c r="DT297" s="30"/>
      <c r="DU297" s="30"/>
      <c r="DV297" s="252"/>
      <c r="DW297" s="252"/>
      <c r="DX297" s="30"/>
      <c r="DY297" s="30"/>
      <c r="DZ297" s="30">
        <f t="shared" si="1916"/>
        <v>0</v>
      </c>
      <c r="EA297" s="30">
        <f t="shared" si="1916"/>
        <v>0</v>
      </c>
      <c r="EB297" s="163">
        <f t="shared" si="2083"/>
        <v>0</v>
      </c>
      <c r="EC297" s="163">
        <f t="shared" si="2083"/>
        <v>0</v>
      </c>
      <c r="ED297" s="163"/>
      <c r="EE297" s="163"/>
      <c r="EF297" s="30"/>
      <c r="EG297" s="30"/>
      <c r="EH297" s="30"/>
      <c r="EI297" s="30"/>
      <c r="EJ297" s="252"/>
      <c r="EK297" s="252"/>
      <c r="EL297" s="30"/>
      <c r="EM297" s="30"/>
      <c r="EN297" s="30">
        <f t="shared" si="1917"/>
        <v>0</v>
      </c>
      <c r="EO297" s="30">
        <f t="shared" si="1917"/>
        <v>0</v>
      </c>
      <c r="EP297" s="163">
        <f t="shared" si="2085"/>
        <v>0</v>
      </c>
      <c r="EQ297" s="163">
        <f t="shared" si="2085"/>
        <v>0</v>
      </c>
      <c r="ER297" s="163"/>
      <c r="ES297" s="163"/>
      <c r="ET297" s="30"/>
      <c r="EU297" s="30"/>
      <c r="EV297" s="30"/>
      <c r="EW297" s="30"/>
      <c r="EX297" s="252"/>
      <c r="EY297" s="252"/>
      <c r="EZ297" s="30"/>
      <c r="FA297" s="30"/>
      <c r="FB297" s="30">
        <f t="shared" si="1918"/>
        <v>0</v>
      </c>
      <c r="FC297" s="30">
        <f t="shared" si="1918"/>
        <v>0</v>
      </c>
      <c r="FD297" s="163">
        <f t="shared" si="2087"/>
        <v>0</v>
      </c>
      <c r="FE297" s="163">
        <f t="shared" si="2087"/>
        <v>0</v>
      </c>
      <c r="FF297" s="163"/>
      <c r="FG297" s="163"/>
      <c r="FH297" s="30"/>
      <c r="FI297" s="30"/>
      <c r="FJ297" s="30"/>
      <c r="FK297" s="30"/>
      <c r="FL297" s="252"/>
      <c r="FM297" s="252"/>
      <c r="FN297" s="30"/>
      <c r="FO297" s="30"/>
      <c r="FP297" s="30">
        <f t="shared" si="1919"/>
        <v>0</v>
      </c>
      <c r="FQ297" s="30">
        <f t="shared" si="1919"/>
        <v>0</v>
      </c>
      <c r="FR297" s="163">
        <f t="shared" si="2089"/>
        <v>0</v>
      </c>
      <c r="FS297" s="163">
        <f t="shared" si="2089"/>
        <v>0</v>
      </c>
      <c r="FT297" s="163"/>
      <c r="FU297" s="163"/>
      <c r="FV297" s="30"/>
      <c r="FW297" s="30"/>
      <c r="FX297" s="30"/>
      <c r="FY297" s="30"/>
      <c r="FZ297" s="252"/>
      <c r="GA297" s="252"/>
      <c r="GB297" s="30"/>
      <c r="GC297" s="30"/>
      <c r="GD297" s="30">
        <f t="shared" si="1906"/>
        <v>0</v>
      </c>
      <c r="GE297" s="30">
        <f t="shared" si="1907"/>
        <v>0</v>
      </c>
      <c r="GF297" s="163">
        <f t="shared" si="2040"/>
        <v>0</v>
      </c>
      <c r="GG297" s="163">
        <f t="shared" si="2040"/>
        <v>0</v>
      </c>
      <c r="GH297" s="163"/>
      <c r="GI297" s="163"/>
      <c r="GJ297" s="30"/>
      <c r="GK297" s="30"/>
      <c r="GL297" s="30"/>
      <c r="GM297" s="30"/>
      <c r="GN297" s="252"/>
      <c r="GO297" s="252"/>
      <c r="GP297" s="30"/>
      <c r="GQ297" s="30"/>
      <c r="GR297" s="30">
        <f t="shared" si="1920"/>
        <v>0</v>
      </c>
      <c r="GS297" s="30">
        <f t="shared" si="1920"/>
        <v>0</v>
      </c>
      <c r="GT297" s="163">
        <f t="shared" si="2092"/>
        <v>0</v>
      </c>
      <c r="GU297" s="163">
        <f t="shared" si="2092"/>
        <v>0</v>
      </c>
      <c r="GV297" s="163"/>
      <c r="GW297" s="163"/>
      <c r="GX297" s="30"/>
      <c r="GY297" s="30"/>
      <c r="GZ297" s="30"/>
      <c r="HA297" s="30"/>
      <c r="HB297" s="252"/>
      <c r="HC297" s="252"/>
      <c r="HD297" s="30"/>
      <c r="HE297" s="30"/>
      <c r="HF297" s="30">
        <f t="shared" si="1921"/>
        <v>0</v>
      </c>
      <c r="HG297" s="30">
        <f t="shared" si="1921"/>
        <v>0</v>
      </c>
      <c r="HH297" s="163">
        <f t="shared" si="2041"/>
        <v>0</v>
      </c>
      <c r="HI297" s="163">
        <f t="shared" si="2041"/>
        <v>0</v>
      </c>
      <c r="HJ297" s="163"/>
      <c r="HK297" s="163"/>
      <c r="HL297" s="30"/>
      <c r="HM297" s="30"/>
      <c r="HN297" s="30"/>
      <c r="HO297" s="30"/>
      <c r="HP297" s="252"/>
      <c r="HQ297" s="252"/>
      <c r="HR297" s="30"/>
      <c r="HS297" s="30"/>
      <c r="HT297" s="30">
        <f t="shared" si="1922"/>
        <v>0</v>
      </c>
      <c r="HU297" s="30">
        <f t="shared" si="1922"/>
        <v>0</v>
      </c>
      <c r="HV297" s="163">
        <f t="shared" si="2042"/>
        <v>0</v>
      </c>
      <c r="HW297" s="163">
        <f t="shared" si="2042"/>
        <v>0</v>
      </c>
      <c r="HX297" s="163"/>
      <c r="HY297" s="163"/>
      <c r="HZ297" s="163"/>
      <c r="IA297" s="163"/>
      <c r="IB297" s="163"/>
      <c r="IC297" s="163"/>
      <c r="ID297" s="254"/>
      <c r="IE297" s="254"/>
      <c r="IF297" s="163"/>
      <c r="IG297" s="163"/>
      <c r="IH297" s="163"/>
      <c r="II297" s="163"/>
      <c r="IJ297" s="163">
        <f t="shared" si="2043"/>
        <v>0</v>
      </c>
      <c r="IK297" s="163">
        <f t="shared" si="2043"/>
        <v>0</v>
      </c>
      <c r="IL297" s="163"/>
      <c r="IM297" s="163"/>
      <c r="IN297" s="163"/>
      <c r="IO297" s="163"/>
      <c r="IP297" s="163"/>
      <c r="IQ297" s="163"/>
      <c r="IR297" s="254"/>
      <c r="IS297" s="254"/>
      <c r="IT297" s="163"/>
      <c r="IU297" s="163"/>
      <c r="IV297" s="163"/>
      <c r="IW297" s="163"/>
      <c r="IX297" s="163">
        <f t="shared" si="2065"/>
        <v>0</v>
      </c>
      <c r="IY297" s="163">
        <f t="shared" si="2065"/>
        <v>0</v>
      </c>
      <c r="IZ297" s="163"/>
      <c r="JA297" s="163"/>
      <c r="JB297" s="170"/>
      <c r="JC297" s="242"/>
      <c r="JD297" s="170"/>
      <c r="JE297" s="170"/>
      <c r="JF297" s="238">
        <f t="shared" si="2232"/>
        <v>0</v>
      </c>
      <c r="JG297" s="238">
        <f t="shared" si="2232"/>
        <v>0</v>
      </c>
      <c r="JH297" s="238">
        <f t="shared" si="2232"/>
        <v>0</v>
      </c>
      <c r="JI297" s="238">
        <f t="shared" si="2232"/>
        <v>0</v>
      </c>
      <c r="JJ297" s="238">
        <f t="shared" si="2100"/>
        <v>0</v>
      </c>
      <c r="JK297" s="238">
        <f t="shared" si="2100"/>
        <v>0</v>
      </c>
      <c r="JL297" s="238">
        <f t="shared" si="2103"/>
        <v>0</v>
      </c>
      <c r="JM297" s="238">
        <f t="shared" si="2103"/>
        <v>0</v>
      </c>
      <c r="JN297" s="48"/>
      <c r="JO297" s="18"/>
      <c r="JP297" s="55"/>
      <c r="JQ297" s="55"/>
      <c r="JR297" s="158"/>
    </row>
    <row r="298" spans="1:280" ht="12" hidden="1" x14ac:dyDescent="0.2">
      <c r="A298" s="10">
        <v>1</v>
      </c>
      <c r="B298" s="10"/>
      <c r="C298" s="18"/>
      <c r="D298" s="338"/>
      <c r="E298" s="21"/>
      <c r="F298" s="22"/>
      <c r="G298" s="25"/>
      <c r="H298" s="29"/>
      <c r="I298" s="30"/>
      <c r="J298" s="30"/>
      <c r="K298" s="30"/>
      <c r="L298" s="30"/>
      <c r="M298" s="30"/>
      <c r="N298" s="30"/>
      <c r="O298" s="30"/>
      <c r="P298" s="30"/>
      <c r="Q298" s="30">
        <f t="shared" si="1908"/>
        <v>0</v>
      </c>
      <c r="R298" s="30">
        <f t="shared" si="1909"/>
        <v>0</v>
      </c>
      <c r="S298" s="163">
        <f t="shared" si="2069"/>
        <v>0</v>
      </c>
      <c r="T298" s="163">
        <f t="shared" si="2069"/>
        <v>0</v>
      </c>
      <c r="U298" s="163"/>
      <c r="V298" s="163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163">
        <f t="shared" si="2067"/>
        <v>0</v>
      </c>
      <c r="AH298" s="163">
        <f t="shared" si="2067"/>
        <v>0</v>
      </c>
      <c r="AI298" s="163"/>
      <c r="AJ298" s="163"/>
      <c r="AK298" s="30"/>
      <c r="AL298" s="30"/>
      <c r="AM298" s="30"/>
      <c r="AN298" s="30"/>
      <c r="AO298" s="252"/>
      <c r="AP298" s="252"/>
      <c r="AQ298" s="30"/>
      <c r="AR298" s="30"/>
      <c r="AS298" s="30">
        <f t="shared" si="1910"/>
        <v>0</v>
      </c>
      <c r="AT298" s="30">
        <f t="shared" si="1910"/>
        <v>0</v>
      </c>
      <c r="AU298" s="163">
        <f t="shared" si="2074"/>
        <v>0</v>
      </c>
      <c r="AV298" s="163">
        <f t="shared" si="2074"/>
        <v>0</v>
      </c>
      <c r="AW298" s="163"/>
      <c r="AX298" s="163"/>
      <c r="AY298" s="30"/>
      <c r="AZ298" s="30"/>
      <c r="BA298" s="30"/>
      <c r="BB298" s="30"/>
      <c r="BC298" s="252"/>
      <c r="BD298" s="252"/>
      <c r="BE298" s="30"/>
      <c r="BF298" s="30"/>
      <c r="BG298" s="30">
        <f t="shared" si="1911"/>
        <v>0</v>
      </c>
      <c r="BH298" s="30">
        <f t="shared" si="1911"/>
        <v>0</v>
      </c>
      <c r="BI298" s="163">
        <f t="shared" si="2066"/>
        <v>0</v>
      </c>
      <c r="BJ298" s="163">
        <f t="shared" si="2066"/>
        <v>0</v>
      </c>
      <c r="BK298" s="163"/>
      <c r="BL298" s="163"/>
      <c r="BM298" s="30"/>
      <c r="BN298" s="30"/>
      <c r="BO298" s="30"/>
      <c r="BP298" s="30"/>
      <c r="BQ298" s="252"/>
      <c r="BR298" s="252"/>
      <c r="BS298" s="252"/>
      <c r="BT298" s="252"/>
      <c r="BU298" s="30">
        <f t="shared" si="2234"/>
        <v>0</v>
      </c>
      <c r="BV298" s="30">
        <f t="shared" si="2235"/>
        <v>0</v>
      </c>
      <c r="BW298" s="163">
        <f t="shared" si="2077"/>
        <v>0</v>
      </c>
      <c r="BX298" s="163">
        <f t="shared" si="2077"/>
        <v>0</v>
      </c>
      <c r="BY298" s="163"/>
      <c r="BZ298" s="163"/>
      <c r="CA298" s="30"/>
      <c r="CB298" s="30"/>
      <c r="CC298" s="30"/>
      <c r="CD298" s="30"/>
      <c r="CE298" s="252"/>
      <c r="CF298" s="252"/>
      <c r="CG298" s="30"/>
      <c r="CH298" s="30"/>
      <c r="CI298" s="30">
        <f t="shared" si="1913"/>
        <v>0</v>
      </c>
      <c r="CJ298" s="30">
        <f t="shared" si="1913"/>
        <v>0</v>
      </c>
      <c r="CK298" s="163">
        <f t="shared" si="2079"/>
        <v>0</v>
      </c>
      <c r="CL298" s="163">
        <f t="shared" si="2079"/>
        <v>0</v>
      </c>
      <c r="CM298" s="163"/>
      <c r="CN298" s="163"/>
      <c r="CO298" s="163"/>
      <c r="CP298" s="30"/>
      <c r="CQ298" s="30"/>
      <c r="CR298" s="30"/>
      <c r="CS298" s="30"/>
      <c r="CT298" s="252"/>
      <c r="CU298" s="252"/>
      <c r="CV298" s="30"/>
      <c r="CW298" s="30"/>
      <c r="CX298" s="30">
        <f t="shared" si="1914"/>
        <v>0</v>
      </c>
      <c r="CY298" s="30">
        <f t="shared" si="1914"/>
        <v>0</v>
      </c>
      <c r="CZ298" s="163">
        <f t="shared" si="2038"/>
        <v>0</v>
      </c>
      <c r="DA298" s="163">
        <f t="shared" si="2038"/>
        <v>0</v>
      </c>
      <c r="DB298" s="163"/>
      <c r="DC298" s="163"/>
      <c r="DD298" s="30"/>
      <c r="DE298" s="30"/>
      <c r="DF298" s="30"/>
      <c r="DG298" s="30"/>
      <c r="DH298" s="30"/>
      <c r="DI298" s="30"/>
      <c r="DJ298" s="30"/>
      <c r="DK298" s="30"/>
      <c r="DL298" s="30">
        <f t="shared" si="1915"/>
        <v>0</v>
      </c>
      <c r="DM298" s="30">
        <f t="shared" si="1915"/>
        <v>0</v>
      </c>
      <c r="DN298" s="163">
        <f t="shared" si="2039"/>
        <v>0</v>
      </c>
      <c r="DO298" s="163">
        <f t="shared" si="2039"/>
        <v>0</v>
      </c>
      <c r="DP298" s="163"/>
      <c r="DQ298" s="163"/>
      <c r="DR298" s="30"/>
      <c r="DS298" s="30"/>
      <c r="DT298" s="30"/>
      <c r="DU298" s="30"/>
      <c r="DV298" s="252"/>
      <c r="DW298" s="252"/>
      <c r="DX298" s="30"/>
      <c r="DY298" s="30"/>
      <c r="DZ298" s="30">
        <f t="shared" si="1916"/>
        <v>0</v>
      </c>
      <c r="EA298" s="30">
        <f t="shared" si="1916"/>
        <v>0</v>
      </c>
      <c r="EB298" s="163">
        <f t="shared" si="2083"/>
        <v>0</v>
      </c>
      <c r="EC298" s="163">
        <f t="shared" si="2083"/>
        <v>0</v>
      </c>
      <c r="ED298" s="163"/>
      <c r="EE298" s="163"/>
      <c r="EF298" s="30"/>
      <c r="EG298" s="30"/>
      <c r="EH298" s="30"/>
      <c r="EI298" s="30"/>
      <c r="EJ298" s="252"/>
      <c r="EK298" s="252"/>
      <c r="EL298" s="30"/>
      <c r="EM298" s="30"/>
      <c r="EN298" s="30">
        <f t="shared" si="1917"/>
        <v>0</v>
      </c>
      <c r="EO298" s="30">
        <f t="shared" si="1917"/>
        <v>0</v>
      </c>
      <c r="EP298" s="163">
        <f t="shared" si="2085"/>
        <v>0</v>
      </c>
      <c r="EQ298" s="163">
        <f t="shared" si="2085"/>
        <v>0</v>
      </c>
      <c r="ER298" s="163"/>
      <c r="ES298" s="163"/>
      <c r="ET298" s="30"/>
      <c r="EU298" s="30"/>
      <c r="EV298" s="30"/>
      <c r="EW298" s="30"/>
      <c r="EX298" s="252"/>
      <c r="EY298" s="252"/>
      <c r="EZ298" s="30"/>
      <c r="FA298" s="30"/>
      <c r="FB298" s="30">
        <f t="shared" si="1918"/>
        <v>0</v>
      </c>
      <c r="FC298" s="30">
        <f t="shared" si="1918"/>
        <v>0</v>
      </c>
      <c r="FD298" s="163">
        <f t="shared" si="2087"/>
        <v>0</v>
      </c>
      <c r="FE298" s="163">
        <f t="shared" si="2087"/>
        <v>0</v>
      </c>
      <c r="FF298" s="163"/>
      <c r="FG298" s="163"/>
      <c r="FH298" s="30"/>
      <c r="FI298" s="30"/>
      <c r="FJ298" s="30"/>
      <c r="FK298" s="30"/>
      <c r="FL298" s="252"/>
      <c r="FM298" s="252"/>
      <c r="FN298" s="30"/>
      <c r="FO298" s="30"/>
      <c r="FP298" s="30">
        <f t="shared" si="1919"/>
        <v>0</v>
      </c>
      <c r="FQ298" s="30">
        <f t="shared" si="1919"/>
        <v>0</v>
      </c>
      <c r="FR298" s="163">
        <f t="shared" si="2089"/>
        <v>0</v>
      </c>
      <c r="FS298" s="163">
        <f t="shared" si="2089"/>
        <v>0</v>
      </c>
      <c r="FT298" s="163"/>
      <c r="FU298" s="163"/>
      <c r="FV298" s="30"/>
      <c r="FW298" s="30"/>
      <c r="FX298" s="30"/>
      <c r="FY298" s="30"/>
      <c r="FZ298" s="252"/>
      <c r="GA298" s="252"/>
      <c r="GB298" s="30"/>
      <c r="GC298" s="30"/>
      <c r="GD298" s="30">
        <f t="shared" si="1906"/>
        <v>0</v>
      </c>
      <c r="GE298" s="30">
        <f t="shared" si="1907"/>
        <v>0</v>
      </c>
      <c r="GF298" s="163">
        <f t="shared" si="2040"/>
        <v>0</v>
      </c>
      <c r="GG298" s="163">
        <f t="shared" si="2040"/>
        <v>0</v>
      </c>
      <c r="GH298" s="163"/>
      <c r="GI298" s="163"/>
      <c r="GJ298" s="30"/>
      <c r="GK298" s="30"/>
      <c r="GL298" s="30"/>
      <c r="GM298" s="30"/>
      <c r="GN298" s="252"/>
      <c r="GO298" s="252"/>
      <c r="GP298" s="30"/>
      <c r="GQ298" s="30"/>
      <c r="GR298" s="30">
        <f t="shared" si="1920"/>
        <v>0</v>
      </c>
      <c r="GS298" s="30">
        <f t="shared" si="1920"/>
        <v>0</v>
      </c>
      <c r="GT298" s="163">
        <f t="shared" si="2092"/>
        <v>0</v>
      </c>
      <c r="GU298" s="163">
        <f t="shared" si="2092"/>
        <v>0</v>
      </c>
      <c r="GV298" s="163"/>
      <c r="GW298" s="163"/>
      <c r="GX298" s="30"/>
      <c r="GY298" s="30"/>
      <c r="GZ298" s="30"/>
      <c r="HA298" s="30"/>
      <c r="HB298" s="252"/>
      <c r="HC298" s="252"/>
      <c r="HD298" s="30"/>
      <c r="HE298" s="30"/>
      <c r="HF298" s="30">
        <f t="shared" si="1921"/>
        <v>0</v>
      </c>
      <c r="HG298" s="30">
        <f t="shared" si="1921"/>
        <v>0</v>
      </c>
      <c r="HH298" s="163">
        <f t="shared" si="2041"/>
        <v>0</v>
      </c>
      <c r="HI298" s="163">
        <f t="shared" si="2041"/>
        <v>0</v>
      </c>
      <c r="HJ298" s="163"/>
      <c r="HK298" s="163"/>
      <c r="HL298" s="30"/>
      <c r="HM298" s="30"/>
      <c r="HN298" s="30"/>
      <c r="HO298" s="30"/>
      <c r="HP298" s="252"/>
      <c r="HQ298" s="252"/>
      <c r="HR298" s="30"/>
      <c r="HS298" s="30"/>
      <c r="HT298" s="30">
        <f t="shared" si="1922"/>
        <v>0</v>
      </c>
      <c r="HU298" s="30">
        <f t="shared" si="1922"/>
        <v>0</v>
      </c>
      <c r="HV298" s="163">
        <f t="shared" si="2042"/>
        <v>0</v>
      </c>
      <c r="HW298" s="163">
        <f t="shared" si="2042"/>
        <v>0</v>
      </c>
      <c r="HX298" s="163"/>
      <c r="HY298" s="163"/>
      <c r="HZ298" s="163"/>
      <c r="IA298" s="163"/>
      <c r="IB298" s="163"/>
      <c r="IC298" s="163"/>
      <c r="ID298" s="254"/>
      <c r="IE298" s="254"/>
      <c r="IF298" s="163"/>
      <c r="IG298" s="163"/>
      <c r="IH298" s="163"/>
      <c r="II298" s="163"/>
      <c r="IJ298" s="163">
        <f t="shared" si="2043"/>
        <v>0</v>
      </c>
      <c r="IK298" s="163">
        <f t="shared" si="2043"/>
        <v>0</v>
      </c>
      <c r="IL298" s="163"/>
      <c r="IM298" s="163"/>
      <c r="IN298" s="163"/>
      <c r="IO298" s="163"/>
      <c r="IP298" s="163"/>
      <c r="IQ298" s="163"/>
      <c r="IR298" s="254"/>
      <c r="IS298" s="254"/>
      <c r="IT298" s="163"/>
      <c r="IU298" s="163"/>
      <c r="IV298" s="163"/>
      <c r="IW298" s="163"/>
      <c r="IX298" s="163">
        <f t="shared" si="2065"/>
        <v>0</v>
      </c>
      <c r="IY298" s="163">
        <f t="shared" si="2065"/>
        <v>0</v>
      </c>
      <c r="IZ298" s="163"/>
      <c r="JA298" s="163"/>
      <c r="JB298" s="170"/>
      <c r="JC298" s="242"/>
      <c r="JD298" s="170"/>
      <c r="JE298" s="170"/>
      <c r="JF298" s="238">
        <f t="shared" si="2232"/>
        <v>0</v>
      </c>
      <c r="JG298" s="238">
        <f t="shared" si="2232"/>
        <v>0</v>
      </c>
      <c r="JH298" s="238">
        <f t="shared" si="2232"/>
        <v>0</v>
      </c>
      <c r="JI298" s="238">
        <f t="shared" si="2232"/>
        <v>0</v>
      </c>
      <c r="JJ298" s="238">
        <f t="shared" si="2100"/>
        <v>0</v>
      </c>
      <c r="JK298" s="238">
        <f t="shared" si="2100"/>
        <v>0</v>
      </c>
      <c r="JL298" s="238">
        <f t="shared" si="2103"/>
        <v>0</v>
      </c>
      <c r="JM298" s="238">
        <f t="shared" si="2103"/>
        <v>0</v>
      </c>
      <c r="JN298" s="48"/>
      <c r="JO298" s="18"/>
      <c r="JP298" s="55"/>
      <c r="JQ298" s="55"/>
      <c r="JR298" s="158"/>
    </row>
    <row r="299" spans="1:280" hidden="1" x14ac:dyDescent="0.2">
      <c r="A299" s="10">
        <v>1</v>
      </c>
      <c r="B299" s="10">
        <v>1</v>
      </c>
      <c r="C299" s="443"/>
      <c r="D299" s="444"/>
      <c r="E299" s="444"/>
      <c r="F299" s="437" t="s">
        <v>48</v>
      </c>
      <c r="G299" s="28"/>
      <c r="H299" s="231"/>
      <c r="I299" s="230">
        <f>SUM(I300,I312,I319,I325,I330,I335)</f>
        <v>34</v>
      </c>
      <c r="J299" s="230">
        <f t="shared" ref="J299:CE299" si="2236">SUM(J300,J312,J319,J325,J330,J335)</f>
        <v>5851020.7392999986</v>
      </c>
      <c r="K299" s="230">
        <f t="shared" si="2236"/>
        <v>25.5</v>
      </c>
      <c r="L299" s="230">
        <f t="shared" si="2236"/>
        <v>4388265.5544749992</v>
      </c>
      <c r="M299" s="230">
        <f t="shared" si="2236"/>
        <v>29</v>
      </c>
      <c r="N299" s="230">
        <f t="shared" si="2236"/>
        <v>4684372.8500000006</v>
      </c>
      <c r="O299" s="230">
        <f t="shared" si="2236"/>
        <v>0</v>
      </c>
      <c r="P299" s="230">
        <f t="shared" si="2236"/>
        <v>0</v>
      </c>
      <c r="Q299" s="230">
        <f t="shared" si="2236"/>
        <v>29</v>
      </c>
      <c r="R299" s="230">
        <f t="shared" si="2236"/>
        <v>4684372.8500000006</v>
      </c>
      <c r="S299" s="230">
        <f t="shared" si="2236"/>
        <v>3.5</v>
      </c>
      <c r="T299" s="230">
        <f t="shared" si="2236"/>
        <v>296107.29552500125</v>
      </c>
      <c r="U299" s="348">
        <f t="shared" ref="U299:U308" si="2237">$H299</f>
        <v>0</v>
      </c>
      <c r="V299" s="347"/>
      <c r="W299" s="230">
        <f t="shared" si="2236"/>
        <v>637</v>
      </c>
      <c r="X299" s="230">
        <f t="shared" si="2236"/>
        <v>101415554.33964998</v>
      </c>
      <c r="Y299" s="230">
        <f t="shared" si="2236"/>
        <v>477.75</v>
      </c>
      <c r="Z299" s="230">
        <f t="shared" si="2236"/>
        <v>76061665.754737496</v>
      </c>
      <c r="AA299" s="230">
        <f t="shared" si="2236"/>
        <v>472</v>
      </c>
      <c r="AB299" s="230">
        <f t="shared" si="2236"/>
        <v>74885141.659999892</v>
      </c>
      <c r="AC299" s="230">
        <f t="shared" si="2236"/>
        <v>17</v>
      </c>
      <c r="AD299" s="230">
        <f t="shared" si="2236"/>
        <v>2992495.0000000005</v>
      </c>
      <c r="AE299" s="230">
        <f t="shared" si="2236"/>
        <v>489</v>
      </c>
      <c r="AF299" s="230">
        <f t="shared" si="2236"/>
        <v>77877636.659999892</v>
      </c>
      <c r="AG299" s="230">
        <f t="shared" si="2236"/>
        <v>-5.75</v>
      </c>
      <c r="AH299" s="230">
        <f t="shared" si="2236"/>
        <v>-1176524.0947376098</v>
      </c>
      <c r="AI299" s="348">
        <f t="shared" ref="AI299:AI300" si="2238">$H299</f>
        <v>0</v>
      </c>
      <c r="AJ299" s="348"/>
      <c r="AK299" s="322">
        <f t="shared" si="2236"/>
        <v>0</v>
      </c>
      <c r="AL299" s="230">
        <f t="shared" si="2236"/>
        <v>0</v>
      </c>
      <c r="AM299" s="230">
        <f t="shared" si="2236"/>
        <v>0</v>
      </c>
      <c r="AN299" s="230">
        <f t="shared" si="2236"/>
        <v>0</v>
      </c>
      <c r="AO299" s="230">
        <f t="shared" si="2236"/>
        <v>0</v>
      </c>
      <c r="AP299" s="230">
        <f t="shared" si="2236"/>
        <v>0</v>
      </c>
      <c r="AQ299" s="230">
        <f t="shared" si="2236"/>
        <v>0</v>
      </c>
      <c r="AR299" s="230">
        <f t="shared" si="2236"/>
        <v>0</v>
      </c>
      <c r="AS299" s="230">
        <f t="shared" si="2236"/>
        <v>0</v>
      </c>
      <c r="AT299" s="230">
        <f t="shared" si="2236"/>
        <v>0</v>
      </c>
      <c r="AU299" s="230">
        <f t="shared" si="2236"/>
        <v>0</v>
      </c>
      <c r="AV299" s="230">
        <f t="shared" si="2236"/>
        <v>0</v>
      </c>
      <c r="AW299" s="348">
        <f t="shared" ref="AW299:AW300" si="2239">$H299</f>
        <v>0</v>
      </c>
      <c r="AX299" s="347"/>
      <c r="AY299" s="230">
        <f t="shared" si="2236"/>
        <v>0</v>
      </c>
      <c r="AZ299" s="230">
        <f t="shared" si="2236"/>
        <v>0</v>
      </c>
      <c r="BA299" s="230">
        <f t="shared" si="2236"/>
        <v>0</v>
      </c>
      <c r="BB299" s="230">
        <f t="shared" si="2236"/>
        <v>0</v>
      </c>
      <c r="BC299" s="230">
        <f t="shared" si="2236"/>
        <v>0</v>
      </c>
      <c r="BD299" s="230">
        <f t="shared" si="2236"/>
        <v>0</v>
      </c>
      <c r="BE299" s="230">
        <f t="shared" si="2236"/>
        <v>0</v>
      </c>
      <c r="BF299" s="230">
        <f t="shared" si="2236"/>
        <v>0</v>
      </c>
      <c r="BG299" s="230">
        <f t="shared" si="2236"/>
        <v>0</v>
      </c>
      <c r="BH299" s="230">
        <f t="shared" si="2236"/>
        <v>0</v>
      </c>
      <c r="BI299" s="230">
        <f t="shared" si="2236"/>
        <v>0</v>
      </c>
      <c r="BJ299" s="230">
        <f t="shared" si="2236"/>
        <v>0</v>
      </c>
      <c r="BK299" s="348">
        <f t="shared" ref="BK299:BK300" si="2240">$H299</f>
        <v>0</v>
      </c>
      <c r="BL299" s="347"/>
      <c r="BM299" s="230">
        <f t="shared" si="2236"/>
        <v>147</v>
      </c>
      <c r="BN299" s="230">
        <f t="shared" si="2236"/>
        <v>24954277.890099999</v>
      </c>
      <c r="BO299" s="230">
        <f t="shared" si="2236"/>
        <v>110.25</v>
      </c>
      <c r="BP299" s="230">
        <f t="shared" si="2236"/>
        <v>18715708.417575002</v>
      </c>
      <c r="BQ299" s="230">
        <f t="shared" si="2236"/>
        <v>125</v>
      </c>
      <c r="BR299" s="230">
        <f t="shared" si="2236"/>
        <v>21649816.500000004</v>
      </c>
      <c r="BS299" s="230">
        <f t="shared" si="2236"/>
        <v>8</v>
      </c>
      <c r="BT299" s="230">
        <f t="shared" si="2236"/>
        <v>1426417.47</v>
      </c>
      <c r="BU299" s="230">
        <f t="shared" si="2236"/>
        <v>133</v>
      </c>
      <c r="BV299" s="230">
        <f t="shared" si="2236"/>
        <v>23076233.970000003</v>
      </c>
      <c r="BW299" s="230">
        <f t="shared" si="2236"/>
        <v>14.75</v>
      </c>
      <c r="BX299" s="230">
        <f t="shared" si="2236"/>
        <v>2934108.0824250034</v>
      </c>
      <c r="BY299" s="348">
        <f t="shared" ref="BY299:BY300" si="2241">$H299</f>
        <v>0</v>
      </c>
      <c r="BZ299" s="348"/>
      <c r="CA299" s="230">
        <f t="shared" si="2236"/>
        <v>0</v>
      </c>
      <c r="CB299" s="230">
        <f t="shared" si="2236"/>
        <v>0</v>
      </c>
      <c r="CC299" s="230">
        <f t="shared" si="2236"/>
        <v>0</v>
      </c>
      <c r="CD299" s="230">
        <f t="shared" si="2236"/>
        <v>0</v>
      </c>
      <c r="CE299" s="230">
        <f t="shared" si="2236"/>
        <v>0</v>
      </c>
      <c r="CF299" s="230">
        <f t="shared" ref="CF299:FB299" si="2242">SUM(CF300,CF312,CF319,CF325,CF330,CF335)</f>
        <v>0</v>
      </c>
      <c r="CG299" s="230">
        <f t="shared" si="2242"/>
        <v>0</v>
      </c>
      <c r="CH299" s="230">
        <f t="shared" si="2242"/>
        <v>0</v>
      </c>
      <c r="CI299" s="230">
        <f t="shared" si="2242"/>
        <v>0</v>
      </c>
      <c r="CJ299" s="230">
        <f t="shared" si="2242"/>
        <v>0</v>
      </c>
      <c r="CK299" s="230">
        <f t="shared" si="2242"/>
        <v>0</v>
      </c>
      <c r="CL299" s="230">
        <f t="shared" si="2242"/>
        <v>0</v>
      </c>
      <c r="CM299" s="348">
        <f t="shared" ref="CM299:CM300" si="2243">$H299</f>
        <v>0</v>
      </c>
      <c r="CN299" s="347"/>
      <c r="CO299" s="347"/>
      <c r="CP299" s="230">
        <f t="shared" si="2242"/>
        <v>0</v>
      </c>
      <c r="CQ299" s="230">
        <f t="shared" si="2242"/>
        <v>0</v>
      </c>
      <c r="CR299" s="230">
        <f t="shared" si="2242"/>
        <v>0</v>
      </c>
      <c r="CS299" s="230">
        <f t="shared" si="2242"/>
        <v>0</v>
      </c>
      <c r="CT299" s="230">
        <f t="shared" si="2242"/>
        <v>0</v>
      </c>
      <c r="CU299" s="230">
        <f t="shared" si="2242"/>
        <v>0</v>
      </c>
      <c r="CV299" s="230">
        <f t="shared" si="2242"/>
        <v>0</v>
      </c>
      <c r="CW299" s="230">
        <f t="shared" si="2242"/>
        <v>0</v>
      </c>
      <c r="CX299" s="230">
        <f t="shared" si="2242"/>
        <v>0</v>
      </c>
      <c r="CY299" s="230">
        <f t="shared" si="2242"/>
        <v>0</v>
      </c>
      <c r="CZ299" s="230">
        <f t="shared" si="2242"/>
        <v>0</v>
      </c>
      <c r="DA299" s="230">
        <f t="shared" si="2242"/>
        <v>0</v>
      </c>
      <c r="DB299" s="348">
        <f t="shared" ref="DB299:DB300" si="2244">$H299</f>
        <v>0</v>
      </c>
      <c r="DC299" s="347"/>
      <c r="DD299" s="230">
        <f t="shared" si="2242"/>
        <v>0</v>
      </c>
      <c r="DE299" s="230">
        <f t="shared" si="2242"/>
        <v>0</v>
      </c>
      <c r="DF299" s="230">
        <f t="shared" si="2242"/>
        <v>0</v>
      </c>
      <c r="DG299" s="230">
        <f t="shared" si="2242"/>
        <v>0</v>
      </c>
      <c r="DH299" s="230">
        <f t="shared" si="2242"/>
        <v>0</v>
      </c>
      <c r="DI299" s="230">
        <f t="shared" si="2242"/>
        <v>0</v>
      </c>
      <c r="DJ299" s="230">
        <f t="shared" si="2242"/>
        <v>0</v>
      </c>
      <c r="DK299" s="230">
        <f t="shared" si="2242"/>
        <v>0</v>
      </c>
      <c r="DL299" s="230">
        <f t="shared" si="2242"/>
        <v>0</v>
      </c>
      <c r="DM299" s="230">
        <f t="shared" si="2242"/>
        <v>0</v>
      </c>
      <c r="DN299" s="230">
        <f t="shared" si="2242"/>
        <v>0</v>
      </c>
      <c r="DO299" s="230">
        <f t="shared" si="2242"/>
        <v>0</v>
      </c>
      <c r="DP299" s="348">
        <f t="shared" ref="DP299:DP300" si="2245">$H299</f>
        <v>0</v>
      </c>
      <c r="DQ299" s="347"/>
      <c r="DR299" s="230">
        <f t="shared" si="2242"/>
        <v>0</v>
      </c>
      <c r="DS299" s="230">
        <f t="shared" si="2242"/>
        <v>0</v>
      </c>
      <c r="DT299" s="230">
        <f t="shared" si="2242"/>
        <v>0</v>
      </c>
      <c r="DU299" s="230">
        <f t="shared" si="2242"/>
        <v>0</v>
      </c>
      <c r="DV299" s="230">
        <f t="shared" si="2242"/>
        <v>0</v>
      </c>
      <c r="DW299" s="230">
        <f t="shared" si="2242"/>
        <v>0</v>
      </c>
      <c r="DX299" s="230">
        <f t="shared" si="2242"/>
        <v>0</v>
      </c>
      <c r="DY299" s="230">
        <f t="shared" si="2242"/>
        <v>0</v>
      </c>
      <c r="DZ299" s="230">
        <f t="shared" si="2242"/>
        <v>0</v>
      </c>
      <c r="EA299" s="230">
        <f t="shared" si="2242"/>
        <v>0</v>
      </c>
      <c r="EB299" s="230">
        <f t="shared" si="2242"/>
        <v>0</v>
      </c>
      <c r="EC299" s="230">
        <f t="shared" si="2242"/>
        <v>0</v>
      </c>
      <c r="ED299" s="348">
        <f t="shared" ref="ED299:ED300" si="2246">$H299</f>
        <v>0</v>
      </c>
      <c r="EE299" s="347"/>
      <c r="EF299" s="230">
        <f t="shared" si="2242"/>
        <v>0</v>
      </c>
      <c r="EG299" s="230">
        <f t="shared" si="2242"/>
        <v>0</v>
      </c>
      <c r="EH299" s="230">
        <f t="shared" si="2242"/>
        <v>0</v>
      </c>
      <c r="EI299" s="230">
        <f t="shared" si="2242"/>
        <v>0</v>
      </c>
      <c r="EJ299" s="230">
        <f t="shared" si="2242"/>
        <v>0</v>
      </c>
      <c r="EK299" s="230">
        <f t="shared" si="2242"/>
        <v>0</v>
      </c>
      <c r="EL299" s="230">
        <f t="shared" si="2242"/>
        <v>0</v>
      </c>
      <c r="EM299" s="230">
        <f t="shared" si="2242"/>
        <v>0</v>
      </c>
      <c r="EN299" s="230">
        <f t="shared" si="2242"/>
        <v>0</v>
      </c>
      <c r="EO299" s="230">
        <f t="shared" si="2242"/>
        <v>0</v>
      </c>
      <c r="EP299" s="163">
        <f t="shared" si="2085"/>
        <v>0</v>
      </c>
      <c r="EQ299" s="163">
        <f t="shared" si="2085"/>
        <v>0</v>
      </c>
      <c r="ER299" s="348">
        <f t="shared" ref="ER299:ER300" si="2247">$H299</f>
        <v>0</v>
      </c>
      <c r="ES299" s="347"/>
      <c r="ET299" s="230">
        <f t="shared" si="2242"/>
        <v>0</v>
      </c>
      <c r="EU299" s="230">
        <f t="shared" si="2242"/>
        <v>0</v>
      </c>
      <c r="EV299" s="230">
        <f t="shared" si="2242"/>
        <v>0</v>
      </c>
      <c r="EW299" s="230">
        <f t="shared" si="2242"/>
        <v>0</v>
      </c>
      <c r="EX299" s="230">
        <f t="shared" si="2242"/>
        <v>0</v>
      </c>
      <c r="EY299" s="230">
        <f t="shared" si="2242"/>
        <v>0</v>
      </c>
      <c r="EZ299" s="230">
        <f t="shared" si="2242"/>
        <v>0</v>
      </c>
      <c r="FA299" s="230">
        <f t="shared" si="2242"/>
        <v>0</v>
      </c>
      <c r="FB299" s="230">
        <f t="shared" si="2242"/>
        <v>0</v>
      </c>
      <c r="FC299" s="230">
        <f t="shared" ref="FC299:HZ299" si="2248">SUM(FC300,FC312,FC319,FC325,FC330,FC335)</f>
        <v>0</v>
      </c>
      <c r="FD299" s="230">
        <f t="shared" si="2248"/>
        <v>0</v>
      </c>
      <c r="FE299" s="230">
        <f t="shared" si="2248"/>
        <v>0</v>
      </c>
      <c r="FF299" s="348">
        <f t="shared" ref="FF299:FF300" si="2249">$H299</f>
        <v>0</v>
      </c>
      <c r="FG299" s="347"/>
      <c r="FH299" s="515">
        <f t="shared" si="2248"/>
        <v>197</v>
      </c>
      <c r="FI299" s="517">
        <f t="shared" si="2248"/>
        <v>32108386.814399995</v>
      </c>
      <c r="FJ299" s="515">
        <f t="shared" si="2248"/>
        <v>147.75</v>
      </c>
      <c r="FK299" s="515">
        <f t="shared" si="2248"/>
        <v>24081290.110799998</v>
      </c>
      <c r="FL299" s="515">
        <f t="shared" si="2248"/>
        <v>157</v>
      </c>
      <c r="FM299" s="517">
        <f t="shared" si="2248"/>
        <v>23897495.829999965</v>
      </c>
      <c r="FN299" s="230">
        <f t="shared" si="2248"/>
        <v>10</v>
      </c>
      <c r="FO299" s="230">
        <f t="shared" si="2248"/>
        <v>1601021.34</v>
      </c>
      <c r="FP299" s="515">
        <f t="shared" si="2248"/>
        <v>167</v>
      </c>
      <c r="FQ299" s="515">
        <f t="shared" si="2248"/>
        <v>25498517.169999968</v>
      </c>
      <c r="FR299" s="515">
        <f t="shared" si="2248"/>
        <v>9.25</v>
      </c>
      <c r="FS299" s="515">
        <f t="shared" si="2248"/>
        <v>-183794.28080003243</v>
      </c>
      <c r="FT299" s="348">
        <f t="shared" ref="FT299:FT300" si="2250">$H299</f>
        <v>0</v>
      </c>
      <c r="FU299" s="347"/>
      <c r="FV299" s="230">
        <f t="shared" si="2248"/>
        <v>1</v>
      </c>
      <c r="FW299" s="230">
        <f t="shared" si="2248"/>
        <v>146571.86774999998</v>
      </c>
      <c r="FX299" s="230">
        <f t="shared" si="2248"/>
        <v>0.75</v>
      </c>
      <c r="FY299" s="230">
        <f t="shared" si="2248"/>
        <v>109928.90081249998</v>
      </c>
      <c r="FZ299" s="230">
        <f t="shared" si="2248"/>
        <v>0</v>
      </c>
      <c r="GA299" s="230">
        <f t="shared" si="2248"/>
        <v>0</v>
      </c>
      <c r="GB299" s="230">
        <f t="shared" si="2248"/>
        <v>0</v>
      </c>
      <c r="GC299" s="230">
        <f t="shared" si="2248"/>
        <v>0</v>
      </c>
      <c r="GD299" s="230">
        <f t="shared" si="2248"/>
        <v>0</v>
      </c>
      <c r="GE299" s="230">
        <f t="shared" si="2248"/>
        <v>0</v>
      </c>
      <c r="GF299" s="230">
        <f t="shared" si="2248"/>
        <v>-0.75</v>
      </c>
      <c r="GG299" s="230">
        <f t="shared" si="2248"/>
        <v>-109928.90081249998</v>
      </c>
      <c r="GH299" s="348">
        <f t="shared" ref="GH299:GH300" si="2251">$H299</f>
        <v>0</v>
      </c>
      <c r="GI299" s="347" t="e">
        <f t="shared" ref="GI299:GI300" si="2252">GA299/FZ299</f>
        <v>#DIV/0!</v>
      </c>
      <c r="GJ299" s="230">
        <f t="shared" si="2248"/>
        <v>0</v>
      </c>
      <c r="GK299" s="230">
        <f t="shared" si="2248"/>
        <v>0</v>
      </c>
      <c r="GL299" s="230">
        <f t="shared" si="2248"/>
        <v>0</v>
      </c>
      <c r="GM299" s="230">
        <f t="shared" si="2248"/>
        <v>0</v>
      </c>
      <c r="GN299" s="230">
        <f t="shared" si="2248"/>
        <v>0</v>
      </c>
      <c r="GO299" s="230">
        <f t="shared" si="2248"/>
        <v>0</v>
      </c>
      <c r="GP299" s="230">
        <f t="shared" si="2248"/>
        <v>0</v>
      </c>
      <c r="GQ299" s="230">
        <f t="shared" si="2248"/>
        <v>0</v>
      </c>
      <c r="GR299" s="230">
        <f t="shared" si="2248"/>
        <v>0</v>
      </c>
      <c r="GS299" s="230">
        <f t="shared" si="2248"/>
        <v>0</v>
      </c>
      <c r="GT299" s="230">
        <f t="shared" si="2248"/>
        <v>0</v>
      </c>
      <c r="GU299" s="230">
        <f t="shared" si="2248"/>
        <v>0</v>
      </c>
      <c r="GV299" s="348">
        <f t="shared" ref="GV299:GV300" si="2253">$H299</f>
        <v>0</v>
      </c>
      <c r="GW299" s="347"/>
      <c r="GX299" s="230">
        <f t="shared" si="2248"/>
        <v>0</v>
      </c>
      <c r="GY299" s="230">
        <f t="shared" si="2248"/>
        <v>0</v>
      </c>
      <c r="GZ299" s="230">
        <f t="shared" si="2248"/>
        <v>0</v>
      </c>
      <c r="HA299" s="230">
        <f t="shared" si="2248"/>
        <v>0</v>
      </c>
      <c r="HB299" s="230">
        <f t="shared" si="2248"/>
        <v>0</v>
      </c>
      <c r="HC299" s="230">
        <f t="shared" si="2248"/>
        <v>0</v>
      </c>
      <c r="HD299" s="230">
        <f t="shared" si="2248"/>
        <v>0</v>
      </c>
      <c r="HE299" s="230">
        <f t="shared" si="2248"/>
        <v>0</v>
      </c>
      <c r="HF299" s="230">
        <f t="shared" si="2248"/>
        <v>0</v>
      </c>
      <c r="HG299" s="230">
        <f t="shared" si="2248"/>
        <v>0</v>
      </c>
      <c r="HH299" s="230">
        <f t="shared" si="2248"/>
        <v>0</v>
      </c>
      <c r="HI299" s="230">
        <f t="shared" si="2248"/>
        <v>0</v>
      </c>
      <c r="HJ299" s="348">
        <f t="shared" ref="HJ299:HJ300" si="2254">$H299</f>
        <v>0</v>
      </c>
      <c r="HK299" s="347" t="e">
        <f t="shared" ref="HK299:HK300" si="2255">HC299/HB299</f>
        <v>#DIV/0!</v>
      </c>
      <c r="HL299" s="230">
        <f t="shared" si="2248"/>
        <v>0</v>
      </c>
      <c r="HM299" s="230">
        <f t="shared" si="2248"/>
        <v>0</v>
      </c>
      <c r="HN299" s="230">
        <f t="shared" si="2248"/>
        <v>0</v>
      </c>
      <c r="HO299" s="230">
        <f t="shared" si="2248"/>
        <v>0</v>
      </c>
      <c r="HP299" s="230">
        <f t="shared" si="2248"/>
        <v>0</v>
      </c>
      <c r="HQ299" s="230">
        <f t="shared" si="2248"/>
        <v>0</v>
      </c>
      <c r="HR299" s="230">
        <f t="shared" si="2248"/>
        <v>0</v>
      </c>
      <c r="HS299" s="230">
        <f t="shared" si="2248"/>
        <v>0</v>
      </c>
      <c r="HT299" s="230">
        <f t="shared" si="2248"/>
        <v>0</v>
      </c>
      <c r="HU299" s="230">
        <f t="shared" si="2248"/>
        <v>0</v>
      </c>
      <c r="HV299" s="230">
        <f t="shared" si="2248"/>
        <v>0</v>
      </c>
      <c r="HW299" s="230">
        <f t="shared" si="2248"/>
        <v>0</v>
      </c>
      <c r="HX299" s="348">
        <f t="shared" ref="HX299:HX300" si="2256">$H299</f>
        <v>0</v>
      </c>
      <c r="HY299" s="347" t="e">
        <f t="shared" ref="HY299:HY300" si="2257">HQ299/HP299</f>
        <v>#DIV/0!</v>
      </c>
      <c r="HZ299" s="515">
        <f t="shared" si="2248"/>
        <v>0</v>
      </c>
      <c r="IA299" s="515">
        <f t="shared" ref="IA299:JK299" si="2258">SUM(IA300,IA312,IA319,IA325,IA330,IA335)</f>
        <v>0</v>
      </c>
      <c r="IB299" s="515">
        <f t="shared" si="2258"/>
        <v>0</v>
      </c>
      <c r="IC299" s="515">
        <f t="shared" si="2258"/>
        <v>0</v>
      </c>
      <c r="ID299" s="515">
        <f t="shared" si="2258"/>
        <v>0</v>
      </c>
      <c r="IE299" s="515">
        <f t="shared" si="2258"/>
        <v>0</v>
      </c>
      <c r="IF299" s="230">
        <f t="shared" si="2258"/>
        <v>0</v>
      </c>
      <c r="IG299" s="230">
        <f t="shared" si="2258"/>
        <v>0</v>
      </c>
      <c r="IH299" s="230">
        <f t="shared" si="2258"/>
        <v>0</v>
      </c>
      <c r="II299" s="230">
        <f t="shared" si="2258"/>
        <v>0</v>
      </c>
      <c r="IJ299" s="515">
        <f t="shared" si="2258"/>
        <v>0</v>
      </c>
      <c r="IK299" s="515">
        <f t="shared" si="2258"/>
        <v>0</v>
      </c>
      <c r="IL299" s="348">
        <f t="shared" ref="IL299:IL300" si="2259">$H299</f>
        <v>0</v>
      </c>
      <c r="IM299" s="347" t="e">
        <f t="shared" ref="IM299:IM300" si="2260">IE299/ID299</f>
        <v>#DIV/0!</v>
      </c>
      <c r="IN299" s="515">
        <f t="shared" ref="IN299:IY299" si="2261">SUM(IN300,IN312,IN319,IN325,IN330,IN335)</f>
        <v>0</v>
      </c>
      <c r="IO299" s="515">
        <f t="shared" si="2261"/>
        <v>0</v>
      </c>
      <c r="IP299" s="515">
        <f t="shared" si="2261"/>
        <v>0</v>
      </c>
      <c r="IQ299" s="515">
        <f t="shared" si="2261"/>
        <v>0</v>
      </c>
      <c r="IR299" s="515">
        <f t="shared" si="2261"/>
        <v>0</v>
      </c>
      <c r="IS299" s="515">
        <f t="shared" si="2261"/>
        <v>0</v>
      </c>
      <c r="IT299" s="230">
        <f t="shared" si="2261"/>
        <v>0</v>
      </c>
      <c r="IU299" s="230">
        <f t="shared" si="2261"/>
        <v>0</v>
      </c>
      <c r="IV299" s="230">
        <f t="shared" si="2261"/>
        <v>0</v>
      </c>
      <c r="IW299" s="230">
        <f t="shared" si="2261"/>
        <v>0</v>
      </c>
      <c r="IX299" s="515">
        <f t="shared" si="2261"/>
        <v>0</v>
      </c>
      <c r="IY299" s="515">
        <f t="shared" si="2261"/>
        <v>0</v>
      </c>
      <c r="IZ299" s="348">
        <f t="shared" ref="IZ299:IZ300" si="2262">$H299</f>
        <v>0</v>
      </c>
      <c r="JA299" s="347" t="e">
        <f t="shared" ref="JA299:JA300" si="2263">IS299/IR299</f>
        <v>#DIV/0!</v>
      </c>
      <c r="JB299" s="524">
        <f t="shared" ref="JB299:JE300" si="2264">I299+W299+AK299+AY299+BM299+CA299+CP299+DD299+DR299+EF299+ET299+FH299+FV299+GJ299+GX299+HL299+HZ299+IN299</f>
        <v>1016</v>
      </c>
      <c r="JC299" s="526">
        <f t="shared" si="2264"/>
        <v>164475811.65119997</v>
      </c>
      <c r="JD299" s="540">
        <f t="shared" si="2264"/>
        <v>762</v>
      </c>
      <c r="JE299" s="526">
        <f t="shared" si="2264"/>
        <v>123356858.7384</v>
      </c>
      <c r="JF299" s="515">
        <f t="shared" si="2258"/>
        <v>783</v>
      </c>
      <c r="JG299" s="515">
        <f t="shared" si="2258"/>
        <v>125116826.83999984</v>
      </c>
      <c r="JH299" s="230">
        <f t="shared" si="2258"/>
        <v>35</v>
      </c>
      <c r="JI299" s="230">
        <f t="shared" si="2258"/>
        <v>6019933.8099999996</v>
      </c>
      <c r="JJ299" s="230">
        <f t="shared" si="2258"/>
        <v>818</v>
      </c>
      <c r="JK299" s="230">
        <f t="shared" si="2258"/>
        <v>131136760.64999984</v>
      </c>
      <c r="JL299" s="524">
        <f t="shared" si="2103"/>
        <v>21</v>
      </c>
      <c r="JM299" s="524">
        <f t="shared" si="2103"/>
        <v>1759968.1015998423</v>
      </c>
      <c r="JN299" s="73">
        <f t="shared" ref="JN299:JO300" si="2265">JF299/JD299</f>
        <v>1.0275590551181102</v>
      </c>
      <c r="JO299" s="73">
        <f t="shared" si="2265"/>
        <v>1.0142672901985301</v>
      </c>
      <c r="JP299" s="55"/>
      <c r="JQ299" s="55"/>
      <c r="JR299" s="378">
        <f t="shared" ref="JR299" si="2266">SUM(JP299-JQ299)</f>
        <v>0</v>
      </c>
      <c r="JS299" s="382">
        <f t="shared" ref="JS299:JS304" si="2267">JI299/JH299</f>
        <v>171998.10885714286</v>
      </c>
    </row>
    <row r="300" spans="1:280" hidden="1" x14ac:dyDescent="0.2">
      <c r="A300" s="10">
        <v>1</v>
      </c>
      <c r="B300" s="10">
        <v>1</v>
      </c>
      <c r="C300" s="443"/>
      <c r="D300" s="432"/>
      <c r="E300" s="432"/>
      <c r="F300" s="436" t="s">
        <v>151</v>
      </c>
      <c r="G300" s="258">
        <v>44</v>
      </c>
      <c r="H300" s="257">
        <v>146571.86774999998</v>
      </c>
      <c r="I300" s="230">
        <f>VLOOKUP($G300,'ВМП план'!$A$8:$AS$56,12,0)</f>
        <v>30</v>
      </c>
      <c r="J300" s="230">
        <f>VLOOKUP($G300,'ВМП план'!$A$8:$AS$56,13,0)</f>
        <v>4397156.0324999988</v>
      </c>
      <c r="K300" s="230">
        <f t="shared" ref="K300" si="2268">SUM(I300/12*$B$2)</f>
        <v>22.5</v>
      </c>
      <c r="L300" s="230">
        <f t="shared" ref="L300" si="2269">SUM(J300/12*$B$2)</f>
        <v>3297867.0243749991</v>
      </c>
      <c r="M300" s="230">
        <f>SUM(M301:M311)</f>
        <v>27</v>
      </c>
      <c r="N300" s="230">
        <f t="shared" ref="N300:P300" si="2270">SUM(N301:N311)</f>
        <v>3957440.49</v>
      </c>
      <c r="O300" s="34">
        <f t="shared" si="2270"/>
        <v>0</v>
      </c>
      <c r="P300" s="34">
        <f t="shared" si="2270"/>
        <v>0</v>
      </c>
      <c r="Q300" s="94">
        <f t="shared" si="1908"/>
        <v>27</v>
      </c>
      <c r="R300" s="94">
        <f t="shared" si="1909"/>
        <v>3957440.49</v>
      </c>
      <c r="S300" s="249">
        <f t="shared" si="2069"/>
        <v>4.5</v>
      </c>
      <c r="T300" s="249">
        <f t="shared" si="2069"/>
        <v>659573.46562500112</v>
      </c>
      <c r="U300" s="348">
        <f t="shared" si="2237"/>
        <v>146571.86774999998</v>
      </c>
      <c r="V300" s="347">
        <f t="shared" ref="V300" si="2271">N300/M300</f>
        <v>146571.87</v>
      </c>
      <c r="W300" s="230">
        <f>VLOOKUP($G300,'ВМП план'!$A$8:$AS$56,10,0)</f>
        <v>511</v>
      </c>
      <c r="X300" s="230">
        <f>VLOOKUP($G300,'ВМП план'!$A$8:$AS$56,11,0)</f>
        <v>74898224.420249984</v>
      </c>
      <c r="Y300" s="34">
        <f t="shared" ref="Y300" si="2272">SUM(W300/12*$B$2)</f>
        <v>383.25</v>
      </c>
      <c r="Z300" s="34">
        <f t="shared" ref="Z300" si="2273">SUM(X300/12*$B$2)</f>
        <v>56173668.315187491</v>
      </c>
      <c r="AA300" s="230">
        <f>SUM(AA301:AA311)</f>
        <v>373</v>
      </c>
      <c r="AB300" s="230">
        <f t="shared" ref="AB300:AD300" si="2274">SUM(AB301:AB311)</f>
        <v>54671307.509999879</v>
      </c>
      <c r="AC300" s="34">
        <f t="shared" si="2274"/>
        <v>13</v>
      </c>
      <c r="AD300" s="34">
        <f t="shared" si="2274"/>
        <v>1905434.31</v>
      </c>
      <c r="AE300" s="34">
        <f t="shared" ref="AE300" si="2275">SUM(AA300+AC300)</f>
        <v>386</v>
      </c>
      <c r="AF300" s="34">
        <f t="shared" ref="AF300" si="2276">SUM(AB300+AD300)</f>
        <v>56576741.819999881</v>
      </c>
      <c r="AG300" s="502">
        <f t="shared" si="2067"/>
        <v>-10.25</v>
      </c>
      <c r="AH300" s="502">
        <f t="shared" si="2067"/>
        <v>-1502360.8051876128</v>
      </c>
      <c r="AI300" s="348">
        <f t="shared" si="2238"/>
        <v>146571.86774999998</v>
      </c>
      <c r="AJ300" s="348">
        <f t="shared" ref="AJ300" si="2277">AB300/AA300</f>
        <v>146571.86999999968</v>
      </c>
      <c r="AK300" s="322">
        <f>VLOOKUP($G300,'ВМП план'!$A$8:$AS$56,14,0)</f>
        <v>0</v>
      </c>
      <c r="AL300" s="230">
        <f>VLOOKUP($G300,'ВМП план'!$A$8:$AS$56,15,0)</f>
        <v>0</v>
      </c>
      <c r="AM300" s="34">
        <f t="shared" ref="AM300" si="2278">SUM(AK300/12*$B$2)</f>
        <v>0</v>
      </c>
      <c r="AN300" s="34">
        <f t="shared" ref="AN300" si="2279">SUM(AL300/12*$B$2)</f>
        <v>0</v>
      </c>
      <c r="AO300" s="34">
        <f>SUM(AO301:AO311)</f>
        <v>0</v>
      </c>
      <c r="AP300" s="34">
        <f t="shared" ref="AP300:AR300" si="2280">SUM(AP301:AP311)</f>
        <v>0</v>
      </c>
      <c r="AQ300" s="34">
        <f t="shared" si="2280"/>
        <v>0</v>
      </c>
      <c r="AR300" s="34">
        <f t="shared" si="2280"/>
        <v>0</v>
      </c>
      <c r="AS300" s="94">
        <f t="shared" si="1910"/>
        <v>0</v>
      </c>
      <c r="AT300" s="94">
        <f t="shared" si="1910"/>
        <v>0</v>
      </c>
      <c r="AU300" s="249">
        <f t="shared" si="2074"/>
        <v>0</v>
      </c>
      <c r="AV300" s="249">
        <f t="shared" si="2074"/>
        <v>0</v>
      </c>
      <c r="AW300" s="348">
        <f t="shared" si="2239"/>
        <v>146571.86774999998</v>
      </c>
      <c r="AX300" s="347"/>
      <c r="AY300" s="230">
        <f>VLOOKUP($G300,'ВМП план'!$A$8:$AS$56,16,0)</f>
        <v>0</v>
      </c>
      <c r="AZ300" s="230">
        <f>VLOOKUP($G300,'ВМП план'!$A$8:$AS$56,17,0)</f>
        <v>0</v>
      </c>
      <c r="BA300" s="34">
        <f t="shared" ref="BA300" si="2281">SUM(AY300/12*$B$2)</f>
        <v>0</v>
      </c>
      <c r="BB300" s="34">
        <f t="shared" ref="BB300" si="2282">SUM(AZ300/12*$B$2)</f>
        <v>0</v>
      </c>
      <c r="BC300" s="34">
        <f>SUM(BC301:BC311)</f>
        <v>0</v>
      </c>
      <c r="BD300" s="34">
        <f t="shared" ref="BD300:BF300" si="2283">SUM(BD301:BD311)</f>
        <v>0</v>
      </c>
      <c r="BE300" s="34">
        <f t="shared" si="2283"/>
        <v>0</v>
      </c>
      <c r="BF300" s="34">
        <f t="shared" si="2283"/>
        <v>0</v>
      </c>
      <c r="BG300" s="94">
        <f t="shared" si="1911"/>
        <v>0</v>
      </c>
      <c r="BH300" s="94">
        <f t="shared" si="1911"/>
        <v>0</v>
      </c>
      <c r="BI300" s="249">
        <f t="shared" si="2066"/>
        <v>0</v>
      </c>
      <c r="BJ300" s="249">
        <f t="shared" si="2066"/>
        <v>0</v>
      </c>
      <c r="BK300" s="348">
        <f t="shared" si="2240"/>
        <v>146571.86774999998</v>
      </c>
      <c r="BL300" s="347"/>
      <c r="BM300" s="230">
        <f>VLOOKUP($G300,'ВМП план'!$A$8:$AS$56,8,0)</f>
        <v>90</v>
      </c>
      <c r="BN300" s="230">
        <f>VLOOKUP($G300,'ВМП план'!$A$8:$AS$56,9,0)</f>
        <v>13191468.097499998</v>
      </c>
      <c r="BO300" s="34">
        <f t="shared" ref="BO300" si="2284">SUM(BM300/12*$B$2)</f>
        <v>67.5</v>
      </c>
      <c r="BP300" s="34">
        <f t="shared" ref="BP300" si="2285">SUM(BN300/12*$B$2)</f>
        <v>9893601.0731249992</v>
      </c>
      <c r="BQ300" s="34">
        <f>SUM(BQ301:BQ311)</f>
        <v>68</v>
      </c>
      <c r="BR300" s="34">
        <f t="shared" ref="BR300:BT300" si="2286">SUM(BR301:BR311)</f>
        <v>9966887.1600000039</v>
      </c>
      <c r="BS300" s="34">
        <f t="shared" si="2286"/>
        <v>5</v>
      </c>
      <c r="BT300" s="34">
        <f t="shared" si="2286"/>
        <v>732859.35</v>
      </c>
      <c r="BU300" s="94">
        <f t="shared" si="1930"/>
        <v>73</v>
      </c>
      <c r="BV300" s="94">
        <f t="shared" si="1931"/>
        <v>10699746.510000004</v>
      </c>
      <c r="BW300" s="249">
        <f t="shared" si="2077"/>
        <v>0.5</v>
      </c>
      <c r="BX300" s="249">
        <f t="shared" si="2077"/>
        <v>73286.086875004694</v>
      </c>
      <c r="BY300" s="348">
        <f t="shared" si="2241"/>
        <v>146571.86774999998</v>
      </c>
      <c r="BZ300" s="348">
        <f t="shared" ref="BZ300" si="2287">BR300/BQ300</f>
        <v>146571.87000000005</v>
      </c>
      <c r="CA300" s="230">
        <f>VLOOKUP($G300,'ВМП план'!$A$8:$AS$56,18,0)</f>
        <v>0</v>
      </c>
      <c r="CB300" s="230">
        <f>VLOOKUP($G300,'ВМП план'!$A$8:$AS$56,19,0)</f>
        <v>0</v>
      </c>
      <c r="CC300" s="34">
        <f t="shared" ref="CC300" si="2288">SUM(CA300/12*$B$2)</f>
        <v>0</v>
      </c>
      <c r="CD300" s="34">
        <f t="shared" ref="CD300" si="2289">SUM(CB300/12*$B$2)</f>
        <v>0</v>
      </c>
      <c r="CE300" s="34">
        <f>SUM(CE301:CE311)</f>
        <v>0</v>
      </c>
      <c r="CF300" s="34">
        <f t="shared" ref="CF300:CH300" si="2290">SUM(CF301:CF311)</f>
        <v>0</v>
      </c>
      <c r="CG300" s="34">
        <f t="shared" si="2290"/>
        <v>0</v>
      </c>
      <c r="CH300" s="34">
        <f t="shared" si="2290"/>
        <v>0</v>
      </c>
      <c r="CI300" s="30">
        <f t="shared" si="1913"/>
        <v>0</v>
      </c>
      <c r="CJ300" s="30">
        <f t="shared" si="1913"/>
        <v>0</v>
      </c>
      <c r="CK300" s="249">
        <f t="shared" si="2079"/>
        <v>0</v>
      </c>
      <c r="CL300" s="249">
        <f t="shared" si="2079"/>
        <v>0</v>
      </c>
      <c r="CM300" s="348">
        <f t="shared" si="2243"/>
        <v>146571.86774999998</v>
      </c>
      <c r="CN300" s="347"/>
      <c r="CO300" s="347"/>
      <c r="CP300" s="230">
        <f>VLOOKUP($G300,'ВМП план'!$A$8:$AS$56,20,0)</f>
        <v>0</v>
      </c>
      <c r="CQ300" s="230">
        <f>VLOOKUP($G300,'ВМП план'!$A$8:$AS$56,21,0)</f>
        <v>0</v>
      </c>
      <c r="CR300" s="34">
        <f t="shared" ref="CR300" si="2291">SUM(CP300/12*$B$2)</f>
        <v>0</v>
      </c>
      <c r="CS300" s="34">
        <f t="shared" ref="CS300" si="2292">SUM(CQ300/12*$B$2)</f>
        <v>0</v>
      </c>
      <c r="CT300" s="34">
        <f>SUM(CT301:CT311)</f>
        <v>0</v>
      </c>
      <c r="CU300" s="34">
        <f t="shared" ref="CU300:CW300" si="2293">SUM(CU301:CU311)</f>
        <v>0</v>
      </c>
      <c r="CV300" s="34">
        <f t="shared" si="2293"/>
        <v>0</v>
      </c>
      <c r="CW300" s="34">
        <f t="shared" si="2293"/>
        <v>0</v>
      </c>
      <c r="CX300" s="94">
        <f t="shared" si="1914"/>
        <v>0</v>
      </c>
      <c r="CY300" s="94">
        <f t="shared" si="1914"/>
        <v>0</v>
      </c>
      <c r="CZ300" s="249">
        <f t="shared" si="2038"/>
        <v>0</v>
      </c>
      <c r="DA300" s="249">
        <f t="shared" si="2038"/>
        <v>0</v>
      </c>
      <c r="DB300" s="348">
        <f t="shared" si="2244"/>
        <v>146571.86774999998</v>
      </c>
      <c r="DC300" s="347"/>
      <c r="DD300" s="230">
        <f>VLOOKUP($G300,'ВМП план'!$A$8:$AS$56,22,0)</f>
        <v>0</v>
      </c>
      <c r="DE300" s="230">
        <f>VLOOKUP($G300,'ВМП план'!$A$8:$AS$56,23,0)</f>
        <v>0</v>
      </c>
      <c r="DF300" s="34">
        <f t="shared" ref="DF300" si="2294">SUM(DD300/12*$B$2)</f>
        <v>0</v>
      </c>
      <c r="DG300" s="34">
        <f t="shared" ref="DG300" si="2295">SUM(DE300/12*$B$2)</f>
        <v>0</v>
      </c>
      <c r="DH300" s="34">
        <f>SUM(DH301:DH311)</f>
        <v>0</v>
      </c>
      <c r="DI300" s="34">
        <f t="shared" ref="DI300:DK300" si="2296">SUM(DI301:DI311)</f>
        <v>0</v>
      </c>
      <c r="DJ300" s="34">
        <f t="shared" si="2296"/>
        <v>0</v>
      </c>
      <c r="DK300" s="34">
        <f t="shared" si="2296"/>
        <v>0</v>
      </c>
      <c r="DL300" s="94">
        <f t="shared" si="1915"/>
        <v>0</v>
      </c>
      <c r="DM300" s="94">
        <f t="shared" si="1915"/>
        <v>0</v>
      </c>
      <c r="DN300" s="249">
        <f t="shared" si="2039"/>
        <v>0</v>
      </c>
      <c r="DO300" s="249">
        <f t="shared" si="2039"/>
        <v>0</v>
      </c>
      <c r="DP300" s="348">
        <f t="shared" si="2245"/>
        <v>146571.86774999998</v>
      </c>
      <c r="DQ300" s="347"/>
      <c r="DR300" s="230">
        <f>VLOOKUP($G300,'ВМП план'!$A$8:$AS$56,24,0)</f>
        <v>0</v>
      </c>
      <c r="DS300" s="230">
        <f>VLOOKUP($G300,'ВМП план'!$A$8:$AS$56,25,0)</f>
        <v>0</v>
      </c>
      <c r="DT300" s="34">
        <f t="shared" ref="DT300" si="2297">SUM(DR300/12*$B$2)</f>
        <v>0</v>
      </c>
      <c r="DU300" s="34">
        <f t="shared" ref="DU300" si="2298">SUM(DS300/12*$B$2)</f>
        <v>0</v>
      </c>
      <c r="DV300" s="34">
        <f>SUM(DV301:DV311)</f>
        <v>0</v>
      </c>
      <c r="DW300" s="34">
        <f t="shared" ref="DW300:DY300" si="2299">SUM(DW301:DW311)</f>
        <v>0</v>
      </c>
      <c r="DX300" s="34">
        <f t="shared" si="2299"/>
        <v>0</v>
      </c>
      <c r="DY300" s="34">
        <f t="shared" si="2299"/>
        <v>0</v>
      </c>
      <c r="DZ300" s="94">
        <f t="shared" si="1916"/>
        <v>0</v>
      </c>
      <c r="EA300" s="94">
        <f t="shared" si="1916"/>
        <v>0</v>
      </c>
      <c r="EB300" s="249">
        <f t="shared" si="2083"/>
        <v>0</v>
      </c>
      <c r="EC300" s="249">
        <f t="shared" si="2083"/>
        <v>0</v>
      </c>
      <c r="ED300" s="348">
        <f t="shared" si="2246"/>
        <v>146571.86774999998</v>
      </c>
      <c r="EE300" s="347"/>
      <c r="EF300" s="230">
        <f>VLOOKUP($G300,'ВМП план'!$A$8:$AS$56,26,0)</f>
        <v>0</v>
      </c>
      <c r="EG300" s="230">
        <f>VLOOKUP($G300,'ВМП план'!$A$8:$AS$56,27,0)</f>
        <v>0</v>
      </c>
      <c r="EH300" s="34">
        <f t="shared" ref="EH300" si="2300">SUM(EF300/12*$B$2)</f>
        <v>0</v>
      </c>
      <c r="EI300" s="34">
        <f t="shared" ref="EI300" si="2301">SUM(EG300/12*$B$2)</f>
        <v>0</v>
      </c>
      <c r="EJ300" s="34">
        <f>SUM(EJ301:EJ311)</f>
        <v>0</v>
      </c>
      <c r="EK300" s="34">
        <f t="shared" ref="EK300:EM300" si="2302">SUM(EK301:EK311)</f>
        <v>0</v>
      </c>
      <c r="EL300" s="34">
        <f t="shared" si="2302"/>
        <v>0</v>
      </c>
      <c r="EM300" s="34">
        <f t="shared" si="2302"/>
        <v>0</v>
      </c>
      <c r="EN300" s="94">
        <f t="shared" si="1917"/>
        <v>0</v>
      </c>
      <c r="EO300" s="94">
        <f t="shared" si="1917"/>
        <v>0</v>
      </c>
      <c r="EP300" s="163">
        <f t="shared" si="2085"/>
        <v>0</v>
      </c>
      <c r="EQ300" s="163">
        <f t="shared" si="2085"/>
        <v>0</v>
      </c>
      <c r="ER300" s="348">
        <f t="shared" si="2247"/>
        <v>146571.86774999998</v>
      </c>
      <c r="ES300" s="347"/>
      <c r="ET300" s="230">
        <f>VLOOKUP($G300,'ВМП план'!$A$8:$AS$56,28,0)</f>
        <v>0</v>
      </c>
      <c r="EU300" s="230">
        <f>VLOOKUP($G300,'ВМП план'!$A$8:$AS$56,29,0)</f>
        <v>0</v>
      </c>
      <c r="EV300" s="34">
        <f t="shared" ref="EV300" si="2303">SUM(ET300/12*$B$2)</f>
        <v>0</v>
      </c>
      <c r="EW300" s="34">
        <f t="shared" ref="EW300" si="2304">SUM(EU300/12*$B$2)</f>
        <v>0</v>
      </c>
      <c r="EX300" s="34">
        <f>SUM(EX301:EX311)</f>
        <v>0</v>
      </c>
      <c r="EY300" s="34">
        <f t="shared" ref="EY300:FA300" si="2305">SUM(EY301:EY311)</f>
        <v>0</v>
      </c>
      <c r="EZ300" s="34">
        <f t="shared" si="2305"/>
        <v>0</v>
      </c>
      <c r="FA300" s="34">
        <f t="shared" si="2305"/>
        <v>0</v>
      </c>
      <c r="FB300" s="94">
        <f t="shared" si="1918"/>
        <v>0</v>
      </c>
      <c r="FC300" s="94">
        <f t="shared" si="1918"/>
        <v>0</v>
      </c>
      <c r="FD300" s="249">
        <f t="shared" si="2087"/>
        <v>0</v>
      </c>
      <c r="FE300" s="249">
        <f t="shared" si="2087"/>
        <v>0</v>
      </c>
      <c r="FF300" s="348">
        <f t="shared" si="2249"/>
        <v>146571.86774999998</v>
      </c>
      <c r="FG300" s="347"/>
      <c r="FH300" s="515">
        <f>VLOOKUP($G300,'ВМП план'!$A$8:$AS$56,30,0)</f>
        <v>156</v>
      </c>
      <c r="FI300" s="517">
        <f>VLOOKUP($G300,'ВМП план'!$A$8:$AS$56,31,0)</f>
        <v>22865211.368999995</v>
      </c>
      <c r="FJ300" s="515">
        <f t="shared" ref="FJ300" si="2306">SUM(FH300/12*$B$2)</f>
        <v>117</v>
      </c>
      <c r="FK300" s="515">
        <f t="shared" ref="FK300" si="2307">SUM(FI300/12*$B$2)</f>
        <v>17148908.526749998</v>
      </c>
      <c r="FL300" s="515">
        <f>SUM(FL301:FL311)</f>
        <v>135</v>
      </c>
      <c r="FM300" s="517">
        <f t="shared" ref="FM300:FO300" si="2308">SUM(FM301:FM311)</f>
        <v>19787202.449999966</v>
      </c>
      <c r="FN300" s="34">
        <f t="shared" si="2308"/>
        <v>7</v>
      </c>
      <c r="FO300" s="34">
        <f t="shared" si="2308"/>
        <v>1026003.09</v>
      </c>
      <c r="FP300" s="519">
        <f t="shared" si="1919"/>
        <v>142</v>
      </c>
      <c r="FQ300" s="519">
        <f t="shared" si="1919"/>
        <v>20813205.539999966</v>
      </c>
      <c r="FR300" s="516">
        <f t="shared" si="2089"/>
        <v>18</v>
      </c>
      <c r="FS300" s="516">
        <f t="shared" si="2089"/>
        <v>2638293.9232499674</v>
      </c>
      <c r="FT300" s="348">
        <f t="shared" si="2250"/>
        <v>146571.86774999998</v>
      </c>
      <c r="FU300" s="347">
        <f t="shared" ref="FU300:FU307" si="2309">FM300/FL300</f>
        <v>146571.86999999973</v>
      </c>
      <c r="FV300" s="230">
        <f>VLOOKUP($G300,'ВМП план'!$A$8:$AS$56,42,0)</f>
        <v>1</v>
      </c>
      <c r="FW300" s="230">
        <f>VLOOKUP($G300,'ВМП план'!$A$8:$AS$56,43,0)</f>
        <v>146571.86774999998</v>
      </c>
      <c r="FX300" s="34">
        <f t="shared" ref="FX300" si="2310">SUM(FV300/12*$B$2)</f>
        <v>0.75</v>
      </c>
      <c r="FY300" s="34">
        <f t="shared" ref="FY300" si="2311">SUM(FW300/12*$B$2)</f>
        <v>109928.90081249998</v>
      </c>
      <c r="FZ300" s="34">
        <f>SUM(FZ301:FZ311)</f>
        <v>0</v>
      </c>
      <c r="GA300" s="34">
        <f t="shared" ref="GA300:GC300" si="2312">SUM(GA301:GA311)</f>
        <v>0</v>
      </c>
      <c r="GB300" s="34">
        <f t="shared" si="2312"/>
        <v>0</v>
      </c>
      <c r="GC300" s="34">
        <f t="shared" si="2312"/>
        <v>0</v>
      </c>
      <c r="GD300" s="94">
        <f t="shared" si="1906"/>
        <v>0</v>
      </c>
      <c r="GE300" s="94">
        <f t="shared" si="1907"/>
        <v>0</v>
      </c>
      <c r="GF300" s="249">
        <f t="shared" si="2040"/>
        <v>-0.75</v>
      </c>
      <c r="GG300" s="249">
        <f t="shared" si="2040"/>
        <v>-109928.90081249998</v>
      </c>
      <c r="GH300" s="348">
        <f t="shared" si="2251"/>
        <v>146571.86774999998</v>
      </c>
      <c r="GI300" s="347" t="e">
        <f t="shared" si="2252"/>
        <v>#DIV/0!</v>
      </c>
      <c r="GJ300" s="230">
        <f>VLOOKUP($G300,'ВМП план'!$A$8:$AS$56,34,0)</f>
        <v>0</v>
      </c>
      <c r="GK300" s="230">
        <f>VLOOKUP($G300,'ВМП план'!$A$8:$AS$56,35,0)</f>
        <v>0</v>
      </c>
      <c r="GL300" s="34">
        <f t="shared" ref="GL300" si="2313">SUM(GJ300/12*$B$2)</f>
        <v>0</v>
      </c>
      <c r="GM300" s="34">
        <f t="shared" ref="GM300" si="2314">SUM(GK300/12*$B$2)</f>
        <v>0</v>
      </c>
      <c r="GN300" s="34">
        <f>SUM(GN301:GN311)</f>
        <v>0</v>
      </c>
      <c r="GO300" s="34">
        <f t="shared" ref="GO300:GQ300" si="2315">SUM(GO301:GO311)</f>
        <v>0</v>
      </c>
      <c r="GP300" s="34">
        <f t="shared" si="2315"/>
        <v>0</v>
      </c>
      <c r="GQ300" s="34">
        <f t="shared" si="2315"/>
        <v>0</v>
      </c>
      <c r="GR300" s="30">
        <f t="shared" si="1920"/>
        <v>0</v>
      </c>
      <c r="GS300" s="30">
        <f t="shared" si="1920"/>
        <v>0</v>
      </c>
      <c r="GT300" s="249">
        <f t="shared" si="2092"/>
        <v>0</v>
      </c>
      <c r="GU300" s="249">
        <f t="shared" si="2092"/>
        <v>0</v>
      </c>
      <c r="GV300" s="348">
        <f t="shared" si="2253"/>
        <v>146571.86774999998</v>
      </c>
      <c r="GW300" s="347"/>
      <c r="GX300" s="230">
        <f>VLOOKUP($G300,'ВМП план'!$A$8:$AS$56,36,0)</f>
        <v>0</v>
      </c>
      <c r="GY300" s="230">
        <f>VLOOKUP($G300,'ВМП план'!$A$8:$AS$56,37,0)</f>
        <v>0</v>
      </c>
      <c r="GZ300" s="34">
        <f t="shared" ref="GZ300" si="2316">SUM(GX300/12*$B$2)</f>
        <v>0</v>
      </c>
      <c r="HA300" s="34">
        <f t="shared" ref="HA300" si="2317">SUM(GY300/12*$B$2)</f>
        <v>0</v>
      </c>
      <c r="HB300" s="34">
        <f>SUM(HB301:HB311)</f>
        <v>0</v>
      </c>
      <c r="HC300" s="34">
        <f t="shared" ref="HC300:HE300" si="2318">SUM(HC301:HC311)</f>
        <v>0</v>
      </c>
      <c r="HD300" s="34">
        <f t="shared" si="2318"/>
        <v>0</v>
      </c>
      <c r="HE300" s="34">
        <f t="shared" si="2318"/>
        <v>0</v>
      </c>
      <c r="HF300" s="94">
        <f t="shared" si="1921"/>
        <v>0</v>
      </c>
      <c r="HG300" s="94">
        <f t="shared" si="1921"/>
        <v>0</v>
      </c>
      <c r="HH300" s="249">
        <f t="shared" si="2041"/>
        <v>0</v>
      </c>
      <c r="HI300" s="249">
        <f t="shared" si="2041"/>
        <v>0</v>
      </c>
      <c r="HJ300" s="348">
        <f t="shared" si="2254"/>
        <v>146571.86774999998</v>
      </c>
      <c r="HK300" s="347" t="e">
        <f t="shared" si="2255"/>
        <v>#DIV/0!</v>
      </c>
      <c r="HL300" s="230">
        <f>VLOOKUP($G300,'ВМП план'!$A$8:$AS$56,38,0)</f>
        <v>0</v>
      </c>
      <c r="HM300" s="230">
        <f>VLOOKUP($G300,'ВМП план'!$A$8:$AS$56,39,0)</f>
        <v>0</v>
      </c>
      <c r="HN300" s="34">
        <f t="shared" ref="HN300" si="2319">SUM(HL300/12*$B$2)</f>
        <v>0</v>
      </c>
      <c r="HO300" s="34">
        <f t="shared" ref="HO300" si="2320">SUM(HM300/12*$B$2)</f>
        <v>0</v>
      </c>
      <c r="HP300" s="34">
        <f>SUM(HP301:HP311)</f>
        <v>0</v>
      </c>
      <c r="HQ300" s="34">
        <f t="shared" ref="HQ300:HS300" si="2321">SUM(HQ301:HQ311)</f>
        <v>0</v>
      </c>
      <c r="HR300" s="34">
        <f t="shared" si="2321"/>
        <v>0</v>
      </c>
      <c r="HS300" s="34">
        <f t="shared" si="2321"/>
        <v>0</v>
      </c>
      <c r="HT300" s="94">
        <f t="shared" si="1922"/>
        <v>0</v>
      </c>
      <c r="HU300" s="94">
        <f t="shared" si="1922"/>
        <v>0</v>
      </c>
      <c r="HV300" s="249">
        <f t="shared" si="2042"/>
        <v>0</v>
      </c>
      <c r="HW300" s="249">
        <f t="shared" si="2042"/>
        <v>0</v>
      </c>
      <c r="HX300" s="348">
        <f t="shared" si="2256"/>
        <v>146571.86774999998</v>
      </c>
      <c r="HY300" s="347" t="e">
        <f t="shared" si="2257"/>
        <v>#DIV/0!</v>
      </c>
      <c r="HZ300" s="515">
        <f>VLOOKUP($G300,'ВМП план'!$A$8:$AS$56,32,0)</f>
        <v>0</v>
      </c>
      <c r="IA300" s="515">
        <f>VLOOKUP($G300,'ВМП план'!$A$8:$AS$56,33,0)</f>
        <v>0</v>
      </c>
      <c r="IB300" s="515">
        <f>SUM(HZ300/12*$B$2)</f>
        <v>0</v>
      </c>
      <c r="IC300" s="515">
        <f>SUM(IA300/12*$B$2)</f>
        <v>0</v>
      </c>
      <c r="ID300" s="524"/>
      <c r="IE300" s="524"/>
      <c r="IF300" s="249"/>
      <c r="IG300" s="249"/>
      <c r="IH300" s="249"/>
      <c r="II300" s="249"/>
      <c r="IJ300" s="524">
        <f t="shared" si="2043"/>
        <v>0</v>
      </c>
      <c r="IK300" s="524">
        <f t="shared" si="2043"/>
        <v>0</v>
      </c>
      <c r="IL300" s="348">
        <f t="shared" si="2259"/>
        <v>146571.86774999998</v>
      </c>
      <c r="IM300" s="347" t="e">
        <f t="shared" si="2260"/>
        <v>#DIV/0!</v>
      </c>
      <c r="IN300" s="515">
        <f>VLOOKUP($G300,'ВМП план'!$A$8:$AS$56,32,0)</f>
        <v>0</v>
      </c>
      <c r="IO300" s="515">
        <f>VLOOKUP($G300,'ВМП план'!$A$8:$AS$56,33,0)</f>
        <v>0</v>
      </c>
      <c r="IP300" s="515">
        <f>SUM(IN300/12*$B$2)</f>
        <v>0</v>
      </c>
      <c r="IQ300" s="515">
        <f>SUM(IO300/12*$B$2)</f>
        <v>0</v>
      </c>
      <c r="IR300" s="524"/>
      <c r="IS300" s="524"/>
      <c r="IT300" s="249"/>
      <c r="IU300" s="249"/>
      <c r="IV300" s="249"/>
      <c r="IW300" s="249"/>
      <c r="IX300" s="524">
        <f t="shared" ref="IX300:IY364" si="2322">IR300-IP300</f>
        <v>0</v>
      </c>
      <c r="IY300" s="524">
        <f t="shared" si="2322"/>
        <v>0</v>
      </c>
      <c r="IZ300" s="348">
        <f t="shared" si="2262"/>
        <v>146571.86774999998</v>
      </c>
      <c r="JA300" s="347" t="e">
        <f t="shared" si="2263"/>
        <v>#DIV/0!</v>
      </c>
      <c r="JB300" s="524">
        <f t="shared" si="2264"/>
        <v>788</v>
      </c>
      <c r="JC300" s="526">
        <f t="shared" si="2264"/>
        <v>115498631.78699999</v>
      </c>
      <c r="JD300" s="540">
        <f t="shared" si="2264"/>
        <v>591</v>
      </c>
      <c r="JE300" s="526">
        <f t="shared" si="2264"/>
        <v>86623973.84025</v>
      </c>
      <c r="JF300" s="524">
        <f>M300+AA300+AO300+BC300+BQ300+CE300+CT300+DH300+DV300+EJ300+EX300+FL300+FZ300+GN300+HB300+HP300+ID300</f>
        <v>603</v>
      </c>
      <c r="JG300" s="524">
        <f>N300+AB300+AP300+BD300+BR300+CF300+CU300+DI300+DW300+EK300+EY300+FM300+GA300+GO300+HC300+HQ300+IE300</f>
        <v>88382837.609999835</v>
      </c>
      <c r="JH300" s="239">
        <f>O300+AC300+AQ300+BE300+BS300+CG300+CV300+DJ300+DX300+EL300+EZ300+FN300+GB300+GP300+HD300+HR300+IF300</f>
        <v>25</v>
      </c>
      <c r="JI300" s="239">
        <f>P300+AD300+AR300+BF300+BT300+CH300+CW300+DK300+DY300+EM300+FA300+FO300+GC300+GQ300+HE300+HS300+IG300</f>
        <v>3664296.75</v>
      </c>
      <c r="JJ300" s="239">
        <f t="shared" ref="JJ300:JK315" si="2323">SUM(JF300+JH300)</f>
        <v>628</v>
      </c>
      <c r="JK300" s="239">
        <f t="shared" si="2323"/>
        <v>92047134.359999835</v>
      </c>
      <c r="JL300" s="524">
        <f t="shared" si="2103"/>
        <v>12</v>
      </c>
      <c r="JM300" s="524">
        <f t="shared" si="2103"/>
        <v>1758863.7697498351</v>
      </c>
      <c r="JN300" s="73">
        <f t="shared" si="2265"/>
        <v>1.0203045685279188</v>
      </c>
      <c r="JO300" s="73">
        <f t="shared" si="2265"/>
        <v>1.0203045841904401</v>
      </c>
      <c r="JP300" s="55">
        <f t="shared" ref="JP300" si="2324">JC300/JB300</f>
        <v>146571.86774999998</v>
      </c>
      <c r="JQ300" s="55">
        <f t="shared" ref="JQ300:JQ307" si="2325">JG300/JF300</f>
        <v>146571.86999999973</v>
      </c>
      <c r="JR300" s="378">
        <f>SUM($JP$300-JQ300)</f>
        <v>-2.2499997576233E-3</v>
      </c>
      <c r="JS300" s="382">
        <f t="shared" si="2267"/>
        <v>146571.87</v>
      </c>
      <c r="JT300" s="383">
        <f>JP300-JS300</f>
        <v>-2.2500000195577741E-3</v>
      </c>
    </row>
    <row r="301" spans="1:280" ht="127.5" hidden="1" x14ac:dyDescent="0.2">
      <c r="A301" s="10">
        <v>1</v>
      </c>
      <c r="B301" s="10">
        <v>1</v>
      </c>
      <c r="C301" s="449" t="s">
        <v>287</v>
      </c>
      <c r="D301" s="428" t="s">
        <v>288</v>
      </c>
      <c r="E301" s="448">
        <v>416</v>
      </c>
      <c r="F301" s="428" t="s">
        <v>116</v>
      </c>
      <c r="G301" s="19">
        <v>44</v>
      </c>
      <c r="H301" s="70">
        <v>146571.86774999998</v>
      </c>
      <c r="I301" s="30"/>
      <c r="J301" s="30"/>
      <c r="K301" s="30"/>
      <c r="L301" s="30"/>
      <c r="M301" s="30">
        <f>VLOOKUP($E301,'факт '!$D$8:$BM$167,3,0)</f>
        <v>0</v>
      </c>
      <c r="N301" s="30">
        <f>VLOOKUP($E301,'факт '!$D$8:$BM$167,4,0)</f>
        <v>0</v>
      </c>
      <c r="O301" s="30">
        <f>VLOOKUP($E301,'факт '!$D$8:$BM$167,5,0)</f>
        <v>0</v>
      </c>
      <c r="P301" s="30">
        <f>VLOOKUP($E301,'факт '!$D$8:$BM$167,6,0)</f>
        <v>0</v>
      </c>
      <c r="Q301" s="30">
        <f t="shared" ref="Q301:R308" si="2326">M301+O301</f>
        <v>0</v>
      </c>
      <c r="R301" s="30">
        <f t="shared" si="2326"/>
        <v>0</v>
      </c>
      <c r="S301" s="163">
        <f t="shared" si="2069"/>
        <v>0</v>
      </c>
      <c r="T301" s="163">
        <f t="shared" si="2069"/>
        <v>0</v>
      </c>
      <c r="U301" s="163"/>
      <c r="V301" s="163"/>
      <c r="W301" s="30"/>
      <c r="X301" s="30"/>
      <c r="Y301" s="30"/>
      <c r="Z301" s="30"/>
      <c r="AA301" s="30">
        <f>VLOOKUP($E301,'факт '!$D$8:$BM$167,9,0)</f>
        <v>0</v>
      </c>
      <c r="AB301" s="30">
        <f>VLOOKUP($E301,'факт '!$D$8:$BM$167,10,0)</f>
        <v>0</v>
      </c>
      <c r="AC301" s="30">
        <f>VLOOKUP($E301,'факт '!$D$8:$BM$167,11,0)</f>
        <v>0</v>
      </c>
      <c r="AD301" s="30">
        <f>VLOOKUP($E301,'факт '!$D$8:$BM$167,12,0)</f>
        <v>0</v>
      </c>
      <c r="AE301" s="30">
        <f t="shared" ref="AE301:AF308" si="2327">AA301+AC301</f>
        <v>0</v>
      </c>
      <c r="AF301" s="30">
        <f t="shared" si="2327"/>
        <v>0</v>
      </c>
      <c r="AG301" s="163">
        <f t="shared" si="2067"/>
        <v>0</v>
      </c>
      <c r="AH301" s="163">
        <f t="shared" si="2067"/>
        <v>0</v>
      </c>
      <c r="AI301" s="163"/>
      <c r="AJ301" s="163"/>
      <c r="AK301" s="323"/>
      <c r="AL301" s="30"/>
      <c r="AM301" s="30"/>
      <c r="AN301" s="30"/>
      <c r="AO301" s="30">
        <f>VLOOKUP($E301,'факт '!$D$8:$BM$167,7,0)</f>
        <v>0</v>
      </c>
      <c r="AP301" s="30">
        <f>VLOOKUP($E301,'факт '!$D$8:$BM$167,8,0)</f>
        <v>0</v>
      </c>
      <c r="AQ301" s="30"/>
      <c r="AR301" s="30"/>
      <c r="AS301" s="30">
        <f t="shared" ref="AS301:AT308" si="2328">AO301+AQ301</f>
        <v>0</v>
      </c>
      <c r="AT301" s="30">
        <f t="shared" si="2328"/>
        <v>0</v>
      </c>
      <c r="AU301" s="163">
        <f t="shared" si="2074"/>
        <v>0</v>
      </c>
      <c r="AV301" s="163">
        <f t="shared" si="2074"/>
        <v>0</v>
      </c>
      <c r="AW301" s="163"/>
      <c r="AX301" s="163"/>
      <c r="AY301" s="30"/>
      <c r="AZ301" s="30"/>
      <c r="BA301" s="30"/>
      <c r="BB301" s="30"/>
      <c r="BC301" s="30">
        <f>VLOOKUP($E301,'факт '!$D$8:$BM$167,13,0)</f>
        <v>0</v>
      </c>
      <c r="BD301" s="30">
        <f>VLOOKUP($E301,'факт '!$D$8:$BM$167,14,0)</f>
        <v>0</v>
      </c>
      <c r="BE301" s="30"/>
      <c r="BF301" s="30"/>
      <c r="BG301" s="30">
        <f t="shared" ref="BG301:BH308" si="2329">BC301+BE301</f>
        <v>0</v>
      </c>
      <c r="BH301" s="30">
        <f t="shared" si="2329"/>
        <v>0</v>
      </c>
      <c r="BI301" s="163">
        <f t="shared" si="2066"/>
        <v>0</v>
      </c>
      <c r="BJ301" s="163">
        <f t="shared" si="2066"/>
        <v>0</v>
      </c>
      <c r="BK301" s="163"/>
      <c r="BL301" s="163"/>
      <c r="BM301" s="30"/>
      <c r="BN301" s="30"/>
      <c r="BO301" s="30"/>
      <c r="BP301" s="30"/>
      <c r="BQ301" s="30">
        <f>VLOOKUP($E301,'факт '!$D$8:$BM$167,17,0)</f>
        <v>0</v>
      </c>
      <c r="BR301" s="30">
        <f>VLOOKUP($E301,'факт '!$D$8:$BM$167,18,0)</f>
        <v>0</v>
      </c>
      <c r="BS301" s="30">
        <f>VLOOKUP($E301,'факт '!$D$8:$BM$167,19,0)</f>
        <v>0</v>
      </c>
      <c r="BT301" s="30">
        <f>VLOOKUP($E301,'факт '!$D$8:$BM$167,20,0)</f>
        <v>0</v>
      </c>
      <c r="BU301" s="30">
        <f t="shared" ref="BU301:BV309" si="2330">BQ301+BS301</f>
        <v>0</v>
      </c>
      <c r="BV301" s="30">
        <f t="shared" si="2330"/>
        <v>0</v>
      </c>
      <c r="BW301" s="163">
        <f t="shared" si="2077"/>
        <v>0</v>
      </c>
      <c r="BX301" s="163">
        <f t="shared" si="2077"/>
        <v>0</v>
      </c>
      <c r="BY301" s="163"/>
      <c r="BZ301" s="163"/>
      <c r="CA301" s="30"/>
      <c r="CB301" s="30"/>
      <c r="CC301" s="30"/>
      <c r="CD301" s="30"/>
      <c r="CE301" s="30">
        <f>VLOOKUP($E301,'факт '!$D$8:$BM$167,21,0)</f>
        <v>0</v>
      </c>
      <c r="CF301" s="30">
        <f>VLOOKUP($E301,'факт '!$D$8:$BM$167,22,0)</f>
        <v>0</v>
      </c>
      <c r="CG301" s="30">
        <f>VLOOKUP($E301,'факт '!$D$8:$BM$167,23,0)</f>
        <v>0</v>
      </c>
      <c r="CH301" s="30">
        <f>VLOOKUP($E301,'факт '!$D$8:$BM$167,24,0)</f>
        <v>0</v>
      </c>
      <c r="CI301" s="30">
        <f t="shared" ref="CI301:CJ308" si="2331">CE301+CG301</f>
        <v>0</v>
      </c>
      <c r="CJ301" s="30">
        <f t="shared" si="2331"/>
        <v>0</v>
      </c>
      <c r="CK301" s="163">
        <f t="shared" si="2079"/>
        <v>0</v>
      </c>
      <c r="CL301" s="163">
        <f t="shared" si="2079"/>
        <v>0</v>
      </c>
      <c r="CM301" s="163"/>
      <c r="CN301" s="163"/>
      <c r="CO301" s="163"/>
      <c r="CP301" s="30"/>
      <c r="CQ301" s="30"/>
      <c r="CR301" s="30"/>
      <c r="CS301" s="30"/>
      <c r="CT301" s="30">
        <f>VLOOKUP($E301,'факт '!$D$8:$BM$167,25,0)</f>
        <v>0</v>
      </c>
      <c r="CU301" s="30">
        <f>VLOOKUP($E301,'факт '!$D$8:$BM$167,26,0)</f>
        <v>0</v>
      </c>
      <c r="CV301" s="30">
        <f>VLOOKUP($E301,'факт '!$D$8:$BM$167,27,0)</f>
        <v>0</v>
      </c>
      <c r="CW301" s="30">
        <f>VLOOKUP($E301,'факт '!$D$8:$BM$167,28,0)</f>
        <v>0</v>
      </c>
      <c r="CX301" s="30">
        <f t="shared" ref="CX301:CY308" si="2332">CT301+CV301</f>
        <v>0</v>
      </c>
      <c r="CY301" s="30">
        <f t="shared" si="2332"/>
        <v>0</v>
      </c>
      <c r="CZ301" s="163">
        <f t="shared" si="2038"/>
        <v>0</v>
      </c>
      <c r="DA301" s="163">
        <f t="shared" si="2038"/>
        <v>0</v>
      </c>
      <c r="DB301" s="163"/>
      <c r="DC301" s="163"/>
      <c r="DD301" s="30"/>
      <c r="DE301" s="30"/>
      <c r="DF301" s="30"/>
      <c r="DG301" s="30"/>
      <c r="DH301" s="30">
        <f>VLOOKUP($E301,'факт '!$D$8:$BM$167,29,0)</f>
        <v>0</v>
      </c>
      <c r="DI301" s="30">
        <f>VLOOKUP($E301,'факт '!$D$8:$BM$167,30,0)</f>
        <v>0</v>
      </c>
      <c r="DJ301" s="30">
        <f>VLOOKUP($E301,'факт '!$D$8:$BM$167,31,0)</f>
        <v>0</v>
      </c>
      <c r="DK301" s="30">
        <f>VLOOKUP($E301,'факт '!$D$8:$BM$167,32,0)</f>
        <v>0</v>
      </c>
      <c r="DL301" s="30">
        <f t="shared" ref="DL301:DM308" si="2333">DH301+DJ301</f>
        <v>0</v>
      </c>
      <c r="DM301" s="30">
        <f t="shared" si="2333"/>
        <v>0</v>
      </c>
      <c r="DN301" s="163">
        <f t="shared" si="2039"/>
        <v>0</v>
      </c>
      <c r="DO301" s="163">
        <f t="shared" si="2039"/>
        <v>0</v>
      </c>
      <c r="DP301" s="163"/>
      <c r="DQ301" s="163"/>
      <c r="DR301" s="30"/>
      <c r="DS301" s="30"/>
      <c r="DT301" s="30"/>
      <c r="DU301" s="30"/>
      <c r="DV301" s="30">
        <f>VLOOKUP($E301,'факт '!$D$8:$BM$167,33,0)</f>
        <v>0</v>
      </c>
      <c r="DW301" s="30">
        <f>VLOOKUP($E301,'факт '!$D$8:$BM$167,34,0)</f>
        <v>0</v>
      </c>
      <c r="DX301" s="30">
        <f>VLOOKUP($E301,'факт '!$D$8:$BM$167,35,0)</f>
        <v>0</v>
      </c>
      <c r="DY301" s="30">
        <f>VLOOKUP($E301,'факт '!$D$8:$BM$167,36,0)</f>
        <v>0</v>
      </c>
      <c r="DZ301" s="30">
        <f t="shared" ref="DZ301:EA308" si="2334">DV301+DX301</f>
        <v>0</v>
      </c>
      <c r="EA301" s="30">
        <f t="shared" si="2334"/>
        <v>0</v>
      </c>
      <c r="EB301" s="163">
        <f t="shared" si="2083"/>
        <v>0</v>
      </c>
      <c r="EC301" s="163">
        <f t="shared" si="2083"/>
        <v>0</v>
      </c>
      <c r="ED301" s="163"/>
      <c r="EE301" s="163"/>
      <c r="EF301" s="30"/>
      <c r="EG301" s="30"/>
      <c r="EH301" s="30"/>
      <c r="EI301" s="30"/>
      <c r="EJ301" s="30">
        <f>VLOOKUP($E301,'факт '!$D$8:$BM$167,15,0)</f>
        <v>0</v>
      </c>
      <c r="EK301" s="30">
        <f>VLOOKUP($E301,'факт '!$D$8:$BM$167,16,0)</f>
        <v>0</v>
      </c>
      <c r="EL301" s="30"/>
      <c r="EM301" s="30"/>
      <c r="EN301" s="30">
        <f t="shared" ref="EN301:EO308" si="2335">EJ301+EL301</f>
        <v>0</v>
      </c>
      <c r="EO301" s="30">
        <f t="shared" si="2335"/>
        <v>0</v>
      </c>
      <c r="EP301" s="163">
        <f t="shared" si="2085"/>
        <v>0</v>
      </c>
      <c r="EQ301" s="163">
        <f t="shared" si="2085"/>
        <v>0</v>
      </c>
      <c r="ER301" s="163"/>
      <c r="ES301" s="163"/>
      <c r="ET301" s="30"/>
      <c r="EU301" s="30"/>
      <c r="EV301" s="30"/>
      <c r="EW301" s="30"/>
      <c r="EX301" s="30">
        <f>VLOOKUP($E301,'факт '!$D$8:$BM$167,37,0)</f>
        <v>0</v>
      </c>
      <c r="EY301" s="30">
        <f>VLOOKUP($E301,'факт '!$D$8:$BM$167,38,0)</f>
        <v>0</v>
      </c>
      <c r="EZ301" s="30">
        <f>VLOOKUP($E301,'факт '!$D$8:$BM$167,39,0)</f>
        <v>0</v>
      </c>
      <c r="FA301" s="30">
        <f>VLOOKUP($E301,'факт '!$D$8:$BM$167,40,0)</f>
        <v>0</v>
      </c>
      <c r="FB301" s="30">
        <f t="shared" ref="FB301:FC308" si="2336">EX301+EZ301</f>
        <v>0</v>
      </c>
      <c r="FC301" s="30">
        <f t="shared" si="2336"/>
        <v>0</v>
      </c>
      <c r="FD301" s="163">
        <f t="shared" si="2087"/>
        <v>0</v>
      </c>
      <c r="FE301" s="163">
        <f t="shared" si="2087"/>
        <v>0</v>
      </c>
      <c r="FF301" s="163"/>
      <c r="FG301" s="163"/>
      <c r="FH301" s="30"/>
      <c r="FI301" s="30"/>
      <c r="FJ301" s="30"/>
      <c r="FK301" s="30"/>
      <c r="FL301" s="30">
        <f>VLOOKUP($E301,'факт '!$D$8:$BM$167,45,0)</f>
        <v>13</v>
      </c>
      <c r="FM301" s="30">
        <f>VLOOKUP($E301,'факт '!$D$8:$BM$167,46,0)</f>
        <v>1905434.3100000005</v>
      </c>
      <c r="FN301" s="30">
        <f>VLOOKUP($E301,'факт '!$D$8:$BM$167,47,0)</f>
        <v>1</v>
      </c>
      <c r="FO301" s="30">
        <f>VLOOKUP($E301,'факт '!$D$8:$BM$167,48,0)</f>
        <v>146571.87</v>
      </c>
      <c r="FP301" s="30">
        <f t="shared" ref="FP301:FQ308" si="2337">FL301+FN301</f>
        <v>14</v>
      </c>
      <c r="FQ301" s="30">
        <f t="shared" si="2337"/>
        <v>2052006.1800000006</v>
      </c>
      <c r="FR301" s="163">
        <f t="shared" si="2089"/>
        <v>13</v>
      </c>
      <c r="FS301" s="163">
        <f t="shared" si="2089"/>
        <v>1905434.3100000005</v>
      </c>
      <c r="FT301" s="163"/>
      <c r="FU301" s="347">
        <f t="shared" si="2309"/>
        <v>146571.87000000005</v>
      </c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163">
        <f t="shared" si="2040"/>
        <v>0</v>
      </c>
      <c r="GG301" s="163">
        <f t="shared" si="2040"/>
        <v>0</v>
      </c>
      <c r="GH301" s="163"/>
      <c r="GI301" s="163"/>
      <c r="GJ301" s="30"/>
      <c r="GK301" s="30"/>
      <c r="GL301" s="30"/>
      <c r="GM301" s="30"/>
      <c r="GN301" s="30">
        <f>VLOOKUP($E301,'факт '!$D$8:$BM$167,41,0)</f>
        <v>0</v>
      </c>
      <c r="GO301" s="30">
        <f>VLOOKUP($E301,'факт '!$D$8:$BM$167,42,0)</f>
        <v>0</v>
      </c>
      <c r="GP301" s="30">
        <f>VLOOKUP($E301,'факт '!$D$8:$BM$167,43,0)</f>
        <v>0</v>
      </c>
      <c r="GQ301" s="30">
        <f>VLOOKUP($E301,'факт '!$D$8:$BM$167,44,0)</f>
        <v>0</v>
      </c>
      <c r="GR301" s="30">
        <f t="shared" ref="GR301:GS308" si="2338">GN301+GP301</f>
        <v>0</v>
      </c>
      <c r="GS301" s="30">
        <f t="shared" si="2338"/>
        <v>0</v>
      </c>
      <c r="GT301" s="163">
        <f t="shared" si="2092"/>
        <v>0</v>
      </c>
      <c r="GU301" s="163">
        <f t="shared" si="2092"/>
        <v>0</v>
      </c>
      <c r="GV301" s="163"/>
      <c r="GW301" s="163"/>
      <c r="GX301" s="30"/>
      <c r="GY301" s="30"/>
      <c r="GZ301" s="30"/>
      <c r="HA301" s="30"/>
      <c r="HB301" s="30">
        <f>VLOOKUP($E301,'факт '!$D$8:$BM$167,49,0)</f>
        <v>0</v>
      </c>
      <c r="HC301" s="30">
        <f>VLOOKUP($E301,'факт '!$D$8:$BM$167,50,0)</f>
        <v>0</v>
      </c>
      <c r="HD301" s="30"/>
      <c r="HE301" s="30"/>
      <c r="HF301" s="30">
        <f t="shared" ref="HF301:HG308" si="2339">HB301+HD301</f>
        <v>0</v>
      </c>
      <c r="HG301" s="30">
        <f t="shared" si="2339"/>
        <v>0</v>
      </c>
      <c r="HH301" s="163">
        <f t="shared" si="2041"/>
        <v>0</v>
      </c>
      <c r="HI301" s="163">
        <f t="shared" si="2041"/>
        <v>0</v>
      </c>
      <c r="HJ301" s="163"/>
      <c r="HK301" s="163"/>
      <c r="HL301" s="30"/>
      <c r="HM301" s="30"/>
      <c r="HN301" s="30"/>
      <c r="HO301" s="30"/>
      <c r="HP301" s="30">
        <f>VLOOKUP($E301,'факт '!$D$8:$BM$167,51,0)</f>
        <v>0</v>
      </c>
      <c r="HQ301" s="30">
        <f>VLOOKUP($E301,'факт '!$D$8:$BM$167,52,0)</f>
        <v>0</v>
      </c>
      <c r="HR301" s="30"/>
      <c r="HS301" s="30"/>
      <c r="HT301" s="30">
        <f t="shared" ref="HT301:HU308" si="2340">HP301+HR301</f>
        <v>0</v>
      </c>
      <c r="HU301" s="30">
        <f t="shared" si="2340"/>
        <v>0</v>
      </c>
      <c r="HV301" s="163">
        <f t="shared" si="2042"/>
        <v>0</v>
      </c>
      <c r="HW301" s="163">
        <f t="shared" si="2042"/>
        <v>0</v>
      </c>
      <c r="HX301" s="163"/>
      <c r="HY301" s="163"/>
      <c r="HZ301" s="163"/>
      <c r="IA301" s="163"/>
      <c r="IB301" s="163"/>
      <c r="IC301" s="163"/>
      <c r="ID301" s="30">
        <f>VLOOKUP($E301,'факт '!$D$8:$BM$167,53,0)</f>
        <v>0</v>
      </c>
      <c r="IE301" s="30">
        <f>VLOOKUP($E301,'факт '!$D$8:$BM$167,54,0)</f>
        <v>0</v>
      </c>
      <c r="IF301" s="163"/>
      <c r="IG301" s="163"/>
      <c r="IH301" s="163">
        <f t="shared" ref="IH301:II308" si="2341">ID301+IF301</f>
        <v>0</v>
      </c>
      <c r="II301" s="163">
        <f t="shared" si="2341"/>
        <v>0</v>
      </c>
      <c r="IJ301" s="163">
        <f t="shared" si="2043"/>
        <v>0</v>
      </c>
      <c r="IK301" s="163">
        <f t="shared" si="2043"/>
        <v>0</v>
      </c>
      <c r="IL301" s="163"/>
      <c r="IM301" s="163"/>
      <c r="IN301" s="163"/>
      <c r="IO301" s="163"/>
      <c r="IP301" s="163"/>
      <c r="IQ301" s="163"/>
      <c r="IR301" s="30">
        <f>VLOOKUP($E301,'факт '!$D$8:$BM$167,53,0)</f>
        <v>0</v>
      </c>
      <c r="IS301" s="30">
        <f>VLOOKUP($E301,'факт '!$D$8:$BM$167,54,0)</f>
        <v>0</v>
      </c>
      <c r="IT301" s="163"/>
      <c r="IU301" s="163"/>
      <c r="IV301" s="163">
        <f t="shared" ref="IV301:IW308" si="2342">IR301+IT301</f>
        <v>0</v>
      </c>
      <c r="IW301" s="163">
        <f t="shared" si="2342"/>
        <v>0</v>
      </c>
      <c r="IX301" s="163">
        <f t="shared" si="2322"/>
        <v>0</v>
      </c>
      <c r="IY301" s="163">
        <f t="shared" si="2322"/>
        <v>0</v>
      </c>
      <c r="IZ301" s="163"/>
      <c r="JA301" s="163"/>
      <c r="JB301" s="170"/>
      <c r="JC301" s="242"/>
      <c r="JD301" s="170"/>
      <c r="JE301" s="170"/>
      <c r="JF301" s="238">
        <f t="shared" ref="JF301:JI311" si="2343">M301+AA301+AO301+BC301+BQ301+CE301+CT301+DH301+DV301+EJ301+EX301+FL301+FZ301+GN301+HB301+HP301+ID301</f>
        <v>13</v>
      </c>
      <c r="JG301" s="238">
        <f t="shared" si="2343"/>
        <v>1905434.3100000005</v>
      </c>
      <c r="JH301" s="238">
        <f t="shared" si="2343"/>
        <v>1</v>
      </c>
      <c r="JI301" s="238">
        <f t="shared" si="2343"/>
        <v>146571.87</v>
      </c>
      <c r="JJ301" s="238">
        <f t="shared" si="2323"/>
        <v>14</v>
      </c>
      <c r="JK301" s="238">
        <f t="shared" si="2323"/>
        <v>2052006.1800000006</v>
      </c>
      <c r="JL301" s="238">
        <f t="shared" si="2103"/>
        <v>13</v>
      </c>
      <c r="JM301" s="238">
        <f t="shared" si="2103"/>
        <v>1905434.3100000005</v>
      </c>
      <c r="JN301" s="48"/>
      <c r="JO301" s="18"/>
      <c r="JP301" s="55"/>
      <c r="JQ301" s="55">
        <f t="shared" si="2325"/>
        <v>146571.87000000005</v>
      </c>
      <c r="JR301" s="378">
        <f>JQ301-$JP$300</f>
        <v>2.250000077765435E-3</v>
      </c>
      <c r="JS301" s="382">
        <f t="shared" si="2267"/>
        <v>146571.87</v>
      </c>
    </row>
    <row r="302" spans="1:280" ht="102" hidden="1" x14ac:dyDescent="0.2">
      <c r="A302" s="10">
        <v>1</v>
      </c>
      <c r="B302" s="10">
        <v>1</v>
      </c>
      <c r="C302" s="449" t="s">
        <v>289</v>
      </c>
      <c r="D302" s="428" t="s">
        <v>117</v>
      </c>
      <c r="E302" s="448">
        <v>423</v>
      </c>
      <c r="F302" s="428" t="s">
        <v>230</v>
      </c>
      <c r="G302" s="19">
        <v>44</v>
      </c>
      <c r="H302" s="70">
        <v>146571.86774999998</v>
      </c>
      <c r="I302" s="30"/>
      <c r="J302" s="30"/>
      <c r="K302" s="30"/>
      <c r="L302" s="30"/>
      <c r="M302" s="30">
        <f>VLOOKUP($E302,'факт '!$D$8:$BM$167,3,0)</f>
        <v>3</v>
      </c>
      <c r="N302" s="30">
        <f>VLOOKUP($E302,'факт '!$D$8:$BM$167,4,0)</f>
        <v>439715.61</v>
      </c>
      <c r="O302" s="30">
        <f>VLOOKUP($E302,'факт '!$D$8:$BM$167,5,0)</f>
        <v>0</v>
      </c>
      <c r="P302" s="30">
        <f>VLOOKUP($E302,'факт '!$D$8:$BM$167,6,0)</f>
        <v>0</v>
      </c>
      <c r="Q302" s="30">
        <f t="shared" si="2326"/>
        <v>3</v>
      </c>
      <c r="R302" s="30">
        <f t="shared" si="2326"/>
        <v>439715.61</v>
      </c>
      <c r="S302" s="163">
        <f t="shared" si="2069"/>
        <v>3</v>
      </c>
      <c r="T302" s="163">
        <f t="shared" si="2069"/>
        <v>439715.61</v>
      </c>
      <c r="U302" s="348">
        <f t="shared" si="2237"/>
        <v>146571.86774999998</v>
      </c>
      <c r="V302" s="347">
        <f t="shared" ref="V302:V304" si="2344">N302/M302</f>
        <v>146571.87</v>
      </c>
      <c r="W302" s="30"/>
      <c r="X302" s="30"/>
      <c r="Y302" s="30"/>
      <c r="Z302" s="30"/>
      <c r="AA302" s="30">
        <f>VLOOKUP($E302,'факт '!$D$8:$BM$167,9,0)</f>
        <v>0</v>
      </c>
      <c r="AB302" s="30">
        <f>VLOOKUP($E302,'факт '!$D$8:$BM$167,10,0)</f>
        <v>0</v>
      </c>
      <c r="AC302" s="30">
        <f>VLOOKUP($E302,'факт '!$D$8:$BM$167,11,0)</f>
        <v>0</v>
      </c>
      <c r="AD302" s="30">
        <f>VLOOKUP($E302,'факт '!$D$8:$BM$167,12,0)</f>
        <v>0</v>
      </c>
      <c r="AE302" s="30">
        <f t="shared" si="2327"/>
        <v>0</v>
      </c>
      <c r="AF302" s="30">
        <f t="shared" si="2327"/>
        <v>0</v>
      </c>
      <c r="AG302" s="163">
        <f t="shared" si="2067"/>
        <v>0</v>
      </c>
      <c r="AH302" s="163">
        <f t="shared" si="2067"/>
        <v>0</v>
      </c>
      <c r="AI302" s="163"/>
      <c r="AJ302" s="163"/>
      <c r="AK302" s="323"/>
      <c r="AL302" s="30"/>
      <c r="AM302" s="30"/>
      <c r="AN302" s="30"/>
      <c r="AO302" s="30">
        <f>VLOOKUP($E302,'факт '!$D$8:$BM$167,7,0)</f>
        <v>0</v>
      </c>
      <c r="AP302" s="30">
        <f>VLOOKUP($E302,'факт '!$D$8:$BM$167,8,0)</f>
        <v>0</v>
      </c>
      <c r="AQ302" s="30"/>
      <c r="AR302" s="30"/>
      <c r="AS302" s="30">
        <f t="shared" si="2328"/>
        <v>0</v>
      </c>
      <c r="AT302" s="30">
        <f t="shared" si="2328"/>
        <v>0</v>
      </c>
      <c r="AU302" s="163">
        <f t="shared" si="2074"/>
        <v>0</v>
      </c>
      <c r="AV302" s="163">
        <f t="shared" si="2074"/>
        <v>0</v>
      </c>
      <c r="AW302" s="163"/>
      <c r="AX302" s="163"/>
      <c r="AY302" s="30"/>
      <c r="AZ302" s="30"/>
      <c r="BA302" s="30"/>
      <c r="BB302" s="30"/>
      <c r="BC302" s="30">
        <f>VLOOKUP($E302,'факт '!$D$8:$BM$167,13,0)</f>
        <v>0</v>
      </c>
      <c r="BD302" s="30">
        <f>VLOOKUP($E302,'факт '!$D$8:$BM$167,14,0)</f>
        <v>0</v>
      </c>
      <c r="BE302" s="30"/>
      <c r="BF302" s="30"/>
      <c r="BG302" s="30">
        <f t="shared" si="2329"/>
        <v>0</v>
      </c>
      <c r="BH302" s="30">
        <f t="shared" si="2329"/>
        <v>0</v>
      </c>
      <c r="BI302" s="163">
        <f t="shared" si="2066"/>
        <v>0</v>
      </c>
      <c r="BJ302" s="163">
        <f t="shared" si="2066"/>
        <v>0</v>
      </c>
      <c r="BK302" s="163"/>
      <c r="BL302" s="163"/>
      <c r="BM302" s="30"/>
      <c r="BN302" s="30"/>
      <c r="BO302" s="30"/>
      <c r="BP302" s="30"/>
      <c r="BQ302" s="30">
        <f>VLOOKUP($E302,'факт '!$D$8:$BM$167,17,0)</f>
        <v>0</v>
      </c>
      <c r="BR302" s="30">
        <f>VLOOKUP($E302,'факт '!$D$8:$BM$167,18,0)</f>
        <v>0</v>
      </c>
      <c r="BS302" s="30">
        <f>VLOOKUP($E302,'факт '!$D$8:$BM$167,19,0)</f>
        <v>0</v>
      </c>
      <c r="BT302" s="30">
        <f>VLOOKUP($E302,'факт '!$D$8:$BM$167,20,0)</f>
        <v>0</v>
      </c>
      <c r="BU302" s="30">
        <f t="shared" si="2330"/>
        <v>0</v>
      </c>
      <c r="BV302" s="30">
        <f t="shared" si="2330"/>
        <v>0</v>
      </c>
      <c r="BW302" s="163">
        <f t="shared" si="2077"/>
        <v>0</v>
      </c>
      <c r="BX302" s="163">
        <f t="shared" si="2077"/>
        <v>0</v>
      </c>
      <c r="BY302" s="163"/>
      <c r="BZ302" s="163"/>
      <c r="CA302" s="30"/>
      <c r="CB302" s="30"/>
      <c r="CC302" s="30"/>
      <c r="CD302" s="30"/>
      <c r="CE302" s="30">
        <f>VLOOKUP($E302,'факт '!$D$8:$BM$167,21,0)</f>
        <v>0</v>
      </c>
      <c r="CF302" s="30">
        <f>VLOOKUP($E302,'факт '!$D$8:$BM$167,22,0)</f>
        <v>0</v>
      </c>
      <c r="CG302" s="30">
        <f>VLOOKUP($E302,'факт '!$D$8:$BM$167,23,0)</f>
        <v>0</v>
      </c>
      <c r="CH302" s="30">
        <f>VLOOKUP($E302,'факт '!$D$8:$BM$167,24,0)</f>
        <v>0</v>
      </c>
      <c r="CI302" s="30">
        <f t="shared" si="2331"/>
        <v>0</v>
      </c>
      <c r="CJ302" s="30">
        <f t="shared" si="2331"/>
        <v>0</v>
      </c>
      <c r="CK302" s="163">
        <f t="shared" si="2079"/>
        <v>0</v>
      </c>
      <c r="CL302" s="163">
        <f t="shared" si="2079"/>
        <v>0</v>
      </c>
      <c r="CM302" s="163"/>
      <c r="CN302" s="163"/>
      <c r="CO302" s="163"/>
      <c r="CP302" s="30"/>
      <c r="CQ302" s="30"/>
      <c r="CR302" s="30"/>
      <c r="CS302" s="30"/>
      <c r="CT302" s="30">
        <f>VLOOKUP($E302,'факт '!$D$8:$BM$167,25,0)</f>
        <v>0</v>
      </c>
      <c r="CU302" s="30">
        <f>VLOOKUP($E302,'факт '!$D$8:$BM$167,26,0)</f>
        <v>0</v>
      </c>
      <c r="CV302" s="30">
        <f>VLOOKUP($E302,'факт '!$D$8:$BM$167,27,0)</f>
        <v>0</v>
      </c>
      <c r="CW302" s="30">
        <f>VLOOKUP($E302,'факт '!$D$8:$BM$167,28,0)</f>
        <v>0</v>
      </c>
      <c r="CX302" s="30">
        <f t="shared" si="2332"/>
        <v>0</v>
      </c>
      <c r="CY302" s="30">
        <f t="shared" si="2332"/>
        <v>0</v>
      </c>
      <c r="CZ302" s="163">
        <f t="shared" si="2038"/>
        <v>0</v>
      </c>
      <c r="DA302" s="163">
        <f t="shared" si="2038"/>
        <v>0</v>
      </c>
      <c r="DB302" s="163"/>
      <c r="DC302" s="163"/>
      <c r="DD302" s="30"/>
      <c r="DE302" s="30"/>
      <c r="DF302" s="30"/>
      <c r="DG302" s="30"/>
      <c r="DH302" s="30">
        <f>VLOOKUP($E302,'факт '!$D$8:$BM$167,29,0)</f>
        <v>0</v>
      </c>
      <c r="DI302" s="30">
        <f>VLOOKUP($E302,'факт '!$D$8:$BM$167,30,0)</f>
        <v>0</v>
      </c>
      <c r="DJ302" s="30">
        <f>VLOOKUP($E302,'факт '!$D$8:$BM$167,31,0)</f>
        <v>0</v>
      </c>
      <c r="DK302" s="30">
        <f>VLOOKUP($E302,'факт '!$D$8:$BM$167,32,0)</f>
        <v>0</v>
      </c>
      <c r="DL302" s="30">
        <f t="shared" si="2333"/>
        <v>0</v>
      </c>
      <c r="DM302" s="30">
        <f t="shared" si="2333"/>
        <v>0</v>
      </c>
      <c r="DN302" s="163">
        <f t="shared" si="2039"/>
        <v>0</v>
      </c>
      <c r="DO302" s="163">
        <f t="shared" si="2039"/>
        <v>0</v>
      </c>
      <c r="DP302" s="163"/>
      <c r="DQ302" s="163"/>
      <c r="DR302" s="30"/>
      <c r="DS302" s="30"/>
      <c r="DT302" s="30"/>
      <c r="DU302" s="30"/>
      <c r="DV302" s="30">
        <f>VLOOKUP($E302,'факт '!$D$8:$BM$167,33,0)</f>
        <v>0</v>
      </c>
      <c r="DW302" s="30">
        <f>VLOOKUP($E302,'факт '!$D$8:$BM$167,34,0)</f>
        <v>0</v>
      </c>
      <c r="DX302" s="30">
        <f>VLOOKUP($E302,'факт '!$D$8:$BM$167,35,0)</f>
        <v>0</v>
      </c>
      <c r="DY302" s="30">
        <f>VLOOKUP($E302,'факт '!$D$8:$BM$167,36,0)</f>
        <v>0</v>
      </c>
      <c r="DZ302" s="30">
        <f t="shared" si="2334"/>
        <v>0</v>
      </c>
      <c r="EA302" s="30">
        <f t="shared" si="2334"/>
        <v>0</v>
      </c>
      <c r="EB302" s="163">
        <f t="shared" si="2083"/>
        <v>0</v>
      </c>
      <c r="EC302" s="163">
        <f t="shared" si="2083"/>
        <v>0</v>
      </c>
      <c r="ED302" s="163"/>
      <c r="EE302" s="163"/>
      <c r="EF302" s="30"/>
      <c r="EG302" s="30"/>
      <c r="EH302" s="30"/>
      <c r="EI302" s="30"/>
      <c r="EJ302" s="30">
        <f>VLOOKUP($E302,'факт '!$D$8:$BM$167,15,0)</f>
        <v>0</v>
      </c>
      <c r="EK302" s="30">
        <f>VLOOKUP($E302,'факт '!$D$8:$BM$167,16,0)</f>
        <v>0</v>
      </c>
      <c r="EL302" s="30"/>
      <c r="EM302" s="30"/>
      <c r="EN302" s="30">
        <f t="shared" si="2335"/>
        <v>0</v>
      </c>
      <c r="EO302" s="30">
        <f t="shared" si="2335"/>
        <v>0</v>
      </c>
      <c r="EP302" s="163">
        <f t="shared" si="2085"/>
        <v>0</v>
      </c>
      <c r="EQ302" s="163">
        <f t="shared" si="2085"/>
        <v>0</v>
      </c>
      <c r="ER302" s="163"/>
      <c r="ES302" s="163"/>
      <c r="ET302" s="30"/>
      <c r="EU302" s="30"/>
      <c r="EV302" s="30"/>
      <c r="EW302" s="30"/>
      <c r="EX302" s="30">
        <f>VLOOKUP($E302,'факт '!$D$8:$BM$167,37,0)</f>
        <v>0</v>
      </c>
      <c r="EY302" s="30">
        <f>VLOOKUP($E302,'факт '!$D$8:$BM$167,38,0)</f>
        <v>0</v>
      </c>
      <c r="EZ302" s="30">
        <f>VLOOKUP($E302,'факт '!$D$8:$BM$167,39,0)</f>
        <v>0</v>
      </c>
      <c r="FA302" s="30">
        <f>VLOOKUP($E302,'факт '!$D$8:$BM$167,40,0)</f>
        <v>0</v>
      </c>
      <c r="FB302" s="30">
        <f t="shared" si="2336"/>
        <v>0</v>
      </c>
      <c r="FC302" s="30">
        <f t="shared" si="2336"/>
        <v>0</v>
      </c>
      <c r="FD302" s="163">
        <f t="shared" si="2087"/>
        <v>0</v>
      </c>
      <c r="FE302" s="163">
        <f t="shared" si="2087"/>
        <v>0</v>
      </c>
      <c r="FF302" s="163"/>
      <c r="FG302" s="163"/>
      <c r="FH302" s="30"/>
      <c r="FI302" s="30"/>
      <c r="FJ302" s="30"/>
      <c r="FK302" s="30"/>
      <c r="FL302" s="30">
        <f>VLOOKUP($E302,'факт '!$D$8:$BM$167,45,0)</f>
        <v>111</v>
      </c>
      <c r="FM302" s="30">
        <f>VLOOKUP($E302,'факт '!$D$8:$BM$167,46,0)</f>
        <v>16269477.569999961</v>
      </c>
      <c r="FN302" s="30">
        <f>VLOOKUP($E302,'факт '!$D$8:$BM$167,47,0)</f>
        <v>5</v>
      </c>
      <c r="FO302" s="30">
        <f>VLOOKUP($E302,'факт '!$D$8:$BM$167,48,0)</f>
        <v>732859.35</v>
      </c>
      <c r="FP302" s="30">
        <f t="shared" si="2337"/>
        <v>116</v>
      </c>
      <c r="FQ302" s="30">
        <f t="shared" si="2337"/>
        <v>17002336.919999961</v>
      </c>
      <c r="FR302" s="163">
        <f t="shared" si="2089"/>
        <v>111</v>
      </c>
      <c r="FS302" s="163">
        <f t="shared" si="2089"/>
        <v>16269477.569999961</v>
      </c>
      <c r="FT302" s="163"/>
      <c r="FU302" s="347">
        <f t="shared" si="2309"/>
        <v>146571.86999999965</v>
      </c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163">
        <f t="shared" si="2040"/>
        <v>0</v>
      </c>
      <c r="GG302" s="163">
        <f t="shared" si="2040"/>
        <v>0</v>
      </c>
      <c r="GH302" s="163"/>
      <c r="GI302" s="163"/>
      <c r="GJ302" s="30"/>
      <c r="GK302" s="30"/>
      <c r="GL302" s="30"/>
      <c r="GM302" s="30"/>
      <c r="GN302" s="30">
        <f>VLOOKUP($E302,'факт '!$D$8:$BM$167,41,0)</f>
        <v>0</v>
      </c>
      <c r="GO302" s="30">
        <f>VLOOKUP($E302,'факт '!$D$8:$BM$167,42,0)</f>
        <v>0</v>
      </c>
      <c r="GP302" s="30">
        <f>VLOOKUP($E302,'факт '!$D$8:$BM$167,43,0)</f>
        <v>0</v>
      </c>
      <c r="GQ302" s="30">
        <f>VLOOKUP($E302,'факт '!$D$8:$BM$167,44,0)</f>
        <v>0</v>
      </c>
      <c r="GR302" s="30">
        <f t="shared" si="2338"/>
        <v>0</v>
      </c>
      <c r="GS302" s="30">
        <f t="shared" si="2338"/>
        <v>0</v>
      </c>
      <c r="GT302" s="163">
        <f t="shared" si="2092"/>
        <v>0</v>
      </c>
      <c r="GU302" s="163">
        <f t="shared" si="2092"/>
        <v>0</v>
      </c>
      <c r="GV302" s="163"/>
      <c r="GW302" s="163"/>
      <c r="GX302" s="30"/>
      <c r="GY302" s="30"/>
      <c r="GZ302" s="30"/>
      <c r="HA302" s="30"/>
      <c r="HB302" s="30">
        <f>VLOOKUP($E302,'факт '!$D$8:$BM$167,49,0)</f>
        <v>0</v>
      </c>
      <c r="HC302" s="30">
        <f>VLOOKUP($E302,'факт '!$D$8:$BM$167,50,0)</f>
        <v>0</v>
      </c>
      <c r="HD302" s="30"/>
      <c r="HE302" s="30"/>
      <c r="HF302" s="30">
        <f t="shared" si="2339"/>
        <v>0</v>
      </c>
      <c r="HG302" s="30">
        <f t="shared" si="2339"/>
        <v>0</v>
      </c>
      <c r="HH302" s="163">
        <f t="shared" si="2041"/>
        <v>0</v>
      </c>
      <c r="HI302" s="163">
        <f t="shared" si="2041"/>
        <v>0</v>
      </c>
      <c r="HJ302" s="163"/>
      <c r="HK302" s="163"/>
      <c r="HL302" s="30"/>
      <c r="HM302" s="30"/>
      <c r="HN302" s="30"/>
      <c r="HO302" s="30"/>
      <c r="HP302" s="30">
        <f>VLOOKUP($E302,'факт '!$D$8:$BM$167,51,0)</f>
        <v>0</v>
      </c>
      <c r="HQ302" s="30">
        <f>VLOOKUP($E302,'факт '!$D$8:$BM$167,52,0)</f>
        <v>0</v>
      </c>
      <c r="HR302" s="30"/>
      <c r="HS302" s="30"/>
      <c r="HT302" s="30">
        <f t="shared" si="2340"/>
        <v>0</v>
      </c>
      <c r="HU302" s="30">
        <f t="shared" si="2340"/>
        <v>0</v>
      </c>
      <c r="HV302" s="163">
        <f t="shared" si="2042"/>
        <v>0</v>
      </c>
      <c r="HW302" s="163">
        <f t="shared" si="2042"/>
        <v>0</v>
      </c>
      <c r="HX302" s="163"/>
      <c r="HY302" s="163"/>
      <c r="HZ302" s="163"/>
      <c r="IA302" s="163"/>
      <c r="IB302" s="163"/>
      <c r="IC302" s="163"/>
      <c r="ID302" s="30">
        <f>VLOOKUP($E302,'факт '!$D$8:$BM$167,53,0)</f>
        <v>0</v>
      </c>
      <c r="IE302" s="30">
        <f>VLOOKUP($E302,'факт '!$D$8:$BM$167,54,0)</f>
        <v>0</v>
      </c>
      <c r="IF302" s="163"/>
      <c r="IG302" s="163"/>
      <c r="IH302" s="163">
        <f t="shared" si="2341"/>
        <v>0</v>
      </c>
      <c r="II302" s="163">
        <f t="shared" si="2341"/>
        <v>0</v>
      </c>
      <c r="IJ302" s="163">
        <f t="shared" si="2043"/>
        <v>0</v>
      </c>
      <c r="IK302" s="163">
        <f t="shared" si="2043"/>
        <v>0</v>
      </c>
      <c r="IL302" s="163"/>
      <c r="IM302" s="163"/>
      <c r="IN302" s="163"/>
      <c r="IO302" s="163"/>
      <c r="IP302" s="163"/>
      <c r="IQ302" s="163"/>
      <c r="IR302" s="30">
        <f>VLOOKUP($E302,'факт '!$D$8:$BM$167,53,0)</f>
        <v>0</v>
      </c>
      <c r="IS302" s="30">
        <f>VLOOKUP($E302,'факт '!$D$8:$BM$167,54,0)</f>
        <v>0</v>
      </c>
      <c r="IT302" s="163"/>
      <c r="IU302" s="163"/>
      <c r="IV302" s="163">
        <f t="shared" si="2342"/>
        <v>0</v>
      </c>
      <c r="IW302" s="163">
        <f t="shared" si="2342"/>
        <v>0</v>
      </c>
      <c r="IX302" s="163">
        <f t="shared" si="2322"/>
        <v>0</v>
      </c>
      <c r="IY302" s="163">
        <f t="shared" si="2322"/>
        <v>0</v>
      </c>
      <c r="IZ302" s="163"/>
      <c r="JA302" s="163"/>
      <c r="JB302" s="170"/>
      <c r="JC302" s="242"/>
      <c r="JD302" s="170"/>
      <c r="JE302" s="170"/>
      <c r="JF302" s="238">
        <f t="shared" si="2343"/>
        <v>114</v>
      </c>
      <c r="JG302" s="238">
        <f t="shared" si="2343"/>
        <v>16709193.179999961</v>
      </c>
      <c r="JH302" s="238">
        <f t="shared" si="2343"/>
        <v>5</v>
      </c>
      <c r="JI302" s="238">
        <f t="shared" si="2343"/>
        <v>732859.35</v>
      </c>
      <c r="JJ302" s="238">
        <f t="shared" si="2323"/>
        <v>119</v>
      </c>
      <c r="JK302" s="238">
        <f t="shared" si="2323"/>
        <v>17442052.52999996</v>
      </c>
      <c r="JL302" s="238">
        <f t="shared" si="2103"/>
        <v>114</v>
      </c>
      <c r="JM302" s="238">
        <f t="shared" si="2103"/>
        <v>16709193.179999961</v>
      </c>
      <c r="JN302" s="48"/>
      <c r="JO302" s="18"/>
      <c r="JP302" s="55"/>
      <c r="JQ302" s="55">
        <f t="shared" si="2325"/>
        <v>146571.86999999965</v>
      </c>
      <c r="JR302" s="378">
        <f t="shared" ref="JR302:JR307" si="2345">JQ302-$JP$300</f>
        <v>2.2499996703118086E-3</v>
      </c>
      <c r="JS302" s="382">
        <f t="shared" si="2267"/>
        <v>146571.87</v>
      </c>
    </row>
    <row r="303" spans="1:280" ht="102" hidden="1" x14ac:dyDescent="0.2">
      <c r="A303" s="10">
        <v>1</v>
      </c>
      <c r="B303" s="10">
        <v>1</v>
      </c>
      <c r="C303" s="449" t="s">
        <v>289</v>
      </c>
      <c r="D303" s="428" t="s">
        <v>117</v>
      </c>
      <c r="E303" s="448">
        <v>424</v>
      </c>
      <c r="F303" s="428" t="s">
        <v>118</v>
      </c>
      <c r="G303" s="19">
        <v>44</v>
      </c>
      <c r="H303" s="70">
        <v>146571.86774999998</v>
      </c>
      <c r="I303" s="30"/>
      <c r="J303" s="30"/>
      <c r="K303" s="30"/>
      <c r="L303" s="30"/>
      <c r="M303" s="30">
        <f>VLOOKUP($E303,'факт '!$D$8:$BM$167,3,0)</f>
        <v>9</v>
      </c>
      <c r="N303" s="30">
        <f>VLOOKUP($E303,'факт '!$D$8:$BM$167,4,0)</f>
        <v>1319146.83</v>
      </c>
      <c r="O303" s="30">
        <f>VLOOKUP($E303,'факт '!$D$8:$BM$167,5,0)</f>
        <v>0</v>
      </c>
      <c r="P303" s="30">
        <f>VLOOKUP($E303,'факт '!$D$8:$BM$167,6,0)</f>
        <v>0</v>
      </c>
      <c r="Q303" s="30">
        <f t="shared" si="2326"/>
        <v>9</v>
      </c>
      <c r="R303" s="30">
        <f t="shared" si="2326"/>
        <v>1319146.83</v>
      </c>
      <c r="S303" s="163">
        <f t="shared" si="2069"/>
        <v>9</v>
      </c>
      <c r="T303" s="163">
        <f t="shared" si="2069"/>
        <v>1319146.83</v>
      </c>
      <c r="U303" s="348">
        <f t="shared" si="2237"/>
        <v>146571.86774999998</v>
      </c>
      <c r="V303" s="347">
        <f t="shared" si="2344"/>
        <v>146571.87</v>
      </c>
      <c r="W303" s="30"/>
      <c r="X303" s="30"/>
      <c r="Y303" s="30"/>
      <c r="Z303" s="30"/>
      <c r="AA303" s="30">
        <f>VLOOKUP($E303,'факт '!$D$8:$BM$167,9,0)</f>
        <v>298</v>
      </c>
      <c r="AB303" s="30">
        <f>VLOOKUP($E303,'факт '!$D$8:$BM$167,10,0)</f>
        <v>43678417.259999894</v>
      </c>
      <c r="AC303" s="30">
        <f>VLOOKUP($E303,'факт '!$D$8:$BM$167,11,0)</f>
        <v>9</v>
      </c>
      <c r="AD303" s="30">
        <f>VLOOKUP($E303,'факт '!$D$8:$BM$167,12,0)</f>
        <v>1319146.83</v>
      </c>
      <c r="AE303" s="30">
        <f t="shared" si="2327"/>
        <v>307</v>
      </c>
      <c r="AF303" s="30">
        <f t="shared" si="2327"/>
        <v>44997564.089999892</v>
      </c>
      <c r="AG303" s="163">
        <f t="shared" si="2067"/>
        <v>298</v>
      </c>
      <c r="AH303" s="163">
        <f t="shared" si="2067"/>
        <v>43678417.259999894</v>
      </c>
      <c r="AI303" s="163"/>
      <c r="AJ303" s="347">
        <f t="shared" ref="AJ303:AJ305" si="2346">AB303/AA303</f>
        <v>146571.86999999965</v>
      </c>
      <c r="AK303" s="323"/>
      <c r="AL303" s="30"/>
      <c r="AM303" s="30"/>
      <c r="AN303" s="30"/>
      <c r="AO303" s="30">
        <f>VLOOKUP($E303,'факт '!$D$8:$BM$167,7,0)</f>
        <v>0</v>
      </c>
      <c r="AP303" s="30">
        <f>VLOOKUP($E303,'факт '!$D$8:$BM$167,8,0)</f>
        <v>0</v>
      </c>
      <c r="AQ303" s="30"/>
      <c r="AR303" s="30"/>
      <c r="AS303" s="30">
        <f t="shared" si="2328"/>
        <v>0</v>
      </c>
      <c r="AT303" s="30">
        <f t="shared" si="2328"/>
        <v>0</v>
      </c>
      <c r="AU303" s="163">
        <f t="shared" si="2074"/>
        <v>0</v>
      </c>
      <c r="AV303" s="163">
        <f t="shared" si="2074"/>
        <v>0</v>
      </c>
      <c r="AW303" s="163"/>
      <c r="AX303" s="163"/>
      <c r="AY303" s="30"/>
      <c r="AZ303" s="30"/>
      <c r="BA303" s="30"/>
      <c r="BB303" s="30"/>
      <c r="BC303" s="30">
        <f>VLOOKUP($E303,'факт '!$D$8:$BM$167,13,0)</f>
        <v>0</v>
      </c>
      <c r="BD303" s="30">
        <f>VLOOKUP($E303,'факт '!$D$8:$BM$167,14,0)</f>
        <v>0</v>
      </c>
      <c r="BE303" s="30"/>
      <c r="BF303" s="30"/>
      <c r="BG303" s="30">
        <f t="shared" si="2329"/>
        <v>0</v>
      </c>
      <c r="BH303" s="30">
        <f t="shared" si="2329"/>
        <v>0</v>
      </c>
      <c r="BI303" s="163">
        <f t="shared" si="2066"/>
        <v>0</v>
      </c>
      <c r="BJ303" s="163">
        <f t="shared" si="2066"/>
        <v>0</v>
      </c>
      <c r="BK303" s="163"/>
      <c r="BL303" s="163"/>
      <c r="BM303" s="30"/>
      <c r="BN303" s="30"/>
      <c r="BO303" s="30"/>
      <c r="BP303" s="30"/>
      <c r="BQ303" s="30">
        <f>VLOOKUP($E303,'факт '!$D$8:$BM$167,17,0)</f>
        <v>58</v>
      </c>
      <c r="BR303" s="30">
        <f>VLOOKUP($E303,'факт '!$D$8:$BM$167,18,0)</f>
        <v>8501168.4600000046</v>
      </c>
      <c r="BS303" s="30">
        <f>VLOOKUP($E303,'факт '!$D$8:$BM$167,19,0)</f>
        <v>5</v>
      </c>
      <c r="BT303" s="30">
        <f>VLOOKUP($E303,'факт '!$D$8:$BM$167,20,0)</f>
        <v>732859.35</v>
      </c>
      <c r="BU303" s="30">
        <f t="shared" si="2330"/>
        <v>63</v>
      </c>
      <c r="BV303" s="30">
        <f t="shared" si="2330"/>
        <v>9234027.8100000042</v>
      </c>
      <c r="BW303" s="163">
        <f t="shared" si="2077"/>
        <v>58</v>
      </c>
      <c r="BX303" s="163">
        <f t="shared" si="2077"/>
        <v>8501168.4600000046</v>
      </c>
      <c r="BY303" s="163"/>
      <c r="BZ303" s="347">
        <f>BR303/BQ303</f>
        <v>146571.87000000008</v>
      </c>
      <c r="CA303" s="30"/>
      <c r="CB303" s="30"/>
      <c r="CC303" s="30"/>
      <c r="CD303" s="30"/>
      <c r="CE303" s="30">
        <f>VLOOKUP($E303,'факт '!$D$8:$BM$167,21,0)</f>
        <v>0</v>
      </c>
      <c r="CF303" s="30">
        <f>VLOOKUP($E303,'факт '!$D$8:$BM$167,22,0)</f>
        <v>0</v>
      </c>
      <c r="CG303" s="30">
        <f>VLOOKUP($E303,'факт '!$D$8:$BM$167,23,0)</f>
        <v>0</v>
      </c>
      <c r="CH303" s="30">
        <f>VLOOKUP($E303,'факт '!$D$8:$BM$167,24,0)</f>
        <v>0</v>
      </c>
      <c r="CI303" s="30">
        <f t="shared" si="2331"/>
        <v>0</v>
      </c>
      <c r="CJ303" s="30">
        <f t="shared" si="2331"/>
        <v>0</v>
      </c>
      <c r="CK303" s="163">
        <f t="shared" si="2079"/>
        <v>0</v>
      </c>
      <c r="CL303" s="163">
        <f t="shared" si="2079"/>
        <v>0</v>
      </c>
      <c r="CM303" s="163"/>
      <c r="CN303" s="163"/>
      <c r="CO303" s="163"/>
      <c r="CP303" s="30"/>
      <c r="CQ303" s="30"/>
      <c r="CR303" s="30"/>
      <c r="CS303" s="30"/>
      <c r="CT303" s="30">
        <f>VLOOKUP($E303,'факт '!$D$8:$BM$167,25,0)</f>
        <v>0</v>
      </c>
      <c r="CU303" s="30">
        <f>VLOOKUP($E303,'факт '!$D$8:$BM$167,26,0)</f>
        <v>0</v>
      </c>
      <c r="CV303" s="30">
        <f>VLOOKUP($E303,'факт '!$D$8:$BM$167,27,0)</f>
        <v>0</v>
      </c>
      <c r="CW303" s="30">
        <f>VLOOKUP($E303,'факт '!$D$8:$BM$167,28,0)</f>
        <v>0</v>
      </c>
      <c r="CX303" s="30">
        <f t="shared" si="2332"/>
        <v>0</v>
      </c>
      <c r="CY303" s="30">
        <f t="shared" si="2332"/>
        <v>0</v>
      </c>
      <c r="CZ303" s="163">
        <f t="shared" si="2038"/>
        <v>0</v>
      </c>
      <c r="DA303" s="163">
        <f t="shared" si="2038"/>
        <v>0</v>
      </c>
      <c r="DB303" s="163"/>
      <c r="DC303" s="163"/>
      <c r="DD303" s="30"/>
      <c r="DE303" s="30"/>
      <c r="DF303" s="30"/>
      <c r="DG303" s="30"/>
      <c r="DH303" s="30">
        <f>VLOOKUP($E303,'факт '!$D$8:$BM$167,29,0)</f>
        <v>0</v>
      </c>
      <c r="DI303" s="30">
        <f>VLOOKUP($E303,'факт '!$D$8:$BM$167,30,0)</f>
        <v>0</v>
      </c>
      <c r="DJ303" s="30">
        <f>VLOOKUP($E303,'факт '!$D$8:$BM$167,31,0)</f>
        <v>0</v>
      </c>
      <c r="DK303" s="30">
        <f>VLOOKUP($E303,'факт '!$D$8:$BM$167,32,0)</f>
        <v>0</v>
      </c>
      <c r="DL303" s="30">
        <f t="shared" si="2333"/>
        <v>0</v>
      </c>
      <c r="DM303" s="30">
        <f t="shared" si="2333"/>
        <v>0</v>
      </c>
      <c r="DN303" s="163">
        <f t="shared" si="2039"/>
        <v>0</v>
      </c>
      <c r="DO303" s="163">
        <f t="shared" si="2039"/>
        <v>0</v>
      </c>
      <c r="DP303" s="163"/>
      <c r="DQ303" s="163"/>
      <c r="DR303" s="30"/>
      <c r="DS303" s="30"/>
      <c r="DT303" s="30"/>
      <c r="DU303" s="30"/>
      <c r="DV303" s="30">
        <f>VLOOKUP($E303,'факт '!$D$8:$BM$167,33,0)</f>
        <v>0</v>
      </c>
      <c r="DW303" s="30">
        <f>VLOOKUP($E303,'факт '!$D$8:$BM$167,34,0)</f>
        <v>0</v>
      </c>
      <c r="DX303" s="30">
        <f>VLOOKUP($E303,'факт '!$D$8:$BM$167,35,0)</f>
        <v>0</v>
      </c>
      <c r="DY303" s="30">
        <f>VLOOKUP($E303,'факт '!$D$8:$BM$167,36,0)</f>
        <v>0</v>
      </c>
      <c r="DZ303" s="30">
        <f t="shared" si="2334"/>
        <v>0</v>
      </c>
      <c r="EA303" s="30">
        <f t="shared" si="2334"/>
        <v>0</v>
      </c>
      <c r="EB303" s="163">
        <f t="shared" si="2083"/>
        <v>0</v>
      </c>
      <c r="EC303" s="163">
        <f t="shared" si="2083"/>
        <v>0</v>
      </c>
      <c r="ED303" s="163"/>
      <c r="EE303" s="163"/>
      <c r="EF303" s="30"/>
      <c r="EG303" s="30"/>
      <c r="EH303" s="30"/>
      <c r="EI303" s="30"/>
      <c r="EJ303" s="30">
        <f>VLOOKUP($E303,'факт '!$D$8:$BM$167,15,0)</f>
        <v>0</v>
      </c>
      <c r="EK303" s="30">
        <f>VLOOKUP($E303,'факт '!$D$8:$BM$167,16,0)</f>
        <v>0</v>
      </c>
      <c r="EL303" s="30"/>
      <c r="EM303" s="30"/>
      <c r="EN303" s="30">
        <f t="shared" si="2335"/>
        <v>0</v>
      </c>
      <c r="EO303" s="30">
        <f t="shared" si="2335"/>
        <v>0</v>
      </c>
      <c r="EP303" s="163">
        <f t="shared" si="2085"/>
        <v>0</v>
      </c>
      <c r="EQ303" s="163">
        <f t="shared" si="2085"/>
        <v>0</v>
      </c>
      <c r="ER303" s="163"/>
      <c r="ES303" s="163"/>
      <c r="ET303" s="30"/>
      <c r="EU303" s="30"/>
      <c r="EV303" s="30"/>
      <c r="EW303" s="30"/>
      <c r="EX303" s="30">
        <f>VLOOKUP($E303,'факт '!$D$8:$BM$167,37,0)</f>
        <v>0</v>
      </c>
      <c r="EY303" s="30">
        <f>VLOOKUP($E303,'факт '!$D$8:$BM$167,38,0)</f>
        <v>0</v>
      </c>
      <c r="EZ303" s="30">
        <f>VLOOKUP($E303,'факт '!$D$8:$BM$167,39,0)</f>
        <v>0</v>
      </c>
      <c r="FA303" s="30">
        <f>VLOOKUP($E303,'факт '!$D$8:$BM$167,40,0)</f>
        <v>0</v>
      </c>
      <c r="FB303" s="30">
        <f t="shared" si="2336"/>
        <v>0</v>
      </c>
      <c r="FC303" s="30">
        <f t="shared" si="2336"/>
        <v>0</v>
      </c>
      <c r="FD303" s="163">
        <f t="shared" si="2087"/>
        <v>0</v>
      </c>
      <c r="FE303" s="163">
        <f t="shared" si="2087"/>
        <v>0</v>
      </c>
      <c r="FF303" s="163"/>
      <c r="FG303" s="163"/>
      <c r="FH303" s="30"/>
      <c r="FI303" s="30"/>
      <c r="FJ303" s="30"/>
      <c r="FK303" s="30"/>
      <c r="FL303" s="30">
        <f>VLOOKUP($E303,'факт '!$D$8:$BM$167,45,0)</f>
        <v>9</v>
      </c>
      <c r="FM303" s="30">
        <f>VLOOKUP($E303,'факт '!$D$8:$BM$167,46,0)</f>
        <v>1319146.83</v>
      </c>
      <c r="FN303" s="30">
        <f>VLOOKUP($E303,'факт '!$D$8:$BM$167,47,0)</f>
        <v>1</v>
      </c>
      <c r="FO303" s="30">
        <f>VLOOKUP($E303,'факт '!$D$8:$BM$167,48,0)</f>
        <v>146571.87</v>
      </c>
      <c r="FP303" s="30">
        <f t="shared" si="2337"/>
        <v>10</v>
      </c>
      <c r="FQ303" s="30">
        <f t="shared" si="2337"/>
        <v>1465718.7000000002</v>
      </c>
      <c r="FR303" s="163">
        <f t="shared" si="2089"/>
        <v>9</v>
      </c>
      <c r="FS303" s="163">
        <f t="shared" si="2089"/>
        <v>1319146.83</v>
      </c>
      <c r="FT303" s="163"/>
      <c r="FU303" s="347">
        <f t="shared" si="2309"/>
        <v>146571.87</v>
      </c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163">
        <f t="shared" si="2040"/>
        <v>0</v>
      </c>
      <c r="GG303" s="163">
        <f t="shared" si="2040"/>
        <v>0</v>
      </c>
      <c r="GH303" s="163"/>
      <c r="GI303" s="163"/>
      <c r="GJ303" s="30"/>
      <c r="GK303" s="30"/>
      <c r="GL303" s="30"/>
      <c r="GM303" s="30"/>
      <c r="GN303" s="30">
        <f>VLOOKUP($E303,'факт '!$D$8:$BM$167,41,0)</f>
        <v>0</v>
      </c>
      <c r="GO303" s="30">
        <f>VLOOKUP($E303,'факт '!$D$8:$BM$167,42,0)</f>
        <v>0</v>
      </c>
      <c r="GP303" s="30">
        <f>VLOOKUP($E303,'факт '!$D$8:$BM$167,43,0)</f>
        <v>0</v>
      </c>
      <c r="GQ303" s="30">
        <f>VLOOKUP($E303,'факт '!$D$8:$BM$167,44,0)</f>
        <v>0</v>
      </c>
      <c r="GR303" s="30">
        <f t="shared" si="2338"/>
        <v>0</v>
      </c>
      <c r="GS303" s="30">
        <f t="shared" si="2338"/>
        <v>0</v>
      </c>
      <c r="GT303" s="163">
        <f t="shared" si="2092"/>
        <v>0</v>
      </c>
      <c r="GU303" s="163">
        <f t="shared" si="2092"/>
        <v>0</v>
      </c>
      <c r="GV303" s="163"/>
      <c r="GW303" s="163"/>
      <c r="GX303" s="30"/>
      <c r="GY303" s="30"/>
      <c r="GZ303" s="30"/>
      <c r="HA303" s="30"/>
      <c r="HB303" s="30">
        <f>VLOOKUP($E303,'факт '!$D$8:$BM$167,49,0)</f>
        <v>0</v>
      </c>
      <c r="HC303" s="30">
        <f>VLOOKUP($E303,'факт '!$D$8:$BM$167,50,0)</f>
        <v>0</v>
      </c>
      <c r="HD303" s="30"/>
      <c r="HE303" s="30"/>
      <c r="HF303" s="30">
        <f t="shared" si="2339"/>
        <v>0</v>
      </c>
      <c r="HG303" s="30">
        <f t="shared" si="2339"/>
        <v>0</v>
      </c>
      <c r="HH303" s="163">
        <f t="shared" si="2041"/>
        <v>0</v>
      </c>
      <c r="HI303" s="163">
        <f t="shared" si="2041"/>
        <v>0</v>
      </c>
      <c r="HJ303" s="163"/>
      <c r="HK303" s="163"/>
      <c r="HL303" s="30"/>
      <c r="HM303" s="30"/>
      <c r="HN303" s="30"/>
      <c r="HO303" s="30"/>
      <c r="HP303" s="30">
        <f>VLOOKUP($E303,'факт '!$D$8:$BM$167,51,0)</f>
        <v>0</v>
      </c>
      <c r="HQ303" s="30">
        <f>VLOOKUP($E303,'факт '!$D$8:$BM$167,52,0)</f>
        <v>0</v>
      </c>
      <c r="HR303" s="30"/>
      <c r="HS303" s="30"/>
      <c r="HT303" s="30">
        <f t="shared" si="2340"/>
        <v>0</v>
      </c>
      <c r="HU303" s="30">
        <f t="shared" si="2340"/>
        <v>0</v>
      </c>
      <c r="HV303" s="163">
        <f t="shared" si="2042"/>
        <v>0</v>
      </c>
      <c r="HW303" s="163">
        <f t="shared" si="2042"/>
        <v>0</v>
      </c>
      <c r="HX303" s="163"/>
      <c r="HY303" s="163"/>
      <c r="HZ303" s="163"/>
      <c r="IA303" s="163"/>
      <c r="IB303" s="163"/>
      <c r="IC303" s="163"/>
      <c r="ID303" s="30">
        <f>VLOOKUP($E303,'факт '!$D$8:$BM$167,53,0)</f>
        <v>0</v>
      </c>
      <c r="IE303" s="30">
        <f>VLOOKUP($E303,'факт '!$D$8:$BM$167,54,0)</f>
        <v>0</v>
      </c>
      <c r="IF303" s="163"/>
      <c r="IG303" s="163"/>
      <c r="IH303" s="163">
        <f t="shared" si="2341"/>
        <v>0</v>
      </c>
      <c r="II303" s="163">
        <f t="shared" si="2341"/>
        <v>0</v>
      </c>
      <c r="IJ303" s="163">
        <f t="shared" si="2043"/>
        <v>0</v>
      </c>
      <c r="IK303" s="163">
        <f t="shared" si="2043"/>
        <v>0</v>
      </c>
      <c r="IL303" s="163"/>
      <c r="IM303" s="163"/>
      <c r="IN303" s="163"/>
      <c r="IO303" s="163"/>
      <c r="IP303" s="163"/>
      <c r="IQ303" s="163"/>
      <c r="IR303" s="30">
        <f>VLOOKUP($E303,'факт '!$D$8:$BM$167,53,0)</f>
        <v>0</v>
      </c>
      <c r="IS303" s="30">
        <f>VLOOKUP($E303,'факт '!$D$8:$BM$167,54,0)</f>
        <v>0</v>
      </c>
      <c r="IT303" s="163"/>
      <c r="IU303" s="163"/>
      <c r="IV303" s="163">
        <f t="shared" si="2342"/>
        <v>0</v>
      </c>
      <c r="IW303" s="163">
        <f t="shared" si="2342"/>
        <v>0</v>
      </c>
      <c r="IX303" s="163">
        <f t="shared" si="2322"/>
        <v>0</v>
      </c>
      <c r="IY303" s="163">
        <f t="shared" si="2322"/>
        <v>0</v>
      </c>
      <c r="IZ303" s="163"/>
      <c r="JA303" s="163"/>
      <c r="JB303" s="170"/>
      <c r="JC303" s="242"/>
      <c r="JD303" s="170"/>
      <c r="JE303" s="170"/>
      <c r="JF303" s="238">
        <f t="shared" si="2343"/>
        <v>374</v>
      </c>
      <c r="JG303" s="238">
        <f t="shared" si="2343"/>
        <v>54817879.379999891</v>
      </c>
      <c r="JH303" s="238">
        <f t="shared" si="2343"/>
        <v>15</v>
      </c>
      <c r="JI303" s="238">
        <f t="shared" si="2343"/>
        <v>2198578.0500000003</v>
      </c>
      <c r="JJ303" s="238">
        <f t="shared" si="2323"/>
        <v>389</v>
      </c>
      <c r="JK303" s="238">
        <f t="shared" si="2323"/>
        <v>57016457.429999888</v>
      </c>
      <c r="JL303" s="238">
        <f t="shared" si="2103"/>
        <v>374</v>
      </c>
      <c r="JM303" s="238">
        <f t="shared" si="2103"/>
        <v>54817879.379999891</v>
      </c>
      <c r="JN303" s="48"/>
      <c r="JO303" s="18"/>
      <c r="JP303" s="55"/>
      <c r="JQ303" s="55">
        <f t="shared" si="2325"/>
        <v>146571.8699999997</v>
      </c>
      <c r="JR303" s="378">
        <f t="shared" si="2345"/>
        <v>2.2499997285194695E-3</v>
      </c>
      <c r="JS303" s="382">
        <f t="shared" si="2267"/>
        <v>146571.87000000002</v>
      </c>
    </row>
    <row r="304" spans="1:280" ht="76.5" hidden="1" x14ac:dyDescent="0.2">
      <c r="A304" s="10">
        <v>1</v>
      </c>
      <c r="B304" s="10">
        <v>1</v>
      </c>
      <c r="C304" s="425" t="s">
        <v>346</v>
      </c>
      <c r="D304" s="425"/>
      <c r="E304" s="448">
        <v>420</v>
      </c>
      <c r="F304" s="428" t="s">
        <v>345</v>
      </c>
      <c r="G304" s="19">
        <v>44</v>
      </c>
      <c r="H304" s="70">
        <v>146571.86774999998</v>
      </c>
      <c r="I304" s="30"/>
      <c r="J304" s="30"/>
      <c r="K304" s="30"/>
      <c r="L304" s="30"/>
      <c r="M304" s="30">
        <f>VLOOKUP($E304,'факт '!$D$8:$BM$167,3,0)</f>
        <v>11</v>
      </c>
      <c r="N304" s="30">
        <f>VLOOKUP($E304,'факт '!$D$8:$BM$167,4,0)</f>
        <v>1612290.5700000003</v>
      </c>
      <c r="O304" s="30">
        <f>VLOOKUP($E304,'факт '!$D$8:$BM$167,5,0)</f>
        <v>0</v>
      </c>
      <c r="P304" s="30">
        <f>VLOOKUP($E304,'факт '!$D$8:$BM$167,6,0)</f>
        <v>0</v>
      </c>
      <c r="Q304" s="30">
        <f t="shared" si="2326"/>
        <v>11</v>
      </c>
      <c r="R304" s="30">
        <f t="shared" si="2326"/>
        <v>1612290.5700000003</v>
      </c>
      <c r="S304" s="163">
        <f t="shared" si="2069"/>
        <v>11</v>
      </c>
      <c r="T304" s="163">
        <f t="shared" si="2069"/>
        <v>1612290.5700000003</v>
      </c>
      <c r="U304" s="348">
        <f t="shared" si="2237"/>
        <v>146571.86774999998</v>
      </c>
      <c r="V304" s="347">
        <f t="shared" si="2344"/>
        <v>146571.87000000002</v>
      </c>
      <c r="W304" s="30"/>
      <c r="X304" s="30"/>
      <c r="Y304" s="30"/>
      <c r="Z304" s="30"/>
      <c r="AA304" s="30">
        <f>VLOOKUP($E304,'факт '!$D$8:$BM$167,9,0)</f>
        <v>74</v>
      </c>
      <c r="AB304" s="30">
        <f>VLOOKUP($E304,'факт '!$D$8:$BM$167,10,0)</f>
        <v>10846318.379999992</v>
      </c>
      <c r="AC304" s="30">
        <f>VLOOKUP($E304,'факт '!$D$8:$BM$167,11,0)</f>
        <v>4</v>
      </c>
      <c r="AD304" s="30">
        <f>VLOOKUP($E304,'факт '!$D$8:$BM$167,12,0)</f>
        <v>586287.48</v>
      </c>
      <c r="AE304" s="30">
        <f t="shared" si="2327"/>
        <v>78</v>
      </c>
      <c r="AF304" s="30">
        <f t="shared" si="2327"/>
        <v>11432605.859999992</v>
      </c>
      <c r="AG304" s="163">
        <f t="shared" si="2067"/>
        <v>74</v>
      </c>
      <c r="AH304" s="163">
        <f t="shared" si="2067"/>
        <v>10846318.379999992</v>
      </c>
      <c r="AI304" s="163"/>
      <c r="AJ304" s="347">
        <f t="shared" si="2346"/>
        <v>146571.86999999988</v>
      </c>
      <c r="AK304" s="323"/>
      <c r="AL304" s="30"/>
      <c r="AM304" s="30"/>
      <c r="AN304" s="30"/>
      <c r="AO304" s="30">
        <f>VLOOKUP($E304,'факт '!$D$8:$BM$167,7,0)</f>
        <v>0</v>
      </c>
      <c r="AP304" s="30">
        <f>VLOOKUP($E304,'факт '!$D$8:$BM$167,8,0)</f>
        <v>0</v>
      </c>
      <c r="AQ304" s="30"/>
      <c r="AR304" s="30"/>
      <c r="AS304" s="30">
        <f t="shared" si="2328"/>
        <v>0</v>
      </c>
      <c r="AT304" s="30">
        <f t="shared" si="2328"/>
        <v>0</v>
      </c>
      <c r="AU304" s="163">
        <f t="shared" si="2074"/>
        <v>0</v>
      </c>
      <c r="AV304" s="163">
        <f t="shared" si="2074"/>
        <v>0</v>
      </c>
      <c r="AW304" s="163"/>
      <c r="AX304" s="163"/>
      <c r="AY304" s="30"/>
      <c r="AZ304" s="30"/>
      <c r="BA304" s="30"/>
      <c r="BB304" s="30"/>
      <c r="BC304" s="30">
        <f>VLOOKUP($E304,'факт '!$D$8:$BM$167,13,0)</f>
        <v>0</v>
      </c>
      <c r="BD304" s="30">
        <f>VLOOKUP($E304,'факт '!$D$8:$BM$167,14,0)</f>
        <v>0</v>
      </c>
      <c r="BE304" s="30"/>
      <c r="BF304" s="30"/>
      <c r="BG304" s="30">
        <f t="shared" si="2329"/>
        <v>0</v>
      </c>
      <c r="BH304" s="30">
        <f t="shared" si="2329"/>
        <v>0</v>
      </c>
      <c r="BI304" s="163">
        <f t="shared" si="2066"/>
        <v>0</v>
      </c>
      <c r="BJ304" s="163">
        <f t="shared" si="2066"/>
        <v>0</v>
      </c>
      <c r="BK304" s="163"/>
      <c r="BL304" s="163"/>
      <c r="BM304" s="30"/>
      <c r="BN304" s="30"/>
      <c r="BO304" s="30"/>
      <c r="BP304" s="30"/>
      <c r="BQ304" s="30">
        <f>VLOOKUP($E304,'факт '!$D$8:$BM$167,17,0)</f>
        <v>3</v>
      </c>
      <c r="BR304" s="30">
        <f>VLOOKUP($E304,'факт '!$D$8:$BM$167,18,0)</f>
        <v>439715.61</v>
      </c>
      <c r="BS304" s="30">
        <f>VLOOKUP($E304,'факт '!$D$8:$BM$167,19,0)</f>
        <v>0</v>
      </c>
      <c r="BT304" s="30">
        <f>VLOOKUP($E304,'факт '!$D$8:$BM$167,20,0)</f>
        <v>0</v>
      </c>
      <c r="BU304" s="30">
        <f t="shared" si="2330"/>
        <v>3</v>
      </c>
      <c r="BV304" s="30">
        <f t="shared" si="2330"/>
        <v>439715.61</v>
      </c>
      <c r="BW304" s="163">
        <f t="shared" si="2077"/>
        <v>3</v>
      </c>
      <c r="BX304" s="163">
        <f t="shared" si="2077"/>
        <v>439715.61</v>
      </c>
      <c r="BY304" s="163"/>
      <c r="BZ304" s="163"/>
      <c r="CA304" s="30"/>
      <c r="CB304" s="30"/>
      <c r="CC304" s="30"/>
      <c r="CD304" s="30"/>
      <c r="CE304" s="30">
        <f>VLOOKUP($E304,'факт '!$D$8:$BM$167,21,0)</f>
        <v>0</v>
      </c>
      <c r="CF304" s="30">
        <f>VLOOKUP($E304,'факт '!$D$8:$BM$167,22,0)</f>
        <v>0</v>
      </c>
      <c r="CG304" s="30">
        <f>VLOOKUP($E304,'факт '!$D$8:$BM$167,23,0)</f>
        <v>0</v>
      </c>
      <c r="CH304" s="30">
        <f>VLOOKUP($E304,'факт '!$D$8:$BM$167,24,0)</f>
        <v>0</v>
      </c>
      <c r="CI304" s="30">
        <f t="shared" si="2331"/>
        <v>0</v>
      </c>
      <c r="CJ304" s="30">
        <f t="shared" si="2331"/>
        <v>0</v>
      </c>
      <c r="CK304" s="163">
        <f t="shared" si="2079"/>
        <v>0</v>
      </c>
      <c r="CL304" s="163">
        <f t="shared" si="2079"/>
        <v>0</v>
      </c>
      <c r="CM304" s="163"/>
      <c r="CN304" s="163"/>
      <c r="CO304" s="163"/>
      <c r="CP304" s="30"/>
      <c r="CQ304" s="30"/>
      <c r="CR304" s="30"/>
      <c r="CS304" s="30"/>
      <c r="CT304" s="30">
        <f>VLOOKUP($E304,'факт '!$D$8:$BM$167,25,0)</f>
        <v>0</v>
      </c>
      <c r="CU304" s="30">
        <f>VLOOKUP($E304,'факт '!$D$8:$BM$167,26,0)</f>
        <v>0</v>
      </c>
      <c r="CV304" s="30">
        <f>VLOOKUP($E304,'факт '!$D$8:$BM$167,27,0)</f>
        <v>0</v>
      </c>
      <c r="CW304" s="30">
        <f>VLOOKUP($E304,'факт '!$D$8:$BM$167,28,0)</f>
        <v>0</v>
      </c>
      <c r="CX304" s="30">
        <f t="shared" si="2332"/>
        <v>0</v>
      </c>
      <c r="CY304" s="30">
        <f t="shared" si="2332"/>
        <v>0</v>
      </c>
      <c r="CZ304" s="163">
        <f t="shared" si="2038"/>
        <v>0</v>
      </c>
      <c r="DA304" s="163">
        <f t="shared" si="2038"/>
        <v>0</v>
      </c>
      <c r="DB304" s="163"/>
      <c r="DC304" s="163"/>
      <c r="DD304" s="30"/>
      <c r="DE304" s="30"/>
      <c r="DF304" s="30"/>
      <c r="DG304" s="30"/>
      <c r="DH304" s="30">
        <f>VLOOKUP($E304,'факт '!$D$8:$BM$167,29,0)</f>
        <v>0</v>
      </c>
      <c r="DI304" s="30">
        <f>VLOOKUP($E304,'факт '!$D$8:$BM$167,30,0)</f>
        <v>0</v>
      </c>
      <c r="DJ304" s="30">
        <f>VLOOKUP($E304,'факт '!$D$8:$BM$167,31,0)</f>
        <v>0</v>
      </c>
      <c r="DK304" s="30">
        <f>VLOOKUP($E304,'факт '!$D$8:$BM$167,32,0)</f>
        <v>0</v>
      </c>
      <c r="DL304" s="30">
        <f t="shared" si="2333"/>
        <v>0</v>
      </c>
      <c r="DM304" s="30">
        <f t="shared" si="2333"/>
        <v>0</v>
      </c>
      <c r="DN304" s="163">
        <f t="shared" si="2039"/>
        <v>0</v>
      </c>
      <c r="DO304" s="163">
        <f t="shared" si="2039"/>
        <v>0</v>
      </c>
      <c r="DP304" s="163"/>
      <c r="DQ304" s="163"/>
      <c r="DR304" s="30"/>
      <c r="DS304" s="30"/>
      <c r="DT304" s="30"/>
      <c r="DU304" s="30"/>
      <c r="DV304" s="30">
        <f>VLOOKUP($E304,'факт '!$D$8:$BM$167,33,0)</f>
        <v>0</v>
      </c>
      <c r="DW304" s="30">
        <f>VLOOKUP($E304,'факт '!$D$8:$BM$167,34,0)</f>
        <v>0</v>
      </c>
      <c r="DX304" s="30">
        <f>VLOOKUP($E304,'факт '!$D$8:$BM$167,35,0)</f>
        <v>0</v>
      </c>
      <c r="DY304" s="30">
        <f>VLOOKUP($E304,'факт '!$D$8:$BM$167,36,0)</f>
        <v>0</v>
      </c>
      <c r="DZ304" s="30">
        <f t="shared" si="2334"/>
        <v>0</v>
      </c>
      <c r="EA304" s="30">
        <f t="shared" si="2334"/>
        <v>0</v>
      </c>
      <c r="EB304" s="163">
        <f t="shared" si="2083"/>
        <v>0</v>
      </c>
      <c r="EC304" s="163">
        <f t="shared" si="2083"/>
        <v>0</v>
      </c>
      <c r="ED304" s="163"/>
      <c r="EE304" s="163"/>
      <c r="EF304" s="30"/>
      <c r="EG304" s="30"/>
      <c r="EH304" s="30"/>
      <c r="EI304" s="30"/>
      <c r="EJ304" s="30">
        <f>VLOOKUP($E304,'факт '!$D$8:$BM$167,15,0)</f>
        <v>0</v>
      </c>
      <c r="EK304" s="30">
        <f>VLOOKUP($E304,'факт '!$D$8:$BM$167,16,0)</f>
        <v>0</v>
      </c>
      <c r="EL304" s="30"/>
      <c r="EM304" s="30"/>
      <c r="EN304" s="30">
        <f t="shared" si="2335"/>
        <v>0</v>
      </c>
      <c r="EO304" s="30">
        <f t="shared" si="2335"/>
        <v>0</v>
      </c>
      <c r="EP304" s="163">
        <f t="shared" si="2085"/>
        <v>0</v>
      </c>
      <c r="EQ304" s="163">
        <f t="shared" si="2085"/>
        <v>0</v>
      </c>
      <c r="ER304" s="163"/>
      <c r="ES304" s="163"/>
      <c r="ET304" s="30"/>
      <c r="EU304" s="30"/>
      <c r="EV304" s="30"/>
      <c r="EW304" s="30"/>
      <c r="EX304" s="30">
        <f>VLOOKUP($E304,'факт '!$D$8:$BM$167,37,0)</f>
        <v>0</v>
      </c>
      <c r="EY304" s="30">
        <f>VLOOKUP($E304,'факт '!$D$8:$BM$167,38,0)</f>
        <v>0</v>
      </c>
      <c r="EZ304" s="30">
        <f>VLOOKUP($E304,'факт '!$D$8:$BM$167,39,0)</f>
        <v>0</v>
      </c>
      <c r="FA304" s="30">
        <f>VLOOKUP($E304,'факт '!$D$8:$BM$167,40,0)</f>
        <v>0</v>
      </c>
      <c r="FB304" s="30">
        <f t="shared" si="2336"/>
        <v>0</v>
      </c>
      <c r="FC304" s="30">
        <f t="shared" si="2336"/>
        <v>0</v>
      </c>
      <c r="FD304" s="163">
        <f t="shared" si="2087"/>
        <v>0</v>
      </c>
      <c r="FE304" s="163">
        <f t="shared" si="2087"/>
        <v>0</v>
      </c>
      <c r="FF304" s="163"/>
      <c r="FG304" s="163"/>
      <c r="FH304" s="30"/>
      <c r="FI304" s="30"/>
      <c r="FJ304" s="30"/>
      <c r="FK304" s="30"/>
      <c r="FL304" s="30">
        <f>VLOOKUP($E304,'факт '!$D$8:$BM$167,45,0)</f>
        <v>0</v>
      </c>
      <c r="FM304" s="30">
        <f>VLOOKUP($E304,'факт '!$D$8:$BM$167,46,0)</f>
        <v>0</v>
      </c>
      <c r="FN304" s="30">
        <f>VLOOKUP($E304,'факт '!$D$8:$BM$167,47,0)</f>
        <v>0</v>
      </c>
      <c r="FO304" s="30">
        <f>VLOOKUP($E304,'факт '!$D$8:$BM$167,48,0)</f>
        <v>0</v>
      </c>
      <c r="FP304" s="30">
        <f t="shared" si="2337"/>
        <v>0</v>
      </c>
      <c r="FQ304" s="30">
        <f t="shared" si="2337"/>
        <v>0</v>
      </c>
      <c r="FR304" s="163">
        <f t="shared" si="2089"/>
        <v>0</v>
      </c>
      <c r="FS304" s="163">
        <f t="shared" si="2089"/>
        <v>0</v>
      </c>
      <c r="FT304" s="163"/>
      <c r="FU304" s="347" t="e">
        <f t="shared" si="2309"/>
        <v>#DIV/0!</v>
      </c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163">
        <f t="shared" si="2040"/>
        <v>0</v>
      </c>
      <c r="GG304" s="163">
        <f t="shared" si="2040"/>
        <v>0</v>
      </c>
      <c r="GH304" s="163"/>
      <c r="GI304" s="163"/>
      <c r="GJ304" s="30"/>
      <c r="GK304" s="30"/>
      <c r="GL304" s="30"/>
      <c r="GM304" s="30"/>
      <c r="GN304" s="30">
        <f>VLOOKUP($E304,'факт '!$D$8:$BM$167,41,0)</f>
        <v>0</v>
      </c>
      <c r="GO304" s="30">
        <f>VLOOKUP($E304,'факт '!$D$8:$BM$167,42,0)</f>
        <v>0</v>
      </c>
      <c r="GP304" s="30">
        <f>VLOOKUP($E304,'факт '!$D$8:$BM$167,43,0)</f>
        <v>0</v>
      </c>
      <c r="GQ304" s="30">
        <f>VLOOKUP($E304,'факт '!$D$8:$BM$167,44,0)</f>
        <v>0</v>
      </c>
      <c r="GR304" s="30">
        <f t="shared" si="2338"/>
        <v>0</v>
      </c>
      <c r="GS304" s="30">
        <f t="shared" si="2338"/>
        <v>0</v>
      </c>
      <c r="GT304" s="163">
        <f t="shared" si="2092"/>
        <v>0</v>
      </c>
      <c r="GU304" s="163">
        <f t="shared" si="2092"/>
        <v>0</v>
      </c>
      <c r="GV304" s="163"/>
      <c r="GW304" s="163"/>
      <c r="GX304" s="30"/>
      <c r="GY304" s="30"/>
      <c r="GZ304" s="30"/>
      <c r="HA304" s="30"/>
      <c r="HB304" s="30">
        <f>VLOOKUP($E304,'факт '!$D$8:$BM$167,49,0)</f>
        <v>0</v>
      </c>
      <c r="HC304" s="30">
        <f>VLOOKUP($E304,'факт '!$D$8:$BM$167,50,0)</f>
        <v>0</v>
      </c>
      <c r="HD304" s="30"/>
      <c r="HE304" s="30"/>
      <c r="HF304" s="30">
        <f t="shared" si="2339"/>
        <v>0</v>
      </c>
      <c r="HG304" s="30">
        <f t="shared" si="2339"/>
        <v>0</v>
      </c>
      <c r="HH304" s="163">
        <f t="shared" si="2041"/>
        <v>0</v>
      </c>
      <c r="HI304" s="163">
        <f t="shared" si="2041"/>
        <v>0</v>
      </c>
      <c r="HJ304" s="163"/>
      <c r="HK304" s="163"/>
      <c r="HL304" s="30"/>
      <c r="HM304" s="30"/>
      <c r="HN304" s="30"/>
      <c r="HO304" s="30"/>
      <c r="HP304" s="30">
        <f>VLOOKUP($E304,'факт '!$D$8:$BM$167,51,0)</f>
        <v>0</v>
      </c>
      <c r="HQ304" s="30">
        <f>VLOOKUP($E304,'факт '!$D$8:$BM$167,52,0)</f>
        <v>0</v>
      </c>
      <c r="HR304" s="30"/>
      <c r="HS304" s="30"/>
      <c r="HT304" s="30">
        <f t="shared" si="2340"/>
        <v>0</v>
      </c>
      <c r="HU304" s="30">
        <f t="shared" si="2340"/>
        <v>0</v>
      </c>
      <c r="HV304" s="163">
        <f t="shared" si="2042"/>
        <v>0</v>
      </c>
      <c r="HW304" s="163">
        <f t="shared" si="2042"/>
        <v>0</v>
      </c>
      <c r="HX304" s="163"/>
      <c r="HY304" s="163"/>
      <c r="HZ304" s="163"/>
      <c r="IA304" s="163"/>
      <c r="IB304" s="163"/>
      <c r="IC304" s="163"/>
      <c r="ID304" s="30">
        <f>VLOOKUP($E304,'факт '!$D$8:$BM$167,53,0)</f>
        <v>0</v>
      </c>
      <c r="IE304" s="30">
        <f>VLOOKUP($E304,'факт '!$D$8:$BM$167,54,0)</f>
        <v>0</v>
      </c>
      <c r="IF304" s="163"/>
      <c r="IG304" s="163"/>
      <c r="IH304" s="163">
        <f t="shared" si="2341"/>
        <v>0</v>
      </c>
      <c r="II304" s="163">
        <f t="shared" si="2341"/>
        <v>0</v>
      </c>
      <c r="IJ304" s="163">
        <f t="shared" si="2043"/>
        <v>0</v>
      </c>
      <c r="IK304" s="163">
        <f t="shared" si="2043"/>
        <v>0</v>
      </c>
      <c r="IL304" s="163"/>
      <c r="IM304" s="163"/>
      <c r="IN304" s="163"/>
      <c r="IO304" s="163"/>
      <c r="IP304" s="163"/>
      <c r="IQ304" s="163"/>
      <c r="IR304" s="30">
        <f>VLOOKUP($E304,'факт '!$D$8:$BM$167,53,0)</f>
        <v>0</v>
      </c>
      <c r="IS304" s="30">
        <f>VLOOKUP($E304,'факт '!$D$8:$BM$167,54,0)</f>
        <v>0</v>
      </c>
      <c r="IT304" s="163"/>
      <c r="IU304" s="163"/>
      <c r="IV304" s="163">
        <f t="shared" si="2342"/>
        <v>0</v>
      </c>
      <c r="IW304" s="163">
        <f t="shared" si="2342"/>
        <v>0</v>
      </c>
      <c r="IX304" s="163">
        <f t="shared" si="2322"/>
        <v>0</v>
      </c>
      <c r="IY304" s="163">
        <f t="shared" si="2322"/>
        <v>0</v>
      </c>
      <c r="IZ304" s="163"/>
      <c r="JA304" s="163"/>
      <c r="JB304" s="170"/>
      <c r="JC304" s="242"/>
      <c r="JD304" s="170"/>
      <c r="JE304" s="170"/>
      <c r="JF304" s="238">
        <f t="shared" si="2343"/>
        <v>88</v>
      </c>
      <c r="JG304" s="238">
        <f t="shared" si="2343"/>
        <v>12898324.559999991</v>
      </c>
      <c r="JH304" s="238">
        <f t="shared" si="2343"/>
        <v>4</v>
      </c>
      <c r="JI304" s="238">
        <f t="shared" si="2343"/>
        <v>586287.48</v>
      </c>
      <c r="JJ304" s="238">
        <f t="shared" si="2323"/>
        <v>92</v>
      </c>
      <c r="JK304" s="238">
        <f t="shared" si="2323"/>
        <v>13484612.039999992</v>
      </c>
      <c r="JL304" s="238">
        <f t="shared" si="2103"/>
        <v>88</v>
      </c>
      <c r="JM304" s="238">
        <f t="shared" si="2103"/>
        <v>12898324.559999991</v>
      </c>
      <c r="JN304" s="48"/>
      <c r="JO304" s="18"/>
      <c r="JP304" s="55"/>
      <c r="JQ304" s="55">
        <f t="shared" si="2325"/>
        <v>146571.86999999991</v>
      </c>
      <c r="JR304" s="378">
        <f t="shared" si="2345"/>
        <v>2.2499999322462827E-3</v>
      </c>
      <c r="JS304" s="382">
        <f t="shared" si="2267"/>
        <v>146571.87</v>
      </c>
    </row>
    <row r="305" spans="1:280" ht="38.25" hidden="1" x14ac:dyDescent="0.2">
      <c r="A305" s="10">
        <v>1</v>
      </c>
      <c r="B305" s="10">
        <v>1</v>
      </c>
      <c r="C305" s="425" t="s">
        <v>402</v>
      </c>
      <c r="D305" s="425"/>
      <c r="E305" s="448">
        <v>418</v>
      </c>
      <c r="F305" s="428" t="s">
        <v>403</v>
      </c>
      <c r="G305" s="19">
        <v>44</v>
      </c>
      <c r="H305" s="70">
        <v>146571.86774999998</v>
      </c>
      <c r="I305" s="30"/>
      <c r="J305" s="30"/>
      <c r="K305" s="30"/>
      <c r="L305" s="30"/>
      <c r="M305" s="30">
        <f>VLOOKUP($E305,'факт '!$D$8:$BM$167,3,0)</f>
        <v>0</v>
      </c>
      <c r="N305" s="30">
        <f>VLOOKUP($E305,'факт '!$D$8:$BM$167,4,0)</f>
        <v>0</v>
      </c>
      <c r="O305" s="30">
        <f>VLOOKUP($E305,'факт '!$D$8:$BM$167,5,0)</f>
        <v>0</v>
      </c>
      <c r="P305" s="30">
        <f>VLOOKUP($E305,'факт '!$D$8:$BM$167,6,0)</f>
        <v>0</v>
      </c>
      <c r="Q305" s="30">
        <f t="shared" si="2326"/>
        <v>0</v>
      </c>
      <c r="R305" s="30">
        <f t="shared" si="2326"/>
        <v>0</v>
      </c>
      <c r="S305" s="163">
        <f t="shared" si="2069"/>
        <v>0</v>
      </c>
      <c r="T305" s="163">
        <f t="shared" si="2069"/>
        <v>0</v>
      </c>
      <c r="U305" s="163"/>
      <c r="V305" s="163"/>
      <c r="W305" s="30"/>
      <c r="X305" s="30"/>
      <c r="Y305" s="30"/>
      <c r="Z305" s="30"/>
      <c r="AA305" s="30">
        <f>VLOOKUP($E305,'факт '!$D$8:$BM$167,9,0)</f>
        <v>1</v>
      </c>
      <c r="AB305" s="30">
        <f>VLOOKUP($E305,'факт '!$D$8:$BM$167,10,0)</f>
        <v>146571.87</v>
      </c>
      <c r="AC305" s="30">
        <f>VLOOKUP($E305,'факт '!$D$8:$BM$167,11,0)</f>
        <v>0</v>
      </c>
      <c r="AD305" s="30">
        <f>VLOOKUP($E305,'факт '!$D$8:$BM$167,12,0)</f>
        <v>0</v>
      </c>
      <c r="AE305" s="30">
        <f t="shared" si="2327"/>
        <v>1</v>
      </c>
      <c r="AF305" s="30">
        <f t="shared" si="2327"/>
        <v>146571.87</v>
      </c>
      <c r="AG305" s="163">
        <f t="shared" si="2067"/>
        <v>1</v>
      </c>
      <c r="AH305" s="163">
        <f t="shared" si="2067"/>
        <v>146571.87</v>
      </c>
      <c r="AI305" s="163"/>
      <c r="AJ305" s="347">
        <f t="shared" si="2346"/>
        <v>146571.87</v>
      </c>
      <c r="AK305" s="323"/>
      <c r="AL305" s="30"/>
      <c r="AM305" s="30"/>
      <c r="AN305" s="30"/>
      <c r="AO305" s="30">
        <f>VLOOKUP($E305,'факт '!$D$8:$BM$167,7,0)</f>
        <v>0</v>
      </c>
      <c r="AP305" s="30">
        <f>VLOOKUP($E305,'факт '!$D$8:$BM$167,8,0)</f>
        <v>0</v>
      </c>
      <c r="AQ305" s="30"/>
      <c r="AR305" s="30"/>
      <c r="AS305" s="30">
        <f t="shared" si="2328"/>
        <v>0</v>
      </c>
      <c r="AT305" s="30">
        <f t="shared" si="2328"/>
        <v>0</v>
      </c>
      <c r="AU305" s="163">
        <f t="shared" si="2074"/>
        <v>0</v>
      </c>
      <c r="AV305" s="163">
        <f t="shared" si="2074"/>
        <v>0</v>
      </c>
      <c r="AW305" s="163"/>
      <c r="AX305" s="163"/>
      <c r="AY305" s="30"/>
      <c r="AZ305" s="30"/>
      <c r="BA305" s="30"/>
      <c r="BB305" s="30"/>
      <c r="BC305" s="30">
        <f>VLOOKUP($E305,'факт '!$D$8:$BM$167,13,0)</f>
        <v>0</v>
      </c>
      <c r="BD305" s="30">
        <f>VLOOKUP($E305,'факт '!$D$8:$BM$167,14,0)</f>
        <v>0</v>
      </c>
      <c r="BE305" s="30"/>
      <c r="BF305" s="30"/>
      <c r="BG305" s="30">
        <f t="shared" si="2329"/>
        <v>0</v>
      </c>
      <c r="BH305" s="30">
        <f t="shared" si="2329"/>
        <v>0</v>
      </c>
      <c r="BI305" s="163">
        <f t="shared" si="2066"/>
        <v>0</v>
      </c>
      <c r="BJ305" s="163">
        <f t="shared" si="2066"/>
        <v>0</v>
      </c>
      <c r="BK305" s="163"/>
      <c r="BL305" s="163"/>
      <c r="BM305" s="30"/>
      <c r="BN305" s="30"/>
      <c r="BO305" s="30"/>
      <c r="BP305" s="30"/>
      <c r="BQ305" s="30">
        <f>VLOOKUP($E305,'факт '!$D$8:$BM$167,17,0)</f>
        <v>0</v>
      </c>
      <c r="BR305" s="30">
        <f>VLOOKUP($E305,'факт '!$D$8:$BM$167,18,0)</f>
        <v>0</v>
      </c>
      <c r="BS305" s="30">
        <f>VLOOKUP($E305,'факт '!$D$8:$BM$167,19,0)</f>
        <v>0</v>
      </c>
      <c r="BT305" s="30">
        <f>VLOOKUP($E305,'факт '!$D$8:$BM$167,20,0)</f>
        <v>0</v>
      </c>
      <c r="BU305" s="30">
        <f t="shared" si="2330"/>
        <v>0</v>
      </c>
      <c r="BV305" s="30">
        <f t="shared" si="2330"/>
        <v>0</v>
      </c>
      <c r="BW305" s="163">
        <f t="shared" si="2077"/>
        <v>0</v>
      </c>
      <c r="BX305" s="163">
        <f t="shared" si="2077"/>
        <v>0</v>
      </c>
      <c r="BY305" s="163"/>
      <c r="BZ305" s="163"/>
      <c r="CA305" s="30"/>
      <c r="CB305" s="30"/>
      <c r="CC305" s="30"/>
      <c r="CD305" s="30"/>
      <c r="CE305" s="30">
        <f>VLOOKUP($E305,'факт '!$D$8:$BM$167,21,0)</f>
        <v>0</v>
      </c>
      <c r="CF305" s="30">
        <f>VLOOKUP($E305,'факт '!$D$8:$BM$167,22,0)</f>
        <v>0</v>
      </c>
      <c r="CG305" s="30">
        <f>VLOOKUP($E305,'факт '!$D$8:$BM$167,23,0)</f>
        <v>0</v>
      </c>
      <c r="CH305" s="30">
        <f>VLOOKUP($E305,'факт '!$D$8:$BM$167,24,0)</f>
        <v>0</v>
      </c>
      <c r="CI305" s="30">
        <f t="shared" si="2331"/>
        <v>0</v>
      </c>
      <c r="CJ305" s="30">
        <f t="shared" si="2331"/>
        <v>0</v>
      </c>
      <c r="CK305" s="163">
        <f t="shared" si="2079"/>
        <v>0</v>
      </c>
      <c r="CL305" s="163">
        <f t="shared" si="2079"/>
        <v>0</v>
      </c>
      <c r="CM305" s="163"/>
      <c r="CN305" s="163"/>
      <c r="CO305" s="163"/>
      <c r="CP305" s="30"/>
      <c r="CQ305" s="30"/>
      <c r="CR305" s="30"/>
      <c r="CS305" s="30"/>
      <c r="CT305" s="30">
        <f>VLOOKUP($E305,'факт '!$D$8:$BM$167,25,0)</f>
        <v>0</v>
      </c>
      <c r="CU305" s="30">
        <f>VLOOKUP($E305,'факт '!$D$8:$BM$167,26,0)</f>
        <v>0</v>
      </c>
      <c r="CV305" s="30">
        <f>VLOOKUP($E305,'факт '!$D$8:$BM$167,27,0)</f>
        <v>0</v>
      </c>
      <c r="CW305" s="30">
        <f>VLOOKUP($E305,'факт '!$D$8:$BM$167,28,0)</f>
        <v>0</v>
      </c>
      <c r="CX305" s="30">
        <f t="shared" si="2332"/>
        <v>0</v>
      </c>
      <c r="CY305" s="30">
        <f t="shared" si="2332"/>
        <v>0</v>
      </c>
      <c r="CZ305" s="163">
        <f t="shared" si="2038"/>
        <v>0</v>
      </c>
      <c r="DA305" s="163">
        <f t="shared" si="2038"/>
        <v>0</v>
      </c>
      <c r="DB305" s="163"/>
      <c r="DC305" s="163"/>
      <c r="DD305" s="30"/>
      <c r="DE305" s="30"/>
      <c r="DF305" s="30"/>
      <c r="DG305" s="30"/>
      <c r="DH305" s="30">
        <f>VLOOKUP($E305,'факт '!$D$8:$BM$167,29,0)</f>
        <v>0</v>
      </c>
      <c r="DI305" s="30">
        <f>VLOOKUP($E305,'факт '!$D$8:$BM$167,30,0)</f>
        <v>0</v>
      </c>
      <c r="DJ305" s="30">
        <f>VLOOKUP($E305,'факт '!$D$8:$BM$167,31,0)</f>
        <v>0</v>
      </c>
      <c r="DK305" s="30">
        <f>VLOOKUP($E305,'факт '!$D$8:$BM$167,32,0)</f>
        <v>0</v>
      </c>
      <c r="DL305" s="30">
        <f t="shared" si="2333"/>
        <v>0</v>
      </c>
      <c r="DM305" s="30">
        <f t="shared" si="2333"/>
        <v>0</v>
      </c>
      <c r="DN305" s="163">
        <f t="shared" si="2039"/>
        <v>0</v>
      </c>
      <c r="DO305" s="163">
        <f t="shared" si="2039"/>
        <v>0</v>
      </c>
      <c r="DP305" s="163"/>
      <c r="DQ305" s="163"/>
      <c r="DR305" s="30"/>
      <c r="DS305" s="30"/>
      <c r="DT305" s="30"/>
      <c r="DU305" s="30"/>
      <c r="DV305" s="30">
        <f>VLOOKUP($E305,'факт '!$D$8:$BM$167,33,0)</f>
        <v>0</v>
      </c>
      <c r="DW305" s="30">
        <f>VLOOKUP($E305,'факт '!$D$8:$BM$167,34,0)</f>
        <v>0</v>
      </c>
      <c r="DX305" s="30">
        <f>VLOOKUP($E305,'факт '!$D$8:$BM$167,35,0)</f>
        <v>0</v>
      </c>
      <c r="DY305" s="30">
        <f>VLOOKUP($E305,'факт '!$D$8:$BM$167,36,0)</f>
        <v>0</v>
      </c>
      <c r="DZ305" s="30">
        <f t="shared" si="2334"/>
        <v>0</v>
      </c>
      <c r="EA305" s="30">
        <f t="shared" si="2334"/>
        <v>0</v>
      </c>
      <c r="EB305" s="163">
        <f t="shared" si="2083"/>
        <v>0</v>
      </c>
      <c r="EC305" s="163">
        <f t="shared" si="2083"/>
        <v>0</v>
      </c>
      <c r="ED305" s="163"/>
      <c r="EE305" s="163"/>
      <c r="EF305" s="30"/>
      <c r="EG305" s="30"/>
      <c r="EH305" s="30"/>
      <c r="EI305" s="30"/>
      <c r="EJ305" s="30">
        <f>VLOOKUP($E305,'факт '!$D$8:$BM$167,15,0)</f>
        <v>0</v>
      </c>
      <c r="EK305" s="30">
        <f>VLOOKUP($E305,'факт '!$D$8:$BM$167,16,0)</f>
        <v>0</v>
      </c>
      <c r="EL305" s="30"/>
      <c r="EM305" s="30"/>
      <c r="EN305" s="30">
        <f t="shared" si="2335"/>
        <v>0</v>
      </c>
      <c r="EO305" s="30">
        <f t="shared" si="2335"/>
        <v>0</v>
      </c>
      <c r="EP305" s="163">
        <f t="shared" si="2085"/>
        <v>0</v>
      </c>
      <c r="EQ305" s="163">
        <f t="shared" si="2085"/>
        <v>0</v>
      </c>
      <c r="ER305" s="163"/>
      <c r="ES305" s="163"/>
      <c r="ET305" s="30"/>
      <c r="EU305" s="30"/>
      <c r="EV305" s="30"/>
      <c r="EW305" s="30"/>
      <c r="EX305" s="30">
        <f>VLOOKUP($E305,'факт '!$D$8:$BM$167,37,0)</f>
        <v>0</v>
      </c>
      <c r="EY305" s="30">
        <f>VLOOKUP($E305,'факт '!$D$8:$BM$167,38,0)</f>
        <v>0</v>
      </c>
      <c r="EZ305" s="30">
        <f>VLOOKUP($E305,'факт '!$D$8:$BM$167,39,0)</f>
        <v>0</v>
      </c>
      <c r="FA305" s="30">
        <f>VLOOKUP($E305,'факт '!$D$8:$BM$167,40,0)</f>
        <v>0</v>
      </c>
      <c r="FB305" s="30">
        <f t="shared" si="2336"/>
        <v>0</v>
      </c>
      <c r="FC305" s="30">
        <f t="shared" si="2336"/>
        <v>0</v>
      </c>
      <c r="FD305" s="163">
        <f t="shared" si="2087"/>
        <v>0</v>
      </c>
      <c r="FE305" s="163">
        <f t="shared" si="2087"/>
        <v>0</v>
      </c>
      <c r="FF305" s="163"/>
      <c r="FG305" s="163"/>
      <c r="FH305" s="30"/>
      <c r="FI305" s="30"/>
      <c r="FJ305" s="30"/>
      <c r="FK305" s="30"/>
      <c r="FL305" s="30">
        <f>VLOOKUP($E305,'факт '!$D$8:$BM$167,45,0)</f>
        <v>0</v>
      </c>
      <c r="FM305" s="30">
        <f>VLOOKUP($E305,'факт '!$D$8:$BM$167,46,0)</f>
        <v>0</v>
      </c>
      <c r="FN305" s="30">
        <f>VLOOKUP($E305,'факт '!$D$8:$BM$167,47,0)</f>
        <v>0</v>
      </c>
      <c r="FO305" s="30">
        <f>VLOOKUP($E305,'факт '!$D$8:$BM$167,48,0)</f>
        <v>0</v>
      </c>
      <c r="FP305" s="30">
        <f t="shared" si="2337"/>
        <v>0</v>
      </c>
      <c r="FQ305" s="30">
        <f t="shared" si="2337"/>
        <v>0</v>
      </c>
      <c r="FR305" s="163">
        <f t="shared" si="2089"/>
        <v>0</v>
      </c>
      <c r="FS305" s="163">
        <f t="shared" si="2089"/>
        <v>0</v>
      </c>
      <c r="FT305" s="163"/>
      <c r="FU305" s="347" t="e">
        <f t="shared" si="2309"/>
        <v>#DIV/0!</v>
      </c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163">
        <f t="shared" si="2040"/>
        <v>0</v>
      </c>
      <c r="GG305" s="163">
        <f t="shared" si="2040"/>
        <v>0</v>
      </c>
      <c r="GH305" s="163"/>
      <c r="GI305" s="163"/>
      <c r="GJ305" s="30"/>
      <c r="GK305" s="30"/>
      <c r="GL305" s="30"/>
      <c r="GM305" s="30"/>
      <c r="GN305" s="30">
        <f>VLOOKUP($E305,'факт '!$D$8:$BM$167,41,0)</f>
        <v>0</v>
      </c>
      <c r="GO305" s="30">
        <f>VLOOKUP($E305,'факт '!$D$8:$BM$167,42,0)</f>
        <v>0</v>
      </c>
      <c r="GP305" s="30">
        <f>VLOOKUP($E305,'факт '!$D$8:$BM$167,43,0)</f>
        <v>0</v>
      </c>
      <c r="GQ305" s="30">
        <f>VLOOKUP($E305,'факт '!$D$8:$BM$167,44,0)</f>
        <v>0</v>
      </c>
      <c r="GR305" s="30">
        <f t="shared" si="2338"/>
        <v>0</v>
      </c>
      <c r="GS305" s="30">
        <f t="shared" si="2338"/>
        <v>0</v>
      </c>
      <c r="GT305" s="163">
        <f t="shared" si="2092"/>
        <v>0</v>
      </c>
      <c r="GU305" s="163">
        <f t="shared" si="2092"/>
        <v>0</v>
      </c>
      <c r="GV305" s="163"/>
      <c r="GW305" s="163"/>
      <c r="GX305" s="30"/>
      <c r="GY305" s="30"/>
      <c r="GZ305" s="30"/>
      <c r="HA305" s="30"/>
      <c r="HB305" s="30">
        <f>VLOOKUP($E305,'факт '!$D$8:$BM$167,49,0)</f>
        <v>0</v>
      </c>
      <c r="HC305" s="30">
        <f>VLOOKUP($E305,'факт '!$D$8:$BM$167,50,0)</f>
        <v>0</v>
      </c>
      <c r="HD305" s="30"/>
      <c r="HE305" s="30"/>
      <c r="HF305" s="30">
        <f t="shared" si="2339"/>
        <v>0</v>
      </c>
      <c r="HG305" s="30">
        <f t="shared" si="2339"/>
        <v>0</v>
      </c>
      <c r="HH305" s="163">
        <f t="shared" si="2041"/>
        <v>0</v>
      </c>
      <c r="HI305" s="163">
        <f t="shared" si="2041"/>
        <v>0</v>
      </c>
      <c r="HJ305" s="163"/>
      <c r="HK305" s="163"/>
      <c r="HL305" s="30"/>
      <c r="HM305" s="30"/>
      <c r="HN305" s="30"/>
      <c r="HO305" s="30"/>
      <c r="HP305" s="30">
        <f>VLOOKUP($E305,'факт '!$D$8:$BM$167,51,0)</f>
        <v>0</v>
      </c>
      <c r="HQ305" s="30">
        <f>VLOOKUP($E305,'факт '!$D$8:$BM$167,52,0)</f>
        <v>0</v>
      </c>
      <c r="HR305" s="30"/>
      <c r="HS305" s="30"/>
      <c r="HT305" s="30">
        <f t="shared" si="2340"/>
        <v>0</v>
      </c>
      <c r="HU305" s="30">
        <f t="shared" si="2340"/>
        <v>0</v>
      </c>
      <c r="HV305" s="163">
        <f t="shared" si="2042"/>
        <v>0</v>
      </c>
      <c r="HW305" s="163">
        <f t="shared" si="2042"/>
        <v>0</v>
      </c>
      <c r="HX305" s="163"/>
      <c r="HY305" s="163"/>
      <c r="HZ305" s="163"/>
      <c r="IA305" s="163"/>
      <c r="IB305" s="163"/>
      <c r="IC305" s="163"/>
      <c r="ID305" s="30">
        <f>VLOOKUP($E305,'факт '!$D$8:$BM$167,53,0)</f>
        <v>0</v>
      </c>
      <c r="IE305" s="30">
        <f>VLOOKUP($E305,'факт '!$D$8:$BM$167,54,0)</f>
        <v>0</v>
      </c>
      <c r="IF305" s="163"/>
      <c r="IG305" s="163"/>
      <c r="IH305" s="163">
        <f t="shared" si="2341"/>
        <v>0</v>
      </c>
      <c r="II305" s="163">
        <f t="shared" si="2341"/>
        <v>0</v>
      </c>
      <c r="IJ305" s="163">
        <f t="shared" si="2043"/>
        <v>0</v>
      </c>
      <c r="IK305" s="163">
        <f t="shared" si="2043"/>
        <v>0</v>
      </c>
      <c r="IL305" s="163"/>
      <c r="IM305" s="163"/>
      <c r="IN305" s="163"/>
      <c r="IO305" s="163"/>
      <c r="IP305" s="163"/>
      <c r="IQ305" s="163"/>
      <c r="IR305" s="30">
        <f>VLOOKUP($E305,'факт '!$D$8:$BM$167,53,0)</f>
        <v>0</v>
      </c>
      <c r="IS305" s="30">
        <f>VLOOKUP($E305,'факт '!$D$8:$BM$167,54,0)</f>
        <v>0</v>
      </c>
      <c r="IT305" s="163"/>
      <c r="IU305" s="163"/>
      <c r="IV305" s="163">
        <f t="shared" si="2342"/>
        <v>0</v>
      </c>
      <c r="IW305" s="163">
        <f t="shared" si="2342"/>
        <v>0</v>
      </c>
      <c r="IX305" s="163">
        <f t="shared" si="2322"/>
        <v>0</v>
      </c>
      <c r="IY305" s="163">
        <f t="shared" si="2322"/>
        <v>0</v>
      </c>
      <c r="IZ305" s="163"/>
      <c r="JA305" s="163"/>
      <c r="JB305" s="170"/>
      <c r="JC305" s="242"/>
      <c r="JD305" s="170"/>
      <c r="JE305" s="170"/>
      <c r="JF305" s="238">
        <f t="shared" si="2343"/>
        <v>1</v>
      </c>
      <c r="JG305" s="238">
        <f t="shared" si="2343"/>
        <v>146571.87</v>
      </c>
      <c r="JH305" s="238">
        <f t="shared" si="2343"/>
        <v>0</v>
      </c>
      <c r="JI305" s="238">
        <f t="shared" si="2343"/>
        <v>0</v>
      </c>
      <c r="JJ305" s="238">
        <f t="shared" si="2323"/>
        <v>1</v>
      </c>
      <c r="JK305" s="238">
        <f t="shared" si="2323"/>
        <v>146571.87</v>
      </c>
      <c r="JL305" s="238">
        <f t="shared" si="2103"/>
        <v>1</v>
      </c>
      <c r="JM305" s="238">
        <f t="shared" si="2103"/>
        <v>146571.87</v>
      </c>
      <c r="JN305" s="48"/>
      <c r="JO305" s="18"/>
      <c r="JP305" s="55"/>
      <c r="JQ305" s="55">
        <f t="shared" si="2325"/>
        <v>146571.87</v>
      </c>
      <c r="JR305" s="378">
        <f t="shared" si="2345"/>
        <v>2.2500000195577741E-3</v>
      </c>
      <c r="JS305" s="382"/>
    </row>
    <row r="306" spans="1:280" ht="51" hidden="1" x14ac:dyDescent="0.2">
      <c r="A306" s="10"/>
      <c r="B306" s="10">
        <v>1</v>
      </c>
      <c r="C306" s="425" t="s">
        <v>289</v>
      </c>
      <c r="D306" s="425" t="s">
        <v>117</v>
      </c>
      <c r="E306" s="448">
        <v>422</v>
      </c>
      <c r="F306" s="428" t="s">
        <v>511</v>
      </c>
      <c r="G306" s="19">
        <v>44</v>
      </c>
      <c r="H306" s="70">
        <v>146571.86774999998</v>
      </c>
      <c r="I306" s="30"/>
      <c r="J306" s="30"/>
      <c r="K306" s="30"/>
      <c r="L306" s="30"/>
      <c r="M306" s="30">
        <f>VLOOKUP($E306,'факт '!$D$8:$BM$167,3,0)</f>
        <v>1</v>
      </c>
      <c r="N306" s="30">
        <f>VLOOKUP($E306,'факт '!$D$8:$BM$167,4,0)</f>
        <v>146571.87</v>
      </c>
      <c r="O306" s="30">
        <f>VLOOKUP($E306,'факт '!$D$8:$BM$167,5,0)</f>
        <v>0</v>
      </c>
      <c r="P306" s="30">
        <f>VLOOKUP($E306,'факт '!$D$8:$BM$167,6,0)</f>
        <v>0</v>
      </c>
      <c r="Q306" s="30">
        <f t="shared" si="2326"/>
        <v>1</v>
      </c>
      <c r="R306" s="30">
        <f t="shared" si="2326"/>
        <v>146571.87</v>
      </c>
      <c r="S306" s="163">
        <f t="shared" si="2069"/>
        <v>1</v>
      </c>
      <c r="T306" s="163">
        <f t="shared" si="2069"/>
        <v>146571.87</v>
      </c>
      <c r="U306" s="163"/>
      <c r="V306" s="163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163"/>
      <c r="AH306" s="163"/>
      <c r="AI306" s="163"/>
      <c r="AJ306" s="347"/>
      <c r="AK306" s="323"/>
      <c r="AL306" s="30"/>
      <c r="AM306" s="30"/>
      <c r="AN306" s="30"/>
      <c r="AO306" s="30"/>
      <c r="AP306" s="30"/>
      <c r="AQ306" s="30"/>
      <c r="AR306" s="30"/>
      <c r="AS306" s="30"/>
      <c r="AT306" s="30"/>
      <c r="AU306" s="163"/>
      <c r="AV306" s="163"/>
      <c r="AW306" s="163"/>
      <c r="AX306" s="163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163"/>
      <c r="BJ306" s="163"/>
      <c r="BK306" s="163"/>
      <c r="BL306" s="163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163"/>
      <c r="BX306" s="163"/>
      <c r="BY306" s="163"/>
      <c r="BZ306" s="163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163"/>
      <c r="CL306" s="163"/>
      <c r="CM306" s="163"/>
      <c r="CN306" s="163"/>
      <c r="CO306" s="163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163"/>
      <c r="DA306" s="163"/>
      <c r="DB306" s="163"/>
      <c r="DC306" s="163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163"/>
      <c r="DO306" s="163"/>
      <c r="DP306" s="163"/>
      <c r="DQ306" s="163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163"/>
      <c r="EC306" s="163"/>
      <c r="ED306" s="163"/>
      <c r="EE306" s="163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163"/>
      <c r="EQ306" s="163"/>
      <c r="ER306" s="163"/>
      <c r="ES306" s="163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163"/>
      <c r="FE306" s="163"/>
      <c r="FF306" s="163"/>
      <c r="FG306" s="163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163"/>
      <c r="FS306" s="163"/>
      <c r="FT306" s="163"/>
      <c r="FU306" s="347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163"/>
      <c r="GG306" s="163"/>
      <c r="GH306" s="163"/>
      <c r="GI306" s="163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163"/>
      <c r="GU306" s="163"/>
      <c r="GV306" s="163"/>
      <c r="GW306" s="163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163"/>
      <c r="HI306" s="163"/>
      <c r="HJ306" s="163"/>
      <c r="HK306" s="163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163"/>
      <c r="HW306" s="163"/>
      <c r="HX306" s="163"/>
      <c r="HY306" s="163"/>
      <c r="HZ306" s="163"/>
      <c r="IA306" s="163"/>
      <c r="IB306" s="163"/>
      <c r="IC306" s="163"/>
      <c r="ID306" s="30"/>
      <c r="IE306" s="30"/>
      <c r="IF306" s="163"/>
      <c r="IG306" s="163"/>
      <c r="IH306" s="163"/>
      <c r="II306" s="163"/>
      <c r="IJ306" s="163"/>
      <c r="IK306" s="163"/>
      <c r="IL306" s="163"/>
      <c r="IM306" s="163"/>
      <c r="IN306" s="163"/>
      <c r="IO306" s="163"/>
      <c r="IP306" s="163"/>
      <c r="IQ306" s="163"/>
      <c r="IR306" s="30"/>
      <c r="IS306" s="30"/>
      <c r="IT306" s="163"/>
      <c r="IU306" s="163"/>
      <c r="IV306" s="163"/>
      <c r="IW306" s="163"/>
      <c r="IX306" s="163"/>
      <c r="IY306" s="163"/>
      <c r="IZ306" s="163"/>
      <c r="JA306" s="163"/>
      <c r="JB306" s="170"/>
      <c r="JC306" s="242"/>
      <c r="JD306" s="170"/>
      <c r="JE306" s="170"/>
      <c r="JF306" s="238"/>
      <c r="JG306" s="238"/>
      <c r="JH306" s="238"/>
      <c r="JI306" s="238"/>
      <c r="JJ306" s="238"/>
      <c r="JK306" s="238"/>
      <c r="JL306" s="238"/>
      <c r="JM306" s="238"/>
      <c r="JN306" s="48"/>
      <c r="JO306" s="18"/>
      <c r="JP306" s="55"/>
      <c r="JQ306" s="55"/>
      <c r="JR306" s="378"/>
      <c r="JS306" s="382"/>
    </row>
    <row r="307" spans="1:280" ht="114.75" hidden="1" x14ac:dyDescent="0.2">
      <c r="A307" s="10">
        <v>1</v>
      </c>
      <c r="B307" s="10">
        <v>1</v>
      </c>
      <c r="C307" s="425" t="s">
        <v>289</v>
      </c>
      <c r="D307" s="425"/>
      <c r="E307" s="448">
        <v>426</v>
      </c>
      <c r="F307" s="428" t="s">
        <v>404</v>
      </c>
      <c r="G307" s="19">
        <v>44</v>
      </c>
      <c r="H307" s="70">
        <v>146571.86774999998</v>
      </c>
      <c r="I307" s="30"/>
      <c r="J307" s="30"/>
      <c r="K307" s="30"/>
      <c r="L307" s="30"/>
      <c r="M307" s="30">
        <f>VLOOKUP($E307,'факт '!$D$8:$BM$167,3,0)</f>
        <v>2</v>
      </c>
      <c r="N307" s="30">
        <f>VLOOKUP($E307,'факт '!$D$8:$BM$167,4,0)</f>
        <v>293143.74</v>
      </c>
      <c r="O307" s="30">
        <f>VLOOKUP($E307,'факт '!$D$8:$BM$167,5,0)</f>
        <v>0</v>
      </c>
      <c r="P307" s="30">
        <f>VLOOKUP($E307,'факт '!$D$8:$BM$167,6,0)</f>
        <v>0</v>
      </c>
      <c r="Q307" s="30">
        <f t="shared" si="2326"/>
        <v>2</v>
      </c>
      <c r="R307" s="30">
        <f t="shared" si="2326"/>
        <v>293143.74</v>
      </c>
      <c r="S307" s="163">
        <f t="shared" si="2069"/>
        <v>2</v>
      </c>
      <c r="T307" s="163">
        <f t="shared" si="2069"/>
        <v>293143.74</v>
      </c>
      <c r="U307" s="348">
        <f t="shared" si="2237"/>
        <v>146571.86774999998</v>
      </c>
      <c r="V307" s="347">
        <f>N307/M307</f>
        <v>146571.87</v>
      </c>
      <c r="W307" s="30"/>
      <c r="X307" s="30"/>
      <c r="Y307" s="30"/>
      <c r="Z307" s="30"/>
      <c r="AA307" s="30">
        <f>VLOOKUP($E307,'факт '!$D$8:$BM$167,9,0)</f>
        <v>0</v>
      </c>
      <c r="AB307" s="30">
        <f>VLOOKUP($E307,'факт '!$D$8:$BM$167,10,0)</f>
        <v>0</v>
      </c>
      <c r="AC307" s="30">
        <f>VLOOKUP($E307,'факт '!$D$8:$BM$167,11,0)</f>
        <v>0</v>
      </c>
      <c r="AD307" s="30">
        <f>VLOOKUP($E307,'факт '!$D$8:$BM$167,12,0)</f>
        <v>0</v>
      </c>
      <c r="AE307" s="30">
        <f t="shared" si="2327"/>
        <v>0</v>
      </c>
      <c r="AF307" s="30">
        <f t="shared" si="2327"/>
        <v>0</v>
      </c>
      <c r="AG307" s="163">
        <f t="shared" si="2067"/>
        <v>0</v>
      </c>
      <c r="AH307" s="163">
        <f t="shared" si="2067"/>
        <v>0</v>
      </c>
      <c r="AI307" s="163"/>
      <c r="AJ307" s="163"/>
      <c r="AK307" s="323"/>
      <c r="AL307" s="30"/>
      <c r="AM307" s="30"/>
      <c r="AN307" s="30"/>
      <c r="AO307" s="30">
        <f>VLOOKUP($E307,'факт '!$D$8:$BM$167,7,0)</f>
        <v>0</v>
      </c>
      <c r="AP307" s="30">
        <f>VLOOKUP($E307,'факт '!$D$8:$BM$167,8,0)</f>
        <v>0</v>
      </c>
      <c r="AQ307" s="30"/>
      <c r="AR307" s="30"/>
      <c r="AS307" s="30">
        <f t="shared" si="2328"/>
        <v>0</v>
      </c>
      <c r="AT307" s="30">
        <f t="shared" si="2328"/>
        <v>0</v>
      </c>
      <c r="AU307" s="163">
        <f t="shared" si="2074"/>
        <v>0</v>
      </c>
      <c r="AV307" s="163">
        <f t="shared" si="2074"/>
        <v>0</v>
      </c>
      <c r="AW307" s="163"/>
      <c r="AX307" s="163"/>
      <c r="AY307" s="30"/>
      <c r="AZ307" s="30"/>
      <c r="BA307" s="30"/>
      <c r="BB307" s="30"/>
      <c r="BC307" s="30">
        <f>VLOOKUP($E307,'факт '!$D$8:$BM$167,13,0)</f>
        <v>0</v>
      </c>
      <c r="BD307" s="30">
        <f>VLOOKUP($E307,'факт '!$D$8:$BM$167,14,0)</f>
        <v>0</v>
      </c>
      <c r="BE307" s="30"/>
      <c r="BF307" s="30"/>
      <c r="BG307" s="30">
        <f t="shared" si="2329"/>
        <v>0</v>
      </c>
      <c r="BH307" s="30">
        <f t="shared" si="2329"/>
        <v>0</v>
      </c>
      <c r="BI307" s="163">
        <f t="shared" si="2066"/>
        <v>0</v>
      </c>
      <c r="BJ307" s="163">
        <f t="shared" si="2066"/>
        <v>0</v>
      </c>
      <c r="BK307" s="163"/>
      <c r="BL307" s="163"/>
      <c r="BM307" s="30"/>
      <c r="BN307" s="30"/>
      <c r="BO307" s="30"/>
      <c r="BP307" s="30"/>
      <c r="BQ307" s="30">
        <f>VLOOKUP($E307,'факт '!$D$8:$BM$167,17,0)</f>
        <v>0</v>
      </c>
      <c r="BR307" s="30">
        <f>VLOOKUP($E307,'факт '!$D$8:$BM$167,18,0)</f>
        <v>0</v>
      </c>
      <c r="BS307" s="30">
        <f>VLOOKUP($E307,'факт '!$D$8:$BM$167,19,0)</f>
        <v>0</v>
      </c>
      <c r="BT307" s="30">
        <f>VLOOKUP($E307,'факт '!$D$8:$BM$167,20,0)</f>
        <v>0</v>
      </c>
      <c r="BU307" s="30">
        <f t="shared" si="2330"/>
        <v>0</v>
      </c>
      <c r="BV307" s="30">
        <f t="shared" si="2330"/>
        <v>0</v>
      </c>
      <c r="BW307" s="163">
        <f t="shared" si="2077"/>
        <v>0</v>
      </c>
      <c r="BX307" s="163">
        <f t="shared" si="2077"/>
        <v>0</v>
      </c>
      <c r="BY307" s="163"/>
      <c r="BZ307" s="163"/>
      <c r="CA307" s="30"/>
      <c r="CB307" s="30"/>
      <c r="CC307" s="30"/>
      <c r="CD307" s="30"/>
      <c r="CE307" s="30">
        <f>VLOOKUP($E307,'факт '!$D$8:$BM$167,21,0)</f>
        <v>0</v>
      </c>
      <c r="CF307" s="30">
        <f>VLOOKUP($E307,'факт '!$D$8:$BM$167,22,0)</f>
        <v>0</v>
      </c>
      <c r="CG307" s="30">
        <f>VLOOKUP($E307,'факт '!$D$8:$BM$167,23,0)</f>
        <v>0</v>
      </c>
      <c r="CH307" s="30">
        <f>VLOOKUP($E307,'факт '!$D$8:$BM$167,24,0)</f>
        <v>0</v>
      </c>
      <c r="CI307" s="30">
        <f t="shared" si="2331"/>
        <v>0</v>
      </c>
      <c r="CJ307" s="30">
        <f t="shared" si="2331"/>
        <v>0</v>
      </c>
      <c r="CK307" s="163">
        <f t="shared" si="2079"/>
        <v>0</v>
      </c>
      <c r="CL307" s="163">
        <f t="shared" si="2079"/>
        <v>0</v>
      </c>
      <c r="CM307" s="163"/>
      <c r="CN307" s="163"/>
      <c r="CO307" s="163"/>
      <c r="CP307" s="30"/>
      <c r="CQ307" s="30"/>
      <c r="CR307" s="30"/>
      <c r="CS307" s="30"/>
      <c r="CT307" s="30">
        <f>VLOOKUP($E307,'факт '!$D$8:$BM$167,25,0)</f>
        <v>0</v>
      </c>
      <c r="CU307" s="30">
        <f>VLOOKUP($E307,'факт '!$D$8:$BM$167,26,0)</f>
        <v>0</v>
      </c>
      <c r="CV307" s="30">
        <f>VLOOKUP($E307,'факт '!$D$8:$BM$167,27,0)</f>
        <v>0</v>
      </c>
      <c r="CW307" s="30">
        <f>VLOOKUP($E307,'факт '!$D$8:$BM$167,28,0)</f>
        <v>0</v>
      </c>
      <c r="CX307" s="30">
        <f t="shared" si="2332"/>
        <v>0</v>
      </c>
      <c r="CY307" s="30">
        <f t="shared" si="2332"/>
        <v>0</v>
      </c>
      <c r="CZ307" s="163">
        <f t="shared" si="2038"/>
        <v>0</v>
      </c>
      <c r="DA307" s="163">
        <f t="shared" si="2038"/>
        <v>0</v>
      </c>
      <c r="DB307" s="163"/>
      <c r="DC307" s="163"/>
      <c r="DD307" s="30"/>
      <c r="DE307" s="30"/>
      <c r="DF307" s="30"/>
      <c r="DG307" s="30"/>
      <c r="DH307" s="30">
        <f>VLOOKUP($E307,'факт '!$D$8:$BM$167,29,0)</f>
        <v>0</v>
      </c>
      <c r="DI307" s="30">
        <f>VLOOKUP($E307,'факт '!$D$8:$BM$167,30,0)</f>
        <v>0</v>
      </c>
      <c r="DJ307" s="30">
        <f>VLOOKUP($E307,'факт '!$D$8:$BM$167,31,0)</f>
        <v>0</v>
      </c>
      <c r="DK307" s="30">
        <f>VLOOKUP($E307,'факт '!$D$8:$BM$167,32,0)</f>
        <v>0</v>
      </c>
      <c r="DL307" s="30">
        <f t="shared" si="2333"/>
        <v>0</v>
      </c>
      <c r="DM307" s="30">
        <f t="shared" si="2333"/>
        <v>0</v>
      </c>
      <c r="DN307" s="163">
        <f t="shared" si="2039"/>
        <v>0</v>
      </c>
      <c r="DO307" s="163">
        <f t="shared" si="2039"/>
        <v>0</v>
      </c>
      <c r="DP307" s="163"/>
      <c r="DQ307" s="163"/>
      <c r="DR307" s="30"/>
      <c r="DS307" s="30"/>
      <c r="DT307" s="30"/>
      <c r="DU307" s="30"/>
      <c r="DV307" s="30">
        <f>VLOOKUP($E307,'факт '!$D$8:$BM$167,33,0)</f>
        <v>0</v>
      </c>
      <c r="DW307" s="30">
        <f>VLOOKUP($E307,'факт '!$D$8:$BM$167,34,0)</f>
        <v>0</v>
      </c>
      <c r="DX307" s="30">
        <f>VLOOKUP($E307,'факт '!$D$8:$BM$167,35,0)</f>
        <v>0</v>
      </c>
      <c r="DY307" s="30">
        <f>VLOOKUP($E307,'факт '!$D$8:$BM$167,36,0)</f>
        <v>0</v>
      </c>
      <c r="DZ307" s="30">
        <f t="shared" si="2334"/>
        <v>0</v>
      </c>
      <c r="EA307" s="30">
        <f t="shared" si="2334"/>
        <v>0</v>
      </c>
      <c r="EB307" s="163">
        <f t="shared" si="2083"/>
        <v>0</v>
      </c>
      <c r="EC307" s="163">
        <f t="shared" si="2083"/>
        <v>0</v>
      </c>
      <c r="ED307" s="163"/>
      <c r="EE307" s="163"/>
      <c r="EF307" s="30"/>
      <c r="EG307" s="30"/>
      <c r="EH307" s="30"/>
      <c r="EI307" s="30"/>
      <c r="EJ307" s="30">
        <f>VLOOKUP($E307,'факт '!$D$8:$BM$167,15,0)</f>
        <v>0</v>
      </c>
      <c r="EK307" s="30">
        <f>VLOOKUP($E307,'факт '!$D$8:$BM$167,16,0)</f>
        <v>0</v>
      </c>
      <c r="EL307" s="30"/>
      <c r="EM307" s="30"/>
      <c r="EN307" s="30">
        <f t="shared" si="2335"/>
        <v>0</v>
      </c>
      <c r="EO307" s="30">
        <f t="shared" si="2335"/>
        <v>0</v>
      </c>
      <c r="EP307" s="163">
        <f t="shared" si="2085"/>
        <v>0</v>
      </c>
      <c r="EQ307" s="163">
        <f t="shared" si="2085"/>
        <v>0</v>
      </c>
      <c r="ER307" s="163"/>
      <c r="ES307" s="163"/>
      <c r="ET307" s="30"/>
      <c r="EU307" s="30"/>
      <c r="EV307" s="30"/>
      <c r="EW307" s="30"/>
      <c r="EX307" s="30">
        <f>VLOOKUP($E307,'факт '!$D$8:$BM$167,37,0)</f>
        <v>0</v>
      </c>
      <c r="EY307" s="30">
        <f>VLOOKUP($E307,'факт '!$D$8:$BM$167,38,0)</f>
        <v>0</v>
      </c>
      <c r="EZ307" s="30">
        <f>VLOOKUP($E307,'факт '!$D$8:$BM$167,39,0)</f>
        <v>0</v>
      </c>
      <c r="FA307" s="30">
        <f>VLOOKUP($E307,'факт '!$D$8:$BM$167,40,0)</f>
        <v>0</v>
      </c>
      <c r="FB307" s="30">
        <f t="shared" si="2336"/>
        <v>0</v>
      </c>
      <c r="FC307" s="30">
        <f t="shared" si="2336"/>
        <v>0</v>
      </c>
      <c r="FD307" s="163">
        <f t="shared" si="2087"/>
        <v>0</v>
      </c>
      <c r="FE307" s="163">
        <f t="shared" si="2087"/>
        <v>0</v>
      </c>
      <c r="FF307" s="163"/>
      <c r="FG307" s="163"/>
      <c r="FH307" s="30"/>
      <c r="FI307" s="30"/>
      <c r="FJ307" s="30"/>
      <c r="FK307" s="30"/>
      <c r="FL307" s="30">
        <f>VLOOKUP($E307,'факт '!$D$8:$BM$167,45,0)</f>
        <v>1</v>
      </c>
      <c r="FM307" s="30">
        <f>VLOOKUP($E307,'факт '!$D$8:$BM$167,46,0)</f>
        <v>146571.87</v>
      </c>
      <c r="FN307" s="30">
        <f>VLOOKUP($E307,'факт '!$D$8:$BM$167,47,0)</f>
        <v>0</v>
      </c>
      <c r="FO307" s="30">
        <f>VLOOKUP($E307,'факт '!$D$8:$BM$167,48,0)</f>
        <v>0</v>
      </c>
      <c r="FP307" s="30">
        <f t="shared" si="2337"/>
        <v>1</v>
      </c>
      <c r="FQ307" s="30">
        <f t="shared" si="2337"/>
        <v>146571.87</v>
      </c>
      <c r="FR307" s="163">
        <f t="shared" si="2089"/>
        <v>1</v>
      </c>
      <c r="FS307" s="163">
        <f t="shared" si="2089"/>
        <v>146571.87</v>
      </c>
      <c r="FT307" s="163"/>
      <c r="FU307" s="347">
        <f t="shared" si="2309"/>
        <v>146571.87</v>
      </c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163">
        <f t="shared" si="2040"/>
        <v>0</v>
      </c>
      <c r="GG307" s="163">
        <f t="shared" si="2040"/>
        <v>0</v>
      </c>
      <c r="GH307" s="163"/>
      <c r="GI307" s="163"/>
      <c r="GJ307" s="30"/>
      <c r="GK307" s="30"/>
      <c r="GL307" s="30"/>
      <c r="GM307" s="30"/>
      <c r="GN307" s="30">
        <f>VLOOKUP($E307,'факт '!$D$8:$BM$167,41,0)</f>
        <v>0</v>
      </c>
      <c r="GO307" s="30">
        <f>VLOOKUP($E307,'факт '!$D$8:$BM$167,42,0)</f>
        <v>0</v>
      </c>
      <c r="GP307" s="30">
        <f>VLOOKUP($E307,'факт '!$D$8:$BM$167,43,0)</f>
        <v>0</v>
      </c>
      <c r="GQ307" s="30">
        <f>VLOOKUP($E307,'факт '!$D$8:$BM$167,44,0)</f>
        <v>0</v>
      </c>
      <c r="GR307" s="30">
        <f t="shared" si="2338"/>
        <v>0</v>
      </c>
      <c r="GS307" s="30">
        <f t="shared" si="2338"/>
        <v>0</v>
      </c>
      <c r="GT307" s="163">
        <f t="shared" si="2092"/>
        <v>0</v>
      </c>
      <c r="GU307" s="163">
        <f t="shared" si="2092"/>
        <v>0</v>
      </c>
      <c r="GV307" s="163"/>
      <c r="GW307" s="163"/>
      <c r="GX307" s="30"/>
      <c r="GY307" s="30"/>
      <c r="GZ307" s="30"/>
      <c r="HA307" s="30"/>
      <c r="HB307" s="30">
        <f>VLOOKUP($E307,'факт '!$D$8:$BM$167,49,0)</f>
        <v>0</v>
      </c>
      <c r="HC307" s="30">
        <f>VLOOKUP($E307,'факт '!$D$8:$BM$167,50,0)</f>
        <v>0</v>
      </c>
      <c r="HD307" s="30"/>
      <c r="HE307" s="30"/>
      <c r="HF307" s="30">
        <f t="shared" si="2339"/>
        <v>0</v>
      </c>
      <c r="HG307" s="30">
        <f t="shared" si="2339"/>
        <v>0</v>
      </c>
      <c r="HH307" s="163">
        <f t="shared" si="2041"/>
        <v>0</v>
      </c>
      <c r="HI307" s="163">
        <f t="shared" si="2041"/>
        <v>0</v>
      </c>
      <c r="HJ307" s="163"/>
      <c r="HK307" s="163"/>
      <c r="HL307" s="30"/>
      <c r="HM307" s="30"/>
      <c r="HN307" s="30"/>
      <c r="HO307" s="30"/>
      <c r="HP307" s="30">
        <f>VLOOKUP($E307,'факт '!$D$8:$BM$167,51,0)</f>
        <v>0</v>
      </c>
      <c r="HQ307" s="30">
        <f>VLOOKUP($E307,'факт '!$D$8:$BM$167,52,0)</f>
        <v>0</v>
      </c>
      <c r="HR307" s="30"/>
      <c r="HS307" s="30"/>
      <c r="HT307" s="30">
        <f t="shared" si="2340"/>
        <v>0</v>
      </c>
      <c r="HU307" s="30">
        <f t="shared" si="2340"/>
        <v>0</v>
      </c>
      <c r="HV307" s="163">
        <f t="shared" si="2042"/>
        <v>0</v>
      </c>
      <c r="HW307" s="163">
        <f t="shared" si="2042"/>
        <v>0</v>
      </c>
      <c r="HX307" s="163"/>
      <c r="HY307" s="163"/>
      <c r="HZ307" s="163"/>
      <c r="IA307" s="163"/>
      <c r="IB307" s="163"/>
      <c r="IC307" s="163"/>
      <c r="ID307" s="30">
        <f>VLOOKUP($E307,'факт '!$D$8:$BM$167,53,0)</f>
        <v>0</v>
      </c>
      <c r="IE307" s="30">
        <f>VLOOKUP($E307,'факт '!$D$8:$BM$167,54,0)</f>
        <v>0</v>
      </c>
      <c r="IF307" s="163"/>
      <c r="IG307" s="163"/>
      <c r="IH307" s="163">
        <f t="shared" si="2341"/>
        <v>0</v>
      </c>
      <c r="II307" s="163">
        <f t="shared" si="2341"/>
        <v>0</v>
      </c>
      <c r="IJ307" s="163">
        <f t="shared" si="2043"/>
        <v>0</v>
      </c>
      <c r="IK307" s="163">
        <f t="shared" si="2043"/>
        <v>0</v>
      </c>
      <c r="IL307" s="163"/>
      <c r="IM307" s="163"/>
      <c r="IN307" s="163"/>
      <c r="IO307" s="163"/>
      <c r="IP307" s="163"/>
      <c r="IQ307" s="163"/>
      <c r="IR307" s="30">
        <f>VLOOKUP($E307,'факт '!$D$8:$BM$167,53,0)</f>
        <v>0</v>
      </c>
      <c r="IS307" s="30">
        <f>VLOOKUP($E307,'факт '!$D$8:$BM$167,54,0)</f>
        <v>0</v>
      </c>
      <c r="IT307" s="163"/>
      <c r="IU307" s="163"/>
      <c r="IV307" s="163">
        <f t="shared" si="2342"/>
        <v>0</v>
      </c>
      <c r="IW307" s="163">
        <f t="shared" si="2342"/>
        <v>0</v>
      </c>
      <c r="IX307" s="163">
        <f t="shared" si="2322"/>
        <v>0</v>
      </c>
      <c r="IY307" s="163">
        <f t="shared" si="2322"/>
        <v>0</v>
      </c>
      <c r="IZ307" s="163"/>
      <c r="JA307" s="163"/>
      <c r="JB307" s="170"/>
      <c r="JC307" s="242"/>
      <c r="JD307" s="170"/>
      <c r="JE307" s="170"/>
      <c r="JF307" s="238">
        <f t="shared" si="2343"/>
        <v>3</v>
      </c>
      <c r="JG307" s="238">
        <f t="shared" si="2343"/>
        <v>439715.61</v>
      </c>
      <c r="JH307" s="238">
        <f t="shared" si="2343"/>
        <v>0</v>
      </c>
      <c r="JI307" s="238">
        <f t="shared" si="2343"/>
        <v>0</v>
      </c>
      <c r="JJ307" s="238">
        <f t="shared" si="2323"/>
        <v>3</v>
      </c>
      <c r="JK307" s="238">
        <f t="shared" si="2323"/>
        <v>439715.61</v>
      </c>
      <c r="JL307" s="238">
        <f t="shared" si="2103"/>
        <v>3</v>
      </c>
      <c r="JM307" s="238">
        <f t="shared" si="2103"/>
        <v>439715.61</v>
      </c>
      <c r="JN307" s="48"/>
      <c r="JO307" s="18"/>
      <c r="JP307" s="55"/>
      <c r="JQ307" s="55">
        <f t="shared" si="2325"/>
        <v>146571.87</v>
      </c>
      <c r="JR307" s="378">
        <f t="shared" si="2345"/>
        <v>2.2500000195577741E-3</v>
      </c>
      <c r="JS307" s="382"/>
    </row>
    <row r="308" spans="1:280" ht="102" hidden="1" x14ac:dyDescent="0.2">
      <c r="A308" s="10">
        <v>1</v>
      </c>
      <c r="B308" s="10">
        <v>1</v>
      </c>
      <c r="C308" s="429" t="s">
        <v>289</v>
      </c>
      <c r="D308" s="430" t="s">
        <v>117</v>
      </c>
      <c r="E308" s="447">
        <v>425</v>
      </c>
      <c r="F308" s="430" t="s">
        <v>482</v>
      </c>
      <c r="G308" s="19">
        <v>44</v>
      </c>
      <c r="H308" s="70">
        <v>146571.86774999998</v>
      </c>
      <c r="I308" s="30"/>
      <c r="J308" s="30"/>
      <c r="K308" s="30"/>
      <c r="L308" s="30"/>
      <c r="M308" s="30">
        <f>VLOOKUP($E308,'факт '!$D$8:$BM$167,3,0)</f>
        <v>1</v>
      </c>
      <c r="N308" s="30">
        <f>VLOOKUP($E308,'факт '!$D$8:$BM$167,4,0)</f>
        <v>146571.87</v>
      </c>
      <c r="O308" s="30">
        <f>VLOOKUP($E308,'факт '!$D$8:$BM$167,5,0)</f>
        <v>0</v>
      </c>
      <c r="P308" s="30">
        <f>VLOOKUP($E308,'факт '!$D$8:$BM$167,6,0)</f>
        <v>0</v>
      </c>
      <c r="Q308" s="30">
        <f t="shared" si="2326"/>
        <v>1</v>
      </c>
      <c r="R308" s="30">
        <f t="shared" si="2326"/>
        <v>146571.87</v>
      </c>
      <c r="S308" s="163">
        <f t="shared" si="2069"/>
        <v>1</v>
      </c>
      <c r="T308" s="163">
        <f t="shared" si="2069"/>
        <v>146571.87</v>
      </c>
      <c r="U308" s="348">
        <f t="shared" si="2237"/>
        <v>146571.86774999998</v>
      </c>
      <c r="V308" s="347">
        <f>N308/M308</f>
        <v>146571.87</v>
      </c>
      <c r="W308" s="30"/>
      <c r="X308" s="30"/>
      <c r="Y308" s="30"/>
      <c r="Z308" s="30"/>
      <c r="AA308" s="30">
        <f>VLOOKUP($E308,'факт '!$D$8:$BM$167,9,0)</f>
        <v>0</v>
      </c>
      <c r="AB308" s="30">
        <f>VLOOKUP($E308,'факт '!$D$8:$BM$167,10,0)</f>
        <v>0</v>
      </c>
      <c r="AC308" s="30">
        <f>VLOOKUP($E308,'факт '!$D$8:$BM$167,11,0)</f>
        <v>0</v>
      </c>
      <c r="AD308" s="30">
        <f>VLOOKUP($E308,'факт '!$D$8:$BM$167,12,0)</f>
        <v>0</v>
      </c>
      <c r="AE308" s="30">
        <f t="shared" si="2327"/>
        <v>0</v>
      </c>
      <c r="AF308" s="30">
        <f t="shared" si="2327"/>
        <v>0</v>
      </c>
      <c r="AG308" s="163">
        <f t="shared" si="2067"/>
        <v>0</v>
      </c>
      <c r="AH308" s="163">
        <f t="shared" si="2067"/>
        <v>0</v>
      </c>
      <c r="AI308" s="163"/>
      <c r="AJ308" s="163"/>
      <c r="AK308" s="30"/>
      <c r="AL308" s="30"/>
      <c r="AM308" s="30"/>
      <c r="AN308" s="30"/>
      <c r="AO308" s="30">
        <f>VLOOKUP($E308,'факт '!$D$8:$BM$167,7,0)</f>
        <v>0</v>
      </c>
      <c r="AP308" s="30">
        <f>VLOOKUP($E308,'факт '!$D$8:$BM$167,8,0)</f>
        <v>0</v>
      </c>
      <c r="AQ308" s="30"/>
      <c r="AR308" s="30"/>
      <c r="AS308" s="30">
        <f t="shared" si="2328"/>
        <v>0</v>
      </c>
      <c r="AT308" s="30">
        <f t="shared" si="2328"/>
        <v>0</v>
      </c>
      <c r="AU308" s="163">
        <f t="shared" si="2074"/>
        <v>0</v>
      </c>
      <c r="AV308" s="163">
        <f t="shared" si="2074"/>
        <v>0</v>
      </c>
      <c r="AW308" s="163"/>
      <c r="AX308" s="163"/>
      <c r="AY308" s="30"/>
      <c r="AZ308" s="30"/>
      <c r="BA308" s="30"/>
      <c r="BB308" s="30"/>
      <c r="BC308" s="30">
        <f>VLOOKUP($E308,'факт '!$D$8:$BM$167,13,0)</f>
        <v>0</v>
      </c>
      <c r="BD308" s="30">
        <f>VLOOKUP($E308,'факт '!$D$8:$BM$167,14,0)</f>
        <v>0</v>
      </c>
      <c r="BE308" s="30"/>
      <c r="BF308" s="30"/>
      <c r="BG308" s="30">
        <f t="shared" si="2329"/>
        <v>0</v>
      </c>
      <c r="BH308" s="30">
        <f t="shared" si="2329"/>
        <v>0</v>
      </c>
      <c r="BI308" s="163">
        <f t="shared" si="2066"/>
        <v>0</v>
      </c>
      <c r="BJ308" s="163">
        <f t="shared" si="2066"/>
        <v>0</v>
      </c>
      <c r="BK308" s="163"/>
      <c r="BL308" s="163"/>
      <c r="BM308" s="30"/>
      <c r="BN308" s="30"/>
      <c r="BO308" s="30"/>
      <c r="BP308" s="30"/>
      <c r="BQ308" s="30">
        <f>VLOOKUP($E308,'факт '!$D$8:$BM$167,17,0)</f>
        <v>5</v>
      </c>
      <c r="BR308" s="30">
        <f>VLOOKUP($E308,'факт '!$D$8:$BM$167,18,0)</f>
        <v>732859.35</v>
      </c>
      <c r="BS308" s="30">
        <f>VLOOKUP($E308,'факт '!$D$8:$BM$167,19,0)</f>
        <v>0</v>
      </c>
      <c r="BT308" s="30">
        <f>VLOOKUP($E308,'факт '!$D$8:$BM$167,20,0)</f>
        <v>0</v>
      </c>
      <c r="BU308" s="30">
        <f t="shared" si="2330"/>
        <v>5</v>
      </c>
      <c r="BV308" s="30">
        <f t="shared" si="2330"/>
        <v>732859.35</v>
      </c>
      <c r="BW308" s="163">
        <f t="shared" si="2077"/>
        <v>5</v>
      </c>
      <c r="BX308" s="163">
        <f t="shared" si="2077"/>
        <v>732859.35</v>
      </c>
      <c r="BY308" s="163"/>
      <c r="BZ308" s="347">
        <f>BR308/BQ308</f>
        <v>146571.87</v>
      </c>
      <c r="CA308" s="30"/>
      <c r="CB308" s="30"/>
      <c r="CC308" s="30"/>
      <c r="CD308" s="30"/>
      <c r="CE308" s="30">
        <f>VLOOKUP($E308,'факт '!$D$8:$BM$167,21,0)</f>
        <v>0</v>
      </c>
      <c r="CF308" s="30">
        <f>VLOOKUP($E308,'факт '!$D$8:$BM$167,22,0)</f>
        <v>0</v>
      </c>
      <c r="CG308" s="30">
        <f>VLOOKUP($E308,'факт '!$D$8:$BM$167,23,0)</f>
        <v>0</v>
      </c>
      <c r="CH308" s="30">
        <f>VLOOKUP($E308,'факт '!$D$8:$BM$167,24,0)</f>
        <v>0</v>
      </c>
      <c r="CI308" s="30">
        <f t="shared" si="2331"/>
        <v>0</v>
      </c>
      <c r="CJ308" s="30">
        <f t="shared" si="2331"/>
        <v>0</v>
      </c>
      <c r="CK308" s="163">
        <f t="shared" si="2079"/>
        <v>0</v>
      </c>
      <c r="CL308" s="163">
        <f t="shared" si="2079"/>
        <v>0</v>
      </c>
      <c r="CM308" s="163"/>
      <c r="CN308" s="163"/>
      <c r="CO308" s="163"/>
      <c r="CP308" s="30"/>
      <c r="CQ308" s="30"/>
      <c r="CR308" s="30"/>
      <c r="CS308" s="30"/>
      <c r="CT308" s="30">
        <f>VLOOKUP($E308,'факт '!$D$8:$BM$167,25,0)</f>
        <v>0</v>
      </c>
      <c r="CU308" s="30">
        <f>VLOOKUP($E308,'факт '!$D$8:$BM$167,26,0)</f>
        <v>0</v>
      </c>
      <c r="CV308" s="30">
        <f>VLOOKUP($E308,'факт '!$D$8:$BM$167,27,0)</f>
        <v>0</v>
      </c>
      <c r="CW308" s="30">
        <f>VLOOKUP($E308,'факт '!$D$8:$BM$167,28,0)</f>
        <v>0</v>
      </c>
      <c r="CX308" s="30">
        <f t="shared" si="2332"/>
        <v>0</v>
      </c>
      <c r="CY308" s="30">
        <f t="shared" si="2332"/>
        <v>0</v>
      </c>
      <c r="CZ308" s="163">
        <f t="shared" si="2038"/>
        <v>0</v>
      </c>
      <c r="DA308" s="163">
        <f t="shared" si="2038"/>
        <v>0</v>
      </c>
      <c r="DB308" s="163"/>
      <c r="DC308" s="163"/>
      <c r="DD308" s="30"/>
      <c r="DE308" s="30"/>
      <c r="DF308" s="30"/>
      <c r="DG308" s="30"/>
      <c r="DH308" s="30">
        <f>VLOOKUP($E308,'факт '!$D$8:$BM$167,29,0)</f>
        <v>0</v>
      </c>
      <c r="DI308" s="30">
        <f>VLOOKUP($E308,'факт '!$D$8:$BM$167,30,0)</f>
        <v>0</v>
      </c>
      <c r="DJ308" s="30">
        <f>VLOOKUP($E308,'факт '!$D$8:$BM$167,31,0)</f>
        <v>0</v>
      </c>
      <c r="DK308" s="30">
        <f>VLOOKUP($E308,'факт '!$D$8:$BM$167,32,0)</f>
        <v>0</v>
      </c>
      <c r="DL308" s="30">
        <f t="shared" si="2333"/>
        <v>0</v>
      </c>
      <c r="DM308" s="30">
        <f t="shared" si="2333"/>
        <v>0</v>
      </c>
      <c r="DN308" s="163">
        <f t="shared" si="2039"/>
        <v>0</v>
      </c>
      <c r="DO308" s="163">
        <f t="shared" si="2039"/>
        <v>0</v>
      </c>
      <c r="DP308" s="163"/>
      <c r="DQ308" s="163"/>
      <c r="DR308" s="30"/>
      <c r="DS308" s="30"/>
      <c r="DT308" s="30"/>
      <c r="DU308" s="30"/>
      <c r="DV308" s="30">
        <f>VLOOKUP($E308,'факт '!$D$8:$BM$167,33,0)</f>
        <v>0</v>
      </c>
      <c r="DW308" s="30">
        <f>VLOOKUP($E308,'факт '!$D$8:$BM$167,34,0)</f>
        <v>0</v>
      </c>
      <c r="DX308" s="30">
        <f>VLOOKUP($E308,'факт '!$D$8:$BM$167,35,0)</f>
        <v>0</v>
      </c>
      <c r="DY308" s="30">
        <f>VLOOKUP($E308,'факт '!$D$8:$BM$167,36,0)</f>
        <v>0</v>
      </c>
      <c r="DZ308" s="30">
        <f t="shared" si="2334"/>
        <v>0</v>
      </c>
      <c r="EA308" s="30">
        <f t="shared" si="2334"/>
        <v>0</v>
      </c>
      <c r="EB308" s="163">
        <f t="shared" si="2083"/>
        <v>0</v>
      </c>
      <c r="EC308" s="163">
        <f t="shared" si="2083"/>
        <v>0</v>
      </c>
      <c r="ED308" s="163"/>
      <c r="EE308" s="163"/>
      <c r="EF308" s="30"/>
      <c r="EG308" s="30"/>
      <c r="EH308" s="30"/>
      <c r="EI308" s="30"/>
      <c r="EJ308" s="30">
        <f>VLOOKUP($E308,'факт '!$D$8:$BM$167,15,0)</f>
        <v>0</v>
      </c>
      <c r="EK308" s="30">
        <f>VLOOKUP($E308,'факт '!$D$8:$BM$167,16,0)</f>
        <v>0</v>
      </c>
      <c r="EL308" s="30"/>
      <c r="EM308" s="30"/>
      <c r="EN308" s="30">
        <f t="shared" si="2335"/>
        <v>0</v>
      </c>
      <c r="EO308" s="30">
        <f t="shared" si="2335"/>
        <v>0</v>
      </c>
      <c r="EP308" s="163">
        <f t="shared" si="2085"/>
        <v>0</v>
      </c>
      <c r="EQ308" s="163">
        <f t="shared" si="2085"/>
        <v>0</v>
      </c>
      <c r="ER308" s="163"/>
      <c r="ES308" s="163"/>
      <c r="ET308" s="30"/>
      <c r="EU308" s="30"/>
      <c r="EV308" s="30"/>
      <c r="EW308" s="30"/>
      <c r="EX308" s="30">
        <f>VLOOKUP($E308,'факт '!$D$8:$BM$167,37,0)</f>
        <v>0</v>
      </c>
      <c r="EY308" s="30">
        <f>VLOOKUP($E308,'факт '!$D$8:$BM$167,38,0)</f>
        <v>0</v>
      </c>
      <c r="EZ308" s="30">
        <f>VLOOKUP($E308,'факт '!$D$8:$BM$167,39,0)</f>
        <v>0</v>
      </c>
      <c r="FA308" s="30">
        <f>VLOOKUP($E308,'факт '!$D$8:$BM$167,40,0)</f>
        <v>0</v>
      </c>
      <c r="FB308" s="30">
        <f t="shared" si="2336"/>
        <v>0</v>
      </c>
      <c r="FC308" s="30">
        <f t="shared" si="2336"/>
        <v>0</v>
      </c>
      <c r="FD308" s="163">
        <f t="shared" si="2087"/>
        <v>0</v>
      </c>
      <c r="FE308" s="163">
        <f t="shared" si="2087"/>
        <v>0</v>
      </c>
      <c r="FF308" s="163"/>
      <c r="FG308" s="163"/>
      <c r="FH308" s="30"/>
      <c r="FI308" s="30"/>
      <c r="FJ308" s="30"/>
      <c r="FK308" s="30"/>
      <c r="FL308" s="30">
        <f>VLOOKUP($E308,'факт '!$D$8:$BM$167,45,0)</f>
        <v>1</v>
      </c>
      <c r="FM308" s="30">
        <f>VLOOKUP($E308,'факт '!$D$8:$BM$167,46,0)</f>
        <v>146571.87</v>
      </c>
      <c r="FN308" s="30">
        <f>VLOOKUP($E308,'факт '!$D$8:$BM$167,47,0)</f>
        <v>0</v>
      </c>
      <c r="FO308" s="30">
        <f>VLOOKUP($E308,'факт '!$D$8:$BM$167,48,0)</f>
        <v>0</v>
      </c>
      <c r="FP308" s="30">
        <f t="shared" si="2337"/>
        <v>1</v>
      </c>
      <c r="FQ308" s="30">
        <f t="shared" si="2337"/>
        <v>146571.87</v>
      </c>
      <c r="FR308" s="163">
        <f t="shared" si="2089"/>
        <v>1</v>
      </c>
      <c r="FS308" s="163">
        <f t="shared" si="2089"/>
        <v>146571.87</v>
      </c>
      <c r="FT308" s="163"/>
      <c r="FU308" s="163"/>
      <c r="FV308" s="30"/>
      <c r="FW308" s="30"/>
      <c r="FX308" s="30"/>
      <c r="FY308" s="30"/>
      <c r="FZ308" s="252"/>
      <c r="GA308" s="252"/>
      <c r="GB308" s="30"/>
      <c r="GC308" s="30"/>
      <c r="GD308" s="30"/>
      <c r="GE308" s="30"/>
      <c r="GF308" s="163">
        <f t="shared" si="2040"/>
        <v>0</v>
      </c>
      <c r="GG308" s="163">
        <f t="shared" si="2040"/>
        <v>0</v>
      </c>
      <c r="GH308" s="163"/>
      <c r="GI308" s="163"/>
      <c r="GJ308" s="30"/>
      <c r="GK308" s="30"/>
      <c r="GL308" s="30"/>
      <c r="GM308" s="30"/>
      <c r="GN308" s="30">
        <f>VLOOKUP($E308,'факт '!$D$8:$BM$167,41,0)</f>
        <v>0</v>
      </c>
      <c r="GO308" s="30">
        <f>VLOOKUP($E308,'факт '!$D$8:$BM$167,42,0)</f>
        <v>0</v>
      </c>
      <c r="GP308" s="30">
        <f>VLOOKUP($E308,'факт '!$D$8:$BM$167,43,0)</f>
        <v>0</v>
      </c>
      <c r="GQ308" s="30">
        <f>VLOOKUP($E308,'факт '!$D$8:$BM$167,44,0)</f>
        <v>0</v>
      </c>
      <c r="GR308" s="30">
        <f t="shared" si="2338"/>
        <v>0</v>
      </c>
      <c r="GS308" s="30">
        <f t="shared" si="2338"/>
        <v>0</v>
      </c>
      <c r="GT308" s="163">
        <f t="shared" si="2092"/>
        <v>0</v>
      </c>
      <c r="GU308" s="163">
        <f t="shared" si="2092"/>
        <v>0</v>
      </c>
      <c r="GV308" s="163"/>
      <c r="GW308" s="163"/>
      <c r="GX308" s="30"/>
      <c r="GY308" s="30"/>
      <c r="GZ308" s="30"/>
      <c r="HA308" s="30"/>
      <c r="HB308" s="30">
        <f>VLOOKUP($E308,'факт '!$D$8:$BM$167,49,0)</f>
        <v>0</v>
      </c>
      <c r="HC308" s="30">
        <f>VLOOKUP($E308,'факт '!$D$8:$BM$167,50,0)</f>
        <v>0</v>
      </c>
      <c r="HD308" s="30"/>
      <c r="HE308" s="30"/>
      <c r="HF308" s="30">
        <f t="shared" si="2339"/>
        <v>0</v>
      </c>
      <c r="HG308" s="30">
        <f t="shared" si="2339"/>
        <v>0</v>
      </c>
      <c r="HH308" s="163">
        <f t="shared" si="2041"/>
        <v>0</v>
      </c>
      <c r="HI308" s="163">
        <f t="shared" si="2041"/>
        <v>0</v>
      </c>
      <c r="HJ308" s="163"/>
      <c r="HK308" s="163"/>
      <c r="HL308" s="30"/>
      <c r="HM308" s="30"/>
      <c r="HN308" s="30"/>
      <c r="HO308" s="30"/>
      <c r="HP308" s="30">
        <f>VLOOKUP($E308,'факт '!$D$8:$BM$167,51,0)</f>
        <v>0</v>
      </c>
      <c r="HQ308" s="30">
        <f>VLOOKUP($E308,'факт '!$D$8:$BM$167,52,0)</f>
        <v>0</v>
      </c>
      <c r="HR308" s="30"/>
      <c r="HS308" s="30"/>
      <c r="HT308" s="30">
        <f t="shared" si="2340"/>
        <v>0</v>
      </c>
      <c r="HU308" s="30">
        <f t="shared" si="2340"/>
        <v>0</v>
      </c>
      <c r="HV308" s="163">
        <f t="shared" si="2042"/>
        <v>0</v>
      </c>
      <c r="HW308" s="163">
        <f t="shared" si="2042"/>
        <v>0</v>
      </c>
      <c r="HX308" s="163"/>
      <c r="HY308" s="163"/>
      <c r="HZ308" s="163"/>
      <c r="IA308" s="163"/>
      <c r="IB308" s="163"/>
      <c r="IC308" s="163"/>
      <c r="ID308" s="30">
        <f>VLOOKUP($E308,'факт '!$D$8:$BM$167,53,0)</f>
        <v>0</v>
      </c>
      <c r="IE308" s="30">
        <f>VLOOKUP($E308,'факт '!$D$8:$BM$167,54,0)</f>
        <v>0</v>
      </c>
      <c r="IF308" s="163"/>
      <c r="IG308" s="163"/>
      <c r="IH308" s="163">
        <f t="shared" si="2341"/>
        <v>0</v>
      </c>
      <c r="II308" s="163">
        <f t="shared" si="2341"/>
        <v>0</v>
      </c>
      <c r="IJ308" s="163">
        <f t="shared" si="2043"/>
        <v>0</v>
      </c>
      <c r="IK308" s="163">
        <f t="shared" si="2043"/>
        <v>0</v>
      </c>
      <c r="IL308" s="163"/>
      <c r="IM308" s="163"/>
      <c r="IN308" s="163"/>
      <c r="IO308" s="163"/>
      <c r="IP308" s="163"/>
      <c r="IQ308" s="163"/>
      <c r="IR308" s="30">
        <f>VLOOKUP($E308,'факт '!$D$8:$BM$167,53,0)</f>
        <v>0</v>
      </c>
      <c r="IS308" s="30">
        <f>VLOOKUP($E308,'факт '!$D$8:$BM$167,54,0)</f>
        <v>0</v>
      </c>
      <c r="IT308" s="163"/>
      <c r="IU308" s="163"/>
      <c r="IV308" s="163">
        <f t="shared" si="2342"/>
        <v>0</v>
      </c>
      <c r="IW308" s="163">
        <f t="shared" si="2342"/>
        <v>0</v>
      </c>
      <c r="IX308" s="163">
        <f t="shared" si="2322"/>
        <v>0</v>
      </c>
      <c r="IY308" s="163">
        <f t="shared" si="2322"/>
        <v>0</v>
      </c>
      <c r="IZ308" s="163"/>
      <c r="JA308" s="163"/>
      <c r="JB308" s="170"/>
      <c r="JC308" s="242"/>
      <c r="JD308" s="170"/>
      <c r="JE308" s="170"/>
      <c r="JF308" s="238">
        <f t="shared" si="2343"/>
        <v>7</v>
      </c>
      <c r="JG308" s="238">
        <f t="shared" si="2343"/>
        <v>1026003.09</v>
      </c>
      <c r="JH308" s="238">
        <f t="shared" si="2343"/>
        <v>0</v>
      </c>
      <c r="JI308" s="238">
        <f t="shared" si="2343"/>
        <v>0</v>
      </c>
      <c r="JJ308" s="238">
        <f t="shared" si="2323"/>
        <v>7</v>
      </c>
      <c r="JK308" s="238">
        <f t="shared" si="2323"/>
        <v>1026003.09</v>
      </c>
      <c r="JL308" s="238">
        <f t="shared" si="2103"/>
        <v>7</v>
      </c>
      <c r="JM308" s="238">
        <f t="shared" si="2103"/>
        <v>1026003.09</v>
      </c>
      <c r="JN308" s="48"/>
      <c r="JO308" s="18"/>
      <c r="JP308" s="55"/>
      <c r="JQ308" s="55"/>
      <c r="JR308" s="158"/>
    </row>
    <row r="309" spans="1:280" ht="78.75" hidden="1" x14ac:dyDescent="0.2">
      <c r="A309" s="10">
        <v>1</v>
      </c>
      <c r="B309" s="10">
        <v>1</v>
      </c>
      <c r="C309" s="156" t="s">
        <v>289</v>
      </c>
      <c r="D309" s="342" t="s">
        <v>117</v>
      </c>
      <c r="E309" s="159">
        <v>427</v>
      </c>
      <c r="F309" s="160" t="s">
        <v>489</v>
      </c>
      <c r="G309" s="142"/>
      <c r="H309" s="169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163">
        <f t="shared" si="2069"/>
        <v>0</v>
      </c>
      <c r="T309" s="163">
        <f t="shared" si="2069"/>
        <v>0</v>
      </c>
      <c r="U309" s="163"/>
      <c r="V309" s="163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163">
        <f t="shared" si="2067"/>
        <v>0</v>
      </c>
      <c r="AH309" s="163">
        <f t="shared" si="2067"/>
        <v>0</v>
      </c>
      <c r="AI309" s="163"/>
      <c r="AJ309" s="163"/>
      <c r="AK309" s="30"/>
      <c r="AL309" s="30"/>
      <c r="AM309" s="30"/>
      <c r="AN309" s="30"/>
      <c r="AO309" s="252"/>
      <c r="AP309" s="252"/>
      <c r="AQ309" s="30"/>
      <c r="AR309" s="30"/>
      <c r="AS309" s="30"/>
      <c r="AT309" s="30"/>
      <c r="AU309" s="163">
        <f t="shared" si="2074"/>
        <v>0</v>
      </c>
      <c r="AV309" s="163">
        <f t="shared" si="2074"/>
        <v>0</v>
      </c>
      <c r="AW309" s="163"/>
      <c r="AX309" s="163"/>
      <c r="AY309" s="30"/>
      <c r="AZ309" s="30"/>
      <c r="BA309" s="30"/>
      <c r="BB309" s="30"/>
      <c r="BC309" s="252"/>
      <c r="BD309" s="252"/>
      <c r="BE309" s="30"/>
      <c r="BF309" s="30"/>
      <c r="BG309" s="30"/>
      <c r="BH309" s="30"/>
      <c r="BI309" s="163">
        <f t="shared" si="2066"/>
        <v>0</v>
      </c>
      <c r="BJ309" s="163">
        <f t="shared" si="2066"/>
        <v>0</v>
      </c>
      <c r="BK309" s="163"/>
      <c r="BL309" s="163"/>
      <c r="BM309" s="30"/>
      <c r="BN309" s="30"/>
      <c r="BO309" s="30"/>
      <c r="BP309" s="30"/>
      <c r="BQ309" s="30">
        <f>VLOOKUP($E309,'факт '!$D$8:$BM$167,17,0)</f>
        <v>2</v>
      </c>
      <c r="BR309" s="30">
        <f>VLOOKUP($E309,'факт '!$D$8:$BM$167,18,0)</f>
        <v>293143.74</v>
      </c>
      <c r="BS309" s="30">
        <f>VLOOKUP($E309,'факт '!$D$8:$BM$167,19,0)</f>
        <v>0</v>
      </c>
      <c r="BT309" s="30">
        <f>VLOOKUP($E309,'факт '!$D$8:$BM$167,20,0)</f>
        <v>0</v>
      </c>
      <c r="BU309" s="30">
        <f t="shared" si="2330"/>
        <v>2</v>
      </c>
      <c r="BV309" s="30">
        <f t="shared" si="2330"/>
        <v>293143.74</v>
      </c>
      <c r="BW309" s="163">
        <f t="shared" si="2077"/>
        <v>2</v>
      </c>
      <c r="BX309" s="163">
        <f t="shared" si="2077"/>
        <v>293143.74</v>
      </c>
      <c r="BY309" s="163"/>
      <c r="BZ309" s="347">
        <f>BR309/BQ309</f>
        <v>146571.87</v>
      </c>
      <c r="CA309" s="30"/>
      <c r="CB309" s="30"/>
      <c r="CC309" s="30"/>
      <c r="CD309" s="30"/>
      <c r="CE309" s="252"/>
      <c r="CF309" s="252"/>
      <c r="CG309" s="30"/>
      <c r="CH309" s="30"/>
      <c r="CI309" s="30"/>
      <c r="CJ309" s="30"/>
      <c r="CK309" s="163">
        <f t="shared" si="2079"/>
        <v>0</v>
      </c>
      <c r="CL309" s="163">
        <f t="shared" si="2079"/>
        <v>0</v>
      </c>
      <c r="CM309" s="163"/>
      <c r="CN309" s="163"/>
      <c r="CO309" s="163"/>
      <c r="CP309" s="30"/>
      <c r="CQ309" s="30"/>
      <c r="CR309" s="30"/>
      <c r="CS309" s="30"/>
      <c r="CT309" s="252"/>
      <c r="CU309" s="252"/>
      <c r="CV309" s="30"/>
      <c r="CW309" s="30"/>
      <c r="CX309" s="30"/>
      <c r="CY309" s="30"/>
      <c r="CZ309" s="163">
        <f t="shared" si="2038"/>
        <v>0</v>
      </c>
      <c r="DA309" s="163">
        <f t="shared" si="2038"/>
        <v>0</v>
      </c>
      <c r="DB309" s="163"/>
      <c r="DC309" s="163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163">
        <f t="shared" si="2039"/>
        <v>0</v>
      </c>
      <c r="DO309" s="163">
        <f t="shared" si="2039"/>
        <v>0</v>
      </c>
      <c r="DP309" s="163"/>
      <c r="DQ309" s="163"/>
      <c r="DR309" s="30"/>
      <c r="DS309" s="30"/>
      <c r="DT309" s="30"/>
      <c r="DU309" s="30"/>
      <c r="DV309" s="252"/>
      <c r="DW309" s="252"/>
      <c r="DX309" s="30"/>
      <c r="DY309" s="30"/>
      <c r="DZ309" s="30"/>
      <c r="EA309" s="30"/>
      <c r="EB309" s="163">
        <f t="shared" si="2083"/>
        <v>0</v>
      </c>
      <c r="EC309" s="163">
        <f t="shared" si="2083"/>
        <v>0</v>
      </c>
      <c r="ED309" s="163"/>
      <c r="EE309" s="163"/>
      <c r="EF309" s="30"/>
      <c r="EG309" s="30"/>
      <c r="EH309" s="30"/>
      <c r="EI309" s="30"/>
      <c r="EJ309" s="252"/>
      <c r="EK309" s="252"/>
      <c r="EL309" s="30"/>
      <c r="EM309" s="30"/>
      <c r="EN309" s="30"/>
      <c r="EO309" s="30"/>
      <c r="EP309" s="163">
        <f t="shared" si="2085"/>
        <v>0</v>
      </c>
      <c r="EQ309" s="163">
        <f t="shared" si="2085"/>
        <v>0</v>
      </c>
      <c r="ER309" s="163"/>
      <c r="ES309" s="163"/>
      <c r="ET309" s="30"/>
      <c r="EU309" s="30"/>
      <c r="EV309" s="30"/>
      <c r="EW309" s="30"/>
      <c r="EX309" s="252"/>
      <c r="EY309" s="252"/>
      <c r="EZ309" s="30"/>
      <c r="FA309" s="30"/>
      <c r="FB309" s="30"/>
      <c r="FC309" s="30"/>
      <c r="FD309" s="163">
        <f t="shared" si="2087"/>
        <v>0</v>
      </c>
      <c r="FE309" s="163">
        <f t="shared" si="2087"/>
        <v>0</v>
      </c>
      <c r="FF309" s="163"/>
      <c r="FG309" s="163"/>
      <c r="FH309" s="30"/>
      <c r="FI309" s="30"/>
      <c r="FJ309" s="30"/>
      <c r="FK309" s="30"/>
      <c r="FL309" s="252"/>
      <c r="FM309" s="252"/>
      <c r="FN309" s="30"/>
      <c r="FO309" s="30"/>
      <c r="FP309" s="30"/>
      <c r="FQ309" s="30"/>
      <c r="FR309" s="163">
        <f t="shared" si="2089"/>
        <v>0</v>
      </c>
      <c r="FS309" s="163">
        <f t="shared" si="2089"/>
        <v>0</v>
      </c>
      <c r="FT309" s="163"/>
      <c r="FU309" s="163"/>
      <c r="FV309" s="30"/>
      <c r="FW309" s="30"/>
      <c r="FX309" s="30"/>
      <c r="FY309" s="30"/>
      <c r="FZ309" s="252"/>
      <c r="GA309" s="252"/>
      <c r="GB309" s="30"/>
      <c r="GC309" s="30"/>
      <c r="GD309" s="30"/>
      <c r="GE309" s="30"/>
      <c r="GF309" s="163">
        <f t="shared" si="2040"/>
        <v>0</v>
      </c>
      <c r="GG309" s="163">
        <f t="shared" si="2040"/>
        <v>0</v>
      </c>
      <c r="GH309" s="163"/>
      <c r="GI309" s="163"/>
      <c r="GJ309" s="30"/>
      <c r="GK309" s="30"/>
      <c r="GL309" s="30"/>
      <c r="GM309" s="30"/>
      <c r="GN309" s="252"/>
      <c r="GO309" s="252"/>
      <c r="GP309" s="30"/>
      <c r="GQ309" s="30"/>
      <c r="GR309" s="30"/>
      <c r="GS309" s="30"/>
      <c r="GT309" s="163">
        <f t="shared" si="2092"/>
        <v>0</v>
      </c>
      <c r="GU309" s="163">
        <f t="shared" si="2092"/>
        <v>0</v>
      </c>
      <c r="GV309" s="163"/>
      <c r="GW309" s="163"/>
      <c r="GX309" s="30"/>
      <c r="GY309" s="30"/>
      <c r="GZ309" s="30"/>
      <c r="HA309" s="30"/>
      <c r="HB309" s="252"/>
      <c r="HC309" s="252"/>
      <c r="HD309" s="30"/>
      <c r="HE309" s="30"/>
      <c r="HF309" s="30"/>
      <c r="HG309" s="30"/>
      <c r="HH309" s="163">
        <f t="shared" si="2041"/>
        <v>0</v>
      </c>
      <c r="HI309" s="163">
        <f t="shared" si="2041"/>
        <v>0</v>
      </c>
      <c r="HJ309" s="163"/>
      <c r="HK309" s="163"/>
      <c r="HL309" s="30"/>
      <c r="HM309" s="30"/>
      <c r="HN309" s="30"/>
      <c r="HO309" s="30"/>
      <c r="HP309" s="252"/>
      <c r="HQ309" s="252"/>
      <c r="HR309" s="30"/>
      <c r="HS309" s="30"/>
      <c r="HT309" s="30"/>
      <c r="HU309" s="30"/>
      <c r="HV309" s="163">
        <f t="shared" si="2042"/>
        <v>0</v>
      </c>
      <c r="HW309" s="163">
        <f t="shared" si="2042"/>
        <v>0</v>
      </c>
      <c r="HX309" s="163"/>
      <c r="HY309" s="163"/>
      <c r="HZ309" s="163"/>
      <c r="IA309" s="163"/>
      <c r="IB309" s="163"/>
      <c r="IC309" s="163"/>
      <c r="ID309" s="254"/>
      <c r="IE309" s="254"/>
      <c r="IF309" s="163"/>
      <c r="IG309" s="163"/>
      <c r="IH309" s="163"/>
      <c r="II309" s="163"/>
      <c r="IJ309" s="163">
        <f t="shared" si="2043"/>
        <v>0</v>
      </c>
      <c r="IK309" s="163">
        <f t="shared" si="2043"/>
        <v>0</v>
      </c>
      <c r="IL309" s="163"/>
      <c r="IM309" s="163"/>
      <c r="IN309" s="163"/>
      <c r="IO309" s="163"/>
      <c r="IP309" s="163"/>
      <c r="IQ309" s="163"/>
      <c r="IR309" s="254"/>
      <c r="IS309" s="254"/>
      <c r="IT309" s="163"/>
      <c r="IU309" s="163"/>
      <c r="IV309" s="163"/>
      <c r="IW309" s="163"/>
      <c r="IX309" s="163">
        <f t="shared" si="2322"/>
        <v>0</v>
      </c>
      <c r="IY309" s="163">
        <f t="shared" si="2322"/>
        <v>0</v>
      </c>
      <c r="IZ309" s="163"/>
      <c r="JA309" s="163"/>
      <c r="JB309" s="170"/>
      <c r="JC309" s="242"/>
      <c r="JD309" s="170"/>
      <c r="JE309" s="170"/>
      <c r="JF309" s="238">
        <f t="shared" si="2343"/>
        <v>2</v>
      </c>
      <c r="JG309" s="238">
        <f t="shared" si="2343"/>
        <v>293143.74</v>
      </c>
      <c r="JH309" s="238">
        <f t="shared" si="2343"/>
        <v>0</v>
      </c>
      <c r="JI309" s="238">
        <f t="shared" si="2343"/>
        <v>0</v>
      </c>
      <c r="JJ309" s="238">
        <f t="shared" si="2323"/>
        <v>2</v>
      </c>
      <c r="JK309" s="238">
        <f t="shared" si="2323"/>
        <v>293143.74</v>
      </c>
      <c r="JL309" s="238">
        <f t="shared" si="2103"/>
        <v>2</v>
      </c>
      <c r="JM309" s="238">
        <f t="shared" si="2103"/>
        <v>293143.74</v>
      </c>
      <c r="JN309" s="48"/>
      <c r="JO309" s="18"/>
      <c r="JP309" s="55"/>
      <c r="JQ309" s="55"/>
      <c r="JR309" s="158"/>
    </row>
    <row r="310" spans="1:280" ht="12" hidden="1" x14ac:dyDescent="0.2">
      <c r="A310" s="10">
        <v>1</v>
      </c>
      <c r="B310" s="10"/>
      <c r="C310" s="18"/>
      <c r="D310" s="53"/>
      <c r="E310" s="25"/>
      <c r="F310" s="19"/>
      <c r="G310" s="19"/>
      <c r="H310" s="70"/>
      <c r="I310" s="30"/>
      <c r="J310" s="30"/>
      <c r="K310" s="30"/>
      <c r="L310" s="30"/>
      <c r="M310" s="30"/>
      <c r="N310" s="30"/>
      <c r="O310" s="30"/>
      <c r="P310" s="30"/>
      <c r="Q310" s="30">
        <f t="shared" si="1908"/>
        <v>0</v>
      </c>
      <c r="R310" s="30">
        <f t="shared" si="1909"/>
        <v>0</v>
      </c>
      <c r="S310" s="163">
        <f t="shared" si="2069"/>
        <v>0</v>
      </c>
      <c r="T310" s="163">
        <f t="shared" si="2069"/>
        <v>0</v>
      </c>
      <c r="U310" s="163"/>
      <c r="V310" s="163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163">
        <f t="shared" si="2067"/>
        <v>0</v>
      </c>
      <c r="AH310" s="163">
        <f t="shared" si="2067"/>
        <v>0</v>
      </c>
      <c r="AI310" s="163"/>
      <c r="AJ310" s="163"/>
      <c r="AK310" s="30"/>
      <c r="AL310" s="30"/>
      <c r="AM310" s="30"/>
      <c r="AN310" s="30"/>
      <c r="AO310" s="252"/>
      <c r="AP310" s="252"/>
      <c r="AQ310" s="30"/>
      <c r="AR310" s="30"/>
      <c r="AS310" s="30">
        <f t="shared" si="1910"/>
        <v>0</v>
      </c>
      <c r="AT310" s="30">
        <f t="shared" si="1910"/>
        <v>0</v>
      </c>
      <c r="AU310" s="163">
        <f t="shared" si="2074"/>
        <v>0</v>
      </c>
      <c r="AV310" s="163">
        <f t="shared" si="2074"/>
        <v>0</v>
      </c>
      <c r="AW310" s="163"/>
      <c r="AX310" s="163"/>
      <c r="AY310" s="30"/>
      <c r="AZ310" s="30"/>
      <c r="BA310" s="30"/>
      <c r="BB310" s="30"/>
      <c r="BC310" s="252"/>
      <c r="BD310" s="252"/>
      <c r="BE310" s="30"/>
      <c r="BF310" s="30"/>
      <c r="BG310" s="30">
        <f t="shared" si="1911"/>
        <v>0</v>
      </c>
      <c r="BH310" s="30">
        <f t="shared" si="1911"/>
        <v>0</v>
      </c>
      <c r="BI310" s="163">
        <f t="shared" si="2066"/>
        <v>0</v>
      </c>
      <c r="BJ310" s="163">
        <f t="shared" si="2066"/>
        <v>0</v>
      </c>
      <c r="BK310" s="163"/>
      <c r="BL310" s="163"/>
      <c r="BM310" s="30"/>
      <c r="BN310" s="30"/>
      <c r="BO310" s="30"/>
      <c r="BP310" s="30"/>
      <c r="BQ310" s="252"/>
      <c r="BR310" s="252"/>
      <c r="BS310" s="252"/>
      <c r="BT310" s="252"/>
      <c r="BU310" s="30">
        <f t="shared" ref="BU310:BV311" si="2347">SUM(BQ310+BS310)</f>
        <v>0</v>
      </c>
      <c r="BV310" s="30">
        <f t="shared" si="2347"/>
        <v>0</v>
      </c>
      <c r="BW310" s="163">
        <f t="shared" si="2077"/>
        <v>0</v>
      </c>
      <c r="BX310" s="163">
        <f t="shared" si="2077"/>
        <v>0</v>
      </c>
      <c r="BY310" s="163"/>
      <c r="BZ310" s="163"/>
      <c r="CA310" s="30"/>
      <c r="CB310" s="30"/>
      <c r="CC310" s="30"/>
      <c r="CD310" s="30"/>
      <c r="CE310" s="252"/>
      <c r="CF310" s="252"/>
      <c r="CG310" s="30"/>
      <c r="CH310" s="30"/>
      <c r="CI310" s="30">
        <f t="shared" si="1913"/>
        <v>0</v>
      </c>
      <c r="CJ310" s="30">
        <f t="shared" si="1913"/>
        <v>0</v>
      </c>
      <c r="CK310" s="163">
        <f t="shared" si="2079"/>
        <v>0</v>
      </c>
      <c r="CL310" s="163">
        <f t="shared" si="2079"/>
        <v>0</v>
      </c>
      <c r="CM310" s="163"/>
      <c r="CN310" s="163"/>
      <c r="CO310" s="163"/>
      <c r="CP310" s="30"/>
      <c r="CQ310" s="30"/>
      <c r="CR310" s="30"/>
      <c r="CS310" s="30"/>
      <c r="CT310" s="252"/>
      <c r="CU310" s="252"/>
      <c r="CV310" s="30"/>
      <c r="CW310" s="30"/>
      <c r="CX310" s="30">
        <f t="shared" si="1914"/>
        <v>0</v>
      </c>
      <c r="CY310" s="30">
        <f t="shared" si="1914"/>
        <v>0</v>
      </c>
      <c r="CZ310" s="163">
        <f t="shared" si="2038"/>
        <v>0</v>
      </c>
      <c r="DA310" s="163">
        <f t="shared" si="2038"/>
        <v>0</v>
      </c>
      <c r="DB310" s="163"/>
      <c r="DC310" s="163"/>
      <c r="DD310" s="30"/>
      <c r="DE310" s="30"/>
      <c r="DF310" s="30"/>
      <c r="DG310" s="30"/>
      <c r="DH310" s="30"/>
      <c r="DI310" s="30"/>
      <c r="DJ310" s="30"/>
      <c r="DK310" s="30"/>
      <c r="DL310" s="30">
        <f t="shared" si="1915"/>
        <v>0</v>
      </c>
      <c r="DM310" s="30">
        <f t="shared" si="1915"/>
        <v>0</v>
      </c>
      <c r="DN310" s="163">
        <f t="shared" si="2039"/>
        <v>0</v>
      </c>
      <c r="DO310" s="163">
        <f t="shared" si="2039"/>
        <v>0</v>
      </c>
      <c r="DP310" s="163"/>
      <c r="DQ310" s="163"/>
      <c r="DR310" s="30"/>
      <c r="DS310" s="30"/>
      <c r="DT310" s="30"/>
      <c r="DU310" s="30"/>
      <c r="DV310" s="252"/>
      <c r="DW310" s="252"/>
      <c r="DX310" s="30"/>
      <c r="DY310" s="30"/>
      <c r="DZ310" s="30">
        <f t="shared" si="1916"/>
        <v>0</v>
      </c>
      <c r="EA310" s="30">
        <f t="shared" si="1916"/>
        <v>0</v>
      </c>
      <c r="EB310" s="163">
        <f t="shared" si="2083"/>
        <v>0</v>
      </c>
      <c r="EC310" s="163">
        <f t="shared" si="2083"/>
        <v>0</v>
      </c>
      <c r="ED310" s="163"/>
      <c r="EE310" s="163"/>
      <c r="EF310" s="30"/>
      <c r="EG310" s="30"/>
      <c r="EH310" s="30"/>
      <c r="EI310" s="30"/>
      <c r="EJ310" s="252"/>
      <c r="EK310" s="252"/>
      <c r="EL310" s="30"/>
      <c r="EM310" s="30"/>
      <c r="EN310" s="30">
        <f t="shared" si="1917"/>
        <v>0</v>
      </c>
      <c r="EO310" s="30">
        <f t="shared" si="1917"/>
        <v>0</v>
      </c>
      <c r="EP310" s="163">
        <f t="shared" si="2085"/>
        <v>0</v>
      </c>
      <c r="EQ310" s="163">
        <f t="shared" si="2085"/>
        <v>0</v>
      </c>
      <c r="ER310" s="163"/>
      <c r="ES310" s="163"/>
      <c r="ET310" s="30"/>
      <c r="EU310" s="30"/>
      <c r="EV310" s="30"/>
      <c r="EW310" s="30"/>
      <c r="EX310" s="252"/>
      <c r="EY310" s="252"/>
      <c r="EZ310" s="30"/>
      <c r="FA310" s="30"/>
      <c r="FB310" s="30">
        <f t="shared" si="1918"/>
        <v>0</v>
      </c>
      <c r="FC310" s="30">
        <f t="shared" si="1918"/>
        <v>0</v>
      </c>
      <c r="FD310" s="163">
        <f t="shared" si="2087"/>
        <v>0</v>
      </c>
      <c r="FE310" s="163">
        <f t="shared" si="2087"/>
        <v>0</v>
      </c>
      <c r="FF310" s="163"/>
      <c r="FG310" s="163"/>
      <c r="FH310" s="30"/>
      <c r="FI310" s="30"/>
      <c r="FJ310" s="30"/>
      <c r="FK310" s="30"/>
      <c r="FL310" s="252"/>
      <c r="FM310" s="252"/>
      <c r="FN310" s="30"/>
      <c r="FO310" s="30"/>
      <c r="FP310" s="30">
        <f t="shared" si="1919"/>
        <v>0</v>
      </c>
      <c r="FQ310" s="30">
        <f t="shared" si="1919"/>
        <v>0</v>
      </c>
      <c r="FR310" s="163">
        <f t="shared" si="2089"/>
        <v>0</v>
      </c>
      <c r="FS310" s="163">
        <f t="shared" si="2089"/>
        <v>0</v>
      </c>
      <c r="FT310" s="163"/>
      <c r="FU310" s="163"/>
      <c r="FV310" s="30"/>
      <c r="FW310" s="30"/>
      <c r="FX310" s="30"/>
      <c r="FY310" s="30"/>
      <c r="FZ310" s="252"/>
      <c r="GA310" s="252"/>
      <c r="GB310" s="30"/>
      <c r="GC310" s="30"/>
      <c r="GD310" s="30">
        <f t="shared" si="1906"/>
        <v>0</v>
      </c>
      <c r="GE310" s="30">
        <f t="shared" si="1907"/>
        <v>0</v>
      </c>
      <c r="GF310" s="163">
        <f t="shared" si="2040"/>
        <v>0</v>
      </c>
      <c r="GG310" s="163">
        <f t="shared" si="2040"/>
        <v>0</v>
      </c>
      <c r="GH310" s="163"/>
      <c r="GI310" s="163"/>
      <c r="GJ310" s="30"/>
      <c r="GK310" s="30"/>
      <c r="GL310" s="30"/>
      <c r="GM310" s="30"/>
      <c r="GN310" s="252"/>
      <c r="GO310" s="252"/>
      <c r="GP310" s="30"/>
      <c r="GQ310" s="30"/>
      <c r="GR310" s="30">
        <f t="shared" si="1920"/>
        <v>0</v>
      </c>
      <c r="GS310" s="30">
        <f t="shared" si="1920"/>
        <v>0</v>
      </c>
      <c r="GT310" s="163">
        <f t="shared" si="2092"/>
        <v>0</v>
      </c>
      <c r="GU310" s="163">
        <f t="shared" si="2092"/>
        <v>0</v>
      </c>
      <c r="GV310" s="163"/>
      <c r="GW310" s="163"/>
      <c r="GX310" s="30"/>
      <c r="GY310" s="30"/>
      <c r="GZ310" s="30"/>
      <c r="HA310" s="30"/>
      <c r="HB310" s="252"/>
      <c r="HC310" s="252"/>
      <c r="HD310" s="30"/>
      <c r="HE310" s="30"/>
      <c r="HF310" s="30">
        <f t="shared" si="1921"/>
        <v>0</v>
      </c>
      <c r="HG310" s="30">
        <f t="shared" si="1921"/>
        <v>0</v>
      </c>
      <c r="HH310" s="163">
        <f t="shared" si="2041"/>
        <v>0</v>
      </c>
      <c r="HI310" s="163">
        <f t="shared" si="2041"/>
        <v>0</v>
      </c>
      <c r="HJ310" s="163"/>
      <c r="HK310" s="163"/>
      <c r="HL310" s="30"/>
      <c r="HM310" s="30"/>
      <c r="HN310" s="30"/>
      <c r="HO310" s="30"/>
      <c r="HP310" s="252"/>
      <c r="HQ310" s="252"/>
      <c r="HR310" s="30"/>
      <c r="HS310" s="30"/>
      <c r="HT310" s="30">
        <f t="shared" si="1922"/>
        <v>0</v>
      </c>
      <c r="HU310" s="30">
        <f t="shared" si="1922"/>
        <v>0</v>
      </c>
      <c r="HV310" s="163">
        <f t="shared" si="2042"/>
        <v>0</v>
      </c>
      <c r="HW310" s="163">
        <f t="shared" si="2042"/>
        <v>0</v>
      </c>
      <c r="HX310" s="163"/>
      <c r="HY310" s="163"/>
      <c r="HZ310" s="163"/>
      <c r="IA310" s="163"/>
      <c r="IB310" s="163"/>
      <c r="IC310" s="163"/>
      <c r="ID310" s="254"/>
      <c r="IE310" s="254"/>
      <c r="IF310" s="163"/>
      <c r="IG310" s="163"/>
      <c r="IH310" s="163"/>
      <c r="II310" s="163"/>
      <c r="IJ310" s="163">
        <f t="shared" si="2043"/>
        <v>0</v>
      </c>
      <c r="IK310" s="163">
        <f t="shared" si="2043"/>
        <v>0</v>
      </c>
      <c r="IL310" s="163"/>
      <c r="IM310" s="163"/>
      <c r="IN310" s="163"/>
      <c r="IO310" s="163"/>
      <c r="IP310" s="163"/>
      <c r="IQ310" s="163"/>
      <c r="IR310" s="254"/>
      <c r="IS310" s="254"/>
      <c r="IT310" s="163"/>
      <c r="IU310" s="163"/>
      <c r="IV310" s="163"/>
      <c r="IW310" s="163"/>
      <c r="IX310" s="163">
        <f t="shared" si="2322"/>
        <v>0</v>
      </c>
      <c r="IY310" s="163">
        <f t="shared" si="2322"/>
        <v>0</v>
      </c>
      <c r="IZ310" s="163"/>
      <c r="JA310" s="163"/>
      <c r="JB310" s="170"/>
      <c r="JC310" s="242"/>
      <c r="JD310" s="170"/>
      <c r="JE310" s="170"/>
      <c r="JF310" s="238">
        <f t="shared" si="2343"/>
        <v>0</v>
      </c>
      <c r="JG310" s="238">
        <f t="shared" si="2343"/>
        <v>0</v>
      </c>
      <c r="JH310" s="238">
        <f t="shared" si="2343"/>
        <v>0</v>
      </c>
      <c r="JI310" s="238">
        <f t="shared" si="2343"/>
        <v>0</v>
      </c>
      <c r="JJ310" s="238">
        <f t="shared" si="2323"/>
        <v>0</v>
      </c>
      <c r="JK310" s="238">
        <f t="shared" si="2323"/>
        <v>0</v>
      </c>
      <c r="JL310" s="238">
        <f t="shared" si="2103"/>
        <v>0</v>
      </c>
      <c r="JM310" s="238">
        <f t="shared" si="2103"/>
        <v>0</v>
      </c>
      <c r="JN310" s="48"/>
      <c r="JO310" s="18"/>
      <c r="JP310" s="55"/>
      <c r="JQ310" s="55"/>
      <c r="JR310" s="158"/>
    </row>
    <row r="311" spans="1:280" ht="12" hidden="1" x14ac:dyDescent="0.2">
      <c r="A311" s="10">
        <v>1</v>
      </c>
      <c r="B311" s="10"/>
      <c r="C311" s="18"/>
      <c r="D311" s="53"/>
      <c r="E311" s="25"/>
      <c r="F311" s="19"/>
      <c r="G311" s="19"/>
      <c r="H311" s="70"/>
      <c r="I311" s="30"/>
      <c r="J311" s="30"/>
      <c r="K311" s="30"/>
      <c r="L311" s="30"/>
      <c r="M311" s="30"/>
      <c r="N311" s="30"/>
      <c r="O311" s="30"/>
      <c r="P311" s="30"/>
      <c r="Q311" s="30">
        <f t="shared" si="1908"/>
        <v>0</v>
      </c>
      <c r="R311" s="30">
        <f t="shared" si="1909"/>
        <v>0</v>
      </c>
      <c r="S311" s="163">
        <f t="shared" si="2069"/>
        <v>0</v>
      </c>
      <c r="T311" s="163">
        <f t="shared" si="2069"/>
        <v>0</v>
      </c>
      <c r="U311" s="163"/>
      <c r="V311" s="163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163">
        <f t="shared" si="2067"/>
        <v>0</v>
      </c>
      <c r="AH311" s="163">
        <f t="shared" si="2067"/>
        <v>0</v>
      </c>
      <c r="AI311" s="163"/>
      <c r="AJ311" s="163"/>
      <c r="AK311" s="30"/>
      <c r="AL311" s="30"/>
      <c r="AM311" s="30"/>
      <c r="AN311" s="30"/>
      <c r="AO311" s="252"/>
      <c r="AP311" s="252"/>
      <c r="AQ311" s="30"/>
      <c r="AR311" s="30"/>
      <c r="AS311" s="30">
        <f t="shared" si="1910"/>
        <v>0</v>
      </c>
      <c r="AT311" s="30">
        <f t="shared" si="1910"/>
        <v>0</v>
      </c>
      <c r="AU311" s="163">
        <f t="shared" si="2074"/>
        <v>0</v>
      </c>
      <c r="AV311" s="163">
        <f t="shared" si="2074"/>
        <v>0</v>
      </c>
      <c r="AW311" s="163"/>
      <c r="AX311" s="163"/>
      <c r="AY311" s="30"/>
      <c r="AZ311" s="30"/>
      <c r="BA311" s="30"/>
      <c r="BB311" s="30"/>
      <c r="BC311" s="252"/>
      <c r="BD311" s="252"/>
      <c r="BE311" s="30"/>
      <c r="BF311" s="30"/>
      <c r="BG311" s="30">
        <f t="shared" si="1911"/>
        <v>0</v>
      </c>
      <c r="BH311" s="30">
        <f t="shared" si="1911"/>
        <v>0</v>
      </c>
      <c r="BI311" s="163">
        <f t="shared" si="2066"/>
        <v>0</v>
      </c>
      <c r="BJ311" s="163">
        <f t="shared" si="2066"/>
        <v>0</v>
      </c>
      <c r="BK311" s="163"/>
      <c r="BL311" s="163"/>
      <c r="BM311" s="30"/>
      <c r="BN311" s="30"/>
      <c r="BO311" s="30"/>
      <c r="BP311" s="30"/>
      <c r="BQ311" s="252"/>
      <c r="BR311" s="252"/>
      <c r="BS311" s="252"/>
      <c r="BT311" s="252"/>
      <c r="BU311" s="30">
        <f t="shared" si="2347"/>
        <v>0</v>
      </c>
      <c r="BV311" s="30">
        <f t="shared" si="2347"/>
        <v>0</v>
      </c>
      <c r="BW311" s="163">
        <f t="shared" si="2077"/>
        <v>0</v>
      </c>
      <c r="BX311" s="163">
        <f t="shared" si="2077"/>
        <v>0</v>
      </c>
      <c r="BY311" s="163"/>
      <c r="BZ311" s="163"/>
      <c r="CA311" s="30"/>
      <c r="CB311" s="30"/>
      <c r="CC311" s="30"/>
      <c r="CD311" s="30"/>
      <c r="CE311" s="252"/>
      <c r="CF311" s="252"/>
      <c r="CG311" s="30"/>
      <c r="CH311" s="30"/>
      <c r="CI311" s="30">
        <f t="shared" si="1913"/>
        <v>0</v>
      </c>
      <c r="CJ311" s="30">
        <f t="shared" si="1913"/>
        <v>0</v>
      </c>
      <c r="CK311" s="163">
        <f t="shared" si="2079"/>
        <v>0</v>
      </c>
      <c r="CL311" s="163">
        <f t="shared" si="2079"/>
        <v>0</v>
      </c>
      <c r="CM311" s="163"/>
      <c r="CN311" s="163"/>
      <c r="CO311" s="163"/>
      <c r="CP311" s="30"/>
      <c r="CQ311" s="30"/>
      <c r="CR311" s="30"/>
      <c r="CS311" s="30"/>
      <c r="CT311" s="252"/>
      <c r="CU311" s="252"/>
      <c r="CV311" s="30"/>
      <c r="CW311" s="30"/>
      <c r="CX311" s="30">
        <f t="shared" si="1914"/>
        <v>0</v>
      </c>
      <c r="CY311" s="30">
        <f t="shared" si="1914"/>
        <v>0</v>
      </c>
      <c r="CZ311" s="163">
        <f t="shared" si="2038"/>
        <v>0</v>
      </c>
      <c r="DA311" s="163">
        <f t="shared" si="2038"/>
        <v>0</v>
      </c>
      <c r="DB311" s="163"/>
      <c r="DC311" s="163"/>
      <c r="DD311" s="30"/>
      <c r="DE311" s="30"/>
      <c r="DF311" s="30"/>
      <c r="DG311" s="30"/>
      <c r="DH311" s="30"/>
      <c r="DI311" s="30"/>
      <c r="DJ311" s="30"/>
      <c r="DK311" s="30"/>
      <c r="DL311" s="30">
        <f t="shared" si="1915"/>
        <v>0</v>
      </c>
      <c r="DM311" s="30">
        <f t="shared" si="1915"/>
        <v>0</v>
      </c>
      <c r="DN311" s="163">
        <f t="shared" si="2039"/>
        <v>0</v>
      </c>
      <c r="DO311" s="163">
        <f t="shared" si="2039"/>
        <v>0</v>
      </c>
      <c r="DP311" s="163"/>
      <c r="DQ311" s="163"/>
      <c r="DR311" s="30"/>
      <c r="DS311" s="30"/>
      <c r="DT311" s="30"/>
      <c r="DU311" s="30"/>
      <c r="DV311" s="252"/>
      <c r="DW311" s="252"/>
      <c r="DX311" s="30"/>
      <c r="DY311" s="30"/>
      <c r="DZ311" s="30">
        <f t="shared" si="1916"/>
        <v>0</v>
      </c>
      <c r="EA311" s="30">
        <f t="shared" si="1916"/>
        <v>0</v>
      </c>
      <c r="EB311" s="163">
        <f t="shared" si="2083"/>
        <v>0</v>
      </c>
      <c r="EC311" s="163">
        <f t="shared" si="2083"/>
        <v>0</v>
      </c>
      <c r="ED311" s="163"/>
      <c r="EE311" s="163"/>
      <c r="EF311" s="30"/>
      <c r="EG311" s="30"/>
      <c r="EH311" s="30"/>
      <c r="EI311" s="30"/>
      <c r="EJ311" s="252"/>
      <c r="EK311" s="252"/>
      <c r="EL311" s="30"/>
      <c r="EM311" s="30"/>
      <c r="EN311" s="30">
        <f t="shared" si="1917"/>
        <v>0</v>
      </c>
      <c r="EO311" s="30">
        <f t="shared" si="1917"/>
        <v>0</v>
      </c>
      <c r="EP311" s="163">
        <f t="shared" si="2085"/>
        <v>0</v>
      </c>
      <c r="EQ311" s="163">
        <f t="shared" si="2085"/>
        <v>0</v>
      </c>
      <c r="ER311" s="163"/>
      <c r="ES311" s="163"/>
      <c r="ET311" s="30"/>
      <c r="EU311" s="30"/>
      <c r="EV311" s="30"/>
      <c r="EW311" s="30"/>
      <c r="EX311" s="252"/>
      <c r="EY311" s="252"/>
      <c r="EZ311" s="30"/>
      <c r="FA311" s="30"/>
      <c r="FB311" s="30">
        <f t="shared" si="1918"/>
        <v>0</v>
      </c>
      <c r="FC311" s="30">
        <f t="shared" si="1918"/>
        <v>0</v>
      </c>
      <c r="FD311" s="163">
        <f t="shared" si="2087"/>
        <v>0</v>
      </c>
      <c r="FE311" s="163">
        <f t="shared" si="2087"/>
        <v>0</v>
      </c>
      <c r="FF311" s="163"/>
      <c r="FG311" s="163"/>
      <c r="FH311" s="30"/>
      <c r="FI311" s="30"/>
      <c r="FJ311" s="30"/>
      <c r="FK311" s="30"/>
      <c r="FL311" s="252"/>
      <c r="FM311" s="252"/>
      <c r="FN311" s="30"/>
      <c r="FO311" s="30"/>
      <c r="FP311" s="30">
        <f t="shared" si="1919"/>
        <v>0</v>
      </c>
      <c r="FQ311" s="30">
        <f t="shared" si="1919"/>
        <v>0</v>
      </c>
      <c r="FR311" s="163">
        <f t="shared" si="2089"/>
        <v>0</v>
      </c>
      <c r="FS311" s="163">
        <f t="shared" si="2089"/>
        <v>0</v>
      </c>
      <c r="FT311" s="163"/>
      <c r="FU311" s="163"/>
      <c r="FV311" s="30"/>
      <c r="FW311" s="30"/>
      <c r="FX311" s="30"/>
      <c r="FY311" s="30"/>
      <c r="FZ311" s="252"/>
      <c r="GA311" s="252"/>
      <c r="GB311" s="30"/>
      <c r="GC311" s="30"/>
      <c r="GD311" s="30">
        <f t="shared" si="1906"/>
        <v>0</v>
      </c>
      <c r="GE311" s="30">
        <f t="shared" si="1907"/>
        <v>0</v>
      </c>
      <c r="GF311" s="163">
        <f t="shared" si="2040"/>
        <v>0</v>
      </c>
      <c r="GG311" s="163">
        <f t="shared" si="2040"/>
        <v>0</v>
      </c>
      <c r="GH311" s="163"/>
      <c r="GI311" s="163"/>
      <c r="GJ311" s="30"/>
      <c r="GK311" s="30"/>
      <c r="GL311" s="30"/>
      <c r="GM311" s="30"/>
      <c r="GN311" s="252"/>
      <c r="GO311" s="252"/>
      <c r="GP311" s="30"/>
      <c r="GQ311" s="30"/>
      <c r="GR311" s="30">
        <f t="shared" si="1920"/>
        <v>0</v>
      </c>
      <c r="GS311" s="30">
        <f t="shared" si="1920"/>
        <v>0</v>
      </c>
      <c r="GT311" s="163">
        <f t="shared" si="2092"/>
        <v>0</v>
      </c>
      <c r="GU311" s="163">
        <f t="shared" si="2092"/>
        <v>0</v>
      </c>
      <c r="GV311" s="163"/>
      <c r="GW311" s="163"/>
      <c r="GX311" s="30"/>
      <c r="GY311" s="30"/>
      <c r="GZ311" s="30"/>
      <c r="HA311" s="30"/>
      <c r="HB311" s="252"/>
      <c r="HC311" s="252"/>
      <c r="HD311" s="30"/>
      <c r="HE311" s="30"/>
      <c r="HF311" s="30">
        <f t="shared" si="1921"/>
        <v>0</v>
      </c>
      <c r="HG311" s="30">
        <f t="shared" si="1921"/>
        <v>0</v>
      </c>
      <c r="HH311" s="163">
        <f t="shared" si="2041"/>
        <v>0</v>
      </c>
      <c r="HI311" s="163">
        <f t="shared" si="2041"/>
        <v>0</v>
      </c>
      <c r="HJ311" s="163"/>
      <c r="HK311" s="163"/>
      <c r="HL311" s="30"/>
      <c r="HM311" s="30"/>
      <c r="HN311" s="30"/>
      <c r="HO311" s="30"/>
      <c r="HP311" s="252"/>
      <c r="HQ311" s="252"/>
      <c r="HR311" s="30"/>
      <c r="HS311" s="30"/>
      <c r="HT311" s="30">
        <f t="shared" si="1922"/>
        <v>0</v>
      </c>
      <c r="HU311" s="30">
        <f t="shared" si="1922"/>
        <v>0</v>
      </c>
      <c r="HV311" s="163">
        <f t="shared" si="2042"/>
        <v>0</v>
      </c>
      <c r="HW311" s="163">
        <f t="shared" si="2042"/>
        <v>0</v>
      </c>
      <c r="HX311" s="163"/>
      <c r="HY311" s="163"/>
      <c r="HZ311" s="163"/>
      <c r="IA311" s="163"/>
      <c r="IB311" s="163"/>
      <c r="IC311" s="163"/>
      <c r="ID311" s="254"/>
      <c r="IE311" s="254"/>
      <c r="IF311" s="163"/>
      <c r="IG311" s="163"/>
      <c r="IH311" s="163"/>
      <c r="II311" s="163"/>
      <c r="IJ311" s="163">
        <f t="shared" si="2043"/>
        <v>0</v>
      </c>
      <c r="IK311" s="163">
        <f t="shared" si="2043"/>
        <v>0</v>
      </c>
      <c r="IL311" s="163"/>
      <c r="IM311" s="163"/>
      <c r="IN311" s="163"/>
      <c r="IO311" s="163"/>
      <c r="IP311" s="163"/>
      <c r="IQ311" s="163"/>
      <c r="IR311" s="254"/>
      <c r="IS311" s="254"/>
      <c r="IT311" s="163"/>
      <c r="IU311" s="163"/>
      <c r="IV311" s="163"/>
      <c r="IW311" s="163"/>
      <c r="IX311" s="163">
        <f t="shared" si="2322"/>
        <v>0</v>
      </c>
      <c r="IY311" s="163">
        <f t="shared" si="2322"/>
        <v>0</v>
      </c>
      <c r="IZ311" s="163"/>
      <c r="JA311" s="163"/>
      <c r="JB311" s="170"/>
      <c r="JC311" s="242"/>
      <c r="JD311" s="170"/>
      <c r="JE311" s="170"/>
      <c r="JF311" s="238">
        <f t="shared" si="2343"/>
        <v>0</v>
      </c>
      <c r="JG311" s="238">
        <f t="shared" si="2343"/>
        <v>0</v>
      </c>
      <c r="JH311" s="238">
        <f t="shared" si="2343"/>
        <v>0</v>
      </c>
      <c r="JI311" s="238">
        <f t="shared" si="2343"/>
        <v>0</v>
      </c>
      <c r="JJ311" s="238">
        <f t="shared" si="2323"/>
        <v>0</v>
      </c>
      <c r="JK311" s="238">
        <f t="shared" si="2323"/>
        <v>0</v>
      </c>
      <c r="JL311" s="238">
        <f t="shared" si="2103"/>
        <v>0</v>
      </c>
      <c r="JM311" s="238">
        <f t="shared" si="2103"/>
        <v>0</v>
      </c>
      <c r="JN311" s="48"/>
      <c r="JO311" s="18"/>
      <c r="JP311" s="55"/>
      <c r="JQ311" s="55"/>
      <c r="JR311" s="158"/>
    </row>
    <row r="312" spans="1:280" hidden="1" x14ac:dyDescent="0.2">
      <c r="A312" s="10">
        <v>1</v>
      </c>
      <c r="B312" s="10">
        <v>1</v>
      </c>
      <c r="C312" s="443"/>
      <c r="D312" s="432"/>
      <c r="E312" s="432"/>
      <c r="F312" s="436" t="s">
        <v>152</v>
      </c>
      <c r="G312" s="258">
        <v>45</v>
      </c>
      <c r="H312" s="257">
        <v>217881.95934999996</v>
      </c>
      <c r="I312" s="230">
        <f>VLOOKUP($G312,'ВМП план'!$A$8:$AS$56,12,0)</f>
        <v>0</v>
      </c>
      <c r="J312" s="230">
        <f>VLOOKUP($G312,'ВМП план'!$A$8:$AS$56,13,0)</f>
        <v>0</v>
      </c>
      <c r="K312" s="230">
        <f>SUM(I312/12*$B$2)</f>
        <v>0</v>
      </c>
      <c r="L312" s="230">
        <f>SUM(J312/12*$B$2)</f>
        <v>0</v>
      </c>
      <c r="M312" s="94">
        <f>SUM(M313:M318)</f>
        <v>0</v>
      </c>
      <c r="N312" s="94">
        <f t="shared" ref="N312:P312" si="2348">SUM(N313:N318)</f>
        <v>0</v>
      </c>
      <c r="O312" s="94">
        <f t="shared" si="2348"/>
        <v>0</v>
      </c>
      <c r="P312" s="94">
        <f t="shared" si="2348"/>
        <v>0</v>
      </c>
      <c r="Q312" s="94">
        <f t="shared" si="1908"/>
        <v>0</v>
      </c>
      <c r="R312" s="94">
        <f t="shared" si="1909"/>
        <v>0</v>
      </c>
      <c r="S312" s="249">
        <f t="shared" si="2069"/>
        <v>0</v>
      </c>
      <c r="T312" s="249">
        <f t="shared" si="2069"/>
        <v>0</v>
      </c>
      <c r="U312" s="348">
        <f>$H312</f>
        <v>217881.95934999996</v>
      </c>
      <c r="V312" s="347"/>
      <c r="W312" s="230">
        <f>VLOOKUP($G312,'ВМП план'!$A$8:$AS$56,10,0)</f>
        <v>0</v>
      </c>
      <c r="X312" s="230">
        <f>VLOOKUP($G312,'ВМП план'!$A$8:$AS$56,11,0)</f>
        <v>0</v>
      </c>
      <c r="Y312" s="34">
        <f>SUM(W312/12*$B$2)</f>
        <v>0</v>
      </c>
      <c r="Z312" s="34">
        <f>SUM(X312/12*$B$2)</f>
        <v>0</v>
      </c>
      <c r="AA312" s="260">
        <f>SUM(AA313:AA318)</f>
        <v>0</v>
      </c>
      <c r="AB312" s="260">
        <f t="shared" ref="AB312:AD312" si="2349">SUM(AB313:AB318)</f>
        <v>0</v>
      </c>
      <c r="AC312" s="94">
        <f t="shared" si="2349"/>
        <v>0</v>
      </c>
      <c r="AD312" s="94">
        <f t="shared" si="2349"/>
        <v>0</v>
      </c>
      <c r="AE312" s="94">
        <f t="shared" ref="AE312" si="2350">SUM(AA312+AC312)</f>
        <v>0</v>
      </c>
      <c r="AF312" s="94">
        <f t="shared" ref="AF312" si="2351">SUM(AB312+AD312)</f>
        <v>0</v>
      </c>
      <c r="AG312" s="249">
        <f t="shared" si="2067"/>
        <v>0</v>
      </c>
      <c r="AH312" s="249">
        <f t="shared" si="2067"/>
        <v>0</v>
      </c>
      <c r="AI312" s="348">
        <f>$H312</f>
        <v>217881.95934999996</v>
      </c>
      <c r="AJ312" s="347"/>
      <c r="AK312" s="322">
        <f>VLOOKUP($G312,'ВМП план'!$A$8:$AS$56,14,0)</f>
        <v>0</v>
      </c>
      <c r="AL312" s="230">
        <f>VLOOKUP($G312,'ВМП план'!$A$8:$AS$56,15,0)</f>
        <v>0</v>
      </c>
      <c r="AM312" s="34">
        <f>SUM(AK312/12*$B$2)</f>
        <v>0</v>
      </c>
      <c r="AN312" s="34">
        <f>SUM(AL312/12*$B$2)</f>
        <v>0</v>
      </c>
      <c r="AO312" s="94">
        <f>SUM(AO313:AO318)</f>
        <v>0</v>
      </c>
      <c r="AP312" s="94">
        <f t="shared" ref="AP312:AR312" si="2352">SUM(AP313:AP318)</f>
        <v>0</v>
      </c>
      <c r="AQ312" s="94">
        <f t="shared" si="2352"/>
        <v>0</v>
      </c>
      <c r="AR312" s="94">
        <f t="shared" si="2352"/>
        <v>0</v>
      </c>
      <c r="AS312" s="94">
        <f t="shared" si="1910"/>
        <v>0</v>
      </c>
      <c r="AT312" s="94">
        <f t="shared" si="1910"/>
        <v>0</v>
      </c>
      <c r="AU312" s="249">
        <f t="shared" si="2074"/>
        <v>0</v>
      </c>
      <c r="AV312" s="249">
        <f t="shared" si="2074"/>
        <v>0</v>
      </c>
      <c r="AW312" s="348">
        <f>$H312</f>
        <v>217881.95934999996</v>
      </c>
      <c r="AX312" s="347"/>
      <c r="AY312" s="230">
        <f>VLOOKUP($G312,'ВМП план'!$A$8:$AS$56,16,0)</f>
        <v>0</v>
      </c>
      <c r="AZ312" s="230">
        <f>VLOOKUP($G312,'ВМП план'!$A$8:$AS$56,17,0)</f>
        <v>0</v>
      </c>
      <c r="BA312" s="34">
        <f>SUM(AY312/12*$B$2)</f>
        <v>0</v>
      </c>
      <c r="BB312" s="34">
        <f>SUM(AZ312/12*$B$2)</f>
        <v>0</v>
      </c>
      <c r="BC312" s="94">
        <f>SUM(BC313:BC318)</f>
        <v>0</v>
      </c>
      <c r="BD312" s="94">
        <f t="shared" ref="BD312:BF312" si="2353">SUM(BD313:BD318)</f>
        <v>0</v>
      </c>
      <c r="BE312" s="94">
        <f t="shared" si="2353"/>
        <v>0</v>
      </c>
      <c r="BF312" s="94">
        <f t="shared" si="2353"/>
        <v>0</v>
      </c>
      <c r="BG312" s="94">
        <f t="shared" si="1911"/>
        <v>0</v>
      </c>
      <c r="BH312" s="94">
        <f t="shared" si="1911"/>
        <v>0</v>
      </c>
      <c r="BI312" s="249">
        <f t="shared" si="2066"/>
        <v>0</v>
      </c>
      <c r="BJ312" s="249">
        <f t="shared" si="2066"/>
        <v>0</v>
      </c>
      <c r="BK312" s="348">
        <f>$H312</f>
        <v>217881.95934999996</v>
      </c>
      <c r="BL312" s="347"/>
      <c r="BM312" s="230">
        <f>VLOOKUP($G312,'ВМП план'!$A$8:$AS$56,8,0)</f>
        <v>0</v>
      </c>
      <c r="BN312" s="230">
        <f>VLOOKUP($G312,'ВМП план'!$A$8:$AS$56,9,0)</f>
        <v>0</v>
      </c>
      <c r="BO312" s="34">
        <f>SUM(BM312/12*$B$2)</f>
        <v>0</v>
      </c>
      <c r="BP312" s="34">
        <f>SUM(BN312/12*$B$2)</f>
        <v>0</v>
      </c>
      <c r="BQ312" s="94">
        <f>SUM(BQ313:BQ318)</f>
        <v>0</v>
      </c>
      <c r="BR312" s="94">
        <f t="shared" ref="BR312:BT312" si="2354">SUM(BR313:BR318)</f>
        <v>0</v>
      </c>
      <c r="BS312" s="94">
        <f t="shared" si="2354"/>
        <v>0</v>
      </c>
      <c r="BT312" s="94">
        <f t="shared" si="2354"/>
        <v>0</v>
      </c>
      <c r="BU312" s="94">
        <f t="shared" si="1930"/>
        <v>0</v>
      </c>
      <c r="BV312" s="94">
        <f t="shared" si="1931"/>
        <v>0</v>
      </c>
      <c r="BW312" s="249">
        <f t="shared" si="2077"/>
        <v>0</v>
      </c>
      <c r="BX312" s="249">
        <f t="shared" si="2077"/>
        <v>0</v>
      </c>
      <c r="BY312" s="348">
        <f>$H312</f>
        <v>217881.95934999996</v>
      </c>
      <c r="BZ312" s="347"/>
      <c r="CA312" s="230">
        <f>VLOOKUP($G312,'ВМП план'!$A$8:$AS$56,18,0)</f>
        <v>0</v>
      </c>
      <c r="CB312" s="230">
        <f>VLOOKUP($G312,'ВМП план'!$A$8:$AS$56,19,0)</f>
        <v>0</v>
      </c>
      <c r="CC312" s="34">
        <f>SUM(CA312/12*$B$2)</f>
        <v>0</v>
      </c>
      <c r="CD312" s="34">
        <f>SUM(CB312/12*$B$2)</f>
        <v>0</v>
      </c>
      <c r="CE312" s="94">
        <f>SUM(CE313:CE318)</f>
        <v>0</v>
      </c>
      <c r="CF312" s="94">
        <f t="shared" ref="CF312:CH312" si="2355">SUM(CF313:CF318)</f>
        <v>0</v>
      </c>
      <c r="CG312" s="94">
        <f t="shared" si="2355"/>
        <v>0</v>
      </c>
      <c r="CH312" s="94">
        <f t="shared" si="2355"/>
        <v>0</v>
      </c>
      <c r="CI312" s="30">
        <f t="shared" si="1913"/>
        <v>0</v>
      </c>
      <c r="CJ312" s="30">
        <f t="shared" si="1913"/>
        <v>0</v>
      </c>
      <c r="CK312" s="249">
        <f t="shared" si="2079"/>
        <v>0</v>
      </c>
      <c r="CL312" s="249">
        <f t="shared" si="2079"/>
        <v>0</v>
      </c>
      <c r="CM312" s="348">
        <f>$H312</f>
        <v>217881.95934999996</v>
      </c>
      <c r="CN312" s="347"/>
      <c r="CO312" s="347"/>
      <c r="CP312" s="230">
        <f>VLOOKUP($G312,'ВМП план'!$A$8:$AS$56,20,0)</f>
        <v>0</v>
      </c>
      <c r="CQ312" s="230">
        <f>VLOOKUP($G312,'ВМП план'!$A$8:$AS$56,21,0)</f>
        <v>0</v>
      </c>
      <c r="CR312" s="34">
        <f>SUM(CP312/12*$B$2)</f>
        <v>0</v>
      </c>
      <c r="CS312" s="34">
        <f>SUM(CQ312/12*$B$2)</f>
        <v>0</v>
      </c>
      <c r="CT312" s="94">
        <f>SUM(CT313:CT318)</f>
        <v>0</v>
      </c>
      <c r="CU312" s="94">
        <f t="shared" ref="CU312:CW312" si="2356">SUM(CU313:CU318)</f>
        <v>0</v>
      </c>
      <c r="CV312" s="94">
        <f t="shared" si="2356"/>
        <v>0</v>
      </c>
      <c r="CW312" s="94">
        <f t="shared" si="2356"/>
        <v>0</v>
      </c>
      <c r="CX312" s="94">
        <f t="shared" si="1914"/>
        <v>0</v>
      </c>
      <c r="CY312" s="94">
        <f t="shared" si="1914"/>
        <v>0</v>
      </c>
      <c r="CZ312" s="249">
        <f t="shared" si="2038"/>
        <v>0</v>
      </c>
      <c r="DA312" s="249">
        <f t="shared" si="2038"/>
        <v>0</v>
      </c>
      <c r="DB312" s="348">
        <f>$H312</f>
        <v>217881.95934999996</v>
      </c>
      <c r="DC312" s="347"/>
      <c r="DD312" s="230">
        <f>VLOOKUP($G312,'ВМП план'!$A$8:$AS$56,22,0)</f>
        <v>0</v>
      </c>
      <c r="DE312" s="230">
        <f>VLOOKUP($G312,'ВМП план'!$A$8:$AS$56,23,0)</f>
        <v>0</v>
      </c>
      <c r="DF312" s="34">
        <f>SUM(DD312/12*$B$2)</f>
        <v>0</v>
      </c>
      <c r="DG312" s="34">
        <f>SUM(DE312/12*$B$2)</f>
        <v>0</v>
      </c>
      <c r="DH312" s="94">
        <f>SUM(DH313:DH318)</f>
        <v>0</v>
      </c>
      <c r="DI312" s="94">
        <f t="shared" ref="DI312:DK312" si="2357">SUM(DI313:DI318)</f>
        <v>0</v>
      </c>
      <c r="DJ312" s="94">
        <f t="shared" si="2357"/>
        <v>0</v>
      </c>
      <c r="DK312" s="94">
        <f t="shared" si="2357"/>
        <v>0</v>
      </c>
      <c r="DL312" s="94">
        <f t="shared" si="1915"/>
        <v>0</v>
      </c>
      <c r="DM312" s="94">
        <f t="shared" si="1915"/>
        <v>0</v>
      </c>
      <c r="DN312" s="249">
        <f t="shared" si="2039"/>
        <v>0</v>
      </c>
      <c r="DO312" s="249">
        <f t="shared" si="2039"/>
        <v>0</v>
      </c>
      <c r="DP312" s="348">
        <f>$H312</f>
        <v>217881.95934999996</v>
      </c>
      <c r="DQ312" s="347"/>
      <c r="DR312" s="230">
        <f>VLOOKUP($G312,'ВМП план'!$A$8:$AS$56,24,0)</f>
        <v>0</v>
      </c>
      <c r="DS312" s="230">
        <f>VLOOKUP($G312,'ВМП план'!$A$8:$AS$56,25,0)</f>
        <v>0</v>
      </c>
      <c r="DT312" s="34">
        <f>SUM(DR312/12*$B$2)</f>
        <v>0</v>
      </c>
      <c r="DU312" s="34">
        <f>SUM(DS312/12*$B$2)</f>
        <v>0</v>
      </c>
      <c r="DV312" s="94">
        <f>SUM(DV313:DV318)</f>
        <v>0</v>
      </c>
      <c r="DW312" s="94">
        <f t="shared" ref="DW312:DY312" si="2358">SUM(DW313:DW318)</f>
        <v>0</v>
      </c>
      <c r="DX312" s="94">
        <f t="shared" si="2358"/>
        <v>0</v>
      </c>
      <c r="DY312" s="94">
        <f t="shared" si="2358"/>
        <v>0</v>
      </c>
      <c r="DZ312" s="94">
        <f t="shared" si="1916"/>
        <v>0</v>
      </c>
      <c r="EA312" s="94">
        <f t="shared" si="1916"/>
        <v>0</v>
      </c>
      <c r="EB312" s="249">
        <f t="shared" si="2083"/>
        <v>0</v>
      </c>
      <c r="EC312" s="249">
        <f t="shared" si="2083"/>
        <v>0</v>
      </c>
      <c r="ED312" s="348">
        <f>$H312</f>
        <v>217881.95934999996</v>
      </c>
      <c r="EE312" s="347"/>
      <c r="EF312" s="230">
        <f>VLOOKUP($G312,'ВМП план'!$A$8:$AS$56,26,0)</f>
        <v>0</v>
      </c>
      <c r="EG312" s="230">
        <f>VLOOKUP($G312,'ВМП план'!$A$8:$AS$56,27,0)</f>
        <v>0</v>
      </c>
      <c r="EH312" s="34">
        <f>SUM(EF312/12*$B$2)</f>
        <v>0</v>
      </c>
      <c r="EI312" s="34">
        <f>SUM(EG312/12*$B$2)</f>
        <v>0</v>
      </c>
      <c r="EJ312" s="94">
        <f>SUM(EJ313:EJ318)</f>
        <v>0</v>
      </c>
      <c r="EK312" s="94">
        <f t="shared" ref="EK312:EM312" si="2359">SUM(EK313:EK318)</f>
        <v>0</v>
      </c>
      <c r="EL312" s="94">
        <f t="shared" si="2359"/>
        <v>0</v>
      </c>
      <c r="EM312" s="94">
        <f t="shared" si="2359"/>
        <v>0</v>
      </c>
      <c r="EN312" s="94">
        <f t="shared" si="1917"/>
        <v>0</v>
      </c>
      <c r="EO312" s="94">
        <f t="shared" si="1917"/>
        <v>0</v>
      </c>
      <c r="EP312" s="249">
        <f t="shared" si="2085"/>
        <v>0</v>
      </c>
      <c r="EQ312" s="249">
        <f t="shared" si="2085"/>
        <v>0</v>
      </c>
      <c r="ER312" s="348">
        <f>$H312</f>
        <v>217881.95934999996</v>
      </c>
      <c r="ES312" s="347"/>
      <c r="ET312" s="230">
        <f>VLOOKUP($G312,'ВМП план'!$A$8:$AS$56,28,0)</f>
        <v>0</v>
      </c>
      <c r="EU312" s="230">
        <f>VLOOKUP($G312,'ВМП план'!$A$8:$AS$56,29,0)</f>
        <v>0</v>
      </c>
      <c r="EV312" s="34">
        <f>SUM(ET312/12*$B$2)</f>
        <v>0</v>
      </c>
      <c r="EW312" s="34">
        <f>SUM(EU312/12*$B$2)</f>
        <v>0</v>
      </c>
      <c r="EX312" s="94">
        <f>SUM(EX313:EX318)</f>
        <v>0</v>
      </c>
      <c r="EY312" s="94">
        <f t="shared" ref="EY312:FA312" si="2360">SUM(EY313:EY318)</f>
        <v>0</v>
      </c>
      <c r="EZ312" s="94">
        <f t="shared" si="2360"/>
        <v>0</v>
      </c>
      <c r="FA312" s="94">
        <f t="shared" si="2360"/>
        <v>0</v>
      </c>
      <c r="FB312" s="94">
        <f t="shared" si="1918"/>
        <v>0</v>
      </c>
      <c r="FC312" s="94">
        <f t="shared" si="1918"/>
        <v>0</v>
      </c>
      <c r="FD312" s="249">
        <f t="shared" si="2087"/>
        <v>0</v>
      </c>
      <c r="FE312" s="249">
        <f t="shared" si="2087"/>
        <v>0</v>
      </c>
      <c r="FF312" s="348">
        <f>$H312</f>
        <v>217881.95934999996</v>
      </c>
      <c r="FG312" s="347"/>
      <c r="FH312" s="230">
        <f>VLOOKUP($G312,'ВМП план'!$A$8:$AS$56,30,0)</f>
        <v>0</v>
      </c>
      <c r="FI312" s="230">
        <f>VLOOKUP($G312,'ВМП план'!$A$8:$AS$56,31,0)</f>
        <v>0</v>
      </c>
      <c r="FJ312" s="34">
        <f>SUM(FH312/12*$B$2)</f>
        <v>0</v>
      </c>
      <c r="FK312" s="34">
        <f>SUM(FI312/12*$B$2)</f>
        <v>0</v>
      </c>
      <c r="FL312" s="94">
        <f>SUM(FL313:FL318)</f>
        <v>0</v>
      </c>
      <c r="FM312" s="94">
        <f t="shared" ref="FM312:FO312" si="2361">SUM(FM313:FM318)</f>
        <v>0</v>
      </c>
      <c r="FN312" s="94">
        <f t="shared" si="2361"/>
        <v>0</v>
      </c>
      <c r="FO312" s="94">
        <f t="shared" si="2361"/>
        <v>0</v>
      </c>
      <c r="FP312" s="30">
        <f t="shared" si="1919"/>
        <v>0</v>
      </c>
      <c r="FQ312" s="30">
        <f t="shared" si="1919"/>
        <v>0</v>
      </c>
      <c r="FR312" s="249">
        <f t="shared" si="2089"/>
        <v>0</v>
      </c>
      <c r="FS312" s="249">
        <f t="shared" si="2089"/>
        <v>0</v>
      </c>
      <c r="FT312" s="348">
        <f>$H312</f>
        <v>217881.95934999996</v>
      </c>
      <c r="FU312" s="347"/>
      <c r="FV312" s="230">
        <f>VLOOKUP($G312,'ВМП план'!$A$8:$AS$56,42,0)</f>
        <v>0</v>
      </c>
      <c r="FW312" s="230">
        <f>VLOOKUP($G312,'ВМП план'!$A$8:$AS$56,43,0)</f>
        <v>0</v>
      </c>
      <c r="FX312" s="34">
        <f>SUM(FV312/12*$B$2)</f>
        <v>0</v>
      </c>
      <c r="FY312" s="34">
        <f>SUM(FW312/12*$B$2)</f>
        <v>0</v>
      </c>
      <c r="FZ312" s="94">
        <f>SUM(FZ313:FZ318)</f>
        <v>0</v>
      </c>
      <c r="GA312" s="94">
        <f t="shared" ref="GA312:GC312" si="2362">SUM(GA313:GA318)</f>
        <v>0</v>
      </c>
      <c r="GB312" s="94">
        <f t="shared" si="2362"/>
        <v>0</v>
      </c>
      <c r="GC312" s="94">
        <f t="shared" si="2362"/>
        <v>0</v>
      </c>
      <c r="GD312" s="94">
        <f t="shared" si="1906"/>
        <v>0</v>
      </c>
      <c r="GE312" s="94">
        <f t="shared" si="1907"/>
        <v>0</v>
      </c>
      <c r="GF312" s="249">
        <f t="shared" si="2040"/>
        <v>0</v>
      </c>
      <c r="GG312" s="249">
        <f t="shared" si="2040"/>
        <v>0</v>
      </c>
      <c r="GH312" s="348">
        <f>$H312</f>
        <v>217881.95934999996</v>
      </c>
      <c r="GI312" s="347" t="e">
        <f>GA312/FZ312</f>
        <v>#DIV/0!</v>
      </c>
      <c r="GJ312" s="230">
        <f>VLOOKUP($G312,'ВМП план'!$A$8:$AS$56,34,0)</f>
        <v>0</v>
      </c>
      <c r="GK312" s="230">
        <f>VLOOKUP($G312,'ВМП план'!$A$8:$AS$56,35,0)</f>
        <v>0</v>
      </c>
      <c r="GL312" s="34">
        <f>SUM(GJ312/12*$B$2)</f>
        <v>0</v>
      </c>
      <c r="GM312" s="34">
        <f>SUM(GK312/12*$B$2)</f>
        <v>0</v>
      </c>
      <c r="GN312" s="94">
        <f>SUM(GN313:GN318)</f>
        <v>0</v>
      </c>
      <c r="GO312" s="94">
        <f t="shared" ref="GO312:GQ312" si="2363">SUM(GO313:GO318)</f>
        <v>0</v>
      </c>
      <c r="GP312" s="94">
        <f t="shared" si="2363"/>
        <v>0</v>
      </c>
      <c r="GQ312" s="94">
        <f t="shared" si="2363"/>
        <v>0</v>
      </c>
      <c r="GR312" s="30">
        <f t="shared" si="1920"/>
        <v>0</v>
      </c>
      <c r="GS312" s="30">
        <f t="shared" si="1920"/>
        <v>0</v>
      </c>
      <c r="GT312" s="249">
        <f t="shared" si="2092"/>
        <v>0</v>
      </c>
      <c r="GU312" s="249">
        <f t="shared" si="2092"/>
        <v>0</v>
      </c>
      <c r="GV312" s="348">
        <f>$H312</f>
        <v>217881.95934999996</v>
      </c>
      <c r="GW312" s="347"/>
      <c r="GX312" s="230">
        <f>VLOOKUP($G312,'ВМП план'!$A$8:$AS$56,36,0)</f>
        <v>0</v>
      </c>
      <c r="GY312" s="230">
        <f>VLOOKUP($G312,'ВМП план'!$A$8:$AS$56,37,0)</f>
        <v>0</v>
      </c>
      <c r="GZ312" s="34">
        <f>SUM(GX312/12*$B$2)</f>
        <v>0</v>
      </c>
      <c r="HA312" s="34">
        <f>SUM(GY312/12*$B$2)</f>
        <v>0</v>
      </c>
      <c r="HB312" s="94">
        <f>SUM(HB313:HB318)</f>
        <v>0</v>
      </c>
      <c r="HC312" s="94">
        <f t="shared" ref="HC312:HE312" si="2364">SUM(HC313:HC318)</f>
        <v>0</v>
      </c>
      <c r="HD312" s="94">
        <f t="shared" si="2364"/>
        <v>0</v>
      </c>
      <c r="HE312" s="94">
        <f t="shared" si="2364"/>
        <v>0</v>
      </c>
      <c r="HF312" s="94">
        <f t="shared" si="1921"/>
        <v>0</v>
      </c>
      <c r="HG312" s="94">
        <f t="shared" si="1921"/>
        <v>0</v>
      </c>
      <c r="HH312" s="249">
        <f t="shared" si="2041"/>
        <v>0</v>
      </c>
      <c r="HI312" s="249">
        <f t="shared" si="2041"/>
        <v>0</v>
      </c>
      <c r="HJ312" s="348">
        <f>$H312</f>
        <v>217881.95934999996</v>
      </c>
      <c r="HK312" s="347" t="e">
        <f>HC312/HB312</f>
        <v>#DIV/0!</v>
      </c>
      <c r="HL312" s="230">
        <f>VLOOKUP($G312,'ВМП план'!$A$8:$AS$56,38,0)</f>
        <v>0</v>
      </c>
      <c r="HM312" s="230">
        <f>VLOOKUP($G312,'ВМП план'!$A$8:$AS$56,39,0)</f>
        <v>0</v>
      </c>
      <c r="HN312" s="34">
        <f>SUM(HL312/12*$B$2)</f>
        <v>0</v>
      </c>
      <c r="HO312" s="34">
        <f>SUM(HM312/12*$B$2)</f>
        <v>0</v>
      </c>
      <c r="HP312" s="94">
        <f>SUM(HP313:HP318)</f>
        <v>0</v>
      </c>
      <c r="HQ312" s="94">
        <f t="shared" ref="HQ312:HS312" si="2365">SUM(HQ313:HQ318)</f>
        <v>0</v>
      </c>
      <c r="HR312" s="94">
        <f t="shared" si="2365"/>
        <v>0</v>
      </c>
      <c r="HS312" s="94">
        <f t="shared" si="2365"/>
        <v>0</v>
      </c>
      <c r="HT312" s="94">
        <f t="shared" si="1922"/>
        <v>0</v>
      </c>
      <c r="HU312" s="94">
        <f t="shared" si="1922"/>
        <v>0</v>
      </c>
      <c r="HV312" s="249">
        <f t="shared" si="2042"/>
        <v>0</v>
      </c>
      <c r="HW312" s="249">
        <f t="shared" si="2042"/>
        <v>0</v>
      </c>
      <c r="HX312" s="348">
        <f>$H312</f>
        <v>217881.95934999996</v>
      </c>
      <c r="HY312" s="347" t="e">
        <f>HQ312/HP312</f>
        <v>#DIV/0!</v>
      </c>
      <c r="HZ312" s="515">
        <f>VLOOKUP($G312,'ВМП план'!$A$8:$AS$56,32,0)</f>
        <v>0</v>
      </c>
      <c r="IA312" s="515">
        <f>VLOOKUP($G312,'ВМП план'!$A$8:$AS$56,33,0)</f>
        <v>0</v>
      </c>
      <c r="IB312" s="515">
        <f>SUM(HZ312/12*$B$2)</f>
        <v>0</v>
      </c>
      <c r="IC312" s="515">
        <f>SUM(IA312/12*$B$2)</f>
        <v>0</v>
      </c>
      <c r="ID312" s="524"/>
      <c r="IE312" s="524"/>
      <c r="IF312" s="249"/>
      <c r="IG312" s="249"/>
      <c r="IH312" s="249"/>
      <c r="II312" s="249"/>
      <c r="IJ312" s="524">
        <f t="shared" si="2043"/>
        <v>0</v>
      </c>
      <c r="IK312" s="524">
        <f t="shared" si="2043"/>
        <v>0</v>
      </c>
      <c r="IL312" s="348">
        <f>$H312</f>
        <v>217881.95934999996</v>
      </c>
      <c r="IM312" s="347" t="e">
        <f>IE312/ID312</f>
        <v>#DIV/0!</v>
      </c>
      <c r="IN312" s="515">
        <f>VLOOKUP($G312,'ВМП план'!$A$8:$AS$56,32,0)</f>
        <v>0</v>
      </c>
      <c r="IO312" s="515">
        <f>VLOOKUP($G312,'ВМП план'!$A$8:$AS$56,33,0)</f>
        <v>0</v>
      </c>
      <c r="IP312" s="515">
        <f>SUM(IN312/12*$B$2)</f>
        <v>0</v>
      </c>
      <c r="IQ312" s="515">
        <f>SUM(IO312/12*$B$2)</f>
        <v>0</v>
      </c>
      <c r="IR312" s="524"/>
      <c r="IS312" s="524"/>
      <c r="IT312" s="249"/>
      <c r="IU312" s="249"/>
      <c r="IV312" s="249"/>
      <c r="IW312" s="249"/>
      <c r="IX312" s="524">
        <f t="shared" si="2322"/>
        <v>0</v>
      </c>
      <c r="IY312" s="524">
        <f t="shared" si="2322"/>
        <v>0</v>
      </c>
      <c r="IZ312" s="348">
        <f>$H312</f>
        <v>217881.95934999996</v>
      </c>
      <c r="JA312" s="347" t="e">
        <f>IS312/IR312</f>
        <v>#DIV/0!</v>
      </c>
      <c r="JB312" s="524">
        <f>I312+W312+AK312+AY312+BM312+CA312+CP312+DD312+DR312+EF312+ET312+FH312+FV312+GJ312+GX312+HL312+HZ312+IN312</f>
        <v>0</v>
      </c>
      <c r="JC312" s="526">
        <f>J312+X312+AL312+AZ312+BN312+CB312+CQ312+DE312+DS312+EG312+EU312+FI312+FW312+GK312+GY312+HM312+IA312+IO312</f>
        <v>0</v>
      </c>
      <c r="JD312" s="540">
        <f t="shared" ref="JD312:JE312" si="2366">K312+Y312+AM312+BA312+BO312+CC312+CR312+DF312+DT312+EH312+EV312+FJ312+FX312+GL312+GZ312+HN312+IB312+IP312</f>
        <v>0</v>
      </c>
      <c r="JE312" s="526">
        <f t="shared" si="2366"/>
        <v>0</v>
      </c>
      <c r="JF312" s="524">
        <f>M312+AA312+AO312+BC312+BQ312+CE312+CT312+DH312+DV312+EJ312+EX312+FL312+FZ312+GN312+HB312+HP312+ID312</f>
        <v>0</v>
      </c>
      <c r="JG312" s="524">
        <f>N312+AB312+AP312+BD312+BR312+CF312+CU312+DI312+DW312+EK312+EY312+FM312+GA312+GO312+HC312+HQ312+IE312</f>
        <v>0</v>
      </c>
      <c r="JH312" s="239">
        <f>O312+AC312+AQ312+BE312+BS312+CG312+CV312+DJ312+DX312+EL312+EZ312+FN312+GB312+GP312+HD312+HR312+IF312</f>
        <v>0</v>
      </c>
      <c r="JI312" s="239">
        <f>P312+AD312+AR312+BF312+BT312+CH312+CW312+DK312+DY312+EM312+FA312+FO312+GC312+GQ312+HE312+HS312+IG312</f>
        <v>0</v>
      </c>
      <c r="JJ312" s="239">
        <f t="shared" si="2323"/>
        <v>0</v>
      </c>
      <c r="JK312" s="239">
        <f t="shared" si="2323"/>
        <v>0</v>
      </c>
      <c r="JL312" s="524">
        <f t="shared" si="2103"/>
        <v>0</v>
      </c>
      <c r="JM312" s="524">
        <f t="shared" si="2103"/>
        <v>0</v>
      </c>
      <c r="JN312" s="73" t="e">
        <f>JF312/JD312</f>
        <v>#DIV/0!</v>
      </c>
      <c r="JO312" s="73" t="e">
        <f>JG312/JE312</f>
        <v>#DIV/0!</v>
      </c>
      <c r="JP312" s="55" t="e">
        <f>JC312/JB312</f>
        <v>#DIV/0!</v>
      </c>
      <c r="JQ312" s="55" t="e">
        <f>JG312/JF312</f>
        <v>#DIV/0!</v>
      </c>
      <c r="JR312" s="378" t="e">
        <f>SUM(JP312-JQ312)</f>
        <v>#DIV/0!</v>
      </c>
      <c r="JS312" s="382"/>
    </row>
    <row r="313" spans="1:280" ht="12" hidden="1" x14ac:dyDescent="0.2">
      <c r="A313" s="10">
        <v>1</v>
      </c>
      <c r="B313" s="10"/>
      <c r="C313" s="18"/>
      <c r="D313" s="53"/>
      <c r="E313" s="25"/>
      <c r="F313" s="25"/>
      <c r="G313" s="25"/>
      <c r="H313" s="29"/>
      <c r="I313" s="30"/>
      <c r="J313" s="30"/>
      <c r="K313" s="30"/>
      <c r="L313" s="30"/>
      <c r="M313" s="30"/>
      <c r="N313" s="30"/>
      <c r="O313" s="30"/>
      <c r="P313" s="30"/>
      <c r="Q313" s="30">
        <f t="shared" si="1908"/>
        <v>0</v>
      </c>
      <c r="R313" s="30">
        <f t="shared" si="1909"/>
        <v>0</v>
      </c>
      <c r="S313" s="163">
        <f t="shared" si="2069"/>
        <v>0</v>
      </c>
      <c r="T313" s="163">
        <f t="shared" si="2069"/>
        <v>0</v>
      </c>
      <c r="U313" s="163"/>
      <c r="V313" s="163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163">
        <f t="shared" si="2067"/>
        <v>0</v>
      </c>
      <c r="AH313" s="163">
        <f t="shared" si="2067"/>
        <v>0</v>
      </c>
      <c r="AI313" s="163"/>
      <c r="AJ313" s="163"/>
      <c r="AK313" s="30"/>
      <c r="AL313" s="30"/>
      <c r="AM313" s="30"/>
      <c r="AN313" s="30"/>
      <c r="AO313" s="252"/>
      <c r="AP313" s="252"/>
      <c r="AQ313" s="30"/>
      <c r="AR313" s="30"/>
      <c r="AS313" s="30">
        <f t="shared" si="1910"/>
        <v>0</v>
      </c>
      <c r="AT313" s="30">
        <f t="shared" si="1910"/>
        <v>0</v>
      </c>
      <c r="AU313" s="163">
        <f t="shared" si="2074"/>
        <v>0</v>
      </c>
      <c r="AV313" s="163">
        <f t="shared" si="2074"/>
        <v>0</v>
      </c>
      <c r="AW313" s="163"/>
      <c r="AX313" s="163"/>
      <c r="AY313" s="30"/>
      <c r="AZ313" s="30"/>
      <c r="BA313" s="30"/>
      <c r="BB313" s="30"/>
      <c r="BC313" s="252"/>
      <c r="BD313" s="252"/>
      <c r="BE313" s="30"/>
      <c r="BF313" s="30"/>
      <c r="BG313" s="30">
        <f t="shared" si="1911"/>
        <v>0</v>
      </c>
      <c r="BH313" s="30">
        <f t="shared" si="1911"/>
        <v>0</v>
      </c>
      <c r="BI313" s="163">
        <f t="shared" si="2066"/>
        <v>0</v>
      </c>
      <c r="BJ313" s="163">
        <f t="shared" si="2066"/>
        <v>0</v>
      </c>
      <c r="BK313" s="163"/>
      <c r="BL313" s="163"/>
      <c r="BM313" s="30"/>
      <c r="BN313" s="30"/>
      <c r="BO313" s="30"/>
      <c r="BP313" s="30"/>
      <c r="BQ313" s="252"/>
      <c r="BR313" s="252"/>
      <c r="BS313" s="252"/>
      <c r="BT313" s="252"/>
      <c r="BU313" s="30">
        <f t="shared" ref="BU313:BV318" si="2367">SUM(BQ313+BS313)</f>
        <v>0</v>
      </c>
      <c r="BV313" s="30">
        <f t="shared" si="2367"/>
        <v>0</v>
      </c>
      <c r="BW313" s="163">
        <f t="shared" si="2077"/>
        <v>0</v>
      </c>
      <c r="BX313" s="163">
        <f t="shared" si="2077"/>
        <v>0</v>
      </c>
      <c r="BY313" s="163"/>
      <c r="BZ313" s="163"/>
      <c r="CA313" s="30"/>
      <c r="CB313" s="30"/>
      <c r="CC313" s="30"/>
      <c r="CD313" s="30"/>
      <c r="CE313" s="252"/>
      <c r="CF313" s="252"/>
      <c r="CG313" s="30"/>
      <c r="CH313" s="30"/>
      <c r="CI313" s="30">
        <f t="shared" si="1913"/>
        <v>0</v>
      </c>
      <c r="CJ313" s="30">
        <f t="shared" si="1913"/>
        <v>0</v>
      </c>
      <c r="CK313" s="163">
        <f t="shared" si="2079"/>
        <v>0</v>
      </c>
      <c r="CL313" s="163">
        <f t="shared" si="2079"/>
        <v>0</v>
      </c>
      <c r="CM313" s="163"/>
      <c r="CN313" s="163"/>
      <c r="CO313" s="163"/>
      <c r="CP313" s="30"/>
      <c r="CQ313" s="30"/>
      <c r="CR313" s="30"/>
      <c r="CS313" s="30"/>
      <c r="CT313" s="252"/>
      <c r="CU313" s="252"/>
      <c r="CV313" s="30"/>
      <c r="CW313" s="30"/>
      <c r="CX313" s="30">
        <f t="shared" si="1914"/>
        <v>0</v>
      </c>
      <c r="CY313" s="30">
        <f t="shared" si="1914"/>
        <v>0</v>
      </c>
      <c r="CZ313" s="163">
        <f t="shared" si="2038"/>
        <v>0</v>
      </c>
      <c r="DA313" s="163">
        <f t="shared" si="2038"/>
        <v>0</v>
      </c>
      <c r="DB313" s="163"/>
      <c r="DC313" s="163"/>
      <c r="DD313" s="30"/>
      <c r="DE313" s="30"/>
      <c r="DF313" s="30"/>
      <c r="DG313" s="30"/>
      <c r="DH313" s="30"/>
      <c r="DI313" s="30"/>
      <c r="DJ313" s="30"/>
      <c r="DK313" s="30"/>
      <c r="DL313" s="30">
        <f t="shared" si="1915"/>
        <v>0</v>
      </c>
      <c r="DM313" s="30">
        <f t="shared" si="1915"/>
        <v>0</v>
      </c>
      <c r="DN313" s="163">
        <f t="shared" si="2039"/>
        <v>0</v>
      </c>
      <c r="DO313" s="163">
        <f t="shared" si="2039"/>
        <v>0</v>
      </c>
      <c r="DP313" s="163"/>
      <c r="DQ313" s="163"/>
      <c r="DR313" s="30"/>
      <c r="DS313" s="30"/>
      <c r="DT313" s="30"/>
      <c r="DU313" s="30"/>
      <c r="DV313" s="252"/>
      <c r="DW313" s="252"/>
      <c r="DX313" s="30"/>
      <c r="DY313" s="30"/>
      <c r="DZ313" s="30">
        <f t="shared" si="1916"/>
        <v>0</v>
      </c>
      <c r="EA313" s="30">
        <f t="shared" si="1916"/>
        <v>0</v>
      </c>
      <c r="EB313" s="163">
        <f t="shared" si="2083"/>
        <v>0</v>
      </c>
      <c r="EC313" s="163">
        <f t="shared" si="2083"/>
        <v>0</v>
      </c>
      <c r="ED313" s="163"/>
      <c r="EE313" s="163"/>
      <c r="EF313" s="30"/>
      <c r="EG313" s="30"/>
      <c r="EH313" s="30"/>
      <c r="EI313" s="30"/>
      <c r="EJ313" s="252"/>
      <c r="EK313" s="252"/>
      <c r="EL313" s="30"/>
      <c r="EM313" s="30"/>
      <c r="EN313" s="30">
        <f t="shared" si="1917"/>
        <v>0</v>
      </c>
      <c r="EO313" s="30">
        <f t="shared" si="1917"/>
        <v>0</v>
      </c>
      <c r="EP313" s="163">
        <f t="shared" si="2085"/>
        <v>0</v>
      </c>
      <c r="EQ313" s="163">
        <f t="shared" si="2085"/>
        <v>0</v>
      </c>
      <c r="ER313" s="163"/>
      <c r="ES313" s="163"/>
      <c r="ET313" s="30"/>
      <c r="EU313" s="30"/>
      <c r="EV313" s="30"/>
      <c r="EW313" s="30"/>
      <c r="EX313" s="252"/>
      <c r="EY313" s="252"/>
      <c r="EZ313" s="30"/>
      <c r="FA313" s="30"/>
      <c r="FB313" s="30">
        <f t="shared" si="1918"/>
        <v>0</v>
      </c>
      <c r="FC313" s="30">
        <f t="shared" si="1918"/>
        <v>0</v>
      </c>
      <c r="FD313" s="163">
        <f t="shared" si="2087"/>
        <v>0</v>
      </c>
      <c r="FE313" s="163">
        <f t="shared" si="2087"/>
        <v>0</v>
      </c>
      <c r="FF313" s="163"/>
      <c r="FG313" s="163"/>
      <c r="FH313" s="30"/>
      <c r="FI313" s="30"/>
      <c r="FJ313" s="30"/>
      <c r="FK313" s="30"/>
      <c r="FL313" s="252"/>
      <c r="FM313" s="252"/>
      <c r="FN313" s="30"/>
      <c r="FO313" s="30"/>
      <c r="FP313" s="30">
        <f t="shared" si="1919"/>
        <v>0</v>
      </c>
      <c r="FQ313" s="30">
        <f t="shared" si="1919"/>
        <v>0</v>
      </c>
      <c r="FR313" s="163">
        <f t="shared" si="2089"/>
        <v>0</v>
      </c>
      <c r="FS313" s="163">
        <f t="shared" si="2089"/>
        <v>0</v>
      </c>
      <c r="FT313" s="163"/>
      <c r="FU313" s="163"/>
      <c r="FV313" s="30"/>
      <c r="FW313" s="30"/>
      <c r="FX313" s="30"/>
      <c r="FY313" s="30"/>
      <c r="FZ313" s="252"/>
      <c r="GA313" s="252"/>
      <c r="GB313" s="30"/>
      <c r="GC313" s="30"/>
      <c r="GD313" s="30">
        <f t="shared" si="1906"/>
        <v>0</v>
      </c>
      <c r="GE313" s="30">
        <f t="shared" si="1907"/>
        <v>0</v>
      </c>
      <c r="GF313" s="163">
        <f t="shared" si="2040"/>
        <v>0</v>
      </c>
      <c r="GG313" s="163">
        <f t="shared" si="2040"/>
        <v>0</v>
      </c>
      <c r="GH313" s="163"/>
      <c r="GI313" s="163"/>
      <c r="GJ313" s="30"/>
      <c r="GK313" s="30"/>
      <c r="GL313" s="30"/>
      <c r="GM313" s="30"/>
      <c r="GN313" s="252"/>
      <c r="GO313" s="252"/>
      <c r="GP313" s="30"/>
      <c r="GQ313" s="30"/>
      <c r="GR313" s="30">
        <f t="shared" si="1920"/>
        <v>0</v>
      </c>
      <c r="GS313" s="30">
        <f t="shared" si="1920"/>
        <v>0</v>
      </c>
      <c r="GT313" s="163">
        <f t="shared" si="2092"/>
        <v>0</v>
      </c>
      <c r="GU313" s="163">
        <f t="shared" si="2092"/>
        <v>0</v>
      </c>
      <c r="GV313" s="163"/>
      <c r="GW313" s="163"/>
      <c r="GX313" s="30"/>
      <c r="GY313" s="30"/>
      <c r="GZ313" s="30"/>
      <c r="HA313" s="30"/>
      <c r="HB313" s="252"/>
      <c r="HC313" s="252"/>
      <c r="HD313" s="30"/>
      <c r="HE313" s="30"/>
      <c r="HF313" s="30">
        <f t="shared" si="1921"/>
        <v>0</v>
      </c>
      <c r="HG313" s="30">
        <f t="shared" si="1921"/>
        <v>0</v>
      </c>
      <c r="HH313" s="163">
        <f t="shared" si="2041"/>
        <v>0</v>
      </c>
      <c r="HI313" s="163">
        <f t="shared" si="2041"/>
        <v>0</v>
      </c>
      <c r="HJ313" s="163"/>
      <c r="HK313" s="163"/>
      <c r="HL313" s="30"/>
      <c r="HM313" s="30"/>
      <c r="HN313" s="30"/>
      <c r="HO313" s="30"/>
      <c r="HP313" s="252"/>
      <c r="HQ313" s="252"/>
      <c r="HR313" s="30"/>
      <c r="HS313" s="30"/>
      <c r="HT313" s="30">
        <f t="shared" si="1922"/>
        <v>0</v>
      </c>
      <c r="HU313" s="30">
        <f t="shared" si="1922"/>
        <v>0</v>
      </c>
      <c r="HV313" s="163">
        <f t="shared" si="2042"/>
        <v>0</v>
      </c>
      <c r="HW313" s="163">
        <f t="shared" si="2042"/>
        <v>0</v>
      </c>
      <c r="HX313" s="163"/>
      <c r="HY313" s="163"/>
      <c r="HZ313" s="163"/>
      <c r="IA313" s="163"/>
      <c r="IB313" s="163"/>
      <c r="IC313" s="163"/>
      <c r="ID313" s="254"/>
      <c r="IE313" s="254"/>
      <c r="IF313" s="163"/>
      <c r="IG313" s="163"/>
      <c r="IH313" s="163"/>
      <c r="II313" s="163"/>
      <c r="IJ313" s="163">
        <f t="shared" si="2043"/>
        <v>0</v>
      </c>
      <c r="IK313" s="163">
        <f t="shared" si="2043"/>
        <v>0</v>
      </c>
      <c r="IL313" s="163"/>
      <c r="IM313" s="163"/>
      <c r="IN313" s="163"/>
      <c r="IO313" s="163"/>
      <c r="IP313" s="163"/>
      <c r="IQ313" s="163"/>
      <c r="IR313" s="254"/>
      <c r="IS313" s="254"/>
      <c r="IT313" s="163"/>
      <c r="IU313" s="163"/>
      <c r="IV313" s="163"/>
      <c r="IW313" s="163"/>
      <c r="IX313" s="163">
        <f t="shared" si="2322"/>
        <v>0</v>
      </c>
      <c r="IY313" s="163">
        <f t="shared" si="2322"/>
        <v>0</v>
      </c>
      <c r="IZ313" s="163"/>
      <c r="JA313" s="163"/>
      <c r="JB313" s="170"/>
      <c r="JC313" s="242"/>
      <c r="JD313" s="170"/>
      <c r="JE313" s="170"/>
      <c r="JF313" s="238">
        <f t="shared" ref="JF313:JI324" si="2368">M313+AA313+AO313+BC313+BQ313+CE313+CT313+DH313+DV313+EJ313+EX313+FL313+FZ313+GN313+HB313+HP313+ID313</f>
        <v>0</v>
      </c>
      <c r="JG313" s="238">
        <f t="shared" si="2368"/>
        <v>0</v>
      </c>
      <c r="JH313" s="238">
        <f t="shared" si="2368"/>
        <v>0</v>
      </c>
      <c r="JI313" s="238">
        <f t="shared" si="2368"/>
        <v>0</v>
      </c>
      <c r="JJ313" s="238">
        <f t="shared" si="2323"/>
        <v>0</v>
      </c>
      <c r="JK313" s="238">
        <f t="shared" si="2323"/>
        <v>0</v>
      </c>
      <c r="JL313" s="238">
        <f t="shared" si="2103"/>
        <v>0</v>
      </c>
      <c r="JM313" s="238">
        <f t="shared" si="2103"/>
        <v>0</v>
      </c>
      <c r="JN313" s="48"/>
      <c r="JO313" s="18"/>
      <c r="JP313" s="55"/>
      <c r="JQ313" s="55"/>
      <c r="JR313" s="158"/>
    </row>
    <row r="314" spans="1:280" ht="12" hidden="1" x14ac:dyDescent="0.2">
      <c r="A314" s="10">
        <v>1</v>
      </c>
      <c r="B314" s="10"/>
      <c r="C314" s="18"/>
      <c r="D314" s="53"/>
      <c r="E314" s="25"/>
      <c r="F314" s="25"/>
      <c r="G314" s="25"/>
      <c r="H314" s="29"/>
      <c r="I314" s="30"/>
      <c r="J314" s="30"/>
      <c r="K314" s="30"/>
      <c r="L314" s="30"/>
      <c r="M314" s="30"/>
      <c r="N314" s="30"/>
      <c r="O314" s="30"/>
      <c r="P314" s="30"/>
      <c r="Q314" s="30">
        <f t="shared" si="1908"/>
        <v>0</v>
      </c>
      <c r="R314" s="30">
        <f t="shared" si="1909"/>
        <v>0</v>
      </c>
      <c r="S314" s="163">
        <f t="shared" si="2069"/>
        <v>0</v>
      </c>
      <c r="T314" s="163">
        <f t="shared" si="2069"/>
        <v>0</v>
      </c>
      <c r="U314" s="163"/>
      <c r="V314" s="163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163">
        <f t="shared" si="2067"/>
        <v>0</v>
      </c>
      <c r="AH314" s="163">
        <f t="shared" si="2067"/>
        <v>0</v>
      </c>
      <c r="AI314" s="163"/>
      <c r="AJ314" s="163"/>
      <c r="AK314" s="30"/>
      <c r="AL314" s="30"/>
      <c r="AM314" s="30"/>
      <c r="AN314" s="30"/>
      <c r="AO314" s="252"/>
      <c r="AP314" s="252"/>
      <c r="AQ314" s="30"/>
      <c r="AR314" s="30"/>
      <c r="AS314" s="30">
        <f t="shared" si="1910"/>
        <v>0</v>
      </c>
      <c r="AT314" s="30">
        <f t="shared" si="1910"/>
        <v>0</v>
      </c>
      <c r="AU314" s="163">
        <f t="shared" si="2074"/>
        <v>0</v>
      </c>
      <c r="AV314" s="163">
        <f t="shared" si="2074"/>
        <v>0</v>
      </c>
      <c r="AW314" s="163"/>
      <c r="AX314" s="163"/>
      <c r="AY314" s="30"/>
      <c r="AZ314" s="30"/>
      <c r="BA314" s="30"/>
      <c r="BB314" s="30"/>
      <c r="BC314" s="252"/>
      <c r="BD314" s="252"/>
      <c r="BE314" s="30"/>
      <c r="BF314" s="30"/>
      <c r="BG314" s="30">
        <f t="shared" si="1911"/>
        <v>0</v>
      </c>
      <c r="BH314" s="30">
        <f t="shared" si="1911"/>
        <v>0</v>
      </c>
      <c r="BI314" s="163">
        <f t="shared" si="2066"/>
        <v>0</v>
      </c>
      <c r="BJ314" s="163">
        <f t="shared" si="2066"/>
        <v>0</v>
      </c>
      <c r="BK314" s="163"/>
      <c r="BL314" s="163"/>
      <c r="BM314" s="30"/>
      <c r="BN314" s="30"/>
      <c r="BO314" s="30"/>
      <c r="BP314" s="30"/>
      <c r="BQ314" s="252"/>
      <c r="BR314" s="252"/>
      <c r="BS314" s="252"/>
      <c r="BT314" s="252"/>
      <c r="BU314" s="30">
        <f t="shared" si="2367"/>
        <v>0</v>
      </c>
      <c r="BV314" s="30">
        <f t="shared" si="2367"/>
        <v>0</v>
      </c>
      <c r="BW314" s="163">
        <f t="shared" si="2077"/>
        <v>0</v>
      </c>
      <c r="BX314" s="163">
        <f t="shared" si="2077"/>
        <v>0</v>
      </c>
      <c r="BY314" s="163"/>
      <c r="BZ314" s="163"/>
      <c r="CA314" s="30"/>
      <c r="CB314" s="30"/>
      <c r="CC314" s="30"/>
      <c r="CD314" s="30"/>
      <c r="CE314" s="252"/>
      <c r="CF314" s="252"/>
      <c r="CG314" s="30"/>
      <c r="CH314" s="30"/>
      <c r="CI314" s="30">
        <f t="shared" si="1913"/>
        <v>0</v>
      </c>
      <c r="CJ314" s="30">
        <f t="shared" si="1913"/>
        <v>0</v>
      </c>
      <c r="CK314" s="163">
        <f t="shared" si="2079"/>
        <v>0</v>
      </c>
      <c r="CL314" s="163">
        <f t="shared" si="2079"/>
        <v>0</v>
      </c>
      <c r="CM314" s="163"/>
      <c r="CN314" s="163"/>
      <c r="CO314" s="163"/>
      <c r="CP314" s="30"/>
      <c r="CQ314" s="30"/>
      <c r="CR314" s="30"/>
      <c r="CS314" s="30"/>
      <c r="CT314" s="252"/>
      <c r="CU314" s="252"/>
      <c r="CV314" s="30"/>
      <c r="CW314" s="30"/>
      <c r="CX314" s="30">
        <f t="shared" si="1914"/>
        <v>0</v>
      </c>
      <c r="CY314" s="30">
        <f t="shared" si="1914"/>
        <v>0</v>
      </c>
      <c r="CZ314" s="163">
        <f t="shared" si="2038"/>
        <v>0</v>
      </c>
      <c r="DA314" s="163">
        <f t="shared" si="2038"/>
        <v>0</v>
      </c>
      <c r="DB314" s="163"/>
      <c r="DC314" s="163"/>
      <c r="DD314" s="30"/>
      <c r="DE314" s="30"/>
      <c r="DF314" s="30"/>
      <c r="DG314" s="30"/>
      <c r="DH314" s="30"/>
      <c r="DI314" s="30"/>
      <c r="DJ314" s="30"/>
      <c r="DK314" s="30"/>
      <c r="DL314" s="30">
        <f t="shared" si="1915"/>
        <v>0</v>
      </c>
      <c r="DM314" s="30">
        <f t="shared" si="1915"/>
        <v>0</v>
      </c>
      <c r="DN314" s="163">
        <f t="shared" si="2039"/>
        <v>0</v>
      </c>
      <c r="DO314" s="163">
        <f t="shared" si="2039"/>
        <v>0</v>
      </c>
      <c r="DP314" s="163"/>
      <c r="DQ314" s="163"/>
      <c r="DR314" s="30"/>
      <c r="DS314" s="30"/>
      <c r="DT314" s="30"/>
      <c r="DU314" s="30"/>
      <c r="DV314" s="252"/>
      <c r="DW314" s="252"/>
      <c r="DX314" s="30"/>
      <c r="DY314" s="30"/>
      <c r="DZ314" s="30">
        <f t="shared" si="1916"/>
        <v>0</v>
      </c>
      <c r="EA314" s="30">
        <f t="shared" si="1916"/>
        <v>0</v>
      </c>
      <c r="EB314" s="163">
        <f t="shared" si="2083"/>
        <v>0</v>
      </c>
      <c r="EC314" s="163">
        <f t="shared" si="2083"/>
        <v>0</v>
      </c>
      <c r="ED314" s="163"/>
      <c r="EE314" s="163"/>
      <c r="EF314" s="30"/>
      <c r="EG314" s="30"/>
      <c r="EH314" s="30"/>
      <c r="EI314" s="30"/>
      <c r="EJ314" s="252"/>
      <c r="EK314" s="252"/>
      <c r="EL314" s="30"/>
      <c r="EM314" s="30"/>
      <c r="EN314" s="30">
        <f t="shared" si="1917"/>
        <v>0</v>
      </c>
      <c r="EO314" s="30">
        <f t="shared" si="1917"/>
        <v>0</v>
      </c>
      <c r="EP314" s="163">
        <f t="shared" si="2085"/>
        <v>0</v>
      </c>
      <c r="EQ314" s="163">
        <f t="shared" si="2085"/>
        <v>0</v>
      </c>
      <c r="ER314" s="163"/>
      <c r="ES314" s="163"/>
      <c r="ET314" s="30"/>
      <c r="EU314" s="30"/>
      <c r="EV314" s="30"/>
      <c r="EW314" s="30"/>
      <c r="EX314" s="252"/>
      <c r="EY314" s="252"/>
      <c r="EZ314" s="30"/>
      <c r="FA314" s="30"/>
      <c r="FB314" s="30">
        <f t="shared" si="1918"/>
        <v>0</v>
      </c>
      <c r="FC314" s="30">
        <f t="shared" si="1918"/>
        <v>0</v>
      </c>
      <c r="FD314" s="163">
        <f t="shared" si="2087"/>
        <v>0</v>
      </c>
      <c r="FE314" s="163">
        <f t="shared" si="2087"/>
        <v>0</v>
      </c>
      <c r="FF314" s="163"/>
      <c r="FG314" s="163"/>
      <c r="FH314" s="30"/>
      <c r="FI314" s="30"/>
      <c r="FJ314" s="30"/>
      <c r="FK314" s="30"/>
      <c r="FL314" s="252"/>
      <c r="FM314" s="252"/>
      <c r="FN314" s="30"/>
      <c r="FO314" s="30"/>
      <c r="FP314" s="30">
        <f t="shared" si="1919"/>
        <v>0</v>
      </c>
      <c r="FQ314" s="30">
        <f t="shared" si="1919"/>
        <v>0</v>
      </c>
      <c r="FR314" s="163">
        <f t="shared" si="2089"/>
        <v>0</v>
      </c>
      <c r="FS314" s="163">
        <f t="shared" si="2089"/>
        <v>0</v>
      </c>
      <c r="FT314" s="163"/>
      <c r="FU314" s="163"/>
      <c r="FV314" s="30"/>
      <c r="FW314" s="30"/>
      <c r="FX314" s="30"/>
      <c r="FY314" s="30"/>
      <c r="FZ314" s="252"/>
      <c r="GA314" s="252"/>
      <c r="GB314" s="30"/>
      <c r="GC314" s="30"/>
      <c r="GD314" s="30">
        <f t="shared" si="1906"/>
        <v>0</v>
      </c>
      <c r="GE314" s="30">
        <f t="shared" si="1907"/>
        <v>0</v>
      </c>
      <c r="GF314" s="163">
        <f t="shared" si="2040"/>
        <v>0</v>
      </c>
      <c r="GG314" s="163">
        <f t="shared" si="2040"/>
        <v>0</v>
      </c>
      <c r="GH314" s="163"/>
      <c r="GI314" s="163"/>
      <c r="GJ314" s="30"/>
      <c r="GK314" s="30"/>
      <c r="GL314" s="30"/>
      <c r="GM314" s="30"/>
      <c r="GN314" s="252"/>
      <c r="GO314" s="252"/>
      <c r="GP314" s="30"/>
      <c r="GQ314" s="30"/>
      <c r="GR314" s="30">
        <f t="shared" si="1920"/>
        <v>0</v>
      </c>
      <c r="GS314" s="30">
        <f t="shared" si="1920"/>
        <v>0</v>
      </c>
      <c r="GT314" s="163">
        <f t="shared" si="2092"/>
        <v>0</v>
      </c>
      <c r="GU314" s="163">
        <f t="shared" si="2092"/>
        <v>0</v>
      </c>
      <c r="GV314" s="163"/>
      <c r="GW314" s="163"/>
      <c r="GX314" s="30"/>
      <c r="GY314" s="30"/>
      <c r="GZ314" s="30"/>
      <c r="HA314" s="30"/>
      <c r="HB314" s="252"/>
      <c r="HC314" s="252"/>
      <c r="HD314" s="30"/>
      <c r="HE314" s="30"/>
      <c r="HF314" s="30">
        <f t="shared" si="1921"/>
        <v>0</v>
      </c>
      <c r="HG314" s="30">
        <f t="shared" si="1921"/>
        <v>0</v>
      </c>
      <c r="HH314" s="163">
        <f t="shared" si="2041"/>
        <v>0</v>
      </c>
      <c r="HI314" s="163">
        <f t="shared" si="2041"/>
        <v>0</v>
      </c>
      <c r="HJ314" s="163"/>
      <c r="HK314" s="163"/>
      <c r="HL314" s="30"/>
      <c r="HM314" s="30"/>
      <c r="HN314" s="30"/>
      <c r="HO314" s="30"/>
      <c r="HP314" s="252"/>
      <c r="HQ314" s="252"/>
      <c r="HR314" s="30"/>
      <c r="HS314" s="30"/>
      <c r="HT314" s="30">
        <f t="shared" si="1922"/>
        <v>0</v>
      </c>
      <c r="HU314" s="30">
        <f t="shared" si="1922"/>
        <v>0</v>
      </c>
      <c r="HV314" s="163">
        <f t="shared" si="2042"/>
        <v>0</v>
      </c>
      <c r="HW314" s="163">
        <f t="shared" si="2042"/>
        <v>0</v>
      </c>
      <c r="HX314" s="163"/>
      <c r="HY314" s="163"/>
      <c r="HZ314" s="163"/>
      <c r="IA314" s="163"/>
      <c r="IB314" s="163"/>
      <c r="IC314" s="163"/>
      <c r="ID314" s="254"/>
      <c r="IE314" s="254"/>
      <c r="IF314" s="163"/>
      <c r="IG314" s="163"/>
      <c r="IH314" s="163"/>
      <c r="II314" s="163"/>
      <c r="IJ314" s="163">
        <f t="shared" si="2043"/>
        <v>0</v>
      </c>
      <c r="IK314" s="163">
        <f t="shared" si="2043"/>
        <v>0</v>
      </c>
      <c r="IL314" s="163"/>
      <c r="IM314" s="163"/>
      <c r="IN314" s="163"/>
      <c r="IO314" s="163"/>
      <c r="IP314" s="163"/>
      <c r="IQ314" s="163"/>
      <c r="IR314" s="254"/>
      <c r="IS314" s="254"/>
      <c r="IT314" s="163"/>
      <c r="IU314" s="163"/>
      <c r="IV314" s="163"/>
      <c r="IW314" s="163"/>
      <c r="IX314" s="163">
        <f t="shared" si="2322"/>
        <v>0</v>
      </c>
      <c r="IY314" s="163">
        <f t="shared" si="2322"/>
        <v>0</v>
      </c>
      <c r="IZ314" s="163"/>
      <c r="JA314" s="163"/>
      <c r="JB314" s="170"/>
      <c r="JC314" s="242"/>
      <c r="JD314" s="170"/>
      <c r="JE314" s="170"/>
      <c r="JF314" s="238">
        <f t="shared" si="2368"/>
        <v>0</v>
      </c>
      <c r="JG314" s="238">
        <f t="shared" si="2368"/>
        <v>0</v>
      </c>
      <c r="JH314" s="238">
        <f t="shared" si="2368"/>
        <v>0</v>
      </c>
      <c r="JI314" s="238">
        <f t="shared" si="2368"/>
        <v>0</v>
      </c>
      <c r="JJ314" s="238">
        <f t="shared" si="2323"/>
        <v>0</v>
      </c>
      <c r="JK314" s="238">
        <f t="shared" si="2323"/>
        <v>0</v>
      </c>
      <c r="JL314" s="238">
        <f t="shared" si="2103"/>
        <v>0</v>
      </c>
      <c r="JM314" s="238">
        <f t="shared" si="2103"/>
        <v>0</v>
      </c>
      <c r="JN314" s="48"/>
      <c r="JO314" s="18"/>
      <c r="JP314" s="55"/>
      <c r="JQ314" s="55"/>
      <c r="JR314" s="158"/>
    </row>
    <row r="315" spans="1:280" ht="12" hidden="1" x14ac:dyDescent="0.2">
      <c r="A315" s="10">
        <v>1</v>
      </c>
      <c r="B315" s="10"/>
      <c r="C315" s="18"/>
      <c r="D315" s="53"/>
      <c r="E315" s="25"/>
      <c r="F315" s="25"/>
      <c r="G315" s="25"/>
      <c r="H315" s="29"/>
      <c r="I315" s="30"/>
      <c r="J315" s="30"/>
      <c r="K315" s="30"/>
      <c r="L315" s="30"/>
      <c r="M315" s="30"/>
      <c r="N315" s="30"/>
      <c r="O315" s="30"/>
      <c r="P315" s="30"/>
      <c r="Q315" s="30">
        <f t="shared" si="1908"/>
        <v>0</v>
      </c>
      <c r="R315" s="30">
        <f t="shared" si="1909"/>
        <v>0</v>
      </c>
      <c r="S315" s="163">
        <f t="shared" si="2069"/>
        <v>0</v>
      </c>
      <c r="T315" s="163">
        <f t="shared" si="2069"/>
        <v>0</v>
      </c>
      <c r="U315" s="163"/>
      <c r="V315" s="163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163">
        <f t="shared" si="2067"/>
        <v>0</v>
      </c>
      <c r="AH315" s="163">
        <f t="shared" si="2067"/>
        <v>0</v>
      </c>
      <c r="AI315" s="163"/>
      <c r="AJ315" s="163"/>
      <c r="AK315" s="30"/>
      <c r="AL315" s="30"/>
      <c r="AM315" s="30"/>
      <c r="AN315" s="30"/>
      <c r="AO315" s="252"/>
      <c r="AP315" s="252"/>
      <c r="AQ315" s="30"/>
      <c r="AR315" s="30"/>
      <c r="AS315" s="30">
        <f t="shared" si="1910"/>
        <v>0</v>
      </c>
      <c r="AT315" s="30">
        <f t="shared" si="1910"/>
        <v>0</v>
      </c>
      <c r="AU315" s="163">
        <f t="shared" si="2074"/>
        <v>0</v>
      </c>
      <c r="AV315" s="163">
        <f t="shared" si="2074"/>
        <v>0</v>
      </c>
      <c r="AW315" s="163"/>
      <c r="AX315" s="163"/>
      <c r="AY315" s="30"/>
      <c r="AZ315" s="30"/>
      <c r="BA315" s="30"/>
      <c r="BB315" s="30"/>
      <c r="BC315" s="252"/>
      <c r="BD315" s="252"/>
      <c r="BE315" s="30"/>
      <c r="BF315" s="30"/>
      <c r="BG315" s="30">
        <f t="shared" si="1911"/>
        <v>0</v>
      </c>
      <c r="BH315" s="30">
        <f t="shared" si="1911"/>
        <v>0</v>
      </c>
      <c r="BI315" s="163">
        <f t="shared" si="2066"/>
        <v>0</v>
      </c>
      <c r="BJ315" s="163">
        <f t="shared" si="2066"/>
        <v>0</v>
      </c>
      <c r="BK315" s="163"/>
      <c r="BL315" s="163"/>
      <c r="BM315" s="30"/>
      <c r="BN315" s="30"/>
      <c r="BO315" s="30"/>
      <c r="BP315" s="30"/>
      <c r="BQ315" s="252"/>
      <c r="BR315" s="252"/>
      <c r="BS315" s="252"/>
      <c r="BT315" s="252"/>
      <c r="BU315" s="30">
        <f t="shared" si="2367"/>
        <v>0</v>
      </c>
      <c r="BV315" s="30">
        <f t="shared" si="2367"/>
        <v>0</v>
      </c>
      <c r="BW315" s="163">
        <f t="shared" si="2077"/>
        <v>0</v>
      </c>
      <c r="BX315" s="163">
        <f t="shared" si="2077"/>
        <v>0</v>
      </c>
      <c r="BY315" s="163"/>
      <c r="BZ315" s="163"/>
      <c r="CA315" s="30"/>
      <c r="CB315" s="30"/>
      <c r="CC315" s="30"/>
      <c r="CD315" s="30"/>
      <c r="CE315" s="252"/>
      <c r="CF315" s="252"/>
      <c r="CG315" s="30"/>
      <c r="CH315" s="30"/>
      <c r="CI315" s="30">
        <f t="shared" si="1913"/>
        <v>0</v>
      </c>
      <c r="CJ315" s="30">
        <f t="shared" si="1913"/>
        <v>0</v>
      </c>
      <c r="CK315" s="163">
        <f t="shared" si="2079"/>
        <v>0</v>
      </c>
      <c r="CL315" s="163">
        <f t="shared" si="2079"/>
        <v>0</v>
      </c>
      <c r="CM315" s="163"/>
      <c r="CN315" s="163"/>
      <c r="CO315" s="163"/>
      <c r="CP315" s="30"/>
      <c r="CQ315" s="30"/>
      <c r="CR315" s="30"/>
      <c r="CS315" s="30"/>
      <c r="CT315" s="252"/>
      <c r="CU315" s="252"/>
      <c r="CV315" s="30"/>
      <c r="CW315" s="30"/>
      <c r="CX315" s="30">
        <f t="shared" si="1914"/>
        <v>0</v>
      </c>
      <c r="CY315" s="30">
        <f t="shared" si="1914"/>
        <v>0</v>
      </c>
      <c r="CZ315" s="163">
        <f t="shared" si="2038"/>
        <v>0</v>
      </c>
      <c r="DA315" s="163">
        <f t="shared" si="2038"/>
        <v>0</v>
      </c>
      <c r="DB315" s="163"/>
      <c r="DC315" s="163"/>
      <c r="DD315" s="30"/>
      <c r="DE315" s="30"/>
      <c r="DF315" s="30"/>
      <c r="DG315" s="30"/>
      <c r="DH315" s="30"/>
      <c r="DI315" s="30"/>
      <c r="DJ315" s="30"/>
      <c r="DK315" s="30"/>
      <c r="DL315" s="30">
        <f t="shared" si="1915"/>
        <v>0</v>
      </c>
      <c r="DM315" s="30">
        <f t="shared" si="1915"/>
        <v>0</v>
      </c>
      <c r="DN315" s="163">
        <f t="shared" si="2039"/>
        <v>0</v>
      </c>
      <c r="DO315" s="163">
        <f t="shared" si="2039"/>
        <v>0</v>
      </c>
      <c r="DP315" s="163"/>
      <c r="DQ315" s="163"/>
      <c r="DR315" s="30"/>
      <c r="DS315" s="30"/>
      <c r="DT315" s="30"/>
      <c r="DU315" s="30"/>
      <c r="DV315" s="252"/>
      <c r="DW315" s="252"/>
      <c r="DX315" s="30"/>
      <c r="DY315" s="30"/>
      <c r="DZ315" s="30">
        <f t="shared" si="1916"/>
        <v>0</v>
      </c>
      <c r="EA315" s="30">
        <f t="shared" si="1916"/>
        <v>0</v>
      </c>
      <c r="EB315" s="163">
        <f t="shared" si="2083"/>
        <v>0</v>
      </c>
      <c r="EC315" s="163">
        <f t="shared" si="2083"/>
        <v>0</v>
      </c>
      <c r="ED315" s="163"/>
      <c r="EE315" s="163"/>
      <c r="EF315" s="30"/>
      <c r="EG315" s="30"/>
      <c r="EH315" s="30"/>
      <c r="EI315" s="30"/>
      <c r="EJ315" s="252"/>
      <c r="EK315" s="252"/>
      <c r="EL315" s="30"/>
      <c r="EM315" s="30"/>
      <c r="EN315" s="30">
        <f t="shared" si="1917"/>
        <v>0</v>
      </c>
      <c r="EO315" s="30">
        <f t="shared" si="1917"/>
        <v>0</v>
      </c>
      <c r="EP315" s="163">
        <f t="shared" si="2085"/>
        <v>0</v>
      </c>
      <c r="EQ315" s="163">
        <f t="shared" si="2085"/>
        <v>0</v>
      </c>
      <c r="ER315" s="163"/>
      <c r="ES315" s="163"/>
      <c r="ET315" s="30"/>
      <c r="EU315" s="30"/>
      <c r="EV315" s="30"/>
      <c r="EW315" s="30"/>
      <c r="EX315" s="252"/>
      <c r="EY315" s="252"/>
      <c r="EZ315" s="30"/>
      <c r="FA315" s="30"/>
      <c r="FB315" s="30">
        <f t="shared" si="1918"/>
        <v>0</v>
      </c>
      <c r="FC315" s="30">
        <f t="shared" si="1918"/>
        <v>0</v>
      </c>
      <c r="FD315" s="163">
        <f t="shared" si="2087"/>
        <v>0</v>
      </c>
      <c r="FE315" s="163">
        <f t="shared" si="2087"/>
        <v>0</v>
      </c>
      <c r="FF315" s="163"/>
      <c r="FG315" s="163"/>
      <c r="FH315" s="30"/>
      <c r="FI315" s="30"/>
      <c r="FJ315" s="30"/>
      <c r="FK315" s="30"/>
      <c r="FL315" s="252"/>
      <c r="FM315" s="252"/>
      <c r="FN315" s="30"/>
      <c r="FO315" s="30"/>
      <c r="FP315" s="30">
        <f t="shared" si="1919"/>
        <v>0</v>
      </c>
      <c r="FQ315" s="30">
        <f t="shared" si="1919"/>
        <v>0</v>
      </c>
      <c r="FR315" s="163">
        <f t="shared" si="2089"/>
        <v>0</v>
      </c>
      <c r="FS315" s="163">
        <f t="shared" si="2089"/>
        <v>0</v>
      </c>
      <c r="FT315" s="163"/>
      <c r="FU315" s="163"/>
      <c r="FV315" s="30"/>
      <c r="FW315" s="30"/>
      <c r="FX315" s="30"/>
      <c r="FY315" s="30"/>
      <c r="FZ315" s="252"/>
      <c r="GA315" s="252"/>
      <c r="GB315" s="30"/>
      <c r="GC315" s="30"/>
      <c r="GD315" s="30">
        <f t="shared" si="1906"/>
        <v>0</v>
      </c>
      <c r="GE315" s="30">
        <f t="shared" si="1907"/>
        <v>0</v>
      </c>
      <c r="GF315" s="163">
        <f t="shared" si="2040"/>
        <v>0</v>
      </c>
      <c r="GG315" s="163">
        <f t="shared" si="2040"/>
        <v>0</v>
      </c>
      <c r="GH315" s="163"/>
      <c r="GI315" s="163"/>
      <c r="GJ315" s="30"/>
      <c r="GK315" s="30"/>
      <c r="GL315" s="30"/>
      <c r="GM315" s="30"/>
      <c r="GN315" s="252"/>
      <c r="GO315" s="252"/>
      <c r="GP315" s="30"/>
      <c r="GQ315" s="30"/>
      <c r="GR315" s="30">
        <f t="shared" si="1920"/>
        <v>0</v>
      </c>
      <c r="GS315" s="30">
        <f t="shared" si="1920"/>
        <v>0</v>
      </c>
      <c r="GT315" s="163">
        <f t="shared" si="2092"/>
        <v>0</v>
      </c>
      <c r="GU315" s="163">
        <f t="shared" si="2092"/>
        <v>0</v>
      </c>
      <c r="GV315" s="163"/>
      <c r="GW315" s="163"/>
      <c r="GX315" s="30"/>
      <c r="GY315" s="30"/>
      <c r="GZ315" s="30"/>
      <c r="HA315" s="30"/>
      <c r="HB315" s="252"/>
      <c r="HC315" s="252"/>
      <c r="HD315" s="30"/>
      <c r="HE315" s="30"/>
      <c r="HF315" s="30">
        <f t="shared" si="1921"/>
        <v>0</v>
      </c>
      <c r="HG315" s="30">
        <f t="shared" si="1921"/>
        <v>0</v>
      </c>
      <c r="HH315" s="163">
        <f t="shared" si="2041"/>
        <v>0</v>
      </c>
      <c r="HI315" s="163">
        <f t="shared" si="2041"/>
        <v>0</v>
      </c>
      <c r="HJ315" s="163"/>
      <c r="HK315" s="163"/>
      <c r="HL315" s="30"/>
      <c r="HM315" s="30"/>
      <c r="HN315" s="30"/>
      <c r="HO315" s="30"/>
      <c r="HP315" s="252"/>
      <c r="HQ315" s="252"/>
      <c r="HR315" s="30"/>
      <c r="HS315" s="30"/>
      <c r="HT315" s="30">
        <f t="shared" si="1922"/>
        <v>0</v>
      </c>
      <c r="HU315" s="30">
        <f t="shared" si="1922"/>
        <v>0</v>
      </c>
      <c r="HV315" s="163">
        <f t="shared" si="2042"/>
        <v>0</v>
      </c>
      <c r="HW315" s="163">
        <f t="shared" si="2042"/>
        <v>0</v>
      </c>
      <c r="HX315" s="163"/>
      <c r="HY315" s="163"/>
      <c r="HZ315" s="163"/>
      <c r="IA315" s="163"/>
      <c r="IB315" s="163"/>
      <c r="IC315" s="163"/>
      <c r="ID315" s="254"/>
      <c r="IE315" s="254"/>
      <c r="IF315" s="163"/>
      <c r="IG315" s="163"/>
      <c r="IH315" s="163"/>
      <c r="II315" s="163"/>
      <c r="IJ315" s="163">
        <f t="shared" si="2043"/>
        <v>0</v>
      </c>
      <c r="IK315" s="163">
        <f t="shared" si="2043"/>
        <v>0</v>
      </c>
      <c r="IL315" s="163"/>
      <c r="IM315" s="163"/>
      <c r="IN315" s="163"/>
      <c r="IO315" s="163"/>
      <c r="IP315" s="163"/>
      <c r="IQ315" s="163"/>
      <c r="IR315" s="254"/>
      <c r="IS315" s="254"/>
      <c r="IT315" s="163"/>
      <c r="IU315" s="163"/>
      <c r="IV315" s="163"/>
      <c r="IW315" s="163"/>
      <c r="IX315" s="163">
        <f t="shared" si="2322"/>
        <v>0</v>
      </c>
      <c r="IY315" s="163">
        <f t="shared" si="2322"/>
        <v>0</v>
      </c>
      <c r="IZ315" s="163"/>
      <c r="JA315" s="163"/>
      <c r="JB315" s="170"/>
      <c r="JC315" s="242"/>
      <c r="JD315" s="170"/>
      <c r="JE315" s="170"/>
      <c r="JF315" s="238">
        <f t="shared" si="2368"/>
        <v>0</v>
      </c>
      <c r="JG315" s="238">
        <f t="shared" si="2368"/>
        <v>0</v>
      </c>
      <c r="JH315" s="238">
        <f t="shared" si="2368"/>
        <v>0</v>
      </c>
      <c r="JI315" s="238">
        <f t="shared" si="2368"/>
        <v>0</v>
      </c>
      <c r="JJ315" s="238">
        <f t="shared" si="2323"/>
        <v>0</v>
      </c>
      <c r="JK315" s="238">
        <f t="shared" si="2323"/>
        <v>0</v>
      </c>
      <c r="JL315" s="238">
        <f t="shared" si="2103"/>
        <v>0</v>
      </c>
      <c r="JM315" s="238">
        <f t="shared" si="2103"/>
        <v>0</v>
      </c>
      <c r="JN315" s="48"/>
      <c r="JO315" s="18"/>
      <c r="JP315" s="55"/>
      <c r="JQ315" s="55"/>
      <c r="JR315" s="158"/>
    </row>
    <row r="316" spans="1:280" ht="12" hidden="1" x14ac:dyDescent="0.2">
      <c r="A316" s="10">
        <v>1</v>
      </c>
      <c r="B316" s="10"/>
      <c r="C316" s="18"/>
      <c r="D316" s="53"/>
      <c r="E316" s="25"/>
      <c r="F316" s="25"/>
      <c r="G316" s="25"/>
      <c r="H316" s="29"/>
      <c r="I316" s="30"/>
      <c r="J316" s="30"/>
      <c r="K316" s="30"/>
      <c r="L316" s="30"/>
      <c r="M316" s="30"/>
      <c r="N316" s="30"/>
      <c r="O316" s="30"/>
      <c r="P316" s="30"/>
      <c r="Q316" s="30">
        <f t="shared" si="1908"/>
        <v>0</v>
      </c>
      <c r="R316" s="30">
        <f t="shared" si="1909"/>
        <v>0</v>
      </c>
      <c r="S316" s="163">
        <f t="shared" si="2069"/>
        <v>0</v>
      </c>
      <c r="T316" s="163">
        <f t="shared" si="2069"/>
        <v>0</v>
      </c>
      <c r="U316" s="163"/>
      <c r="V316" s="163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163">
        <f t="shared" si="2067"/>
        <v>0</v>
      </c>
      <c r="AH316" s="163">
        <f t="shared" si="2067"/>
        <v>0</v>
      </c>
      <c r="AI316" s="163"/>
      <c r="AJ316" s="163"/>
      <c r="AK316" s="30"/>
      <c r="AL316" s="30"/>
      <c r="AM316" s="30"/>
      <c r="AN316" s="30"/>
      <c r="AO316" s="252"/>
      <c r="AP316" s="252"/>
      <c r="AQ316" s="30"/>
      <c r="AR316" s="30"/>
      <c r="AS316" s="30">
        <f t="shared" si="1910"/>
        <v>0</v>
      </c>
      <c r="AT316" s="30">
        <f t="shared" si="1910"/>
        <v>0</v>
      </c>
      <c r="AU316" s="163">
        <f t="shared" si="2074"/>
        <v>0</v>
      </c>
      <c r="AV316" s="163">
        <f t="shared" si="2074"/>
        <v>0</v>
      </c>
      <c r="AW316" s="163"/>
      <c r="AX316" s="163"/>
      <c r="AY316" s="30"/>
      <c r="AZ316" s="30"/>
      <c r="BA316" s="30"/>
      <c r="BB316" s="30"/>
      <c r="BC316" s="252"/>
      <c r="BD316" s="252"/>
      <c r="BE316" s="30"/>
      <c r="BF316" s="30"/>
      <c r="BG316" s="30">
        <f t="shared" si="1911"/>
        <v>0</v>
      </c>
      <c r="BH316" s="30">
        <f t="shared" si="1911"/>
        <v>0</v>
      </c>
      <c r="BI316" s="163">
        <f t="shared" si="2066"/>
        <v>0</v>
      </c>
      <c r="BJ316" s="163">
        <f t="shared" si="2066"/>
        <v>0</v>
      </c>
      <c r="BK316" s="163"/>
      <c r="BL316" s="163"/>
      <c r="BM316" s="30"/>
      <c r="BN316" s="30"/>
      <c r="BO316" s="30"/>
      <c r="BP316" s="30"/>
      <c r="BQ316" s="252"/>
      <c r="BR316" s="252"/>
      <c r="BS316" s="252"/>
      <c r="BT316" s="252"/>
      <c r="BU316" s="30">
        <f t="shared" si="2367"/>
        <v>0</v>
      </c>
      <c r="BV316" s="30">
        <f t="shared" si="2367"/>
        <v>0</v>
      </c>
      <c r="BW316" s="163">
        <f t="shared" si="2077"/>
        <v>0</v>
      </c>
      <c r="BX316" s="163">
        <f t="shared" si="2077"/>
        <v>0</v>
      </c>
      <c r="BY316" s="163"/>
      <c r="BZ316" s="163"/>
      <c r="CA316" s="30"/>
      <c r="CB316" s="30"/>
      <c r="CC316" s="30"/>
      <c r="CD316" s="30"/>
      <c r="CE316" s="252"/>
      <c r="CF316" s="252"/>
      <c r="CG316" s="30"/>
      <c r="CH316" s="30"/>
      <c r="CI316" s="30">
        <f t="shared" si="1913"/>
        <v>0</v>
      </c>
      <c r="CJ316" s="30">
        <f t="shared" si="1913"/>
        <v>0</v>
      </c>
      <c r="CK316" s="163">
        <f t="shared" si="2079"/>
        <v>0</v>
      </c>
      <c r="CL316" s="163">
        <f t="shared" si="2079"/>
        <v>0</v>
      </c>
      <c r="CM316" s="163"/>
      <c r="CN316" s="163"/>
      <c r="CO316" s="163"/>
      <c r="CP316" s="30"/>
      <c r="CQ316" s="30"/>
      <c r="CR316" s="30"/>
      <c r="CS316" s="30"/>
      <c r="CT316" s="252"/>
      <c r="CU316" s="252"/>
      <c r="CV316" s="30"/>
      <c r="CW316" s="30"/>
      <c r="CX316" s="30">
        <f t="shared" si="1914"/>
        <v>0</v>
      </c>
      <c r="CY316" s="30">
        <f t="shared" si="1914"/>
        <v>0</v>
      </c>
      <c r="CZ316" s="163">
        <f t="shared" si="2038"/>
        <v>0</v>
      </c>
      <c r="DA316" s="163">
        <f t="shared" si="2038"/>
        <v>0</v>
      </c>
      <c r="DB316" s="163"/>
      <c r="DC316" s="163"/>
      <c r="DD316" s="30"/>
      <c r="DE316" s="30"/>
      <c r="DF316" s="30"/>
      <c r="DG316" s="30"/>
      <c r="DH316" s="30"/>
      <c r="DI316" s="30"/>
      <c r="DJ316" s="30"/>
      <c r="DK316" s="30"/>
      <c r="DL316" s="30">
        <f t="shared" si="1915"/>
        <v>0</v>
      </c>
      <c r="DM316" s="30">
        <f t="shared" si="1915"/>
        <v>0</v>
      </c>
      <c r="DN316" s="163">
        <f t="shared" si="2039"/>
        <v>0</v>
      </c>
      <c r="DO316" s="163">
        <f t="shared" si="2039"/>
        <v>0</v>
      </c>
      <c r="DP316" s="163"/>
      <c r="DQ316" s="163"/>
      <c r="DR316" s="30"/>
      <c r="DS316" s="30"/>
      <c r="DT316" s="30"/>
      <c r="DU316" s="30"/>
      <c r="DV316" s="252"/>
      <c r="DW316" s="252"/>
      <c r="DX316" s="30"/>
      <c r="DY316" s="30"/>
      <c r="DZ316" s="30">
        <f t="shared" si="1916"/>
        <v>0</v>
      </c>
      <c r="EA316" s="30">
        <f t="shared" si="1916"/>
        <v>0</v>
      </c>
      <c r="EB316" s="163">
        <f t="shared" si="2083"/>
        <v>0</v>
      </c>
      <c r="EC316" s="163">
        <f t="shared" si="2083"/>
        <v>0</v>
      </c>
      <c r="ED316" s="163"/>
      <c r="EE316" s="163"/>
      <c r="EF316" s="30"/>
      <c r="EG316" s="30"/>
      <c r="EH316" s="30"/>
      <c r="EI316" s="30"/>
      <c r="EJ316" s="252"/>
      <c r="EK316" s="252"/>
      <c r="EL316" s="30"/>
      <c r="EM316" s="30"/>
      <c r="EN316" s="30">
        <f t="shared" si="1917"/>
        <v>0</v>
      </c>
      <c r="EO316" s="30">
        <f t="shared" si="1917"/>
        <v>0</v>
      </c>
      <c r="EP316" s="163">
        <f t="shared" si="2085"/>
        <v>0</v>
      </c>
      <c r="EQ316" s="163">
        <f t="shared" si="2085"/>
        <v>0</v>
      </c>
      <c r="ER316" s="163"/>
      <c r="ES316" s="163"/>
      <c r="ET316" s="30"/>
      <c r="EU316" s="30"/>
      <c r="EV316" s="30"/>
      <c r="EW316" s="30"/>
      <c r="EX316" s="252"/>
      <c r="EY316" s="252"/>
      <c r="EZ316" s="30"/>
      <c r="FA316" s="30"/>
      <c r="FB316" s="30">
        <f t="shared" si="1918"/>
        <v>0</v>
      </c>
      <c r="FC316" s="30">
        <f t="shared" si="1918"/>
        <v>0</v>
      </c>
      <c r="FD316" s="163">
        <f t="shared" si="2087"/>
        <v>0</v>
      </c>
      <c r="FE316" s="163">
        <f t="shared" si="2087"/>
        <v>0</v>
      </c>
      <c r="FF316" s="163"/>
      <c r="FG316" s="163"/>
      <c r="FH316" s="30"/>
      <c r="FI316" s="30"/>
      <c r="FJ316" s="30"/>
      <c r="FK316" s="30"/>
      <c r="FL316" s="252"/>
      <c r="FM316" s="252"/>
      <c r="FN316" s="30"/>
      <c r="FO316" s="30"/>
      <c r="FP316" s="30">
        <f t="shared" si="1919"/>
        <v>0</v>
      </c>
      <c r="FQ316" s="30">
        <f t="shared" si="1919"/>
        <v>0</v>
      </c>
      <c r="FR316" s="163">
        <f t="shared" si="2089"/>
        <v>0</v>
      </c>
      <c r="FS316" s="163">
        <f t="shared" si="2089"/>
        <v>0</v>
      </c>
      <c r="FT316" s="163"/>
      <c r="FU316" s="163"/>
      <c r="FV316" s="30"/>
      <c r="FW316" s="30"/>
      <c r="FX316" s="30"/>
      <c r="FY316" s="30"/>
      <c r="FZ316" s="252"/>
      <c r="GA316" s="252"/>
      <c r="GB316" s="30"/>
      <c r="GC316" s="30"/>
      <c r="GD316" s="30">
        <f t="shared" si="1906"/>
        <v>0</v>
      </c>
      <c r="GE316" s="30">
        <f t="shared" si="1907"/>
        <v>0</v>
      </c>
      <c r="GF316" s="163">
        <f t="shared" si="2040"/>
        <v>0</v>
      </c>
      <c r="GG316" s="163">
        <f t="shared" si="2040"/>
        <v>0</v>
      </c>
      <c r="GH316" s="163"/>
      <c r="GI316" s="163"/>
      <c r="GJ316" s="30"/>
      <c r="GK316" s="30"/>
      <c r="GL316" s="30"/>
      <c r="GM316" s="30"/>
      <c r="GN316" s="252"/>
      <c r="GO316" s="252"/>
      <c r="GP316" s="30"/>
      <c r="GQ316" s="30"/>
      <c r="GR316" s="30">
        <f t="shared" si="1920"/>
        <v>0</v>
      </c>
      <c r="GS316" s="30">
        <f t="shared" si="1920"/>
        <v>0</v>
      </c>
      <c r="GT316" s="163">
        <f t="shared" si="2092"/>
        <v>0</v>
      </c>
      <c r="GU316" s="163">
        <f t="shared" si="2092"/>
        <v>0</v>
      </c>
      <c r="GV316" s="163"/>
      <c r="GW316" s="163"/>
      <c r="GX316" s="30"/>
      <c r="GY316" s="30"/>
      <c r="GZ316" s="30"/>
      <c r="HA316" s="30"/>
      <c r="HB316" s="252"/>
      <c r="HC316" s="252"/>
      <c r="HD316" s="30"/>
      <c r="HE316" s="30"/>
      <c r="HF316" s="30">
        <f t="shared" si="1921"/>
        <v>0</v>
      </c>
      <c r="HG316" s="30">
        <f t="shared" si="1921"/>
        <v>0</v>
      </c>
      <c r="HH316" s="163">
        <f t="shared" si="2041"/>
        <v>0</v>
      </c>
      <c r="HI316" s="163">
        <f t="shared" si="2041"/>
        <v>0</v>
      </c>
      <c r="HJ316" s="163"/>
      <c r="HK316" s="163"/>
      <c r="HL316" s="30"/>
      <c r="HM316" s="30"/>
      <c r="HN316" s="30"/>
      <c r="HO316" s="30"/>
      <c r="HP316" s="252"/>
      <c r="HQ316" s="252"/>
      <c r="HR316" s="30"/>
      <c r="HS316" s="30"/>
      <c r="HT316" s="30">
        <f t="shared" si="1922"/>
        <v>0</v>
      </c>
      <c r="HU316" s="30">
        <f t="shared" si="1922"/>
        <v>0</v>
      </c>
      <c r="HV316" s="163">
        <f t="shared" si="2042"/>
        <v>0</v>
      </c>
      <c r="HW316" s="163">
        <f t="shared" si="2042"/>
        <v>0</v>
      </c>
      <c r="HX316" s="163"/>
      <c r="HY316" s="163"/>
      <c r="HZ316" s="163"/>
      <c r="IA316" s="163"/>
      <c r="IB316" s="163"/>
      <c r="IC316" s="163"/>
      <c r="ID316" s="254"/>
      <c r="IE316" s="254"/>
      <c r="IF316" s="163"/>
      <c r="IG316" s="163"/>
      <c r="IH316" s="163"/>
      <c r="II316" s="163"/>
      <c r="IJ316" s="163">
        <f t="shared" si="2043"/>
        <v>0</v>
      </c>
      <c r="IK316" s="163">
        <f t="shared" si="2043"/>
        <v>0</v>
      </c>
      <c r="IL316" s="163"/>
      <c r="IM316" s="163"/>
      <c r="IN316" s="163"/>
      <c r="IO316" s="163"/>
      <c r="IP316" s="163"/>
      <c r="IQ316" s="163"/>
      <c r="IR316" s="254"/>
      <c r="IS316" s="254"/>
      <c r="IT316" s="163"/>
      <c r="IU316" s="163"/>
      <c r="IV316" s="163"/>
      <c r="IW316" s="163"/>
      <c r="IX316" s="163">
        <f t="shared" si="2322"/>
        <v>0</v>
      </c>
      <c r="IY316" s="163">
        <f t="shared" si="2322"/>
        <v>0</v>
      </c>
      <c r="IZ316" s="163"/>
      <c r="JA316" s="163"/>
      <c r="JB316" s="170"/>
      <c r="JC316" s="242"/>
      <c r="JD316" s="170"/>
      <c r="JE316" s="170"/>
      <c r="JF316" s="238">
        <f t="shared" si="2368"/>
        <v>0</v>
      </c>
      <c r="JG316" s="238">
        <f t="shared" si="2368"/>
        <v>0</v>
      </c>
      <c r="JH316" s="238">
        <f t="shared" si="2368"/>
        <v>0</v>
      </c>
      <c r="JI316" s="238">
        <f t="shared" si="2368"/>
        <v>0</v>
      </c>
      <c r="JJ316" s="238">
        <f t="shared" ref="JJ316:JK377" si="2369">SUM(JF316+JH316)</f>
        <v>0</v>
      </c>
      <c r="JK316" s="238">
        <f t="shared" si="2369"/>
        <v>0</v>
      </c>
      <c r="JL316" s="238">
        <f t="shared" si="2103"/>
        <v>0</v>
      </c>
      <c r="JM316" s="238">
        <f t="shared" si="2103"/>
        <v>0</v>
      </c>
      <c r="JN316" s="48"/>
      <c r="JO316" s="18"/>
      <c r="JP316" s="55"/>
      <c r="JQ316" s="55"/>
      <c r="JR316" s="158"/>
    </row>
    <row r="317" spans="1:280" ht="12" hidden="1" x14ac:dyDescent="0.2">
      <c r="A317" s="10">
        <v>1</v>
      </c>
      <c r="B317" s="10"/>
      <c r="C317" s="18"/>
      <c r="D317" s="53"/>
      <c r="E317" s="25"/>
      <c r="F317" s="25"/>
      <c r="G317" s="25"/>
      <c r="H317" s="29"/>
      <c r="I317" s="30"/>
      <c r="J317" s="30"/>
      <c r="K317" s="30"/>
      <c r="L317" s="30"/>
      <c r="M317" s="30"/>
      <c r="N317" s="30"/>
      <c r="O317" s="30"/>
      <c r="P317" s="30"/>
      <c r="Q317" s="30">
        <f t="shared" si="1908"/>
        <v>0</v>
      </c>
      <c r="R317" s="30">
        <f t="shared" si="1909"/>
        <v>0</v>
      </c>
      <c r="S317" s="163">
        <f t="shared" si="2069"/>
        <v>0</v>
      </c>
      <c r="T317" s="163">
        <f t="shared" si="2069"/>
        <v>0</v>
      </c>
      <c r="U317" s="163"/>
      <c r="V317" s="163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163">
        <f t="shared" si="2067"/>
        <v>0</v>
      </c>
      <c r="AH317" s="163">
        <f t="shared" si="2067"/>
        <v>0</v>
      </c>
      <c r="AI317" s="163"/>
      <c r="AJ317" s="163"/>
      <c r="AK317" s="30"/>
      <c r="AL317" s="30"/>
      <c r="AM317" s="30"/>
      <c r="AN317" s="30"/>
      <c r="AO317" s="252"/>
      <c r="AP317" s="252"/>
      <c r="AQ317" s="30"/>
      <c r="AR317" s="30"/>
      <c r="AS317" s="30">
        <f t="shared" si="1910"/>
        <v>0</v>
      </c>
      <c r="AT317" s="30">
        <f t="shared" si="1910"/>
        <v>0</v>
      </c>
      <c r="AU317" s="163">
        <f t="shared" si="2074"/>
        <v>0</v>
      </c>
      <c r="AV317" s="163">
        <f t="shared" si="2074"/>
        <v>0</v>
      </c>
      <c r="AW317" s="163"/>
      <c r="AX317" s="163"/>
      <c r="AY317" s="30"/>
      <c r="AZ317" s="30"/>
      <c r="BA317" s="30"/>
      <c r="BB317" s="30"/>
      <c r="BC317" s="252"/>
      <c r="BD317" s="252"/>
      <c r="BE317" s="30"/>
      <c r="BF317" s="30"/>
      <c r="BG317" s="30">
        <f t="shared" si="1911"/>
        <v>0</v>
      </c>
      <c r="BH317" s="30">
        <f t="shared" si="1911"/>
        <v>0</v>
      </c>
      <c r="BI317" s="163">
        <f t="shared" si="2066"/>
        <v>0</v>
      </c>
      <c r="BJ317" s="163">
        <f t="shared" si="2066"/>
        <v>0</v>
      </c>
      <c r="BK317" s="163"/>
      <c r="BL317" s="163"/>
      <c r="BM317" s="30"/>
      <c r="BN317" s="30"/>
      <c r="BO317" s="30"/>
      <c r="BP317" s="30"/>
      <c r="BQ317" s="252"/>
      <c r="BR317" s="252"/>
      <c r="BS317" s="252"/>
      <c r="BT317" s="252"/>
      <c r="BU317" s="30">
        <f t="shared" si="2367"/>
        <v>0</v>
      </c>
      <c r="BV317" s="30">
        <f t="shared" si="2367"/>
        <v>0</v>
      </c>
      <c r="BW317" s="163">
        <f t="shared" si="2077"/>
        <v>0</v>
      </c>
      <c r="BX317" s="163">
        <f t="shared" si="2077"/>
        <v>0</v>
      </c>
      <c r="BY317" s="163"/>
      <c r="BZ317" s="163"/>
      <c r="CA317" s="30"/>
      <c r="CB317" s="30"/>
      <c r="CC317" s="30"/>
      <c r="CD317" s="30"/>
      <c r="CE317" s="252"/>
      <c r="CF317" s="252"/>
      <c r="CG317" s="30"/>
      <c r="CH317" s="30"/>
      <c r="CI317" s="30">
        <f t="shared" si="1913"/>
        <v>0</v>
      </c>
      <c r="CJ317" s="30">
        <f t="shared" si="1913"/>
        <v>0</v>
      </c>
      <c r="CK317" s="163">
        <f t="shared" si="2079"/>
        <v>0</v>
      </c>
      <c r="CL317" s="163">
        <f t="shared" si="2079"/>
        <v>0</v>
      </c>
      <c r="CM317" s="163"/>
      <c r="CN317" s="163"/>
      <c r="CO317" s="163"/>
      <c r="CP317" s="30"/>
      <c r="CQ317" s="30"/>
      <c r="CR317" s="30"/>
      <c r="CS317" s="30"/>
      <c r="CT317" s="252"/>
      <c r="CU317" s="252"/>
      <c r="CV317" s="30"/>
      <c r="CW317" s="30"/>
      <c r="CX317" s="30">
        <f t="shared" si="1914"/>
        <v>0</v>
      </c>
      <c r="CY317" s="30">
        <f t="shared" si="1914"/>
        <v>0</v>
      </c>
      <c r="CZ317" s="163">
        <f t="shared" si="2038"/>
        <v>0</v>
      </c>
      <c r="DA317" s="163">
        <f t="shared" si="2038"/>
        <v>0</v>
      </c>
      <c r="DB317" s="163"/>
      <c r="DC317" s="163"/>
      <c r="DD317" s="30"/>
      <c r="DE317" s="30"/>
      <c r="DF317" s="30"/>
      <c r="DG317" s="30"/>
      <c r="DH317" s="30"/>
      <c r="DI317" s="30"/>
      <c r="DJ317" s="30"/>
      <c r="DK317" s="30"/>
      <c r="DL317" s="30">
        <f t="shared" si="1915"/>
        <v>0</v>
      </c>
      <c r="DM317" s="30">
        <f t="shared" si="1915"/>
        <v>0</v>
      </c>
      <c r="DN317" s="163">
        <f t="shared" si="2039"/>
        <v>0</v>
      </c>
      <c r="DO317" s="163">
        <f t="shared" si="2039"/>
        <v>0</v>
      </c>
      <c r="DP317" s="163"/>
      <c r="DQ317" s="163"/>
      <c r="DR317" s="30"/>
      <c r="DS317" s="30"/>
      <c r="DT317" s="30"/>
      <c r="DU317" s="30"/>
      <c r="DV317" s="252"/>
      <c r="DW317" s="252"/>
      <c r="DX317" s="30"/>
      <c r="DY317" s="30"/>
      <c r="DZ317" s="30">
        <f t="shared" si="1916"/>
        <v>0</v>
      </c>
      <c r="EA317" s="30">
        <f t="shared" si="1916"/>
        <v>0</v>
      </c>
      <c r="EB317" s="163">
        <f t="shared" si="2083"/>
        <v>0</v>
      </c>
      <c r="EC317" s="163">
        <f t="shared" si="2083"/>
        <v>0</v>
      </c>
      <c r="ED317" s="163"/>
      <c r="EE317" s="163"/>
      <c r="EF317" s="30"/>
      <c r="EG317" s="30"/>
      <c r="EH317" s="30"/>
      <c r="EI317" s="30"/>
      <c r="EJ317" s="252"/>
      <c r="EK317" s="252"/>
      <c r="EL317" s="30"/>
      <c r="EM317" s="30"/>
      <c r="EN317" s="30">
        <f t="shared" si="1917"/>
        <v>0</v>
      </c>
      <c r="EO317" s="30">
        <f t="shared" si="1917"/>
        <v>0</v>
      </c>
      <c r="EP317" s="163">
        <f t="shared" si="2085"/>
        <v>0</v>
      </c>
      <c r="EQ317" s="163">
        <f t="shared" si="2085"/>
        <v>0</v>
      </c>
      <c r="ER317" s="163"/>
      <c r="ES317" s="163"/>
      <c r="ET317" s="30"/>
      <c r="EU317" s="30"/>
      <c r="EV317" s="30"/>
      <c r="EW317" s="30"/>
      <c r="EX317" s="252"/>
      <c r="EY317" s="252"/>
      <c r="EZ317" s="30"/>
      <c r="FA317" s="30"/>
      <c r="FB317" s="30">
        <f t="shared" si="1918"/>
        <v>0</v>
      </c>
      <c r="FC317" s="30">
        <f t="shared" si="1918"/>
        <v>0</v>
      </c>
      <c r="FD317" s="163">
        <f t="shared" si="2087"/>
        <v>0</v>
      </c>
      <c r="FE317" s="163">
        <f t="shared" si="2087"/>
        <v>0</v>
      </c>
      <c r="FF317" s="163"/>
      <c r="FG317" s="163"/>
      <c r="FH317" s="30"/>
      <c r="FI317" s="30"/>
      <c r="FJ317" s="30"/>
      <c r="FK317" s="30"/>
      <c r="FL317" s="252"/>
      <c r="FM317" s="252"/>
      <c r="FN317" s="30"/>
      <c r="FO317" s="30"/>
      <c r="FP317" s="30">
        <f t="shared" si="1919"/>
        <v>0</v>
      </c>
      <c r="FQ317" s="30">
        <f t="shared" si="1919"/>
        <v>0</v>
      </c>
      <c r="FR317" s="163">
        <f t="shared" si="2089"/>
        <v>0</v>
      </c>
      <c r="FS317" s="163">
        <f t="shared" si="2089"/>
        <v>0</v>
      </c>
      <c r="FT317" s="163"/>
      <c r="FU317" s="163"/>
      <c r="FV317" s="30"/>
      <c r="FW317" s="30"/>
      <c r="FX317" s="30"/>
      <c r="FY317" s="30"/>
      <c r="FZ317" s="252"/>
      <c r="GA317" s="252"/>
      <c r="GB317" s="30"/>
      <c r="GC317" s="30"/>
      <c r="GD317" s="30">
        <f t="shared" si="1906"/>
        <v>0</v>
      </c>
      <c r="GE317" s="30">
        <f t="shared" si="1907"/>
        <v>0</v>
      </c>
      <c r="GF317" s="163">
        <f t="shared" si="2040"/>
        <v>0</v>
      </c>
      <c r="GG317" s="163">
        <f t="shared" si="2040"/>
        <v>0</v>
      </c>
      <c r="GH317" s="163"/>
      <c r="GI317" s="163"/>
      <c r="GJ317" s="30"/>
      <c r="GK317" s="30"/>
      <c r="GL317" s="30"/>
      <c r="GM317" s="30"/>
      <c r="GN317" s="252"/>
      <c r="GO317" s="252"/>
      <c r="GP317" s="30"/>
      <c r="GQ317" s="30"/>
      <c r="GR317" s="30">
        <f t="shared" si="1920"/>
        <v>0</v>
      </c>
      <c r="GS317" s="30">
        <f t="shared" si="1920"/>
        <v>0</v>
      </c>
      <c r="GT317" s="163">
        <f t="shared" si="2092"/>
        <v>0</v>
      </c>
      <c r="GU317" s="163">
        <f t="shared" si="2092"/>
        <v>0</v>
      </c>
      <c r="GV317" s="163"/>
      <c r="GW317" s="163"/>
      <c r="GX317" s="30"/>
      <c r="GY317" s="30"/>
      <c r="GZ317" s="30"/>
      <c r="HA317" s="30"/>
      <c r="HB317" s="252"/>
      <c r="HC317" s="252"/>
      <c r="HD317" s="30"/>
      <c r="HE317" s="30"/>
      <c r="HF317" s="30">
        <f t="shared" si="1921"/>
        <v>0</v>
      </c>
      <c r="HG317" s="30">
        <f t="shared" si="1921"/>
        <v>0</v>
      </c>
      <c r="HH317" s="163">
        <f t="shared" si="2041"/>
        <v>0</v>
      </c>
      <c r="HI317" s="163">
        <f t="shared" si="2041"/>
        <v>0</v>
      </c>
      <c r="HJ317" s="163"/>
      <c r="HK317" s="163"/>
      <c r="HL317" s="30"/>
      <c r="HM317" s="30"/>
      <c r="HN317" s="30"/>
      <c r="HO317" s="30"/>
      <c r="HP317" s="252"/>
      <c r="HQ317" s="252"/>
      <c r="HR317" s="30"/>
      <c r="HS317" s="30"/>
      <c r="HT317" s="30">
        <f t="shared" si="1922"/>
        <v>0</v>
      </c>
      <c r="HU317" s="30">
        <f t="shared" si="1922"/>
        <v>0</v>
      </c>
      <c r="HV317" s="163">
        <f t="shared" si="2042"/>
        <v>0</v>
      </c>
      <c r="HW317" s="163">
        <f t="shared" si="2042"/>
        <v>0</v>
      </c>
      <c r="HX317" s="163"/>
      <c r="HY317" s="163"/>
      <c r="HZ317" s="163"/>
      <c r="IA317" s="163"/>
      <c r="IB317" s="163"/>
      <c r="IC317" s="163"/>
      <c r="ID317" s="254"/>
      <c r="IE317" s="254"/>
      <c r="IF317" s="163"/>
      <c r="IG317" s="163"/>
      <c r="IH317" s="163"/>
      <c r="II317" s="163"/>
      <c r="IJ317" s="163">
        <f t="shared" si="2043"/>
        <v>0</v>
      </c>
      <c r="IK317" s="163">
        <f t="shared" si="2043"/>
        <v>0</v>
      </c>
      <c r="IL317" s="163"/>
      <c r="IM317" s="163"/>
      <c r="IN317" s="163"/>
      <c r="IO317" s="163"/>
      <c r="IP317" s="163"/>
      <c r="IQ317" s="163"/>
      <c r="IR317" s="254"/>
      <c r="IS317" s="254"/>
      <c r="IT317" s="163"/>
      <c r="IU317" s="163"/>
      <c r="IV317" s="163"/>
      <c r="IW317" s="163"/>
      <c r="IX317" s="163">
        <f t="shared" si="2322"/>
        <v>0</v>
      </c>
      <c r="IY317" s="163">
        <f t="shared" si="2322"/>
        <v>0</v>
      </c>
      <c r="IZ317" s="163"/>
      <c r="JA317" s="163"/>
      <c r="JB317" s="170"/>
      <c r="JC317" s="242"/>
      <c r="JD317" s="170"/>
      <c r="JE317" s="170"/>
      <c r="JF317" s="238">
        <f t="shared" si="2368"/>
        <v>0</v>
      </c>
      <c r="JG317" s="238">
        <f t="shared" si="2368"/>
        <v>0</v>
      </c>
      <c r="JH317" s="238">
        <f t="shared" si="2368"/>
        <v>0</v>
      </c>
      <c r="JI317" s="238">
        <f t="shared" si="2368"/>
        <v>0</v>
      </c>
      <c r="JJ317" s="238">
        <f t="shared" si="2369"/>
        <v>0</v>
      </c>
      <c r="JK317" s="238">
        <f t="shared" si="2369"/>
        <v>0</v>
      </c>
      <c r="JL317" s="238">
        <f t="shared" si="2103"/>
        <v>0</v>
      </c>
      <c r="JM317" s="238">
        <f t="shared" si="2103"/>
        <v>0</v>
      </c>
      <c r="JN317" s="48"/>
      <c r="JO317" s="18"/>
      <c r="JP317" s="55"/>
      <c r="JQ317" s="55"/>
      <c r="JR317" s="158"/>
    </row>
    <row r="318" spans="1:280" ht="12" hidden="1" x14ac:dyDescent="0.2">
      <c r="A318" s="10">
        <v>1</v>
      </c>
      <c r="B318" s="10"/>
      <c r="C318" s="18"/>
      <c r="D318" s="53"/>
      <c r="E318" s="25"/>
      <c r="F318" s="25"/>
      <c r="G318" s="25"/>
      <c r="H318" s="29"/>
      <c r="I318" s="30"/>
      <c r="J318" s="30"/>
      <c r="K318" s="30"/>
      <c r="L318" s="30"/>
      <c r="M318" s="30"/>
      <c r="N318" s="30"/>
      <c r="O318" s="30"/>
      <c r="P318" s="30"/>
      <c r="Q318" s="30">
        <f t="shared" si="1908"/>
        <v>0</v>
      </c>
      <c r="R318" s="30">
        <f t="shared" si="1909"/>
        <v>0</v>
      </c>
      <c r="S318" s="163">
        <f t="shared" si="2069"/>
        <v>0</v>
      </c>
      <c r="T318" s="163">
        <f t="shared" si="2069"/>
        <v>0</v>
      </c>
      <c r="U318" s="163"/>
      <c r="V318" s="163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163">
        <f t="shared" si="2067"/>
        <v>0</v>
      </c>
      <c r="AH318" s="163">
        <f t="shared" si="2067"/>
        <v>0</v>
      </c>
      <c r="AI318" s="163"/>
      <c r="AJ318" s="163"/>
      <c r="AK318" s="30"/>
      <c r="AL318" s="30"/>
      <c r="AM318" s="30"/>
      <c r="AN318" s="30"/>
      <c r="AO318" s="252"/>
      <c r="AP318" s="252"/>
      <c r="AQ318" s="30"/>
      <c r="AR318" s="30"/>
      <c r="AS318" s="30">
        <f t="shared" si="1910"/>
        <v>0</v>
      </c>
      <c r="AT318" s="30">
        <f t="shared" si="1910"/>
        <v>0</v>
      </c>
      <c r="AU318" s="163">
        <f t="shared" si="2074"/>
        <v>0</v>
      </c>
      <c r="AV318" s="163">
        <f t="shared" si="2074"/>
        <v>0</v>
      </c>
      <c r="AW318" s="163"/>
      <c r="AX318" s="163"/>
      <c r="AY318" s="30"/>
      <c r="AZ318" s="30"/>
      <c r="BA318" s="30"/>
      <c r="BB318" s="30"/>
      <c r="BC318" s="252"/>
      <c r="BD318" s="252"/>
      <c r="BE318" s="30"/>
      <c r="BF318" s="30"/>
      <c r="BG318" s="30">
        <f t="shared" si="1911"/>
        <v>0</v>
      </c>
      <c r="BH318" s="30">
        <f t="shared" si="1911"/>
        <v>0</v>
      </c>
      <c r="BI318" s="163">
        <f t="shared" si="2066"/>
        <v>0</v>
      </c>
      <c r="BJ318" s="163">
        <f t="shared" si="2066"/>
        <v>0</v>
      </c>
      <c r="BK318" s="163"/>
      <c r="BL318" s="163"/>
      <c r="BM318" s="30"/>
      <c r="BN318" s="30"/>
      <c r="BO318" s="30"/>
      <c r="BP318" s="30"/>
      <c r="BQ318" s="252"/>
      <c r="BR318" s="252"/>
      <c r="BS318" s="252"/>
      <c r="BT318" s="252"/>
      <c r="BU318" s="30">
        <f t="shared" si="2367"/>
        <v>0</v>
      </c>
      <c r="BV318" s="30">
        <f t="shared" si="2367"/>
        <v>0</v>
      </c>
      <c r="BW318" s="163">
        <f t="shared" si="2077"/>
        <v>0</v>
      </c>
      <c r="BX318" s="163">
        <f t="shared" si="2077"/>
        <v>0</v>
      </c>
      <c r="BY318" s="163"/>
      <c r="BZ318" s="163"/>
      <c r="CA318" s="30"/>
      <c r="CB318" s="30"/>
      <c r="CC318" s="30"/>
      <c r="CD318" s="30"/>
      <c r="CE318" s="252"/>
      <c r="CF318" s="252"/>
      <c r="CG318" s="30"/>
      <c r="CH318" s="30"/>
      <c r="CI318" s="30">
        <f t="shared" si="1913"/>
        <v>0</v>
      </c>
      <c r="CJ318" s="30">
        <f t="shared" si="1913"/>
        <v>0</v>
      </c>
      <c r="CK318" s="163">
        <f t="shared" si="2079"/>
        <v>0</v>
      </c>
      <c r="CL318" s="163">
        <f t="shared" si="2079"/>
        <v>0</v>
      </c>
      <c r="CM318" s="163"/>
      <c r="CN318" s="163"/>
      <c r="CO318" s="163"/>
      <c r="CP318" s="30"/>
      <c r="CQ318" s="30"/>
      <c r="CR318" s="30"/>
      <c r="CS318" s="30"/>
      <c r="CT318" s="252"/>
      <c r="CU318" s="252"/>
      <c r="CV318" s="30"/>
      <c r="CW318" s="30"/>
      <c r="CX318" s="30">
        <f t="shared" si="1914"/>
        <v>0</v>
      </c>
      <c r="CY318" s="30">
        <f t="shared" si="1914"/>
        <v>0</v>
      </c>
      <c r="CZ318" s="163">
        <f t="shared" si="2038"/>
        <v>0</v>
      </c>
      <c r="DA318" s="163">
        <f t="shared" si="2038"/>
        <v>0</v>
      </c>
      <c r="DB318" s="163"/>
      <c r="DC318" s="163"/>
      <c r="DD318" s="30"/>
      <c r="DE318" s="30"/>
      <c r="DF318" s="30"/>
      <c r="DG318" s="30"/>
      <c r="DH318" s="30"/>
      <c r="DI318" s="30"/>
      <c r="DJ318" s="30"/>
      <c r="DK318" s="30"/>
      <c r="DL318" s="30">
        <f t="shared" si="1915"/>
        <v>0</v>
      </c>
      <c r="DM318" s="30">
        <f t="shared" si="1915"/>
        <v>0</v>
      </c>
      <c r="DN318" s="163">
        <f t="shared" si="2039"/>
        <v>0</v>
      </c>
      <c r="DO318" s="163">
        <f t="shared" si="2039"/>
        <v>0</v>
      </c>
      <c r="DP318" s="163"/>
      <c r="DQ318" s="163"/>
      <c r="DR318" s="30"/>
      <c r="DS318" s="30"/>
      <c r="DT318" s="30"/>
      <c r="DU318" s="30"/>
      <c r="DV318" s="252"/>
      <c r="DW318" s="252"/>
      <c r="DX318" s="30"/>
      <c r="DY318" s="30"/>
      <c r="DZ318" s="30">
        <f t="shared" si="1916"/>
        <v>0</v>
      </c>
      <c r="EA318" s="30">
        <f t="shared" si="1916"/>
        <v>0</v>
      </c>
      <c r="EB318" s="163">
        <f t="shared" si="2083"/>
        <v>0</v>
      </c>
      <c r="EC318" s="163">
        <f t="shared" si="2083"/>
        <v>0</v>
      </c>
      <c r="ED318" s="163"/>
      <c r="EE318" s="163"/>
      <c r="EF318" s="30"/>
      <c r="EG318" s="30"/>
      <c r="EH318" s="30"/>
      <c r="EI318" s="30"/>
      <c r="EJ318" s="252"/>
      <c r="EK318" s="252"/>
      <c r="EL318" s="30"/>
      <c r="EM318" s="30"/>
      <c r="EN318" s="30">
        <f t="shared" si="1917"/>
        <v>0</v>
      </c>
      <c r="EO318" s="30">
        <f t="shared" si="1917"/>
        <v>0</v>
      </c>
      <c r="EP318" s="163">
        <f t="shared" si="2085"/>
        <v>0</v>
      </c>
      <c r="EQ318" s="163">
        <f t="shared" si="2085"/>
        <v>0</v>
      </c>
      <c r="ER318" s="163"/>
      <c r="ES318" s="163"/>
      <c r="ET318" s="30"/>
      <c r="EU318" s="30"/>
      <c r="EV318" s="30"/>
      <c r="EW318" s="30"/>
      <c r="EX318" s="252"/>
      <c r="EY318" s="252"/>
      <c r="EZ318" s="30"/>
      <c r="FA318" s="30"/>
      <c r="FB318" s="30">
        <f t="shared" si="1918"/>
        <v>0</v>
      </c>
      <c r="FC318" s="30">
        <f t="shared" si="1918"/>
        <v>0</v>
      </c>
      <c r="FD318" s="163">
        <f t="shared" si="2087"/>
        <v>0</v>
      </c>
      <c r="FE318" s="163">
        <f t="shared" si="2087"/>
        <v>0</v>
      </c>
      <c r="FF318" s="163"/>
      <c r="FG318" s="163"/>
      <c r="FH318" s="30"/>
      <c r="FI318" s="30"/>
      <c r="FJ318" s="30"/>
      <c r="FK318" s="30"/>
      <c r="FL318" s="252"/>
      <c r="FM318" s="252"/>
      <c r="FN318" s="30"/>
      <c r="FO318" s="30"/>
      <c r="FP318" s="30">
        <f t="shared" si="1919"/>
        <v>0</v>
      </c>
      <c r="FQ318" s="30">
        <f t="shared" si="1919"/>
        <v>0</v>
      </c>
      <c r="FR318" s="163">
        <f t="shared" si="2089"/>
        <v>0</v>
      </c>
      <c r="FS318" s="163">
        <f t="shared" si="2089"/>
        <v>0</v>
      </c>
      <c r="FT318" s="163"/>
      <c r="FU318" s="163"/>
      <c r="FV318" s="30"/>
      <c r="FW318" s="30"/>
      <c r="FX318" s="30"/>
      <c r="FY318" s="30"/>
      <c r="FZ318" s="252"/>
      <c r="GA318" s="252"/>
      <c r="GB318" s="30"/>
      <c r="GC318" s="30"/>
      <c r="GD318" s="30">
        <f t="shared" si="1906"/>
        <v>0</v>
      </c>
      <c r="GE318" s="30">
        <f t="shared" si="1907"/>
        <v>0</v>
      </c>
      <c r="GF318" s="163">
        <f t="shared" si="2040"/>
        <v>0</v>
      </c>
      <c r="GG318" s="163">
        <f t="shared" si="2040"/>
        <v>0</v>
      </c>
      <c r="GH318" s="163"/>
      <c r="GI318" s="163"/>
      <c r="GJ318" s="30"/>
      <c r="GK318" s="30"/>
      <c r="GL318" s="30"/>
      <c r="GM318" s="30"/>
      <c r="GN318" s="252"/>
      <c r="GO318" s="252"/>
      <c r="GP318" s="30"/>
      <c r="GQ318" s="30"/>
      <c r="GR318" s="30">
        <f t="shared" si="1920"/>
        <v>0</v>
      </c>
      <c r="GS318" s="30">
        <f t="shared" si="1920"/>
        <v>0</v>
      </c>
      <c r="GT318" s="163">
        <f t="shared" si="2092"/>
        <v>0</v>
      </c>
      <c r="GU318" s="163">
        <f t="shared" si="2092"/>
        <v>0</v>
      </c>
      <c r="GV318" s="163"/>
      <c r="GW318" s="163"/>
      <c r="GX318" s="30"/>
      <c r="GY318" s="30"/>
      <c r="GZ318" s="30"/>
      <c r="HA318" s="30"/>
      <c r="HB318" s="252"/>
      <c r="HC318" s="252"/>
      <c r="HD318" s="30"/>
      <c r="HE318" s="30"/>
      <c r="HF318" s="30">
        <f t="shared" si="1921"/>
        <v>0</v>
      </c>
      <c r="HG318" s="30">
        <f t="shared" si="1921"/>
        <v>0</v>
      </c>
      <c r="HH318" s="163">
        <f t="shared" si="2041"/>
        <v>0</v>
      </c>
      <c r="HI318" s="163">
        <f t="shared" si="2041"/>
        <v>0</v>
      </c>
      <c r="HJ318" s="163"/>
      <c r="HK318" s="163"/>
      <c r="HL318" s="30"/>
      <c r="HM318" s="30"/>
      <c r="HN318" s="30"/>
      <c r="HO318" s="30"/>
      <c r="HP318" s="252"/>
      <c r="HQ318" s="252"/>
      <c r="HR318" s="30"/>
      <c r="HS318" s="30"/>
      <c r="HT318" s="30">
        <f t="shared" si="1922"/>
        <v>0</v>
      </c>
      <c r="HU318" s="30">
        <f t="shared" si="1922"/>
        <v>0</v>
      </c>
      <c r="HV318" s="163">
        <f t="shared" si="2042"/>
        <v>0</v>
      </c>
      <c r="HW318" s="163">
        <f t="shared" si="2042"/>
        <v>0</v>
      </c>
      <c r="HX318" s="163"/>
      <c r="HY318" s="163"/>
      <c r="HZ318" s="163"/>
      <c r="IA318" s="163"/>
      <c r="IB318" s="163"/>
      <c r="IC318" s="163"/>
      <c r="ID318" s="254"/>
      <c r="IE318" s="254"/>
      <c r="IF318" s="163"/>
      <c r="IG318" s="163"/>
      <c r="IH318" s="163"/>
      <c r="II318" s="163"/>
      <c r="IJ318" s="163">
        <f t="shared" si="2043"/>
        <v>0</v>
      </c>
      <c r="IK318" s="163">
        <f t="shared" si="2043"/>
        <v>0</v>
      </c>
      <c r="IL318" s="163"/>
      <c r="IM318" s="163"/>
      <c r="IN318" s="163"/>
      <c r="IO318" s="163"/>
      <c r="IP318" s="163"/>
      <c r="IQ318" s="163"/>
      <c r="IR318" s="254"/>
      <c r="IS318" s="254"/>
      <c r="IT318" s="163"/>
      <c r="IU318" s="163"/>
      <c r="IV318" s="163"/>
      <c r="IW318" s="163"/>
      <c r="IX318" s="163">
        <f t="shared" si="2322"/>
        <v>0</v>
      </c>
      <c r="IY318" s="163">
        <f t="shared" si="2322"/>
        <v>0</v>
      </c>
      <c r="IZ318" s="163"/>
      <c r="JA318" s="163"/>
      <c r="JB318" s="170"/>
      <c r="JC318" s="242"/>
      <c r="JD318" s="170"/>
      <c r="JE318" s="170"/>
      <c r="JF318" s="238">
        <f t="shared" si="2368"/>
        <v>0</v>
      </c>
      <c r="JG318" s="238">
        <f t="shared" si="2368"/>
        <v>0</v>
      </c>
      <c r="JH318" s="238">
        <f t="shared" si="2368"/>
        <v>0</v>
      </c>
      <c r="JI318" s="238">
        <f t="shared" si="2368"/>
        <v>0</v>
      </c>
      <c r="JJ318" s="238">
        <f t="shared" si="2369"/>
        <v>0</v>
      </c>
      <c r="JK318" s="238">
        <f t="shared" si="2369"/>
        <v>0</v>
      </c>
      <c r="JL318" s="238">
        <f t="shared" si="2103"/>
        <v>0</v>
      </c>
      <c r="JM318" s="238">
        <f t="shared" si="2103"/>
        <v>0</v>
      </c>
      <c r="JN318" s="48"/>
      <c r="JO318" s="18"/>
      <c r="JP318" s="55"/>
      <c r="JQ318" s="55"/>
      <c r="JR318" s="158"/>
    </row>
    <row r="319" spans="1:280" hidden="1" x14ac:dyDescent="0.2">
      <c r="A319" s="10">
        <v>1</v>
      </c>
      <c r="B319" s="10">
        <v>1</v>
      </c>
      <c r="C319" s="443"/>
      <c r="D319" s="444"/>
      <c r="E319" s="444"/>
      <c r="F319" s="436" t="s">
        <v>269</v>
      </c>
      <c r="G319" s="258">
        <v>46</v>
      </c>
      <c r="H319" s="257">
        <v>307338.23540000001</v>
      </c>
      <c r="I319" s="230">
        <f>VLOOKUP($G319,'ВМП план'!$A$8:$AS$56,12,0)</f>
        <v>0</v>
      </c>
      <c r="J319" s="230">
        <f>VLOOKUP($G319,'ВМП план'!$A$8:$AS$56,13,0)</f>
        <v>0</v>
      </c>
      <c r="K319" s="230">
        <f>SUM(I319/12*$B$2)</f>
        <v>0</v>
      </c>
      <c r="L319" s="230">
        <f>SUM(J319/12*$B$2)</f>
        <v>0</v>
      </c>
      <c r="M319" s="34">
        <f>SUM(M320:M324)</f>
        <v>0</v>
      </c>
      <c r="N319" s="34">
        <f t="shared" ref="N319:P319" si="2370">SUM(N320:N324)</f>
        <v>0</v>
      </c>
      <c r="O319" s="34">
        <f t="shared" si="2370"/>
        <v>0</v>
      </c>
      <c r="P319" s="34">
        <f t="shared" si="2370"/>
        <v>0</v>
      </c>
      <c r="Q319" s="94">
        <f t="shared" si="1908"/>
        <v>0</v>
      </c>
      <c r="R319" s="94">
        <f t="shared" si="1909"/>
        <v>0</v>
      </c>
      <c r="S319" s="249">
        <f t="shared" si="2069"/>
        <v>0</v>
      </c>
      <c r="T319" s="249">
        <f t="shared" si="2069"/>
        <v>0</v>
      </c>
      <c r="U319" s="348">
        <f>$H319</f>
        <v>307338.23540000001</v>
      </c>
      <c r="V319" s="347"/>
      <c r="W319" s="230">
        <f>VLOOKUP($G319,'ВМП план'!$A$8:$AS$56,10,0)</f>
        <v>20</v>
      </c>
      <c r="X319" s="230">
        <f>VLOOKUP($G319,'ВМП план'!$A$8:$AS$56,11,0)</f>
        <v>6146764.7080000006</v>
      </c>
      <c r="Y319" s="34">
        <f>SUM(W319/12*$B$2)</f>
        <v>15</v>
      </c>
      <c r="Z319" s="34">
        <f>SUM(X319/12*$B$2)</f>
        <v>4610073.5310000004</v>
      </c>
      <c r="AA319" s="230">
        <f>SUM(AA320:AA324)</f>
        <v>16</v>
      </c>
      <c r="AB319" s="230">
        <f t="shared" ref="AB319:AD319" si="2371">SUM(AB320:AB324)</f>
        <v>4917411.8400000017</v>
      </c>
      <c r="AC319" s="34">
        <f t="shared" si="2371"/>
        <v>3</v>
      </c>
      <c r="AD319" s="34">
        <f t="shared" si="2371"/>
        <v>922014.71999999997</v>
      </c>
      <c r="AE319" s="34">
        <f t="shared" ref="AE319" si="2372">SUM(AA319+AC319)</f>
        <v>19</v>
      </c>
      <c r="AF319" s="34">
        <f t="shared" ref="AF319" si="2373">SUM(AB319+AD319)</f>
        <v>5839426.5600000015</v>
      </c>
      <c r="AG319" s="502">
        <f t="shared" si="2067"/>
        <v>1</v>
      </c>
      <c r="AH319" s="502">
        <f t="shared" si="2067"/>
        <v>307338.30900000129</v>
      </c>
      <c r="AI319" s="348">
        <f>$H319</f>
        <v>307338.23540000001</v>
      </c>
      <c r="AJ319" s="348">
        <f>AB319/AA319</f>
        <v>307338.24000000011</v>
      </c>
      <c r="AK319" s="322">
        <f>VLOOKUP($G319,'ВМП план'!$A$8:$AS$56,14,0)</f>
        <v>0</v>
      </c>
      <c r="AL319" s="230">
        <f>VLOOKUP($G319,'ВМП план'!$A$8:$AS$56,15,0)</f>
        <v>0</v>
      </c>
      <c r="AM319" s="34">
        <f>SUM(AK319/12*$B$2)</f>
        <v>0</v>
      </c>
      <c r="AN319" s="34">
        <f>SUM(AL319/12*$B$2)</f>
        <v>0</v>
      </c>
      <c r="AO319" s="34">
        <f>SUM(AO320:AO324)</f>
        <v>0</v>
      </c>
      <c r="AP319" s="34">
        <f t="shared" ref="AP319:AR319" si="2374">SUM(AP320:AP324)</f>
        <v>0</v>
      </c>
      <c r="AQ319" s="34">
        <f t="shared" si="2374"/>
        <v>0</v>
      </c>
      <c r="AR319" s="34">
        <f t="shared" si="2374"/>
        <v>0</v>
      </c>
      <c r="AS319" s="94">
        <f t="shared" si="1910"/>
        <v>0</v>
      </c>
      <c r="AT319" s="94">
        <f t="shared" si="1910"/>
        <v>0</v>
      </c>
      <c r="AU319" s="249">
        <f t="shared" si="2074"/>
        <v>0</v>
      </c>
      <c r="AV319" s="249">
        <f t="shared" si="2074"/>
        <v>0</v>
      </c>
      <c r="AW319" s="348">
        <f>$H319</f>
        <v>307338.23540000001</v>
      </c>
      <c r="AX319" s="347"/>
      <c r="AY319" s="230">
        <f>VLOOKUP($G319,'ВМП план'!$A$8:$AS$56,16,0)</f>
        <v>0</v>
      </c>
      <c r="AZ319" s="230">
        <f>VLOOKUP($G319,'ВМП план'!$A$8:$AS$56,17,0)</f>
        <v>0</v>
      </c>
      <c r="BA319" s="34">
        <f>SUM(AY319/12*$B$2)</f>
        <v>0</v>
      </c>
      <c r="BB319" s="34">
        <f>SUM(AZ319/12*$B$2)</f>
        <v>0</v>
      </c>
      <c r="BC319" s="34">
        <f>SUM(BC320:BC324)</f>
        <v>0</v>
      </c>
      <c r="BD319" s="34">
        <f t="shared" ref="BD319:BF319" si="2375">SUM(BD320:BD324)</f>
        <v>0</v>
      </c>
      <c r="BE319" s="34">
        <f t="shared" si="2375"/>
        <v>0</v>
      </c>
      <c r="BF319" s="34">
        <f t="shared" si="2375"/>
        <v>0</v>
      </c>
      <c r="BG319" s="94">
        <f t="shared" si="1911"/>
        <v>0</v>
      </c>
      <c r="BH319" s="94">
        <f t="shared" si="1911"/>
        <v>0</v>
      </c>
      <c r="BI319" s="249">
        <f t="shared" si="2066"/>
        <v>0</v>
      </c>
      <c r="BJ319" s="249">
        <f t="shared" si="2066"/>
        <v>0</v>
      </c>
      <c r="BK319" s="348">
        <f>$H319</f>
        <v>307338.23540000001</v>
      </c>
      <c r="BL319" s="347"/>
      <c r="BM319" s="230">
        <f>VLOOKUP($G319,'ВМП план'!$A$8:$AS$56,8,0)</f>
        <v>0</v>
      </c>
      <c r="BN319" s="230">
        <f>VLOOKUP($G319,'ВМП план'!$A$8:$AS$56,9,0)</f>
        <v>0</v>
      </c>
      <c r="BO319" s="34">
        <f>SUM(BM319/12*$B$2)</f>
        <v>0</v>
      </c>
      <c r="BP319" s="34">
        <f>SUM(BN319/12*$B$2)</f>
        <v>0</v>
      </c>
      <c r="BQ319" s="34">
        <f>SUM(BQ320:BQ324)</f>
        <v>0</v>
      </c>
      <c r="BR319" s="34">
        <f t="shared" ref="BR319:BT319" si="2376">SUM(BR320:BR324)</f>
        <v>0</v>
      </c>
      <c r="BS319" s="34">
        <f t="shared" si="2376"/>
        <v>0</v>
      </c>
      <c r="BT319" s="34">
        <f t="shared" si="2376"/>
        <v>0</v>
      </c>
      <c r="BU319" s="94">
        <f t="shared" si="1930"/>
        <v>0</v>
      </c>
      <c r="BV319" s="94">
        <f t="shared" si="1931"/>
        <v>0</v>
      </c>
      <c r="BW319" s="249">
        <f t="shared" si="2077"/>
        <v>0</v>
      </c>
      <c r="BX319" s="249">
        <f t="shared" si="2077"/>
        <v>0</v>
      </c>
      <c r="BY319" s="348">
        <f>$H319</f>
        <v>307338.23540000001</v>
      </c>
      <c r="BZ319" s="347"/>
      <c r="CA319" s="230">
        <f>VLOOKUP($G319,'ВМП план'!$A$8:$AS$56,18,0)</f>
        <v>0</v>
      </c>
      <c r="CB319" s="230">
        <f>VLOOKUP($G319,'ВМП план'!$A$8:$AS$56,19,0)</f>
        <v>0</v>
      </c>
      <c r="CC319" s="34">
        <f>SUM(CA319/12*$B$2)</f>
        <v>0</v>
      </c>
      <c r="CD319" s="34">
        <f>SUM(CB319/12*$B$2)</f>
        <v>0</v>
      </c>
      <c r="CE319" s="34">
        <f>SUM(CE320:CE324)</f>
        <v>0</v>
      </c>
      <c r="CF319" s="34">
        <f t="shared" ref="CF319:CH319" si="2377">SUM(CF320:CF324)</f>
        <v>0</v>
      </c>
      <c r="CG319" s="34">
        <f t="shared" si="2377"/>
        <v>0</v>
      </c>
      <c r="CH319" s="34">
        <f t="shared" si="2377"/>
        <v>0</v>
      </c>
      <c r="CI319" s="30">
        <f t="shared" si="1913"/>
        <v>0</v>
      </c>
      <c r="CJ319" s="30">
        <f t="shared" si="1913"/>
        <v>0</v>
      </c>
      <c r="CK319" s="249">
        <f t="shared" si="2079"/>
        <v>0</v>
      </c>
      <c r="CL319" s="249">
        <f t="shared" si="2079"/>
        <v>0</v>
      </c>
      <c r="CM319" s="348">
        <f>$H319</f>
        <v>307338.23540000001</v>
      </c>
      <c r="CN319" s="347"/>
      <c r="CO319" s="347"/>
      <c r="CP319" s="230">
        <f>VLOOKUP($G319,'ВМП план'!$A$8:$AS$56,20,0)</f>
        <v>0</v>
      </c>
      <c r="CQ319" s="230">
        <f>VLOOKUP($G319,'ВМП план'!$A$8:$AS$56,21,0)</f>
        <v>0</v>
      </c>
      <c r="CR319" s="34">
        <f>SUM(CP319/12*$B$2)</f>
        <v>0</v>
      </c>
      <c r="CS319" s="34">
        <f>SUM(CQ319/12*$B$2)</f>
        <v>0</v>
      </c>
      <c r="CT319" s="34">
        <f>SUM(CT320:CT324)</f>
        <v>0</v>
      </c>
      <c r="CU319" s="34">
        <f t="shared" ref="CU319:CW319" si="2378">SUM(CU320:CU324)</f>
        <v>0</v>
      </c>
      <c r="CV319" s="34">
        <f t="shared" si="2378"/>
        <v>0</v>
      </c>
      <c r="CW319" s="34">
        <f t="shared" si="2378"/>
        <v>0</v>
      </c>
      <c r="CX319" s="94">
        <f t="shared" si="1914"/>
        <v>0</v>
      </c>
      <c r="CY319" s="94">
        <f t="shared" si="1914"/>
        <v>0</v>
      </c>
      <c r="CZ319" s="249">
        <f t="shared" si="2038"/>
        <v>0</v>
      </c>
      <c r="DA319" s="249">
        <f t="shared" si="2038"/>
        <v>0</v>
      </c>
      <c r="DB319" s="348">
        <f>$H319</f>
        <v>307338.23540000001</v>
      </c>
      <c r="DC319" s="347"/>
      <c r="DD319" s="230">
        <f>VLOOKUP($G319,'ВМП план'!$A$8:$AS$56,22,0)</f>
        <v>0</v>
      </c>
      <c r="DE319" s="230">
        <f>VLOOKUP($G319,'ВМП план'!$A$8:$AS$56,23,0)</f>
        <v>0</v>
      </c>
      <c r="DF319" s="34">
        <f>SUM(DD319/12*$B$2)</f>
        <v>0</v>
      </c>
      <c r="DG319" s="34">
        <f>SUM(DE319/12*$B$2)</f>
        <v>0</v>
      </c>
      <c r="DH319" s="34">
        <f>SUM(DH320:DH324)</f>
        <v>0</v>
      </c>
      <c r="DI319" s="34">
        <f t="shared" ref="DI319:DK319" si="2379">SUM(DI320:DI324)</f>
        <v>0</v>
      </c>
      <c r="DJ319" s="34">
        <f t="shared" si="2379"/>
        <v>0</v>
      </c>
      <c r="DK319" s="34">
        <f t="shared" si="2379"/>
        <v>0</v>
      </c>
      <c r="DL319" s="94">
        <f t="shared" si="1915"/>
        <v>0</v>
      </c>
      <c r="DM319" s="94">
        <f t="shared" si="1915"/>
        <v>0</v>
      </c>
      <c r="DN319" s="249">
        <f t="shared" si="2039"/>
        <v>0</v>
      </c>
      <c r="DO319" s="249">
        <f t="shared" si="2039"/>
        <v>0</v>
      </c>
      <c r="DP319" s="348">
        <f>$H319</f>
        <v>307338.23540000001</v>
      </c>
      <c r="DQ319" s="347"/>
      <c r="DR319" s="230">
        <f>VLOOKUP($G319,'ВМП план'!$A$8:$AS$56,24,0)</f>
        <v>0</v>
      </c>
      <c r="DS319" s="230">
        <f>VLOOKUP($G319,'ВМП план'!$A$8:$AS$56,25,0)</f>
        <v>0</v>
      </c>
      <c r="DT319" s="34">
        <f>SUM(DR319/12*$B$2)</f>
        <v>0</v>
      </c>
      <c r="DU319" s="34">
        <f>SUM(DS319/12*$B$2)</f>
        <v>0</v>
      </c>
      <c r="DV319" s="34">
        <f>SUM(DV320:DV324)</f>
        <v>0</v>
      </c>
      <c r="DW319" s="34">
        <f t="shared" ref="DW319:DY319" si="2380">SUM(DW320:DW324)</f>
        <v>0</v>
      </c>
      <c r="DX319" s="34">
        <f t="shared" si="2380"/>
        <v>0</v>
      </c>
      <c r="DY319" s="34">
        <f t="shared" si="2380"/>
        <v>0</v>
      </c>
      <c r="DZ319" s="94">
        <f t="shared" si="1916"/>
        <v>0</v>
      </c>
      <c r="EA319" s="94">
        <f t="shared" si="1916"/>
        <v>0</v>
      </c>
      <c r="EB319" s="249">
        <f t="shared" si="2083"/>
        <v>0</v>
      </c>
      <c r="EC319" s="249">
        <f t="shared" si="2083"/>
        <v>0</v>
      </c>
      <c r="ED319" s="348">
        <f>$H319</f>
        <v>307338.23540000001</v>
      </c>
      <c r="EE319" s="347"/>
      <c r="EF319" s="230">
        <f>VLOOKUP($G319,'ВМП план'!$A$8:$AS$56,26,0)</f>
        <v>0</v>
      </c>
      <c r="EG319" s="230">
        <f>VLOOKUP($G319,'ВМП план'!$A$8:$AS$56,27,0)</f>
        <v>0</v>
      </c>
      <c r="EH319" s="34">
        <f>SUM(EF319/12*$B$2)</f>
        <v>0</v>
      </c>
      <c r="EI319" s="34">
        <f>SUM(EG319/12*$B$2)</f>
        <v>0</v>
      </c>
      <c r="EJ319" s="34">
        <f>SUM(EJ320:EJ324)</f>
        <v>0</v>
      </c>
      <c r="EK319" s="34">
        <f t="shared" ref="EK319:EM319" si="2381">SUM(EK320:EK324)</f>
        <v>0</v>
      </c>
      <c r="EL319" s="34">
        <f t="shared" si="2381"/>
        <v>0</v>
      </c>
      <c r="EM319" s="34">
        <f t="shared" si="2381"/>
        <v>0</v>
      </c>
      <c r="EN319" s="94">
        <f t="shared" si="1917"/>
        <v>0</v>
      </c>
      <c r="EO319" s="94">
        <f t="shared" si="1917"/>
        <v>0</v>
      </c>
      <c r="EP319" s="163">
        <f t="shared" si="2085"/>
        <v>0</v>
      </c>
      <c r="EQ319" s="163">
        <f t="shared" si="2085"/>
        <v>0</v>
      </c>
      <c r="ER319" s="348">
        <f>$H319</f>
        <v>307338.23540000001</v>
      </c>
      <c r="ES319" s="347"/>
      <c r="ET319" s="230">
        <f>VLOOKUP($G319,'ВМП план'!$A$8:$AS$56,28,0)</f>
        <v>0</v>
      </c>
      <c r="EU319" s="230">
        <f>VLOOKUP($G319,'ВМП план'!$A$8:$AS$56,29,0)</f>
        <v>0</v>
      </c>
      <c r="EV319" s="34">
        <f>SUM(ET319/12*$B$2)</f>
        <v>0</v>
      </c>
      <c r="EW319" s="34">
        <f>SUM(EU319/12*$B$2)</f>
        <v>0</v>
      </c>
      <c r="EX319" s="34">
        <f>SUM(EX320:EX324)</f>
        <v>0</v>
      </c>
      <c r="EY319" s="34">
        <f t="shared" ref="EY319:FA319" si="2382">SUM(EY320:EY324)</f>
        <v>0</v>
      </c>
      <c r="EZ319" s="34">
        <f t="shared" si="2382"/>
        <v>0</v>
      </c>
      <c r="FA319" s="34">
        <f t="shared" si="2382"/>
        <v>0</v>
      </c>
      <c r="FB319" s="94">
        <f t="shared" si="1918"/>
        <v>0</v>
      </c>
      <c r="FC319" s="94">
        <f t="shared" si="1918"/>
        <v>0</v>
      </c>
      <c r="FD319" s="249">
        <f t="shared" si="2087"/>
        <v>0</v>
      </c>
      <c r="FE319" s="249">
        <f t="shared" si="2087"/>
        <v>0</v>
      </c>
      <c r="FF319" s="348">
        <f>$H319</f>
        <v>307338.23540000001</v>
      </c>
      <c r="FG319" s="347"/>
      <c r="FH319" s="230">
        <f>VLOOKUP($G319,'ВМП план'!$A$8:$AS$56,30,0)</f>
        <v>0</v>
      </c>
      <c r="FI319" s="230">
        <f>VLOOKUP($G319,'ВМП план'!$A$8:$AS$56,31,0)</f>
        <v>0</v>
      </c>
      <c r="FJ319" s="34">
        <f>SUM(FH319/12*$B$2)</f>
        <v>0</v>
      </c>
      <c r="FK319" s="34">
        <f>SUM(FI319/12*$B$2)</f>
        <v>0</v>
      </c>
      <c r="FL319" s="34">
        <f>SUM(FL320:FL324)</f>
        <v>0</v>
      </c>
      <c r="FM319" s="34">
        <f t="shared" ref="FM319:FO319" si="2383">SUM(FM320:FM324)</f>
        <v>0</v>
      </c>
      <c r="FN319" s="34">
        <f t="shared" si="2383"/>
        <v>0</v>
      </c>
      <c r="FO319" s="34">
        <f t="shared" si="2383"/>
        <v>0</v>
      </c>
      <c r="FP319" s="30">
        <f t="shared" si="1919"/>
        <v>0</v>
      </c>
      <c r="FQ319" s="30">
        <f t="shared" si="1919"/>
        <v>0</v>
      </c>
      <c r="FR319" s="249">
        <f t="shared" si="2089"/>
        <v>0</v>
      </c>
      <c r="FS319" s="249">
        <f t="shared" si="2089"/>
        <v>0</v>
      </c>
      <c r="FT319" s="348">
        <f>$H319</f>
        <v>307338.23540000001</v>
      </c>
      <c r="FU319" s="347"/>
      <c r="FV319" s="230">
        <f>VLOOKUP($G319,'ВМП план'!$A$8:$AS$56,42,0)</f>
        <v>0</v>
      </c>
      <c r="FW319" s="230">
        <f>VLOOKUP($G319,'ВМП план'!$A$8:$AS$56,43,0)</f>
        <v>0</v>
      </c>
      <c r="FX319" s="34">
        <f>SUM(FV319/12*$B$2)</f>
        <v>0</v>
      </c>
      <c r="FY319" s="34">
        <f>SUM(FW319/12*$B$2)</f>
        <v>0</v>
      </c>
      <c r="FZ319" s="34">
        <f>SUM(FZ320:FZ324)</f>
        <v>0</v>
      </c>
      <c r="GA319" s="34">
        <f t="shared" ref="GA319:GC319" si="2384">SUM(GA320:GA324)</f>
        <v>0</v>
      </c>
      <c r="GB319" s="34">
        <f t="shared" si="2384"/>
        <v>0</v>
      </c>
      <c r="GC319" s="34">
        <f t="shared" si="2384"/>
        <v>0</v>
      </c>
      <c r="GD319" s="94">
        <f t="shared" si="1906"/>
        <v>0</v>
      </c>
      <c r="GE319" s="94">
        <f t="shared" si="1907"/>
        <v>0</v>
      </c>
      <c r="GF319" s="249">
        <f t="shared" si="2040"/>
        <v>0</v>
      </c>
      <c r="GG319" s="249">
        <f t="shared" si="2040"/>
        <v>0</v>
      </c>
      <c r="GH319" s="348">
        <f>$H319</f>
        <v>307338.23540000001</v>
      </c>
      <c r="GI319" s="347" t="e">
        <f>GA319/FZ319</f>
        <v>#DIV/0!</v>
      </c>
      <c r="GJ319" s="230">
        <f>VLOOKUP($G319,'ВМП план'!$A$8:$AS$56,34,0)</f>
        <v>0</v>
      </c>
      <c r="GK319" s="230">
        <f>VLOOKUP($G319,'ВМП план'!$A$8:$AS$56,35,0)</f>
        <v>0</v>
      </c>
      <c r="GL319" s="34">
        <f>SUM(GJ319/12*$B$2)</f>
        <v>0</v>
      </c>
      <c r="GM319" s="34">
        <f>SUM(GK319/12*$B$2)</f>
        <v>0</v>
      </c>
      <c r="GN319" s="34">
        <f>SUM(GN320:GN324)</f>
        <v>0</v>
      </c>
      <c r="GO319" s="34">
        <f t="shared" ref="GO319:GQ319" si="2385">SUM(GO320:GO324)</f>
        <v>0</v>
      </c>
      <c r="GP319" s="34">
        <f t="shared" si="2385"/>
        <v>0</v>
      </c>
      <c r="GQ319" s="34">
        <f t="shared" si="2385"/>
        <v>0</v>
      </c>
      <c r="GR319" s="30">
        <f t="shared" si="1920"/>
        <v>0</v>
      </c>
      <c r="GS319" s="30">
        <f t="shared" si="1920"/>
        <v>0</v>
      </c>
      <c r="GT319" s="249">
        <f t="shared" si="2092"/>
        <v>0</v>
      </c>
      <c r="GU319" s="249">
        <f t="shared" si="2092"/>
        <v>0</v>
      </c>
      <c r="GV319" s="348">
        <f>$H319</f>
        <v>307338.23540000001</v>
      </c>
      <c r="GW319" s="347"/>
      <c r="GX319" s="230">
        <f>VLOOKUP($G319,'ВМП план'!$A$8:$AS$56,36,0)</f>
        <v>0</v>
      </c>
      <c r="GY319" s="230">
        <f>VLOOKUP($G319,'ВМП план'!$A$8:$AS$56,37,0)</f>
        <v>0</v>
      </c>
      <c r="GZ319" s="34">
        <f>SUM(GX319/12*$B$2)</f>
        <v>0</v>
      </c>
      <c r="HA319" s="34">
        <f>SUM(GY319/12*$B$2)</f>
        <v>0</v>
      </c>
      <c r="HB319" s="34">
        <f>SUM(HB320:HB324)</f>
        <v>0</v>
      </c>
      <c r="HC319" s="34">
        <f t="shared" ref="HC319:HE319" si="2386">SUM(HC320:HC324)</f>
        <v>0</v>
      </c>
      <c r="HD319" s="34">
        <f t="shared" si="2386"/>
        <v>0</v>
      </c>
      <c r="HE319" s="34">
        <f t="shared" si="2386"/>
        <v>0</v>
      </c>
      <c r="HF319" s="94">
        <f t="shared" si="1921"/>
        <v>0</v>
      </c>
      <c r="HG319" s="94">
        <f t="shared" si="1921"/>
        <v>0</v>
      </c>
      <c r="HH319" s="249">
        <f t="shared" si="2041"/>
        <v>0</v>
      </c>
      <c r="HI319" s="249">
        <f t="shared" si="2041"/>
        <v>0</v>
      </c>
      <c r="HJ319" s="348">
        <f>$H319</f>
        <v>307338.23540000001</v>
      </c>
      <c r="HK319" s="347" t="e">
        <f>HC319/HB319</f>
        <v>#DIV/0!</v>
      </c>
      <c r="HL319" s="230">
        <f>VLOOKUP($G319,'ВМП план'!$A$8:$AS$56,38,0)</f>
        <v>0</v>
      </c>
      <c r="HM319" s="230">
        <f>VLOOKUP($G319,'ВМП план'!$A$8:$AS$56,39,0)</f>
        <v>0</v>
      </c>
      <c r="HN319" s="34">
        <f>SUM(HL319/12*$B$2)</f>
        <v>0</v>
      </c>
      <c r="HO319" s="34">
        <f>SUM(HM319/12*$B$2)</f>
        <v>0</v>
      </c>
      <c r="HP319" s="34">
        <f>SUM(HP320:HP324)</f>
        <v>0</v>
      </c>
      <c r="HQ319" s="34">
        <f t="shared" ref="HQ319:HS319" si="2387">SUM(HQ320:HQ324)</f>
        <v>0</v>
      </c>
      <c r="HR319" s="34">
        <f t="shared" si="2387"/>
        <v>0</v>
      </c>
      <c r="HS319" s="34">
        <f t="shared" si="2387"/>
        <v>0</v>
      </c>
      <c r="HT319" s="94">
        <f t="shared" si="1922"/>
        <v>0</v>
      </c>
      <c r="HU319" s="94">
        <f t="shared" si="1922"/>
        <v>0</v>
      </c>
      <c r="HV319" s="249">
        <f t="shared" si="2042"/>
        <v>0</v>
      </c>
      <c r="HW319" s="249">
        <f t="shared" si="2042"/>
        <v>0</v>
      </c>
      <c r="HX319" s="348">
        <f>$H319</f>
        <v>307338.23540000001</v>
      </c>
      <c r="HY319" s="347" t="e">
        <f>HQ319/HP319</f>
        <v>#DIV/0!</v>
      </c>
      <c r="HZ319" s="515">
        <f>VLOOKUP($G319,'ВМП план'!$A$8:$AS$56,32,0)</f>
        <v>0</v>
      </c>
      <c r="IA319" s="515">
        <f>VLOOKUP($G319,'ВМП план'!$A$8:$AS$56,33,0)</f>
        <v>0</v>
      </c>
      <c r="IB319" s="515">
        <f>SUM(HZ319/12*$B$2)</f>
        <v>0</v>
      </c>
      <c r="IC319" s="515">
        <f>SUM(IA319/12*$B$2)</f>
        <v>0</v>
      </c>
      <c r="ID319" s="524"/>
      <c r="IE319" s="524"/>
      <c r="IF319" s="249"/>
      <c r="IG319" s="249"/>
      <c r="IH319" s="249"/>
      <c r="II319" s="249"/>
      <c r="IJ319" s="524">
        <f t="shared" si="2043"/>
        <v>0</v>
      </c>
      <c r="IK319" s="524">
        <f t="shared" si="2043"/>
        <v>0</v>
      </c>
      <c r="IL319" s="348">
        <f>$H319</f>
        <v>307338.23540000001</v>
      </c>
      <c r="IM319" s="347" t="e">
        <f>IE319/ID319</f>
        <v>#DIV/0!</v>
      </c>
      <c r="IN319" s="515">
        <f>VLOOKUP($G319,'ВМП план'!$A$8:$AS$56,32,0)</f>
        <v>0</v>
      </c>
      <c r="IO319" s="515">
        <f>VLOOKUP($G319,'ВМП план'!$A$8:$AS$56,33,0)</f>
        <v>0</v>
      </c>
      <c r="IP319" s="515">
        <f>SUM(IN319/12*$B$2)</f>
        <v>0</v>
      </c>
      <c r="IQ319" s="515">
        <f>SUM(IO319/12*$B$2)</f>
        <v>0</v>
      </c>
      <c r="IR319" s="524"/>
      <c r="IS319" s="524"/>
      <c r="IT319" s="249"/>
      <c r="IU319" s="249"/>
      <c r="IV319" s="249"/>
      <c r="IW319" s="249"/>
      <c r="IX319" s="524">
        <f t="shared" si="2322"/>
        <v>0</v>
      </c>
      <c r="IY319" s="524">
        <f t="shared" si="2322"/>
        <v>0</v>
      </c>
      <c r="IZ319" s="348">
        <f>$H319</f>
        <v>307338.23540000001</v>
      </c>
      <c r="JA319" s="347" t="e">
        <f>IS319/IR319</f>
        <v>#DIV/0!</v>
      </c>
      <c r="JB319" s="524">
        <f>I319+W319+AK319+AY319+BM319+CA319+CP319+DD319+DR319+EF319+ET319+FH319+FV319+GJ319+GX319+HL319+HZ319+IN319</f>
        <v>20</v>
      </c>
      <c r="JC319" s="526">
        <f>J319+X319+AL319+AZ319+BN319+CB319+CQ319+DE319+DS319+EG319+EU319+FI319+FW319+GK319+GY319+HM319+IA319+IO319</f>
        <v>6146764.7080000006</v>
      </c>
      <c r="JD319" s="540">
        <f t="shared" ref="JD319:JE319" si="2388">K319+Y319+AM319+BA319+BO319+CC319+CR319+DF319+DT319+EH319+EV319+FJ319+FX319+GL319+GZ319+HN319+IB319+IP319</f>
        <v>15</v>
      </c>
      <c r="JE319" s="526">
        <f t="shared" si="2388"/>
        <v>4610073.5310000004</v>
      </c>
      <c r="JF319" s="524">
        <f t="shared" si="2368"/>
        <v>16</v>
      </c>
      <c r="JG319" s="524">
        <f t="shared" si="2368"/>
        <v>4917411.8400000017</v>
      </c>
      <c r="JH319" s="239">
        <f t="shared" si="2368"/>
        <v>3</v>
      </c>
      <c r="JI319" s="239">
        <f t="shared" si="2368"/>
        <v>922014.71999999997</v>
      </c>
      <c r="JJ319" s="239">
        <f t="shared" si="2369"/>
        <v>19</v>
      </c>
      <c r="JK319" s="239">
        <f t="shared" si="2369"/>
        <v>5839426.5600000015</v>
      </c>
      <c r="JL319" s="524">
        <f t="shared" si="2103"/>
        <v>1</v>
      </c>
      <c r="JM319" s="524">
        <f t="shared" si="2103"/>
        <v>307338.30900000129</v>
      </c>
      <c r="JN319" s="73">
        <f>JF319/JD319</f>
        <v>1.0666666666666667</v>
      </c>
      <c r="JO319" s="73">
        <f>JG319/JE319</f>
        <v>1.0666666826317051</v>
      </c>
      <c r="JP319" s="55">
        <f>JC319/JB319</f>
        <v>307338.23540000001</v>
      </c>
      <c r="JQ319" s="55">
        <f>JG319/JF319</f>
        <v>307338.24000000011</v>
      </c>
      <c r="JR319" s="378">
        <f>SUM(JP319-JQ319)</f>
        <v>-4.6000001020729542E-3</v>
      </c>
      <c r="JS319" s="382">
        <f t="shared" ref="JS319:JS320" si="2389">JI319/JH319</f>
        <v>307338.23999999999</v>
      </c>
      <c r="JT319" s="383">
        <f>JP319-JS319</f>
        <v>-4.5999999856576324E-3</v>
      </c>
    </row>
    <row r="320" spans="1:280" ht="114.75" hidden="1" x14ac:dyDescent="0.2">
      <c r="A320" s="10">
        <v>1</v>
      </c>
      <c r="B320" s="10">
        <v>1</v>
      </c>
      <c r="C320" s="425" t="s">
        <v>360</v>
      </c>
      <c r="D320" s="425"/>
      <c r="E320" s="448">
        <v>536</v>
      </c>
      <c r="F320" s="428" t="s">
        <v>361</v>
      </c>
      <c r="G320" s="19">
        <v>46</v>
      </c>
      <c r="H320" s="70">
        <v>307338.23540000001</v>
      </c>
      <c r="I320" s="30"/>
      <c r="J320" s="30"/>
      <c r="K320" s="30"/>
      <c r="L320" s="30"/>
      <c r="M320" s="30">
        <f>VLOOKUP($E320,'факт '!$D$8:$BM$167,3,0)</f>
        <v>0</v>
      </c>
      <c r="N320" s="30">
        <f>VLOOKUP($E320,'факт '!$D$8:$BM$167,4,0)</f>
        <v>0</v>
      </c>
      <c r="O320" s="30">
        <f>VLOOKUP($E320,'факт '!$D$8:$BM$167,5,0)</f>
        <v>0</v>
      </c>
      <c r="P320" s="30">
        <f>VLOOKUP($E320,'факт '!$D$8:$BM$167,6,0)</f>
        <v>0</v>
      </c>
      <c r="Q320" s="30">
        <f>M320+O320</f>
        <v>0</v>
      </c>
      <c r="R320" s="30">
        <f>N320+P320</f>
        <v>0</v>
      </c>
      <c r="S320" s="163">
        <f t="shared" si="2069"/>
        <v>0</v>
      </c>
      <c r="T320" s="163">
        <f t="shared" si="2069"/>
        <v>0</v>
      </c>
      <c r="U320" s="163"/>
      <c r="V320" s="163"/>
      <c r="W320" s="30"/>
      <c r="X320" s="30"/>
      <c r="Y320" s="30"/>
      <c r="Z320" s="30"/>
      <c r="AA320" s="30">
        <f>VLOOKUP($E320,'факт '!$D$8:$BM$167,9,0)</f>
        <v>16</v>
      </c>
      <c r="AB320" s="30">
        <f>VLOOKUP($E320,'факт '!$D$8:$BM$167,10,0)</f>
        <v>4917411.8400000017</v>
      </c>
      <c r="AC320" s="30">
        <f>VLOOKUP($E320,'факт '!$D$8:$BM$167,11,0)</f>
        <v>3</v>
      </c>
      <c r="AD320" s="30">
        <f>VLOOKUP($E320,'факт '!$D$8:$BM$167,12,0)</f>
        <v>922014.71999999997</v>
      </c>
      <c r="AE320" s="30">
        <f>AA320+AC320</f>
        <v>19</v>
      </c>
      <c r="AF320" s="30">
        <f>AB320+AD320</f>
        <v>5839426.5600000015</v>
      </c>
      <c r="AG320" s="163">
        <f t="shared" si="2067"/>
        <v>16</v>
      </c>
      <c r="AH320" s="163">
        <f t="shared" si="2067"/>
        <v>4917411.8400000017</v>
      </c>
      <c r="AI320" s="163"/>
      <c r="AJ320" s="347">
        <f t="shared" ref="AJ320" si="2390">AB320/AA320</f>
        <v>307338.24000000011</v>
      </c>
      <c r="AK320" s="323"/>
      <c r="AL320" s="30"/>
      <c r="AM320" s="30"/>
      <c r="AN320" s="30"/>
      <c r="AO320" s="30">
        <f>VLOOKUP($E320,'факт '!$D$8:$BM$167,7,0)</f>
        <v>0</v>
      </c>
      <c r="AP320" s="30">
        <f>VLOOKUP($E320,'факт '!$D$8:$BM$167,8,0)</f>
        <v>0</v>
      </c>
      <c r="AQ320" s="30"/>
      <c r="AR320" s="30"/>
      <c r="AS320" s="30">
        <f>AO320+AQ320</f>
        <v>0</v>
      </c>
      <c r="AT320" s="30">
        <f>AP320+AR320</f>
        <v>0</v>
      </c>
      <c r="AU320" s="163">
        <f t="shared" si="2074"/>
        <v>0</v>
      </c>
      <c r="AV320" s="163">
        <f t="shared" si="2074"/>
        <v>0</v>
      </c>
      <c r="AW320" s="163"/>
      <c r="AX320" s="163"/>
      <c r="AY320" s="30"/>
      <c r="AZ320" s="30"/>
      <c r="BA320" s="30"/>
      <c r="BB320" s="30"/>
      <c r="BC320" s="30">
        <f>VLOOKUP($E320,'факт '!$D$8:$BM$167,13,0)</f>
        <v>0</v>
      </c>
      <c r="BD320" s="30">
        <f>VLOOKUP($E320,'факт '!$D$8:$BM$167,14,0)</f>
        <v>0</v>
      </c>
      <c r="BE320" s="30"/>
      <c r="BF320" s="30"/>
      <c r="BG320" s="30">
        <f>BC320+BE320</f>
        <v>0</v>
      </c>
      <c r="BH320" s="30">
        <f>BD320+BF320</f>
        <v>0</v>
      </c>
      <c r="BI320" s="163">
        <f t="shared" si="2066"/>
        <v>0</v>
      </c>
      <c r="BJ320" s="163">
        <f t="shared" si="2066"/>
        <v>0</v>
      </c>
      <c r="BK320" s="163"/>
      <c r="BL320" s="163"/>
      <c r="BM320" s="30"/>
      <c r="BN320" s="30"/>
      <c r="BO320" s="30"/>
      <c r="BP320" s="30"/>
      <c r="BQ320" s="30">
        <f>VLOOKUP($E320,'факт '!$D$8:$BM$167,17,0)</f>
        <v>0</v>
      </c>
      <c r="BR320" s="30">
        <f>VLOOKUP($E320,'факт '!$D$8:$BM$167,18,0)</f>
        <v>0</v>
      </c>
      <c r="BS320" s="30">
        <f>VLOOKUP($E320,'факт '!$D$8:$BM$167,19,0)</f>
        <v>0</v>
      </c>
      <c r="BT320" s="30">
        <f>VLOOKUP($E320,'факт '!$D$8:$BM$167,20,0)</f>
        <v>0</v>
      </c>
      <c r="BU320" s="30">
        <f>BQ320+BS320</f>
        <v>0</v>
      </c>
      <c r="BV320" s="30">
        <f>BR320+BT320</f>
        <v>0</v>
      </c>
      <c r="BW320" s="163">
        <f t="shared" si="2077"/>
        <v>0</v>
      </c>
      <c r="BX320" s="163">
        <f t="shared" si="2077"/>
        <v>0</v>
      </c>
      <c r="BY320" s="163"/>
      <c r="BZ320" s="163"/>
      <c r="CA320" s="30"/>
      <c r="CB320" s="30"/>
      <c r="CC320" s="30"/>
      <c r="CD320" s="30"/>
      <c r="CE320" s="30">
        <f>VLOOKUP($E320,'факт '!$D$8:$BM$167,21,0)</f>
        <v>0</v>
      </c>
      <c r="CF320" s="30">
        <f>VLOOKUP($E320,'факт '!$D$8:$BM$167,22,0)</f>
        <v>0</v>
      </c>
      <c r="CG320" s="30">
        <f>VLOOKUP($E320,'факт '!$D$8:$BM$167,23,0)</f>
        <v>0</v>
      </c>
      <c r="CH320" s="30">
        <f>VLOOKUP($E320,'факт '!$D$8:$BM$167,24,0)</f>
        <v>0</v>
      </c>
      <c r="CI320" s="30">
        <f>CE320+CG320</f>
        <v>0</v>
      </c>
      <c r="CJ320" s="30">
        <f>CF320+CH320</f>
        <v>0</v>
      </c>
      <c r="CK320" s="163">
        <f t="shared" si="2079"/>
        <v>0</v>
      </c>
      <c r="CL320" s="163">
        <f t="shared" si="2079"/>
        <v>0</v>
      </c>
      <c r="CM320" s="163"/>
      <c r="CN320" s="163"/>
      <c r="CO320" s="163"/>
      <c r="CP320" s="30"/>
      <c r="CQ320" s="30"/>
      <c r="CR320" s="30"/>
      <c r="CS320" s="30"/>
      <c r="CT320" s="30">
        <f>VLOOKUP($E320,'факт '!$D$8:$BM$167,25,0)</f>
        <v>0</v>
      </c>
      <c r="CU320" s="30">
        <f>VLOOKUP($E320,'факт '!$D$8:$BM$167,26,0)</f>
        <v>0</v>
      </c>
      <c r="CV320" s="30">
        <f>VLOOKUP($E320,'факт '!$D$8:$BM$167,27,0)</f>
        <v>0</v>
      </c>
      <c r="CW320" s="30">
        <f>VLOOKUP($E320,'факт '!$D$8:$BM$167,28,0)</f>
        <v>0</v>
      </c>
      <c r="CX320" s="30">
        <f>CT320+CV320</f>
        <v>0</v>
      </c>
      <c r="CY320" s="30">
        <f>CU320+CW320</f>
        <v>0</v>
      </c>
      <c r="CZ320" s="163">
        <f t="shared" si="2038"/>
        <v>0</v>
      </c>
      <c r="DA320" s="163">
        <f t="shared" si="2038"/>
        <v>0</v>
      </c>
      <c r="DB320" s="163"/>
      <c r="DC320" s="163"/>
      <c r="DD320" s="30"/>
      <c r="DE320" s="30"/>
      <c r="DF320" s="30"/>
      <c r="DG320" s="30"/>
      <c r="DH320" s="30">
        <f>VLOOKUP($E320,'факт '!$D$8:$BM$167,29,0)</f>
        <v>0</v>
      </c>
      <c r="DI320" s="30">
        <f>VLOOKUP($E320,'факт '!$D$8:$BM$167,30,0)</f>
        <v>0</v>
      </c>
      <c r="DJ320" s="30">
        <f>VLOOKUP($E320,'факт '!$D$8:$BM$167,31,0)</f>
        <v>0</v>
      </c>
      <c r="DK320" s="30">
        <f>VLOOKUP($E320,'факт '!$D$8:$BM$167,32,0)</f>
        <v>0</v>
      </c>
      <c r="DL320" s="30">
        <f>DH320+DJ320</f>
        <v>0</v>
      </c>
      <c r="DM320" s="30">
        <f>DI320+DK320</f>
        <v>0</v>
      </c>
      <c r="DN320" s="163">
        <f t="shared" si="2039"/>
        <v>0</v>
      </c>
      <c r="DO320" s="163">
        <f t="shared" si="2039"/>
        <v>0</v>
      </c>
      <c r="DP320" s="163"/>
      <c r="DQ320" s="163"/>
      <c r="DR320" s="30"/>
      <c r="DS320" s="30"/>
      <c r="DT320" s="30"/>
      <c r="DU320" s="30"/>
      <c r="DV320" s="30">
        <f>VLOOKUP($E320,'факт '!$D$8:$BM$167,33,0)</f>
        <v>0</v>
      </c>
      <c r="DW320" s="30">
        <f>VLOOKUP($E320,'факт '!$D$8:$BM$167,34,0)</f>
        <v>0</v>
      </c>
      <c r="DX320" s="30">
        <f>VLOOKUP($E320,'факт '!$D$8:$BM$167,35,0)</f>
        <v>0</v>
      </c>
      <c r="DY320" s="30">
        <f>VLOOKUP($E320,'факт '!$D$8:$BM$167,36,0)</f>
        <v>0</v>
      </c>
      <c r="DZ320" s="30">
        <f>DV320+DX320</f>
        <v>0</v>
      </c>
      <c r="EA320" s="30">
        <f>DW320+DY320</f>
        <v>0</v>
      </c>
      <c r="EB320" s="163">
        <f t="shared" si="2083"/>
        <v>0</v>
      </c>
      <c r="EC320" s="163">
        <f t="shared" si="2083"/>
        <v>0</v>
      </c>
      <c r="ED320" s="163"/>
      <c r="EE320" s="163"/>
      <c r="EF320" s="30"/>
      <c r="EG320" s="30"/>
      <c r="EH320" s="30"/>
      <c r="EI320" s="30"/>
      <c r="EJ320" s="30">
        <f>VLOOKUP($E320,'факт '!$D$8:$BM$167,15,0)</f>
        <v>0</v>
      </c>
      <c r="EK320" s="30">
        <f>VLOOKUP($E320,'факт '!$D$8:$BM$167,16,0)</f>
        <v>0</v>
      </c>
      <c r="EL320" s="30"/>
      <c r="EM320" s="30"/>
      <c r="EN320" s="30">
        <f>EJ320+EL320</f>
        <v>0</v>
      </c>
      <c r="EO320" s="30">
        <f>EK320+EM320</f>
        <v>0</v>
      </c>
      <c r="EP320" s="163">
        <f t="shared" si="2085"/>
        <v>0</v>
      </c>
      <c r="EQ320" s="163">
        <f t="shared" si="2085"/>
        <v>0</v>
      </c>
      <c r="ER320" s="163"/>
      <c r="ES320" s="163"/>
      <c r="ET320" s="30"/>
      <c r="EU320" s="30"/>
      <c r="EV320" s="30"/>
      <c r="EW320" s="30"/>
      <c r="EX320" s="30">
        <f>VLOOKUP($E320,'факт '!$D$8:$BM$167,37,0)</f>
        <v>0</v>
      </c>
      <c r="EY320" s="30">
        <f>VLOOKUP($E320,'факт '!$D$8:$BM$167,38,0)</f>
        <v>0</v>
      </c>
      <c r="EZ320" s="30">
        <f>VLOOKUP($E320,'факт '!$D$8:$BM$167,39,0)</f>
        <v>0</v>
      </c>
      <c r="FA320" s="30">
        <f>VLOOKUP($E320,'факт '!$D$8:$BM$167,40,0)</f>
        <v>0</v>
      </c>
      <c r="FB320" s="30">
        <f>EX320+EZ320</f>
        <v>0</v>
      </c>
      <c r="FC320" s="30">
        <f>EY320+FA320</f>
        <v>0</v>
      </c>
      <c r="FD320" s="163">
        <f t="shared" si="2087"/>
        <v>0</v>
      </c>
      <c r="FE320" s="163">
        <f t="shared" si="2087"/>
        <v>0</v>
      </c>
      <c r="FF320" s="163"/>
      <c r="FG320" s="163"/>
      <c r="FH320" s="30"/>
      <c r="FI320" s="30"/>
      <c r="FJ320" s="30"/>
      <c r="FK320" s="30"/>
      <c r="FL320" s="30">
        <f>VLOOKUP($E320,'факт '!$D$8:$BM$167,45,0)</f>
        <v>0</v>
      </c>
      <c r="FM320" s="30">
        <f>VLOOKUP($E320,'факт '!$D$8:$BM$167,46,0)</f>
        <v>0</v>
      </c>
      <c r="FN320" s="30">
        <f>VLOOKUP($E320,'факт '!$D$8:$BM$167,47,0)</f>
        <v>0</v>
      </c>
      <c r="FO320" s="30">
        <f>VLOOKUP($E320,'факт '!$D$8:$BM$167,48,0)</f>
        <v>0</v>
      </c>
      <c r="FP320" s="30">
        <f>FL320+FN320</f>
        <v>0</v>
      </c>
      <c r="FQ320" s="30">
        <f>FM320+FO320</f>
        <v>0</v>
      </c>
      <c r="FR320" s="163">
        <f t="shared" si="2089"/>
        <v>0</v>
      </c>
      <c r="FS320" s="163">
        <f t="shared" si="2089"/>
        <v>0</v>
      </c>
      <c r="FT320" s="163"/>
      <c r="FU320" s="163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163">
        <f t="shared" si="2040"/>
        <v>0</v>
      </c>
      <c r="GG320" s="163">
        <f t="shared" si="2040"/>
        <v>0</v>
      </c>
      <c r="GH320" s="163"/>
      <c r="GI320" s="163"/>
      <c r="GJ320" s="30"/>
      <c r="GK320" s="30"/>
      <c r="GL320" s="30"/>
      <c r="GM320" s="30"/>
      <c r="GN320" s="30">
        <f>VLOOKUP($E320,'факт '!$D$8:$BM$167,41,0)</f>
        <v>0</v>
      </c>
      <c r="GO320" s="30">
        <f>VLOOKUP($E320,'факт '!$D$8:$BM$167,42,0)</f>
        <v>0</v>
      </c>
      <c r="GP320" s="30">
        <f>VLOOKUP($E320,'факт '!$D$8:$BM$167,43,0)</f>
        <v>0</v>
      </c>
      <c r="GQ320" s="30">
        <f>VLOOKUP($E320,'факт '!$D$8:$BM$167,44,0)</f>
        <v>0</v>
      </c>
      <c r="GR320" s="30">
        <f>GN320+GP320</f>
        <v>0</v>
      </c>
      <c r="GS320" s="30">
        <f>GO320+GQ320</f>
        <v>0</v>
      </c>
      <c r="GT320" s="163">
        <f t="shared" si="2092"/>
        <v>0</v>
      </c>
      <c r="GU320" s="163">
        <f t="shared" si="2092"/>
        <v>0</v>
      </c>
      <c r="GV320" s="163"/>
      <c r="GW320" s="163"/>
      <c r="GX320" s="30"/>
      <c r="GY320" s="30"/>
      <c r="GZ320" s="30"/>
      <c r="HA320" s="30"/>
      <c r="HB320" s="30">
        <f>VLOOKUP($E320,'факт '!$D$8:$BM$167,49,0)</f>
        <v>0</v>
      </c>
      <c r="HC320" s="30">
        <f>VLOOKUP($E320,'факт '!$D$8:$BM$167,50,0)</f>
        <v>0</v>
      </c>
      <c r="HD320" s="30"/>
      <c r="HE320" s="30"/>
      <c r="HF320" s="30">
        <f>HB320+HD320</f>
        <v>0</v>
      </c>
      <c r="HG320" s="30">
        <f>HC320+HE320</f>
        <v>0</v>
      </c>
      <c r="HH320" s="163">
        <f t="shared" si="2041"/>
        <v>0</v>
      </c>
      <c r="HI320" s="163">
        <f t="shared" si="2041"/>
        <v>0</v>
      </c>
      <c r="HJ320" s="163"/>
      <c r="HK320" s="163"/>
      <c r="HL320" s="30"/>
      <c r="HM320" s="30"/>
      <c r="HN320" s="30"/>
      <c r="HO320" s="30"/>
      <c r="HP320" s="30">
        <f>VLOOKUP($E320,'факт '!$D$8:$BM$167,51,0)</f>
        <v>0</v>
      </c>
      <c r="HQ320" s="30">
        <f>VLOOKUP($E320,'факт '!$D$8:$BM$167,52,0)</f>
        <v>0</v>
      </c>
      <c r="HR320" s="30"/>
      <c r="HS320" s="30"/>
      <c r="HT320" s="30">
        <f>HP320+HR320</f>
        <v>0</v>
      </c>
      <c r="HU320" s="30">
        <f>HQ320+HS320</f>
        <v>0</v>
      </c>
      <c r="HV320" s="163">
        <f t="shared" si="2042"/>
        <v>0</v>
      </c>
      <c r="HW320" s="163">
        <f t="shared" si="2042"/>
        <v>0</v>
      </c>
      <c r="HX320" s="163"/>
      <c r="HY320" s="163"/>
      <c r="HZ320" s="163"/>
      <c r="IA320" s="163"/>
      <c r="IB320" s="163"/>
      <c r="IC320" s="163"/>
      <c r="ID320" s="30">
        <f>VLOOKUP($E320,'факт '!$D$8:$BM$167,53,0)</f>
        <v>0</v>
      </c>
      <c r="IE320" s="30">
        <f>VLOOKUP($E320,'факт '!$D$8:$BM$167,54,0)</f>
        <v>0</v>
      </c>
      <c r="IF320" s="163"/>
      <c r="IG320" s="163"/>
      <c r="IH320" s="163">
        <f>ID320+IF320</f>
        <v>0</v>
      </c>
      <c r="II320" s="163">
        <f>IE320+IG320</f>
        <v>0</v>
      </c>
      <c r="IJ320" s="163">
        <f t="shared" si="2043"/>
        <v>0</v>
      </c>
      <c r="IK320" s="163">
        <f t="shared" si="2043"/>
        <v>0</v>
      </c>
      <c r="IL320" s="163"/>
      <c r="IM320" s="163"/>
      <c r="IN320" s="163"/>
      <c r="IO320" s="163"/>
      <c r="IP320" s="163"/>
      <c r="IQ320" s="163"/>
      <c r="IR320" s="30">
        <f>VLOOKUP($E320,'факт '!$D$8:$BM$167,53,0)</f>
        <v>0</v>
      </c>
      <c r="IS320" s="30">
        <f>VLOOKUP($E320,'факт '!$D$8:$BM$167,54,0)</f>
        <v>0</v>
      </c>
      <c r="IT320" s="163"/>
      <c r="IU320" s="163"/>
      <c r="IV320" s="163">
        <f>IR320+IT320</f>
        <v>0</v>
      </c>
      <c r="IW320" s="163">
        <f>IS320+IU320</f>
        <v>0</v>
      </c>
      <c r="IX320" s="163">
        <f t="shared" si="2322"/>
        <v>0</v>
      </c>
      <c r="IY320" s="163">
        <f t="shared" si="2322"/>
        <v>0</v>
      </c>
      <c r="IZ320" s="163"/>
      <c r="JA320" s="163"/>
      <c r="JB320" s="170"/>
      <c r="JC320" s="242"/>
      <c r="JD320" s="170"/>
      <c r="JE320" s="170"/>
      <c r="JF320" s="238">
        <f t="shared" si="2368"/>
        <v>16</v>
      </c>
      <c r="JG320" s="238">
        <f t="shared" si="2368"/>
        <v>4917411.8400000017</v>
      </c>
      <c r="JH320" s="238">
        <f t="shared" si="2368"/>
        <v>3</v>
      </c>
      <c r="JI320" s="238">
        <f t="shared" si="2368"/>
        <v>922014.71999999997</v>
      </c>
      <c r="JJ320" s="238">
        <f t="shared" si="2369"/>
        <v>19</v>
      </c>
      <c r="JK320" s="238">
        <f t="shared" si="2369"/>
        <v>5839426.5600000015</v>
      </c>
      <c r="JL320" s="238">
        <f t="shared" si="2103"/>
        <v>16</v>
      </c>
      <c r="JM320" s="238">
        <f t="shared" si="2103"/>
        <v>4917411.8400000017</v>
      </c>
      <c r="JN320" s="48"/>
      <c r="JO320" s="18"/>
      <c r="JP320" s="55"/>
      <c r="JQ320" s="55">
        <f t="shared" ref="JQ320" si="2391">JG320/JF320</f>
        <v>307338.24000000011</v>
      </c>
      <c r="JR320" s="378">
        <f>JQ320-JP319</f>
        <v>4.6000001020729542E-3</v>
      </c>
      <c r="JS320" s="382">
        <f t="shared" si="2389"/>
        <v>307338.23999999999</v>
      </c>
    </row>
    <row r="321" spans="1:280" ht="12" hidden="1" x14ac:dyDescent="0.2">
      <c r="A321" s="10">
        <v>1</v>
      </c>
      <c r="B321" s="10"/>
      <c r="C321" s="91"/>
      <c r="D321" s="337"/>
      <c r="E321" s="93"/>
      <c r="F321" s="92"/>
      <c r="G321" s="25"/>
      <c r="H321" s="29"/>
      <c r="I321" s="30"/>
      <c r="J321" s="30"/>
      <c r="K321" s="30"/>
      <c r="L321" s="30"/>
      <c r="M321" s="30"/>
      <c r="N321" s="30"/>
      <c r="O321" s="30"/>
      <c r="P321" s="30"/>
      <c r="Q321" s="30">
        <f t="shared" ref="Q321:Q380" si="2392">SUM(M321+O321)</f>
        <v>0</v>
      </c>
      <c r="R321" s="30">
        <f t="shared" ref="R321:R380" si="2393">SUM(N321+P321)</f>
        <v>0</v>
      </c>
      <c r="S321" s="163">
        <f t="shared" si="2069"/>
        <v>0</v>
      </c>
      <c r="T321" s="163">
        <f t="shared" si="2069"/>
        <v>0</v>
      </c>
      <c r="U321" s="163"/>
      <c r="V321" s="163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163">
        <f t="shared" si="2067"/>
        <v>0</v>
      </c>
      <c r="AH321" s="163">
        <f t="shared" si="2067"/>
        <v>0</v>
      </c>
      <c r="AI321" s="163"/>
      <c r="AJ321" s="163"/>
      <c r="AK321" s="30"/>
      <c r="AL321" s="30"/>
      <c r="AM321" s="30"/>
      <c r="AN321" s="30"/>
      <c r="AO321" s="252"/>
      <c r="AP321" s="252"/>
      <c r="AQ321" s="30"/>
      <c r="AR321" s="30"/>
      <c r="AS321" s="30">
        <f t="shared" ref="AS321:AT380" si="2394">SUM(AO321+AQ321)</f>
        <v>0</v>
      </c>
      <c r="AT321" s="30">
        <f t="shared" si="2394"/>
        <v>0</v>
      </c>
      <c r="AU321" s="163">
        <f t="shared" si="2074"/>
        <v>0</v>
      </c>
      <c r="AV321" s="163">
        <f t="shared" si="2074"/>
        <v>0</v>
      </c>
      <c r="AW321" s="163"/>
      <c r="AX321" s="163"/>
      <c r="AY321" s="30"/>
      <c r="AZ321" s="30"/>
      <c r="BA321" s="30"/>
      <c r="BB321" s="30"/>
      <c r="BC321" s="252"/>
      <c r="BD321" s="252"/>
      <c r="BE321" s="30"/>
      <c r="BF321" s="30"/>
      <c r="BG321" s="30">
        <f t="shared" ref="BG321:BH380" si="2395">SUM(BC321+BE321)</f>
        <v>0</v>
      </c>
      <c r="BH321" s="30">
        <f t="shared" si="2395"/>
        <v>0</v>
      </c>
      <c r="BI321" s="163">
        <f t="shared" si="2066"/>
        <v>0</v>
      </c>
      <c r="BJ321" s="163">
        <f t="shared" si="2066"/>
        <v>0</v>
      </c>
      <c r="BK321" s="163"/>
      <c r="BL321" s="163"/>
      <c r="BM321" s="30"/>
      <c r="BN321" s="30"/>
      <c r="BO321" s="30"/>
      <c r="BP321" s="30"/>
      <c r="BQ321" s="252"/>
      <c r="BR321" s="252"/>
      <c r="BS321" s="252"/>
      <c r="BT321" s="252"/>
      <c r="BU321" s="30">
        <f t="shared" ref="BU321:BV324" si="2396">SUM(BQ321+BS321)</f>
        <v>0</v>
      </c>
      <c r="BV321" s="30">
        <f t="shared" si="2396"/>
        <v>0</v>
      </c>
      <c r="BW321" s="163">
        <f t="shared" si="2077"/>
        <v>0</v>
      </c>
      <c r="BX321" s="163">
        <f t="shared" si="2077"/>
        <v>0</v>
      </c>
      <c r="BY321" s="163"/>
      <c r="BZ321" s="163"/>
      <c r="CA321" s="30"/>
      <c r="CB321" s="30"/>
      <c r="CC321" s="30"/>
      <c r="CD321" s="30"/>
      <c r="CE321" s="252"/>
      <c r="CF321" s="252"/>
      <c r="CG321" s="30"/>
      <c r="CH321" s="30"/>
      <c r="CI321" s="30">
        <f t="shared" ref="CI321:CJ379" si="2397">SUM(CE321+CG321)</f>
        <v>0</v>
      </c>
      <c r="CJ321" s="30">
        <f t="shared" si="2397"/>
        <v>0</v>
      </c>
      <c r="CK321" s="163">
        <f t="shared" si="2079"/>
        <v>0</v>
      </c>
      <c r="CL321" s="163">
        <f t="shared" si="2079"/>
        <v>0</v>
      </c>
      <c r="CM321" s="163"/>
      <c r="CN321" s="163"/>
      <c r="CO321" s="163"/>
      <c r="CP321" s="30"/>
      <c r="CQ321" s="30"/>
      <c r="CR321" s="30"/>
      <c r="CS321" s="30"/>
      <c r="CT321" s="252"/>
      <c r="CU321" s="252"/>
      <c r="CV321" s="30"/>
      <c r="CW321" s="30"/>
      <c r="CX321" s="30">
        <f t="shared" ref="CX321:CY379" si="2398">SUM(CT321+CV321)</f>
        <v>0</v>
      </c>
      <c r="CY321" s="30">
        <f t="shared" si="2398"/>
        <v>0</v>
      </c>
      <c r="CZ321" s="163">
        <f t="shared" si="2038"/>
        <v>0</v>
      </c>
      <c r="DA321" s="163">
        <f t="shared" si="2038"/>
        <v>0</v>
      </c>
      <c r="DB321" s="163"/>
      <c r="DC321" s="163"/>
      <c r="DD321" s="30"/>
      <c r="DE321" s="30"/>
      <c r="DF321" s="30"/>
      <c r="DG321" s="30"/>
      <c r="DH321" s="30"/>
      <c r="DI321" s="30"/>
      <c r="DJ321" s="30"/>
      <c r="DK321" s="30"/>
      <c r="DL321" s="30">
        <f t="shared" ref="DL321:DM379" si="2399">SUM(DH321+DJ321)</f>
        <v>0</v>
      </c>
      <c r="DM321" s="30">
        <f t="shared" si="2399"/>
        <v>0</v>
      </c>
      <c r="DN321" s="163">
        <f t="shared" si="2039"/>
        <v>0</v>
      </c>
      <c r="DO321" s="163">
        <f t="shared" si="2039"/>
        <v>0</v>
      </c>
      <c r="DP321" s="163"/>
      <c r="DQ321" s="163"/>
      <c r="DR321" s="30"/>
      <c r="DS321" s="30"/>
      <c r="DT321" s="30"/>
      <c r="DU321" s="30"/>
      <c r="DV321" s="252"/>
      <c r="DW321" s="252"/>
      <c r="DX321" s="30"/>
      <c r="DY321" s="30"/>
      <c r="DZ321" s="30">
        <f t="shared" ref="DZ321:EA379" si="2400">SUM(DV321+DX321)</f>
        <v>0</v>
      </c>
      <c r="EA321" s="30">
        <f t="shared" si="2400"/>
        <v>0</v>
      </c>
      <c r="EB321" s="163">
        <f t="shared" si="2083"/>
        <v>0</v>
      </c>
      <c r="EC321" s="163">
        <f t="shared" si="2083"/>
        <v>0</v>
      </c>
      <c r="ED321" s="163"/>
      <c r="EE321" s="163"/>
      <c r="EF321" s="30"/>
      <c r="EG321" s="30"/>
      <c r="EH321" s="30"/>
      <c r="EI321" s="30"/>
      <c r="EJ321" s="252"/>
      <c r="EK321" s="252"/>
      <c r="EL321" s="30"/>
      <c r="EM321" s="30"/>
      <c r="EN321" s="30">
        <f t="shared" ref="EN321:EO379" si="2401">SUM(EJ321+EL321)</f>
        <v>0</v>
      </c>
      <c r="EO321" s="30">
        <f t="shared" si="2401"/>
        <v>0</v>
      </c>
      <c r="EP321" s="163">
        <f t="shared" si="2085"/>
        <v>0</v>
      </c>
      <c r="EQ321" s="163">
        <f t="shared" si="2085"/>
        <v>0</v>
      </c>
      <c r="ER321" s="163"/>
      <c r="ES321" s="163"/>
      <c r="ET321" s="30"/>
      <c r="EU321" s="30"/>
      <c r="EV321" s="30"/>
      <c r="EW321" s="30"/>
      <c r="EX321" s="252"/>
      <c r="EY321" s="252"/>
      <c r="EZ321" s="30"/>
      <c r="FA321" s="30"/>
      <c r="FB321" s="30">
        <f t="shared" ref="FB321:FC379" si="2402">SUM(EX321+EZ321)</f>
        <v>0</v>
      </c>
      <c r="FC321" s="30">
        <f t="shared" si="2402"/>
        <v>0</v>
      </c>
      <c r="FD321" s="163">
        <f t="shared" si="2087"/>
        <v>0</v>
      </c>
      <c r="FE321" s="163">
        <f t="shared" si="2087"/>
        <v>0</v>
      </c>
      <c r="FF321" s="163"/>
      <c r="FG321" s="163"/>
      <c r="FH321" s="30"/>
      <c r="FI321" s="30"/>
      <c r="FJ321" s="30"/>
      <c r="FK321" s="30"/>
      <c r="FL321" s="252"/>
      <c r="FM321" s="252"/>
      <c r="FN321" s="30"/>
      <c r="FO321" s="30"/>
      <c r="FP321" s="30">
        <f t="shared" ref="FP321:FQ379" si="2403">SUM(FL321+FN321)</f>
        <v>0</v>
      </c>
      <c r="FQ321" s="30">
        <f t="shared" si="2403"/>
        <v>0</v>
      </c>
      <c r="FR321" s="163">
        <f t="shared" si="2089"/>
        <v>0</v>
      </c>
      <c r="FS321" s="163">
        <f t="shared" si="2089"/>
        <v>0</v>
      </c>
      <c r="FT321" s="163"/>
      <c r="FU321" s="163"/>
      <c r="FV321" s="30"/>
      <c r="FW321" s="30"/>
      <c r="FX321" s="30"/>
      <c r="FY321" s="30"/>
      <c r="FZ321" s="252"/>
      <c r="GA321" s="252"/>
      <c r="GB321" s="30"/>
      <c r="GC321" s="30"/>
      <c r="GD321" s="30">
        <f t="shared" ref="GD321:GE379" si="2404">SUM(FZ321+GB321)</f>
        <v>0</v>
      </c>
      <c r="GE321" s="30">
        <f t="shared" si="2404"/>
        <v>0</v>
      </c>
      <c r="GF321" s="163">
        <f t="shared" si="2040"/>
        <v>0</v>
      </c>
      <c r="GG321" s="163">
        <f t="shared" si="2040"/>
        <v>0</v>
      </c>
      <c r="GH321" s="163"/>
      <c r="GI321" s="163"/>
      <c r="GJ321" s="30"/>
      <c r="GK321" s="30"/>
      <c r="GL321" s="30"/>
      <c r="GM321" s="30"/>
      <c r="GN321" s="252"/>
      <c r="GO321" s="252"/>
      <c r="GP321" s="30"/>
      <c r="GQ321" s="30"/>
      <c r="GR321" s="30">
        <f t="shared" ref="GR321:GS379" si="2405">SUM(GN321+GP321)</f>
        <v>0</v>
      </c>
      <c r="GS321" s="30">
        <f t="shared" si="2405"/>
        <v>0</v>
      </c>
      <c r="GT321" s="163">
        <f t="shared" si="2092"/>
        <v>0</v>
      </c>
      <c r="GU321" s="163">
        <f t="shared" si="2092"/>
        <v>0</v>
      </c>
      <c r="GV321" s="163"/>
      <c r="GW321" s="163"/>
      <c r="GX321" s="30"/>
      <c r="GY321" s="30"/>
      <c r="GZ321" s="30"/>
      <c r="HA321" s="30"/>
      <c r="HB321" s="252"/>
      <c r="HC321" s="252"/>
      <c r="HD321" s="30"/>
      <c r="HE321" s="30"/>
      <c r="HF321" s="30">
        <f t="shared" ref="HF321:HG379" si="2406">SUM(HB321+HD321)</f>
        <v>0</v>
      </c>
      <c r="HG321" s="30">
        <f t="shared" si="2406"/>
        <v>0</v>
      </c>
      <c r="HH321" s="163">
        <f t="shared" si="2041"/>
        <v>0</v>
      </c>
      <c r="HI321" s="163">
        <f t="shared" si="2041"/>
        <v>0</v>
      </c>
      <c r="HJ321" s="163"/>
      <c r="HK321" s="163"/>
      <c r="HL321" s="30"/>
      <c r="HM321" s="30"/>
      <c r="HN321" s="30"/>
      <c r="HO321" s="30"/>
      <c r="HP321" s="252"/>
      <c r="HQ321" s="252"/>
      <c r="HR321" s="30"/>
      <c r="HS321" s="30"/>
      <c r="HT321" s="30">
        <f t="shared" ref="HT321:HU379" si="2407">SUM(HP321+HR321)</f>
        <v>0</v>
      </c>
      <c r="HU321" s="30">
        <f t="shared" si="2407"/>
        <v>0</v>
      </c>
      <c r="HV321" s="163">
        <f t="shared" si="2042"/>
        <v>0</v>
      </c>
      <c r="HW321" s="163">
        <f t="shared" si="2042"/>
        <v>0</v>
      </c>
      <c r="HX321" s="163"/>
      <c r="HY321" s="163"/>
      <c r="HZ321" s="163"/>
      <c r="IA321" s="163"/>
      <c r="IB321" s="163"/>
      <c r="IC321" s="163"/>
      <c r="ID321" s="254"/>
      <c r="IE321" s="254"/>
      <c r="IF321" s="163"/>
      <c r="IG321" s="163"/>
      <c r="IH321" s="163"/>
      <c r="II321" s="163"/>
      <c r="IJ321" s="163">
        <f t="shared" si="2043"/>
        <v>0</v>
      </c>
      <c r="IK321" s="163">
        <f t="shared" si="2043"/>
        <v>0</v>
      </c>
      <c r="IL321" s="163"/>
      <c r="IM321" s="163"/>
      <c r="IN321" s="163"/>
      <c r="IO321" s="163"/>
      <c r="IP321" s="163"/>
      <c r="IQ321" s="163"/>
      <c r="IR321" s="254"/>
      <c r="IS321" s="254"/>
      <c r="IT321" s="163"/>
      <c r="IU321" s="163"/>
      <c r="IV321" s="163"/>
      <c r="IW321" s="163"/>
      <c r="IX321" s="163">
        <f t="shared" si="2322"/>
        <v>0</v>
      </c>
      <c r="IY321" s="163">
        <f t="shared" si="2322"/>
        <v>0</v>
      </c>
      <c r="IZ321" s="163"/>
      <c r="JA321" s="163"/>
      <c r="JB321" s="170"/>
      <c r="JC321" s="242"/>
      <c r="JD321" s="170"/>
      <c r="JE321" s="170"/>
      <c r="JF321" s="238">
        <f t="shared" si="2368"/>
        <v>0</v>
      </c>
      <c r="JG321" s="238">
        <f t="shared" si="2368"/>
        <v>0</v>
      </c>
      <c r="JH321" s="238">
        <f t="shared" si="2368"/>
        <v>0</v>
      </c>
      <c r="JI321" s="238">
        <f t="shared" si="2368"/>
        <v>0</v>
      </c>
      <c r="JJ321" s="238">
        <f t="shared" si="2369"/>
        <v>0</v>
      </c>
      <c r="JK321" s="238">
        <f t="shared" si="2369"/>
        <v>0</v>
      </c>
      <c r="JL321" s="238">
        <f t="shared" si="2103"/>
        <v>0</v>
      </c>
      <c r="JM321" s="238">
        <f t="shared" si="2103"/>
        <v>0</v>
      </c>
      <c r="JN321" s="48"/>
      <c r="JO321" s="18"/>
      <c r="JP321" s="55"/>
      <c r="JQ321" s="55"/>
      <c r="JR321" s="158"/>
    </row>
    <row r="322" spans="1:280" ht="12" hidden="1" x14ac:dyDescent="0.2">
      <c r="A322" s="10">
        <v>1</v>
      </c>
      <c r="B322" s="10"/>
      <c r="C322" s="18"/>
      <c r="D322" s="338"/>
      <c r="E322" s="21"/>
      <c r="F322" s="25"/>
      <c r="G322" s="25"/>
      <c r="H322" s="29"/>
      <c r="I322" s="30"/>
      <c r="J322" s="30"/>
      <c r="K322" s="30"/>
      <c r="L322" s="30"/>
      <c r="M322" s="30"/>
      <c r="N322" s="30"/>
      <c r="O322" s="30"/>
      <c r="P322" s="30"/>
      <c r="Q322" s="30">
        <f t="shared" si="2392"/>
        <v>0</v>
      </c>
      <c r="R322" s="30">
        <f t="shared" si="2393"/>
        <v>0</v>
      </c>
      <c r="S322" s="163">
        <f t="shared" si="2069"/>
        <v>0</v>
      </c>
      <c r="T322" s="163">
        <f t="shared" si="2069"/>
        <v>0</v>
      </c>
      <c r="U322" s="163"/>
      <c r="V322" s="163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163">
        <f t="shared" si="2067"/>
        <v>0</v>
      </c>
      <c r="AH322" s="163">
        <f t="shared" si="2067"/>
        <v>0</v>
      </c>
      <c r="AI322" s="163"/>
      <c r="AJ322" s="163"/>
      <c r="AK322" s="30"/>
      <c r="AL322" s="30"/>
      <c r="AM322" s="30"/>
      <c r="AN322" s="30"/>
      <c r="AO322" s="252"/>
      <c r="AP322" s="252"/>
      <c r="AQ322" s="30"/>
      <c r="AR322" s="30"/>
      <c r="AS322" s="30">
        <f t="shared" si="2394"/>
        <v>0</v>
      </c>
      <c r="AT322" s="30">
        <f t="shared" si="2394"/>
        <v>0</v>
      </c>
      <c r="AU322" s="163">
        <f t="shared" si="2074"/>
        <v>0</v>
      </c>
      <c r="AV322" s="163">
        <f t="shared" si="2074"/>
        <v>0</v>
      </c>
      <c r="AW322" s="163"/>
      <c r="AX322" s="163"/>
      <c r="AY322" s="30"/>
      <c r="AZ322" s="30"/>
      <c r="BA322" s="30"/>
      <c r="BB322" s="30"/>
      <c r="BC322" s="252"/>
      <c r="BD322" s="252"/>
      <c r="BE322" s="30"/>
      <c r="BF322" s="30"/>
      <c r="BG322" s="30">
        <f t="shared" si="2395"/>
        <v>0</v>
      </c>
      <c r="BH322" s="30">
        <f t="shared" si="2395"/>
        <v>0</v>
      </c>
      <c r="BI322" s="163">
        <f t="shared" si="2066"/>
        <v>0</v>
      </c>
      <c r="BJ322" s="163">
        <f t="shared" si="2066"/>
        <v>0</v>
      </c>
      <c r="BK322" s="163"/>
      <c r="BL322" s="163"/>
      <c r="BM322" s="30"/>
      <c r="BN322" s="30"/>
      <c r="BO322" s="30"/>
      <c r="BP322" s="30"/>
      <c r="BQ322" s="252"/>
      <c r="BR322" s="252"/>
      <c r="BS322" s="252"/>
      <c r="BT322" s="252"/>
      <c r="BU322" s="30">
        <f t="shared" si="2396"/>
        <v>0</v>
      </c>
      <c r="BV322" s="30">
        <f t="shared" si="2396"/>
        <v>0</v>
      </c>
      <c r="BW322" s="163">
        <f t="shared" si="2077"/>
        <v>0</v>
      </c>
      <c r="BX322" s="163">
        <f t="shared" si="2077"/>
        <v>0</v>
      </c>
      <c r="BY322" s="163"/>
      <c r="BZ322" s="163"/>
      <c r="CA322" s="30"/>
      <c r="CB322" s="30"/>
      <c r="CC322" s="30"/>
      <c r="CD322" s="30"/>
      <c r="CE322" s="252"/>
      <c r="CF322" s="252"/>
      <c r="CG322" s="30"/>
      <c r="CH322" s="30"/>
      <c r="CI322" s="30">
        <f t="shared" si="2397"/>
        <v>0</v>
      </c>
      <c r="CJ322" s="30">
        <f t="shared" si="2397"/>
        <v>0</v>
      </c>
      <c r="CK322" s="163">
        <f t="shared" si="2079"/>
        <v>0</v>
      </c>
      <c r="CL322" s="163">
        <f t="shared" si="2079"/>
        <v>0</v>
      </c>
      <c r="CM322" s="163"/>
      <c r="CN322" s="163"/>
      <c r="CO322" s="163"/>
      <c r="CP322" s="30"/>
      <c r="CQ322" s="30"/>
      <c r="CR322" s="30"/>
      <c r="CS322" s="30"/>
      <c r="CT322" s="252"/>
      <c r="CU322" s="252"/>
      <c r="CV322" s="30"/>
      <c r="CW322" s="30"/>
      <c r="CX322" s="30">
        <f t="shared" si="2398"/>
        <v>0</v>
      </c>
      <c r="CY322" s="30">
        <f t="shared" si="2398"/>
        <v>0</v>
      </c>
      <c r="CZ322" s="163">
        <f t="shared" si="2038"/>
        <v>0</v>
      </c>
      <c r="DA322" s="163">
        <f t="shared" si="2038"/>
        <v>0</v>
      </c>
      <c r="DB322" s="163"/>
      <c r="DC322" s="163"/>
      <c r="DD322" s="30"/>
      <c r="DE322" s="30"/>
      <c r="DF322" s="30"/>
      <c r="DG322" s="30"/>
      <c r="DH322" s="30"/>
      <c r="DI322" s="30"/>
      <c r="DJ322" s="30"/>
      <c r="DK322" s="30"/>
      <c r="DL322" s="30">
        <f t="shared" si="2399"/>
        <v>0</v>
      </c>
      <c r="DM322" s="30">
        <f t="shared" si="2399"/>
        <v>0</v>
      </c>
      <c r="DN322" s="163">
        <f t="shared" si="2039"/>
        <v>0</v>
      </c>
      <c r="DO322" s="163">
        <f t="shared" si="2039"/>
        <v>0</v>
      </c>
      <c r="DP322" s="163"/>
      <c r="DQ322" s="163"/>
      <c r="DR322" s="30"/>
      <c r="DS322" s="30"/>
      <c r="DT322" s="30"/>
      <c r="DU322" s="30"/>
      <c r="DV322" s="252"/>
      <c r="DW322" s="252"/>
      <c r="DX322" s="30"/>
      <c r="DY322" s="30"/>
      <c r="DZ322" s="30">
        <f t="shared" si="2400"/>
        <v>0</v>
      </c>
      <c r="EA322" s="30">
        <f t="shared" si="2400"/>
        <v>0</v>
      </c>
      <c r="EB322" s="163">
        <f t="shared" si="2083"/>
        <v>0</v>
      </c>
      <c r="EC322" s="163">
        <f t="shared" si="2083"/>
        <v>0</v>
      </c>
      <c r="ED322" s="163"/>
      <c r="EE322" s="163"/>
      <c r="EF322" s="30"/>
      <c r="EG322" s="30"/>
      <c r="EH322" s="30"/>
      <c r="EI322" s="30"/>
      <c r="EJ322" s="252"/>
      <c r="EK322" s="252"/>
      <c r="EL322" s="30"/>
      <c r="EM322" s="30"/>
      <c r="EN322" s="30">
        <f t="shared" si="2401"/>
        <v>0</v>
      </c>
      <c r="EO322" s="30">
        <f t="shared" si="2401"/>
        <v>0</v>
      </c>
      <c r="EP322" s="163">
        <f t="shared" si="2085"/>
        <v>0</v>
      </c>
      <c r="EQ322" s="163">
        <f t="shared" si="2085"/>
        <v>0</v>
      </c>
      <c r="ER322" s="163"/>
      <c r="ES322" s="163"/>
      <c r="ET322" s="30"/>
      <c r="EU322" s="30"/>
      <c r="EV322" s="30"/>
      <c r="EW322" s="30"/>
      <c r="EX322" s="252"/>
      <c r="EY322" s="252"/>
      <c r="EZ322" s="30"/>
      <c r="FA322" s="30"/>
      <c r="FB322" s="30">
        <f t="shared" si="2402"/>
        <v>0</v>
      </c>
      <c r="FC322" s="30">
        <f t="shared" si="2402"/>
        <v>0</v>
      </c>
      <c r="FD322" s="163">
        <f t="shared" si="2087"/>
        <v>0</v>
      </c>
      <c r="FE322" s="163">
        <f t="shared" si="2087"/>
        <v>0</v>
      </c>
      <c r="FF322" s="163"/>
      <c r="FG322" s="163"/>
      <c r="FH322" s="30"/>
      <c r="FI322" s="30"/>
      <c r="FJ322" s="30"/>
      <c r="FK322" s="30"/>
      <c r="FL322" s="252"/>
      <c r="FM322" s="252"/>
      <c r="FN322" s="30"/>
      <c r="FO322" s="30"/>
      <c r="FP322" s="30">
        <f t="shared" si="2403"/>
        <v>0</v>
      </c>
      <c r="FQ322" s="30">
        <f t="shared" si="2403"/>
        <v>0</v>
      </c>
      <c r="FR322" s="163">
        <f t="shared" si="2089"/>
        <v>0</v>
      </c>
      <c r="FS322" s="163">
        <f t="shared" si="2089"/>
        <v>0</v>
      </c>
      <c r="FT322" s="163"/>
      <c r="FU322" s="163"/>
      <c r="FV322" s="30"/>
      <c r="FW322" s="30"/>
      <c r="FX322" s="30"/>
      <c r="FY322" s="30"/>
      <c r="FZ322" s="252"/>
      <c r="GA322" s="252"/>
      <c r="GB322" s="30"/>
      <c r="GC322" s="30"/>
      <c r="GD322" s="30">
        <f t="shared" si="2404"/>
        <v>0</v>
      </c>
      <c r="GE322" s="30">
        <f t="shared" si="2404"/>
        <v>0</v>
      </c>
      <c r="GF322" s="163">
        <f t="shared" si="2040"/>
        <v>0</v>
      </c>
      <c r="GG322" s="163">
        <f t="shared" si="2040"/>
        <v>0</v>
      </c>
      <c r="GH322" s="163"/>
      <c r="GI322" s="163"/>
      <c r="GJ322" s="30"/>
      <c r="GK322" s="30"/>
      <c r="GL322" s="30"/>
      <c r="GM322" s="30"/>
      <c r="GN322" s="252"/>
      <c r="GO322" s="252"/>
      <c r="GP322" s="30"/>
      <c r="GQ322" s="30"/>
      <c r="GR322" s="30">
        <f t="shared" si="2405"/>
        <v>0</v>
      </c>
      <c r="GS322" s="30">
        <f t="shared" si="2405"/>
        <v>0</v>
      </c>
      <c r="GT322" s="163">
        <f t="shared" si="2092"/>
        <v>0</v>
      </c>
      <c r="GU322" s="163">
        <f t="shared" si="2092"/>
        <v>0</v>
      </c>
      <c r="GV322" s="163"/>
      <c r="GW322" s="163"/>
      <c r="GX322" s="30"/>
      <c r="GY322" s="30"/>
      <c r="GZ322" s="30"/>
      <c r="HA322" s="30"/>
      <c r="HB322" s="252"/>
      <c r="HC322" s="252"/>
      <c r="HD322" s="30"/>
      <c r="HE322" s="30"/>
      <c r="HF322" s="30">
        <f t="shared" si="2406"/>
        <v>0</v>
      </c>
      <c r="HG322" s="30">
        <f t="shared" si="2406"/>
        <v>0</v>
      </c>
      <c r="HH322" s="163">
        <f t="shared" si="2041"/>
        <v>0</v>
      </c>
      <c r="HI322" s="163">
        <f t="shared" si="2041"/>
        <v>0</v>
      </c>
      <c r="HJ322" s="163"/>
      <c r="HK322" s="163"/>
      <c r="HL322" s="30"/>
      <c r="HM322" s="30"/>
      <c r="HN322" s="30"/>
      <c r="HO322" s="30"/>
      <c r="HP322" s="252"/>
      <c r="HQ322" s="252"/>
      <c r="HR322" s="30"/>
      <c r="HS322" s="30"/>
      <c r="HT322" s="30">
        <f t="shared" si="2407"/>
        <v>0</v>
      </c>
      <c r="HU322" s="30">
        <f t="shared" si="2407"/>
        <v>0</v>
      </c>
      <c r="HV322" s="163">
        <f t="shared" si="2042"/>
        <v>0</v>
      </c>
      <c r="HW322" s="163">
        <f t="shared" si="2042"/>
        <v>0</v>
      </c>
      <c r="HX322" s="163"/>
      <c r="HY322" s="163"/>
      <c r="HZ322" s="163"/>
      <c r="IA322" s="163"/>
      <c r="IB322" s="163"/>
      <c r="IC322" s="163"/>
      <c r="ID322" s="254"/>
      <c r="IE322" s="254"/>
      <c r="IF322" s="163"/>
      <c r="IG322" s="163"/>
      <c r="IH322" s="163"/>
      <c r="II322" s="163"/>
      <c r="IJ322" s="163">
        <f t="shared" si="2043"/>
        <v>0</v>
      </c>
      <c r="IK322" s="163">
        <f t="shared" si="2043"/>
        <v>0</v>
      </c>
      <c r="IL322" s="163"/>
      <c r="IM322" s="163"/>
      <c r="IN322" s="163"/>
      <c r="IO322" s="163"/>
      <c r="IP322" s="163"/>
      <c r="IQ322" s="163"/>
      <c r="IR322" s="254"/>
      <c r="IS322" s="254"/>
      <c r="IT322" s="163"/>
      <c r="IU322" s="163"/>
      <c r="IV322" s="163"/>
      <c r="IW322" s="163"/>
      <c r="IX322" s="163">
        <f t="shared" si="2322"/>
        <v>0</v>
      </c>
      <c r="IY322" s="163">
        <f t="shared" si="2322"/>
        <v>0</v>
      </c>
      <c r="IZ322" s="163"/>
      <c r="JA322" s="163"/>
      <c r="JB322" s="170"/>
      <c r="JC322" s="242"/>
      <c r="JD322" s="170"/>
      <c r="JE322" s="170"/>
      <c r="JF322" s="238">
        <f t="shared" si="2368"/>
        <v>0</v>
      </c>
      <c r="JG322" s="238">
        <f t="shared" si="2368"/>
        <v>0</v>
      </c>
      <c r="JH322" s="238">
        <f t="shared" si="2368"/>
        <v>0</v>
      </c>
      <c r="JI322" s="238">
        <f t="shared" si="2368"/>
        <v>0</v>
      </c>
      <c r="JJ322" s="238">
        <f t="shared" si="2369"/>
        <v>0</v>
      </c>
      <c r="JK322" s="238">
        <f t="shared" si="2369"/>
        <v>0</v>
      </c>
      <c r="JL322" s="238">
        <f t="shared" si="2103"/>
        <v>0</v>
      </c>
      <c r="JM322" s="238">
        <f t="shared" si="2103"/>
        <v>0</v>
      </c>
      <c r="JN322" s="48"/>
      <c r="JO322" s="18"/>
      <c r="JP322" s="55"/>
      <c r="JQ322" s="55"/>
      <c r="JR322" s="158"/>
    </row>
    <row r="323" spans="1:280" ht="12" hidden="1" x14ac:dyDescent="0.2">
      <c r="A323" s="10">
        <v>1</v>
      </c>
      <c r="B323" s="10"/>
      <c r="C323" s="18"/>
      <c r="D323" s="338"/>
      <c r="E323" s="21"/>
      <c r="F323" s="25"/>
      <c r="G323" s="25"/>
      <c r="H323" s="29"/>
      <c r="I323" s="30"/>
      <c r="J323" s="30"/>
      <c r="K323" s="30"/>
      <c r="L323" s="30"/>
      <c r="M323" s="30"/>
      <c r="N323" s="30"/>
      <c r="O323" s="30"/>
      <c r="P323" s="30"/>
      <c r="Q323" s="30">
        <f t="shared" si="2392"/>
        <v>0</v>
      </c>
      <c r="R323" s="30">
        <f t="shared" si="2393"/>
        <v>0</v>
      </c>
      <c r="S323" s="163">
        <f t="shared" si="2069"/>
        <v>0</v>
      </c>
      <c r="T323" s="163">
        <f t="shared" si="2069"/>
        <v>0</v>
      </c>
      <c r="U323" s="163"/>
      <c r="V323" s="163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163">
        <f t="shared" si="2067"/>
        <v>0</v>
      </c>
      <c r="AH323" s="163">
        <f t="shared" si="2067"/>
        <v>0</v>
      </c>
      <c r="AI323" s="163"/>
      <c r="AJ323" s="163"/>
      <c r="AK323" s="30"/>
      <c r="AL323" s="30"/>
      <c r="AM323" s="30"/>
      <c r="AN323" s="30"/>
      <c r="AO323" s="252"/>
      <c r="AP323" s="252"/>
      <c r="AQ323" s="30"/>
      <c r="AR323" s="30"/>
      <c r="AS323" s="30">
        <f t="shared" si="2394"/>
        <v>0</v>
      </c>
      <c r="AT323" s="30">
        <f t="shared" si="2394"/>
        <v>0</v>
      </c>
      <c r="AU323" s="163">
        <f t="shared" si="2074"/>
        <v>0</v>
      </c>
      <c r="AV323" s="163">
        <f t="shared" si="2074"/>
        <v>0</v>
      </c>
      <c r="AW323" s="163"/>
      <c r="AX323" s="163"/>
      <c r="AY323" s="30"/>
      <c r="AZ323" s="30"/>
      <c r="BA323" s="30"/>
      <c r="BB323" s="30"/>
      <c r="BC323" s="252"/>
      <c r="BD323" s="252"/>
      <c r="BE323" s="30"/>
      <c r="BF323" s="30"/>
      <c r="BG323" s="30">
        <f t="shared" si="2395"/>
        <v>0</v>
      </c>
      <c r="BH323" s="30">
        <f t="shared" si="2395"/>
        <v>0</v>
      </c>
      <c r="BI323" s="163">
        <f t="shared" si="2066"/>
        <v>0</v>
      </c>
      <c r="BJ323" s="163">
        <f t="shared" si="2066"/>
        <v>0</v>
      </c>
      <c r="BK323" s="163"/>
      <c r="BL323" s="163"/>
      <c r="BM323" s="30"/>
      <c r="BN323" s="30"/>
      <c r="BO323" s="30"/>
      <c r="BP323" s="30"/>
      <c r="BQ323" s="252"/>
      <c r="BR323" s="252"/>
      <c r="BS323" s="252"/>
      <c r="BT323" s="252"/>
      <c r="BU323" s="30">
        <f t="shared" si="2396"/>
        <v>0</v>
      </c>
      <c r="BV323" s="30">
        <f t="shared" si="2396"/>
        <v>0</v>
      </c>
      <c r="BW323" s="163">
        <f t="shared" si="2077"/>
        <v>0</v>
      </c>
      <c r="BX323" s="163">
        <f t="shared" si="2077"/>
        <v>0</v>
      </c>
      <c r="BY323" s="163"/>
      <c r="BZ323" s="163"/>
      <c r="CA323" s="30"/>
      <c r="CB323" s="30"/>
      <c r="CC323" s="30"/>
      <c r="CD323" s="30"/>
      <c r="CE323" s="252"/>
      <c r="CF323" s="252"/>
      <c r="CG323" s="30"/>
      <c r="CH323" s="30"/>
      <c r="CI323" s="30">
        <f t="shared" si="2397"/>
        <v>0</v>
      </c>
      <c r="CJ323" s="30">
        <f t="shared" si="2397"/>
        <v>0</v>
      </c>
      <c r="CK323" s="163">
        <f t="shared" si="2079"/>
        <v>0</v>
      </c>
      <c r="CL323" s="163">
        <f t="shared" si="2079"/>
        <v>0</v>
      </c>
      <c r="CM323" s="163"/>
      <c r="CN323" s="163"/>
      <c r="CO323" s="163"/>
      <c r="CP323" s="30"/>
      <c r="CQ323" s="30"/>
      <c r="CR323" s="30"/>
      <c r="CS323" s="30"/>
      <c r="CT323" s="252"/>
      <c r="CU323" s="252"/>
      <c r="CV323" s="30"/>
      <c r="CW323" s="30"/>
      <c r="CX323" s="30">
        <f t="shared" si="2398"/>
        <v>0</v>
      </c>
      <c r="CY323" s="30">
        <f t="shared" si="2398"/>
        <v>0</v>
      </c>
      <c r="CZ323" s="163">
        <f t="shared" si="2038"/>
        <v>0</v>
      </c>
      <c r="DA323" s="163">
        <f t="shared" si="2038"/>
        <v>0</v>
      </c>
      <c r="DB323" s="163"/>
      <c r="DC323" s="163"/>
      <c r="DD323" s="30"/>
      <c r="DE323" s="30"/>
      <c r="DF323" s="30"/>
      <c r="DG323" s="30"/>
      <c r="DH323" s="30"/>
      <c r="DI323" s="30"/>
      <c r="DJ323" s="30"/>
      <c r="DK323" s="30"/>
      <c r="DL323" s="30">
        <f t="shared" si="2399"/>
        <v>0</v>
      </c>
      <c r="DM323" s="30">
        <f t="shared" si="2399"/>
        <v>0</v>
      </c>
      <c r="DN323" s="163">
        <f t="shared" si="2039"/>
        <v>0</v>
      </c>
      <c r="DO323" s="163">
        <f t="shared" si="2039"/>
        <v>0</v>
      </c>
      <c r="DP323" s="163"/>
      <c r="DQ323" s="163"/>
      <c r="DR323" s="30"/>
      <c r="DS323" s="30"/>
      <c r="DT323" s="30"/>
      <c r="DU323" s="30"/>
      <c r="DV323" s="252"/>
      <c r="DW323" s="252"/>
      <c r="DX323" s="30"/>
      <c r="DY323" s="30"/>
      <c r="DZ323" s="30">
        <f t="shared" si="2400"/>
        <v>0</v>
      </c>
      <c r="EA323" s="30">
        <f t="shared" si="2400"/>
        <v>0</v>
      </c>
      <c r="EB323" s="163">
        <f t="shared" si="2083"/>
        <v>0</v>
      </c>
      <c r="EC323" s="163">
        <f t="shared" si="2083"/>
        <v>0</v>
      </c>
      <c r="ED323" s="163"/>
      <c r="EE323" s="163"/>
      <c r="EF323" s="30"/>
      <c r="EG323" s="30"/>
      <c r="EH323" s="30"/>
      <c r="EI323" s="30"/>
      <c r="EJ323" s="252"/>
      <c r="EK323" s="252"/>
      <c r="EL323" s="30"/>
      <c r="EM323" s="30"/>
      <c r="EN323" s="30">
        <f t="shared" si="2401"/>
        <v>0</v>
      </c>
      <c r="EO323" s="30">
        <f t="shared" si="2401"/>
        <v>0</v>
      </c>
      <c r="EP323" s="163">
        <f t="shared" si="2085"/>
        <v>0</v>
      </c>
      <c r="EQ323" s="163">
        <f t="shared" si="2085"/>
        <v>0</v>
      </c>
      <c r="ER323" s="163"/>
      <c r="ES323" s="163"/>
      <c r="ET323" s="30"/>
      <c r="EU323" s="30"/>
      <c r="EV323" s="30"/>
      <c r="EW323" s="30"/>
      <c r="EX323" s="252"/>
      <c r="EY323" s="252"/>
      <c r="EZ323" s="30"/>
      <c r="FA323" s="30"/>
      <c r="FB323" s="30">
        <f t="shared" si="2402"/>
        <v>0</v>
      </c>
      <c r="FC323" s="30">
        <f t="shared" si="2402"/>
        <v>0</v>
      </c>
      <c r="FD323" s="163">
        <f t="shared" si="2087"/>
        <v>0</v>
      </c>
      <c r="FE323" s="163">
        <f t="shared" si="2087"/>
        <v>0</v>
      </c>
      <c r="FF323" s="163"/>
      <c r="FG323" s="163"/>
      <c r="FH323" s="30"/>
      <c r="FI323" s="30"/>
      <c r="FJ323" s="30"/>
      <c r="FK323" s="30"/>
      <c r="FL323" s="252"/>
      <c r="FM323" s="252"/>
      <c r="FN323" s="30"/>
      <c r="FO323" s="30"/>
      <c r="FP323" s="30">
        <f t="shared" si="2403"/>
        <v>0</v>
      </c>
      <c r="FQ323" s="30">
        <f t="shared" si="2403"/>
        <v>0</v>
      </c>
      <c r="FR323" s="163">
        <f t="shared" si="2089"/>
        <v>0</v>
      </c>
      <c r="FS323" s="163">
        <f t="shared" si="2089"/>
        <v>0</v>
      </c>
      <c r="FT323" s="163"/>
      <c r="FU323" s="163"/>
      <c r="FV323" s="30"/>
      <c r="FW323" s="30"/>
      <c r="FX323" s="30"/>
      <c r="FY323" s="30"/>
      <c r="FZ323" s="252"/>
      <c r="GA323" s="252"/>
      <c r="GB323" s="30"/>
      <c r="GC323" s="30"/>
      <c r="GD323" s="30">
        <f t="shared" si="2404"/>
        <v>0</v>
      </c>
      <c r="GE323" s="30">
        <f t="shared" si="2404"/>
        <v>0</v>
      </c>
      <c r="GF323" s="163">
        <f t="shared" si="2040"/>
        <v>0</v>
      </c>
      <c r="GG323" s="163">
        <f t="shared" si="2040"/>
        <v>0</v>
      </c>
      <c r="GH323" s="163"/>
      <c r="GI323" s="163"/>
      <c r="GJ323" s="30"/>
      <c r="GK323" s="30"/>
      <c r="GL323" s="30"/>
      <c r="GM323" s="30"/>
      <c r="GN323" s="252"/>
      <c r="GO323" s="252"/>
      <c r="GP323" s="30"/>
      <c r="GQ323" s="30"/>
      <c r="GR323" s="30">
        <f t="shared" si="2405"/>
        <v>0</v>
      </c>
      <c r="GS323" s="30">
        <f t="shared" si="2405"/>
        <v>0</v>
      </c>
      <c r="GT323" s="163">
        <f t="shared" si="2092"/>
        <v>0</v>
      </c>
      <c r="GU323" s="163">
        <f t="shared" si="2092"/>
        <v>0</v>
      </c>
      <c r="GV323" s="163"/>
      <c r="GW323" s="163"/>
      <c r="GX323" s="30"/>
      <c r="GY323" s="30"/>
      <c r="GZ323" s="30"/>
      <c r="HA323" s="30"/>
      <c r="HB323" s="252"/>
      <c r="HC323" s="252"/>
      <c r="HD323" s="30"/>
      <c r="HE323" s="30"/>
      <c r="HF323" s="30">
        <f t="shared" si="2406"/>
        <v>0</v>
      </c>
      <c r="HG323" s="30">
        <f t="shared" si="2406"/>
        <v>0</v>
      </c>
      <c r="HH323" s="163">
        <f t="shared" si="2041"/>
        <v>0</v>
      </c>
      <c r="HI323" s="163">
        <f t="shared" si="2041"/>
        <v>0</v>
      </c>
      <c r="HJ323" s="163"/>
      <c r="HK323" s="163"/>
      <c r="HL323" s="30"/>
      <c r="HM323" s="30"/>
      <c r="HN323" s="30"/>
      <c r="HO323" s="30"/>
      <c r="HP323" s="252"/>
      <c r="HQ323" s="252"/>
      <c r="HR323" s="30"/>
      <c r="HS323" s="30"/>
      <c r="HT323" s="30">
        <f t="shared" si="2407"/>
        <v>0</v>
      </c>
      <c r="HU323" s="30">
        <f t="shared" si="2407"/>
        <v>0</v>
      </c>
      <c r="HV323" s="163">
        <f t="shared" si="2042"/>
        <v>0</v>
      </c>
      <c r="HW323" s="163">
        <f t="shared" si="2042"/>
        <v>0</v>
      </c>
      <c r="HX323" s="163"/>
      <c r="HY323" s="163"/>
      <c r="HZ323" s="163"/>
      <c r="IA323" s="163"/>
      <c r="IB323" s="163"/>
      <c r="IC323" s="163"/>
      <c r="ID323" s="254"/>
      <c r="IE323" s="254"/>
      <c r="IF323" s="163"/>
      <c r="IG323" s="163"/>
      <c r="IH323" s="163"/>
      <c r="II323" s="163"/>
      <c r="IJ323" s="163">
        <f t="shared" si="2043"/>
        <v>0</v>
      </c>
      <c r="IK323" s="163">
        <f t="shared" si="2043"/>
        <v>0</v>
      </c>
      <c r="IL323" s="163"/>
      <c r="IM323" s="163"/>
      <c r="IN323" s="163"/>
      <c r="IO323" s="163"/>
      <c r="IP323" s="163"/>
      <c r="IQ323" s="163"/>
      <c r="IR323" s="254"/>
      <c r="IS323" s="254"/>
      <c r="IT323" s="163"/>
      <c r="IU323" s="163"/>
      <c r="IV323" s="163"/>
      <c r="IW323" s="163"/>
      <c r="IX323" s="163">
        <f t="shared" si="2322"/>
        <v>0</v>
      </c>
      <c r="IY323" s="163">
        <f t="shared" si="2322"/>
        <v>0</v>
      </c>
      <c r="IZ323" s="163"/>
      <c r="JA323" s="163"/>
      <c r="JB323" s="170"/>
      <c r="JC323" s="242"/>
      <c r="JD323" s="170"/>
      <c r="JE323" s="170"/>
      <c r="JF323" s="238">
        <f t="shared" si="2368"/>
        <v>0</v>
      </c>
      <c r="JG323" s="238">
        <f t="shared" si="2368"/>
        <v>0</v>
      </c>
      <c r="JH323" s="238">
        <f t="shared" si="2368"/>
        <v>0</v>
      </c>
      <c r="JI323" s="238">
        <f t="shared" si="2368"/>
        <v>0</v>
      </c>
      <c r="JJ323" s="238">
        <f t="shared" si="2369"/>
        <v>0</v>
      </c>
      <c r="JK323" s="238">
        <f t="shared" si="2369"/>
        <v>0</v>
      </c>
      <c r="JL323" s="238">
        <f t="shared" si="2103"/>
        <v>0</v>
      </c>
      <c r="JM323" s="238">
        <f t="shared" si="2103"/>
        <v>0</v>
      </c>
      <c r="JN323" s="48"/>
      <c r="JO323" s="18"/>
      <c r="JP323" s="55"/>
      <c r="JQ323" s="55"/>
      <c r="JR323" s="158"/>
    </row>
    <row r="324" spans="1:280" ht="12" hidden="1" x14ac:dyDescent="0.2">
      <c r="A324" s="10">
        <v>1</v>
      </c>
      <c r="B324" s="10"/>
      <c r="C324" s="18"/>
      <c r="D324" s="338"/>
      <c r="E324" s="21"/>
      <c r="F324" s="25"/>
      <c r="G324" s="25"/>
      <c r="H324" s="29"/>
      <c r="I324" s="30"/>
      <c r="J324" s="30"/>
      <c r="K324" s="30"/>
      <c r="L324" s="30"/>
      <c r="M324" s="30"/>
      <c r="N324" s="30"/>
      <c r="O324" s="30"/>
      <c r="P324" s="30"/>
      <c r="Q324" s="30">
        <f t="shared" si="2392"/>
        <v>0</v>
      </c>
      <c r="R324" s="30">
        <f t="shared" si="2393"/>
        <v>0</v>
      </c>
      <c r="S324" s="163">
        <f t="shared" si="2069"/>
        <v>0</v>
      </c>
      <c r="T324" s="163">
        <f t="shared" si="2069"/>
        <v>0</v>
      </c>
      <c r="U324" s="163"/>
      <c r="V324" s="163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163">
        <f t="shared" si="2067"/>
        <v>0</v>
      </c>
      <c r="AH324" s="163">
        <f t="shared" si="2067"/>
        <v>0</v>
      </c>
      <c r="AI324" s="163"/>
      <c r="AJ324" s="163"/>
      <c r="AK324" s="30"/>
      <c r="AL324" s="30"/>
      <c r="AM324" s="30"/>
      <c r="AN324" s="30"/>
      <c r="AO324" s="252"/>
      <c r="AP324" s="252"/>
      <c r="AQ324" s="30"/>
      <c r="AR324" s="30"/>
      <c r="AS324" s="30">
        <f t="shared" si="2394"/>
        <v>0</v>
      </c>
      <c r="AT324" s="30">
        <f t="shared" si="2394"/>
        <v>0</v>
      </c>
      <c r="AU324" s="163">
        <f t="shared" si="2074"/>
        <v>0</v>
      </c>
      <c r="AV324" s="163">
        <f t="shared" si="2074"/>
        <v>0</v>
      </c>
      <c r="AW324" s="163"/>
      <c r="AX324" s="163"/>
      <c r="AY324" s="30"/>
      <c r="AZ324" s="30"/>
      <c r="BA324" s="30"/>
      <c r="BB324" s="30"/>
      <c r="BC324" s="252"/>
      <c r="BD324" s="252"/>
      <c r="BE324" s="30"/>
      <c r="BF324" s="30"/>
      <c r="BG324" s="30">
        <f t="shared" si="2395"/>
        <v>0</v>
      </c>
      <c r="BH324" s="30">
        <f t="shared" si="2395"/>
        <v>0</v>
      </c>
      <c r="BI324" s="163">
        <f t="shared" si="2066"/>
        <v>0</v>
      </c>
      <c r="BJ324" s="163">
        <f t="shared" si="2066"/>
        <v>0</v>
      </c>
      <c r="BK324" s="163"/>
      <c r="BL324" s="163"/>
      <c r="BM324" s="30"/>
      <c r="BN324" s="30"/>
      <c r="BO324" s="30"/>
      <c r="BP324" s="30"/>
      <c r="BQ324" s="252"/>
      <c r="BR324" s="252"/>
      <c r="BS324" s="252"/>
      <c r="BT324" s="252"/>
      <c r="BU324" s="30">
        <f t="shared" si="2396"/>
        <v>0</v>
      </c>
      <c r="BV324" s="30">
        <f t="shared" si="2396"/>
        <v>0</v>
      </c>
      <c r="BW324" s="163">
        <f t="shared" si="2077"/>
        <v>0</v>
      </c>
      <c r="BX324" s="163">
        <f t="shared" si="2077"/>
        <v>0</v>
      </c>
      <c r="BY324" s="163"/>
      <c r="BZ324" s="163"/>
      <c r="CA324" s="30"/>
      <c r="CB324" s="30"/>
      <c r="CC324" s="30"/>
      <c r="CD324" s="30"/>
      <c r="CE324" s="252"/>
      <c r="CF324" s="252"/>
      <c r="CG324" s="30"/>
      <c r="CH324" s="30"/>
      <c r="CI324" s="30">
        <f t="shared" si="2397"/>
        <v>0</v>
      </c>
      <c r="CJ324" s="30">
        <f t="shared" si="2397"/>
        <v>0</v>
      </c>
      <c r="CK324" s="163">
        <f t="shared" si="2079"/>
        <v>0</v>
      </c>
      <c r="CL324" s="163">
        <f t="shared" si="2079"/>
        <v>0</v>
      </c>
      <c r="CM324" s="163"/>
      <c r="CN324" s="163"/>
      <c r="CO324" s="163"/>
      <c r="CP324" s="30"/>
      <c r="CQ324" s="30"/>
      <c r="CR324" s="30"/>
      <c r="CS324" s="30"/>
      <c r="CT324" s="252"/>
      <c r="CU324" s="252"/>
      <c r="CV324" s="30"/>
      <c r="CW324" s="30"/>
      <c r="CX324" s="30">
        <f t="shared" si="2398"/>
        <v>0</v>
      </c>
      <c r="CY324" s="30">
        <f t="shared" si="2398"/>
        <v>0</v>
      </c>
      <c r="CZ324" s="163">
        <f t="shared" si="2038"/>
        <v>0</v>
      </c>
      <c r="DA324" s="163">
        <f t="shared" si="2038"/>
        <v>0</v>
      </c>
      <c r="DB324" s="163"/>
      <c r="DC324" s="163"/>
      <c r="DD324" s="30"/>
      <c r="DE324" s="30"/>
      <c r="DF324" s="30"/>
      <c r="DG324" s="30"/>
      <c r="DH324" s="30"/>
      <c r="DI324" s="30"/>
      <c r="DJ324" s="30"/>
      <c r="DK324" s="30"/>
      <c r="DL324" s="30">
        <f t="shared" si="2399"/>
        <v>0</v>
      </c>
      <c r="DM324" s="30">
        <f t="shared" si="2399"/>
        <v>0</v>
      </c>
      <c r="DN324" s="163">
        <f t="shared" si="2039"/>
        <v>0</v>
      </c>
      <c r="DO324" s="163">
        <f t="shared" si="2039"/>
        <v>0</v>
      </c>
      <c r="DP324" s="163"/>
      <c r="DQ324" s="163"/>
      <c r="DR324" s="30"/>
      <c r="DS324" s="30"/>
      <c r="DT324" s="30"/>
      <c r="DU324" s="30"/>
      <c r="DV324" s="252"/>
      <c r="DW324" s="252"/>
      <c r="DX324" s="30"/>
      <c r="DY324" s="30"/>
      <c r="DZ324" s="30">
        <f t="shared" si="2400"/>
        <v>0</v>
      </c>
      <c r="EA324" s="30">
        <f t="shared" si="2400"/>
        <v>0</v>
      </c>
      <c r="EB324" s="163">
        <f t="shared" si="2083"/>
        <v>0</v>
      </c>
      <c r="EC324" s="163">
        <f t="shared" si="2083"/>
        <v>0</v>
      </c>
      <c r="ED324" s="163"/>
      <c r="EE324" s="163"/>
      <c r="EF324" s="30"/>
      <c r="EG324" s="30"/>
      <c r="EH324" s="30"/>
      <c r="EI324" s="30"/>
      <c r="EJ324" s="252"/>
      <c r="EK324" s="252"/>
      <c r="EL324" s="30"/>
      <c r="EM324" s="30"/>
      <c r="EN324" s="30">
        <f t="shared" si="2401"/>
        <v>0</v>
      </c>
      <c r="EO324" s="30">
        <f t="shared" si="2401"/>
        <v>0</v>
      </c>
      <c r="EP324" s="163">
        <f t="shared" si="2085"/>
        <v>0</v>
      </c>
      <c r="EQ324" s="163">
        <f t="shared" si="2085"/>
        <v>0</v>
      </c>
      <c r="ER324" s="163"/>
      <c r="ES324" s="163"/>
      <c r="ET324" s="30"/>
      <c r="EU324" s="30"/>
      <c r="EV324" s="30"/>
      <c r="EW324" s="30"/>
      <c r="EX324" s="252"/>
      <c r="EY324" s="252"/>
      <c r="EZ324" s="30"/>
      <c r="FA324" s="30"/>
      <c r="FB324" s="30">
        <f t="shared" si="2402"/>
        <v>0</v>
      </c>
      <c r="FC324" s="30">
        <f t="shared" si="2402"/>
        <v>0</v>
      </c>
      <c r="FD324" s="163">
        <f t="shared" si="2087"/>
        <v>0</v>
      </c>
      <c r="FE324" s="163">
        <f t="shared" si="2087"/>
        <v>0</v>
      </c>
      <c r="FF324" s="163"/>
      <c r="FG324" s="163"/>
      <c r="FH324" s="30"/>
      <c r="FI324" s="30"/>
      <c r="FJ324" s="30"/>
      <c r="FK324" s="30"/>
      <c r="FL324" s="252"/>
      <c r="FM324" s="252"/>
      <c r="FN324" s="30"/>
      <c r="FO324" s="30"/>
      <c r="FP324" s="30">
        <f t="shared" si="2403"/>
        <v>0</v>
      </c>
      <c r="FQ324" s="30">
        <f t="shared" si="2403"/>
        <v>0</v>
      </c>
      <c r="FR324" s="163">
        <f t="shared" si="2089"/>
        <v>0</v>
      </c>
      <c r="FS324" s="163">
        <f t="shared" si="2089"/>
        <v>0</v>
      </c>
      <c r="FT324" s="163"/>
      <c r="FU324" s="163"/>
      <c r="FV324" s="30"/>
      <c r="FW324" s="30"/>
      <c r="FX324" s="30"/>
      <c r="FY324" s="30"/>
      <c r="FZ324" s="252"/>
      <c r="GA324" s="252"/>
      <c r="GB324" s="30"/>
      <c r="GC324" s="30"/>
      <c r="GD324" s="30">
        <f t="shared" si="2404"/>
        <v>0</v>
      </c>
      <c r="GE324" s="30">
        <f t="shared" si="2404"/>
        <v>0</v>
      </c>
      <c r="GF324" s="163">
        <f t="shared" si="2040"/>
        <v>0</v>
      </c>
      <c r="GG324" s="163">
        <f t="shared" si="2040"/>
        <v>0</v>
      </c>
      <c r="GH324" s="163"/>
      <c r="GI324" s="163"/>
      <c r="GJ324" s="30"/>
      <c r="GK324" s="30"/>
      <c r="GL324" s="30"/>
      <c r="GM324" s="30"/>
      <c r="GN324" s="252"/>
      <c r="GO324" s="252"/>
      <c r="GP324" s="30"/>
      <c r="GQ324" s="30"/>
      <c r="GR324" s="30">
        <f t="shared" si="2405"/>
        <v>0</v>
      </c>
      <c r="GS324" s="30">
        <f t="shared" si="2405"/>
        <v>0</v>
      </c>
      <c r="GT324" s="163">
        <f t="shared" si="2092"/>
        <v>0</v>
      </c>
      <c r="GU324" s="163">
        <f t="shared" si="2092"/>
        <v>0</v>
      </c>
      <c r="GV324" s="163"/>
      <c r="GW324" s="163"/>
      <c r="GX324" s="30"/>
      <c r="GY324" s="30"/>
      <c r="GZ324" s="30"/>
      <c r="HA324" s="30"/>
      <c r="HB324" s="252"/>
      <c r="HC324" s="252"/>
      <c r="HD324" s="30"/>
      <c r="HE324" s="30"/>
      <c r="HF324" s="30">
        <f t="shared" si="2406"/>
        <v>0</v>
      </c>
      <c r="HG324" s="30">
        <f t="shared" si="2406"/>
        <v>0</v>
      </c>
      <c r="HH324" s="163">
        <f t="shared" si="2041"/>
        <v>0</v>
      </c>
      <c r="HI324" s="163">
        <f t="shared" si="2041"/>
        <v>0</v>
      </c>
      <c r="HJ324" s="163"/>
      <c r="HK324" s="163"/>
      <c r="HL324" s="30"/>
      <c r="HM324" s="30"/>
      <c r="HN324" s="30"/>
      <c r="HO324" s="30"/>
      <c r="HP324" s="252"/>
      <c r="HQ324" s="252"/>
      <c r="HR324" s="30"/>
      <c r="HS324" s="30"/>
      <c r="HT324" s="30">
        <f t="shared" si="2407"/>
        <v>0</v>
      </c>
      <c r="HU324" s="30">
        <f t="shared" si="2407"/>
        <v>0</v>
      </c>
      <c r="HV324" s="163">
        <f t="shared" si="2042"/>
        <v>0</v>
      </c>
      <c r="HW324" s="163">
        <f t="shared" si="2042"/>
        <v>0</v>
      </c>
      <c r="HX324" s="163"/>
      <c r="HY324" s="163"/>
      <c r="HZ324" s="163"/>
      <c r="IA324" s="163"/>
      <c r="IB324" s="163"/>
      <c r="IC324" s="163"/>
      <c r="ID324" s="254"/>
      <c r="IE324" s="254"/>
      <c r="IF324" s="163"/>
      <c r="IG324" s="163"/>
      <c r="IH324" s="163"/>
      <c r="II324" s="163"/>
      <c r="IJ324" s="163">
        <f t="shared" si="2043"/>
        <v>0</v>
      </c>
      <c r="IK324" s="163">
        <f t="shared" si="2043"/>
        <v>0</v>
      </c>
      <c r="IL324" s="163"/>
      <c r="IM324" s="163"/>
      <c r="IN324" s="163"/>
      <c r="IO324" s="163"/>
      <c r="IP324" s="163"/>
      <c r="IQ324" s="163"/>
      <c r="IR324" s="254"/>
      <c r="IS324" s="254"/>
      <c r="IT324" s="163"/>
      <c r="IU324" s="163"/>
      <c r="IV324" s="163"/>
      <c r="IW324" s="163"/>
      <c r="IX324" s="163">
        <f t="shared" si="2322"/>
        <v>0</v>
      </c>
      <c r="IY324" s="163">
        <f t="shared" si="2322"/>
        <v>0</v>
      </c>
      <c r="IZ324" s="163"/>
      <c r="JA324" s="163"/>
      <c r="JB324" s="170"/>
      <c r="JC324" s="242"/>
      <c r="JD324" s="170"/>
      <c r="JE324" s="170"/>
      <c r="JF324" s="238">
        <f t="shared" si="2368"/>
        <v>0</v>
      </c>
      <c r="JG324" s="238">
        <f t="shared" si="2368"/>
        <v>0</v>
      </c>
      <c r="JH324" s="238">
        <f t="shared" si="2368"/>
        <v>0</v>
      </c>
      <c r="JI324" s="238">
        <f t="shared" si="2368"/>
        <v>0</v>
      </c>
      <c r="JJ324" s="238">
        <f t="shared" si="2369"/>
        <v>0</v>
      </c>
      <c r="JK324" s="238">
        <f t="shared" si="2369"/>
        <v>0</v>
      </c>
      <c r="JL324" s="238">
        <f t="shared" si="2103"/>
        <v>0</v>
      </c>
      <c r="JM324" s="238">
        <f t="shared" si="2103"/>
        <v>0</v>
      </c>
      <c r="JN324" s="48"/>
      <c r="JO324" s="18"/>
      <c r="JP324" s="55"/>
      <c r="JQ324" s="55"/>
      <c r="JR324" s="158"/>
    </row>
    <row r="325" spans="1:280" hidden="1" x14ac:dyDescent="0.2">
      <c r="A325" s="10">
        <v>1</v>
      </c>
      <c r="B325" s="10">
        <v>1</v>
      </c>
      <c r="C325" s="443"/>
      <c r="D325" s="444"/>
      <c r="E325" s="444"/>
      <c r="F325" s="436" t="s">
        <v>270</v>
      </c>
      <c r="G325" s="258">
        <v>47</v>
      </c>
      <c r="H325" s="257">
        <v>165045.9699</v>
      </c>
      <c r="I325" s="230">
        <f>VLOOKUP($G325,'ВМП план'!$A$8:$AS$56,12,0)</f>
        <v>0</v>
      </c>
      <c r="J325" s="230">
        <f>VLOOKUP($G325,'ВМП план'!$A$8:$AS$56,13,0)</f>
        <v>0</v>
      </c>
      <c r="K325" s="230">
        <f>SUM(I325/12*$B$2)</f>
        <v>0</v>
      </c>
      <c r="L325" s="230">
        <f>SUM(J325/12*$B$2)</f>
        <v>0</v>
      </c>
      <c r="M325" s="34">
        <f>SUM(M326:M329)</f>
        <v>0</v>
      </c>
      <c r="N325" s="34">
        <f t="shared" ref="N325:P325" si="2408">SUM(N326:N329)</f>
        <v>0</v>
      </c>
      <c r="O325" s="34">
        <f t="shared" si="2408"/>
        <v>0</v>
      </c>
      <c r="P325" s="34">
        <f t="shared" si="2408"/>
        <v>0</v>
      </c>
      <c r="Q325" s="94">
        <f t="shared" si="2392"/>
        <v>0</v>
      </c>
      <c r="R325" s="94">
        <f t="shared" si="2393"/>
        <v>0</v>
      </c>
      <c r="S325" s="249">
        <f t="shared" si="2069"/>
        <v>0</v>
      </c>
      <c r="T325" s="249">
        <f t="shared" si="2069"/>
        <v>0</v>
      </c>
      <c r="U325" s="348">
        <f>$H325</f>
        <v>165045.9699</v>
      </c>
      <c r="V325" s="347"/>
      <c r="W325" s="230">
        <f>VLOOKUP($G325,'ВМП план'!$A$8:$AS$56,10,0)</f>
        <v>70</v>
      </c>
      <c r="X325" s="230">
        <f>VLOOKUP($G325,'ВМП план'!$A$8:$AS$56,11,0)</f>
        <v>11553217.892999999</v>
      </c>
      <c r="Y325" s="34">
        <f>SUM(W325/12*$B$2)</f>
        <v>52.5</v>
      </c>
      <c r="Z325" s="34">
        <f>SUM(X325/12*$B$2)</f>
        <v>8664913.4197499994</v>
      </c>
      <c r="AA325" s="230">
        <f>SUM(AA326:AA329)</f>
        <v>63</v>
      </c>
      <c r="AB325" s="230">
        <f t="shared" ref="AB325:AD325" si="2409">SUM(AB326:AB329)</f>
        <v>10397896.110000001</v>
      </c>
      <c r="AC325" s="34">
        <f t="shared" si="2409"/>
        <v>1</v>
      </c>
      <c r="AD325" s="34">
        <f t="shared" si="2409"/>
        <v>165045.97</v>
      </c>
      <c r="AE325" s="34">
        <f t="shared" ref="AE325" si="2410">SUM(AA325+AC325)</f>
        <v>64</v>
      </c>
      <c r="AF325" s="34">
        <f t="shared" ref="AF325" si="2411">SUM(AB325+AD325)</f>
        <v>10562942.080000002</v>
      </c>
      <c r="AG325" s="502">
        <f t="shared" si="2067"/>
        <v>10.5</v>
      </c>
      <c r="AH325" s="502">
        <f t="shared" si="2067"/>
        <v>1732982.6902500018</v>
      </c>
      <c r="AI325" s="348">
        <f>$H325</f>
        <v>165045.9699</v>
      </c>
      <c r="AJ325" s="348">
        <f>AB325/AA325</f>
        <v>165045.97000000003</v>
      </c>
      <c r="AK325" s="322">
        <f>VLOOKUP($G325,'ВМП план'!$A$8:$AS$56,14,0)</f>
        <v>0</v>
      </c>
      <c r="AL325" s="230">
        <f>VLOOKUP($G325,'ВМП план'!$A$8:$AS$56,15,0)</f>
        <v>0</v>
      </c>
      <c r="AM325" s="34">
        <f>SUM(AK325/12*$B$2)</f>
        <v>0</v>
      </c>
      <c r="AN325" s="34">
        <f>SUM(AL325/12*$B$2)</f>
        <v>0</v>
      </c>
      <c r="AO325" s="34">
        <f>SUM(AO326:AO329)</f>
        <v>0</v>
      </c>
      <c r="AP325" s="34">
        <f t="shared" ref="AP325:AR325" si="2412">SUM(AP326:AP329)</f>
        <v>0</v>
      </c>
      <c r="AQ325" s="34">
        <f t="shared" si="2412"/>
        <v>0</v>
      </c>
      <c r="AR325" s="34">
        <f t="shared" si="2412"/>
        <v>0</v>
      </c>
      <c r="AS325" s="94">
        <f t="shared" si="2394"/>
        <v>0</v>
      </c>
      <c r="AT325" s="94">
        <f t="shared" si="2394"/>
        <v>0</v>
      </c>
      <c r="AU325" s="249">
        <f t="shared" si="2074"/>
        <v>0</v>
      </c>
      <c r="AV325" s="249">
        <f t="shared" si="2074"/>
        <v>0</v>
      </c>
      <c r="AW325" s="348">
        <f>$H325</f>
        <v>165045.9699</v>
      </c>
      <c r="AX325" s="347"/>
      <c r="AY325" s="230">
        <f>VLOOKUP($G325,'ВМП план'!$A$8:$AS$56,16,0)</f>
        <v>0</v>
      </c>
      <c r="AZ325" s="230">
        <f>VLOOKUP($G325,'ВМП план'!$A$8:$AS$56,17,0)</f>
        <v>0</v>
      </c>
      <c r="BA325" s="34">
        <f>SUM(AY325/12*$B$2)</f>
        <v>0</v>
      </c>
      <c r="BB325" s="34">
        <f>SUM(AZ325/12*$B$2)</f>
        <v>0</v>
      </c>
      <c r="BC325" s="34">
        <f>SUM(BC326:BC329)</f>
        <v>0</v>
      </c>
      <c r="BD325" s="34">
        <f t="shared" ref="BD325:BF325" si="2413">SUM(BD326:BD329)</f>
        <v>0</v>
      </c>
      <c r="BE325" s="34">
        <f t="shared" si="2413"/>
        <v>0</v>
      </c>
      <c r="BF325" s="34">
        <f t="shared" si="2413"/>
        <v>0</v>
      </c>
      <c r="BG325" s="94">
        <f t="shared" si="2395"/>
        <v>0</v>
      </c>
      <c r="BH325" s="94">
        <f t="shared" si="2395"/>
        <v>0</v>
      </c>
      <c r="BI325" s="249">
        <f t="shared" si="2066"/>
        <v>0</v>
      </c>
      <c r="BJ325" s="249">
        <f t="shared" si="2066"/>
        <v>0</v>
      </c>
      <c r="BK325" s="348">
        <f>$H325</f>
        <v>165045.9699</v>
      </c>
      <c r="BL325" s="347"/>
      <c r="BM325" s="230">
        <f>VLOOKUP($G325,'ВМП план'!$A$8:$AS$56,8,0)</f>
        <v>29</v>
      </c>
      <c r="BN325" s="230">
        <f>VLOOKUP($G325,'ВМП план'!$A$8:$AS$56,9,0)</f>
        <v>4786333.1271000002</v>
      </c>
      <c r="BO325" s="34">
        <f>SUM(BM325/12*$B$2)</f>
        <v>21.75</v>
      </c>
      <c r="BP325" s="34">
        <f>SUM(BN325/12*$B$2)</f>
        <v>3589749.8453250001</v>
      </c>
      <c r="BQ325" s="34">
        <f>SUM(BQ326:BQ329)</f>
        <v>30</v>
      </c>
      <c r="BR325" s="34">
        <f t="shared" ref="BR325:BT325" si="2414">SUM(BR326:BR329)</f>
        <v>4951379.1000000015</v>
      </c>
      <c r="BS325" s="34">
        <f t="shared" si="2414"/>
        <v>2</v>
      </c>
      <c r="BT325" s="34">
        <f t="shared" si="2414"/>
        <v>330091.94</v>
      </c>
      <c r="BU325" s="94">
        <f t="shared" ref="BU325:BU380" si="2415">SUM(BQ325+BS325)</f>
        <v>32</v>
      </c>
      <c r="BV325" s="94">
        <f t="shared" ref="BV325:BV380" si="2416">SUM(BR325+BT325)</f>
        <v>5281471.0400000019</v>
      </c>
      <c r="BW325" s="249">
        <f t="shared" si="2077"/>
        <v>8.25</v>
      </c>
      <c r="BX325" s="249">
        <f t="shared" si="2077"/>
        <v>1361629.2546750014</v>
      </c>
      <c r="BY325" s="348">
        <f>$H325</f>
        <v>165045.9699</v>
      </c>
      <c r="BZ325" s="348">
        <f>BR325/BQ325</f>
        <v>165045.97000000006</v>
      </c>
      <c r="CA325" s="230">
        <f>VLOOKUP($G325,'ВМП план'!$A$8:$AS$56,18,0)</f>
        <v>0</v>
      </c>
      <c r="CB325" s="230">
        <f>VLOOKUP($G325,'ВМП план'!$A$8:$AS$56,19,0)</f>
        <v>0</v>
      </c>
      <c r="CC325" s="34">
        <f>SUM(CA325/12*$B$2)</f>
        <v>0</v>
      </c>
      <c r="CD325" s="34">
        <f>SUM(CB325/12*$B$2)</f>
        <v>0</v>
      </c>
      <c r="CE325" s="34">
        <f>SUM(CE326:CE329)</f>
        <v>0</v>
      </c>
      <c r="CF325" s="34">
        <f t="shared" ref="CF325:CH325" si="2417">SUM(CF326:CF329)</f>
        <v>0</v>
      </c>
      <c r="CG325" s="34">
        <f t="shared" si="2417"/>
        <v>0</v>
      </c>
      <c r="CH325" s="34">
        <f t="shared" si="2417"/>
        <v>0</v>
      </c>
      <c r="CI325" s="30">
        <f t="shared" si="2397"/>
        <v>0</v>
      </c>
      <c r="CJ325" s="30">
        <f t="shared" si="2397"/>
        <v>0</v>
      </c>
      <c r="CK325" s="249">
        <f t="shared" si="2079"/>
        <v>0</v>
      </c>
      <c r="CL325" s="249">
        <f t="shared" si="2079"/>
        <v>0</v>
      </c>
      <c r="CM325" s="348">
        <f>$H325</f>
        <v>165045.9699</v>
      </c>
      <c r="CN325" s="347"/>
      <c r="CO325" s="347"/>
      <c r="CP325" s="230">
        <f>VLOOKUP($G325,'ВМП план'!$A$8:$AS$56,20,0)</f>
        <v>0</v>
      </c>
      <c r="CQ325" s="230">
        <f>VLOOKUP($G325,'ВМП план'!$A$8:$AS$56,21,0)</f>
        <v>0</v>
      </c>
      <c r="CR325" s="34">
        <f>SUM(CP325/12*$B$2)</f>
        <v>0</v>
      </c>
      <c r="CS325" s="34">
        <f>SUM(CQ325/12*$B$2)</f>
        <v>0</v>
      </c>
      <c r="CT325" s="34">
        <f>SUM(CT326:CT329)</f>
        <v>0</v>
      </c>
      <c r="CU325" s="34">
        <f t="shared" ref="CU325:CW325" si="2418">SUM(CU326:CU329)</f>
        <v>0</v>
      </c>
      <c r="CV325" s="34">
        <f t="shared" si="2418"/>
        <v>0</v>
      </c>
      <c r="CW325" s="34">
        <f t="shared" si="2418"/>
        <v>0</v>
      </c>
      <c r="CX325" s="94">
        <f t="shared" si="2398"/>
        <v>0</v>
      </c>
      <c r="CY325" s="94">
        <f t="shared" si="2398"/>
        <v>0</v>
      </c>
      <c r="CZ325" s="249">
        <f t="shared" si="2038"/>
        <v>0</v>
      </c>
      <c r="DA325" s="249">
        <f t="shared" si="2038"/>
        <v>0</v>
      </c>
      <c r="DB325" s="348">
        <f>$H325</f>
        <v>165045.9699</v>
      </c>
      <c r="DC325" s="347"/>
      <c r="DD325" s="230">
        <f>VLOOKUP($G325,'ВМП план'!$A$8:$AS$56,22,0)</f>
        <v>0</v>
      </c>
      <c r="DE325" s="230">
        <f>VLOOKUP($G325,'ВМП план'!$A$8:$AS$56,23,0)</f>
        <v>0</v>
      </c>
      <c r="DF325" s="34">
        <f>SUM(DD325/12*$B$2)</f>
        <v>0</v>
      </c>
      <c r="DG325" s="34">
        <f>SUM(DE325/12*$B$2)</f>
        <v>0</v>
      </c>
      <c r="DH325" s="34">
        <f>SUM(DH326:DH329)</f>
        <v>0</v>
      </c>
      <c r="DI325" s="34">
        <f t="shared" ref="DI325:DK325" si="2419">SUM(DI326:DI329)</f>
        <v>0</v>
      </c>
      <c r="DJ325" s="34">
        <f t="shared" si="2419"/>
        <v>0</v>
      </c>
      <c r="DK325" s="34">
        <f t="shared" si="2419"/>
        <v>0</v>
      </c>
      <c r="DL325" s="94">
        <f t="shared" si="2399"/>
        <v>0</v>
      </c>
      <c r="DM325" s="94">
        <f t="shared" si="2399"/>
        <v>0</v>
      </c>
      <c r="DN325" s="249">
        <f t="shared" si="2039"/>
        <v>0</v>
      </c>
      <c r="DO325" s="249">
        <f t="shared" si="2039"/>
        <v>0</v>
      </c>
      <c r="DP325" s="348">
        <f>$H325</f>
        <v>165045.9699</v>
      </c>
      <c r="DQ325" s="347"/>
      <c r="DR325" s="230">
        <f>VLOOKUP($G325,'ВМП план'!$A$8:$AS$56,24,0)</f>
        <v>0</v>
      </c>
      <c r="DS325" s="230">
        <f>VLOOKUP($G325,'ВМП план'!$A$8:$AS$56,25,0)</f>
        <v>0</v>
      </c>
      <c r="DT325" s="34">
        <f>SUM(DR325/12*$B$2)</f>
        <v>0</v>
      </c>
      <c r="DU325" s="34">
        <f>SUM(DS325/12*$B$2)</f>
        <v>0</v>
      </c>
      <c r="DV325" s="34">
        <f>SUM(DV326:DV329)</f>
        <v>0</v>
      </c>
      <c r="DW325" s="34">
        <f t="shared" ref="DW325:DY325" si="2420">SUM(DW326:DW329)</f>
        <v>0</v>
      </c>
      <c r="DX325" s="34">
        <f t="shared" si="2420"/>
        <v>0</v>
      </c>
      <c r="DY325" s="34">
        <f t="shared" si="2420"/>
        <v>0</v>
      </c>
      <c r="DZ325" s="94">
        <f t="shared" si="2400"/>
        <v>0</v>
      </c>
      <c r="EA325" s="94">
        <f t="shared" si="2400"/>
        <v>0</v>
      </c>
      <c r="EB325" s="249">
        <f t="shared" si="2083"/>
        <v>0</v>
      </c>
      <c r="EC325" s="249">
        <f t="shared" si="2083"/>
        <v>0</v>
      </c>
      <c r="ED325" s="348">
        <f>$H325</f>
        <v>165045.9699</v>
      </c>
      <c r="EE325" s="347"/>
      <c r="EF325" s="230">
        <f>VLOOKUP($G325,'ВМП план'!$A$8:$AS$56,26,0)</f>
        <v>0</v>
      </c>
      <c r="EG325" s="230">
        <f>VLOOKUP($G325,'ВМП план'!$A$8:$AS$56,27,0)</f>
        <v>0</v>
      </c>
      <c r="EH325" s="34">
        <f>SUM(EF325/12*$B$2)</f>
        <v>0</v>
      </c>
      <c r="EI325" s="34">
        <f>SUM(EG325/12*$B$2)</f>
        <v>0</v>
      </c>
      <c r="EJ325" s="34">
        <f>SUM(EJ326:EJ329)</f>
        <v>0</v>
      </c>
      <c r="EK325" s="34">
        <f t="shared" ref="EK325:EM325" si="2421">SUM(EK326:EK329)</f>
        <v>0</v>
      </c>
      <c r="EL325" s="34">
        <f t="shared" si="2421"/>
        <v>0</v>
      </c>
      <c r="EM325" s="34">
        <f t="shared" si="2421"/>
        <v>0</v>
      </c>
      <c r="EN325" s="94">
        <f t="shared" si="2401"/>
        <v>0</v>
      </c>
      <c r="EO325" s="94">
        <f t="shared" si="2401"/>
        <v>0</v>
      </c>
      <c r="EP325" s="163">
        <f t="shared" si="2085"/>
        <v>0</v>
      </c>
      <c r="EQ325" s="163">
        <f t="shared" si="2085"/>
        <v>0</v>
      </c>
      <c r="ER325" s="348">
        <f>$H325</f>
        <v>165045.9699</v>
      </c>
      <c r="ES325" s="347"/>
      <c r="ET325" s="230">
        <f>VLOOKUP($G325,'ВМП план'!$A$8:$AS$56,28,0)</f>
        <v>0</v>
      </c>
      <c r="EU325" s="230">
        <f>VLOOKUP($G325,'ВМП план'!$A$8:$AS$56,29,0)</f>
        <v>0</v>
      </c>
      <c r="EV325" s="34">
        <f>SUM(ET325/12*$B$2)</f>
        <v>0</v>
      </c>
      <c r="EW325" s="34">
        <f>SUM(EU325/12*$B$2)</f>
        <v>0</v>
      </c>
      <c r="EX325" s="34">
        <f>SUM(EX326:EX329)</f>
        <v>0</v>
      </c>
      <c r="EY325" s="34">
        <f t="shared" ref="EY325:FA325" si="2422">SUM(EY326:EY329)</f>
        <v>0</v>
      </c>
      <c r="EZ325" s="34">
        <f t="shared" si="2422"/>
        <v>0</v>
      </c>
      <c r="FA325" s="34">
        <f t="shared" si="2422"/>
        <v>0</v>
      </c>
      <c r="FB325" s="94">
        <f t="shared" si="2402"/>
        <v>0</v>
      </c>
      <c r="FC325" s="94">
        <f t="shared" si="2402"/>
        <v>0</v>
      </c>
      <c r="FD325" s="249">
        <f t="shared" si="2087"/>
        <v>0</v>
      </c>
      <c r="FE325" s="249">
        <f t="shared" si="2087"/>
        <v>0</v>
      </c>
      <c r="FF325" s="348">
        <f>$H325</f>
        <v>165045.9699</v>
      </c>
      <c r="FG325" s="347"/>
      <c r="FH325" s="515">
        <f>VLOOKUP($G325,'ВМП план'!$A$8:$AS$56,30,0)</f>
        <v>10</v>
      </c>
      <c r="FI325" s="517">
        <f>VLOOKUP($G325,'ВМП план'!$A$8:$AS$56,31,0)</f>
        <v>1650459.699</v>
      </c>
      <c r="FJ325" s="515">
        <f>SUM(FH325/12*$B$2)</f>
        <v>7.5</v>
      </c>
      <c r="FK325" s="515">
        <f>SUM(FI325/12*$B$2)</f>
        <v>1237844.77425</v>
      </c>
      <c r="FL325" s="515">
        <f>SUM(FL326:FL329)</f>
        <v>16</v>
      </c>
      <c r="FM325" s="517">
        <f t="shared" ref="FM325:FO325" si="2423">SUM(FM326:FM329)</f>
        <v>2640735.5200000005</v>
      </c>
      <c r="FN325" s="34">
        <f t="shared" si="2423"/>
        <v>2</v>
      </c>
      <c r="FO325" s="34">
        <f t="shared" si="2423"/>
        <v>330091.94</v>
      </c>
      <c r="FP325" s="519">
        <f t="shared" si="2403"/>
        <v>18</v>
      </c>
      <c r="FQ325" s="519">
        <f t="shared" si="2403"/>
        <v>2970827.4600000004</v>
      </c>
      <c r="FR325" s="516">
        <f t="shared" si="2089"/>
        <v>8.5</v>
      </c>
      <c r="FS325" s="516">
        <f t="shared" si="2089"/>
        <v>1402890.7457500005</v>
      </c>
      <c r="FT325" s="348">
        <f>$H325</f>
        <v>165045.9699</v>
      </c>
      <c r="FU325" s="347">
        <f>FM325/FL325</f>
        <v>165045.97000000003</v>
      </c>
      <c r="FV325" s="230">
        <f>VLOOKUP($G325,'ВМП план'!$A$8:$AS$56,42,0)</f>
        <v>0</v>
      </c>
      <c r="FW325" s="230">
        <f>VLOOKUP($G325,'ВМП план'!$A$8:$AS$56,43,0)</f>
        <v>0</v>
      </c>
      <c r="FX325" s="34">
        <f>SUM(FV325/12*$B$2)</f>
        <v>0</v>
      </c>
      <c r="FY325" s="34">
        <f>SUM(FW325/12*$B$2)</f>
        <v>0</v>
      </c>
      <c r="FZ325" s="34">
        <f>SUM(FZ326:FZ329)</f>
        <v>0</v>
      </c>
      <c r="GA325" s="34">
        <f t="shared" ref="GA325:GC325" si="2424">SUM(GA326:GA329)</f>
        <v>0</v>
      </c>
      <c r="GB325" s="34">
        <f t="shared" si="2424"/>
        <v>0</v>
      </c>
      <c r="GC325" s="34">
        <f t="shared" si="2424"/>
        <v>0</v>
      </c>
      <c r="GD325" s="94">
        <f t="shared" si="2404"/>
        <v>0</v>
      </c>
      <c r="GE325" s="94">
        <f t="shared" si="2404"/>
        <v>0</v>
      </c>
      <c r="GF325" s="249">
        <f t="shared" si="2040"/>
        <v>0</v>
      </c>
      <c r="GG325" s="249">
        <f t="shared" si="2040"/>
        <v>0</v>
      </c>
      <c r="GH325" s="348">
        <f>$H325</f>
        <v>165045.9699</v>
      </c>
      <c r="GI325" s="347" t="e">
        <f>GA325/FZ325</f>
        <v>#DIV/0!</v>
      </c>
      <c r="GJ325" s="230">
        <f>VLOOKUP($G325,'ВМП план'!$A$8:$AS$56,34,0)</f>
        <v>0</v>
      </c>
      <c r="GK325" s="230">
        <f>VLOOKUP($G325,'ВМП план'!$A$8:$AS$56,35,0)</f>
        <v>0</v>
      </c>
      <c r="GL325" s="34">
        <f>SUM(GJ325/12*$B$2)</f>
        <v>0</v>
      </c>
      <c r="GM325" s="34">
        <f>SUM(GK325/12*$B$2)</f>
        <v>0</v>
      </c>
      <c r="GN325" s="34">
        <f>SUM(GN326:GN329)</f>
        <v>0</v>
      </c>
      <c r="GO325" s="34">
        <f t="shared" ref="GO325:GQ325" si="2425">SUM(GO326:GO329)</f>
        <v>0</v>
      </c>
      <c r="GP325" s="34">
        <f t="shared" si="2425"/>
        <v>0</v>
      </c>
      <c r="GQ325" s="34">
        <f t="shared" si="2425"/>
        <v>0</v>
      </c>
      <c r="GR325" s="30">
        <f t="shared" si="2405"/>
        <v>0</v>
      </c>
      <c r="GS325" s="30">
        <f t="shared" si="2405"/>
        <v>0</v>
      </c>
      <c r="GT325" s="249">
        <f t="shared" si="2092"/>
        <v>0</v>
      </c>
      <c r="GU325" s="249">
        <f t="shared" si="2092"/>
        <v>0</v>
      </c>
      <c r="GV325" s="348">
        <f>$H325</f>
        <v>165045.9699</v>
      </c>
      <c r="GW325" s="347"/>
      <c r="GX325" s="230">
        <f>VLOOKUP($G325,'ВМП план'!$A$8:$AS$56,36,0)</f>
        <v>0</v>
      </c>
      <c r="GY325" s="230">
        <f>VLOOKUP($G325,'ВМП план'!$A$8:$AS$56,37,0)</f>
        <v>0</v>
      </c>
      <c r="GZ325" s="34">
        <f>SUM(GX325/12*$B$2)</f>
        <v>0</v>
      </c>
      <c r="HA325" s="34">
        <f>SUM(GY325/12*$B$2)</f>
        <v>0</v>
      </c>
      <c r="HB325" s="34">
        <f>SUM(HB326:HB329)</f>
        <v>0</v>
      </c>
      <c r="HC325" s="34">
        <f t="shared" ref="HC325:HE325" si="2426">SUM(HC326:HC329)</f>
        <v>0</v>
      </c>
      <c r="HD325" s="34">
        <f t="shared" si="2426"/>
        <v>0</v>
      </c>
      <c r="HE325" s="34">
        <f t="shared" si="2426"/>
        <v>0</v>
      </c>
      <c r="HF325" s="94">
        <f t="shared" si="2406"/>
        <v>0</v>
      </c>
      <c r="HG325" s="94">
        <f t="shared" si="2406"/>
        <v>0</v>
      </c>
      <c r="HH325" s="249">
        <f t="shared" si="2041"/>
        <v>0</v>
      </c>
      <c r="HI325" s="249">
        <f t="shared" si="2041"/>
        <v>0</v>
      </c>
      <c r="HJ325" s="348">
        <f>$H325</f>
        <v>165045.9699</v>
      </c>
      <c r="HK325" s="347" t="e">
        <f>HC325/HB325</f>
        <v>#DIV/0!</v>
      </c>
      <c r="HL325" s="230">
        <f>VLOOKUP($G325,'ВМП план'!$A$8:$AS$56,38,0)</f>
        <v>0</v>
      </c>
      <c r="HM325" s="230">
        <f>VLOOKUP($G325,'ВМП план'!$A$8:$AS$56,39,0)</f>
        <v>0</v>
      </c>
      <c r="HN325" s="34">
        <f>SUM(HL325/12*$B$2)</f>
        <v>0</v>
      </c>
      <c r="HO325" s="34">
        <f>SUM(HM325/12*$B$2)</f>
        <v>0</v>
      </c>
      <c r="HP325" s="34">
        <f>SUM(HP326:HP329)</f>
        <v>0</v>
      </c>
      <c r="HQ325" s="34">
        <f t="shared" ref="HQ325:HS325" si="2427">SUM(HQ326:HQ329)</f>
        <v>0</v>
      </c>
      <c r="HR325" s="34">
        <f t="shared" si="2427"/>
        <v>0</v>
      </c>
      <c r="HS325" s="34">
        <f t="shared" si="2427"/>
        <v>0</v>
      </c>
      <c r="HT325" s="94">
        <f t="shared" si="2407"/>
        <v>0</v>
      </c>
      <c r="HU325" s="94">
        <f t="shared" si="2407"/>
        <v>0</v>
      </c>
      <c r="HV325" s="249">
        <f t="shared" si="2042"/>
        <v>0</v>
      </c>
      <c r="HW325" s="249">
        <f t="shared" si="2042"/>
        <v>0</v>
      </c>
      <c r="HX325" s="348">
        <f>$H325</f>
        <v>165045.9699</v>
      </c>
      <c r="HY325" s="347" t="e">
        <f>HQ325/HP325</f>
        <v>#DIV/0!</v>
      </c>
      <c r="HZ325" s="515">
        <f>VLOOKUP($G325,'ВМП план'!$A$8:$AS$56,32,0)</f>
        <v>0</v>
      </c>
      <c r="IA325" s="515">
        <f>VLOOKUP($G325,'ВМП план'!$A$8:$AS$56,33,0)</f>
        <v>0</v>
      </c>
      <c r="IB325" s="515">
        <f>SUM(HZ325/12*$B$2)</f>
        <v>0</v>
      </c>
      <c r="IC325" s="515">
        <f>SUM(IA325/12*$B$2)</f>
        <v>0</v>
      </c>
      <c r="ID325" s="524"/>
      <c r="IE325" s="524"/>
      <c r="IF325" s="249"/>
      <c r="IG325" s="249"/>
      <c r="IH325" s="249"/>
      <c r="II325" s="249"/>
      <c r="IJ325" s="524">
        <f t="shared" si="2043"/>
        <v>0</v>
      </c>
      <c r="IK325" s="524">
        <f t="shared" si="2043"/>
        <v>0</v>
      </c>
      <c r="IL325" s="348">
        <f>$H325</f>
        <v>165045.9699</v>
      </c>
      <c r="IM325" s="347" t="e">
        <f>IE325/ID325</f>
        <v>#DIV/0!</v>
      </c>
      <c r="IN325" s="515">
        <f>VLOOKUP($G325,'ВМП план'!$A$8:$AS$56,32,0)</f>
        <v>0</v>
      </c>
      <c r="IO325" s="515">
        <f>VLOOKUP($G325,'ВМП план'!$A$8:$AS$56,33,0)</f>
        <v>0</v>
      </c>
      <c r="IP325" s="515">
        <f>SUM(IN325/12*$B$2)</f>
        <v>0</v>
      </c>
      <c r="IQ325" s="515">
        <f>SUM(IO325/12*$B$2)</f>
        <v>0</v>
      </c>
      <c r="IR325" s="524"/>
      <c r="IS325" s="524"/>
      <c r="IT325" s="249"/>
      <c r="IU325" s="249"/>
      <c r="IV325" s="249"/>
      <c r="IW325" s="249"/>
      <c r="IX325" s="524">
        <f t="shared" si="2322"/>
        <v>0</v>
      </c>
      <c r="IY325" s="524">
        <f t="shared" si="2322"/>
        <v>0</v>
      </c>
      <c r="IZ325" s="348">
        <f>$H325</f>
        <v>165045.9699</v>
      </c>
      <c r="JA325" s="347" t="e">
        <f>IS325/IR325</f>
        <v>#DIV/0!</v>
      </c>
      <c r="JB325" s="524">
        <f>I325+W325+AK325+AY325+BM325+CA325+CP325+DD325+DR325+EF325+ET325+FH325+FV325+GJ325+GX325+HL325+HZ325+IN325</f>
        <v>109</v>
      </c>
      <c r="JC325" s="526">
        <f>J325+X325+AL325+AZ325+BN325+CB325+CQ325+DE325+DS325+EG325+EU325+FI325+FW325+GK325+GY325+HM325+IA325+IO325</f>
        <v>17990010.719099998</v>
      </c>
      <c r="JD325" s="540">
        <f t="shared" ref="JD325:JE325" si="2428">K325+Y325+AM325+BA325+BO325+CC325+CR325+DF325+DT325+EH325+EV325+FJ325+FX325+GL325+GZ325+HN325+IB325+IP325</f>
        <v>81.75</v>
      </c>
      <c r="JE325" s="526">
        <f t="shared" si="2428"/>
        <v>13492508.039325001</v>
      </c>
      <c r="JF325" s="524">
        <f>M325+AA325+AO325+BC325+BQ325+CE325+CT325+DH325+DV325+EJ325+EX325+FL325+FZ325+GN325+HB325+HP325+ID325</f>
        <v>109</v>
      </c>
      <c r="JG325" s="524">
        <f>N325+AB325+AP325+BD325+BR325+CF325+CU325+DI325+DW325+EK325+EY325+FM325+GA325+GO325+HC325+HQ325+IE325</f>
        <v>17990010.730000004</v>
      </c>
      <c r="JH325" s="239">
        <f>O325+AC325+AQ325+BE325+BS325+CG325+CV325+DJ325+DX325+EL325+EZ325+FN325+GB325+GP325+HD325+HR325+IF325</f>
        <v>5</v>
      </c>
      <c r="JI325" s="239">
        <f>P325+AD325+AR325+BF325+BT325+CH325+CW325+DK325+DY325+EM325+FA325+FO325+GC325+GQ325+HE325+HS325+IG325</f>
        <v>825229.85000000009</v>
      </c>
      <c r="JJ325" s="239">
        <f t="shared" si="2369"/>
        <v>114</v>
      </c>
      <c r="JK325" s="239">
        <f t="shared" si="2369"/>
        <v>18815240.580000006</v>
      </c>
      <c r="JL325" s="524">
        <f t="shared" si="2103"/>
        <v>27.25</v>
      </c>
      <c r="JM325" s="524">
        <f t="shared" si="2103"/>
        <v>4497502.6906750035</v>
      </c>
      <c r="JN325" s="73">
        <f>JF325/JD325</f>
        <v>1.3333333333333333</v>
      </c>
      <c r="JO325" s="73">
        <f>JG325/JE325</f>
        <v>1.3333333341411893</v>
      </c>
      <c r="JP325" s="55">
        <f>JC325/JB325</f>
        <v>165045.9699</v>
      </c>
      <c r="JQ325" s="55">
        <f>JG325/JF325</f>
        <v>165045.97000000003</v>
      </c>
      <c r="JR325" s="378">
        <f>SUM($JP$325-JQ325)</f>
        <v>-1.0000003385357559E-4</v>
      </c>
      <c r="JS325" s="382">
        <f t="shared" ref="JS325:JS326" si="2429">JI325/JH325</f>
        <v>165045.97000000003</v>
      </c>
      <c r="JT325" s="383">
        <f>JP325-JS325</f>
        <v>-1.0000003385357559E-4</v>
      </c>
    </row>
    <row r="326" spans="1:280" ht="25.5" hidden="1" x14ac:dyDescent="0.2">
      <c r="A326" s="10">
        <v>1</v>
      </c>
      <c r="B326" s="10">
        <v>1</v>
      </c>
      <c r="C326" s="449" t="s">
        <v>290</v>
      </c>
      <c r="D326" s="428" t="s">
        <v>119</v>
      </c>
      <c r="E326" s="448">
        <v>428</v>
      </c>
      <c r="F326" s="428" t="s">
        <v>120</v>
      </c>
      <c r="G326" s="19">
        <v>47</v>
      </c>
      <c r="H326" s="70">
        <v>165045.9699</v>
      </c>
      <c r="I326" s="30"/>
      <c r="J326" s="30"/>
      <c r="K326" s="30"/>
      <c r="L326" s="30"/>
      <c r="M326" s="30">
        <f>VLOOKUP($E326,'факт '!$D$8:$BM$167,3,0)</f>
        <v>0</v>
      </c>
      <c r="N326" s="30">
        <f>VLOOKUP($E326,'факт '!$D$8:$BM$167,4,0)</f>
        <v>0</v>
      </c>
      <c r="O326" s="30">
        <f>VLOOKUP($E326,'факт '!$D$8:$BM$167,5,0)</f>
        <v>0</v>
      </c>
      <c r="P326" s="30">
        <f>VLOOKUP($E326,'факт '!$D$8:$BM$167,6,0)</f>
        <v>0</v>
      </c>
      <c r="Q326" s="30">
        <f t="shared" ref="Q326:R327" si="2430">M326+O326</f>
        <v>0</v>
      </c>
      <c r="R326" s="30">
        <f t="shared" si="2430"/>
        <v>0</v>
      </c>
      <c r="S326" s="163">
        <f t="shared" si="2069"/>
        <v>0</v>
      </c>
      <c r="T326" s="163">
        <f t="shared" si="2069"/>
        <v>0</v>
      </c>
      <c r="U326" s="163"/>
      <c r="V326" s="163"/>
      <c r="W326" s="30"/>
      <c r="X326" s="30"/>
      <c r="Y326" s="30"/>
      <c r="Z326" s="30"/>
      <c r="AA326" s="30">
        <f>VLOOKUP($E326,'факт '!$D$8:$BM$167,9,0)</f>
        <v>6</v>
      </c>
      <c r="AB326" s="30">
        <f>VLOOKUP($E326,'факт '!$D$8:$BM$167,10,0)</f>
        <v>990275.82</v>
      </c>
      <c r="AC326" s="30">
        <f>VLOOKUP($E326,'факт '!$D$8:$BM$167,11,0)</f>
        <v>1</v>
      </c>
      <c r="AD326" s="30">
        <f>VLOOKUP($E326,'факт '!$D$8:$BM$167,12,0)</f>
        <v>165045.97</v>
      </c>
      <c r="AE326" s="30">
        <f t="shared" ref="AE326:AF327" si="2431">AA326+AC326</f>
        <v>7</v>
      </c>
      <c r="AF326" s="30">
        <f t="shared" si="2431"/>
        <v>1155321.79</v>
      </c>
      <c r="AG326" s="163">
        <f t="shared" si="2067"/>
        <v>6</v>
      </c>
      <c r="AH326" s="163">
        <f t="shared" si="2067"/>
        <v>990275.82</v>
      </c>
      <c r="AI326" s="163"/>
      <c r="AJ326" s="347">
        <f t="shared" ref="AJ326:AJ327" si="2432">AB326/AA326</f>
        <v>165045.97</v>
      </c>
      <c r="AK326" s="323"/>
      <c r="AL326" s="30"/>
      <c r="AM326" s="30"/>
      <c r="AN326" s="30"/>
      <c r="AO326" s="30">
        <f>VLOOKUP($E326,'факт '!$D$8:$BM$167,7,0)</f>
        <v>0</v>
      </c>
      <c r="AP326" s="30">
        <f>VLOOKUP($E326,'факт '!$D$8:$BM$167,8,0)</f>
        <v>0</v>
      </c>
      <c r="AQ326" s="30"/>
      <c r="AR326" s="30"/>
      <c r="AS326" s="30">
        <f t="shared" ref="AS326:AT327" si="2433">AO326+AQ326</f>
        <v>0</v>
      </c>
      <c r="AT326" s="30">
        <f t="shared" si="2433"/>
        <v>0</v>
      </c>
      <c r="AU326" s="163">
        <f t="shared" si="2074"/>
        <v>0</v>
      </c>
      <c r="AV326" s="163">
        <f t="shared" si="2074"/>
        <v>0</v>
      </c>
      <c r="AW326" s="163"/>
      <c r="AX326" s="163"/>
      <c r="AY326" s="30"/>
      <c r="AZ326" s="30"/>
      <c r="BA326" s="30"/>
      <c r="BB326" s="30"/>
      <c r="BC326" s="30">
        <f>VLOOKUP($E326,'факт '!$D$8:$BM$167,13,0)</f>
        <v>0</v>
      </c>
      <c r="BD326" s="30">
        <f>VLOOKUP($E326,'факт '!$D$8:$BM$167,14,0)</f>
        <v>0</v>
      </c>
      <c r="BE326" s="30"/>
      <c r="BF326" s="30"/>
      <c r="BG326" s="30">
        <f t="shared" ref="BG326:BH327" si="2434">BC326+BE326</f>
        <v>0</v>
      </c>
      <c r="BH326" s="30">
        <f t="shared" si="2434"/>
        <v>0</v>
      </c>
      <c r="BI326" s="163">
        <f t="shared" si="2066"/>
        <v>0</v>
      </c>
      <c r="BJ326" s="163">
        <f t="shared" si="2066"/>
        <v>0</v>
      </c>
      <c r="BK326" s="163"/>
      <c r="BL326" s="163"/>
      <c r="BM326" s="30"/>
      <c r="BN326" s="30"/>
      <c r="BO326" s="30"/>
      <c r="BP326" s="30"/>
      <c r="BQ326" s="30">
        <f>VLOOKUP($E326,'факт '!$D$8:$BM$167,17,0)</f>
        <v>23</v>
      </c>
      <c r="BR326" s="30">
        <f>VLOOKUP($E326,'факт '!$D$8:$BM$167,18,0)</f>
        <v>3796057.3100000019</v>
      </c>
      <c r="BS326" s="30">
        <f>VLOOKUP($E326,'факт '!$D$8:$BM$167,19,0)</f>
        <v>2</v>
      </c>
      <c r="BT326" s="30">
        <f>VLOOKUP($E326,'факт '!$D$8:$BM$167,20,0)</f>
        <v>330091.94</v>
      </c>
      <c r="BU326" s="30">
        <f t="shared" ref="BU326:BV327" si="2435">BQ326+BS326</f>
        <v>25</v>
      </c>
      <c r="BV326" s="30">
        <f t="shared" si="2435"/>
        <v>4126149.2500000019</v>
      </c>
      <c r="BW326" s="163">
        <f t="shared" si="2077"/>
        <v>23</v>
      </c>
      <c r="BX326" s="163">
        <f t="shared" si="2077"/>
        <v>3796057.3100000019</v>
      </c>
      <c r="BY326" s="163"/>
      <c r="BZ326" s="347">
        <f>BR326/BQ326</f>
        <v>165045.97000000009</v>
      </c>
      <c r="CA326" s="30"/>
      <c r="CB326" s="30"/>
      <c r="CC326" s="30"/>
      <c r="CD326" s="30"/>
      <c r="CE326" s="30">
        <f>VLOOKUP($E326,'факт '!$D$8:$BM$167,21,0)</f>
        <v>0</v>
      </c>
      <c r="CF326" s="30">
        <f>VLOOKUP($E326,'факт '!$D$8:$BM$167,22,0)</f>
        <v>0</v>
      </c>
      <c r="CG326" s="30">
        <f>VLOOKUP($E326,'факт '!$D$8:$BM$167,23,0)</f>
        <v>0</v>
      </c>
      <c r="CH326" s="30">
        <f>VLOOKUP($E326,'факт '!$D$8:$BM$167,24,0)</f>
        <v>0</v>
      </c>
      <c r="CI326" s="30">
        <f t="shared" ref="CI326:CJ327" si="2436">CE326+CG326</f>
        <v>0</v>
      </c>
      <c r="CJ326" s="30">
        <f t="shared" si="2436"/>
        <v>0</v>
      </c>
      <c r="CK326" s="163">
        <f t="shared" si="2079"/>
        <v>0</v>
      </c>
      <c r="CL326" s="163">
        <f t="shared" si="2079"/>
        <v>0</v>
      </c>
      <c r="CM326" s="163"/>
      <c r="CN326" s="163"/>
      <c r="CO326" s="163"/>
      <c r="CP326" s="30"/>
      <c r="CQ326" s="30"/>
      <c r="CR326" s="30"/>
      <c r="CS326" s="30"/>
      <c r="CT326" s="30">
        <f>VLOOKUP($E326,'факт '!$D$8:$BM$167,25,0)</f>
        <v>0</v>
      </c>
      <c r="CU326" s="30">
        <f>VLOOKUP($E326,'факт '!$D$8:$BM$167,26,0)</f>
        <v>0</v>
      </c>
      <c r="CV326" s="30">
        <f>VLOOKUP($E326,'факт '!$D$8:$BM$167,27,0)</f>
        <v>0</v>
      </c>
      <c r="CW326" s="30">
        <f>VLOOKUP($E326,'факт '!$D$8:$BM$167,28,0)</f>
        <v>0</v>
      </c>
      <c r="CX326" s="30">
        <f t="shared" ref="CX326:CY327" si="2437">CT326+CV326</f>
        <v>0</v>
      </c>
      <c r="CY326" s="30">
        <f t="shared" si="2437"/>
        <v>0</v>
      </c>
      <c r="CZ326" s="163">
        <f t="shared" si="2038"/>
        <v>0</v>
      </c>
      <c r="DA326" s="163">
        <f t="shared" si="2038"/>
        <v>0</v>
      </c>
      <c r="DB326" s="163"/>
      <c r="DC326" s="163"/>
      <c r="DD326" s="30"/>
      <c r="DE326" s="30"/>
      <c r="DF326" s="30"/>
      <c r="DG326" s="30"/>
      <c r="DH326" s="30">
        <f>VLOOKUP($E326,'факт '!$D$8:$BM$167,29,0)</f>
        <v>0</v>
      </c>
      <c r="DI326" s="30">
        <f>VLOOKUP($E326,'факт '!$D$8:$BM$167,30,0)</f>
        <v>0</v>
      </c>
      <c r="DJ326" s="30">
        <f>VLOOKUP($E326,'факт '!$D$8:$BM$167,31,0)</f>
        <v>0</v>
      </c>
      <c r="DK326" s="30">
        <f>VLOOKUP($E326,'факт '!$D$8:$BM$167,32,0)</f>
        <v>0</v>
      </c>
      <c r="DL326" s="30">
        <f t="shared" ref="DL326:DM327" si="2438">DH326+DJ326</f>
        <v>0</v>
      </c>
      <c r="DM326" s="30">
        <f t="shared" si="2438"/>
        <v>0</v>
      </c>
      <c r="DN326" s="163">
        <f t="shared" si="2039"/>
        <v>0</v>
      </c>
      <c r="DO326" s="163">
        <f t="shared" si="2039"/>
        <v>0</v>
      </c>
      <c r="DP326" s="163"/>
      <c r="DQ326" s="163"/>
      <c r="DR326" s="30"/>
      <c r="DS326" s="30"/>
      <c r="DT326" s="30"/>
      <c r="DU326" s="30"/>
      <c r="DV326" s="30">
        <f>VLOOKUP($E326,'факт '!$D$8:$BM$167,33,0)</f>
        <v>0</v>
      </c>
      <c r="DW326" s="30">
        <f>VLOOKUP($E326,'факт '!$D$8:$BM$167,34,0)</f>
        <v>0</v>
      </c>
      <c r="DX326" s="30">
        <f>VLOOKUP($E326,'факт '!$D$8:$BM$167,35,0)</f>
        <v>0</v>
      </c>
      <c r="DY326" s="30">
        <f>VLOOKUP($E326,'факт '!$D$8:$BM$167,36,0)</f>
        <v>0</v>
      </c>
      <c r="DZ326" s="30">
        <f t="shared" ref="DZ326:EA327" si="2439">DV326+DX326</f>
        <v>0</v>
      </c>
      <c r="EA326" s="30">
        <f t="shared" si="2439"/>
        <v>0</v>
      </c>
      <c r="EB326" s="163">
        <f t="shared" si="2083"/>
        <v>0</v>
      </c>
      <c r="EC326" s="163">
        <f t="shared" si="2083"/>
        <v>0</v>
      </c>
      <c r="ED326" s="163"/>
      <c r="EE326" s="163"/>
      <c r="EF326" s="30"/>
      <c r="EG326" s="30"/>
      <c r="EH326" s="30"/>
      <c r="EI326" s="30"/>
      <c r="EJ326" s="30">
        <f>VLOOKUP($E326,'факт '!$D$8:$BM$167,15,0)</f>
        <v>0</v>
      </c>
      <c r="EK326" s="30">
        <f>VLOOKUP($E326,'факт '!$D$8:$BM$167,16,0)</f>
        <v>0</v>
      </c>
      <c r="EL326" s="30"/>
      <c r="EM326" s="30"/>
      <c r="EN326" s="30">
        <f t="shared" ref="EN326:EO327" si="2440">EJ326+EL326</f>
        <v>0</v>
      </c>
      <c r="EO326" s="30">
        <f t="shared" si="2440"/>
        <v>0</v>
      </c>
      <c r="EP326" s="163">
        <f t="shared" si="2085"/>
        <v>0</v>
      </c>
      <c r="EQ326" s="163">
        <f t="shared" si="2085"/>
        <v>0</v>
      </c>
      <c r="ER326" s="163"/>
      <c r="ES326" s="163"/>
      <c r="ET326" s="30"/>
      <c r="EU326" s="30"/>
      <c r="EV326" s="30"/>
      <c r="EW326" s="30"/>
      <c r="EX326" s="30">
        <f>VLOOKUP($E326,'факт '!$D$8:$BM$167,37,0)</f>
        <v>0</v>
      </c>
      <c r="EY326" s="30">
        <f>VLOOKUP($E326,'факт '!$D$8:$BM$167,38,0)</f>
        <v>0</v>
      </c>
      <c r="EZ326" s="30">
        <f>VLOOKUP($E326,'факт '!$D$8:$BM$167,39,0)</f>
        <v>0</v>
      </c>
      <c r="FA326" s="30">
        <f>VLOOKUP($E326,'факт '!$D$8:$BM$167,40,0)</f>
        <v>0</v>
      </c>
      <c r="FB326" s="30">
        <f t="shared" ref="FB326:FC327" si="2441">EX326+EZ326</f>
        <v>0</v>
      </c>
      <c r="FC326" s="30">
        <f t="shared" si="2441"/>
        <v>0</v>
      </c>
      <c r="FD326" s="163">
        <f t="shared" si="2087"/>
        <v>0</v>
      </c>
      <c r="FE326" s="163">
        <f t="shared" si="2087"/>
        <v>0</v>
      </c>
      <c r="FF326" s="163"/>
      <c r="FG326" s="163"/>
      <c r="FH326" s="30"/>
      <c r="FI326" s="30"/>
      <c r="FJ326" s="30"/>
      <c r="FK326" s="30"/>
      <c r="FL326" s="30">
        <f>VLOOKUP($E326,'факт '!$D$8:$BM$167,45,0)</f>
        <v>0</v>
      </c>
      <c r="FM326" s="30">
        <f>VLOOKUP($E326,'факт '!$D$8:$BM$167,46,0)</f>
        <v>0</v>
      </c>
      <c r="FN326" s="30">
        <f>VLOOKUP($E326,'факт '!$D$8:$BM$167,47,0)</f>
        <v>1</v>
      </c>
      <c r="FO326" s="30">
        <f>VLOOKUP($E326,'факт '!$D$8:$BM$167,48,0)</f>
        <v>165045.97</v>
      </c>
      <c r="FP326" s="30">
        <f t="shared" ref="FP326:FQ327" si="2442">FL326+FN326</f>
        <v>1</v>
      </c>
      <c r="FQ326" s="30">
        <f t="shared" si="2442"/>
        <v>165045.97</v>
      </c>
      <c r="FR326" s="163">
        <f t="shared" si="2089"/>
        <v>0</v>
      </c>
      <c r="FS326" s="163">
        <f t="shared" si="2089"/>
        <v>0</v>
      </c>
      <c r="FT326" s="163"/>
      <c r="FU326" s="163"/>
      <c r="FV326" s="30"/>
      <c r="FW326" s="30"/>
      <c r="FX326" s="30"/>
      <c r="FY326" s="30"/>
      <c r="FZ326" s="30"/>
      <c r="GA326" s="30"/>
      <c r="GB326" s="30"/>
      <c r="GC326" s="30"/>
      <c r="GD326" s="30">
        <f t="shared" si="2404"/>
        <v>0</v>
      </c>
      <c r="GE326" s="30">
        <f t="shared" si="2404"/>
        <v>0</v>
      </c>
      <c r="GF326" s="163">
        <f t="shared" si="2040"/>
        <v>0</v>
      </c>
      <c r="GG326" s="163">
        <f t="shared" si="2040"/>
        <v>0</v>
      </c>
      <c r="GH326" s="163"/>
      <c r="GI326" s="163"/>
      <c r="GJ326" s="30"/>
      <c r="GK326" s="30"/>
      <c r="GL326" s="30"/>
      <c r="GM326" s="30"/>
      <c r="GN326" s="30">
        <f>VLOOKUP($E326,'факт '!$D$8:$BM$167,41,0)</f>
        <v>0</v>
      </c>
      <c r="GO326" s="30">
        <f>VLOOKUP($E326,'факт '!$D$8:$BM$167,42,0)</f>
        <v>0</v>
      </c>
      <c r="GP326" s="30">
        <f>VLOOKUP($E326,'факт '!$D$8:$BM$167,43,0)</f>
        <v>0</v>
      </c>
      <c r="GQ326" s="30">
        <f>VLOOKUP($E326,'факт '!$D$8:$BM$167,44,0)</f>
        <v>0</v>
      </c>
      <c r="GR326" s="30">
        <f t="shared" ref="GR326:GS327" si="2443">GN326+GP326</f>
        <v>0</v>
      </c>
      <c r="GS326" s="30">
        <f t="shared" si="2443"/>
        <v>0</v>
      </c>
      <c r="GT326" s="163">
        <f t="shared" si="2092"/>
        <v>0</v>
      </c>
      <c r="GU326" s="163">
        <f t="shared" si="2092"/>
        <v>0</v>
      </c>
      <c r="GV326" s="163"/>
      <c r="GW326" s="163"/>
      <c r="GX326" s="30"/>
      <c r="GY326" s="30"/>
      <c r="GZ326" s="30"/>
      <c r="HA326" s="30"/>
      <c r="HB326" s="30">
        <f>VLOOKUP($E326,'факт '!$D$8:$BM$167,49,0)</f>
        <v>0</v>
      </c>
      <c r="HC326" s="30">
        <f>VLOOKUP($E326,'факт '!$D$8:$BM$167,50,0)</f>
        <v>0</v>
      </c>
      <c r="HD326" s="30"/>
      <c r="HE326" s="30"/>
      <c r="HF326" s="30">
        <f t="shared" ref="HF326:HG327" si="2444">HB326+HD326</f>
        <v>0</v>
      </c>
      <c r="HG326" s="30">
        <f t="shared" si="2444"/>
        <v>0</v>
      </c>
      <c r="HH326" s="163">
        <f t="shared" si="2041"/>
        <v>0</v>
      </c>
      <c r="HI326" s="163">
        <f t="shared" si="2041"/>
        <v>0</v>
      </c>
      <c r="HJ326" s="163"/>
      <c r="HK326" s="163"/>
      <c r="HL326" s="30"/>
      <c r="HM326" s="30"/>
      <c r="HN326" s="30"/>
      <c r="HO326" s="30"/>
      <c r="HP326" s="30">
        <f>VLOOKUP($E326,'факт '!$D$8:$BM$167,51,0)</f>
        <v>0</v>
      </c>
      <c r="HQ326" s="30">
        <f>VLOOKUP($E326,'факт '!$D$8:$BM$167,52,0)</f>
        <v>0</v>
      </c>
      <c r="HR326" s="30"/>
      <c r="HS326" s="30"/>
      <c r="HT326" s="30">
        <f t="shared" ref="HT326:HU327" si="2445">HP326+HR326</f>
        <v>0</v>
      </c>
      <c r="HU326" s="30">
        <f t="shared" si="2445"/>
        <v>0</v>
      </c>
      <c r="HV326" s="163">
        <f t="shared" si="2042"/>
        <v>0</v>
      </c>
      <c r="HW326" s="163">
        <f t="shared" si="2042"/>
        <v>0</v>
      </c>
      <c r="HX326" s="163"/>
      <c r="HY326" s="163"/>
      <c r="HZ326" s="96"/>
      <c r="IA326" s="96"/>
      <c r="IB326" s="96"/>
      <c r="IC326" s="96"/>
      <c r="ID326" s="30">
        <f>VLOOKUP($E326,'факт '!$D$8:$BM$167,53,0)</f>
        <v>0</v>
      </c>
      <c r="IE326" s="30">
        <f>VLOOKUP($E326,'факт '!$D$8:$BM$167,54,0)</f>
        <v>0</v>
      </c>
      <c r="IF326" s="163"/>
      <c r="IG326" s="163"/>
      <c r="IH326" s="163">
        <f t="shared" ref="IH326:II327" si="2446">ID326+IF326</f>
        <v>0</v>
      </c>
      <c r="II326" s="163">
        <f t="shared" si="2446"/>
        <v>0</v>
      </c>
      <c r="IJ326" s="163">
        <f t="shared" si="2043"/>
        <v>0</v>
      </c>
      <c r="IK326" s="163">
        <f t="shared" si="2043"/>
        <v>0</v>
      </c>
      <c r="IL326" s="163"/>
      <c r="IM326" s="163"/>
      <c r="IN326" s="96"/>
      <c r="IO326" s="96"/>
      <c r="IP326" s="96"/>
      <c r="IQ326" s="96"/>
      <c r="IR326" s="30">
        <f>VLOOKUP($E326,'факт '!$D$8:$BM$167,53,0)</f>
        <v>0</v>
      </c>
      <c r="IS326" s="30">
        <f>VLOOKUP($E326,'факт '!$D$8:$BM$167,54,0)</f>
        <v>0</v>
      </c>
      <c r="IT326" s="163"/>
      <c r="IU326" s="163"/>
      <c r="IV326" s="163">
        <f t="shared" ref="IV326:IW327" si="2447">IR326+IT326</f>
        <v>0</v>
      </c>
      <c r="IW326" s="163">
        <f t="shared" si="2447"/>
        <v>0</v>
      </c>
      <c r="IX326" s="163">
        <f t="shared" si="2322"/>
        <v>0</v>
      </c>
      <c r="IY326" s="163">
        <f t="shared" si="2322"/>
        <v>0</v>
      </c>
      <c r="IZ326" s="163"/>
      <c r="JA326" s="163"/>
      <c r="JB326" s="170"/>
      <c r="JC326" s="242"/>
      <c r="JD326" s="170"/>
      <c r="JE326" s="170"/>
      <c r="JF326" s="238">
        <f t="shared" ref="JF326:JI329" si="2448">M326+AA326+AO326+BC326+BQ326+CE326+CT326+DH326+DV326+EJ326+EX326+FL326+FZ326+GN326+HB326+HP326+ID326</f>
        <v>29</v>
      </c>
      <c r="JG326" s="238">
        <f t="shared" si="2448"/>
        <v>4786333.1300000018</v>
      </c>
      <c r="JH326" s="238">
        <f t="shared" si="2448"/>
        <v>4</v>
      </c>
      <c r="JI326" s="238">
        <f t="shared" si="2448"/>
        <v>660183.88</v>
      </c>
      <c r="JJ326" s="238">
        <f t="shared" si="2369"/>
        <v>33</v>
      </c>
      <c r="JK326" s="238">
        <f t="shared" si="2369"/>
        <v>5446517.0100000016</v>
      </c>
      <c r="JL326" s="238">
        <f t="shared" si="2103"/>
        <v>29</v>
      </c>
      <c r="JM326" s="238">
        <f t="shared" si="2103"/>
        <v>4786333.1300000018</v>
      </c>
      <c r="JN326" s="48"/>
      <c r="JO326" s="18"/>
      <c r="JP326" s="55"/>
      <c r="JQ326" s="55">
        <f t="shared" ref="JQ326:JQ327" si="2449">JG326/JF326</f>
        <v>165045.97000000006</v>
      </c>
      <c r="JR326" s="380">
        <f t="shared" ref="JR326:JR327" si="2450">SUM($JP$325-JQ326)</f>
        <v>-1.0000006295740604E-4</v>
      </c>
      <c r="JS326" s="382">
        <f t="shared" si="2429"/>
        <v>165045.97</v>
      </c>
    </row>
    <row r="327" spans="1:280" ht="25.5" hidden="1" x14ac:dyDescent="0.2">
      <c r="A327" s="10">
        <v>1</v>
      </c>
      <c r="B327" s="10">
        <v>1</v>
      </c>
      <c r="C327" s="449" t="s">
        <v>290</v>
      </c>
      <c r="D327" s="428" t="s">
        <v>119</v>
      </c>
      <c r="E327" s="448">
        <v>521</v>
      </c>
      <c r="F327" s="428" t="s">
        <v>120</v>
      </c>
      <c r="G327" s="19">
        <v>47</v>
      </c>
      <c r="H327" s="70">
        <v>165045.9699</v>
      </c>
      <c r="I327" s="30"/>
      <c r="J327" s="30"/>
      <c r="K327" s="30"/>
      <c r="L327" s="30"/>
      <c r="M327" s="30">
        <f>VLOOKUP($E327,'факт '!$D$8:$BM$167,3,0)</f>
        <v>0</v>
      </c>
      <c r="N327" s="30">
        <f>VLOOKUP($E327,'факт '!$D$8:$BM$167,4,0)</f>
        <v>0</v>
      </c>
      <c r="O327" s="30">
        <f>VLOOKUP($E327,'факт '!$D$8:$BM$167,5,0)</f>
        <v>0</v>
      </c>
      <c r="P327" s="30">
        <f>VLOOKUP($E327,'факт '!$D$8:$BM$167,6,0)</f>
        <v>0</v>
      </c>
      <c r="Q327" s="30">
        <f t="shared" si="2430"/>
        <v>0</v>
      </c>
      <c r="R327" s="30">
        <f t="shared" si="2430"/>
        <v>0</v>
      </c>
      <c r="S327" s="163">
        <f t="shared" si="2069"/>
        <v>0</v>
      </c>
      <c r="T327" s="163">
        <f t="shared" si="2069"/>
        <v>0</v>
      </c>
      <c r="U327" s="163"/>
      <c r="V327" s="163"/>
      <c r="W327" s="30"/>
      <c r="X327" s="30"/>
      <c r="Y327" s="30"/>
      <c r="Z327" s="30"/>
      <c r="AA327" s="30">
        <f>VLOOKUP($E327,'факт '!$D$8:$BM$167,9,0)</f>
        <v>57</v>
      </c>
      <c r="AB327" s="30">
        <f>VLOOKUP($E327,'факт '!$D$8:$BM$167,10,0)</f>
        <v>9407620.290000001</v>
      </c>
      <c r="AC327" s="30">
        <f>VLOOKUP($E327,'факт '!$D$8:$BM$167,11,0)</f>
        <v>0</v>
      </c>
      <c r="AD327" s="30">
        <f>VLOOKUP($E327,'факт '!$D$8:$BM$167,12,0)</f>
        <v>0</v>
      </c>
      <c r="AE327" s="30">
        <f t="shared" si="2431"/>
        <v>57</v>
      </c>
      <c r="AF327" s="30">
        <f t="shared" si="2431"/>
        <v>9407620.290000001</v>
      </c>
      <c r="AG327" s="163">
        <f t="shared" si="2067"/>
        <v>57</v>
      </c>
      <c r="AH327" s="163">
        <f t="shared" si="2067"/>
        <v>9407620.290000001</v>
      </c>
      <c r="AI327" s="163"/>
      <c r="AJ327" s="347">
        <f t="shared" si="2432"/>
        <v>165045.97000000003</v>
      </c>
      <c r="AK327" s="323"/>
      <c r="AL327" s="30"/>
      <c r="AM327" s="30"/>
      <c r="AN327" s="30"/>
      <c r="AO327" s="30">
        <f>VLOOKUP($E327,'факт '!$D$8:$BM$167,7,0)</f>
        <v>0</v>
      </c>
      <c r="AP327" s="30">
        <f>VLOOKUP($E327,'факт '!$D$8:$BM$167,8,0)</f>
        <v>0</v>
      </c>
      <c r="AQ327" s="30"/>
      <c r="AR327" s="30"/>
      <c r="AS327" s="30">
        <f t="shared" si="2433"/>
        <v>0</v>
      </c>
      <c r="AT327" s="30">
        <f t="shared" si="2433"/>
        <v>0</v>
      </c>
      <c r="AU327" s="163">
        <f t="shared" si="2074"/>
        <v>0</v>
      </c>
      <c r="AV327" s="163">
        <f t="shared" si="2074"/>
        <v>0</v>
      </c>
      <c r="AW327" s="163"/>
      <c r="AX327" s="163"/>
      <c r="AY327" s="30"/>
      <c r="AZ327" s="30"/>
      <c r="BA327" s="30"/>
      <c r="BB327" s="30"/>
      <c r="BC327" s="30">
        <f>VLOOKUP($E327,'факт '!$D$8:$BM$167,13,0)</f>
        <v>0</v>
      </c>
      <c r="BD327" s="30">
        <f>VLOOKUP($E327,'факт '!$D$8:$BM$167,14,0)</f>
        <v>0</v>
      </c>
      <c r="BE327" s="30"/>
      <c r="BF327" s="30"/>
      <c r="BG327" s="30">
        <f t="shared" si="2434"/>
        <v>0</v>
      </c>
      <c r="BH327" s="30">
        <f t="shared" si="2434"/>
        <v>0</v>
      </c>
      <c r="BI327" s="163">
        <f t="shared" si="2066"/>
        <v>0</v>
      </c>
      <c r="BJ327" s="163">
        <f t="shared" si="2066"/>
        <v>0</v>
      </c>
      <c r="BK327" s="163"/>
      <c r="BL327" s="163"/>
      <c r="BM327" s="30"/>
      <c r="BN327" s="30"/>
      <c r="BO327" s="30"/>
      <c r="BP327" s="30"/>
      <c r="BQ327" s="30">
        <f>VLOOKUP($E327,'факт '!$D$8:$BM$167,17,0)</f>
        <v>7</v>
      </c>
      <c r="BR327" s="30">
        <f>VLOOKUP($E327,'факт '!$D$8:$BM$167,18,0)</f>
        <v>1155321.79</v>
      </c>
      <c r="BS327" s="30">
        <f>VLOOKUP($E327,'факт '!$D$8:$BM$167,19,0)</f>
        <v>0</v>
      </c>
      <c r="BT327" s="30">
        <f>VLOOKUP($E327,'факт '!$D$8:$BM$167,20,0)</f>
        <v>0</v>
      </c>
      <c r="BU327" s="30">
        <f t="shared" si="2435"/>
        <v>7</v>
      </c>
      <c r="BV327" s="30">
        <f t="shared" si="2435"/>
        <v>1155321.79</v>
      </c>
      <c r="BW327" s="163">
        <f t="shared" si="2077"/>
        <v>7</v>
      </c>
      <c r="BX327" s="163">
        <f t="shared" si="2077"/>
        <v>1155321.79</v>
      </c>
      <c r="BY327" s="163"/>
      <c r="BZ327" s="347">
        <f>BR327/BQ327</f>
        <v>165045.97</v>
      </c>
      <c r="CA327" s="30"/>
      <c r="CB327" s="30"/>
      <c r="CC327" s="30"/>
      <c r="CD327" s="30"/>
      <c r="CE327" s="30">
        <f>VLOOKUP($E327,'факт '!$D$8:$BM$167,21,0)</f>
        <v>0</v>
      </c>
      <c r="CF327" s="30">
        <f>VLOOKUP($E327,'факт '!$D$8:$BM$167,22,0)</f>
        <v>0</v>
      </c>
      <c r="CG327" s="30">
        <f>VLOOKUP($E327,'факт '!$D$8:$BM$167,23,0)</f>
        <v>0</v>
      </c>
      <c r="CH327" s="30">
        <f>VLOOKUP($E327,'факт '!$D$8:$BM$167,24,0)</f>
        <v>0</v>
      </c>
      <c r="CI327" s="30">
        <f t="shared" si="2436"/>
        <v>0</v>
      </c>
      <c r="CJ327" s="30">
        <f t="shared" si="2436"/>
        <v>0</v>
      </c>
      <c r="CK327" s="163">
        <f t="shared" si="2079"/>
        <v>0</v>
      </c>
      <c r="CL327" s="163">
        <f t="shared" si="2079"/>
        <v>0</v>
      </c>
      <c r="CM327" s="163"/>
      <c r="CN327" s="163"/>
      <c r="CO327" s="163"/>
      <c r="CP327" s="30"/>
      <c r="CQ327" s="30"/>
      <c r="CR327" s="30"/>
      <c r="CS327" s="30"/>
      <c r="CT327" s="30">
        <f>VLOOKUP($E327,'факт '!$D$8:$BM$167,25,0)</f>
        <v>0</v>
      </c>
      <c r="CU327" s="30">
        <f>VLOOKUP($E327,'факт '!$D$8:$BM$167,26,0)</f>
        <v>0</v>
      </c>
      <c r="CV327" s="30">
        <f>VLOOKUP($E327,'факт '!$D$8:$BM$167,27,0)</f>
        <v>0</v>
      </c>
      <c r="CW327" s="30">
        <f>VLOOKUP($E327,'факт '!$D$8:$BM$167,28,0)</f>
        <v>0</v>
      </c>
      <c r="CX327" s="30">
        <f t="shared" si="2437"/>
        <v>0</v>
      </c>
      <c r="CY327" s="30">
        <f t="shared" si="2437"/>
        <v>0</v>
      </c>
      <c r="CZ327" s="163">
        <f t="shared" si="2038"/>
        <v>0</v>
      </c>
      <c r="DA327" s="163">
        <f t="shared" si="2038"/>
        <v>0</v>
      </c>
      <c r="DB327" s="163"/>
      <c r="DC327" s="163"/>
      <c r="DD327" s="30"/>
      <c r="DE327" s="30"/>
      <c r="DF327" s="30"/>
      <c r="DG327" s="30"/>
      <c r="DH327" s="30">
        <f>VLOOKUP($E327,'факт '!$D$8:$BM$167,29,0)</f>
        <v>0</v>
      </c>
      <c r="DI327" s="30">
        <f>VLOOKUP($E327,'факт '!$D$8:$BM$167,30,0)</f>
        <v>0</v>
      </c>
      <c r="DJ327" s="30">
        <f>VLOOKUP($E327,'факт '!$D$8:$BM$167,31,0)</f>
        <v>0</v>
      </c>
      <c r="DK327" s="30">
        <f>VLOOKUP($E327,'факт '!$D$8:$BM$167,32,0)</f>
        <v>0</v>
      </c>
      <c r="DL327" s="30">
        <f t="shared" si="2438"/>
        <v>0</v>
      </c>
      <c r="DM327" s="30">
        <f t="shared" si="2438"/>
        <v>0</v>
      </c>
      <c r="DN327" s="163">
        <f t="shared" si="2039"/>
        <v>0</v>
      </c>
      <c r="DO327" s="163">
        <f t="shared" si="2039"/>
        <v>0</v>
      </c>
      <c r="DP327" s="163"/>
      <c r="DQ327" s="163"/>
      <c r="DR327" s="30"/>
      <c r="DS327" s="30"/>
      <c r="DT327" s="30"/>
      <c r="DU327" s="30"/>
      <c r="DV327" s="30">
        <f>VLOOKUP($E327,'факт '!$D$8:$BM$167,33,0)</f>
        <v>0</v>
      </c>
      <c r="DW327" s="30">
        <f>VLOOKUP($E327,'факт '!$D$8:$BM$167,34,0)</f>
        <v>0</v>
      </c>
      <c r="DX327" s="30">
        <f>VLOOKUP($E327,'факт '!$D$8:$BM$167,35,0)</f>
        <v>0</v>
      </c>
      <c r="DY327" s="30">
        <f>VLOOKUP($E327,'факт '!$D$8:$BM$167,36,0)</f>
        <v>0</v>
      </c>
      <c r="DZ327" s="30">
        <f t="shared" si="2439"/>
        <v>0</v>
      </c>
      <c r="EA327" s="30">
        <f t="shared" si="2439"/>
        <v>0</v>
      </c>
      <c r="EB327" s="163">
        <f t="shared" si="2083"/>
        <v>0</v>
      </c>
      <c r="EC327" s="163">
        <f t="shared" si="2083"/>
        <v>0</v>
      </c>
      <c r="ED327" s="163"/>
      <c r="EE327" s="163"/>
      <c r="EF327" s="30"/>
      <c r="EG327" s="30"/>
      <c r="EH327" s="30"/>
      <c r="EI327" s="30"/>
      <c r="EJ327" s="30">
        <f>VLOOKUP($E327,'факт '!$D$8:$BM$167,15,0)</f>
        <v>0</v>
      </c>
      <c r="EK327" s="30">
        <f>VLOOKUP($E327,'факт '!$D$8:$BM$167,16,0)</f>
        <v>0</v>
      </c>
      <c r="EL327" s="30"/>
      <c r="EM327" s="30"/>
      <c r="EN327" s="30">
        <f t="shared" si="2440"/>
        <v>0</v>
      </c>
      <c r="EO327" s="30">
        <f t="shared" si="2440"/>
        <v>0</v>
      </c>
      <c r="EP327" s="163">
        <f t="shared" si="2085"/>
        <v>0</v>
      </c>
      <c r="EQ327" s="163">
        <f t="shared" si="2085"/>
        <v>0</v>
      </c>
      <c r="ER327" s="163"/>
      <c r="ES327" s="163"/>
      <c r="ET327" s="30"/>
      <c r="EU327" s="30"/>
      <c r="EV327" s="30"/>
      <c r="EW327" s="30"/>
      <c r="EX327" s="30">
        <f>VLOOKUP($E327,'факт '!$D$8:$BM$167,37,0)</f>
        <v>0</v>
      </c>
      <c r="EY327" s="30">
        <f>VLOOKUP($E327,'факт '!$D$8:$BM$167,38,0)</f>
        <v>0</v>
      </c>
      <c r="EZ327" s="30">
        <f>VLOOKUP($E327,'факт '!$D$8:$BM$167,39,0)</f>
        <v>0</v>
      </c>
      <c r="FA327" s="30">
        <f>VLOOKUP($E327,'факт '!$D$8:$BM$167,40,0)</f>
        <v>0</v>
      </c>
      <c r="FB327" s="30">
        <f t="shared" si="2441"/>
        <v>0</v>
      </c>
      <c r="FC327" s="30">
        <f t="shared" si="2441"/>
        <v>0</v>
      </c>
      <c r="FD327" s="163">
        <f t="shared" si="2087"/>
        <v>0</v>
      </c>
      <c r="FE327" s="163">
        <f t="shared" si="2087"/>
        <v>0</v>
      </c>
      <c r="FF327" s="163"/>
      <c r="FG327" s="163"/>
      <c r="FH327" s="30"/>
      <c r="FI327" s="30"/>
      <c r="FJ327" s="30"/>
      <c r="FK327" s="30"/>
      <c r="FL327" s="30">
        <f>VLOOKUP($E327,'факт '!$D$8:$BM$167,45,0)</f>
        <v>16</v>
      </c>
      <c r="FM327" s="30">
        <f>VLOOKUP($E327,'факт '!$D$8:$BM$167,46,0)</f>
        <v>2640735.5200000005</v>
      </c>
      <c r="FN327" s="30">
        <f>VLOOKUP($E327,'факт '!$D$8:$BM$167,47,0)</f>
        <v>1</v>
      </c>
      <c r="FO327" s="30">
        <f>VLOOKUP($E327,'факт '!$D$8:$BM$167,48,0)</f>
        <v>165045.97</v>
      </c>
      <c r="FP327" s="30">
        <f t="shared" si="2442"/>
        <v>17</v>
      </c>
      <c r="FQ327" s="30">
        <f t="shared" si="2442"/>
        <v>2805781.4900000007</v>
      </c>
      <c r="FR327" s="163">
        <f t="shared" si="2089"/>
        <v>16</v>
      </c>
      <c r="FS327" s="163">
        <f t="shared" si="2089"/>
        <v>2640735.5200000005</v>
      </c>
      <c r="FT327" s="163"/>
      <c r="FU327" s="347">
        <f>FM327/FL327</f>
        <v>165045.97000000003</v>
      </c>
      <c r="FV327" s="30"/>
      <c r="FW327" s="30"/>
      <c r="FX327" s="30"/>
      <c r="FY327" s="30"/>
      <c r="FZ327" s="30"/>
      <c r="GA327" s="30"/>
      <c r="GB327" s="30"/>
      <c r="GC327" s="30"/>
      <c r="GD327" s="30">
        <f t="shared" si="2404"/>
        <v>0</v>
      </c>
      <c r="GE327" s="30">
        <f t="shared" si="2404"/>
        <v>0</v>
      </c>
      <c r="GF327" s="163">
        <f t="shared" si="2040"/>
        <v>0</v>
      </c>
      <c r="GG327" s="163">
        <f t="shared" si="2040"/>
        <v>0</v>
      </c>
      <c r="GH327" s="163"/>
      <c r="GI327" s="163"/>
      <c r="GJ327" s="30"/>
      <c r="GK327" s="30"/>
      <c r="GL327" s="30"/>
      <c r="GM327" s="30"/>
      <c r="GN327" s="30">
        <f>VLOOKUP($E327,'факт '!$D$8:$BM$167,41,0)</f>
        <v>0</v>
      </c>
      <c r="GO327" s="30">
        <f>VLOOKUP($E327,'факт '!$D$8:$BM$167,42,0)</f>
        <v>0</v>
      </c>
      <c r="GP327" s="30">
        <f>VLOOKUP($E327,'факт '!$D$8:$BM$167,43,0)</f>
        <v>0</v>
      </c>
      <c r="GQ327" s="30">
        <f>VLOOKUP($E327,'факт '!$D$8:$BM$167,44,0)</f>
        <v>0</v>
      </c>
      <c r="GR327" s="30">
        <f t="shared" si="2443"/>
        <v>0</v>
      </c>
      <c r="GS327" s="30">
        <f t="shared" si="2443"/>
        <v>0</v>
      </c>
      <c r="GT327" s="163">
        <f t="shared" si="2092"/>
        <v>0</v>
      </c>
      <c r="GU327" s="163">
        <f t="shared" si="2092"/>
        <v>0</v>
      </c>
      <c r="GV327" s="163"/>
      <c r="GW327" s="163"/>
      <c r="GX327" s="30"/>
      <c r="GY327" s="30"/>
      <c r="GZ327" s="30"/>
      <c r="HA327" s="30"/>
      <c r="HB327" s="30">
        <f>VLOOKUP($E327,'факт '!$D$8:$BM$167,49,0)</f>
        <v>0</v>
      </c>
      <c r="HC327" s="30">
        <f>VLOOKUP($E327,'факт '!$D$8:$BM$167,50,0)</f>
        <v>0</v>
      </c>
      <c r="HD327" s="30"/>
      <c r="HE327" s="30"/>
      <c r="HF327" s="30">
        <f t="shared" si="2444"/>
        <v>0</v>
      </c>
      <c r="HG327" s="30">
        <f t="shared" si="2444"/>
        <v>0</v>
      </c>
      <c r="HH327" s="163">
        <f t="shared" si="2041"/>
        <v>0</v>
      </c>
      <c r="HI327" s="163">
        <f t="shared" si="2041"/>
        <v>0</v>
      </c>
      <c r="HJ327" s="163"/>
      <c r="HK327" s="163"/>
      <c r="HL327" s="30"/>
      <c r="HM327" s="30"/>
      <c r="HN327" s="30"/>
      <c r="HO327" s="30"/>
      <c r="HP327" s="30">
        <f>VLOOKUP($E327,'факт '!$D$8:$BM$167,51,0)</f>
        <v>0</v>
      </c>
      <c r="HQ327" s="30">
        <f>VLOOKUP($E327,'факт '!$D$8:$BM$167,52,0)</f>
        <v>0</v>
      </c>
      <c r="HR327" s="30"/>
      <c r="HS327" s="30"/>
      <c r="HT327" s="30">
        <f t="shared" si="2445"/>
        <v>0</v>
      </c>
      <c r="HU327" s="30">
        <f t="shared" si="2445"/>
        <v>0</v>
      </c>
      <c r="HV327" s="163">
        <f t="shared" si="2042"/>
        <v>0</v>
      </c>
      <c r="HW327" s="163">
        <f t="shared" si="2042"/>
        <v>0</v>
      </c>
      <c r="HX327" s="163"/>
      <c r="HY327" s="163"/>
      <c r="HZ327" s="96"/>
      <c r="IA327" s="96"/>
      <c r="IB327" s="96"/>
      <c r="IC327" s="96"/>
      <c r="ID327" s="30">
        <f>VLOOKUP($E327,'факт '!$D$8:$BM$167,53,0)</f>
        <v>0</v>
      </c>
      <c r="IE327" s="30">
        <f>VLOOKUP($E327,'факт '!$D$8:$BM$167,54,0)</f>
        <v>0</v>
      </c>
      <c r="IF327" s="163"/>
      <c r="IG327" s="163"/>
      <c r="IH327" s="163">
        <f t="shared" si="2446"/>
        <v>0</v>
      </c>
      <c r="II327" s="163">
        <f t="shared" si="2446"/>
        <v>0</v>
      </c>
      <c r="IJ327" s="163">
        <f t="shared" si="2043"/>
        <v>0</v>
      </c>
      <c r="IK327" s="163">
        <f t="shared" si="2043"/>
        <v>0</v>
      </c>
      <c r="IL327" s="163"/>
      <c r="IM327" s="163"/>
      <c r="IN327" s="96"/>
      <c r="IO327" s="96"/>
      <c r="IP327" s="96"/>
      <c r="IQ327" s="96"/>
      <c r="IR327" s="30">
        <f>VLOOKUP($E327,'факт '!$D$8:$BM$167,53,0)</f>
        <v>0</v>
      </c>
      <c r="IS327" s="30">
        <f>VLOOKUP($E327,'факт '!$D$8:$BM$167,54,0)</f>
        <v>0</v>
      </c>
      <c r="IT327" s="163"/>
      <c r="IU327" s="163"/>
      <c r="IV327" s="163">
        <f t="shared" si="2447"/>
        <v>0</v>
      </c>
      <c r="IW327" s="163">
        <f t="shared" si="2447"/>
        <v>0</v>
      </c>
      <c r="IX327" s="163">
        <f t="shared" si="2322"/>
        <v>0</v>
      </c>
      <c r="IY327" s="163">
        <f t="shared" si="2322"/>
        <v>0</v>
      </c>
      <c r="IZ327" s="163"/>
      <c r="JA327" s="163"/>
      <c r="JB327" s="170"/>
      <c r="JC327" s="242"/>
      <c r="JD327" s="170"/>
      <c r="JE327" s="170"/>
      <c r="JF327" s="238">
        <f t="shared" si="2448"/>
        <v>80</v>
      </c>
      <c r="JG327" s="238">
        <f t="shared" si="2448"/>
        <v>13203677.600000001</v>
      </c>
      <c r="JH327" s="238">
        <f t="shared" si="2448"/>
        <v>1</v>
      </c>
      <c r="JI327" s="238">
        <f t="shared" si="2448"/>
        <v>165045.97</v>
      </c>
      <c r="JJ327" s="238">
        <f t="shared" si="2369"/>
        <v>81</v>
      </c>
      <c r="JK327" s="238">
        <f t="shared" si="2369"/>
        <v>13368723.570000002</v>
      </c>
      <c r="JL327" s="238">
        <f t="shared" si="2103"/>
        <v>80</v>
      </c>
      <c r="JM327" s="238">
        <f t="shared" si="2103"/>
        <v>13203677.600000001</v>
      </c>
      <c r="JN327" s="48"/>
      <c r="JO327" s="18"/>
      <c r="JP327" s="55"/>
      <c r="JQ327" s="55">
        <f t="shared" si="2449"/>
        <v>165045.97000000003</v>
      </c>
      <c r="JR327" s="380">
        <f t="shared" si="2450"/>
        <v>-1.0000003385357559E-4</v>
      </c>
      <c r="JS327" s="382"/>
    </row>
    <row r="328" spans="1:280" ht="12" hidden="1" x14ac:dyDescent="0.2">
      <c r="A328" s="10">
        <v>1</v>
      </c>
      <c r="B328" s="10"/>
      <c r="C328" s="18"/>
      <c r="D328" s="338"/>
      <c r="E328" s="21"/>
      <c r="F328" s="25"/>
      <c r="G328" s="25"/>
      <c r="H328" s="29"/>
      <c r="I328" s="30"/>
      <c r="J328" s="30"/>
      <c r="K328" s="30"/>
      <c r="L328" s="30"/>
      <c r="M328" s="30"/>
      <c r="N328" s="30"/>
      <c r="O328" s="30"/>
      <c r="P328" s="30"/>
      <c r="Q328" s="30">
        <f t="shared" si="2392"/>
        <v>0</v>
      </c>
      <c r="R328" s="30">
        <f t="shared" si="2393"/>
        <v>0</v>
      </c>
      <c r="S328" s="163">
        <f t="shared" si="2069"/>
        <v>0</v>
      </c>
      <c r="T328" s="163">
        <f t="shared" si="2069"/>
        <v>0</v>
      </c>
      <c r="U328" s="163"/>
      <c r="V328" s="163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163">
        <f t="shared" si="2067"/>
        <v>0</v>
      </c>
      <c r="AH328" s="163">
        <f t="shared" si="2067"/>
        <v>0</v>
      </c>
      <c r="AI328" s="163"/>
      <c r="AJ328" s="163"/>
      <c r="AK328" s="30"/>
      <c r="AL328" s="30"/>
      <c r="AM328" s="30"/>
      <c r="AN328" s="30"/>
      <c r="AO328" s="252"/>
      <c r="AP328" s="252"/>
      <c r="AQ328" s="30"/>
      <c r="AR328" s="30"/>
      <c r="AS328" s="30">
        <f t="shared" si="2394"/>
        <v>0</v>
      </c>
      <c r="AT328" s="30">
        <f t="shared" si="2394"/>
        <v>0</v>
      </c>
      <c r="AU328" s="163">
        <f t="shared" si="2074"/>
        <v>0</v>
      </c>
      <c r="AV328" s="163">
        <f t="shared" si="2074"/>
        <v>0</v>
      </c>
      <c r="AW328" s="163"/>
      <c r="AX328" s="163"/>
      <c r="AY328" s="30"/>
      <c r="AZ328" s="30"/>
      <c r="BA328" s="30"/>
      <c r="BB328" s="30"/>
      <c r="BC328" s="252"/>
      <c r="BD328" s="252"/>
      <c r="BE328" s="30"/>
      <c r="BF328" s="30"/>
      <c r="BG328" s="30">
        <f t="shared" si="2395"/>
        <v>0</v>
      </c>
      <c r="BH328" s="30">
        <f t="shared" si="2395"/>
        <v>0</v>
      </c>
      <c r="BI328" s="163">
        <f t="shared" si="2066"/>
        <v>0</v>
      </c>
      <c r="BJ328" s="163">
        <f t="shared" si="2066"/>
        <v>0</v>
      </c>
      <c r="BK328" s="163"/>
      <c r="BL328" s="163"/>
      <c r="BM328" s="30"/>
      <c r="BN328" s="30"/>
      <c r="BO328" s="30"/>
      <c r="BP328" s="30"/>
      <c r="BQ328" s="252"/>
      <c r="BR328" s="252"/>
      <c r="BS328" s="252"/>
      <c r="BT328" s="252"/>
      <c r="BU328" s="30">
        <f t="shared" ref="BU328:BU329" si="2451">SUM(BQ328+BS328)</f>
        <v>0</v>
      </c>
      <c r="BV328" s="30">
        <f t="shared" ref="BV328:BV329" si="2452">SUM(BR328+BT328)</f>
        <v>0</v>
      </c>
      <c r="BW328" s="163">
        <f t="shared" si="2077"/>
        <v>0</v>
      </c>
      <c r="BX328" s="163">
        <f t="shared" si="2077"/>
        <v>0</v>
      </c>
      <c r="BY328" s="163"/>
      <c r="BZ328" s="163"/>
      <c r="CA328" s="30"/>
      <c r="CB328" s="30"/>
      <c r="CC328" s="30"/>
      <c r="CD328" s="30"/>
      <c r="CE328" s="252"/>
      <c r="CF328" s="252"/>
      <c r="CG328" s="30"/>
      <c r="CH328" s="30"/>
      <c r="CI328" s="30">
        <f t="shared" si="2397"/>
        <v>0</v>
      </c>
      <c r="CJ328" s="30">
        <f t="shared" si="2397"/>
        <v>0</v>
      </c>
      <c r="CK328" s="163">
        <f t="shared" si="2079"/>
        <v>0</v>
      </c>
      <c r="CL328" s="163">
        <f t="shared" si="2079"/>
        <v>0</v>
      </c>
      <c r="CM328" s="163"/>
      <c r="CN328" s="163"/>
      <c r="CO328" s="163"/>
      <c r="CP328" s="30"/>
      <c r="CQ328" s="30"/>
      <c r="CR328" s="30"/>
      <c r="CS328" s="30"/>
      <c r="CT328" s="252"/>
      <c r="CU328" s="252"/>
      <c r="CV328" s="30"/>
      <c r="CW328" s="30"/>
      <c r="CX328" s="30">
        <f t="shared" si="2398"/>
        <v>0</v>
      </c>
      <c r="CY328" s="30">
        <f t="shared" si="2398"/>
        <v>0</v>
      </c>
      <c r="CZ328" s="163">
        <f t="shared" si="2038"/>
        <v>0</v>
      </c>
      <c r="DA328" s="163">
        <f t="shared" si="2038"/>
        <v>0</v>
      </c>
      <c r="DB328" s="163"/>
      <c r="DC328" s="163"/>
      <c r="DD328" s="30"/>
      <c r="DE328" s="30"/>
      <c r="DF328" s="30"/>
      <c r="DG328" s="30"/>
      <c r="DH328" s="30"/>
      <c r="DI328" s="30"/>
      <c r="DJ328" s="30"/>
      <c r="DK328" s="30"/>
      <c r="DL328" s="30">
        <f t="shared" si="2399"/>
        <v>0</v>
      </c>
      <c r="DM328" s="30">
        <f t="shared" si="2399"/>
        <v>0</v>
      </c>
      <c r="DN328" s="163">
        <f t="shared" si="2039"/>
        <v>0</v>
      </c>
      <c r="DO328" s="163">
        <f t="shared" si="2039"/>
        <v>0</v>
      </c>
      <c r="DP328" s="163"/>
      <c r="DQ328" s="163"/>
      <c r="DR328" s="30"/>
      <c r="DS328" s="30"/>
      <c r="DT328" s="30"/>
      <c r="DU328" s="30"/>
      <c r="DV328" s="252"/>
      <c r="DW328" s="252"/>
      <c r="DX328" s="30"/>
      <c r="DY328" s="30"/>
      <c r="DZ328" s="30">
        <f t="shared" si="2400"/>
        <v>0</v>
      </c>
      <c r="EA328" s="30">
        <f t="shared" si="2400"/>
        <v>0</v>
      </c>
      <c r="EB328" s="163">
        <f t="shared" si="2083"/>
        <v>0</v>
      </c>
      <c r="EC328" s="163">
        <f t="shared" si="2083"/>
        <v>0</v>
      </c>
      <c r="ED328" s="163"/>
      <c r="EE328" s="163"/>
      <c r="EF328" s="30"/>
      <c r="EG328" s="30"/>
      <c r="EH328" s="30"/>
      <c r="EI328" s="30"/>
      <c r="EJ328" s="252"/>
      <c r="EK328" s="252"/>
      <c r="EL328" s="30"/>
      <c r="EM328" s="30"/>
      <c r="EN328" s="30">
        <f t="shared" si="2401"/>
        <v>0</v>
      </c>
      <c r="EO328" s="30">
        <f t="shared" si="2401"/>
        <v>0</v>
      </c>
      <c r="EP328" s="163">
        <f t="shared" si="2085"/>
        <v>0</v>
      </c>
      <c r="EQ328" s="163">
        <f t="shared" si="2085"/>
        <v>0</v>
      </c>
      <c r="ER328" s="163"/>
      <c r="ES328" s="163"/>
      <c r="ET328" s="30"/>
      <c r="EU328" s="30"/>
      <c r="EV328" s="30"/>
      <c r="EW328" s="30"/>
      <c r="EX328" s="252"/>
      <c r="EY328" s="252"/>
      <c r="EZ328" s="30"/>
      <c r="FA328" s="30"/>
      <c r="FB328" s="30">
        <f t="shared" si="2402"/>
        <v>0</v>
      </c>
      <c r="FC328" s="30">
        <f t="shared" si="2402"/>
        <v>0</v>
      </c>
      <c r="FD328" s="163">
        <f t="shared" si="2087"/>
        <v>0</v>
      </c>
      <c r="FE328" s="163">
        <f t="shared" si="2087"/>
        <v>0</v>
      </c>
      <c r="FF328" s="163"/>
      <c r="FG328" s="163"/>
      <c r="FH328" s="30"/>
      <c r="FI328" s="30"/>
      <c r="FJ328" s="30"/>
      <c r="FK328" s="30"/>
      <c r="FL328" s="252"/>
      <c r="FM328" s="252"/>
      <c r="FN328" s="30"/>
      <c r="FO328" s="30"/>
      <c r="FP328" s="30">
        <f t="shared" si="2403"/>
        <v>0</v>
      </c>
      <c r="FQ328" s="30">
        <f t="shared" si="2403"/>
        <v>0</v>
      </c>
      <c r="FR328" s="163">
        <f t="shared" si="2089"/>
        <v>0</v>
      </c>
      <c r="FS328" s="163">
        <f t="shared" si="2089"/>
        <v>0</v>
      </c>
      <c r="FT328" s="163"/>
      <c r="FU328" s="163"/>
      <c r="FV328" s="30"/>
      <c r="FW328" s="30"/>
      <c r="FX328" s="30"/>
      <c r="FY328" s="30"/>
      <c r="FZ328" s="252"/>
      <c r="GA328" s="252"/>
      <c r="GB328" s="30"/>
      <c r="GC328" s="30"/>
      <c r="GD328" s="30">
        <f t="shared" si="2404"/>
        <v>0</v>
      </c>
      <c r="GE328" s="30">
        <f t="shared" si="2404"/>
        <v>0</v>
      </c>
      <c r="GF328" s="163">
        <f t="shared" si="2040"/>
        <v>0</v>
      </c>
      <c r="GG328" s="163">
        <f t="shared" si="2040"/>
        <v>0</v>
      </c>
      <c r="GH328" s="163"/>
      <c r="GI328" s="163"/>
      <c r="GJ328" s="30"/>
      <c r="GK328" s="30"/>
      <c r="GL328" s="30"/>
      <c r="GM328" s="30"/>
      <c r="GN328" s="252"/>
      <c r="GO328" s="252"/>
      <c r="GP328" s="30"/>
      <c r="GQ328" s="30"/>
      <c r="GR328" s="30">
        <f t="shared" si="2405"/>
        <v>0</v>
      </c>
      <c r="GS328" s="30">
        <f t="shared" si="2405"/>
        <v>0</v>
      </c>
      <c r="GT328" s="163">
        <f t="shared" si="2092"/>
        <v>0</v>
      </c>
      <c r="GU328" s="163">
        <f t="shared" si="2092"/>
        <v>0</v>
      </c>
      <c r="GV328" s="163"/>
      <c r="GW328" s="163"/>
      <c r="GX328" s="30"/>
      <c r="GY328" s="30"/>
      <c r="GZ328" s="30"/>
      <c r="HA328" s="30"/>
      <c r="HB328" s="252"/>
      <c r="HC328" s="252"/>
      <c r="HD328" s="30"/>
      <c r="HE328" s="30"/>
      <c r="HF328" s="30">
        <f t="shared" si="2406"/>
        <v>0</v>
      </c>
      <c r="HG328" s="30">
        <f t="shared" si="2406"/>
        <v>0</v>
      </c>
      <c r="HH328" s="163">
        <f t="shared" si="2041"/>
        <v>0</v>
      </c>
      <c r="HI328" s="163">
        <f t="shared" si="2041"/>
        <v>0</v>
      </c>
      <c r="HJ328" s="163"/>
      <c r="HK328" s="163"/>
      <c r="HL328" s="30"/>
      <c r="HM328" s="30"/>
      <c r="HN328" s="30"/>
      <c r="HO328" s="30"/>
      <c r="HP328" s="252"/>
      <c r="HQ328" s="252"/>
      <c r="HR328" s="30"/>
      <c r="HS328" s="30"/>
      <c r="HT328" s="30">
        <f t="shared" si="2407"/>
        <v>0</v>
      </c>
      <c r="HU328" s="30">
        <f t="shared" si="2407"/>
        <v>0</v>
      </c>
      <c r="HV328" s="163">
        <f t="shared" si="2042"/>
        <v>0</v>
      </c>
      <c r="HW328" s="163">
        <f t="shared" si="2042"/>
        <v>0</v>
      </c>
      <c r="HX328" s="163"/>
      <c r="HY328" s="163"/>
      <c r="HZ328" s="163"/>
      <c r="IA328" s="163"/>
      <c r="IB328" s="163"/>
      <c r="IC328" s="163"/>
      <c r="ID328" s="254"/>
      <c r="IE328" s="254"/>
      <c r="IF328" s="163"/>
      <c r="IG328" s="163"/>
      <c r="IH328" s="163"/>
      <c r="II328" s="163"/>
      <c r="IJ328" s="163">
        <f t="shared" si="2043"/>
        <v>0</v>
      </c>
      <c r="IK328" s="163">
        <f t="shared" si="2043"/>
        <v>0</v>
      </c>
      <c r="IL328" s="163"/>
      <c r="IM328" s="163"/>
      <c r="IN328" s="163"/>
      <c r="IO328" s="163"/>
      <c r="IP328" s="163"/>
      <c r="IQ328" s="163"/>
      <c r="IR328" s="254"/>
      <c r="IS328" s="254"/>
      <c r="IT328" s="163"/>
      <c r="IU328" s="163"/>
      <c r="IV328" s="163"/>
      <c r="IW328" s="163"/>
      <c r="IX328" s="163">
        <f t="shared" si="2322"/>
        <v>0</v>
      </c>
      <c r="IY328" s="163">
        <f t="shared" si="2322"/>
        <v>0</v>
      </c>
      <c r="IZ328" s="163"/>
      <c r="JA328" s="163"/>
      <c r="JB328" s="170"/>
      <c r="JC328" s="242"/>
      <c r="JD328" s="170"/>
      <c r="JE328" s="170"/>
      <c r="JF328" s="238">
        <f t="shared" si="2448"/>
        <v>0</v>
      </c>
      <c r="JG328" s="238">
        <f t="shared" si="2448"/>
        <v>0</v>
      </c>
      <c r="JH328" s="238">
        <f t="shared" si="2448"/>
        <v>0</v>
      </c>
      <c r="JI328" s="238">
        <f t="shared" si="2448"/>
        <v>0</v>
      </c>
      <c r="JJ328" s="238">
        <f t="shared" si="2369"/>
        <v>0</v>
      </c>
      <c r="JK328" s="238">
        <f t="shared" si="2369"/>
        <v>0</v>
      </c>
      <c r="JL328" s="238">
        <f t="shared" si="2103"/>
        <v>0</v>
      </c>
      <c r="JM328" s="238">
        <f t="shared" si="2103"/>
        <v>0</v>
      </c>
      <c r="JN328" s="48"/>
      <c r="JO328" s="18"/>
      <c r="JP328" s="55"/>
      <c r="JQ328" s="55"/>
      <c r="JR328" s="158"/>
    </row>
    <row r="329" spans="1:280" ht="12" hidden="1" x14ac:dyDescent="0.2">
      <c r="A329" s="10">
        <v>1</v>
      </c>
      <c r="B329" s="10"/>
      <c r="C329" s="18"/>
      <c r="D329" s="338"/>
      <c r="E329" s="21"/>
      <c r="F329" s="25"/>
      <c r="G329" s="25"/>
      <c r="H329" s="29"/>
      <c r="I329" s="30"/>
      <c r="J329" s="30"/>
      <c r="K329" s="30"/>
      <c r="L329" s="30"/>
      <c r="M329" s="30"/>
      <c r="N329" s="30"/>
      <c r="O329" s="30"/>
      <c r="P329" s="30"/>
      <c r="Q329" s="30">
        <f t="shared" si="2392"/>
        <v>0</v>
      </c>
      <c r="R329" s="30">
        <f t="shared" si="2393"/>
        <v>0</v>
      </c>
      <c r="S329" s="163">
        <f t="shared" si="2069"/>
        <v>0</v>
      </c>
      <c r="T329" s="163">
        <f t="shared" si="2069"/>
        <v>0</v>
      </c>
      <c r="U329" s="163"/>
      <c r="V329" s="163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163">
        <f t="shared" si="2067"/>
        <v>0</v>
      </c>
      <c r="AH329" s="163">
        <f t="shared" si="2067"/>
        <v>0</v>
      </c>
      <c r="AI329" s="163"/>
      <c r="AJ329" s="163"/>
      <c r="AK329" s="30"/>
      <c r="AL329" s="30"/>
      <c r="AM329" s="30"/>
      <c r="AN329" s="30"/>
      <c r="AO329" s="252"/>
      <c r="AP329" s="252"/>
      <c r="AQ329" s="30"/>
      <c r="AR329" s="30"/>
      <c r="AS329" s="30">
        <f t="shared" si="2394"/>
        <v>0</v>
      </c>
      <c r="AT329" s="30">
        <f t="shared" si="2394"/>
        <v>0</v>
      </c>
      <c r="AU329" s="163">
        <f t="shared" si="2074"/>
        <v>0</v>
      </c>
      <c r="AV329" s="163">
        <f t="shared" si="2074"/>
        <v>0</v>
      </c>
      <c r="AW329" s="163"/>
      <c r="AX329" s="163"/>
      <c r="AY329" s="30"/>
      <c r="AZ329" s="30"/>
      <c r="BA329" s="30"/>
      <c r="BB329" s="30"/>
      <c r="BC329" s="252"/>
      <c r="BD329" s="252"/>
      <c r="BE329" s="30"/>
      <c r="BF329" s="30"/>
      <c r="BG329" s="30">
        <f t="shared" si="2395"/>
        <v>0</v>
      </c>
      <c r="BH329" s="30">
        <f t="shared" si="2395"/>
        <v>0</v>
      </c>
      <c r="BI329" s="163">
        <f t="shared" si="2066"/>
        <v>0</v>
      </c>
      <c r="BJ329" s="163">
        <f t="shared" si="2066"/>
        <v>0</v>
      </c>
      <c r="BK329" s="163"/>
      <c r="BL329" s="163"/>
      <c r="BM329" s="30"/>
      <c r="BN329" s="30"/>
      <c r="BO329" s="30"/>
      <c r="BP329" s="30"/>
      <c r="BQ329" s="252"/>
      <c r="BR329" s="252"/>
      <c r="BS329" s="252"/>
      <c r="BT329" s="252"/>
      <c r="BU329" s="30">
        <f t="shared" si="2451"/>
        <v>0</v>
      </c>
      <c r="BV329" s="30">
        <f t="shared" si="2452"/>
        <v>0</v>
      </c>
      <c r="BW329" s="163">
        <f t="shared" si="2077"/>
        <v>0</v>
      </c>
      <c r="BX329" s="163">
        <f t="shared" si="2077"/>
        <v>0</v>
      </c>
      <c r="BY329" s="163"/>
      <c r="BZ329" s="163"/>
      <c r="CA329" s="30"/>
      <c r="CB329" s="30"/>
      <c r="CC329" s="30"/>
      <c r="CD329" s="30"/>
      <c r="CE329" s="252"/>
      <c r="CF329" s="252"/>
      <c r="CG329" s="30"/>
      <c r="CH329" s="30"/>
      <c r="CI329" s="30">
        <f t="shared" si="2397"/>
        <v>0</v>
      </c>
      <c r="CJ329" s="30">
        <f t="shared" si="2397"/>
        <v>0</v>
      </c>
      <c r="CK329" s="163">
        <f t="shared" si="2079"/>
        <v>0</v>
      </c>
      <c r="CL329" s="163">
        <f t="shared" si="2079"/>
        <v>0</v>
      </c>
      <c r="CM329" s="163"/>
      <c r="CN329" s="163"/>
      <c r="CO329" s="163"/>
      <c r="CP329" s="30"/>
      <c r="CQ329" s="30"/>
      <c r="CR329" s="30"/>
      <c r="CS329" s="30"/>
      <c r="CT329" s="252"/>
      <c r="CU329" s="252"/>
      <c r="CV329" s="30"/>
      <c r="CW329" s="30"/>
      <c r="CX329" s="30">
        <f t="shared" si="2398"/>
        <v>0</v>
      </c>
      <c r="CY329" s="30">
        <f t="shared" si="2398"/>
        <v>0</v>
      </c>
      <c r="CZ329" s="163">
        <f t="shared" si="2038"/>
        <v>0</v>
      </c>
      <c r="DA329" s="163">
        <f t="shared" si="2038"/>
        <v>0</v>
      </c>
      <c r="DB329" s="163"/>
      <c r="DC329" s="163"/>
      <c r="DD329" s="30"/>
      <c r="DE329" s="30"/>
      <c r="DF329" s="30"/>
      <c r="DG329" s="30"/>
      <c r="DH329" s="30"/>
      <c r="DI329" s="30"/>
      <c r="DJ329" s="30"/>
      <c r="DK329" s="30"/>
      <c r="DL329" s="30">
        <f t="shared" si="2399"/>
        <v>0</v>
      </c>
      <c r="DM329" s="30">
        <f t="shared" si="2399"/>
        <v>0</v>
      </c>
      <c r="DN329" s="163">
        <f t="shared" si="2039"/>
        <v>0</v>
      </c>
      <c r="DO329" s="163">
        <f t="shared" si="2039"/>
        <v>0</v>
      </c>
      <c r="DP329" s="163"/>
      <c r="DQ329" s="163"/>
      <c r="DR329" s="30"/>
      <c r="DS329" s="30"/>
      <c r="DT329" s="30"/>
      <c r="DU329" s="30"/>
      <c r="DV329" s="252"/>
      <c r="DW329" s="252"/>
      <c r="DX329" s="30"/>
      <c r="DY329" s="30"/>
      <c r="DZ329" s="30">
        <f t="shared" si="2400"/>
        <v>0</v>
      </c>
      <c r="EA329" s="30">
        <f t="shared" si="2400"/>
        <v>0</v>
      </c>
      <c r="EB329" s="163">
        <f t="shared" si="2083"/>
        <v>0</v>
      </c>
      <c r="EC329" s="163">
        <f t="shared" si="2083"/>
        <v>0</v>
      </c>
      <c r="ED329" s="163"/>
      <c r="EE329" s="163"/>
      <c r="EF329" s="30"/>
      <c r="EG329" s="30"/>
      <c r="EH329" s="30"/>
      <c r="EI329" s="30"/>
      <c r="EJ329" s="252"/>
      <c r="EK329" s="252"/>
      <c r="EL329" s="30"/>
      <c r="EM329" s="30"/>
      <c r="EN329" s="30">
        <f t="shared" si="2401"/>
        <v>0</v>
      </c>
      <c r="EO329" s="30">
        <f t="shared" si="2401"/>
        <v>0</v>
      </c>
      <c r="EP329" s="163">
        <f t="shared" si="2085"/>
        <v>0</v>
      </c>
      <c r="EQ329" s="163">
        <f t="shared" si="2085"/>
        <v>0</v>
      </c>
      <c r="ER329" s="163"/>
      <c r="ES329" s="163"/>
      <c r="ET329" s="30"/>
      <c r="EU329" s="30"/>
      <c r="EV329" s="30"/>
      <c r="EW329" s="30"/>
      <c r="EX329" s="252"/>
      <c r="EY329" s="252"/>
      <c r="EZ329" s="30"/>
      <c r="FA329" s="30"/>
      <c r="FB329" s="30">
        <f t="shared" si="2402"/>
        <v>0</v>
      </c>
      <c r="FC329" s="30">
        <f t="shared" si="2402"/>
        <v>0</v>
      </c>
      <c r="FD329" s="163">
        <f t="shared" si="2087"/>
        <v>0</v>
      </c>
      <c r="FE329" s="163">
        <f t="shared" si="2087"/>
        <v>0</v>
      </c>
      <c r="FF329" s="163"/>
      <c r="FG329" s="163"/>
      <c r="FH329" s="30"/>
      <c r="FI329" s="30"/>
      <c r="FJ329" s="30"/>
      <c r="FK329" s="30"/>
      <c r="FL329" s="252"/>
      <c r="FM329" s="252"/>
      <c r="FN329" s="30"/>
      <c r="FO329" s="30"/>
      <c r="FP329" s="30">
        <f t="shared" si="2403"/>
        <v>0</v>
      </c>
      <c r="FQ329" s="30">
        <f t="shared" si="2403"/>
        <v>0</v>
      </c>
      <c r="FR329" s="163">
        <f t="shared" si="2089"/>
        <v>0</v>
      </c>
      <c r="FS329" s="163">
        <f t="shared" si="2089"/>
        <v>0</v>
      </c>
      <c r="FT329" s="163"/>
      <c r="FU329" s="163"/>
      <c r="FV329" s="30"/>
      <c r="FW329" s="30"/>
      <c r="FX329" s="30"/>
      <c r="FY329" s="30"/>
      <c r="FZ329" s="252"/>
      <c r="GA329" s="252"/>
      <c r="GB329" s="30"/>
      <c r="GC329" s="30"/>
      <c r="GD329" s="30">
        <f t="shared" si="2404"/>
        <v>0</v>
      </c>
      <c r="GE329" s="30">
        <f t="shared" si="2404"/>
        <v>0</v>
      </c>
      <c r="GF329" s="163">
        <f t="shared" si="2040"/>
        <v>0</v>
      </c>
      <c r="GG329" s="163">
        <f t="shared" si="2040"/>
        <v>0</v>
      </c>
      <c r="GH329" s="163"/>
      <c r="GI329" s="163"/>
      <c r="GJ329" s="30"/>
      <c r="GK329" s="30"/>
      <c r="GL329" s="30"/>
      <c r="GM329" s="30"/>
      <c r="GN329" s="252"/>
      <c r="GO329" s="252"/>
      <c r="GP329" s="30"/>
      <c r="GQ329" s="30"/>
      <c r="GR329" s="30">
        <f t="shared" si="2405"/>
        <v>0</v>
      </c>
      <c r="GS329" s="30">
        <f t="shared" si="2405"/>
        <v>0</v>
      </c>
      <c r="GT329" s="163">
        <f t="shared" si="2092"/>
        <v>0</v>
      </c>
      <c r="GU329" s="163">
        <f t="shared" si="2092"/>
        <v>0</v>
      </c>
      <c r="GV329" s="163"/>
      <c r="GW329" s="163"/>
      <c r="GX329" s="30"/>
      <c r="GY329" s="30"/>
      <c r="GZ329" s="30"/>
      <c r="HA329" s="30"/>
      <c r="HB329" s="252"/>
      <c r="HC329" s="252"/>
      <c r="HD329" s="30"/>
      <c r="HE329" s="30"/>
      <c r="HF329" s="30">
        <f t="shared" si="2406"/>
        <v>0</v>
      </c>
      <c r="HG329" s="30">
        <f t="shared" si="2406"/>
        <v>0</v>
      </c>
      <c r="HH329" s="163">
        <f t="shared" si="2041"/>
        <v>0</v>
      </c>
      <c r="HI329" s="163">
        <f t="shared" si="2041"/>
        <v>0</v>
      </c>
      <c r="HJ329" s="163"/>
      <c r="HK329" s="163"/>
      <c r="HL329" s="30"/>
      <c r="HM329" s="30"/>
      <c r="HN329" s="30"/>
      <c r="HO329" s="30"/>
      <c r="HP329" s="252"/>
      <c r="HQ329" s="252"/>
      <c r="HR329" s="30"/>
      <c r="HS329" s="30"/>
      <c r="HT329" s="30">
        <f t="shared" si="2407"/>
        <v>0</v>
      </c>
      <c r="HU329" s="30">
        <f t="shared" si="2407"/>
        <v>0</v>
      </c>
      <c r="HV329" s="163">
        <f t="shared" si="2042"/>
        <v>0</v>
      </c>
      <c r="HW329" s="163">
        <f t="shared" si="2042"/>
        <v>0</v>
      </c>
      <c r="HX329" s="163"/>
      <c r="HY329" s="163"/>
      <c r="HZ329" s="163"/>
      <c r="IA329" s="163"/>
      <c r="IB329" s="163"/>
      <c r="IC329" s="163"/>
      <c r="ID329" s="254"/>
      <c r="IE329" s="254"/>
      <c r="IF329" s="163"/>
      <c r="IG329" s="163"/>
      <c r="IH329" s="163"/>
      <c r="II329" s="163"/>
      <c r="IJ329" s="163">
        <f t="shared" si="2043"/>
        <v>0</v>
      </c>
      <c r="IK329" s="163">
        <f t="shared" si="2043"/>
        <v>0</v>
      </c>
      <c r="IL329" s="163"/>
      <c r="IM329" s="163"/>
      <c r="IN329" s="163"/>
      <c r="IO329" s="163"/>
      <c r="IP329" s="163"/>
      <c r="IQ329" s="163"/>
      <c r="IR329" s="254"/>
      <c r="IS329" s="254"/>
      <c r="IT329" s="163"/>
      <c r="IU329" s="163"/>
      <c r="IV329" s="163"/>
      <c r="IW329" s="163"/>
      <c r="IX329" s="163">
        <f t="shared" si="2322"/>
        <v>0</v>
      </c>
      <c r="IY329" s="163">
        <f t="shared" si="2322"/>
        <v>0</v>
      </c>
      <c r="IZ329" s="163"/>
      <c r="JA329" s="163"/>
      <c r="JB329" s="170"/>
      <c r="JC329" s="242"/>
      <c r="JD329" s="170"/>
      <c r="JE329" s="170"/>
      <c r="JF329" s="238">
        <f t="shared" si="2448"/>
        <v>0</v>
      </c>
      <c r="JG329" s="238">
        <f t="shared" si="2448"/>
        <v>0</v>
      </c>
      <c r="JH329" s="238">
        <f t="shared" si="2448"/>
        <v>0</v>
      </c>
      <c r="JI329" s="238">
        <f t="shared" si="2448"/>
        <v>0</v>
      </c>
      <c r="JJ329" s="238">
        <f t="shared" si="2369"/>
        <v>0</v>
      </c>
      <c r="JK329" s="238">
        <f t="shared" si="2369"/>
        <v>0</v>
      </c>
      <c r="JL329" s="238">
        <f t="shared" si="2103"/>
        <v>0</v>
      </c>
      <c r="JM329" s="238">
        <f t="shared" si="2103"/>
        <v>0</v>
      </c>
      <c r="JN329" s="48"/>
      <c r="JO329" s="18"/>
      <c r="JP329" s="55"/>
      <c r="JQ329" s="55"/>
      <c r="JR329" s="158"/>
    </row>
    <row r="330" spans="1:280" hidden="1" x14ac:dyDescent="0.2">
      <c r="A330" s="10">
        <v>1</v>
      </c>
      <c r="B330" s="10">
        <v>1</v>
      </c>
      <c r="C330" s="443"/>
      <c r="D330" s="444"/>
      <c r="E330" s="444"/>
      <c r="F330" s="436" t="s">
        <v>271</v>
      </c>
      <c r="G330" s="258">
        <v>48</v>
      </c>
      <c r="H330" s="257">
        <v>244926.3144</v>
      </c>
      <c r="I330" s="230">
        <f>VLOOKUP($G330,'ВМП план'!$A$8:$AS$56,12,0)</f>
        <v>0</v>
      </c>
      <c r="J330" s="230">
        <f>VLOOKUP($G330,'ВМП план'!$A$8:$AS$56,13,0)</f>
        <v>0</v>
      </c>
      <c r="K330" s="230">
        <f>SUM(I330/12*$B$2)</f>
        <v>0</v>
      </c>
      <c r="L330" s="230">
        <f>SUM(J330/12*$B$2)</f>
        <v>0</v>
      </c>
      <c r="M330" s="34">
        <f>SUM(M331:M334)</f>
        <v>0</v>
      </c>
      <c r="N330" s="34">
        <f t="shared" ref="N330:P330" si="2453">SUM(N331:N334)</f>
        <v>0</v>
      </c>
      <c r="O330" s="34">
        <f t="shared" si="2453"/>
        <v>0</v>
      </c>
      <c r="P330" s="34">
        <f t="shared" si="2453"/>
        <v>0</v>
      </c>
      <c r="Q330" s="94">
        <f t="shared" si="2392"/>
        <v>0</v>
      </c>
      <c r="R330" s="94">
        <f t="shared" si="2393"/>
        <v>0</v>
      </c>
      <c r="S330" s="249">
        <f t="shared" si="2069"/>
        <v>0</v>
      </c>
      <c r="T330" s="249">
        <f t="shared" si="2069"/>
        <v>0</v>
      </c>
      <c r="U330" s="348">
        <f>$H330</f>
        <v>244926.3144</v>
      </c>
      <c r="V330" s="347"/>
      <c r="W330" s="230">
        <f>VLOOKUP($G330,'ВМП план'!$A$8:$AS$56,10,0)</f>
        <v>36</v>
      </c>
      <c r="X330" s="230">
        <f>VLOOKUP($G330,'ВМП план'!$A$8:$AS$56,11,0)</f>
        <v>8817347.3183999993</v>
      </c>
      <c r="Y330" s="34">
        <f>SUM(W330/12*$B$2)</f>
        <v>27</v>
      </c>
      <c r="Z330" s="34">
        <f>SUM(X330/12*$B$2)</f>
        <v>6613010.4887999995</v>
      </c>
      <c r="AA330" s="34">
        <f>SUM(AA331:AA334)</f>
        <v>20</v>
      </c>
      <c r="AB330" s="34">
        <f t="shared" ref="AB330:AD330" si="2454">SUM(AB331:AB334)</f>
        <v>4898526.1999999993</v>
      </c>
      <c r="AC330" s="34">
        <f t="shared" si="2454"/>
        <v>0</v>
      </c>
      <c r="AD330" s="34">
        <f t="shared" si="2454"/>
        <v>0</v>
      </c>
      <c r="AE330" s="34">
        <f t="shared" ref="AE330" si="2455">SUM(AA330+AC330)</f>
        <v>20</v>
      </c>
      <c r="AF330" s="34">
        <f t="shared" ref="AF330" si="2456">SUM(AB330+AD330)</f>
        <v>4898526.1999999993</v>
      </c>
      <c r="AG330" s="502">
        <f t="shared" si="2067"/>
        <v>-7</v>
      </c>
      <c r="AH330" s="502">
        <f t="shared" si="2067"/>
        <v>-1714484.2888000002</v>
      </c>
      <c r="AI330" s="348">
        <f>$H330</f>
        <v>244926.3144</v>
      </c>
      <c r="AJ330" s="348">
        <f>AB330/AA330</f>
        <v>244926.30999999997</v>
      </c>
      <c r="AK330" s="322">
        <f>VLOOKUP($G330,'ВМП план'!$A$8:$AS$56,14,0)</f>
        <v>0</v>
      </c>
      <c r="AL330" s="230">
        <f>VLOOKUP($G330,'ВМП план'!$A$8:$AS$56,15,0)</f>
        <v>0</v>
      </c>
      <c r="AM330" s="34">
        <f>SUM(AK330/12*$B$2)</f>
        <v>0</v>
      </c>
      <c r="AN330" s="34">
        <f>SUM(AL330/12*$B$2)</f>
        <v>0</v>
      </c>
      <c r="AO330" s="34">
        <f>SUM(AO331:AO334)</f>
        <v>0</v>
      </c>
      <c r="AP330" s="34">
        <f t="shared" ref="AP330:AR330" si="2457">SUM(AP331:AP334)</f>
        <v>0</v>
      </c>
      <c r="AQ330" s="34">
        <f t="shared" si="2457"/>
        <v>0</v>
      </c>
      <c r="AR330" s="34">
        <f t="shared" si="2457"/>
        <v>0</v>
      </c>
      <c r="AS330" s="94">
        <f t="shared" si="2394"/>
        <v>0</v>
      </c>
      <c r="AT330" s="94">
        <f t="shared" si="2394"/>
        <v>0</v>
      </c>
      <c r="AU330" s="249">
        <f t="shared" si="2074"/>
        <v>0</v>
      </c>
      <c r="AV330" s="249">
        <f t="shared" si="2074"/>
        <v>0</v>
      </c>
      <c r="AW330" s="348">
        <f>$H330</f>
        <v>244926.3144</v>
      </c>
      <c r="AX330" s="347"/>
      <c r="AY330" s="230">
        <f>VLOOKUP($G330,'ВМП план'!$A$8:$AS$56,16,0)</f>
        <v>0</v>
      </c>
      <c r="AZ330" s="230">
        <f>VLOOKUP($G330,'ВМП план'!$A$8:$AS$56,17,0)</f>
        <v>0</v>
      </c>
      <c r="BA330" s="34">
        <f>SUM(AY330/12*$B$2)</f>
        <v>0</v>
      </c>
      <c r="BB330" s="34">
        <f>SUM(AZ330/12*$B$2)</f>
        <v>0</v>
      </c>
      <c r="BC330" s="34">
        <f>SUM(BC331:BC334)</f>
        <v>0</v>
      </c>
      <c r="BD330" s="34">
        <f t="shared" ref="BD330:BF330" si="2458">SUM(BD331:BD334)</f>
        <v>0</v>
      </c>
      <c r="BE330" s="34">
        <f t="shared" si="2458"/>
        <v>0</v>
      </c>
      <c r="BF330" s="34">
        <f t="shared" si="2458"/>
        <v>0</v>
      </c>
      <c r="BG330" s="94">
        <f t="shared" si="2395"/>
        <v>0</v>
      </c>
      <c r="BH330" s="94">
        <f t="shared" si="2395"/>
        <v>0</v>
      </c>
      <c r="BI330" s="249">
        <f t="shared" si="2066"/>
        <v>0</v>
      </c>
      <c r="BJ330" s="249">
        <f t="shared" si="2066"/>
        <v>0</v>
      </c>
      <c r="BK330" s="348">
        <f>$H330</f>
        <v>244926.3144</v>
      </c>
      <c r="BL330" s="347"/>
      <c r="BM330" s="230">
        <f>VLOOKUP($G330,'ВМП план'!$A$8:$AS$56,8,0)</f>
        <v>27</v>
      </c>
      <c r="BN330" s="230">
        <f>VLOOKUP($G330,'ВМП план'!$A$8:$AS$56,9,0)</f>
        <v>6613010.4888000004</v>
      </c>
      <c r="BO330" s="34">
        <f>SUM(BM330/12*$B$2)</f>
        <v>20.25</v>
      </c>
      <c r="BP330" s="34">
        <f>SUM(BN330/12*$B$2)</f>
        <v>4959757.8666000003</v>
      </c>
      <c r="BQ330" s="34">
        <f>SUM(BQ331:BQ334)</f>
        <v>26</v>
      </c>
      <c r="BR330" s="34">
        <f t="shared" ref="BR330:BT330" si="2459">SUM(BR331:BR334)</f>
        <v>6368084.0599999977</v>
      </c>
      <c r="BS330" s="34">
        <f t="shared" si="2459"/>
        <v>0</v>
      </c>
      <c r="BT330" s="34">
        <f t="shared" si="2459"/>
        <v>0</v>
      </c>
      <c r="BU330" s="94">
        <f t="shared" si="2415"/>
        <v>26</v>
      </c>
      <c r="BV330" s="94">
        <f t="shared" si="2416"/>
        <v>6368084.0599999977</v>
      </c>
      <c r="BW330" s="249">
        <f t="shared" si="2077"/>
        <v>5.75</v>
      </c>
      <c r="BX330" s="249">
        <f t="shared" si="2077"/>
        <v>1408326.1933999974</v>
      </c>
      <c r="BY330" s="348">
        <f>$H330</f>
        <v>244926.3144</v>
      </c>
      <c r="BZ330" s="348">
        <f>BR330/BQ330</f>
        <v>244926.30999999991</v>
      </c>
      <c r="CA330" s="230">
        <f>VLOOKUP($G330,'ВМП план'!$A$8:$AS$56,18,0)</f>
        <v>0</v>
      </c>
      <c r="CB330" s="230">
        <f>VLOOKUP($G330,'ВМП план'!$A$8:$AS$56,19,0)</f>
        <v>0</v>
      </c>
      <c r="CC330" s="34">
        <f>SUM(CA330/12*$B$2)</f>
        <v>0</v>
      </c>
      <c r="CD330" s="34">
        <f>SUM(CB330/12*$B$2)</f>
        <v>0</v>
      </c>
      <c r="CE330" s="34">
        <f>SUM(CE331:CE334)</f>
        <v>0</v>
      </c>
      <c r="CF330" s="34">
        <f t="shared" ref="CF330:CH330" si="2460">SUM(CF331:CF334)</f>
        <v>0</v>
      </c>
      <c r="CG330" s="34">
        <f t="shared" si="2460"/>
        <v>0</v>
      </c>
      <c r="CH330" s="34">
        <f t="shared" si="2460"/>
        <v>0</v>
      </c>
      <c r="CI330" s="30">
        <f t="shared" si="2397"/>
        <v>0</v>
      </c>
      <c r="CJ330" s="30">
        <f t="shared" si="2397"/>
        <v>0</v>
      </c>
      <c r="CK330" s="249">
        <f t="shared" si="2079"/>
        <v>0</v>
      </c>
      <c r="CL330" s="249">
        <f t="shared" si="2079"/>
        <v>0</v>
      </c>
      <c r="CM330" s="348">
        <f>$H330</f>
        <v>244926.3144</v>
      </c>
      <c r="CN330" s="347"/>
      <c r="CO330" s="347"/>
      <c r="CP330" s="230">
        <f>VLOOKUP($G330,'ВМП план'!$A$8:$AS$56,20,0)</f>
        <v>0</v>
      </c>
      <c r="CQ330" s="230">
        <f>VLOOKUP($G330,'ВМП план'!$A$8:$AS$56,21,0)</f>
        <v>0</v>
      </c>
      <c r="CR330" s="34">
        <f>SUM(CP330/12*$B$2)</f>
        <v>0</v>
      </c>
      <c r="CS330" s="34">
        <f>SUM(CQ330/12*$B$2)</f>
        <v>0</v>
      </c>
      <c r="CT330" s="34">
        <f>SUM(CT331:CT334)</f>
        <v>0</v>
      </c>
      <c r="CU330" s="34">
        <f t="shared" ref="CU330:CW330" si="2461">SUM(CU331:CU334)</f>
        <v>0</v>
      </c>
      <c r="CV330" s="34">
        <f t="shared" si="2461"/>
        <v>0</v>
      </c>
      <c r="CW330" s="34">
        <f t="shared" si="2461"/>
        <v>0</v>
      </c>
      <c r="CX330" s="94">
        <f t="shared" si="2398"/>
        <v>0</v>
      </c>
      <c r="CY330" s="94">
        <f t="shared" si="2398"/>
        <v>0</v>
      </c>
      <c r="CZ330" s="249">
        <f t="shared" si="2038"/>
        <v>0</v>
      </c>
      <c r="DA330" s="249">
        <f t="shared" si="2038"/>
        <v>0</v>
      </c>
      <c r="DB330" s="348">
        <f>$H330</f>
        <v>244926.3144</v>
      </c>
      <c r="DC330" s="347"/>
      <c r="DD330" s="230">
        <f>VLOOKUP($G330,'ВМП план'!$A$8:$AS$56,22,0)</f>
        <v>0</v>
      </c>
      <c r="DE330" s="230">
        <f>VLOOKUP($G330,'ВМП план'!$A$8:$AS$56,23,0)</f>
        <v>0</v>
      </c>
      <c r="DF330" s="34">
        <f>SUM(DD330/12*$B$2)</f>
        <v>0</v>
      </c>
      <c r="DG330" s="34">
        <f>SUM(DE330/12*$B$2)</f>
        <v>0</v>
      </c>
      <c r="DH330" s="34">
        <f>SUM(DH331:DH334)</f>
        <v>0</v>
      </c>
      <c r="DI330" s="34">
        <f t="shared" ref="DI330:DK330" si="2462">SUM(DI331:DI334)</f>
        <v>0</v>
      </c>
      <c r="DJ330" s="34">
        <f t="shared" si="2462"/>
        <v>0</v>
      </c>
      <c r="DK330" s="34">
        <f t="shared" si="2462"/>
        <v>0</v>
      </c>
      <c r="DL330" s="94">
        <f t="shared" si="2399"/>
        <v>0</v>
      </c>
      <c r="DM330" s="94">
        <f t="shared" si="2399"/>
        <v>0</v>
      </c>
      <c r="DN330" s="249">
        <f t="shared" si="2039"/>
        <v>0</v>
      </c>
      <c r="DO330" s="249">
        <f t="shared" si="2039"/>
        <v>0</v>
      </c>
      <c r="DP330" s="348">
        <f>$H330</f>
        <v>244926.3144</v>
      </c>
      <c r="DQ330" s="347"/>
      <c r="DR330" s="230">
        <f>VLOOKUP($G330,'ВМП план'!$A$8:$AS$56,24,0)</f>
        <v>0</v>
      </c>
      <c r="DS330" s="230">
        <f>VLOOKUP($G330,'ВМП план'!$A$8:$AS$56,25,0)</f>
        <v>0</v>
      </c>
      <c r="DT330" s="34">
        <f>SUM(DR330/12*$B$2)</f>
        <v>0</v>
      </c>
      <c r="DU330" s="34">
        <f>SUM(DS330/12*$B$2)</f>
        <v>0</v>
      </c>
      <c r="DV330" s="34">
        <f>SUM(DV331:DV334)</f>
        <v>0</v>
      </c>
      <c r="DW330" s="34">
        <f t="shared" ref="DW330:DY330" si="2463">SUM(DW331:DW334)</f>
        <v>0</v>
      </c>
      <c r="DX330" s="34">
        <f t="shared" si="2463"/>
        <v>0</v>
      </c>
      <c r="DY330" s="34">
        <f t="shared" si="2463"/>
        <v>0</v>
      </c>
      <c r="DZ330" s="94">
        <f t="shared" si="2400"/>
        <v>0</v>
      </c>
      <c r="EA330" s="94">
        <f t="shared" si="2400"/>
        <v>0</v>
      </c>
      <c r="EB330" s="249">
        <f t="shared" si="2083"/>
        <v>0</v>
      </c>
      <c r="EC330" s="249">
        <f t="shared" si="2083"/>
        <v>0</v>
      </c>
      <c r="ED330" s="348">
        <f>$H330</f>
        <v>244926.3144</v>
      </c>
      <c r="EE330" s="347"/>
      <c r="EF330" s="230">
        <f>VLOOKUP($G330,'ВМП план'!$A$8:$AS$56,26,0)</f>
        <v>0</v>
      </c>
      <c r="EG330" s="230">
        <f>VLOOKUP($G330,'ВМП план'!$A$8:$AS$56,27,0)</f>
        <v>0</v>
      </c>
      <c r="EH330" s="34">
        <f>SUM(EF330/12*$B$2)</f>
        <v>0</v>
      </c>
      <c r="EI330" s="34">
        <f>SUM(EG330/12*$B$2)</f>
        <v>0</v>
      </c>
      <c r="EJ330" s="34">
        <f>SUM(EJ331:EJ334)</f>
        <v>0</v>
      </c>
      <c r="EK330" s="34">
        <f t="shared" ref="EK330:EM330" si="2464">SUM(EK331:EK334)</f>
        <v>0</v>
      </c>
      <c r="EL330" s="34">
        <f t="shared" si="2464"/>
        <v>0</v>
      </c>
      <c r="EM330" s="34">
        <f t="shared" si="2464"/>
        <v>0</v>
      </c>
      <c r="EN330" s="94">
        <f t="shared" si="2401"/>
        <v>0</v>
      </c>
      <c r="EO330" s="94">
        <f t="shared" si="2401"/>
        <v>0</v>
      </c>
      <c r="EP330" s="163">
        <f t="shared" si="2085"/>
        <v>0</v>
      </c>
      <c r="EQ330" s="163">
        <f t="shared" si="2085"/>
        <v>0</v>
      </c>
      <c r="ER330" s="348">
        <f>$H330</f>
        <v>244926.3144</v>
      </c>
      <c r="ES330" s="347"/>
      <c r="ET330" s="230">
        <f>VLOOKUP($G330,'ВМП план'!$A$8:$AS$56,28,0)</f>
        <v>0</v>
      </c>
      <c r="EU330" s="230">
        <f>VLOOKUP($G330,'ВМП план'!$A$8:$AS$56,29,0)</f>
        <v>0</v>
      </c>
      <c r="EV330" s="34">
        <f>SUM(ET330/12*$B$2)</f>
        <v>0</v>
      </c>
      <c r="EW330" s="34">
        <f>SUM(EU330/12*$B$2)</f>
        <v>0</v>
      </c>
      <c r="EX330" s="34">
        <f>SUM(EX331:EX334)</f>
        <v>0</v>
      </c>
      <c r="EY330" s="34">
        <f t="shared" ref="EY330:FA330" si="2465">SUM(EY331:EY334)</f>
        <v>0</v>
      </c>
      <c r="EZ330" s="34">
        <f t="shared" si="2465"/>
        <v>0</v>
      </c>
      <c r="FA330" s="34">
        <f t="shared" si="2465"/>
        <v>0</v>
      </c>
      <c r="FB330" s="94">
        <f t="shared" si="2402"/>
        <v>0</v>
      </c>
      <c r="FC330" s="94">
        <f t="shared" si="2402"/>
        <v>0</v>
      </c>
      <c r="FD330" s="249">
        <f t="shared" si="2087"/>
        <v>0</v>
      </c>
      <c r="FE330" s="249">
        <f t="shared" si="2087"/>
        <v>0</v>
      </c>
      <c r="FF330" s="348">
        <f>$H330</f>
        <v>244926.3144</v>
      </c>
      <c r="FG330" s="347"/>
      <c r="FH330" s="515">
        <f>VLOOKUP($G330,'ВМП план'!$A$8:$AS$56,30,0)</f>
        <v>31</v>
      </c>
      <c r="FI330" s="517">
        <f>VLOOKUP($G330,'ВМП план'!$A$8:$AS$56,31,0)</f>
        <v>7592715.7464000005</v>
      </c>
      <c r="FJ330" s="515">
        <f>SUM(FH330/12*$B$2)</f>
        <v>23.25</v>
      </c>
      <c r="FK330" s="515">
        <f>SUM(FI330/12*$B$2)</f>
        <v>5694536.8098000009</v>
      </c>
      <c r="FL330" s="515">
        <f>SUM(FL331:FL334)</f>
        <v>6</v>
      </c>
      <c r="FM330" s="517">
        <f t="shared" ref="FM330:FO330" si="2466">SUM(FM331:FM334)</f>
        <v>1469557.86</v>
      </c>
      <c r="FN330" s="34">
        <f t="shared" si="2466"/>
        <v>1</v>
      </c>
      <c r="FO330" s="34">
        <f t="shared" si="2466"/>
        <v>244926.31</v>
      </c>
      <c r="FP330" s="519">
        <f t="shared" si="2403"/>
        <v>7</v>
      </c>
      <c r="FQ330" s="519">
        <f t="shared" si="2403"/>
        <v>1714484.1700000002</v>
      </c>
      <c r="FR330" s="516">
        <f t="shared" si="2089"/>
        <v>-17.25</v>
      </c>
      <c r="FS330" s="516">
        <f t="shared" si="2089"/>
        <v>-4224978.9498000005</v>
      </c>
      <c r="FT330" s="348">
        <f>$H330</f>
        <v>244926.3144</v>
      </c>
      <c r="FU330" s="347">
        <f t="shared" ref="FU330:FU332" si="2467">FM330/FL330</f>
        <v>244926.31000000003</v>
      </c>
      <c r="FV330" s="230">
        <f>VLOOKUP($G330,'ВМП план'!$A$8:$AS$56,42,0)</f>
        <v>0</v>
      </c>
      <c r="FW330" s="230">
        <f>VLOOKUP($G330,'ВМП план'!$A$8:$AS$56,43,0)</f>
        <v>0</v>
      </c>
      <c r="FX330" s="34">
        <f>SUM(FV330/12*$B$2)</f>
        <v>0</v>
      </c>
      <c r="FY330" s="34">
        <f>SUM(FW330/12*$B$2)</f>
        <v>0</v>
      </c>
      <c r="FZ330" s="34">
        <f>SUM(FZ331:FZ334)</f>
        <v>0</v>
      </c>
      <c r="GA330" s="34">
        <f t="shared" ref="GA330:GC330" si="2468">SUM(GA331:GA334)</f>
        <v>0</v>
      </c>
      <c r="GB330" s="34">
        <f t="shared" si="2468"/>
        <v>0</v>
      </c>
      <c r="GC330" s="34">
        <f t="shared" si="2468"/>
        <v>0</v>
      </c>
      <c r="GD330" s="94">
        <f t="shared" si="2404"/>
        <v>0</v>
      </c>
      <c r="GE330" s="94">
        <f t="shared" si="2404"/>
        <v>0</v>
      </c>
      <c r="GF330" s="249">
        <f t="shared" si="2040"/>
        <v>0</v>
      </c>
      <c r="GG330" s="249">
        <f t="shared" si="2040"/>
        <v>0</v>
      </c>
      <c r="GH330" s="348">
        <f>$H330</f>
        <v>244926.3144</v>
      </c>
      <c r="GI330" s="347" t="e">
        <f>GA330/FZ330</f>
        <v>#DIV/0!</v>
      </c>
      <c r="GJ330" s="230">
        <f>VLOOKUP($G330,'ВМП план'!$A$8:$AS$56,34,0)</f>
        <v>0</v>
      </c>
      <c r="GK330" s="230">
        <f>VLOOKUP($G330,'ВМП план'!$A$8:$AS$56,35,0)</f>
        <v>0</v>
      </c>
      <c r="GL330" s="34">
        <f>SUM(GJ330/12*$B$2)</f>
        <v>0</v>
      </c>
      <c r="GM330" s="34">
        <f>SUM(GK330/12*$B$2)</f>
        <v>0</v>
      </c>
      <c r="GN330" s="34">
        <f>SUM(GN331:GN334)</f>
        <v>0</v>
      </c>
      <c r="GO330" s="34">
        <f t="shared" ref="GO330:GQ330" si="2469">SUM(GO331:GO334)</f>
        <v>0</v>
      </c>
      <c r="GP330" s="34">
        <f t="shared" si="2469"/>
        <v>0</v>
      </c>
      <c r="GQ330" s="34">
        <f t="shared" si="2469"/>
        <v>0</v>
      </c>
      <c r="GR330" s="30">
        <f t="shared" si="2405"/>
        <v>0</v>
      </c>
      <c r="GS330" s="30">
        <f t="shared" si="2405"/>
        <v>0</v>
      </c>
      <c r="GT330" s="249">
        <f t="shared" si="2092"/>
        <v>0</v>
      </c>
      <c r="GU330" s="249">
        <f t="shared" si="2092"/>
        <v>0</v>
      </c>
      <c r="GV330" s="348">
        <f>$H330</f>
        <v>244926.3144</v>
      </c>
      <c r="GW330" s="347"/>
      <c r="GX330" s="230">
        <f>VLOOKUP($G330,'ВМП план'!$A$8:$AS$56,36,0)</f>
        <v>0</v>
      </c>
      <c r="GY330" s="230">
        <f>VLOOKUP($G330,'ВМП план'!$A$8:$AS$56,37,0)</f>
        <v>0</v>
      </c>
      <c r="GZ330" s="34">
        <f>SUM(GX330/12*$B$2)</f>
        <v>0</v>
      </c>
      <c r="HA330" s="34">
        <f>SUM(GY330/12*$B$2)</f>
        <v>0</v>
      </c>
      <c r="HB330" s="34">
        <f>SUM(HB331:HB334)</f>
        <v>0</v>
      </c>
      <c r="HC330" s="34">
        <f t="shared" ref="HC330:HE330" si="2470">SUM(HC331:HC334)</f>
        <v>0</v>
      </c>
      <c r="HD330" s="34">
        <f t="shared" si="2470"/>
        <v>0</v>
      </c>
      <c r="HE330" s="34">
        <f t="shared" si="2470"/>
        <v>0</v>
      </c>
      <c r="HF330" s="94">
        <f t="shared" si="2406"/>
        <v>0</v>
      </c>
      <c r="HG330" s="94">
        <f t="shared" si="2406"/>
        <v>0</v>
      </c>
      <c r="HH330" s="249">
        <f t="shared" si="2041"/>
        <v>0</v>
      </c>
      <c r="HI330" s="249">
        <f t="shared" si="2041"/>
        <v>0</v>
      </c>
      <c r="HJ330" s="348">
        <f>$H330</f>
        <v>244926.3144</v>
      </c>
      <c r="HK330" s="347" t="e">
        <f>HC330/HB330</f>
        <v>#DIV/0!</v>
      </c>
      <c r="HL330" s="230">
        <f>VLOOKUP($G330,'ВМП план'!$A$8:$AS$56,38,0)</f>
        <v>0</v>
      </c>
      <c r="HM330" s="230">
        <f>VLOOKUP($G330,'ВМП план'!$A$8:$AS$56,39,0)</f>
        <v>0</v>
      </c>
      <c r="HN330" s="34">
        <f>SUM(HL330/12*$B$2)</f>
        <v>0</v>
      </c>
      <c r="HO330" s="34">
        <f>SUM(HM330/12*$B$2)</f>
        <v>0</v>
      </c>
      <c r="HP330" s="34">
        <f>SUM(HP331:HP334)</f>
        <v>0</v>
      </c>
      <c r="HQ330" s="34">
        <f t="shared" ref="HQ330:HS330" si="2471">SUM(HQ331:HQ334)</f>
        <v>0</v>
      </c>
      <c r="HR330" s="34">
        <f t="shared" si="2471"/>
        <v>0</v>
      </c>
      <c r="HS330" s="34">
        <f t="shared" si="2471"/>
        <v>0</v>
      </c>
      <c r="HT330" s="94">
        <f t="shared" si="2407"/>
        <v>0</v>
      </c>
      <c r="HU330" s="94">
        <f t="shared" si="2407"/>
        <v>0</v>
      </c>
      <c r="HV330" s="249">
        <f t="shared" si="2042"/>
        <v>0</v>
      </c>
      <c r="HW330" s="249">
        <f t="shared" si="2042"/>
        <v>0</v>
      </c>
      <c r="HX330" s="348">
        <f>$H330</f>
        <v>244926.3144</v>
      </c>
      <c r="HY330" s="347" t="e">
        <f>HQ330/HP330</f>
        <v>#DIV/0!</v>
      </c>
      <c r="HZ330" s="515">
        <f>VLOOKUP($G330,'ВМП план'!$A$8:$AS$56,32,0)</f>
        <v>0</v>
      </c>
      <c r="IA330" s="515">
        <f>VLOOKUP($G330,'ВМП план'!$A$8:$AS$56,33,0)</f>
        <v>0</v>
      </c>
      <c r="IB330" s="515">
        <f>SUM(HZ330/12*$B$2)</f>
        <v>0</v>
      </c>
      <c r="IC330" s="515">
        <f>SUM(IA330/12*$B$2)</f>
        <v>0</v>
      </c>
      <c r="ID330" s="524"/>
      <c r="IE330" s="524"/>
      <c r="IF330" s="249"/>
      <c r="IG330" s="249"/>
      <c r="IH330" s="249"/>
      <c r="II330" s="249"/>
      <c r="IJ330" s="524">
        <f t="shared" si="2043"/>
        <v>0</v>
      </c>
      <c r="IK330" s="524">
        <f t="shared" si="2043"/>
        <v>0</v>
      </c>
      <c r="IL330" s="348">
        <f>$H330</f>
        <v>244926.3144</v>
      </c>
      <c r="IM330" s="347" t="e">
        <f>IE330/ID330</f>
        <v>#DIV/0!</v>
      </c>
      <c r="IN330" s="515">
        <f>VLOOKUP($G330,'ВМП план'!$A$8:$AS$56,32,0)</f>
        <v>0</v>
      </c>
      <c r="IO330" s="515">
        <f>VLOOKUP($G330,'ВМП план'!$A$8:$AS$56,33,0)</f>
        <v>0</v>
      </c>
      <c r="IP330" s="515">
        <f>SUM(IN330/12*$B$2)</f>
        <v>0</v>
      </c>
      <c r="IQ330" s="515">
        <f>SUM(IO330/12*$B$2)</f>
        <v>0</v>
      </c>
      <c r="IR330" s="524"/>
      <c r="IS330" s="524"/>
      <c r="IT330" s="249"/>
      <c r="IU330" s="249"/>
      <c r="IV330" s="249"/>
      <c r="IW330" s="249"/>
      <c r="IX330" s="524">
        <f t="shared" si="2322"/>
        <v>0</v>
      </c>
      <c r="IY330" s="524">
        <f t="shared" si="2322"/>
        <v>0</v>
      </c>
      <c r="IZ330" s="348">
        <f>$H330</f>
        <v>244926.3144</v>
      </c>
      <c r="JA330" s="347" t="e">
        <f>IS330/IR330</f>
        <v>#DIV/0!</v>
      </c>
      <c r="JB330" s="524">
        <f>I330+W330+AK330+AY330+BM330+CA330+CP330+DD330+DR330+EF330+ET330+FH330+FV330+GJ330+GX330+HL330+HZ330+IN330</f>
        <v>94</v>
      </c>
      <c r="JC330" s="526">
        <f>J330+X330+AL330+AZ330+BN330+CB330+CQ330+DE330+DS330+EG330+EU330+FI330+FW330+GK330+GY330+HM330+IA330+IO330</f>
        <v>23023073.553599998</v>
      </c>
      <c r="JD330" s="540">
        <f t="shared" ref="JD330:JE330" si="2472">K330+Y330+AM330+BA330+BO330+CC330+CR330+DF330+DT330+EH330+EV330+FJ330+FX330+GL330+GZ330+HN330+IB330+IP330</f>
        <v>70.5</v>
      </c>
      <c r="JE330" s="526">
        <f t="shared" si="2472"/>
        <v>17267305.165200002</v>
      </c>
      <c r="JF330" s="524">
        <f>M330+AA330+AO330+BC330+BQ330+CE330+CT330+DH330+DV330+EJ330+EX330+FL330+FZ330+GN330+HB330+HP330+ID330</f>
        <v>52</v>
      </c>
      <c r="JG330" s="524">
        <f>N330+AB330+AP330+BD330+BR330+CF330+CU330+DI330+DW330+EK330+EY330+FM330+GA330+GO330+HC330+HQ330+IE330</f>
        <v>12736168.119999997</v>
      </c>
      <c r="JH330" s="239">
        <f>O330+AC330+AQ330+BE330+BS330+CG330+CV330+DJ330+DX330+EL330+EZ330+FN330+GB330+GP330+HD330+HR330+IF330</f>
        <v>1</v>
      </c>
      <c r="JI330" s="239">
        <f>P330+AD330+AR330+BF330+BT330+CH330+CW330+DK330+DY330+EM330+FA330+FO330+GC330+GQ330+HE330+HS330+IG330</f>
        <v>244926.31</v>
      </c>
      <c r="JJ330" s="239">
        <f t="shared" si="2369"/>
        <v>53</v>
      </c>
      <c r="JK330" s="239">
        <f t="shared" si="2369"/>
        <v>12981094.429999998</v>
      </c>
      <c r="JL330" s="524">
        <f t="shared" si="2103"/>
        <v>-18.5</v>
      </c>
      <c r="JM330" s="524">
        <f t="shared" si="2103"/>
        <v>-4531137.0452000052</v>
      </c>
      <c r="JN330" s="73">
        <f>JF330/JD330</f>
        <v>0.73758865248226946</v>
      </c>
      <c r="JO330" s="73">
        <f>JG330/JE330</f>
        <v>0.73758863923179396</v>
      </c>
      <c r="JP330" s="55">
        <f>JC330/JB330</f>
        <v>244926.31439999997</v>
      </c>
      <c r="JQ330" s="55">
        <f>JG330/JF330</f>
        <v>244926.30999999994</v>
      </c>
      <c r="JR330" s="378">
        <f>SUM(JP330-JQ330)</f>
        <v>4.400000034365803E-3</v>
      </c>
      <c r="JS330" s="382"/>
    </row>
    <row r="331" spans="1:280" ht="89.25" hidden="1" x14ac:dyDescent="0.2">
      <c r="A331" s="10">
        <v>1</v>
      </c>
      <c r="B331" s="10">
        <v>1</v>
      </c>
      <c r="C331" s="425" t="s">
        <v>364</v>
      </c>
      <c r="D331" s="425"/>
      <c r="E331" s="448">
        <v>547</v>
      </c>
      <c r="F331" s="428" t="s">
        <v>365</v>
      </c>
      <c r="G331" s="19">
        <v>48</v>
      </c>
      <c r="H331" s="70">
        <v>244926.3144</v>
      </c>
      <c r="I331" s="30"/>
      <c r="J331" s="30"/>
      <c r="K331" s="30"/>
      <c r="L331" s="30"/>
      <c r="M331" s="30">
        <f>VLOOKUP($E331,'факт '!$D$8:$BM$167,3,0)</f>
        <v>0</v>
      </c>
      <c r="N331" s="30">
        <f>VLOOKUP($E331,'факт '!$D$8:$BM$167,4,0)</f>
        <v>0</v>
      </c>
      <c r="O331" s="30">
        <f>VLOOKUP($E331,'факт '!$D$8:$BM$167,5,0)</f>
        <v>0</v>
      </c>
      <c r="P331" s="30">
        <f>VLOOKUP($E331,'факт '!$D$8:$BM$167,6,0)</f>
        <v>0</v>
      </c>
      <c r="Q331" s="30">
        <f t="shared" ref="Q331:R332" si="2473">M331+O331</f>
        <v>0</v>
      </c>
      <c r="R331" s="30">
        <f t="shared" si="2473"/>
        <v>0</v>
      </c>
      <c r="S331" s="163">
        <f t="shared" si="2069"/>
        <v>0</v>
      </c>
      <c r="T331" s="163">
        <f t="shared" si="2069"/>
        <v>0</v>
      </c>
      <c r="U331" s="163"/>
      <c r="V331" s="163"/>
      <c r="W331" s="30"/>
      <c r="X331" s="30"/>
      <c r="Y331" s="30"/>
      <c r="Z331" s="30"/>
      <c r="AA331" s="30">
        <f>VLOOKUP($E331,'факт '!$D$8:$BM$167,9,0)</f>
        <v>0</v>
      </c>
      <c r="AB331" s="30">
        <f>VLOOKUP($E331,'факт '!$D$8:$BM$167,10,0)</f>
        <v>0</v>
      </c>
      <c r="AC331" s="30">
        <f>VLOOKUP($E331,'факт '!$D$8:$BM$167,11,0)</f>
        <v>0</v>
      </c>
      <c r="AD331" s="30">
        <f>VLOOKUP($E331,'факт '!$D$8:$BM$167,12,0)</f>
        <v>0</v>
      </c>
      <c r="AE331" s="30">
        <f t="shared" ref="AE331:AF332" si="2474">AA331+AC331</f>
        <v>0</v>
      </c>
      <c r="AF331" s="30">
        <f t="shared" si="2474"/>
        <v>0</v>
      </c>
      <c r="AG331" s="163">
        <f t="shared" si="2067"/>
        <v>0</v>
      </c>
      <c r="AH331" s="163">
        <f t="shared" si="2067"/>
        <v>0</v>
      </c>
      <c r="AI331" s="163"/>
      <c r="AJ331" s="163"/>
      <c r="AK331" s="323"/>
      <c r="AL331" s="30"/>
      <c r="AM331" s="30"/>
      <c r="AN331" s="30"/>
      <c r="AO331" s="30">
        <f>VLOOKUP($E331,'факт '!$D$8:$BM$167,7,0)</f>
        <v>0</v>
      </c>
      <c r="AP331" s="30">
        <f>VLOOKUP($E331,'факт '!$D$8:$BM$167,8,0)</f>
        <v>0</v>
      </c>
      <c r="AQ331" s="30"/>
      <c r="AR331" s="30"/>
      <c r="AS331" s="30">
        <f t="shared" ref="AS331:AT332" si="2475">AO331+AQ331</f>
        <v>0</v>
      </c>
      <c r="AT331" s="30">
        <f t="shared" si="2475"/>
        <v>0</v>
      </c>
      <c r="AU331" s="163">
        <f t="shared" si="2074"/>
        <v>0</v>
      </c>
      <c r="AV331" s="163">
        <f t="shared" si="2074"/>
        <v>0</v>
      </c>
      <c r="AW331" s="163"/>
      <c r="AX331" s="163"/>
      <c r="AY331" s="30"/>
      <c r="AZ331" s="30"/>
      <c r="BA331" s="30"/>
      <c r="BB331" s="30"/>
      <c r="BC331" s="30">
        <f>VLOOKUP($E331,'факт '!$D$8:$BM$167,13,0)</f>
        <v>0</v>
      </c>
      <c r="BD331" s="30">
        <f>VLOOKUP($E331,'факт '!$D$8:$BM$167,14,0)</f>
        <v>0</v>
      </c>
      <c r="BE331" s="30"/>
      <c r="BF331" s="30"/>
      <c r="BG331" s="30">
        <f t="shared" ref="BG331:BH332" si="2476">BC331+BE331</f>
        <v>0</v>
      </c>
      <c r="BH331" s="30">
        <f t="shared" si="2476"/>
        <v>0</v>
      </c>
      <c r="BI331" s="163">
        <f t="shared" si="2066"/>
        <v>0</v>
      </c>
      <c r="BJ331" s="163">
        <f t="shared" si="2066"/>
        <v>0</v>
      </c>
      <c r="BK331" s="163"/>
      <c r="BL331" s="163"/>
      <c r="BM331" s="30"/>
      <c r="BN331" s="30"/>
      <c r="BO331" s="30"/>
      <c r="BP331" s="30"/>
      <c r="BQ331" s="30">
        <f>VLOOKUP($E331,'факт '!$D$8:$BM$167,17,0)</f>
        <v>22</v>
      </c>
      <c r="BR331" s="30">
        <f>VLOOKUP($E331,'факт '!$D$8:$BM$167,18,0)</f>
        <v>5388378.8199999984</v>
      </c>
      <c r="BS331" s="30">
        <f>VLOOKUP($E331,'факт '!$D$8:$BM$167,19,0)</f>
        <v>0</v>
      </c>
      <c r="BT331" s="30">
        <f>VLOOKUP($E331,'факт '!$D$8:$BM$167,20,0)</f>
        <v>0</v>
      </c>
      <c r="BU331" s="30">
        <f t="shared" ref="BU331:BV333" si="2477">BQ331+BS331</f>
        <v>22</v>
      </c>
      <c r="BV331" s="30">
        <f t="shared" si="2477"/>
        <v>5388378.8199999984</v>
      </c>
      <c r="BW331" s="163">
        <f t="shared" si="2077"/>
        <v>22</v>
      </c>
      <c r="BX331" s="163">
        <f t="shared" si="2077"/>
        <v>5388378.8199999984</v>
      </c>
      <c r="BY331" s="163"/>
      <c r="BZ331" s="347">
        <f>BR331/BQ331</f>
        <v>244926.30999999994</v>
      </c>
      <c r="CA331" s="30"/>
      <c r="CB331" s="30"/>
      <c r="CC331" s="30"/>
      <c r="CD331" s="30"/>
      <c r="CE331" s="30">
        <f>VLOOKUP($E331,'факт '!$D$8:$BM$167,21,0)</f>
        <v>0</v>
      </c>
      <c r="CF331" s="30">
        <f>VLOOKUP($E331,'факт '!$D$8:$BM$167,22,0)</f>
        <v>0</v>
      </c>
      <c r="CG331" s="30">
        <f>VLOOKUP($E331,'факт '!$D$8:$BM$167,23,0)</f>
        <v>0</v>
      </c>
      <c r="CH331" s="30">
        <f>VLOOKUP($E331,'факт '!$D$8:$BM$167,24,0)</f>
        <v>0</v>
      </c>
      <c r="CI331" s="30">
        <f t="shared" ref="CI331:CJ332" si="2478">CE331+CG331</f>
        <v>0</v>
      </c>
      <c r="CJ331" s="30">
        <f t="shared" si="2478"/>
        <v>0</v>
      </c>
      <c r="CK331" s="163">
        <f t="shared" si="2079"/>
        <v>0</v>
      </c>
      <c r="CL331" s="163">
        <f t="shared" si="2079"/>
        <v>0</v>
      </c>
      <c r="CM331" s="163"/>
      <c r="CN331" s="163"/>
      <c r="CO331" s="163"/>
      <c r="CP331" s="30"/>
      <c r="CQ331" s="30"/>
      <c r="CR331" s="30"/>
      <c r="CS331" s="30"/>
      <c r="CT331" s="30">
        <f>VLOOKUP($E331,'факт '!$D$8:$BM$167,25,0)</f>
        <v>0</v>
      </c>
      <c r="CU331" s="30">
        <f>VLOOKUP($E331,'факт '!$D$8:$BM$167,26,0)</f>
        <v>0</v>
      </c>
      <c r="CV331" s="30">
        <f>VLOOKUP($E331,'факт '!$D$8:$BM$167,27,0)</f>
        <v>0</v>
      </c>
      <c r="CW331" s="30">
        <f>VLOOKUP($E331,'факт '!$D$8:$BM$167,28,0)</f>
        <v>0</v>
      </c>
      <c r="CX331" s="30">
        <f t="shared" ref="CX331:CY332" si="2479">CT331+CV331</f>
        <v>0</v>
      </c>
      <c r="CY331" s="30">
        <f t="shared" si="2479"/>
        <v>0</v>
      </c>
      <c r="CZ331" s="163">
        <f t="shared" si="2038"/>
        <v>0</v>
      </c>
      <c r="DA331" s="163">
        <f t="shared" si="2038"/>
        <v>0</v>
      </c>
      <c r="DB331" s="163"/>
      <c r="DC331" s="163"/>
      <c r="DD331" s="30"/>
      <c r="DE331" s="30"/>
      <c r="DF331" s="30"/>
      <c r="DG331" s="30"/>
      <c r="DH331" s="30">
        <f>VLOOKUP($E331,'факт '!$D$8:$BM$167,29,0)</f>
        <v>0</v>
      </c>
      <c r="DI331" s="30">
        <f>VLOOKUP($E331,'факт '!$D$8:$BM$167,30,0)</f>
        <v>0</v>
      </c>
      <c r="DJ331" s="30">
        <f>VLOOKUP($E331,'факт '!$D$8:$BM$167,31,0)</f>
        <v>0</v>
      </c>
      <c r="DK331" s="30">
        <f>VLOOKUP($E331,'факт '!$D$8:$BM$167,32,0)</f>
        <v>0</v>
      </c>
      <c r="DL331" s="30">
        <f t="shared" ref="DL331:DM332" si="2480">DH331+DJ331</f>
        <v>0</v>
      </c>
      <c r="DM331" s="30">
        <f t="shared" si="2480"/>
        <v>0</v>
      </c>
      <c r="DN331" s="163">
        <f t="shared" si="2039"/>
        <v>0</v>
      </c>
      <c r="DO331" s="163">
        <f t="shared" si="2039"/>
        <v>0</v>
      </c>
      <c r="DP331" s="163"/>
      <c r="DQ331" s="163"/>
      <c r="DR331" s="30"/>
      <c r="DS331" s="30"/>
      <c r="DT331" s="30"/>
      <c r="DU331" s="30"/>
      <c r="DV331" s="30">
        <f>VLOOKUP($E331,'факт '!$D$8:$BM$167,33,0)</f>
        <v>0</v>
      </c>
      <c r="DW331" s="30">
        <f>VLOOKUP($E331,'факт '!$D$8:$BM$167,34,0)</f>
        <v>0</v>
      </c>
      <c r="DX331" s="30">
        <f>VLOOKUP($E331,'факт '!$D$8:$BM$167,35,0)</f>
        <v>0</v>
      </c>
      <c r="DY331" s="30">
        <f>VLOOKUP($E331,'факт '!$D$8:$BM$167,36,0)</f>
        <v>0</v>
      </c>
      <c r="DZ331" s="30">
        <f t="shared" ref="DZ331:EA332" si="2481">DV331+DX331</f>
        <v>0</v>
      </c>
      <c r="EA331" s="30">
        <f t="shared" si="2481"/>
        <v>0</v>
      </c>
      <c r="EB331" s="163">
        <f t="shared" si="2083"/>
        <v>0</v>
      </c>
      <c r="EC331" s="163">
        <f t="shared" si="2083"/>
        <v>0</v>
      </c>
      <c r="ED331" s="163"/>
      <c r="EE331" s="163"/>
      <c r="EF331" s="30"/>
      <c r="EG331" s="30"/>
      <c r="EH331" s="30"/>
      <c r="EI331" s="30"/>
      <c r="EJ331" s="30">
        <f>VLOOKUP($E331,'факт '!$D$8:$BM$167,15,0)</f>
        <v>0</v>
      </c>
      <c r="EK331" s="30">
        <f>VLOOKUP($E331,'факт '!$D$8:$BM$167,16,0)</f>
        <v>0</v>
      </c>
      <c r="EL331" s="30"/>
      <c r="EM331" s="30"/>
      <c r="EN331" s="30">
        <f t="shared" ref="EN331:EO332" si="2482">EJ331+EL331</f>
        <v>0</v>
      </c>
      <c r="EO331" s="30">
        <f t="shared" si="2482"/>
        <v>0</v>
      </c>
      <c r="EP331" s="163">
        <f t="shared" si="2085"/>
        <v>0</v>
      </c>
      <c r="EQ331" s="163">
        <f t="shared" si="2085"/>
        <v>0</v>
      </c>
      <c r="ER331" s="163"/>
      <c r="ES331" s="163"/>
      <c r="ET331" s="30"/>
      <c r="EU331" s="30"/>
      <c r="EV331" s="30"/>
      <c r="EW331" s="30"/>
      <c r="EX331" s="30">
        <f>VLOOKUP($E331,'факт '!$D$8:$BM$167,37,0)</f>
        <v>0</v>
      </c>
      <c r="EY331" s="30">
        <f>VLOOKUP($E331,'факт '!$D$8:$BM$167,38,0)</f>
        <v>0</v>
      </c>
      <c r="EZ331" s="30">
        <f>VLOOKUP($E331,'факт '!$D$8:$BM$167,39,0)</f>
        <v>0</v>
      </c>
      <c r="FA331" s="30">
        <f>VLOOKUP($E331,'факт '!$D$8:$BM$167,40,0)</f>
        <v>0</v>
      </c>
      <c r="FB331" s="30">
        <f t="shared" ref="FB331:FC332" si="2483">EX331+EZ331</f>
        <v>0</v>
      </c>
      <c r="FC331" s="30">
        <f t="shared" si="2483"/>
        <v>0</v>
      </c>
      <c r="FD331" s="163">
        <f t="shared" si="2087"/>
        <v>0</v>
      </c>
      <c r="FE331" s="163">
        <f t="shared" si="2087"/>
        <v>0</v>
      </c>
      <c r="FF331" s="163"/>
      <c r="FG331" s="163"/>
      <c r="FH331" s="30"/>
      <c r="FI331" s="30"/>
      <c r="FJ331" s="30"/>
      <c r="FK331" s="30"/>
      <c r="FL331" s="30">
        <f>VLOOKUP($E331,'факт '!$D$8:$BM$167,45,0)</f>
        <v>0</v>
      </c>
      <c r="FM331" s="30">
        <f>VLOOKUP($E331,'факт '!$D$8:$BM$167,46,0)</f>
        <v>0</v>
      </c>
      <c r="FN331" s="30">
        <f>VLOOKUP($E331,'факт '!$D$8:$BM$167,47,0)</f>
        <v>0</v>
      </c>
      <c r="FO331" s="30">
        <f>VLOOKUP($E331,'факт '!$D$8:$BM$167,48,0)</f>
        <v>0</v>
      </c>
      <c r="FP331" s="30">
        <f t="shared" ref="FP331:FQ332" si="2484">FL331+FN331</f>
        <v>0</v>
      </c>
      <c r="FQ331" s="30">
        <f t="shared" si="2484"/>
        <v>0</v>
      </c>
      <c r="FR331" s="163">
        <f t="shared" si="2089"/>
        <v>0</v>
      </c>
      <c r="FS331" s="163">
        <f t="shared" si="2089"/>
        <v>0</v>
      </c>
      <c r="FT331" s="163"/>
      <c r="FU331" s="163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163">
        <f t="shared" si="2040"/>
        <v>0</v>
      </c>
      <c r="GG331" s="163">
        <f t="shared" si="2040"/>
        <v>0</v>
      </c>
      <c r="GH331" s="163"/>
      <c r="GI331" s="163"/>
      <c r="GJ331" s="30"/>
      <c r="GK331" s="30"/>
      <c r="GL331" s="30"/>
      <c r="GM331" s="30"/>
      <c r="GN331" s="30">
        <f>VLOOKUP($E331,'факт '!$D$8:$BM$167,41,0)</f>
        <v>0</v>
      </c>
      <c r="GO331" s="30">
        <f>VLOOKUP($E331,'факт '!$D$8:$BM$167,42,0)</f>
        <v>0</v>
      </c>
      <c r="GP331" s="30">
        <f>VLOOKUP($E331,'факт '!$D$8:$BM$167,43,0)</f>
        <v>0</v>
      </c>
      <c r="GQ331" s="30">
        <f>VLOOKUP($E331,'факт '!$D$8:$BM$167,44,0)</f>
        <v>0</v>
      </c>
      <c r="GR331" s="30">
        <f t="shared" ref="GR331:GS332" si="2485">GN331+GP331</f>
        <v>0</v>
      </c>
      <c r="GS331" s="30">
        <f t="shared" si="2485"/>
        <v>0</v>
      </c>
      <c r="GT331" s="163">
        <f t="shared" si="2092"/>
        <v>0</v>
      </c>
      <c r="GU331" s="163">
        <f t="shared" si="2092"/>
        <v>0</v>
      </c>
      <c r="GV331" s="163"/>
      <c r="GW331" s="163"/>
      <c r="GX331" s="30"/>
      <c r="GY331" s="30"/>
      <c r="GZ331" s="30"/>
      <c r="HA331" s="30"/>
      <c r="HB331" s="30">
        <f>VLOOKUP($E331,'факт '!$D$8:$BM$167,49,0)</f>
        <v>0</v>
      </c>
      <c r="HC331" s="30">
        <f>VLOOKUP($E331,'факт '!$D$8:$BM$167,50,0)</f>
        <v>0</v>
      </c>
      <c r="HD331" s="30"/>
      <c r="HE331" s="30"/>
      <c r="HF331" s="30">
        <f t="shared" ref="HF331:HG332" si="2486">HB331+HD331</f>
        <v>0</v>
      </c>
      <c r="HG331" s="30">
        <f t="shared" si="2486"/>
        <v>0</v>
      </c>
      <c r="HH331" s="163">
        <f t="shared" si="2041"/>
        <v>0</v>
      </c>
      <c r="HI331" s="163">
        <f t="shared" si="2041"/>
        <v>0</v>
      </c>
      <c r="HJ331" s="163"/>
      <c r="HK331" s="163"/>
      <c r="HL331" s="30"/>
      <c r="HM331" s="30"/>
      <c r="HN331" s="30"/>
      <c r="HO331" s="30"/>
      <c r="HP331" s="30">
        <f>VLOOKUP($E331,'факт '!$D$8:$BM$167,51,0)</f>
        <v>0</v>
      </c>
      <c r="HQ331" s="30">
        <f>VLOOKUP($E331,'факт '!$D$8:$BM$167,52,0)</f>
        <v>0</v>
      </c>
      <c r="HR331" s="30"/>
      <c r="HS331" s="30"/>
      <c r="HT331" s="30">
        <f t="shared" ref="HT331:HU332" si="2487">HP331+HR331</f>
        <v>0</v>
      </c>
      <c r="HU331" s="30">
        <f t="shared" si="2487"/>
        <v>0</v>
      </c>
      <c r="HV331" s="163">
        <f t="shared" si="2042"/>
        <v>0</v>
      </c>
      <c r="HW331" s="163">
        <f t="shared" si="2042"/>
        <v>0</v>
      </c>
      <c r="HX331" s="163"/>
      <c r="HY331" s="163"/>
      <c r="HZ331" s="163"/>
      <c r="IA331" s="163"/>
      <c r="IB331" s="163"/>
      <c r="IC331" s="163"/>
      <c r="ID331" s="30">
        <f>VLOOKUP($E331,'факт '!$D$8:$BM$167,53,0)</f>
        <v>0</v>
      </c>
      <c r="IE331" s="30">
        <f>VLOOKUP($E331,'факт '!$D$8:$BM$167,54,0)</f>
        <v>0</v>
      </c>
      <c r="IF331" s="163"/>
      <c r="IG331" s="163"/>
      <c r="IH331" s="163">
        <f t="shared" ref="IH331:II332" si="2488">ID331+IF331</f>
        <v>0</v>
      </c>
      <c r="II331" s="163">
        <f t="shared" si="2488"/>
        <v>0</v>
      </c>
      <c r="IJ331" s="163">
        <f t="shared" si="2043"/>
        <v>0</v>
      </c>
      <c r="IK331" s="163">
        <f t="shared" si="2043"/>
        <v>0</v>
      </c>
      <c r="IL331" s="163"/>
      <c r="IM331" s="163"/>
      <c r="IN331" s="163"/>
      <c r="IO331" s="163"/>
      <c r="IP331" s="163"/>
      <c r="IQ331" s="163"/>
      <c r="IR331" s="30">
        <f>VLOOKUP($E331,'факт '!$D$8:$BM$167,53,0)</f>
        <v>0</v>
      </c>
      <c r="IS331" s="30">
        <f>VLOOKUP($E331,'факт '!$D$8:$BM$167,54,0)</f>
        <v>0</v>
      </c>
      <c r="IT331" s="163"/>
      <c r="IU331" s="163"/>
      <c r="IV331" s="163">
        <f t="shared" ref="IV331:IW332" si="2489">IR331+IT331</f>
        <v>0</v>
      </c>
      <c r="IW331" s="163">
        <f t="shared" si="2489"/>
        <v>0</v>
      </c>
      <c r="IX331" s="163">
        <f t="shared" si="2322"/>
        <v>0</v>
      </c>
      <c r="IY331" s="163">
        <f t="shared" si="2322"/>
        <v>0</v>
      </c>
      <c r="IZ331" s="163"/>
      <c r="JA331" s="163"/>
      <c r="JB331" s="170"/>
      <c r="JC331" s="242"/>
      <c r="JD331" s="170"/>
      <c r="JE331" s="170"/>
      <c r="JF331" s="238">
        <f t="shared" ref="JF331:JI338" si="2490">M331+AA331+AO331+BC331+BQ331+CE331+CT331+DH331+DV331+EJ331+EX331+FL331+FZ331+GN331+HB331+HP331+ID331</f>
        <v>22</v>
      </c>
      <c r="JG331" s="238">
        <f t="shared" si="2490"/>
        <v>5388378.8199999984</v>
      </c>
      <c r="JH331" s="238">
        <f t="shared" si="2490"/>
        <v>0</v>
      </c>
      <c r="JI331" s="238">
        <f t="shared" si="2490"/>
        <v>0</v>
      </c>
      <c r="JJ331" s="238">
        <f t="shared" si="2369"/>
        <v>22</v>
      </c>
      <c r="JK331" s="238">
        <f t="shared" si="2369"/>
        <v>5388378.8199999984</v>
      </c>
      <c r="JL331" s="238">
        <f t="shared" si="2103"/>
        <v>22</v>
      </c>
      <c r="JM331" s="238">
        <f t="shared" si="2103"/>
        <v>5388378.8199999984</v>
      </c>
      <c r="JN331" s="48"/>
      <c r="JO331" s="18"/>
      <c r="JP331" s="55"/>
      <c r="JQ331" s="55">
        <f t="shared" ref="JQ331:JQ332" si="2491">JG331/JF331</f>
        <v>244926.30999999994</v>
      </c>
      <c r="JR331" s="378">
        <f>JQ331-$JP$330</f>
        <v>-4.400000034365803E-3</v>
      </c>
      <c r="JS331" s="382"/>
    </row>
    <row r="332" spans="1:280" ht="63.75" hidden="1" x14ac:dyDescent="0.2">
      <c r="A332" s="10">
        <v>1</v>
      </c>
      <c r="B332" s="10">
        <v>1</v>
      </c>
      <c r="C332" s="425" t="s">
        <v>364</v>
      </c>
      <c r="D332" s="425"/>
      <c r="E332" s="448">
        <v>549</v>
      </c>
      <c r="F332" s="428" t="s">
        <v>409</v>
      </c>
      <c r="G332" s="19">
        <v>48</v>
      </c>
      <c r="H332" s="70">
        <v>244926.3144</v>
      </c>
      <c r="I332" s="30"/>
      <c r="J332" s="30"/>
      <c r="K332" s="30"/>
      <c r="L332" s="30"/>
      <c r="M332" s="30">
        <f>VLOOKUP($E332,'факт '!$D$8:$BM$167,3,0)</f>
        <v>0</v>
      </c>
      <c r="N332" s="30">
        <f>VLOOKUP($E332,'факт '!$D$8:$BM$167,4,0)</f>
        <v>0</v>
      </c>
      <c r="O332" s="30">
        <f>VLOOKUP($E332,'факт '!$D$8:$BM$167,5,0)</f>
        <v>0</v>
      </c>
      <c r="P332" s="30">
        <f>VLOOKUP($E332,'факт '!$D$8:$BM$167,6,0)</f>
        <v>0</v>
      </c>
      <c r="Q332" s="30">
        <f t="shared" si="2473"/>
        <v>0</v>
      </c>
      <c r="R332" s="30">
        <f t="shared" si="2473"/>
        <v>0</v>
      </c>
      <c r="S332" s="163">
        <f t="shared" si="2069"/>
        <v>0</v>
      </c>
      <c r="T332" s="163">
        <f t="shared" si="2069"/>
        <v>0</v>
      </c>
      <c r="U332" s="163"/>
      <c r="V332" s="163"/>
      <c r="W332" s="30"/>
      <c r="X332" s="30"/>
      <c r="Y332" s="30"/>
      <c r="Z332" s="30"/>
      <c r="AA332" s="30">
        <f>VLOOKUP($E332,'факт '!$D$8:$BM$167,9,0)</f>
        <v>20</v>
      </c>
      <c r="AB332" s="30">
        <f>VLOOKUP($E332,'факт '!$D$8:$BM$167,10,0)</f>
        <v>4898526.1999999993</v>
      </c>
      <c r="AC332" s="30">
        <f>VLOOKUP($E332,'факт '!$D$8:$BM$167,11,0)</f>
        <v>0</v>
      </c>
      <c r="AD332" s="30">
        <f>VLOOKUP($E332,'факт '!$D$8:$BM$167,12,0)</f>
        <v>0</v>
      </c>
      <c r="AE332" s="30">
        <f t="shared" si="2474"/>
        <v>20</v>
      </c>
      <c r="AF332" s="30">
        <f t="shared" si="2474"/>
        <v>4898526.1999999993</v>
      </c>
      <c r="AG332" s="163">
        <f t="shared" si="2067"/>
        <v>20</v>
      </c>
      <c r="AH332" s="163">
        <f t="shared" si="2067"/>
        <v>4898526.1999999993</v>
      </c>
      <c r="AI332" s="163"/>
      <c r="AJ332" s="347">
        <f t="shared" ref="AJ332" si="2492">AB332/AA332</f>
        <v>244926.30999999997</v>
      </c>
      <c r="AK332" s="323"/>
      <c r="AL332" s="30"/>
      <c r="AM332" s="30"/>
      <c r="AN332" s="30"/>
      <c r="AO332" s="30">
        <f>VLOOKUP($E332,'факт '!$D$8:$BM$167,7,0)</f>
        <v>0</v>
      </c>
      <c r="AP332" s="30">
        <f>VLOOKUP($E332,'факт '!$D$8:$BM$167,8,0)</f>
        <v>0</v>
      </c>
      <c r="AQ332" s="30"/>
      <c r="AR332" s="30"/>
      <c r="AS332" s="30">
        <f t="shared" si="2475"/>
        <v>0</v>
      </c>
      <c r="AT332" s="30">
        <f t="shared" si="2475"/>
        <v>0</v>
      </c>
      <c r="AU332" s="163">
        <f t="shared" si="2074"/>
        <v>0</v>
      </c>
      <c r="AV332" s="163">
        <f t="shared" si="2074"/>
        <v>0</v>
      </c>
      <c r="AW332" s="163"/>
      <c r="AX332" s="163"/>
      <c r="AY332" s="30"/>
      <c r="AZ332" s="30"/>
      <c r="BA332" s="30"/>
      <c r="BB332" s="30"/>
      <c r="BC332" s="30">
        <f>VLOOKUP($E332,'факт '!$D$8:$BM$167,13,0)</f>
        <v>0</v>
      </c>
      <c r="BD332" s="30">
        <f>VLOOKUP($E332,'факт '!$D$8:$BM$167,14,0)</f>
        <v>0</v>
      </c>
      <c r="BE332" s="30"/>
      <c r="BF332" s="30"/>
      <c r="BG332" s="30">
        <f t="shared" si="2476"/>
        <v>0</v>
      </c>
      <c r="BH332" s="30">
        <f t="shared" si="2476"/>
        <v>0</v>
      </c>
      <c r="BI332" s="163">
        <f t="shared" si="2066"/>
        <v>0</v>
      </c>
      <c r="BJ332" s="163">
        <f t="shared" si="2066"/>
        <v>0</v>
      </c>
      <c r="BK332" s="163"/>
      <c r="BL332" s="163"/>
      <c r="BM332" s="30"/>
      <c r="BN332" s="30"/>
      <c r="BO332" s="30"/>
      <c r="BP332" s="30"/>
      <c r="BQ332" s="30">
        <f>VLOOKUP($E332,'факт '!$D$8:$BM$167,17,0)</f>
        <v>1</v>
      </c>
      <c r="BR332" s="30">
        <f>VLOOKUP($E332,'факт '!$D$8:$BM$167,18,0)</f>
        <v>244926.31</v>
      </c>
      <c r="BS332" s="30">
        <f>VLOOKUP($E332,'факт '!$D$8:$BM$167,19,0)</f>
        <v>0</v>
      </c>
      <c r="BT332" s="30">
        <f>VLOOKUP($E332,'факт '!$D$8:$BM$167,20,0)</f>
        <v>0</v>
      </c>
      <c r="BU332" s="30">
        <f t="shared" si="2477"/>
        <v>1</v>
      </c>
      <c r="BV332" s="30">
        <f t="shared" si="2477"/>
        <v>244926.31</v>
      </c>
      <c r="BW332" s="163">
        <f t="shared" si="2077"/>
        <v>1</v>
      </c>
      <c r="BX332" s="163">
        <f t="shared" si="2077"/>
        <v>244926.31</v>
      </c>
      <c r="BY332" s="163"/>
      <c r="BZ332" s="163"/>
      <c r="CA332" s="30"/>
      <c r="CB332" s="30"/>
      <c r="CC332" s="30"/>
      <c r="CD332" s="30"/>
      <c r="CE332" s="30">
        <f>VLOOKUP($E332,'факт '!$D$8:$BM$167,21,0)</f>
        <v>0</v>
      </c>
      <c r="CF332" s="30">
        <f>VLOOKUP($E332,'факт '!$D$8:$BM$167,22,0)</f>
        <v>0</v>
      </c>
      <c r="CG332" s="30">
        <f>VLOOKUP($E332,'факт '!$D$8:$BM$167,23,0)</f>
        <v>0</v>
      </c>
      <c r="CH332" s="30">
        <f>VLOOKUP($E332,'факт '!$D$8:$BM$167,24,0)</f>
        <v>0</v>
      </c>
      <c r="CI332" s="30">
        <f t="shared" si="2478"/>
        <v>0</v>
      </c>
      <c r="CJ332" s="30">
        <f t="shared" si="2478"/>
        <v>0</v>
      </c>
      <c r="CK332" s="163">
        <f t="shared" si="2079"/>
        <v>0</v>
      </c>
      <c r="CL332" s="163">
        <f t="shared" si="2079"/>
        <v>0</v>
      </c>
      <c r="CM332" s="163"/>
      <c r="CN332" s="163"/>
      <c r="CO332" s="163"/>
      <c r="CP332" s="30"/>
      <c r="CQ332" s="30"/>
      <c r="CR332" s="30"/>
      <c r="CS332" s="30"/>
      <c r="CT332" s="30">
        <f>VLOOKUP($E332,'факт '!$D$8:$BM$167,25,0)</f>
        <v>0</v>
      </c>
      <c r="CU332" s="30">
        <f>VLOOKUP($E332,'факт '!$D$8:$BM$167,26,0)</f>
        <v>0</v>
      </c>
      <c r="CV332" s="30">
        <f>VLOOKUP($E332,'факт '!$D$8:$BM$167,27,0)</f>
        <v>0</v>
      </c>
      <c r="CW332" s="30">
        <f>VLOOKUP($E332,'факт '!$D$8:$BM$167,28,0)</f>
        <v>0</v>
      </c>
      <c r="CX332" s="30">
        <f t="shared" si="2479"/>
        <v>0</v>
      </c>
      <c r="CY332" s="30">
        <f t="shared" si="2479"/>
        <v>0</v>
      </c>
      <c r="CZ332" s="163">
        <f t="shared" si="2038"/>
        <v>0</v>
      </c>
      <c r="DA332" s="163">
        <f t="shared" si="2038"/>
        <v>0</v>
      </c>
      <c r="DB332" s="163"/>
      <c r="DC332" s="163"/>
      <c r="DD332" s="30"/>
      <c r="DE332" s="30"/>
      <c r="DF332" s="30"/>
      <c r="DG332" s="30"/>
      <c r="DH332" s="30">
        <f>VLOOKUP($E332,'факт '!$D$8:$BM$167,29,0)</f>
        <v>0</v>
      </c>
      <c r="DI332" s="30">
        <f>VLOOKUP($E332,'факт '!$D$8:$BM$167,30,0)</f>
        <v>0</v>
      </c>
      <c r="DJ332" s="30">
        <f>VLOOKUP($E332,'факт '!$D$8:$BM$167,31,0)</f>
        <v>0</v>
      </c>
      <c r="DK332" s="30">
        <f>VLOOKUP($E332,'факт '!$D$8:$BM$167,32,0)</f>
        <v>0</v>
      </c>
      <c r="DL332" s="30">
        <f t="shared" si="2480"/>
        <v>0</v>
      </c>
      <c r="DM332" s="30">
        <f t="shared" si="2480"/>
        <v>0</v>
      </c>
      <c r="DN332" s="163">
        <f t="shared" si="2039"/>
        <v>0</v>
      </c>
      <c r="DO332" s="163">
        <f t="shared" si="2039"/>
        <v>0</v>
      </c>
      <c r="DP332" s="163"/>
      <c r="DQ332" s="163"/>
      <c r="DR332" s="30"/>
      <c r="DS332" s="30"/>
      <c r="DT332" s="30"/>
      <c r="DU332" s="30"/>
      <c r="DV332" s="30">
        <f>VLOOKUP($E332,'факт '!$D$8:$BM$167,33,0)</f>
        <v>0</v>
      </c>
      <c r="DW332" s="30">
        <f>VLOOKUP($E332,'факт '!$D$8:$BM$167,34,0)</f>
        <v>0</v>
      </c>
      <c r="DX332" s="30">
        <f>VLOOKUP($E332,'факт '!$D$8:$BM$167,35,0)</f>
        <v>0</v>
      </c>
      <c r="DY332" s="30">
        <f>VLOOKUP($E332,'факт '!$D$8:$BM$167,36,0)</f>
        <v>0</v>
      </c>
      <c r="DZ332" s="30">
        <f t="shared" si="2481"/>
        <v>0</v>
      </c>
      <c r="EA332" s="30">
        <f t="shared" si="2481"/>
        <v>0</v>
      </c>
      <c r="EB332" s="163">
        <f t="shared" si="2083"/>
        <v>0</v>
      </c>
      <c r="EC332" s="163">
        <f t="shared" si="2083"/>
        <v>0</v>
      </c>
      <c r="ED332" s="163"/>
      <c r="EE332" s="163"/>
      <c r="EF332" s="30"/>
      <c r="EG332" s="30"/>
      <c r="EH332" s="30"/>
      <c r="EI332" s="30"/>
      <c r="EJ332" s="30">
        <f>VLOOKUP($E332,'факт '!$D$8:$BM$167,15,0)</f>
        <v>0</v>
      </c>
      <c r="EK332" s="30">
        <f>VLOOKUP($E332,'факт '!$D$8:$BM$167,16,0)</f>
        <v>0</v>
      </c>
      <c r="EL332" s="30"/>
      <c r="EM332" s="30"/>
      <c r="EN332" s="30">
        <f t="shared" si="2482"/>
        <v>0</v>
      </c>
      <c r="EO332" s="30">
        <f t="shared" si="2482"/>
        <v>0</v>
      </c>
      <c r="EP332" s="163">
        <f t="shared" si="2085"/>
        <v>0</v>
      </c>
      <c r="EQ332" s="163">
        <f t="shared" si="2085"/>
        <v>0</v>
      </c>
      <c r="ER332" s="163"/>
      <c r="ES332" s="163"/>
      <c r="ET332" s="30"/>
      <c r="EU332" s="30"/>
      <c r="EV332" s="30"/>
      <c r="EW332" s="30"/>
      <c r="EX332" s="30">
        <f>VLOOKUP($E332,'факт '!$D$8:$BM$167,37,0)</f>
        <v>0</v>
      </c>
      <c r="EY332" s="30">
        <f>VLOOKUP($E332,'факт '!$D$8:$BM$167,38,0)</f>
        <v>0</v>
      </c>
      <c r="EZ332" s="30">
        <f>VLOOKUP($E332,'факт '!$D$8:$BM$167,39,0)</f>
        <v>0</v>
      </c>
      <c r="FA332" s="30">
        <f>VLOOKUP($E332,'факт '!$D$8:$BM$167,40,0)</f>
        <v>0</v>
      </c>
      <c r="FB332" s="30">
        <f t="shared" si="2483"/>
        <v>0</v>
      </c>
      <c r="FC332" s="30">
        <f t="shared" si="2483"/>
        <v>0</v>
      </c>
      <c r="FD332" s="163">
        <f t="shared" si="2087"/>
        <v>0</v>
      </c>
      <c r="FE332" s="163">
        <f t="shared" si="2087"/>
        <v>0</v>
      </c>
      <c r="FF332" s="163"/>
      <c r="FG332" s="163"/>
      <c r="FH332" s="30"/>
      <c r="FI332" s="30"/>
      <c r="FJ332" s="30"/>
      <c r="FK332" s="30"/>
      <c r="FL332" s="30">
        <f>VLOOKUP($E332,'факт '!$D$8:$BM$167,45,0)</f>
        <v>6</v>
      </c>
      <c r="FM332" s="30">
        <f>VLOOKUP($E332,'факт '!$D$8:$BM$167,46,0)</f>
        <v>1469557.86</v>
      </c>
      <c r="FN332" s="30">
        <f>VLOOKUP($E332,'факт '!$D$8:$BM$167,47,0)</f>
        <v>1</v>
      </c>
      <c r="FO332" s="30">
        <f>VLOOKUP($E332,'факт '!$D$8:$BM$167,48,0)</f>
        <v>244926.31</v>
      </c>
      <c r="FP332" s="30">
        <f t="shared" si="2484"/>
        <v>7</v>
      </c>
      <c r="FQ332" s="30">
        <f t="shared" si="2484"/>
        <v>1714484.1700000002</v>
      </c>
      <c r="FR332" s="163">
        <f t="shared" si="2089"/>
        <v>6</v>
      </c>
      <c r="FS332" s="163">
        <f t="shared" si="2089"/>
        <v>1469557.86</v>
      </c>
      <c r="FT332" s="163"/>
      <c r="FU332" s="347">
        <f t="shared" si="2467"/>
        <v>244926.31000000003</v>
      </c>
      <c r="FV332" s="30"/>
      <c r="FW332" s="30"/>
      <c r="FX332" s="30"/>
      <c r="FY332" s="30"/>
      <c r="FZ332" s="30"/>
      <c r="GA332" s="30"/>
      <c r="GB332" s="30"/>
      <c r="GC332" s="30"/>
      <c r="GD332" s="30">
        <f t="shared" si="2404"/>
        <v>0</v>
      </c>
      <c r="GE332" s="30">
        <f t="shared" si="2404"/>
        <v>0</v>
      </c>
      <c r="GF332" s="163">
        <f t="shared" si="2040"/>
        <v>0</v>
      </c>
      <c r="GG332" s="163">
        <f t="shared" si="2040"/>
        <v>0</v>
      </c>
      <c r="GH332" s="163"/>
      <c r="GI332" s="163"/>
      <c r="GJ332" s="30"/>
      <c r="GK332" s="30"/>
      <c r="GL332" s="30"/>
      <c r="GM332" s="30"/>
      <c r="GN332" s="30">
        <f>VLOOKUP($E332,'факт '!$D$8:$BM$167,41,0)</f>
        <v>0</v>
      </c>
      <c r="GO332" s="30">
        <f>VLOOKUP($E332,'факт '!$D$8:$BM$167,42,0)</f>
        <v>0</v>
      </c>
      <c r="GP332" s="30">
        <f>VLOOKUP($E332,'факт '!$D$8:$BM$167,43,0)</f>
        <v>0</v>
      </c>
      <c r="GQ332" s="30">
        <f>VLOOKUP($E332,'факт '!$D$8:$BM$167,44,0)</f>
        <v>0</v>
      </c>
      <c r="GR332" s="30">
        <f t="shared" si="2485"/>
        <v>0</v>
      </c>
      <c r="GS332" s="30">
        <f t="shared" si="2485"/>
        <v>0</v>
      </c>
      <c r="GT332" s="163">
        <f t="shared" si="2092"/>
        <v>0</v>
      </c>
      <c r="GU332" s="163">
        <f t="shared" si="2092"/>
        <v>0</v>
      </c>
      <c r="GV332" s="163"/>
      <c r="GW332" s="163"/>
      <c r="GX332" s="30"/>
      <c r="GY332" s="30"/>
      <c r="GZ332" s="30"/>
      <c r="HA332" s="30"/>
      <c r="HB332" s="30">
        <f>VLOOKUP($E332,'факт '!$D$8:$BM$167,49,0)</f>
        <v>0</v>
      </c>
      <c r="HC332" s="30">
        <f>VLOOKUP($E332,'факт '!$D$8:$BM$167,50,0)</f>
        <v>0</v>
      </c>
      <c r="HD332" s="30"/>
      <c r="HE332" s="30"/>
      <c r="HF332" s="30">
        <f t="shared" si="2486"/>
        <v>0</v>
      </c>
      <c r="HG332" s="30">
        <f t="shared" si="2486"/>
        <v>0</v>
      </c>
      <c r="HH332" s="163">
        <f t="shared" si="2041"/>
        <v>0</v>
      </c>
      <c r="HI332" s="163">
        <f t="shared" si="2041"/>
        <v>0</v>
      </c>
      <c r="HJ332" s="163"/>
      <c r="HK332" s="163"/>
      <c r="HL332" s="30"/>
      <c r="HM332" s="30"/>
      <c r="HN332" s="30"/>
      <c r="HO332" s="30"/>
      <c r="HP332" s="30">
        <f>VLOOKUP($E332,'факт '!$D$8:$BM$167,51,0)</f>
        <v>0</v>
      </c>
      <c r="HQ332" s="30">
        <f>VLOOKUP($E332,'факт '!$D$8:$BM$167,52,0)</f>
        <v>0</v>
      </c>
      <c r="HR332" s="30"/>
      <c r="HS332" s="30"/>
      <c r="HT332" s="30">
        <f t="shared" si="2487"/>
        <v>0</v>
      </c>
      <c r="HU332" s="30">
        <f t="shared" si="2487"/>
        <v>0</v>
      </c>
      <c r="HV332" s="163">
        <f t="shared" si="2042"/>
        <v>0</v>
      </c>
      <c r="HW332" s="163">
        <f t="shared" si="2042"/>
        <v>0</v>
      </c>
      <c r="HX332" s="163"/>
      <c r="HY332" s="163"/>
      <c r="HZ332" s="163"/>
      <c r="IA332" s="163"/>
      <c r="IB332" s="163"/>
      <c r="IC332" s="163"/>
      <c r="ID332" s="30">
        <f>VLOOKUP($E332,'факт '!$D$8:$BM$167,53,0)</f>
        <v>0</v>
      </c>
      <c r="IE332" s="30">
        <f>VLOOKUP($E332,'факт '!$D$8:$BM$167,54,0)</f>
        <v>0</v>
      </c>
      <c r="IF332" s="163"/>
      <c r="IG332" s="163"/>
      <c r="IH332" s="163">
        <f t="shared" si="2488"/>
        <v>0</v>
      </c>
      <c r="II332" s="163">
        <f t="shared" si="2488"/>
        <v>0</v>
      </c>
      <c r="IJ332" s="163">
        <f t="shared" si="2043"/>
        <v>0</v>
      </c>
      <c r="IK332" s="163">
        <f t="shared" si="2043"/>
        <v>0</v>
      </c>
      <c r="IL332" s="163"/>
      <c r="IM332" s="163"/>
      <c r="IN332" s="163"/>
      <c r="IO332" s="163"/>
      <c r="IP332" s="163"/>
      <c r="IQ332" s="163"/>
      <c r="IR332" s="30">
        <f>VLOOKUP($E332,'факт '!$D$8:$BM$167,53,0)</f>
        <v>0</v>
      </c>
      <c r="IS332" s="30">
        <f>VLOOKUP($E332,'факт '!$D$8:$BM$167,54,0)</f>
        <v>0</v>
      </c>
      <c r="IT332" s="163"/>
      <c r="IU332" s="163"/>
      <c r="IV332" s="163">
        <f t="shared" si="2489"/>
        <v>0</v>
      </c>
      <c r="IW332" s="163">
        <f t="shared" si="2489"/>
        <v>0</v>
      </c>
      <c r="IX332" s="163">
        <f t="shared" si="2322"/>
        <v>0</v>
      </c>
      <c r="IY332" s="163">
        <f t="shared" si="2322"/>
        <v>0</v>
      </c>
      <c r="IZ332" s="163"/>
      <c r="JA332" s="163"/>
      <c r="JB332" s="170"/>
      <c r="JC332" s="242"/>
      <c r="JD332" s="170"/>
      <c r="JE332" s="170"/>
      <c r="JF332" s="238">
        <f t="shared" si="2490"/>
        <v>27</v>
      </c>
      <c r="JG332" s="238">
        <f t="shared" si="2490"/>
        <v>6613010.3699999992</v>
      </c>
      <c r="JH332" s="238">
        <f t="shared" si="2490"/>
        <v>1</v>
      </c>
      <c r="JI332" s="238">
        <f t="shared" si="2490"/>
        <v>244926.31</v>
      </c>
      <c r="JJ332" s="238">
        <f t="shared" si="2369"/>
        <v>28</v>
      </c>
      <c r="JK332" s="238">
        <f t="shared" si="2369"/>
        <v>6857936.6799999988</v>
      </c>
      <c r="JL332" s="238">
        <f t="shared" si="2103"/>
        <v>27</v>
      </c>
      <c r="JM332" s="238">
        <f t="shared" si="2103"/>
        <v>6613010.3699999992</v>
      </c>
      <c r="JN332" s="48"/>
      <c r="JO332" s="18"/>
      <c r="JP332" s="55"/>
      <c r="JQ332" s="55">
        <f t="shared" si="2491"/>
        <v>244926.30999999997</v>
      </c>
      <c r="JR332" s="378">
        <f>JQ332-$JP$330</f>
        <v>-4.4000000052619725E-3</v>
      </c>
      <c r="JS332" s="382"/>
    </row>
    <row r="333" spans="1:280" ht="90" hidden="1" x14ac:dyDescent="0.2">
      <c r="A333" s="10">
        <v>1</v>
      </c>
      <c r="B333" s="10">
        <v>1</v>
      </c>
      <c r="C333" s="18" t="s">
        <v>364</v>
      </c>
      <c r="D333" s="338" t="s">
        <v>460</v>
      </c>
      <c r="E333" s="21">
        <v>554</v>
      </c>
      <c r="F333" s="24" t="s">
        <v>490</v>
      </c>
      <c r="G333" s="25"/>
      <c r="H333" s="29"/>
      <c r="I333" s="30"/>
      <c r="J333" s="30"/>
      <c r="K333" s="30"/>
      <c r="L333" s="30"/>
      <c r="M333" s="30"/>
      <c r="N333" s="30"/>
      <c r="O333" s="30"/>
      <c r="P333" s="30"/>
      <c r="Q333" s="30">
        <f t="shared" si="2392"/>
        <v>0</v>
      </c>
      <c r="R333" s="30">
        <f t="shared" si="2393"/>
        <v>0</v>
      </c>
      <c r="S333" s="163">
        <f t="shared" si="2069"/>
        <v>0</v>
      </c>
      <c r="T333" s="163">
        <f t="shared" si="2069"/>
        <v>0</v>
      </c>
      <c r="U333" s="163"/>
      <c r="V333" s="163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163">
        <f t="shared" si="2067"/>
        <v>0</v>
      </c>
      <c r="AH333" s="163">
        <f t="shared" si="2067"/>
        <v>0</v>
      </c>
      <c r="AI333" s="163"/>
      <c r="AJ333" s="163"/>
      <c r="AK333" s="30"/>
      <c r="AL333" s="30"/>
      <c r="AM333" s="30"/>
      <c r="AN333" s="30"/>
      <c r="AO333" s="252"/>
      <c r="AP333" s="252"/>
      <c r="AQ333" s="30"/>
      <c r="AR333" s="30"/>
      <c r="AS333" s="30">
        <f t="shared" si="2394"/>
        <v>0</v>
      </c>
      <c r="AT333" s="30">
        <f t="shared" si="2394"/>
        <v>0</v>
      </c>
      <c r="AU333" s="163">
        <f t="shared" si="2074"/>
        <v>0</v>
      </c>
      <c r="AV333" s="163">
        <f t="shared" si="2074"/>
        <v>0</v>
      </c>
      <c r="AW333" s="163"/>
      <c r="AX333" s="163"/>
      <c r="AY333" s="30"/>
      <c r="AZ333" s="30"/>
      <c r="BA333" s="30"/>
      <c r="BB333" s="30"/>
      <c r="BC333" s="252"/>
      <c r="BD333" s="252"/>
      <c r="BE333" s="30"/>
      <c r="BF333" s="30"/>
      <c r="BG333" s="30">
        <f t="shared" si="2395"/>
        <v>0</v>
      </c>
      <c r="BH333" s="30">
        <f t="shared" si="2395"/>
        <v>0</v>
      </c>
      <c r="BI333" s="163">
        <f t="shared" si="2066"/>
        <v>0</v>
      </c>
      <c r="BJ333" s="163">
        <f t="shared" si="2066"/>
        <v>0</v>
      </c>
      <c r="BK333" s="163"/>
      <c r="BL333" s="163"/>
      <c r="BM333" s="30"/>
      <c r="BN333" s="30"/>
      <c r="BO333" s="30"/>
      <c r="BP333" s="30"/>
      <c r="BQ333" s="30">
        <f>VLOOKUP($E333,'факт '!$D$8:$BM$167,17,0)</f>
        <v>3</v>
      </c>
      <c r="BR333" s="30">
        <f>VLOOKUP($E333,'факт '!$D$8:$BM$167,18,0)</f>
        <v>734778.92999999993</v>
      </c>
      <c r="BS333" s="30">
        <f>VLOOKUP($E333,'факт '!$D$8:$BM$167,19,0)</f>
        <v>0</v>
      </c>
      <c r="BT333" s="30">
        <f>VLOOKUP($E333,'факт '!$D$8:$BM$167,20,0)</f>
        <v>0</v>
      </c>
      <c r="BU333" s="30">
        <f t="shared" si="2477"/>
        <v>3</v>
      </c>
      <c r="BV333" s="30">
        <f t="shared" si="2477"/>
        <v>734778.92999999993</v>
      </c>
      <c r="BW333" s="163">
        <f t="shared" si="2077"/>
        <v>3</v>
      </c>
      <c r="BX333" s="163">
        <f t="shared" si="2077"/>
        <v>734778.92999999993</v>
      </c>
      <c r="BY333" s="163"/>
      <c r="BZ333" s="347">
        <f>BR333/BQ333</f>
        <v>244926.30999999997</v>
      </c>
      <c r="CA333" s="30"/>
      <c r="CB333" s="30"/>
      <c r="CC333" s="30"/>
      <c r="CD333" s="30"/>
      <c r="CE333" s="252"/>
      <c r="CF333" s="252"/>
      <c r="CG333" s="30"/>
      <c r="CH333" s="30"/>
      <c r="CI333" s="30">
        <f t="shared" si="2397"/>
        <v>0</v>
      </c>
      <c r="CJ333" s="30">
        <f t="shared" si="2397"/>
        <v>0</v>
      </c>
      <c r="CK333" s="163">
        <f t="shared" si="2079"/>
        <v>0</v>
      </c>
      <c r="CL333" s="163">
        <f t="shared" si="2079"/>
        <v>0</v>
      </c>
      <c r="CM333" s="163"/>
      <c r="CN333" s="163"/>
      <c r="CO333" s="163"/>
      <c r="CP333" s="30"/>
      <c r="CQ333" s="30"/>
      <c r="CR333" s="30"/>
      <c r="CS333" s="30"/>
      <c r="CT333" s="252"/>
      <c r="CU333" s="252"/>
      <c r="CV333" s="30"/>
      <c r="CW333" s="30"/>
      <c r="CX333" s="30">
        <f t="shared" si="2398"/>
        <v>0</v>
      </c>
      <c r="CY333" s="30">
        <f t="shared" si="2398"/>
        <v>0</v>
      </c>
      <c r="CZ333" s="163">
        <f t="shared" si="2038"/>
        <v>0</v>
      </c>
      <c r="DA333" s="163">
        <f t="shared" si="2038"/>
        <v>0</v>
      </c>
      <c r="DB333" s="163"/>
      <c r="DC333" s="163"/>
      <c r="DD333" s="30"/>
      <c r="DE333" s="30"/>
      <c r="DF333" s="30"/>
      <c r="DG333" s="30"/>
      <c r="DH333" s="30"/>
      <c r="DI333" s="30"/>
      <c r="DJ333" s="30"/>
      <c r="DK333" s="30"/>
      <c r="DL333" s="30">
        <f t="shared" si="2399"/>
        <v>0</v>
      </c>
      <c r="DM333" s="30">
        <f t="shared" si="2399"/>
        <v>0</v>
      </c>
      <c r="DN333" s="163">
        <f t="shared" si="2039"/>
        <v>0</v>
      </c>
      <c r="DO333" s="163">
        <f t="shared" si="2039"/>
        <v>0</v>
      </c>
      <c r="DP333" s="163"/>
      <c r="DQ333" s="163"/>
      <c r="DR333" s="30"/>
      <c r="DS333" s="30"/>
      <c r="DT333" s="30"/>
      <c r="DU333" s="30"/>
      <c r="DV333" s="252"/>
      <c r="DW333" s="252"/>
      <c r="DX333" s="30"/>
      <c r="DY333" s="30"/>
      <c r="DZ333" s="30">
        <f t="shared" si="2400"/>
        <v>0</v>
      </c>
      <c r="EA333" s="30">
        <f t="shared" si="2400"/>
        <v>0</v>
      </c>
      <c r="EB333" s="163">
        <f t="shared" si="2083"/>
        <v>0</v>
      </c>
      <c r="EC333" s="163">
        <f t="shared" si="2083"/>
        <v>0</v>
      </c>
      <c r="ED333" s="163"/>
      <c r="EE333" s="163"/>
      <c r="EF333" s="30"/>
      <c r="EG333" s="30"/>
      <c r="EH333" s="30"/>
      <c r="EI333" s="30"/>
      <c r="EJ333" s="252"/>
      <c r="EK333" s="252"/>
      <c r="EL333" s="30"/>
      <c r="EM333" s="30"/>
      <c r="EN333" s="30">
        <f t="shared" si="2401"/>
        <v>0</v>
      </c>
      <c r="EO333" s="30">
        <f t="shared" si="2401"/>
        <v>0</v>
      </c>
      <c r="EP333" s="163">
        <f t="shared" si="2085"/>
        <v>0</v>
      </c>
      <c r="EQ333" s="163">
        <f t="shared" si="2085"/>
        <v>0</v>
      </c>
      <c r="ER333" s="163"/>
      <c r="ES333" s="163"/>
      <c r="ET333" s="30"/>
      <c r="EU333" s="30"/>
      <c r="EV333" s="30"/>
      <c r="EW333" s="30"/>
      <c r="EX333" s="252"/>
      <c r="EY333" s="252"/>
      <c r="EZ333" s="30"/>
      <c r="FA333" s="30"/>
      <c r="FB333" s="30">
        <f t="shared" si="2402"/>
        <v>0</v>
      </c>
      <c r="FC333" s="30">
        <f t="shared" si="2402"/>
        <v>0</v>
      </c>
      <c r="FD333" s="163">
        <f t="shared" si="2087"/>
        <v>0</v>
      </c>
      <c r="FE333" s="163">
        <f t="shared" si="2087"/>
        <v>0</v>
      </c>
      <c r="FF333" s="163"/>
      <c r="FG333" s="163"/>
      <c r="FH333" s="30"/>
      <c r="FI333" s="30"/>
      <c r="FJ333" s="30"/>
      <c r="FK333" s="30"/>
      <c r="FL333" s="252"/>
      <c r="FM333" s="252"/>
      <c r="FN333" s="30"/>
      <c r="FO333" s="30"/>
      <c r="FP333" s="30">
        <f t="shared" si="2403"/>
        <v>0</v>
      </c>
      <c r="FQ333" s="30">
        <f t="shared" si="2403"/>
        <v>0</v>
      </c>
      <c r="FR333" s="163">
        <f t="shared" si="2089"/>
        <v>0</v>
      </c>
      <c r="FS333" s="163">
        <f t="shared" si="2089"/>
        <v>0</v>
      </c>
      <c r="FT333" s="163"/>
      <c r="FU333" s="163"/>
      <c r="FV333" s="30"/>
      <c r="FW333" s="30"/>
      <c r="FX333" s="30"/>
      <c r="FY333" s="30"/>
      <c r="FZ333" s="252"/>
      <c r="GA333" s="252"/>
      <c r="GB333" s="30"/>
      <c r="GC333" s="30"/>
      <c r="GD333" s="30">
        <f t="shared" si="2404"/>
        <v>0</v>
      </c>
      <c r="GE333" s="30">
        <f t="shared" si="2404"/>
        <v>0</v>
      </c>
      <c r="GF333" s="163">
        <f t="shared" si="2040"/>
        <v>0</v>
      </c>
      <c r="GG333" s="163">
        <f t="shared" si="2040"/>
        <v>0</v>
      </c>
      <c r="GH333" s="163"/>
      <c r="GI333" s="163"/>
      <c r="GJ333" s="30"/>
      <c r="GK333" s="30"/>
      <c r="GL333" s="30"/>
      <c r="GM333" s="30"/>
      <c r="GN333" s="252"/>
      <c r="GO333" s="252"/>
      <c r="GP333" s="30"/>
      <c r="GQ333" s="30"/>
      <c r="GR333" s="30">
        <f t="shared" si="2405"/>
        <v>0</v>
      </c>
      <c r="GS333" s="30">
        <f t="shared" si="2405"/>
        <v>0</v>
      </c>
      <c r="GT333" s="163">
        <f t="shared" si="2092"/>
        <v>0</v>
      </c>
      <c r="GU333" s="163">
        <f t="shared" si="2092"/>
        <v>0</v>
      </c>
      <c r="GV333" s="163"/>
      <c r="GW333" s="163"/>
      <c r="GX333" s="30"/>
      <c r="GY333" s="30"/>
      <c r="GZ333" s="30"/>
      <c r="HA333" s="30"/>
      <c r="HB333" s="252"/>
      <c r="HC333" s="252"/>
      <c r="HD333" s="30"/>
      <c r="HE333" s="30"/>
      <c r="HF333" s="30">
        <f t="shared" si="2406"/>
        <v>0</v>
      </c>
      <c r="HG333" s="30">
        <f t="shared" si="2406"/>
        <v>0</v>
      </c>
      <c r="HH333" s="163">
        <f t="shared" si="2041"/>
        <v>0</v>
      </c>
      <c r="HI333" s="163">
        <f t="shared" si="2041"/>
        <v>0</v>
      </c>
      <c r="HJ333" s="163"/>
      <c r="HK333" s="163"/>
      <c r="HL333" s="30"/>
      <c r="HM333" s="30"/>
      <c r="HN333" s="30"/>
      <c r="HO333" s="30"/>
      <c r="HP333" s="252"/>
      <c r="HQ333" s="252"/>
      <c r="HR333" s="30"/>
      <c r="HS333" s="30"/>
      <c r="HT333" s="30">
        <f t="shared" si="2407"/>
        <v>0</v>
      </c>
      <c r="HU333" s="30">
        <f t="shared" si="2407"/>
        <v>0</v>
      </c>
      <c r="HV333" s="163">
        <f t="shared" si="2042"/>
        <v>0</v>
      </c>
      <c r="HW333" s="163">
        <f t="shared" si="2042"/>
        <v>0</v>
      </c>
      <c r="HX333" s="163"/>
      <c r="HY333" s="163"/>
      <c r="HZ333" s="163"/>
      <c r="IA333" s="163"/>
      <c r="IB333" s="163"/>
      <c r="IC333" s="163"/>
      <c r="ID333" s="254"/>
      <c r="IE333" s="254"/>
      <c r="IF333" s="163"/>
      <c r="IG333" s="163"/>
      <c r="IH333" s="163"/>
      <c r="II333" s="163"/>
      <c r="IJ333" s="163">
        <f t="shared" si="2043"/>
        <v>0</v>
      </c>
      <c r="IK333" s="163">
        <f t="shared" si="2043"/>
        <v>0</v>
      </c>
      <c r="IL333" s="163"/>
      <c r="IM333" s="163"/>
      <c r="IN333" s="163"/>
      <c r="IO333" s="163"/>
      <c r="IP333" s="163"/>
      <c r="IQ333" s="163"/>
      <c r="IR333" s="254"/>
      <c r="IS333" s="254"/>
      <c r="IT333" s="163"/>
      <c r="IU333" s="163"/>
      <c r="IV333" s="163"/>
      <c r="IW333" s="163"/>
      <c r="IX333" s="163">
        <f t="shared" si="2322"/>
        <v>0</v>
      </c>
      <c r="IY333" s="163">
        <f t="shared" si="2322"/>
        <v>0</v>
      </c>
      <c r="IZ333" s="163"/>
      <c r="JA333" s="163"/>
      <c r="JB333" s="170"/>
      <c r="JC333" s="242"/>
      <c r="JD333" s="170"/>
      <c r="JE333" s="170"/>
      <c r="JF333" s="238">
        <f t="shared" si="2490"/>
        <v>3</v>
      </c>
      <c r="JG333" s="238">
        <f t="shared" si="2490"/>
        <v>734778.92999999993</v>
      </c>
      <c r="JH333" s="238">
        <f t="shared" si="2490"/>
        <v>0</v>
      </c>
      <c r="JI333" s="238">
        <f t="shared" si="2490"/>
        <v>0</v>
      </c>
      <c r="JJ333" s="238">
        <f t="shared" si="2369"/>
        <v>3</v>
      </c>
      <c r="JK333" s="238">
        <f t="shared" si="2369"/>
        <v>734778.92999999993</v>
      </c>
      <c r="JL333" s="238">
        <f t="shared" si="2103"/>
        <v>3</v>
      </c>
      <c r="JM333" s="238">
        <f t="shared" si="2103"/>
        <v>734778.92999999993</v>
      </c>
      <c r="JN333" s="48"/>
      <c r="JO333" s="18"/>
      <c r="JP333" s="55"/>
      <c r="JQ333" s="55"/>
      <c r="JR333" s="158"/>
    </row>
    <row r="334" spans="1:280" ht="12" hidden="1" x14ac:dyDescent="0.2">
      <c r="A334" s="10">
        <v>1</v>
      </c>
      <c r="B334" s="10"/>
      <c r="C334" s="18"/>
      <c r="D334" s="338"/>
      <c r="E334" s="21"/>
      <c r="F334" s="24"/>
      <c r="G334" s="25"/>
      <c r="H334" s="29"/>
      <c r="I334" s="30"/>
      <c r="J334" s="30"/>
      <c r="K334" s="30"/>
      <c r="L334" s="30"/>
      <c r="M334" s="30"/>
      <c r="N334" s="30"/>
      <c r="O334" s="30"/>
      <c r="P334" s="30"/>
      <c r="Q334" s="30">
        <f t="shared" si="2392"/>
        <v>0</v>
      </c>
      <c r="R334" s="30">
        <f t="shared" si="2393"/>
        <v>0</v>
      </c>
      <c r="S334" s="163">
        <f t="shared" si="2069"/>
        <v>0</v>
      </c>
      <c r="T334" s="163">
        <f t="shared" si="2069"/>
        <v>0</v>
      </c>
      <c r="U334" s="163"/>
      <c r="V334" s="163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163">
        <f t="shared" si="2067"/>
        <v>0</v>
      </c>
      <c r="AH334" s="163">
        <f t="shared" si="2067"/>
        <v>0</v>
      </c>
      <c r="AI334" s="163"/>
      <c r="AJ334" s="163"/>
      <c r="AK334" s="30"/>
      <c r="AL334" s="30"/>
      <c r="AM334" s="30"/>
      <c r="AN334" s="30"/>
      <c r="AO334" s="252"/>
      <c r="AP334" s="252"/>
      <c r="AQ334" s="30"/>
      <c r="AR334" s="30"/>
      <c r="AS334" s="30">
        <f t="shared" si="2394"/>
        <v>0</v>
      </c>
      <c r="AT334" s="30">
        <f t="shared" si="2394"/>
        <v>0</v>
      </c>
      <c r="AU334" s="163">
        <f t="shared" si="2074"/>
        <v>0</v>
      </c>
      <c r="AV334" s="163">
        <f t="shared" si="2074"/>
        <v>0</v>
      </c>
      <c r="AW334" s="163"/>
      <c r="AX334" s="163"/>
      <c r="AY334" s="30"/>
      <c r="AZ334" s="30"/>
      <c r="BA334" s="30"/>
      <c r="BB334" s="30"/>
      <c r="BC334" s="252"/>
      <c r="BD334" s="252"/>
      <c r="BE334" s="30"/>
      <c r="BF334" s="30"/>
      <c r="BG334" s="30">
        <f t="shared" si="2395"/>
        <v>0</v>
      </c>
      <c r="BH334" s="30">
        <f t="shared" si="2395"/>
        <v>0</v>
      </c>
      <c r="BI334" s="163">
        <f t="shared" si="2066"/>
        <v>0</v>
      </c>
      <c r="BJ334" s="163">
        <f t="shared" si="2066"/>
        <v>0</v>
      </c>
      <c r="BK334" s="163"/>
      <c r="BL334" s="163"/>
      <c r="BM334" s="30"/>
      <c r="BN334" s="30"/>
      <c r="BO334" s="30"/>
      <c r="BP334" s="30"/>
      <c r="BQ334" s="252"/>
      <c r="BR334" s="252"/>
      <c r="BS334" s="252"/>
      <c r="BT334" s="252"/>
      <c r="BU334" s="30">
        <f t="shared" ref="BU334:BV334" si="2493">SUM(BQ334+BS334)</f>
        <v>0</v>
      </c>
      <c r="BV334" s="30">
        <f t="shared" si="2493"/>
        <v>0</v>
      </c>
      <c r="BW334" s="163">
        <f t="shared" si="2077"/>
        <v>0</v>
      </c>
      <c r="BX334" s="163">
        <f t="shared" si="2077"/>
        <v>0</v>
      </c>
      <c r="BY334" s="163"/>
      <c r="BZ334" s="163"/>
      <c r="CA334" s="30"/>
      <c r="CB334" s="30"/>
      <c r="CC334" s="30"/>
      <c r="CD334" s="30"/>
      <c r="CE334" s="252"/>
      <c r="CF334" s="252"/>
      <c r="CG334" s="30"/>
      <c r="CH334" s="30"/>
      <c r="CI334" s="30">
        <f t="shared" si="2397"/>
        <v>0</v>
      </c>
      <c r="CJ334" s="30">
        <f t="shared" si="2397"/>
        <v>0</v>
      </c>
      <c r="CK334" s="163">
        <f t="shared" si="2079"/>
        <v>0</v>
      </c>
      <c r="CL334" s="163">
        <f t="shared" si="2079"/>
        <v>0</v>
      </c>
      <c r="CM334" s="163"/>
      <c r="CN334" s="163"/>
      <c r="CO334" s="163"/>
      <c r="CP334" s="30"/>
      <c r="CQ334" s="30"/>
      <c r="CR334" s="30"/>
      <c r="CS334" s="30"/>
      <c r="CT334" s="252"/>
      <c r="CU334" s="252"/>
      <c r="CV334" s="30"/>
      <c r="CW334" s="30"/>
      <c r="CX334" s="30">
        <f t="shared" si="2398"/>
        <v>0</v>
      </c>
      <c r="CY334" s="30">
        <f t="shared" si="2398"/>
        <v>0</v>
      </c>
      <c r="CZ334" s="163">
        <f t="shared" ref="CZ334:DA379" si="2494">CT334-CR334</f>
        <v>0</v>
      </c>
      <c r="DA334" s="163">
        <f t="shared" si="2494"/>
        <v>0</v>
      </c>
      <c r="DB334" s="163"/>
      <c r="DC334" s="163"/>
      <c r="DD334" s="30"/>
      <c r="DE334" s="30"/>
      <c r="DF334" s="30"/>
      <c r="DG334" s="30"/>
      <c r="DH334" s="30"/>
      <c r="DI334" s="30"/>
      <c r="DJ334" s="30"/>
      <c r="DK334" s="30"/>
      <c r="DL334" s="30">
        <f t="shared" si="2399"/>
        <v>0</v>
      </c>
      <c r="DM334" s="30">
        <f t="shared" si="2399"/>
        <v>0</v>
      </c>
      <c r="DN334" s="163">
        <f t="shared" ref="DN334:DO379" si="2495">DH334-DF334</f>
        <v>0</v>
      </c>
      <c r="DO334" s="163">
        <f t="shared" si="2495"/>
        <v>0</v>
      </c>
      <c r="DP334" s="163"/>
      <c r="DQ334" s="163"/>
      <c r="DR334" s="30"/>
      <c r="DS334" s="30"/>
      <c r="DT334" s="30"/>
      <c r="DU334" s="30"/>
      <c r="DV334" s="252"/>
      <c r="DW334" s="252"/>
      <c r="DX334" s="30"/>
      <c r="DY334" s="30"/>
      <c r="DZ334" s="30">
        <f t="shared" si="2400"/>
        <v>0</v>
      </c>
      <c r="EA334" s="30">
        <f t="shared" si="2400"/>
        <v>0</v>
      </c>
      <c r="EB334" s="163">
        <f t="shared" si="2083"/>
        <v>0</v>
      </c>
      <c r="EC334" s="163">
        <f t="shared" si="2083"/>
        <v>0</v>
      </c>
      <c r="ED334" s="163"/>
      <c r="EE334" s="163"/>
      <c r="EF334" s="30"/>
      <c r="EG334" s="30"/>
      <c r="EH334" s="30"/>
      <c r="EI334" s="30"/>
      <c r="EJ334" s="252"/>
      <c r="EK334" s="252"/>
      <c r="EL334" s="30"/>
      <c r="EM334" s="30"/>
      <c r="EN334" s="30">
        <f t="shared" si="2401"/>
        <v>0</v>
      </c>
      <c r="EO334" s="30">
        <f t="shared" si="2401"/>
        <v>0</v>
      </c>
      <c r="EP334" s="163">
        <f t="shared" si="2085"/>
        <v>0</v>
      </c>
      <c r="EQ334" s="163">
        <f t="shared" si="2085"/>
        <v>0</v>
      </c>
      <c r="ER334" s="163"/>
      <c r="ES334" s="163"/>
      <c r="ET334" s="30"/>
      <c r="EU334" s="30"/>
      <c r="EV334" s="30"/>
      <c r="EW334" s="30"/>
      <c r="EX334" s="252"/>
      <c r="EY334" s="252"/>
      <c r="EZ334" s="30"/>
      <c r="FA334" s="30"/>
      <c r="FB334" s="30">
        <f t="shared" si="2402"/>
        <v>0</v>
      </c>
      <c r="FC334" s="30">
        <f t="shared" si="2402"/>
        <v>0</v>
      </c>
      <c r="FD334" s="163">
        <f t="shared" si="2087"/>
        <v>0</v>
      </c>
      <c r="FE334" s="163">
        <f t="shared" si="2087"/>
        <v>0</v>
      </c>
      <c r="FF334" s="163"/>
      <c r="FG334" s="163"/>
      <c r="FH334" s="30"/>
      <c r="FI334" s="30"/>
      <c r="FJ334" s="30"/>
      <c r="FK334" s="30"/>
      <c r="FL334" s="252"/>
      <c r="FM334" s="252"/>
      <c r="FN334" s="30"/>
      <c r="FO334" s="30"/>
      <c r="FP334" s="30">
        <f t="shared" si="2403"/>
        <v>0</v>
      </c>
      <c r="FQ334" s="30">
        <f t="shared" si="2403"/>
        <v>0</v>
      </c>
      <c r="FR334" s="163">
        <f t="shared" si="2089"/>
        <v>0</v>
      </c>
      <c r="FS334" s="163">
        <f t="shared" si="2089"/>
        <v>0</v>
      </c>
      <c r="FT334" s="163"/>
      <c r="FU334" s="163"/>
      <c r="FV334" s="30"/>
      <c r="FW334" s="30"/>
      <c r="FX334" s="30"/>
      <c r="FY334" s="30"/>
      <c r="FZ334" s="252"/>
      <c r="GA334" s="252"/>
      <c r="GB334" s="30"/>
      <c r="GC334" s="30"/>
      <c r="GD334" s="30">
        <f t="shared" si="2404"/>
        <v>0</v>
      </c>
      <c r="GE334" s="30">
        <f t="shared" si="2404"/>
        <v>0</v>
      </c>
      <c r="GF334" s="163">
        <f t="shared" ref="GF334:GG379" si="2496">FZ334-FX334</f>
        <v>0</v>
      </c>
      <c r="GG334" s="163">
        <f t="shared" si="2496"/>
        <v>0</v>
      </c>
      <c r="GH334" s="163"/>
      <c r="GI334" s="163"/>
      <c r="GJ334" s="30"/>
      <c r="GK334" s="30"/>
      <c r="GL334" s="30"/>
      <c r="GM334" s="30"/>
      <c r="GN334" s="252"/>
      <c r="GO334" s="252"/>
      <c r="GP334" s="30"/>
      <c r="GQ334" s="30"/>
      <c r="GR334" s="30">
        <f t="shared" si="2405"/>
        <v>0</v>
      </c>
      <c r="GS334" s="30">
        <f t="shared" si="2405"/>
        <v>0</v>
      </c>
      <c r="GT334" s="163">
        <f t="shared" si="2092"/>
        <v>0</v>
      </c>
      <c r="GU334" s="163">
        <f t="shared" si="2092"/>
        <v>0</v>
      </c>
      <c r="GV334" s="163"/>
      <c r="GW334" s="163"/>
      <c r="GX334" s="30"/>
      <c r="GY334" s="30"/>
      <c r="GZ334" s="30"/>
      <c r="HA334" s="30"/>
      <c r="HB334" s="252"/>
      <c r="HC334" s="252"/>
      <c r="HD334" s="30"/>
      <c r="HE334" s="30"/>
      <c r="HF334" s="30">
        <f t="shared" si="2406"/>
        <v>0</v>
      </c>
      <c r="HG334" s="30">
        <f t="shared" si="2406"/>
        <v>0</v>
      </c>
      <c r="HH334" s="163">
        <f t="shared" ref="HH334:HI379" si="2497">HB334-GZ334</f>
        <v>0</v>
      </c>
      <c r="HI334" s="163">
        <f t="shared" si="2497"/>
        <v>0</v>
      </c>
      <c r="HJ334" s="163"/>
      <c r="HK334" s="163"/>
      <c r="HL334" s="30"/>
      <c r="HM334" s="30"/>
      <c r="HN334" s="30"/>
      <c r="HO334" s="30"/>
      <c r="HP334" s="252"/>
      <c r="HQ334" s="252"/>
      <c r="HR334" s="30"/>
      <c r="HS334" s="30"/>
      <c r="HT334" s="30">
        <f t="shared" si="2407"/>
        <v>0</v>
      </c>
      <c r="HU334" s="30">
        <f t="shared" si="2407"/>
        <v>0</v>
      </c>
      <c r="HV334" s="163">
        <f t="shared" ref="HV334:HW379" si="2498">HP334-HN334</f>
        <v>0</v>
      </c>
      <c r="HW334" s="163">
        <f t="shared" si="2498"/>
        <v>0</v>
      </c>
      <c r="HX334" s="163"/>
      <c r="HY334" s="163"/>
      <c r="HZ334" s="163"/>
      <c r="IA334" s="163"/>
      <c r="IB334" s="163"/>
      <c r="IC334" s="163"/>
      <c r="ID334" s="254"/>
      <c r="IE334" s="254"/>
      <c r="IF334" s="163"/>
      <c r="IG334" s="163"/>
      <c r="IH334" s="163"/>
      <c r="II334" s="163"/>
      <c r="IJ334" s="163">
        <f t="shared" ref="IJ334:IK379" si="2499">ID334-IB334</f>
        <v>0</v>
      </c>
      <c r="IK334" s="163">
        <f t="shared" si="2499"/>
        <v>0</v>
      </c>
      <c r="IL334" s="163"/>
      <c r="IM334" s="163"/>
      <c r="IN334" s="163"/>
      <c r="IO334" s="163"/>
      <c r="IP334" s="163"/>
      <c r="IQ334" s="163"/>
      <c r="IR334" s="254"/>
      <c r="IS334" s="254"/>
      <c r="IT334" s="163"/>
      <c r="IU334" s="163"/>
      <c r="IV334" s="163"/>
      <c r="IW334" s="163"/>
      <c r="IX334" s="163">
        <f t="shared" si="2322"/>
        <v>0</v>
      </c>
      <c r="IY334" s="163">
        <f t="shared" si="2322"/>
        <v>0</v>
      </c>
      <c r="IZ334" s="163"/>
      <c r="JA334" s="163"/>
      <c r="JB334" s="170"/>
      <c r="JC334" s="242"/>
      <c r="JD334" s="170"/>
      <c r="JE334" s="170"/>
      <c r="JF334" s="238">
        <f t="shared" si="2490"/>
        <v>0</v>
      </c>
      <c r="JG334" s="238">
        <f t="shared" si="2490"/>
        <v>0</v>
      </c>
      <c r="JH334" s="238">
        <f t="shared" si="2490"/>
        <v>0</v>
      </c>
      <c r="JI334" s="238">
        <f t="shared" si="2490"/>
        <v>0</v>
      </c>
      <c r="JJ334" s="238">
        <f t="shared" si="2369"/>
        <v>0</v>
      </c>
      <c r="JK334" s="238">
        <f t="shared" si="2369"/>
        <v>0</v>
      </c>
      <c r="JL334" s="238">
        <f t="shared" si="2103"/>
        <v>0</v>
      </c>
      <c r="JM334" s="238">
        <f t="shared" si="2103"/>
        <v>0</v>
      </c>
      <c r="JN334" s="48"/>
      <c r="JO334" s="18"/>
      <c r="JP334" s="55"/>
      <c r="JQ334" s="55"/>
      <c r="JR334" s="158"/>
    </row>
    <row r="335" spans="1:280" hidden="1" x14ac:dyDescent="0.2">
      <c r="A335" s="10">
        <v>1</v>
      </c>
      <c r="B335" s="10">
        <v>1</v>
      </c>
      <c r="C335" s="443"/>
      <c r="D335" s="444"/>
      <c r="E335" s="444"/>
      <c r="F335" s="436" t="s">
        <v>153</v>
      </c>
      <c r="G335" s="258">
        <v>49</v>
      </c>
      <c r="H335" s="257">
        <v>363466.17669999995</v>
      </c>
      <c r="I335" s="230">
        <f>VLOOKUP($G335,'ВМП план'!$A$8:$AS$56,12,0)</f>
        <v>4</v>
      </c>
      <c r="J335" s="230">
        <f>VLOOKUP($G335,'ВМП план'!$A$8:$AS$56,13,0)</f>
        <v>1453864.7067999998</v>
      </c>
      <c r="K335" s="230">
        <f>SUM(I335/12*$B$2)</f>
        <v>3</v>
      </c>
      <c r="L335" s="230">
        <f>SUM(J335/12*$B$2)</f>
        <v>1090398.5300999999</v>
      </c>
      <c r="M335" s="94">
        <f>SUM(M336:M338)</f>
        <v>2</v>
      </c>
      <c r="N335" s="94">
        <f t="shared" ref="N335:R335" si="2500">SUM(N336:N338)</f>
        <v>726932.36</v>
      </c>
      <c r="O335" s="94">
        <f t="shared" si="2500"/>
        <v>0</v>
      </c>
      <c r="P335" s="94">
        <f t="shared" si="2500"/>
        <v>0</v>
      </c>
      <c r="Q335" s="94">
        <f t="shared" si="2500"/>
        <v>2</v>
      </c>
      <c r="R335" s="94">
        <f t="shared" si="2500"/>
        <v>726932.36</v>
      </c>
      <c r="S335" s="249">
        <f t="shared" si="2069"/>
        <v>-1</v>
      </c>
      <c r="T335" s="249">
        <f t="shared" si="2069"/>
        <v>-363466.17009999987</v>
      </c>
      <c r="U335" s="348">
        <f>$H335</f>
        <v>363466.17669999995</v>
      </c>
      <c r="V335" s="347"/>
      <c r="W335" s="230">
        <f>VLOOKUP($G335,'ВМП план'!$A$8:$AS$56,10,0)</f>
        <v>0</v>
      </c>
      <c r="X335" s="230">
        <f>VLOOKUP($G335,'ВМП план'!$A$8:$AS$56,11,0)</f>
        <v>0</v>
      </c>
      <c r="Y335" s="34">
        <f>SUM(W335/12*$B$2)</f>
        <v>0</v>
      </c>
      <c r="Z335" s="34">
        <f>SUM(X335/12*$B$2)</f>
        <v>0</v>
      </c>
      <c r="AA335" s="94">
        <f>SUM(AA336:AA338)</f>
        <v>0</v>
      </c>
      <c r="AB335" s="94">
        <f t="shared" ref="AB335:AF335" si="2501">SUM(AB336:AB338)</f>
        <v>0</v>
      </c>
      <c r="AC335" s="94">
        <f t="shared" si="2501"/>
        <v>0</v>
      </c>
      <c r="AD335" s="94">
        <f t="shared" si="2501"/>
        <v>0</v>
      </c>
      <c r="AE335" s="94">
        <f t="shared" si="2501"/>
        <v>0</v>
      </c>
      <c r="AF335" s="94">
        <f t="shared" si="2501"/>
        <v>0</v>
      </c>
      <c r="AG335" s="249">
        <f t="shared" si="2067"/>
        <v>0</v>
      </c>
      <c r="AH335" s="249">
        <f t="shared" si="2067"/>
        <v>0</v>
      </c>
      <c r="AI335" s="348">
        <f>$H335</f>
        <v>363466.17669999995</v>
      </c>
      <c r="AJ335" s="347"/>
      <c r="AK335" s="322">
        <f>VLOOKUP($G335,'ВМП план'!$A$8:$AS$56,14,0)</f>
        <v>0</v>
      </c>
      <c r="AL335" s="230">
        <f>VLOOKUP($G335,'ВМП план'!$A$8:$AS$56,15,0)</f>
        <v>0</v>
      </c>
      <c r="AM335" s="34">
        <f>SUM(AK335/12*$B$2)</f>
        <v>0</v>
      </c>
      <c r="AN335" s="34">
        <f>SUM(AL335/12*$B$2)</f>
        <v>0</v>
      </c>
      <c r="AO335" s="94">
        <f>SUM(AO336:AO338)</f>
        <v>0</v>
      </c>
      <c r="AP335" s="94">
        <f t="shared" ref="AP335:AT335" si="2502">SUM(AP336:AP338)</f>
        <v>0</v>
      </c>
      <c r="AQ335" s="94">
        <f t="shared" si="2502"/>
        <v>0</v>
      </c>
      <c r="AR335" s="94">
        <f t="shared" si="2502"/>
        <v>0</v>
      </c>
      <c r="AS335" s="94">
        <f t="shared" si="2502"/>
        <v>0</v>
      </c>
      <c r="AT335" s="94">
        <f t="shared" si="2502"/>
        <v>0</v>
      </c>
      <c r="AU335" s="249">
        <f t="shared" si="2074"/>
        <v>0</v>
      </c>
      <c r="AV335" s="249">
        <f t="shared" si="2074"/>
        <v>0</v>
      </c>
      <c r="AW335" s="348">
        <f>$H335</f>
        <v>363466.17669999995</v>
      </c>
      <c r="AX335" s="347"/>
      <c r="AY335" s="230">
        <f>VLOOKUP($G335,'ВМП план'!$A$8:$AS$56,16,0)</f>
        <v>0</v>
      </c>
      <c r="AZ335" s="230">
        <f>VLOOKUP($G335,'ВМП план'!$A$8:$AS$56,17,0)</f>
        <v>0</v>
      </c>
      <c r="BA335" s="34">
        <f>SUM(AY335/12*$B$2)</f>
        <v>0</v>
      </c>
      <c r="BB335" s="34">
        <f>SUM(AZ335/12*$B$2)</f>
        <v>0</v>
      </c>
      <c r="BC335" s="94">
        <f>SUM(BC336:BC338)</f>
        <v>0</v>
      </c>
      <c r="BD335" s="94">
        <f t="shared" ref="BD335:BH335" si="2503">SUM(BD336:BD338)</f>
        <v>0</v>
      </c>
      <c r="BE335" s="94">
        <f t="shared" si="2503"/>
        <v>0</v>
      </c>
      <c r="BF335" s="94">
        <f t="shared" si="2503"/>
        <v>0</v>
      </c>
      <c r="BG335" s="94">
        <f t="shared" si="2503"/>
        <v>0</v>
      </c>
      <c r="BH335" s="94">
        <f t="shared" si="2503"/>
        <v>0</v>
      </c>
      <c r="BI335" s="249">
        <f t="shared" si="2066"/>
        <v>0</v>
      </c>
      <c r="BJ335" s="249">
        <f t="shared" si="2066"/>
        <v>0</v>
      </c>
      <c r="BK335" s="348">
        <f>$H335</f>
        <v>363466.17669999995</v>
      </c>
      <c r="BL335" s="347"/>
      <c r="BM335" s="230">
        <f>VLOOKUP($G335,'ВМП план'!$A$8:$AS$56,8,0)</f>
        <v>1</v>
      </c>
      <c r="BN335" s="230">
        <f>VLOOKUP($G335,'ВМП план'!$A$8:$AS$56,9,0)</f>
        <v>363466.17669999995</v>
      </c>
      <c r="BO335" s="34">
        <f>SUM(BM335/12*$B$2)</f>
        <v>0.75</v>
      </c>
      <c r="BP335" s="34">
        <f>SUM(BN335/12*$B$2)</f>
        <v>272599.63252499996</v>
      </c>
      <c r="BQ335" s="94">
        <f>SUM(BQ336:BQ338)</f>
        <v>1</v>
      </c>
      <c r="BR335" s="94">
        <f t="shared" ref="BR335:BV335" si="2504">SUM(BR336:BR338)</f>
        <v>363466.18</v>
      </c>
      <c r="BS335" s="94">
        <f t="shared" si="2504"/>
        <v>1</v>
      </c>
      <c r="BT335" s="94">
        <f t="shared" si="2504"/>
        <v>363466.18</v>
      </c>
      <c r="BU335" s="94">
        <f t="shared" si="2504"/>
        <v>2</v>
      </c>
      <c r="BV335" s="94">
        <f t="shared" si="2504"/>
        <v>726932.36</v>
      </c>
      <c r="BW335" s="249">
        <f t="shared" si="2077"/>
        <v>0.25</v>
      </c>
      <c r="BX335" s="249">
        <f t="shared" si="2077"/>
        <v>90866.547475000028</v>
      </c>
      <c r="BY335" s="348">
        <f>$H335</f>
        <v>363466.17669999995</v>
      </c>
      <c r="BZ335" s="347"/>
      <c r="CA335" s="230">
        <f>VLOOKUP($G335,'ВМП план'!$A$8:$AS$56,18,0)</f>
        <v>0</v>
      </c>
      <c r="CB335" s="230">
        <f>VLOOKUP($G335,'ВМП план'!$A$8:$AS$56,19,0)</f>
        <v>0</v>
      </c>
      <c r="CC335" s="34">
        <f>SUM(CA335/12*$B$2)</f>
        <v>0</v>
      </c>
      <c r="CD335" s="34">
        <f>SUM(CB335/12*$B$2)</f>
        <v>0</v>
      </c>
      <c r="CE335" s="94">
        <f>SUM(CE336:CE338)</f>
        <v>0</v>
      </c>
      <c r="CF335" s="94">
        <f t="shared" ref="CF335:CJ335" si="2505">SUM(CF336:CF338)</f>
        <v>0</v>
      </c>
      <c r="CG335" s="94">
        <f t="shared" si="2505"/>
        <v>0</v>
      </c>
      <c r="CH335" s="94">
        <f t="shared" si="2505"/>
        <v>0</v>
      </c>
      <c r="CI335" s="94">
        <f t="shared" si="2505"/>
        <v>0</v>
      </c>
      <c r="CJ335" s="94">
        <f t="shared" si="2505"/>
        <v>0</v>
      </c>
      <c r="CK335" s="249">
        <f t="shared" si="2079"/>
        <v>0</v>
      </c>
      <c r="CL335" s="249">
        <f t="shared" si="2079"/>
        <v>0</v>
      </c>
      <c r="CM335" s="348">
        <f>$H335</f>
        <v>363466.17669999995</v>
      </c>
      <c r="CN335" s="347"/>
      <c r="CO335" s="347"/>
      <c r="CP335" s="230">
        <f>VLOOKUP($G335,'ВМП план'!$A$8:$AS$56,20,0)</f>
        <v>0</v>
      </c>
      <c r="CQ335" s="230">
        <f>VLOOKUP($G335,'ВМП план'!$A$8:$AS$56,21,0)</f>
        <v>0</v>
      </c>
      <c r="CR335" s="34">
        <f>SUM(CP335/12*$B$2)</f>
        <v>0</v>
      </c>
      <c r="CS335" s="34">
        <f>SUM(CQ335/12*$B$2)</f>
        <v>0</v>
      </c>
      <c r="CT335" s="94">
        <f>SUM(CT336:CT338)</f>
        <v>0</v>
      </c>
      <c r="CU335" s="94">
        <f t="shared" ref="CU335:CY335" si="2506">SUM(CU336:CU338)</f>
        <v>0</v>
      </c>
      <c r="CV335" s="94">
        <f t="shared" si="2506"/>
        <v>0</v>
      </c>
      <c r="CW335" s="94">
        <f t="shared" si="2506"/>
        <v>0</v>
      </c>
      <c r="CX335" s="94">
        <f t="shared" si="2506"/>
        <v>0</v>
      </c>
      <c r="CY335" s="94">
        <f t="shared" si="2506"/>
        <v>0</v>
      </c>
      <c r="CZ335" s="249">
        <f t="shared" si="2494"/>
        <v>0</v>
      </c>
      <c r="DA335" s="249">
        <f t="shared" si="2494"/>
        <v>0</v>
      </c>
      <c r="DB335" s="348">
        <f>$H335</f>
        <v>363466.17669999995</v>
      </c>
      <c r="DC335" s="347"/>
      <c r="DD335" s="230">
        <f>VLOOKUP($G335,'ВМП план'!$A$8:$AS$56,22,0)</f>
        <v>0</v>
      </c>
      <c r="DE335" s="230">
        <f>VLOOKUP($G335,'ВМП план'!$A$8:$AS$56,23,0)</f>
        <v>0</v>
      </c>
      <c r="DF335" s="34">
        <f>SUM(DD335/12*$B$2)</f>
        <v>0</v>
      </c>
      <c r="DG335" s="34">
        <f>SUM(DE335/12*$B$2)</f>
        <v>0</v>
      </c>
      <c r="DH335" s="94">
        <f>SUM(DH336:DH338)</f>
        <v>0</v>
      </c>
      <c r="DI335" s="94">
        <f t="shared" ref="DI335:DM335" si="2507">SUM(DI336:DI338)</f>
        <v>0</v>
      </c>
      <c r="DJ335" s="94">
        <f t="shared" si="2507"/>
        <v>0</v>
      </c>
      <c r="DK335" s="94">
        <f t="shared" si="2507"/>
        <v>0</v>
      </c>
      <c r="DL335" s="94">
        <f t="shared" si="2507"/>
        <v>0</v>
      </c>
      <c r="DM335" s="94">
        <f t="shared" si="2507"/>
        <v>0</v>
      </c>
      <c r="DN335" s="249">
        <f t="shared" si="2495"/>
        <v>0</v>
      </c>
      <c r="DO335" s="249">
        <f t="shared" si="2495"/>
        <v>0</v>
      </c>
      <c r="DP335" s="348">
        <f>$H335</f>
        <v>363466.17669999995</v>
      </c>
      <c r="DQ335" s="347"/>
      <c r="DR335" s="230">
        <f>VLOOKUP($G335,'ВМП план'!$A$8:$AS$56,24,0)</f>
        <v>0</v>
      </c>
      <c r="DS335" s="230">
        <f>VLOOKUP($G335,'ВМП план'!$A$8:$AS$56,25,0)</f>
        <v>0</v>
      </c>
      <c r="DT335" s="34">
        <f>SUM(DR335/12*$B$2)</f>
        <v>0</v>
      </c>
      <c r="DU335" s="34">
        <f>SUM(DS335/12*$B$2)</f>
        <v>0</v>
      </c>
      <c r="DV335" s="94">
        <f>SUM(DV336:DV338)</f>
        <v>0</v>
      </c>
      <c r="DW335" s="94">
        <f t="shared" ref="DW335:EA335" si="2508">SUM(DW336:DW338)</f>
        <v>0</v>
      </c>
      <c r="DX335" s="94">
        <f t="shared" si="2508"/>
        <v>0</v>
      </c>
      <c r="DY335" s="94">
        <f t="shared" si="2508"/>
        <v>0</v>
      </c>
      <c r="DZ335" s="94">
        <f t="shared" si="2508"/>
        <v>0</v>
      </c>
      <c r="EA335" s="94">
        <f t="shared" si="2508"/>
        <v>0</v>
      </c>
      <c r="EB335" s="249">
        <f t="shared" si="2083"/>
        <v>0</v>
      </c>
      <c r="EC335" s="249">
        <f t="shared" si="2083"/>
        <v>0</v>
      </c>
      <c r="ED335" s="348">
        <f>$H335</f>
        <v>363466.17669999995</v>
      </c>
      <c r="EE335" s="347"/>
      <c r="EF335" s="230">
        <f>VLOOKUP($G335,'ВМП план'!$A$8:$AS$56,26,0)</f>
        <v>0</v>
      </c>
      <c r="EG335" s="230">
        <f>VLOOKUP($G335,'ВМП план'!$A$8:$AS$56,27,0)</f>
        <v>0</v>
      </c>
      <c r="EH335" s="34">
        <f>SUM(EF335/12*$B$2)</f>
        <v>0</v>
      </c>
      <c r="EI335" s="34">
        <f>SUM(EG335/12*$B$2)</f>
        <v>0</v>
      </c>
      <c r="EJ335" s="94">
        <f>SUM(EJ336:EJ338)</f>
        <v>0</v>
      </c>
      <c r="EK335" s="94">
        <f t="shared" ref="EK335:EO335" si="2509">SUM(EK336:EK338)</f>
        <v>0</v>
      </c>
      <c r="EL335" s="94">
        <f t="shared" si="2509"/>
        <v>0</v>
      </c>
      <c r="EM335" s="94">
        <f t="shared" si="2509"/>
        <v>0</v>
      </c>
      <c r="EN335" s="94">
        <f t="shared" si="2509"/>
        <v>0</v>
      </c>
      <c r="EO335" s="94">
        <f t="shared" si="2509"/>
        <v>0</v>
      </c>
      <c r="EP335" s="163">
        <f t="shared" si="2085"/>
        <v>0</v>
      </c>
      <c r="EQ335" s="163">
        <f t="shared" si="2085"/>
        <v>0</v>
      </c>
      <c r="ER335" s="348">
        <f>$H335</f>
        <v>363466.17669999995</v>
      </c>
      <c r="ES335" s="347"/>
      <c r="ET335" s="230">
        <f>VLOOKUP($G335,'ВМП план'!$A$8:$AS$56,28,0)</f>
        <v>0</v>
      </c>
      <c r="EU335" s="230">
        <f>VLOOKUP($G335,'ВМП план'!$A$8:$AS$56,29,0)</f>
        <v>0</v>
      </c>
      <c r="EV335" s="34">
        <f>SUM(ET335/12*$B$2)</f>
        <v>0</v>
      </c>
      <c r="EW335" s="34">
        <f>SUM(EU335/12*$B$2)</f>
        <v>0</v>
      </c>
      <c r="EX335" s="94">
        <f>SUM(EX336:EX338)</f>
        <v>0</v>
      </c>
      <c r="EY335" s="94">
        <f t="shared" ref="EY335:FC335" si="2510">SUM(EY336:EY338)</f>
        <v>0</v>
      </c>
      <c r="EZ335" s="94">
        <f t="shared" si="2510"/>
        <v>0</v>
      </c>
      <c r="FA335" s="94">
        <f t="shared" si="2510"/>
        <v>0</v>
      </c>
      <c r="FB335" s="94">
        <f t="shared" si="2510"/>
        <v>0</v>
      </c>
      <c r="FC335" s="94">
        <f t="shared" si="2510"/>
        <v>0</v>
      </c>
      <c r="FD335" s="249">
        <f t="shared" si="2087"/>
        <v>0</v>
      </c>
      <c r="FE335" s="249">
        <f t="shared" si="2087"/>
        <v>0</v>
      </c>
      <c r="FF335" s="348">
        <f>$H335</f>
        <v>363466.17669999995</v>
      </c>
      <c r="FG335" s="347"/>
      <c r="FH335" s="230">
        <f>VLOOKUP($G335,'ВМП план'!$A$8:$AS$56,30,0)</f>
        <v>0</v>
      </c>
      <c r="FI335" s="230">
        <f>VLOOKUP($G335,'ВМП план'!$A$8:$AS$56,31,0)</f>
        <v>0</v>
      </c>
      <c r="FJ335" s="34">
        <f>SUM(FH335/12*$B$2)</f>
        <v>0</v>
      </c>
      <c r="FK335" s="34">
        <f>SUM(FI335/12*$B$2)</f>
        <v>0</v>
      </c>
      <c r="FL335" s="94">
        <f>SUM(FL336:FL338)</f>
        <v>0</v>
      </c>
      <c r="FM335" s="94">
        <f t="shared" ref="FM335:FQ335" si="2511">SUM(FM336:FM338)</f>
        <v>0</v>
      </c>
      <c r="FN335" s="94">
        <f t="shared" si="2511"/>
        <v>0</v>
      </c>
      <c r="FO335" s="94">
        <f t="shared" si="2511"/>
        <v>0</v>
      </c>
      <c r="FP335" s="94">
        <f t="shared" si="2511"/>
        <v>0</v>
      </c>
      <c r="FQ335" s="94">
        <f t="shared" si="2511"/>
        <v>0</v>
      </c>
      <c r="FR335" s="249">
        <f t="shared" si="2089"/>
        <v>0</v>
      </c>
      <c r="FS335" s="249">
        <f t="shared" si="2089"/>
        <v>0</v>
      </c>
      <c r="FT335" s="348">
        <f>$H335</f>
        <v>363466.17669999995</v>
      </c>
      <c r="FU335" s="347"/>
      <c r="FV335" s="230">
        <f>VLOOKUP($G335,'ВМП план'!$A$8:$AS$56,42,0)</f>
        <v>0</v>
      </c>
      <c r="FW335" s="230">
        <f>VLOOKUP($G335,'ВМП план'!$A$8:$AS$56,43,0)</f>
        <v>0</v>
      </c>
      <c r="FX335" s="34">
        <f>SUM(FV335/12*$B$2)</f>
        <v>0</v>
      </c>
      <c r="FY335" s="34">
        <f>SUM(FW335/12*$B$2)</f>
        <v>0</v>
      </c>
      <c r="FZ335" s="94">
        <f>SUM(FZ336:FZ338)</f>
        <v>0</v>
      </c>
      <c r="GA335" s="94">
        <f t="shared" ref="GA335:GE335" si="2512">SUM(GA336:GA338)</f>
        <v>0</v>
      </c>
      <c r="GB335" s="94">
        <f t="shared" si="2512"/>
        <v>0</v>
      </c>
      <c r="GC335" s="94">
        <f t="shared" si="2512"/>
        <v>0</v>
      </c>
      <c r="GD335" s="94">
        <f t="shared" si="2512"/>
        <v>0</v>
      </c>
      <c r="GE335" s="94">
        <f t="shared" si="2512"/>
        <v>0</v>
      </c>
      <c r="GF335" s="249">
        <f t="shared" si="2496"/>
        <v>0</v>
      </c>
      <c r="GG335" s="249">
        <f t="shared" si="2496"/>
        <v>0</v>
      </c>
      <c r="GH335" s="348">
        <f>$H335</f>
        <v>363466.17669999995</v>
      </c>
      <c r="GI335" s="347" t="e">
        <f>GA335/FZ335</f>
        <v>#DIV/0!</v>
      </c>
      <c r="GJ335" s="230">
        <f>VLOOKUP($G335,'ВМП план'!$A$8:$AS$56,34,0)</f>
        <v>0</v>
      </c>
      <c r="GK335" s="230">
        <f>VLOOKUP($G335,'ВМП план'!$A$8:$AS$56,35,0)</f>
        <v>0</v>
      </c>
      <c r="GL335" s="34">
        <f>SUM(GJ335/12*$B$2)</f>
        <v>0</v>
      </c>
      <c r="GM335" s="34">
        <f>SUM(GK335/12*$B$2)</f>
        <v>0</v>
      </c>
      <c r="GN335" s="94">
        <f>SUM(GN336:GN338)</f>
        <v>0</v>
      </c>
      <c r="GO335" s="94">
        <f t="shared" ref="GO335:GS335" si="2513">SUM(GO336:GO338)</f>
        <v>0</v>
      </c>
      <c r="GP335" s="94">
        <f t="shared" si="2513"/>
        <v>0</v>
      </c>
      <c r="GQ335" s="94">
        <f t="shared" si="2513"/>
        <v>0</v>
      </c>
      <c r="GR335" s="94">
        <f t="shared" si="2513"/>
        <v>0</v>
      </c>
      <c r="GS335" s="94">
        <f t="shared" si="2513"/>
        <v>0</v>
      </c>
      <c r="GT335" s="249">
        <f t="shared" si="2092"/>
        <v>0</v>
      </c>
      <c r="GU335" s="249">
        <f t="shared" si="2092"/>
        <v>0</v>
      </c>
      <c r="GV335" s="348">
        <f>$H335</f>
        <v>363466.17669999995</v>
      </c>
      <c r="GW335" s="347"/>
      <c r="GX335" s="230">
        <f>VLOOKUP($G335,'ВМП план'!$A$8:$AS$56,36,0)</f>
        <v>0</v>
      </c>
      <c r="GY335" s="230">
        <f>VLOOKUP($G335,'ВМП план'!$A$8:$AS$56,37,0)</f>
        <v>0</v>
      </c>
      <c r="GZ335" s="34">
        <f>SUM(GX335/12*$B$2)</f>
        <v>0</v>
      </c>
      <c r="HA335" s="34">
        <f>SUM(GY335/12*$B$2)</f>
        <v>0</v>
      </c>
      <c r="HB335" s="94">
        <f>SUM(HB336:HB338)</f>
        <v>0</v>
      </c>
      <c r="HC335" s="94">
        <f t="shared" ref="HC335:HG335" si="2514">SUM(HC336:HC338)</f>
        <v>0</v>
      </c>
      <c r="HD335" s="94">
        <f t="shared" si="2514"/>
        <v>0</v>
      </c>
      <c r="HE335" s="94">
        <f t="shared" si="2514"/>
        <v>0</v>
      </c>
      <c r="HF335" s="94">
        <f t="shared" si="2514"/>
        <v>0</v>
      </c>
      <c r="HG335" s="94">
        <f t="shared" si="2514"/>
        <v>0</v>
      </c>
      <c r="HH335" s="249">
        <f t="shared" si="2497"/>
        <v>0</v>
      </c>
      <c r="HI335" s="249">
        <f t="shared" si="2497"/>
        <v>0</v>
      </c>
      <c r="HJ335" s="348">
        <f>$H335</f>
        <v>363466.17669999995</v>
      </c>
      <c r="HK335" s="347" t="e">
        <f>HC335/HB335</f>
        <v>#DIV/0!</v>
      </c>
      <c r="HL335" s="230">
        <f>VLOOKUP($G335,'ВМП план'!$A$8:$AS$56,38,0)</f>
        <v>0</v>
      </c>
      <c r="HM335" s="230">
        <f>VLOOKUP($G335,'ВМП план'!$A$8:$AS$56,39,0)</f>
        <v>0</v>
      </c>
      <c r="HN335" s="34">
        <f>SUM(HL335/12*$B$2)</f>
        <v>0</v>
      </c>
      <c r="HO335" s="34">
        <f>SUM(HM335/12*$B$2)</f>
        <v>0</v>
      </c>
      <c r="HP335" s="94">
        <f>SUM(HP336:HP338)</f>
        <v>0</v>
      </c>
      <c r="HQ335" s="94">
        <f t="shared" ref="HQ335:HU335" si="2515">SUM(HQ336:HQ338)</f>
        <v>0</v>
      </c>
      <c r="HR335" s="94">
        <f t="shared" si="2515"/>
        <v>0</v>
      </c>
      <c r="HS335" s="94">
        <f t="shared" si="2515"/>
        <v>0</v>
      </c>
      <c r="HT335" s="94">
        <f t="shared" si="2515"/>
        <v>0</v>
      </c>
      <c r="HU335" s="94">
        <f t="shared" si="2515"/>
        <v>0</v>
      </c>
      <c r="HV335" s="249">
        <f t="shared" si="2498"/>
        <v>0</v>
      </c>
      <c r="HW335" s="249">
        <f t="shared" si="2498"/>
        <v>0</v>
      </c>
      <c r="HX335" s="348">
        <f>$H335</f>
        <v>363466.17669999995</v>
      </c>
      <c r="HY335" s="347" t="e">
        <f>HQ335/HP335</f>
        <v>#DIV/0!</v>
      </c>
      <c r="HZ335" s="515">
        <f>VLOOKUP($G335,'ВМП план'!$A$8:$AS$56,32,0)</f>
        <v>0</v>
      </c>
      <c r="IA335" s="515">
        <f>VLOOKUP($G335,'ВМП план'!$A$8:$AS$56,33,0)</f>
        <v>0</v>
      </c>
      <c r="IB335" s="515">
        <f>SUM(HZ335/12*$B$2)</f>
        <v>0</v>
      </c>
      <c r="IC335" s="515">
        <f>SUM(IA335/12*$B$2)</f>
        <v>0</v>
      </c>
      <c r="ID335" s="515">
        <f>SUM(ID336:ID338)</f>
        <v>0</v>
      </c>
      <c r="IE335" s="515">
        <f t="shared" ref="IE335:II335" si="2516">SUM(IE336:IE338)</f>
        <v>0</v>
      </c>
      <c r="IF335" s="94">
        <f t="shared" si="2516"/>
        <v>0</v>
      </c>
      <c r="IG335" s="94">
        <f t="shared" si="2516"/>
        <v>0</v>
      </c>
      <c r="IH335" s="94">
        <f t="shared" si="2516"/>
        <v>0</v>
      </c>
      <c r="II335" s="94">
        <f t="shared" si="2516"/>
        <v>0</v>
      </c>
      <c r="IJ335" s="524">
        <f t="shared" si="2499"/>
        <v>0</v>
      </c>
      <c r="IK335" s="524">
        <f t="shared" si="2499"/>
        <v>0</v>
      </c>
      <c r="IL335" s="348">
        <f>$H335</f>
        <v>363466.17669999995</v>
      </c>
      <c r="IM335" s="347" t="e">
        <f>IE335/ID335</f>
        <v>#DIV/0!</v>
      </c>
      <c r="IN335" s="515">
        <f>VLOOKUP($G335,'ВМП план'!$A$8:$AS$56,32,0)</f>
        <v>0</v>
      </c>
      <c r="IO335" s="515">
        <f>VLOOKUP($G335,'ВМП план'!$A$8:$AS$56,33,0)</f>
        <v>0</v>
      </c>
      <c r="IP335" s="515">
        <f>SUM(IN335/12*$B$2)</f>
        <v>0</v>
      </c>
      <c r="IQ335" s="515">
        <f>SUM(IO335/12*$B$2)</f>
        <v>0</v>
      </c>
      <c r="IR335" s="515">
        <f>SUM(IR336:IR338)</f>
        <v>0</v>
      </c>
      <c r="IS335" s="515">
        <f t="shared" ref="IS335:IW335" si="2517">SUM(IS336:IS338)</f>
        <v>0</v>
      </c>
      <c r="IT335" s="94">
        <f t="shared" si="2517"/>
        <v>0</v>
      </c>
      <c r="IU335" s="94">
        <f t="shared" si="2517"/>
        <v>0</v>
      </c>
      <c r="IV335" s="94">
        <f t="shared" si="2517"/>
        <v>0</v>
      </c>
      <c r="IW335" s="94">
        <f t="shared" si="2517"/>
        <v>0</v>
      </c>
      <c r="IX335" s="524">
        <f t="shared" si="2322"/>
        <v>0</v>
      </c>
      <c r="IY335" s="524">
        <f t="shared" si="2322"/>
        <v>0</v>
      </c>
      <c r="IZ335" s="348">
        <f>$H335</f>
        <v>363466.17669999995</v>
      </c>
      <c r="JA335" s="347" t="e">
        <f>IS335/IR335</f>
        <v>#DIV/0!</v>
      </c>
      <c r="JB335" s="524">
        <f>I335+W335+AK335+AY335+BM335+CA335+CP335+DD335+DR335+EF335+ET335+FH335+FV335+GJ335+GX335+HL335+HZ335+IN335</f>
        <v>5</v>
      </c>
      <c r="JC335" s="526">
        <f>J335+X335+AL335+AZ335+BN335+CB335+CQ335+DE335+DS335+EG335+EU335+FI335+FW335+GK335+GY335+HM335+IA335+IO335</f>
        <v>1817330.8834999998</v>
      </c>
      <c r="JD335" s="540">
        <f t="shared" ref="JD335:JE335" si="2518">K335+Y335+AM335+BA335+BO335+CC335+CR335+DF335+DT335+EH335+EV335+FJ335+FX335+GL335+GZ335+HN335+IB335+IP335</f>
        <v>3.75</v>
      </c>
      <c r="JE335" s="526">
        <f t="shared" si="2518"/>
        <v>1362998.1626249999</v>
      </c>
      <c r="JF335" s="524">
        <f t="shared" si="2490"/>
        <v>3</v>
      </c>
      <c r="JG335" s="524">
        <f t="shared" si="2490"/>
        <v>1090398.54</v>
      </c>
      <c r="JH335" s="239">
        <f t="shared" si="2490"/>
        <v>1</v>
      </c>
      <c r="JI335" s="239">
        <f t="shared" si="2490"/>
        <v>363466.18</v>
      </c>
      <c r="JJ335" s="239">
        <f t="shared" si="2369"/>
        <v>4</v>
      </c>
      <c r="JK335" s="239">
        <f t="shared" si="2369"/>
        <v>1453864.72</v>
      </c>
      <c r="JL335" s="524">
        <f t="shared" si="2103"/>
        <v>-0.75</v>
      </c>
      <c r="JM335" s="524">
        <f t="shared" si="2103"/>
        <v>-272599.62262499984</v>
      </c>
      <c r="JN335" s="48"/>
      <c r="JO335" s="18"/>
      <c r="JP335" s="55"/>
      <c r="JQ335" s="55"/>
      <c r="JR335" s="378"/>
      <c r="JS335" s="382"/>
    </row>
    <row r="336" spans="1:280" ht="102" hidden="1" x14ac:dyDescent="0.2">
      <c r="A336" s="10">
        <v>1</v>
      </c>
      <c r="B336" s="10">
        <v>1</v>
      </c>
      <c r="C336" s="429" t="s">
        <v>483</v>
      </c>
      <c r="D336" s="457" t="s">
        <v>484</v>
      </c>
      <c r="E336" s="458">
        <v>429</v>
      </c>
      <c r="F336" s="438" t="s">
        <v>485</v>
      </c>
      <c r="G336" s="25">
        <v>49</v>
      </c>
      <c r="H336" s="29">
        <v>363466.17669999995</v>
      </c>
      <c r="I336" s="30"/>
      <c r="J336" s="30"/>
      <c r="K336" s="30"/>
      <c r="L336" s="30"/>
      <c r="M336" s="30">
        <f>VLOOKUP($E336,'факт '!$D$8:$BM$167,3,0)</f>
        <v>2</v>
      </c>
      <c r="N336" s="30">
        <f>VLOOKUP($E336,'факт '!$D$8:$BM$167,4,0)</f>
        <v>726932.36</v>
      </c>
      <c r="O336" s="30">
        <f>VLOOKUP($E336,'факт '!$D$8:$BM$167,5,0)</f>
        <v>0</v>
      </c>
      <c r="P336" s="30">
        <f>VLOOKUP($E336,'факт '!$D$8:$BM$167,6,0)</f>
        <v>0</v>
      </c>
      <c r="Q336" s="30">
        <f>M336+O336</f>
        <v>2</v>
      </c>
      <c r="R336" s="30">
        <f>N336+P336</f>
        <v>726932.36</v>
      </c>
      <c r="S336" s="163">
        <f t="shared" si="2069"/>
        <v>2</v>
      </c>
      <c r="T336" s="163">
        <f t="shared" si="2069"/>
        <v>726932.36</v>
      </c>
      <c r="U336" s="163"/>
      <c r="V336" s="163"/>
      <c r="W336" s="30"/>
      <c r="X336" s="30"/>
      <c r="Y336" s="30"/>
      <c r="Z336" s="30"/>
      <c r="AA336" s="30">
        <f>VLOOKUP($E336,'факт '!$D$8:$BM$167,9,0)</f>
        <v>0</v>
      </c>
      <c r="AB336" s="30">
        <f>VLOOKUP($E336,'факт '!$D$8:$BM$167,10,0)</f>
        <v>0</v>
      </c>
      <c r="AC336" s="30">
        <f>VLOOKUP($E336,'факт '!$D$8:$BM$167,11,0)</f>
        <v>0</v>
      </c>
      <c r="AD336" s="30">
        <f>VLOOKUP($E336,'факт '!$D$8:$BM$167,12,0)</f>
        <v>0</v>
      </c>
      <c r="AE336" s="30">
        <f>AA336+AC336</f>
        <v>0</v>
      </c>
      <c r="AF336" s="30">
        <f>AB336+AD336</f>
        <v>0</v>
      </c>
      <c r="AG336" s="163">
        <f t="shared" si="2067"/>
        <v>0</v>
      </c>
      <c r="AH336" s="163">
        <f t="shared" si="2067"/>
        <v>0</v>
      </c>
      <c r="AI336" s="163"/>
      <c r="AJ336" s="163"/>
      <c r="AK336" s="30"/>
      <c r="AL336" s="30"/>
      <c r="AM336" s="30"/>
      <c r="AN336" s="30"/>
      <c r="AO336" s="30">
        <f>VLOOKUP($E336,'факт '!$D$8:$BM$167,7,0)</f>
        <v>0</v>
      </c>
      <c r="AP336" s="30">
        <f>VLOOKUP($E336,'факт '!$D$8:$BM$167,8,0)</f>
        <v>0</v>
      </c>
      <c r="AQ336" s="30"/>
      <c r="AR336" s="30"/>
      <c r="AS336" s="30">
        <f>AO336+AQ336</f>
        <v>0</v>
      </c>
      <c r="AT336" s="30">
        <f>AP336+AR336</f>
        <v>0</v>
      </c>
      <c r="AU336" s="163">
        <f t="shared" si="2074"/>
        <v>0</v>
      </c>
      <c r="AV336" s="163">
        <f t="shared" si="2074"/>
        <v>0</v>
      </c>
      <c r="AW336" s="163"/>
      <c r="AX336" s="163"/>
      <c r="AY336" s="30"/>
      <c r="AZ336" s="30"/>
      <c r="BA336" s="30"/>
      <c r="BB336" s="30"/>
      <c r="BC336" s="30">
        <f>VLOOKUP($E336,'факт '!$D$8:$BM$167,13,0)</f>
        <v>0</v>
      </c>
      <c r="BD336" s="30">
        <f>VLOOKUP($E336,'факт '!$D$8:$BM$167,14,0)</f>
        <v>0</v>
      </c>
      <c r="BE336" s="30"/>
      <c r="BF336" s="30"/>
      <c r="BG336" s="30">
        <f>BC336+BE336</f>
        <v>0</v>
      </c>
      <c r="BH336" s="30">
        <f>BD336+BF336</f>
        <v>0</v>
      </c>
      <c r="BI336" s="163">
        <f t="shared" si="2066"/>
        <v>0</v>
      </c>
      <c r="BJ336" s="163">
        <f t="shared" si="2066"/>
        <v>0</v>
      </c>
      <c r="BK336" s="163"/>
      <c r="BL336" s="163"/>
      <c r="BM336" s="30"/>
      <c r="BN336" s="30"/>
      <c r="BO336" s="30"/>
      <c r="BP336" s="30"/>
      <c r="BQ336" s="30">
        <f>VLOOKUP($E336,'факт '!$D$8:$BM$167,17,0)</f>
        <v>1</v>
      </c>
      <c r="BR336" s="30">
        <f>VLOOKUP($E336,'факт '!$D$8:$BM$167,18,0)</f>
        <v>363466.18</v>
      </c>
      <c r="BS336" s="30">
        <f>VLOOKUP($E336,'факт '!$D$8:$BM$167,19,0)</f>
        <v>1</v>
      </c>
      <c r="BT336" s="30">
        <f>VLOOKUP($E336,'факт '!$D$8:$BM$167,20,0)</f>
        <v>363466.18</v>
      </c>
      <c r="BU336" s="30">
        <f>BQ336+BS336</f>
        <v>2</v>
      </c>
      <c r="BV336" s="30">
        <f>BR336+BT336</f>
        <v>726932.36</v>
      </c>
      <c r="BW336" s="163">
        <f t="shared" si="2077"/>
        <v>1</v>
      </c>
      <c r="BX336" s="163">
        <f t="shared" si="2077"/>
        <v>363466.18</v>
      </c>
      <c r="BY336" s="163"/>
      <c r="BZ336" s="163">
        <f>BR336/BQ336</f>
        <v>363466.18</v>
      </c>
      <c r="CA336" s="30"/>
      <c r="CB336" s="30"/>
      <c r="CC336" s="30"/>
      <c r="CD336" s="30"/>
      <c r="CE336" s="30">
        <f>VLOOKUP($E336,'факт '!$D$8:$BM$167,21,0)</f>
        <v>0</v>
      </c>
      <c r="CF336" s="30">
        <f>VLOOKUP($E336,'факт '!$D$8:$BM$167,22,0)</f>
        <v>0</v>
      </c>
      <c r="CG336" s="30">
        <f>VLOOKUP($E336,'факт '!$D$8:$BM$167,23,0)</f>
        <v>0</v>
      </c>
      <c r="CH336" s="30">
        <f>VLOOKUP($E336,'факт '!$D$8:$BM$167,24,0)</f>
        <v>0</v>
      </c>
      <c r="CI336" s="30">
        <f>CE336+CG336</f>
        <v>0</v>
      </c>
      <c r="CJ336" s="30">
        <f>CF336+CH336</f>
        <v>0</v>
      </c>
      <c r="CK336" s="163">
        <f t="shared" si="2079"/>
        <v>0</v>
      </c>
      <c r="CL336" s="163">
        <f t="shared" si="2079"/>
        <v>0</v>
      </c>
      <c r="CM336" s="163"/>
      <c r="CN336" s="163"/>
      <c r="CO336" s="163"/>
      <c r="CP336" s="30"/>
      <c r="CQ336" s="30"/>
      <c r="CR336" s="30"/>
      <c r="CS336" s="30"/>
      <c r="CT336" s="30">
        <f>VLOOKUP($E336,'факт '!$D$8:$BM$167,25,0)</f>
        <v>0</v>
      </c>
      <c r="CU336" s="30">
        <f>VLOOKUP($E336,'факт '!$D$8:$BM$167,26,0)</f>
        <v>0</v>
      </c>
      <c r="CV336" s="30">
        <f>VLOOKUP($E336,'факт '!$D$8:$BM$167,27,0)</f>
        <v>0</v>
      </c>
      <c r="CW336" s="30">
        <f>VLOOKUP($E336,'факт '!$D$8:$BM$167,28,0)</f>
        <v>0</v>
      </c>
      <c r="CX336" s="30">
        <f>CT336+CV336</f>
        <v>0</v>
      </c>
      <c r="CY336" s="30">
        <f>CU336+CW336</f>
        <v>0</v>
      </c>
      <c r="CZ336" s="163">
        <f t="shared" si="2494"/>
        <v>0</v>
      </c>
      <c r="DA336" s="163">
        <f t="shared" si="2494"/>
        <v>0</v>
      </c>
      <c r="DB336" s="163"/>
      <c r="DC336" s="163"/>
      <c r="DD336" s="30"/>
      <c r="DE336" s="30"/>
      <c r="DF336" s="30"/>
      <c r="DG336" s="30"/>
      <c r="DH336" s="30">
        <f>VLOOKUP($E336,'факт '!$D$8:$BM$167,29,0)</f>
        <v>0</v>
      </c>
      <c r="DI336" s="30">
        <f>VLOOKUP($E336,'факт '!$D$8:$BM$167,30,0)</f>
        <v>0</v>
      </c>
      <c r="DJ336" s="30">
        <f>VLOOKUP($E336,'факт '!$D$8:$BM$167,31,0)</f>
        <v>0</v>
      </c>
      <c r="DK336" s="30">
        <f>VLOOKUP($E336,'факт '!$D$8:$BM$167,32,0)</f>
        <v>0</v>
      </c>
      <c r="DL336" s="30">
        <f>DH336+DJ336</f>
        <v>0</v>
      </c>
      <c r="DM336" s="30">
        <f>DI336+DK336</f>
        <v>0</v>
      </c>
      <c r="DN336" s="163">
        <f t="shared" si="2495"/>
        <v>0</v>
      </c>
      <c r="DO336" s="163">
        <f t="shared" si="2495"/>
        <v>0</v>
      </c>
      <c r="DP336" s="163"/>
      <c r="DQ336" s="163"/>
      <c r="DR336" s="30"/>
      <c r="DS336" s="30"/>
      <c r="DT336" s="30"/>
      <c r="DU336" s="30"/>
      <c r="DV336" s="30">
        <f>VLOOKUP($E336,'факт '!$D$8:$BM$167,33,0)</f>
        <v>0</v>
      </c>
      <c r="DW336" s="30">
        <f>VLOOKUP($E336,'факт '!$D$8:$BM$167,34,0)</f>
        <v>0</v>
      </c>
      <c r="DX336" s="30">
        <f>VLOOKUP($E336,'факт '!$D$8:$BM$167,35,0)</f>
        <v>0</v>
      </c>
      <c r="DY336" s="30">
        <f>VLOOKUP($E336,'факт '!$D$8:$BM$167,36,0)</f>
        <v>0</v>
      </c>
      <c r="DZ336" s="30">
        <f>DV336+DX336</f>
        <v>0</v>
      </c>
      <c r="EA336" s="30">
        <f>DW336+DY336</f>
        <v>0</v>
      </c>
      <c r="EB336" s="163">
        <f t="shared" si="2083"/>
        <v>0</v>
      </c>
      <c r="EC336" s="163">
        <f t="shared" si="2083"/>
        <v>0</v>
      </c>
      <c r="ED336" s="163"/>
      <c r="EE336" s="163"/>
      <c r="EF336" s="30"/>
      <c r="EG336" s="30"/>
      <c r="EH336" s="30"/>
      <c r="EI336" s="30"/>
      <c r="EJ336" s="30">
        <f>VLOOKUP($E336,'факт '!$D$8:$BM$167,15,0)</f>
        <v>0</v>
      </c>
      <c r="EK336" s="30">
        <f>VLOOKUP($E336,'факт '!$D$8:$BM$167,16,0)</f>
        <v>0</v>
      </c>
      <c r="EL336" s="30"/>
      <c r="EM336" s="30"/>
      <c r="EN336" s="30">
        <f>EJ336+EL336</f>
        <v>0</v>
      </c>
      <c r="EO336" s="30">
        <f>EK336+EM336</f>
        <v>0</v>
      </c>
      <c r="EP336" s="163">
        <f t="shared" si="2085"/>
        <v>0</v>
      </c>
      <c r="EQ336" s="163">
        <f t="shared" si="2085"/>
        <v>0</v>
      </c>
      <c r="ER336" s="163"/>
      <c r="ES336" s="163"/>
      <c r="ET336" s="30"/>
      <c r="EU336" s="30"/>
      <c r="EV336" s="30"/>
      <c r="EW336" s="30"/>
      <c r="EX336" s="30">
        <f>VLOOKUP($E336,'факт '!$D$8:$BM$167,37,0)</f>
        <v>0</v>
      </c>
      <c r="EY336" s="30">
        <f>VLOOKUP($E336,'факт '!$D$8:$BM$167,38,0)</f>
        <v>0</v>
      </c>
      <c r="EZ336" s="30">
        <f>VLOOKUP($E336,'факт '!$D$8:$BM$167,39,0)</f>
        <v>0</v>
      </c>
      <c r="FA336" s="30">
        <f>VLOOKUP($E336,'факт '!$D$8:$BM$167,40,0)</f>
        <v>0</v>
      </c>
      <c r="FB336" s="30">
        <f>EX336+EZ336</f>
        <v>0</v>
      </c>
      <c r="FC336" s="30">
        <f>EY336+FA336</f>
        <v>0</v>
      </c>
      <c r="FD336" s="163">
        <f t="shared" si="2087"/>
        <v>0</v>
      </c>
      <c r="FE336" s="163">
        <f t="shared" si="2087"/>
        <v>0</v>
      </c>
      <c r="FF336" s="163"/>
      <c r="FG336" s="163"/>
      <c r="FH336" s="30"/>
      <c r="FI336" s="30"/>
      <c r="FJ336" s="30"/>
      <c r="FK336" s="30"/>
      <c r="FL336" s="30">
        <f>VLOOKUP($E336,'факт '!$D$8:$BM$167,45,0)</f>
        <v>0</v>
      </c>
      <c r="FM336" s="30">
        <f>VLOOKUP($E336,'факт '!$D$8:$BM$167,46,0)</f>
        <v>0</v>
      </c>
      <c r="FN336" s="30">
        <f>VLOOKUP($E336,'факт '!$D$8:$BM$167,47,0)</f>
        <v>0</v>
      </c>
      <c r="FO336" s="30">
        <f>VLOOKUP($E336,'факт '!$D$8:$BM$167,48,0)</f>
        <v>0</v>
      </c>
      <c r="FP336" s="30">
        <f>FL336+FN336</f>
        <v>0</v>
      </c>
      <c r="FQ336" s="30">
        <f>FM336+FO336</f>
        <v>0</v>
      </c>
      <c r="FR336" s="163">
        <f t="shared" si="2089"/>
        <v>0</v>
      </c>
      <c r="FS336" s="163">
        <f t="shared" si="2089"/>
        <v>0</v>
      </c>
      <c r="FT336" s="163"/>
      <c r="FU336" s="163"/>
      <c r="FV336" s="30"/>
      <c r="FW336" s="30"/>
      <c r="FX336" s="30"/>
      <c r="FY336" s="30"/>
      <c r="FZ336" s="252"/>
      <c r="GA336" s="252"/>
      <c r="GB336" s="30"/>
      <c r="GC336" s="30"/>
      <c r="GD336" s="30"/>
      <c r="GE336" s="30"/>
      <c r="GF336" s="163">
        <f t="shared" si="2496"/>
        <v>0</v>
      </c>
      <c r="GG336" s="163">
        <f t="shared" si="2496"/>
        <v>0</v>
      </c>
      <c r="GH336" s="163"/>
      <c r="GI336" s="163"/>
      <c r="GJ336" s="30"/>
      <c r="GK336" s="30"/>
      <c r="GL336" s="30"/>
      <c r="GM336" s="30"/>
      <c r="GN336" s="30">
        <f>VLOOKUP($E336,'факт '!$D$8:$BM$167,41,0)</f>
        <v>0</v>
      </c>
      <c r="GO336" s="30">
        <f>VLOOKUP($E336,'факт '!$D$8:$BM$167,42,0)</f>
        <v>0</v>
      </c>
      <c r="GP336" s="30">
        <f>VLOOKUP($E336,'факт '!$D$8:$BM$167,43,0)</f>
        <v>0</v>
      </c>
      <c r="GQ336" s="30">
        <f>VLOOKUP($E336,'факт '!$D$8:$BM$167,44,0)</f>
        <v>0</v>
      </c>
      <c r="GR336" s="30">
        <f>GN336+GP336</f>
        <v>0</v>
      </c>
      <c r="GS336" s="30">
        <f>GO336+GQ336</f>
        <v>0</v>
      </c>
      <c r="GT336" s="163">
        <f t="shared" si="2092"/>
        <v>0</v>
      </c>
      <c r="GU336" s="163">
        <f t="shared" si="2092"/>
        <v>0</v>
      </c>
      <c r="GV336" s="163"/>
      <c r="GW336" s="163"/>
      <c r="GX336" s="30"/>
      <c r="GY336" s="30"/>
      <c r="GZ336" s="30"/>
      <c r="HA336" s="30"/>
      <c r="HB336" s="30">
        <f>VLOOKUP($E336,'факт '!$D$8:$BM$167,49,0)</f>
        <v>0</v>
      </c>
      <c r="HC336" s="30">
        <f>VLOOKUP($E336,'факт '!$D$8:$BM$167,50,0)</f>
        <v>0</v>
      </c>
      <c r="HD336" s="30"/>
      <c r="HE336" s="30"/>
      <c r="HF336" s="30">
        <f>HB336+HD336</f>
        <v>0</v>
      </c>
      <c r="HG336" s="30">
        <f>HC336+HE336</f>
        <v>0</v>
      </c>
      <c r="HH336" s="163">
        <f t="shared" si="2497"/>
        <v>0</v>
      </c>
      <c r="HI336" s="163">
        <f t="shared" si="2497"/>
        <v>0</v>
      </c>
      <c r="HJ336" s="163"/>
      <c r="HK336" s="163"/>
      <c r="HL336" s="30"/>
      <c r="HM336" s="30"/>
      <c r="HN336" s="30"/>
      <c r="HO336" s="30"/>
      <c r="HP336" s="30">
        <f>VLOOKUP($E336,'факт '!$D$8:$BM$167,51,0)</f>
        <v>0</v>
      </c>
      <c r="HQ336" s="30">
        <f>VLOOKUP($E336,'факт '!$D$8:$BM$167,52,0)</f>
        <v>0</v>
      </c>
      <c r="HR336" s="30"/>
      <c r="HS336" s="30"/>
      <c r="HT336" s="30">
        <f>HP336+HR336</f>
        <v>0</v>
      </c>
      <c r="HU336" s="30">
        <f>HQ336+HS336</f>
        <v>0</v>
      </c>
      <c r="HV336" s="163">
        <f t="shared" si="2498"/>
        <v>0</v>
      </c>
      <c r="HW336" s="163">
        <f t="shared" si="2498"/>
        <v>0</v>
      </c>
      <c r="HX336" s="163"/>
      <c r="HY336" s="163"/>
      <c r="HZ336" s="163"/>
      <c r="IA336" s="163"/>
      <c r="IB336" s="163"/>
      <c r="IC336" s="163"/>
      <c r="ID336" s="30">
        <f>VLOOKUP($E336,'факт '!$D$8:$BM$167,53,0)</f>
        <v>0</v>
      </c>
      <c r="IE336" s="30">
        <f>VLOOKUP($E336,'факт '!$D$8:$BM$167,54,0)</f>
        <v>0</v>
      </c>
      <c r="IF336" s="163"/>
      <c r="IG336" s="163"/>
      <c r="IH336" s="163">
        <f>ID336+IF336</f>
        <v>0</v>
      </c>
      <c r="II336" s="163">
        <f>IE336+IG336</f>
        <v>0</v>
      </c>
      <c r="IJ336" s="163">
        <f t="shared" si="2499"/>
        <v>0</v>
      </c>
      <c r="IK336" s="163">
        <f t="shared" si="2499"/>
        <v>0</v>
      </c>
      <c r="IL336" s="163"/>
      <c r="IM336" s="163"/>
      <c r="IN336" s="163"/>
      <c r="IO336" s="163"/>
      <c r="IP336" s="163"/>
      <c r="IQ336" s="163"/>
      <c r="IR336" s="30">
        <f>VLOOKUP($E336,'факт '!$D$8:$BM$167,53,0)</f>
        <v>0</v>
      </c>
      <c r="IS336" s="30">
        <f>VLOOKUP($E336,'факт '!$D$8:$BM$167,54,0)</f>
        <v>0</v>
      </c>
      <c r="IT336" s="163"/>
      <c r="IU336" s="163"/>
      <c r="IV336" s="163">
        <f>IR336+IT336</f>
        <v>0</v>
      </c>
      <c r="IW336" s="163">
        <f>IS336+IU336</f>
        <v>0</v>
      </c>
      <c r="IX336" s="163">
        <f t="shared" si="2322"/>
        <v>0</v>
      </c>
      <c r="IY336" s="163">
        <f t="shared" si="2322"/>
        <v>0</v>
      </c>
      <c r="IZ336" s="163"/>
      <c r="JA336" s="163"/>
      <c r="JB336" s="170"/>
      <c r="JC336" s="242"/>
      <c r="JD336" s="170"/>
      <c r="JE336" s="170"/>
      <c r="JF336" s="238">
        <f t="shared" si="2490"/>
        <v>3</v>
      </c>
      <c r="JG336" s="238">
        <f t="shared" si="2490"/>
        <v>1090398.54</v>
      </c>
      <c r="JH336" s="238">
        <f t="shared" si="2490"/>
        <v>1</v>
      </c>
      <c r="JI336" s="238">
        <f t="shared" si="2490"/>
        <v>363466.18</v>
      </c>
      <c r="JJ336" s="238">
        <f t="shared" si="2369"/>
        <v>4</v>
      </c>
      <c r="JK336" s="238">
        <f t="shared" si="2369"/>
        <v>1453864.72</v>
      </c>
      <c r="JL336" s="238">
        <f t="shared" si="2103"/>
        <v>3</v>
      </c>
      <c r="JM336" s="238">
        <f t="shared" si="2103"/>
        <v>1090398.54</v>
      </c>
      <c r="JN336" s="48"/>
      <c r="JO336" s="18"/>
      <c r="JP336" s="55"/>
      <c r="JQ336" s="55"/>
      <c r="JR336" s="158"/>
    </row>
    <row r="337" spans="1:280" ht="12" hidden="1" x14ac:dyDescent="0.2">
      <c r="A337" s="10">
        <v>1</v>
      </c>
      <c r="B337" s="10"/>
      <c r="C337" s="18"/>
      <c r="D337" s="338"/>
      <c r="E337" s="21"/>
      <c r="F337" s="24"/>
      <c r="G337" s="25"/>
      <c r="H337" s="29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163">
        <f t="shared" si="2069"/>
        <v>0</v>
      </c>
      <c r="T337" s="163">
        <f t="shared" si="2069"/>
        <v>0</v>
      </c>
      <c r="U337" s="163"/>
      <c r="V337" s="163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163">
        <f t="shared" si="2067"/>
        <v>0</v>
      </c>
      <c r="AH337" s="163">
        <f t="shared" si="2067"/>
        <v>0</v>
      </c>
      <c r="AI337" s="163"/>
      <c r="AJ337" s="163"/>
      <c r="AK337" s="30"/>
      <c r="AL337" s="30"/>
      <c r="AM337" s="30"/>
      <c r="AN337" s="30"/>
      <c r="AO337" s="252"/>
      <c r="AP337" s="252"/>
      <c r="AQ337" s="30"/>
      <c r="AR337" s="30"/>
      <c r="AS337" s="30"/>
      <c r="AT337" s="30"/>
      <c r="AU337" s="163">
        <f t="shared" si="2074"/>
        <v>0</v>
      </c>
      <c r="AV337" s="163">
        <f t="shared" si="2074"/>
        <v>0</v>
      </c>
      <c r="AW337" s="163"/>
      <c r="AX337" s="163"/>
      <c r="AY337" s="30"/>
      <c r="AZ337" s="30"/>
      <c r="BA337" s="30"/>
      <c r="BB337" s="30"/>
      <c r="BC337" s="252"/>
      <c r="BD337" s="252"/>
      <c r="BE337" s="30"/>
      <c r="BF337" s="30"/>
      <c r="BG337" s="30"/>
      <c r="BH337" s="30"/>
      <c r="BI337" s="163">
        <f t="shared" si="2066"/>
        <v>0</v>
      </c>
      <c r="BJ337" s="163">
        <f t="shared" si="2066"/>
        <v>0</v>
      </c>
      <c r="BK337" s="163"/>
      <c r="BL337" s="163"/>
      <c r="BM337" s="30"/>
      <c r="BN337" s="30"/>
      <c r="BO337" s="30"/>
      <c r="BP337" s="30"/>
      <c r="BQ337" s="252"/>
      <c r="BR337" s="252"/>
      <c r="BS337" s="252"/>
      <c r="BT337" s="252"/>
      <c r="BU337" s="30"/>
      <c r="BV337" s="30"/>
      <c r="BW337" s="163">
        <f t="shared" si="2077"/>
        <v>0</v>
      </c>
      <c r="BX337" s="163">
        <f t="shared" si="2077"/>
        <v>0</v>
      </c>
      <c r="BY337" s="163"/>
      <c r="BZ337" s="163"/>
      <c r="CA337" s="30"/>
      <c r="CB337" s="30"/>
      <c r="CC337" s="30"/>
      <c r="CD337" s="30"/>
      <c r="CE337" s="252"/>
      <c r="CF337" s="252"/>
      <c r="CG337" s="30"/>
      <c r="CH337" s="30"/>
      <c r="CI337" s="30"/>
      <c r="CJ337" s="30"/>
      <c r="CK337" s="163">
        <f t="shared" si="2079"/>
        <v>0</v>
      </c>
      <c r="CL337" s="163">
        <f t="shared" si="2079"/>
        <v>0</v>
      </c>
      <c r="CM337" s="163"/>
      <c r="CN337" s="163"/>
      <c r="CO337" s="163"/>
      <c r="CP337" s="30"/>
      <c r="CQ337" s="30"/>
      <c r="CR337" s="30"/>
      <c r="CS337" s="30"/>
      <c r="CT337" s="252"/>
      <c r="CU337" s="252"/>
      <c r="CV337" s="30"/>
      <c r="CW337" s="30"/>
      <c r="CX337" s="30"/>
      <c r="CY337" s="30"/>
      <c r="CZ337" s="163">
        <f t="shared" si="2494"/>
        <v>0</v>
      </c>
      <c r="DA337" s="163">
        <f t="shared" si="2494"/>
        <v>0</v>
      </c>
      <c r="DB337" s="163"/>
      <c r="DC337" s="163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163">
        <f t="shared" si="2495"/>
        <v>0</v>
      </c>
      <c r="DO337" s="163">
        <f t="shared" si="2495"/>
        <v>0</v>
      </c>
      <c r="DP337" s="163"/>
      <c r="DQ337" s="163"/>
      <c r="DR337" s="30"/>
      <c r="DS337" s="30"/>
      <c r="DT337" s="30"/>
      <c r="DU337" s="30"/>
      <c r="DV337" s="252"/>
      <c r="DW337" s="252"/>
      <c r="DX337" s="30"/>
      <c r="DY337" s="30"/>
      <c r="DZ337" s="30"/>
      <c r="EA337" s="30"/>
      <c r="EB337" s="163">
        <f t="shared" si="2083"/>
        <v>0</v>
      </c>
      <c r="EC337" s="163">
        <f t="shared" si="2083"/>
        <v>0</v>
      </c>
      <c r="ED337" s="163"/>
      <c r="EE337" s="163"/>
      <c r="EF337" s="30"/>
      <c r="EG337" s="30"/>
      <c r="EH337" s="30"/>
      <c r="EI337" s="30"/>
      <c r="EJ337" s="252"/>
      <c r="EK337" s="252"/>
      <c r="EL337" s="30"/>
      <c r="EM337" s="30"/>
      <c r="EN337" s="30"/>
      <c r="EO337" s="30"/>
      <c r="EP337" s="163">
        <f t="shared" si="2085"/>
        <v>0</v>
      </c>
      <c r="EQ337" s="163">
        <f t="shared" si="2085"/>
        <v>0</v>
      </c>
      <c r="ER337" s="163"/>
      <c r="ES337" s="163"/>
      <c r="ET337" s="30"/>
      <c r="EU337" s="30"/>
      <c r="EV337" s="30"/>
      <c r="EW337" s="30"/>
      <c r="EX337" s="252"/>
      <c r="EY337" s="252"/>
      <c r="EZ337" s="30"/>
      <c r="FA337" s="30"/>
      <c r="FB337" s="30"/>
      <c r="FC337" s="30"/>
      <c r="FD337" s="163">
        <f t="shared" si="2087"/>
        <v>0</v>
      </c>
      <c r="FE337" s="163">
        <f t="shared" si="2087"/>
        <v>0</v>
      </c>
      <c r="FF337" s="163"/>
      <c r="FG337" s="163"/>
      <c r="FH337" s="30"/>
      <c r="FI337" s="30"/>
      <c r="FJ337" s="30"/>
      <c r="FK337" s="30"/>
      <c r="FL337" s="252"/>
      <c r="FM337" s="252"/>
      <c r="FN337" s="30"/>
      <c r="FO337" s="30"/>
      <c r="FP337" s="30"/>
      <c r="FQ337" s="30"/>
      <c r="FR337" s="163">
        <f t="shared" si="2089"/>
        <v>0</v>
      </c>
      <c r="FS337" s="163">
        <f t="shared" si="2089"/>
        <v>0</v>
      </c>
      <c r="FT337" s="163"/>
      <c r="FU337" s="163"/>
      <c r="FV337" s="30"/>
      <c r="FW337" s="30"/>
      <c r="FX337" s="30"/>
      <c r="FY337" s="30"/>
      <c r="FZ337" s="252"/>
      <c r="GA337" s="252"/>
      <c r="GB337" s="30"/>
      <c r="GC337" s="30"/>
      <c r="GD337" s="30"/>
      <c r="GE337" s="30"/>
      <c r="GF337" s="163">
        <f t="shared" si="2496"/>
        <v>0</v>
      </c>
      <c r="GG337" s="163">
        <f t="shared" si="2496"/>
        <v>0</v>
      </c>
      <c r="GH337" s="163"/>
      <c r="GI337" s="163"/>
      <c r="GJ337" s="30"/>
      <c r="GK337" s="30"/>
      <c r="GL337" s="30"/>
      <c r="GM337" s="30"/>
      <c r="GN337" s="252"/>
      <c r="GO337" s="252"/>
      <c r="GP337" s="30"/>
      <c r="GQ337" s="30"/>
      <c r="GR337" s="30"/>
      <c r="GS337" s="30"/>
      <c r="GT337" s="163">
        <f t="shared" si="2092"/>
        <v>0</v>
      </c>
      <c r="GU337" s="163">
        <f t="shared" si="2092"/>
        <v>0</v>
      </c>
      <c r="GV337" s="163"/>
      <c r="GW337" s="163"/>
      <c r="GX337" s="30"/>
      <c r="GY337" s="30"/>
      <c r="GZ337" s="30"/>
      <c r="HA337" s="30"/>
      <c r="HB337" s="252"/>
      <c r="HC337" s="252"/>
      <c r="HD337" s="30"/>
      <c r="HE337" s="30"/>
      <c r="HF337" s="30"/>
      <c r="HG337" s="30"/>
      <c r="HH337" s="163">
        <f t="shared" si="2497"/>
        <v>0</v>
      </c>
      <c r="HI337" s="163">
        <f t="shared" si="2497"/>
        <v>0</v>
      </c>
      <c r="HJ337" s="163"/>
      <c r="HK337" s="163"/>
      <c r="HL337" s="30"/>
      <c r="HM337" s="30"/>
      <c r="HN337" s="30"/>
      <c r="HO337" s="30"/>
      <c r="HP337" s="252"/>
      <c r="HQ337" s="252"/>
      <c r="HR337" s="30"/>
      <c r="HS337" s="30"/>
      <c r="HT337" s="30"/>
      <c r="HU337" s="30"/>
      <c r="HV337" s="163">
        <f t="shared" si="2498"/>
        <v>0</v>
      </c>
      <c r="HW337" s="163">
        <f t="shared" si="2498"/>
        <v>0</v>
      </c>
      <c r="HX337" s="163"/>
      <c r="HY337" s="163"/>
      <c r="HZ337" s="163"/>
      <c r="IA337" s="163"/>
      <c r="IB337" s="163"/>
      <c r="IC337" s="163"/>
      <c r="ID337" s="254"/>
      <c r="IE337" s="254"/>
      <c r="IF337" s="163"/>
      <c r="IG337" s="163"/>
      <c r="IH337" s="163"/>
      <c r="II337" s="163"/>
      <c r="IJ337" s="163">
        <f t="shared" si="2499"/>
        <v>0</v>
      </c>
      <c r="IK337" s="163">
        <f t="shared" si="2499"/>
        <v>0</v>
      </c>
      <c r="IL337" s="163"/>
      <c r="IM337" s="163"/>
      <c r="IN337" s="163"/>
      <c r="IO337" s="163"/>
      <c r="IP337" s="163"/>
      <c r="IQ337" s="163"/>
      <c r="IR337" s="254"/>
      <c r="IS337" s="254"/>
      <c r="IT337" s="163"/>
      <c r="IU337" s="163"/>
      <c r="IV337" s="163"/>
      <c r="IW337" s="163"/>
      <c r="IX337" s="163">
        <f t="shared" si="2322"/>
        <v>0</v>
      </c>
      <c r="IY337" s="163">
        <f t="shared" si="2322"/>
        <v>0</v>
      </c>
      <c r="IZ337" s="163"/>
      <c r="JA337" s="163"/>
      <c r="JB337" s="170"/>
      <c r="JC337" s="242"/>
      <c r="JD337" s="170"/>
      <c r="JE337" s="170"/>
      <c r="JF337" s="238">
        <f t="shared" si="2490"/>
        <v>0</v>
      </c>
      <c r="JG337" s="238">
        <f t="shared" si="2490"/>
        <v>0</v>
      </c>
      <c r="JH337" s="238">
        <f t="shared" si="2490"/>
        <v>0</v>
      </c>
      <c r="JI337" s="238">
        <f t="shared" si="2490"/>
        <v>0</v>
      </c>
      <c r="JJ337" s="238">
        <f t="shared" si="2369"/>
        <v>0</v>
      </c>
      <c r="JK337" s="238">
        <f t="shared" si="2369"/>
        <v>0</v>
      </c>
      <c r="JL337" s="238">
        <f t="shared" si="2103"/>
        <v>0</v>
      </c>
      <c r="JM337" s="238">
        <f t="shared" si="2103"/>
        <v>0</v>
      </c>
      <c r="JN337" s="48"/>
      <c r="JO337" s="18"/>
      <c r="JP337" s="55"/>
      <c r="JQ337" s="55"/>
      <c r="JR337" s="158"/>
    </row>
    <row r="338" spans="1:280" ht="12" hidden="1" x14ac:dyDescent="0.2">
      <c r="A338" s="10">
        <v>1</v>
      </c>
      <c r="B338" s="10"/>
      <c r="C338" s="18"/>
      <c r="D338" s="338"/>
      <c r="E338" s="21"/>
      <c r="F338" s="24"/>
      <c r="G338" s="25"/>
      <c r="H338" s="29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163">
        <f t="shared" si="2069"/>
        <v>0</v>
      </c>
      <c r="T338" s="163">
        <f t="shared" si="2069"/>
        <v>0</v>
      </c>
      <c r="U338" s="163"/>
      <c r="V338" s="163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163">
        <f t="shared" si="2067"/>
        <v>0</v>
      </c>
      <c r="AH338" s="163">
        <f t="shared" si="2067"/>
        <v>0</v>
      </c>
      <c r="AI338" s="163"/>
      <c r="AJ338" s="163"/>
      <c r="AK338" s="30"/>
      <c r="AL338" s="30"/>
      <c r="AM338" s="30"/>
      <c r="AN338" s="30"/>
      <c r="AO338" s="252"/>
      <c r="AP338" s="252"/>
      <c r="AQ338" s="30"/>
      <c r="AR338" s="30"/>
      <c r="AS338" s="30"/>
      <c r="AT338" s="30"/>
      <c r="AU338" s="163">
        <f t="shared" si="2074"/>
        <v>0</v>
      </c>
      <c r="AV338" s="163">
        <f t="shared" si="2074"/>
        <v>0</v>
      </c>
      <c r="AW338" s="163"/>
      <c r="AX338" s="163"/>
      <c r="AY338" s="30"/>
      <c r="AZ338" s="30"/>
      <c r="BA338" s="30"/>
      <c r="BB338" s="30"/>
      <c r="BC338" s="252"/>
      <c r="BD338" s="252"/>
      <c r="BE338" s="30"/>
      <c r="BF338" s="30"/>
      <c r="BG338" s="30"/>
      <c r="BH338" s="30"/>
      <c r="BI338" s="163">
        <f t="shared" ref="BI338:BJ380" si="2519">BC338-BA338</f>
        <v>0</v>
      </c>
      <c r="BJ338" s="163">
        <f t="shared" si="2519"/>
        <v>0</v>
      </c>
      <c r="BK338" s="163"/>
      <c r="BL338" s="163"/>
      <c r="BM338" s="30"/>
      <c r="BN338" s="30"/>
      <c r="BO338" s="30"/>
      <c r="BP338" s="30"/>
      <c r="BQ338" s="252"/>
      <c r="BR338" s="252"/>
      <c r="BS338" s="252"/>
      <c r="BT338" s="252"/>
      <c r="BU338" s="30"/>
      <c r="BV338" s="30"/>
      <c r="BW338" s="163">
        <f t="shared" si="2077"/>
        <v>0</v>
      </c>
      <c r="BX338" s="163">
        <f t="shared" si="2077"/>
        <v>0</v>
      </c>
      <c r="BY338" s="163"/>
      <c r="BZ338" s="163"/>
      <c r="CA338" s="30"/>
      <c r="CB338" s="30"/>
      <c r="CC338" s="30"/>
      <c r="CD338" s="30"/>
      <c r="CE338" s="252"/>
      <c r="CF338" s="252"/>
      <c r="CG338" s="30"/>
      <c r="CH338" s="30"/>
      <c r="CI338" s="30"/>
      <c r="CJ338" s="30"/>
      <c r="CK338" s="163">
        <f t="shared" si="2079"/>
        <v>0</v>
      </c>
      <c r="CL338" s="163">
        <f t="shared" si="2079"/>
        <v>0</v>
      </c>
      <c r="CM338" s="163"/>
      <c r="CN338" s="163"/>
      <c r="CO338" s="163"/>
      <c r="CP338" s="30"/>
      <c r="CQ338" s="30"/>
      <c r="CR338" s="30"/>
      <c r="CS338" s="30"/>
      <c r="CT338" s="252"/>
      <c r="CU338" s="252"/>
      <c r="CV338" s="30"/>
      <c r="CW338" s="30"/>
      <c r="CX338" s="30"/>
      <c r="CY338" s="30"/>
      <c r="CZ338" s="163">
        <f t="shared" si="2494"/>
        <v>0</v>
      </c>
      <c r="DA338" s="163">
        <f t="shared" si="2494"/>
        <v>0</v>
      </c>
      <c r="DB338" s="163"/>
      <c r="DC338" s="163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163">
        <f t="shared" si="2495"/>
        <v>0</v>
      </c>
      <c r="DO338" s="163">
        <f t="shared" si="2495"/>
        <v>0</v>
      </c>
      <c r="DP338" s="163"/>
      <c r="DQ338" s="163"/>
      <c r="DR338" s="30"/>
      <c r="DS338" s="30"/>
      <c r="DT338" s="30"/>
      <c r="DU338" s="30"/>
      <c r="DV338" s="252"/>
      <c r="DW338" s="252"/>
      <c r="DX338" s="30"/>
      <c r="DY338" s="30"/>
      <c r="DZ338" s="30"/>
      <c r="EA338" s="30"/>
      <c r="EB338" s="163">
        <f t="shared" si="2083"/>
        <v>0</v>
      </c>
      <c r="EC338" s="163">
        <f t="shared" si="2083"/>
        <v>0</v>
      </c>
      <c r="ED338" s="163"/>
      <c r="EE338" s="163"/>
      <c r="EF338" s="30"/>
      <c r="EG338" s="30"/>
      <c r="EH338" s="30"/>
      <c r="EI338" s="30"/>
      <c r="EJ338" s="252"/>
      <c r="EK338" s="252"/>
      <c r="EL338" s="30"/>
      <c r="EM338" s="30"/>
      <c r="EN338" s="30"/>
      <c r="EO338" s="30"/>
      <c r="EP338" s="163">
        <f t="shared" si="2085"/>
        <v>0</v>
      </c>
      <c r="EQ338" s="163">
        <f t="shared" si="2085"/>
        <v>0</v>
      </c>
      <c r="ER338" s="163"/>
      <c r="ES338" s="163"/>
      <c r="ET338" s="30"/>
      <c r="EU338" s="30"/>
      <c r="EV338" s="30"/>
      <c r="EW338" s="30"/>
      <c r="EX338" s="252"/>
      <c r="EY338" s="252"/>
      <c r="EZ338" s="30"/>
      <c r="FA338" s="30"/>
      <c r="FB338" s="30"/>
      <c r="FC338" s="30"/>
      <c r="FD338" s="163">
        <f t="shared" si="2087"/>
        <v>0</v>
      </c>
      <c r="FE338" s="163">
        <f t="shared" si="2087"/>
        <v>0</v>
      </c>
      <c r="FF338" s="163"/>
      <c r="FG338" s="163"/>
      <c r="FH338" s="30"/>
      <c r="FI338" s="30"/>
      <c r="FJ338" s="30"/>
      <c r="FK338" s="30"/>
      <c r="FL338" s="252"/>
      <c r="FM338" s="252"/>
      <c r="FN338" s="30"/>
      <c r="FO338" s="30"/>
      <c r="FP338" s="30"/>
      <c r="FQ338" s="30"/>
      <c r="FR338" s="163">
        <f t="shared" si="2089"/>
        <v>0</v>
      </c>
      <c r="FS338" s="163">
        <f t="shared" si="2089"/>
        <v>0</v>
      </c>
      <c r="FT338" s="163"/>
      <c r="FU338" s="163"/>
      <c r="FV338" s="30"/>
      <c r="FW338" s="30"/>
      <c r="FX338" s="30"/>
      <c r="FY338" s="30"/>
      <c r="FZ338" s="252"/>
      <c r="GA338" s="252"/>
      <c r="GB338" s="30"/>
      <c r="GC338" s="30"/>
      <c r="GD338" s="30"/>
      <c r="GE338" s="30"/>
      <c r="GF338" s="163">
        <f t="shared" si="2496"/>
        <v>0</v>
      </c>
      <c r="GG338" s="163">
        <f t="shared" si="2496"/>
        <v>0</v>
      </c>
      <c r="GH338" s="163"/>
      <c r="GI338" s="163"/>
      <c r="GJ338" s="30"/>
      <c r="GK338" s="30"/>
      <c r="GL338" s="30"/>
      <c r="GM338" s="30"/>
      <c r="GN338" s="252"/>
      <c r="GO338" s="252"/>
      <c r="GP338" s="30"/>
      <c r="GQ338" s="30"/>
      <c r="GR338" s="30"/>
      <c r="GS338" s="30"/>
      <c r="GT338" s="163">
        <f t="shared" si="2092"/>
        <v>0</v>
      </c>
      <c r="GU338" s="163">
        <f t="shared" si="2092"/>
        <v>0</v>
      </c>
      <c r="GV338" s="163"/>
      <c r="GW338" s="163"/>
      <c r="GX338" s="30"/>
      <c r="GY338" s="30"/>
      <c r="GZ338" s="30"/>
      <c r="HA338" s="30"/>
      <c r="HB338" s="252"/>
      <c r="HC338" s="252"/>
      <c r="HD338" s="30"/>
      <c r="HE338" s="30"/>
      <c r="HF338" s="30"/>
      <c r="HG338" s="30"/>
      <c r="HH338" s="163">
        <f t="shared" si="2497"/>
        <v>0</v>
      </c>
      <c r="HI338" s="163">
        <f t="shared" si="2497"/>
        <v>0</v>
      </c>
      <c r="HJ338" s="163"/>
      <c r="HK338" s="163"/>
      <c r="HL338" s="30"/>
      <c r="HM338" s="30"/>
      <c r="HN338" s="30"/>
      <c r="HO338" s="30"/>
      <c r="HP338" s="252"/>
      <c r="HQ338" s="252"/>
      <c r="HR338" s="30"/>
      <c r="HS338" s="30"/>
      <c r="HT338" s="30"/>
      <c r="HU338" s="30"/>
      <c r="HV338" s="163">
        <f t="shared" si="2498"/>
        <v>0</v>
      </c>
      <c r="HW338" s="163">
        <f t="shared" si="2498"/>
        <v>0</v>
      </c>
      <c r="HX338" s="163"/>
      <c r="HY338" s="163"/>
      <c r="HZ338" s="163"/>
      <c r="IA338" s="163"/>
      <c r="IB338" s="163"/>
      <c r="IC338" s="163"/>
      <c r="ID338" s="254"/>
      <c r="IE338" s="254"/>
      <c r="IF338" s="163"/>
      <c r="IG338" s="163"/>
      <c r="IH338" s="163"/>
      <c r="II338" s="163"/>
      <c r="IJ338" s="163">
        <f t="shared" si="2499"/>
        <v>0</v>
      </c>
      <c r="IK338" s="163">
        <f t="shared" si="2499"/>
        <v>0</v>
      </c>
      <c r="IL338" s="163"/>
      <c r="IM338" s="163"/>
      <c r="IN338" s="163"/>
      <c r="IO338" s="163"/>
      <c r="IP338" s="163"/>
      <c r="IQ338" s="163"/>
      <c r="IR338" s="254"/>
      <c r="IS338" s="254"/>
      <c r="IT338" s="163"/>
      <c r="IU338" s="163"/>
      <c r="IV338" s="163"/>
      <c r="IW338" s="163"/>
      <c r="IX338" s="163">
        <f t="shared" si="2322"/>
        <v>0</v>
      </c>
      <c r="IY338" s="163">
        <f t="shared" si="2322"/>
        <v>0</v>
      </c>
      <c r="IZ338" s="163"/>
      <c r="JA338" s="163"/>
      <c r="JB338" s="170"/>
      <c r="JC338" s="242"/>
      <c r="JD338" s="170"/>
      <c r="JE338" s="170"/>
      <c r="JF338" s="238">
        <f t="shared" si="2490"/>
        <v>0</v>
      </c>
      <c r="JG338" s="238">
        <f t="shared" si="2490"/>
        <v>0</v>
      </c>
      <c r="JH338" s="238">
        <f t="shared" si="2490"/>
        <v>0</v>
      </c>
      <c r="JI338" s="238">
        <f t="shared" si="2490"/>
        <v>0</v>
      </c>
      <c r="JJ338" s="238">
        <f t="shared" si="2369"/>
        <v>0</v>
      </c>
      <c r="JK338" s="238">
        <f t="shared" si="2369"/>
        <v>0</v>
      </c>
      <c r="JL338" s="238">
        <f t="shared" si="2103"/>
        <v>0</v>
      </c>
      <c r="JM338" s="238">
        <f t="shared" si="2103"/>
        <v>0</v>
      </c>
      <c r="JN338" s="48"/>
      <c r="JO338" s="18"/>
      <c r="JP338" s="55"/>
      <c r="JQ338" s="55"/>
      <c r="JR338" s="158"/>
    </row>
    <row r="339" spans="1:280" hidden="1" x14ac:dyDescent="0.2">
      <c r="A339" s="10">
        <v>1</v>
      </c>
      <c r="B339" s="10">
        <v>1</v>
      </c>
      <c r="C339" s="443"/>
      <c r="D339" s="444"/>
      <c r="E339" s="444"/>
      <c r="F339" s="437" t="s">
        <v>49</v>
      </c>
      <c r="G339" s="35"/>
      <c r="H339" s="231"/>
      <c r="I339" s="230">
        <f>SUM(I340,I354)</f>
        <v>40</v>
      </c>
      <c r="J339" s="230">
        <f>SUM(J340,J354)</f>
        <v>4276241.3839999996</v>
      </c>
      <c r="K339" s="230">
        <f t="shared" ref="K339:K340" si="2520">SUM(I339/12*$B$2)</f>
        <v>30</v>
      </c>
      <c r="L339" s="230">
        <f t="shared" ref="L339:L340" si="2521">SUM(J339/12*$B$2)</f>
        <v>3207181.0379999997</v>
      </c>
      <c r="M339" s="230">
        <f>SUM(M340,M354)</f>
        <v>35</v>
      </c>
      <c r="N339" s="230">
        <f>SUM(N340,N354)</f>
        <v>3741711.0499999993</v>
      </c>
      <c r="O339" s="34">
        <f>SUM(O340,O354)</f>
        <v>0</v>
      </c>
      <c r="P339" s="34">
        <f>SUM(P340,P354)</f>
        <v>0</v>
      </c>
      <c r="Q339" s="94">
        <f t="shared" si="2392"/>
        <v>35</v>
      </c>
      <c r="R339" s="94">
        <f t="shared" si="2393"/>
        <v>3741711.0499999993</v>
      </c>
      <c r="S339" s="249">
        <f t="shared" si="2069"/>
        <v>5</v>
      </c>
      <c r="T339" s="249">
        <f t="shared" si="2069"/>
        <v>534530.01199999964</v>
      </c>
      <c r="U339" s="348">
        <f t="shared" ref="U339:U341" si="2522">$H339</f>
        <v>0</v>
      </c>
      <c r="V339" s="347"/>
      <c r="W339" s="34">
        <f>SUM(W340,W354)</f>
        <v>0</v>
      </c>
      <c r="X339" s="34">
        <f>SUM(X340,X354)</f>
        <v>0</v>
      </c>
      <c r="Y339" s="34">
        <f t="shared" ref="Y339:Z340" si="2523">SUM(W339/12*$B$2)</f>
        <v>0</v>
      </c>
      <c r="Z339" s="34">
        <f t="shared" si="2523"/>
        <v>0</v>
      </c>
      <c r="AA339" s="230">
        <f>SUM(AA340,AA354)</f>
        <v>0</v>
      </c>
      <c r="AB339" s="230">
        <f>SUM(AB340,AB354)</f>
        <v>0</v>
      </c>
      <c r="AC339" s="34">
        <f>SUM(AC340,AC354)</f>
        <v>0</v>
      </c>
      <c r="AD339" s="34">
        <f>SUM(AD340,AD354)</f>
        <v>0</v>
      </c>
      <c r="AE339" s="94">
        <f t="shared" ref="AE339:AE340" si="2524">SUM(AA339+AC339)</f>
        <v>0</v>
      </c>
      <c r="AF339" s="94">
        <f t="shared" ref="AF339:AF340" si="2525">SUM(AB339+AD339)</f>
        <v>0</v>
      </c>
      <c r="AG339" s="249">
        <f t="shared" ref="AG339:AH380" si="2526">AA339-Y339</f>
        <v>0</v>
      </c>
      <c r="AH339" s="249">
        <f t="shared" si="2526"/>
        <v>0</v>
      </c>
      <c r="AI339" s="348">
        <f t="shared" ref="AI339:AI340" si="2527">$H339</f>
        <v>0</v>
      </c>
      <c r="AJ339" s="347"/>
      <c r="AK339" s="324">
        <f>SUM(AK340,AK354)</f>
        <v>0</v>
      </c>
      <c r="AL339" s="34">
        <f>SUM(AL340,AL354)</f>
        <v>0</v>
      </c>
      <c r="AM339" s="34">
        <f t="shared" ref="AM339:AN340" si="2528">SUM(AK339/12*$B$2)</f>
        <v>0</v>
      </c>
      <c r="AN339" s="34">
        <f t="shared" si="2528"/>
        <v>0</v>
      </c>
      <c r="AO339" s="34">
        <f>SUM(AO340,AO354)</f>
        <v>0</v>
      </c>
      <c r="AP339" s="34">
        <f>SUM(AP340,AP354)</f>
        <v>0</v>
      </c>
      <c r="AQ339" s="34">
        <f>SUM(AQ340,AQ354)</f>
        <v>0</v>
      </c>
      <c r="AR339" s="34">
        <f>SUM(AR340,AR354)</f>
        <v>0</v>
      </c>
      <c r="AS339" s="94">
        <f t="shared" si="2394"/>
        <v>0</v>
      </c>
      <c r="AT339" s="94">
        <f t="shared" si="2394"/>
        <v>0</v>
      </c>
      <c r="AU339" s="249">
        <f t="shared" si="2074"/>
        <v>0</v>
      </c>
      <c r="AV339" s="249">
        <f t="shared" si="2074"/>
        <v>0</v>
      </c>
      <c r="AW339" s="348">
        <f t="shared" ref="AW339:AW340" si="2529">$H339</f>
        <v>0</v>
      </c>
      <c r="AX339" s="347"/>
      <c r="AY339" s="34">
        <f>SUM(AY340,AY354)</f>
        <v>0</v>
      </c>
      <c r="AZ339" s="34">
        <f>SUM(AZ340,AZ354)</f>
        <v>0</v>
      </c>
      <c r="BA339" s="34">
        <f t="shared" ref="BA339:BB340" si="2530">SUM(AY339/12*$B$2)</f>
        <v>0</v>
      </c>
      <c r="BB339" s="34">
        <f t="shared" si="2530"/>
        <v>0</v>
      </c>
      <c r="BC339" s="34">
        <f>SUM(BC340,BC354)</f>
        <v>0</v>
      </c>
      <c r="BD339" s="34">
        <f>SUM(BD340,BD354)</f>
        <v>0</v>
      </c>
      <c r="BE339" s="34">
        <f>SUM(BE340,BE354)</f>
        <v>0</v>
      </c>
      <c r="BF339" s="34">
        <f>SUM(BF340,BF354)</f>
        <v>0</v>
      </c>
      <c r="BG339" s="94">
        <f t="shared" si="2395"/>
        <v>0</v>
      </c>
      <c r="BH339" s="94">
        <f t="shared" si="2395"/>
        <v>0</v>
      </c>
      <c r="BI339" s="249">
        <f t="shared" si="2519"/>
        <v>0</v>
      </c>
      <c r="BJ339" s="249">
        <f t="shared" si="2519"/>
        <v>0</v>
      </c>
      <c r="BK339" s="348">
        <f t="shared" ref="BK339:BK340" si="2531">$H339</f>
        <v>0</v>
      </c>
      <c r="BL339" s="347"/>
      <c r="BM339" s="34">
        <f>SUM(BM340,BM354)</f>
        <v>49</v>
      </c>
      <c r="BN339" s="34">
        <f>SUM(BN340,BN354)</f>
        <v>5839048.7209999999</v>
      </c>
      <c r="BO339" s="34">
        <f t="shared" ref="BO339:BP340" si="2532">SUM(BM339/12*$B$2)</f>
        <v>36.75</v>
      </c>
      <c r="BP339" s="34">
        <f t="shared" si="2532"/>
        <v>4379286.5407499997</v>
      </c>
      <c r="BQ339" s="34">
        <f>SUM(BQ340,BQ354)</f>
        <v>40</v>
      </c>
      <c r="BR339" s="34">
        <f>SUM(BR340,BR354)</f>
        <v>4876894.2399999984</v>
      </c>
      <c r="BS339" s="34">
        <f>SUM(BS340,BS354)</f>
        <v>2</v>
      </c>
      <c r="BT339" s="34">
        <f>SUM(BT340,BT354)</f>
        <v>263866.48</v>
      </c>
      <c r="BU339" s="94">
        <f t="shared" si="2415"/>
        <v>42</v>
      </c>
      <c r="BV339" s="94">
        <f t="shared" si="2416"/>
        <v>5140760.7199999988</v>
      </c>
      <c r="BW339" s="249">
        <f t="shared" ref="BW339:BX380" si="2533">BQ339-BO339</f>
        <v>3.25</v>
      </c>
      <c r="BX339" s="249">
        <f t="shared" si="2533"/>
        <v>497607.69924999867</v>
      </c>
      <c r="BY339" s="348">
        <f t="shared" ref="BY339:BY340" si="2534">$H339</f>
        <v>0</v>
      </c>
      <c r="BZ339" s="348"/>
      <c r="CA339" s="34">
        <f>SUM(CA340,CA354)</f>
        <v>0</v>
      </c>
      <c r="CB339" s="34">
        <f>SUM(CB340,CB354)</f>
        <v>0</v>
      </c>
      <c r="CC339" s="34">
        <f t="shared" ref="CC339:CD340" si="2535">SUM(CA339/12*$B$2)</f>
        <v>0</v>
      </c>
      <c r="CD339" s="34">
        <f t="shared" si="2535"/>
        <v>0</v>
      </c>
      <c r="CE339" s="34">
        <f>SUM(CE340,CE354)</f>
        <v>0</v>
      </c>
      <c r="CF339" s="34">
        <f>SUM(CF340,CF354)</f>
        <v>0</v>
      </c>
      <c r="CG339" s="34">
        <f>SUM(CG340,CG354)</f>
        <v>0</v>
      </c>
      <c r="CH339" s="34">
        <f>SUM(CH340,CH354)</f>
        <v>0</v>
      </c>
      <c r="CI339" s="30">
        <f t="shared" si="2397"/>
        <v>0</v>
      </c>
      <c r="CJ339" s="30">
        <f t="shared" si="2397"/>
        <v>0</v>
      </c>
      <c r="CK339" s="249">
        <f t="shared" si="2079"/>
        <v>0</v>
      </c>
      <c r="CL339" s="249">
        <f t="shared" si="2079"/>
        <v>0</v>
      </c>
      <c r="CM339" s="348">
        <f t="shared" ref="CM339:CM340" si="2536">$H339</f>
        <v>0</v>
      </c>
      <c r="CN339" s="347"/>
      <c r="CO339" s="347"/>
      <c r="CP339" s="34">
        <f>SUM(CP340,CP354)</f>
        <v>0</v>
      </c>
      <c r="CQ339" s="34">
        <f>SUM(CQ340,CQ354)</f>
        <v>0</v>
      </c>
      <c r="CR339" s="34">
        <f t="shared" ref="CR339:CS340" si="2537">SUM(CP339/12*$B$2)</f>
        <v>0</v>
      </c>
      <c r="CS339" s="34">
        <f t="shared" si="2537"/>
        <v>0</v>
      </c>
      <c r="CT339" s="34">
        <f>SUM(CT340,CT354)</f>
        <v>0</v>
      </c>
      <c r="CU339" s="34">
        <f>SUM(CU340,CU354)</f>
        <v>0</v>
      </c>
      <c r="CV339" s="34">
        <f>SUM(CV340,CV354)</f>
        <v>0</v>
      </c>
      <c r="CW339" s="34">
        <f>SUM(CW340,CW354)</f>
        <v>0</v>
      </c>
      <c r="CX339" s="94">
        <f t="shared" si="2398"/>
        <v>0</v>
      </c>
      <c r="CY339" s="94">
        <f t="shared" si="2398"/>
        <v>0</v>
      </c>
      <c r="CZ339" s="249">
        <f t="shared" si="2494"/>
        <v>0</v>
      </c>
      <c r="DA339" s="249">
        <f t="shared" si="2494"/>
        <v>0</v>
      </c>
      <c r="DB339" s="348">
        <f t="shared" ref="DB339:DB340" si="2538">$H339</f>
        <v>0</v>
      </c>
      <c r="DC339" s="347"/>
      <c r="DD339" s="34">
        <f>SUM(DD340,DD354)</f>
        <v>0</v>
      </c>
      <c r="DE339" s="34">
        <f>SUM(DE340,DE354)</f>
        <v>0</v>
      </c>
      <c r="DF339" s="34">
        <f t="shared" ref="DF339:DG340" si="2539">SUM(DD339/12*$B$2)</f>
        <v>0</v>
      </c>
      <c r="DG339" s="34">
        <f t="shared" si="2539"/>
        <v>0</v>
      </c>
      <c r="DH339" s="34">
        <f>SUM(DH340,DH354)</f>
        <v>0</v>
      </c>
      <c r="DI339" s="34">
        <f>SUM(DI340,DI354)</f>
        <v>0</v>
      </c>
      <c r="DJ339" s="34">
        <f>SUM(DJ340,DJ354)</f>
        <v>0</v>
      </c>
      <c r="DK339" s="34">
        <f>SUM(DK340,DK354)</f>
        <v>0</v>
      </c>
      <c r="DL339" s="94">
        <f t="shared" si="2399"/>
        <v>0</v>
      </c>
      <c r="DM339" s="94">
        <f t="shared" si="2399"/>
        <v>0</v>
      </c>
      <c r="DN339" s="249">
        <f t="shared" si="2495"/>
        <v>0</v>
      </c>
      <c r="DO339" s="249">
        <f t="shared" si="2495"/>
        <v>0</v>
      </c>
      <c r="DP339" s="348">
        <f t="shared" ref="DP339:DP340" si="2540">$H339</f>
        <v>0</v>
      </c>
      <c r="DQ339" s="347"/>
      <c r="DR339" s="34">
        <f>SUM(DR340,DR354)</f>
        <v>0</v>
      </c>
      <c r="DS339" s="34">
        <f>SUM(DS340,DS354)</f>
        <v>0</v>
      </c>
      <c r="DT339" s="34">
        <f t="shared" ref="DT339:DU340" si="2541">SUM(DR339/12*$B$2)</f>
        <v>0</v>
      </c>
      <c r="DU339" s="34">
        <f t="shared" si="2541"/>
        <v>0</v>
      </c>
      <c r="DV339" s="34">
        <f>SUM(DV340,DV354)</f>
        <v>0</v>
      </c>
      <c r="DW339" s="34">
        <f>SUM(DW340,DW354)</f>
        <v>0</v>
      </c>
      <c r="DX339" s="34">
        <f>SUM(DX340,DX354)</f>
        <v>0</v>
      </c>
      <c r="DY339" s="34">
        <f>SUM(DY340,DY354)</f>
        <v>0</v>
      </c>
      <c r="DZ339" s="94">
        <f t="shared" si="2400"/>
        <v>0</v>
      </c>
      <c r="EA339" s="94">
        <f t="shared" si="2400"/>
        <v>0</v>
      </c>
      <c r="EB339" s="249">
        <f t="shared" si="2083"/>
        <v>0</v>
      </c>
      <c r="EC339" s="249">
        <f t="shared" si="2083"/>
        <v>0</v>
      </c>
      <c r="ED339" s="348">
        <f t="shared" ref="ED339:ED340" si="2542">$H339</f>
        <v>0</v>
      </c>
      <c r="EE339" s="347"/>
      <c r="EF339" s="34">
        <f>SUM(EF340,EF354)</f>
        <v>0</v>
      </c>
      <c r="EG339" s="34">
        <f>SUM(EG340,EG354)</f>
        <v>0</v>
      </c>
      <c r="EH339" s="34">
        <f t="shared" ref="EH339:EI340" si="2543">SUM(EF339/12*$B$2)</f>
        <v>0</v>
      </c>
      <c r="EI339" s="34">
        <f t="shared" si="2543"/>
        <v>0</v>
      </c>
      <c r="EJ339" s="34">
        <f>SUM(EJ340,EJ354)</f>
        <v>0</v>
      </c>
      <c r="EK339" s="34">
        <f>SUM(EK340,EK354)</f>
        <v>0</v>
      </c>
      <c r="EL339" s="34">
        <f>SUM(EL340,EL354)</f>
        <v>0</v>
      </c>
      <c r="EM339" s="34">
        <f>SUM(EM340,EM354)</f>
        <v>0</v>
      </c>
      <c r="EN339" s="94">
        <f t="shared" si="2401"/>
        <v>0</v>
      </c>
      <c r="EO339" s="94">
        <f t="shared" si="2401"/>
        <v>0</v>
      </c>
      <c r="EP339" s="163">
        <f t="shared" si="2085"/>
        <v>0</v>
      </c>
      <c r="EQ339" s="163">
        <f t="shared" si="2085"/>
        <v>0</v>
      </c>
      <c r="ER339" s="348">
        <f t="shared" ref="ER339:ER340" si="2544">$H339</f>
        <v>0</v>
      </c>
      <c r="ES339" s="347"/>
      <c r="ET339" s="515">
        <f>SUM(ET340,ET354)</f>
        <v>124</v>
      </c>
      <c r="EU339" s="517">
        <f>SUM(EU340,EU354)</f>
        <v>15508797.136399999</v>
      </c>
      <c r="EV339" s="515">
        <f t="shared" ref="EV339:EW340" si="2545">SUM(ET339/12*$B$2)</f>
        <v>93</v>
      </c>
      <c r="EW339" s="517">
        <f t="shared" si="2545"/>
        <v>11631597.852299999</v>
      </c>
      <c r="EX339" s="515">
        <f>SUM(EX340,EX354)</f>
        <v>107</v>
      </c>
      <c r="EY339" s="517">
        <f>SUM(EY340,EY354)</f>
        <v>13491176.43</v>
      </c>
      <c r="EZ339" s="34">
        <f>SUM(EZ340,EZ354)</f>
        <v>20</v>
      </c>
      <c r="FA339" s="34">
        <f>SUM(FA340,FA354)</f>
        <v>2238229.4400000004</v>
      </c>
      <c r="FB339" s="94">
        <f t="shared" si="2402"/>
        <v>127</v>
      </c>
      <c r="FC339" s="94">
        <f t="shared" si="2402"/>
        <v>15729405.870000001</v>
      </c>
      <c r="FD339" s="516">
        <f t="shared" si="2087"/>
        <v>14</v>
      </c>
      <c r="FE339" s="518">
        <f t="shared" si="2087"/>
        <v>1859578.5777000003</v>
      </c>
      <c r="FF339" s="348">
        <f t="shared" ref="FF339:FF340" si="2546">$H339</f>
        <v>0</v>
      </c>
      <c r="FG339" s="347"/>
      <c r="FH339" s="515">
        <f>SUM(FH340,FH354)</f>
        <v>79</v>
      </c>
      <c r="FI339" s="517">
        <f>SUM(FI340,FI354)</f>
        <v>9746991.622200001</v>
      </c>
      <c r="FJ339" s="515">
        <f t="shared" ref="FJ339:FK340" si="2547">SUM(FH339/12*$B$2)</f>
        <v>59.25</v>
      </c>
      <c r="FK339" s="515">
        <f t="shared" si="2547"/>
        <v>7310243.7166500008</v>
      </c>
      <c r="FL339" s="515">
        <f>SUM(FL340,FL354)</f>
        <v>79</v>
      </c>
      <c r="FM339" s="517">
        <f>SUM(FM340,FM354)</f>
        <v>9446664.7699999977</v>
      </c>
      <c r="FN339" s="34">
        <f>SUM(FN340,FN354)</f>
        <v>6</v>
      </c>
      <c r="FO339" s="34">
        <f>SUM(FO340,FO354)</f>
        <v>641436.18000000005</v>
      </c>
      <c r="FP339" s="519">
        <f t="shared" si="2403"/>
        <v>85</v>
      </c>
      <c r="FQ339" s="519">
        <f t="shared" si="2403"/>
        <v>10088100.949999997</v>
      </c>
      <c r="FR339" s="516">
        <f t="shared" si="2089"/>
        <v>19.75</v>
      </c>
      <c r="FS339" s="516">
        <f t="shared" si="2089"/>
        <v>2136421.0533499969</v>
      </c>
      <c r="FT339" s="348">
        <f t="shared" ref="FT339:FT340" si="2548">$H339</f>
        <v>0</v>
      </c>
      <c r="FU339" s="347"/>
      <c r="FV339" s="34">
        <f>SUM(FV340,FV354)</f>
        <v>0</v>
      </c>
      <c r="FW339" s="34">
        <f>SUM(FW340,FW354)</f>
        <v>0</v>
      </c>
      <c r="FX339" s="34">
        <f t="shared" ref="FX339:FY340" si="2549">SUM(FV339/12*$B$2)</f>
        <v>0</v>
      </c>
      <c r="FY339" s="34">
        <f t="shared" si="2549"/>
        <v>0</v>
      </c>
      <c r="FZ339" s="34">
        <f>SUM(FZ340,FZ354)</f>
        <v>0</v>
      </c>
      <c r="GA339" s="34">
        <f>SUM(GA340,GA354)</f>
        <v>0</v>
      </c>
      <c r="GB339" s="34">
        <f>SUM(GB340,GB354)</f>
        <v>0</v>
      </c>
      <c r="GC339" s="34">
        <f>SUM(GC340,GC354)</f>
        <v>0</v>
      </c>
      <c r="GD339" s="94">
        <f t="shared" si="2404"/>
        <v>0</v>
      </c>
      <c r="GE339" s="94">
        <f t="shared" si="2404"/>
        <v>0</v>
      </c>
      <c r="GF339" s="249">
        <f t="shared" si="2496"/>
        <v>0</v>
      </c>
      <c r="GG339" s="249">
        <f t="shared" si="2496"/>
        <v>0</v>
      </c>
      <c r="GH339" s="348">
        <f t="shared" ref="GH339:GH340" si="2550">$H339</f>
        <v>0</v>
      </c>
      <c r="GI339" s="347" t="e">
        <f t="shared" ref="GI339:GI340" si="2551">GA339/FZ339</f>
        <v>#DIV/0!</v>
      </c>
      <c r="GJ339" s="34">
        <f>SUM(GJ340,GJ354)</f>
        <v>0</v>
      </c>
      <c r="GK339" s="34">
        <f>SUM(GK340,GK354)</f>
        <v>0</v>
      </c>
      <c r="GL339" s="34">
        <f t="shared" ref="GL339:GM340" si="2552">SUM(GJ339/12*$B$2)</f>
        <v>0</v>
      </c>
      <c r="GM339" s="34">
        <f t="shared" si="2552"/>
        <v>0</v>
      </c>
      <c r="GN339" s="34">
        <f>SUM(GN340,GN354)</f>
        <v>0</v>
      </c>
      <c r="GO339" s="34">
        <f>SUM(GO340,GO354)</f>
        <v>0</v>
      </c>
      <c r="GP339" s="34">
        <f>SUM(GP340,GP354)</f>
        <v>0</v>
      </c>
      <c r="GQ339" s="34">
        <f>SUM(GQ340,GQ354)</f>
        <v>0</v>
      </c>
      <c r="GR339" s="30">
        <f t="shared" si="2405"/>
        <v>0</v>
      </c>
      <c r="GS339" s="30">
        <f t="shared" si="2405"/>
        <v>0</v>
      </c>
      <c r="GT339" s="249">
        <f t="shared" si="2092"/>
        <v>0</v>
      </c>
      <c r="GU339" s="249">
        <f t="shared" si="2092"/>
        <v>0</v>
      </c>
      <c r="GV339" s="348">
        <f t="shared" ref="GV339:GV340" si="2553">$H339</f>
        <v>0</v>
      </c>
      <c r="GW339" s="347"/>
      <c r="GX339" s="34">
        <f>SUM(GX340,GX354)</f>
        <v>0</v>
      </c>
      <c r="GY339" s="34">
        <f>SUM(GY340,GY354)</f>
        <v>0</v>
      </c>
      <c r="GZ339" s="34">
        <f t="shared" ref="GZ339:HA340" si="2554">SUM(GX339/12*$B$2)</f>
        <v>0</v>
      </c>
      <c r="HA339" s="34">
        <f t="shared" si="2554"/>
        <v>0</v>
      </c>
      <c r="HB339" s="34">
        <f>SUM(HB340,HB354)</f>
        <v>0</v>
      </c>
      <c r="HC339" s="34">
        <f>SUM(HC340,HC354)</f>
        <v>0</v>
      </c>
      <c r="HD339" s="34">
        <f>SUM(HD340,HD354)</f>
        <v>0</v>
      </c>
      <c r="HE339" s="34">
        <f>SUM(HE340,HE354)</f>
        <v>0</v>
      </c>
      <c r="HF339" s="94">
        <f t="shared" si="2406"/>
        <v>0</v>
      </c>
      <c r="HG339" s="94">
        <f t="shared" si="2406"/>
        <v>0</v>
      </c>
      <c r="HH339" s="249">
        <f t="shared" si="2497"/>
        <v>0</v>
      </c>
      <c r="HI339" s="249">
        <f t="shared" si="2497"/>
        <v>0</v>
      </c>
      <c r="HJ339" s="348">
        <f t="shared" ref="HJ339:HJ340" si="2555">$H339</f>
        <v>0</v>
      </c>
      <c r="HK339" s="347" t="e">
        <f t="shared" ref="HK339:HK340" si="2556">HC339/HB339</f>
        <v>#DIV/0!</v>
      </c>
      <c r="HL339" s="34">
        <f>SUM(HL340,HL354)</f>
        <v>0</v>
      </c>
      <c r="HM339" s="34">
        <f>SUM(HM340,HM354)</f>
        <v>0</v>
      </c>
      <c r="HN339" s="34">
        <f t="shared" ref="HN339:HO340" si="2557">SUM(HL339/12*$B$2)</f>
        <v>0</v>
      </c>
      <c r="HO339" s="34">
        <f t="shared" si="2557"/>
        <v>0</v>
      </c>
      <c r="HP339" s="34">
        <f>SUM(HP340,HP354)</f>
        <v>0</v>
      </c>
      <c r="HQ339" s="34">
        <f>SUM(HQ340,HQ354)</f>
        <v>0</v>
      </c>
      <c r="HR339" s="34">
        <f>SUM(HR340,HR354)</f>
        <v>0</v>
      </c>
      <c r="HS339" s="34">
        <f>SUM(HS340,HS354)</f>
        <v>0</v>
      </c>
      <c r="HT339" s="94">
        <f t="shared" si="2407"/>
        <v>0</v>
      </c>
      <c r="HU339" s="94">
        <f t="shared" si="2407"/>
        <v>0</v>
      </c>
      <c r="HV339" s="249">
        <f t="shared" si="2498"/>
        <v>0</v>
      </c>
      <c r="HW339" s="249">
        <f t="shared" si="2498"/>
        <v>0</v>
      </c>
      <c r="HX339" s="348">
        <f t="shared" ref="HX339:HX340" si="2558">$H339</f>
        <v>0</v>
      </c>
      <c r="HY339" s="347" t="e">
        <f t="shared" ref="HY339:HY340" si="2559">HQ339/HP339</f>
        <v>#DIV/0!</v>
      </c>
      <c r="HZ339" s="515">
        <f>SUM(HZ340,HZ354)</f>
        <v>0</v>
      </c>
      <c r="IA339" s="515">
        <f>SUM(IA340,IA354)</f>
        <v>0</v>
      </c>
      <c r="IB339" s="515">
        <f t="shared" ref="IB339:IC339" si="2560">SUM(HZ339/12*$B$2)</f>
        <v>0</v>
      </c>
      <c r="IC339" s="515">
        <f t="shared" si="2560"/>
        <v>0</v>
      </c>
      <c r="ID339" s="515">
        <f>SUM(ID340,ID354)</f>
        <v>0</v>
      </c>
      <c r="IE339" s="515">
        <f>SUM(IE340,IE354)</f>
        <v>0</v>
      </c>
      <c r="IF339" s="34">
        <f>SUM(IF340,IF354)</f>
        <v>0</v>
      </c>
      <c r="IG339" s="34">
        <f>SUM(IG340,IG354)</f>
        <v>0</v>
      </c>
      <c r="IH339" s="94">
        <f t="shared" ref="IH339" si="2561">SUM(ID339+IF339)</f>
        <v>0</v>
      </c>
      <c r="II339" s="94">
        <f t="shared" ref="II339" si="2562">SUM(IE339+IG339)</f>
        <v>0</v>
      </c>
      <c r="IJ339" s="524">
        <f t="shared" si="2499"/>
        <v>0</v>
      </c>
      <c r="IK339" s="524">
        <f t="shared" si="2499"/>
        <v>0</v>
      </c>
      <c r="IL339" s="348">
        <f t="shared" ref="IL339:IL340" si="2563">$H339</f>
        <v>0</v>
      </c>
      <c r="IM339" s="347" t="e">
        <f t="shared" ref="IM339:IM340" si="2564">IE339/ID339</f>
        <v>#DIV/0!</v>
      </c>
      <c r="IN339" s="515">
        <f>SUM(IN340,IN354)</f>
        <v>0</v>
      </c>
      <c r="IO339" s="515">
        <f>SUM(IO340,IO354)</f>
        <v>0</v>
      </c>
      <c r="IP339" s="515">
        <f t="shared" ref="IP339:IQ339" si="2565">SUM(IN339/12*$B$2)</f>
        <v>0</v>
      </c>
      <c r="IQ339" s="515">
        <f t="shared" si="2565"/>
        <v>0</v>
      </c>
      <c r="IR339" s="515">
        <f>SUM(IR340,IR354)</f>
        <v>0</v>
      </c>
      <c r="IS339" s="515">
        <f>SUM(IS340,IS354)</f>
        <v>0</v>
      </c>
      <c r="IT339" s="34">
        <f>SUM(IT340,IT354)</f>
        <v>0</v>
      </c>
      <c r="IU339" s="34">
        <f>SUM(IU340,IU354)</f>
        <v>0</v>
      </c>
      <c r="IV339" s="94">
        <f t="shared" ref="IV339" si="2566">SUM(IR339+IT339)</f>
        <v>0</v>
      </c>
      <c r="IW339" s="94">
        <f t="shared" ref="IW339" si="2567">SUM(IS339+IU339)</f>
        <v>0</v>
      </c>
      <c r="IX339" s="524">
        <f t="shared" si="2322"/>
        <v>0</v>
      </c>
      <c r="IY339" s="524">
        <f t="shared" si="2322"/>
        <v>0</v>
      </c>
      <c r="IZ339" s="348">
        <f t="shared" ref="IZ339:IZ340" si="2568">$H339</f>
        <v>0</v>
      </c>
      <c r="JA339" s="347" t="e">
        <f t="shared" ref="JA339:JA340" si="2569">IS339/IR339</f>
        <v>#DIV/0!</v>
      </c>
      <c r="JB339" s="524">
        <f t="shared" ref="JB339:JE340" si="2570">I339+W339+AK339+AY339+BM339+CA339+CP339+DD339+DR339+EF339+ET339+FH339+FV339+GJ339+GX339+HL339+HZ339+IN339</f>
        <v>292</v>
      </c>
      <c r="JC339" s="526">
        <f t="shared" si="2570"/>
        <v>35371078.863600001</v>
      </c>
      <c r="JD339" s="540">
        <f t="shared" si="2570"/>
        <v>219</v>
      </c>
      <c r="JE339" s="526">
        <f t="shared" si="2570"/>
        <v>26528309.147700001</v>
      </c>
      <c r="JF339" s="524">
        <f t="shared" ref="JF339:JI360" si="2571">M339+AA339+AO339+BC339+BQ339+CE339+CT339+DH339+DV339+EJ339+EX339+FL339+FZ339+GN339+HB339+HP339</f>
        <v>261</v>
      </c>
      <c r="JG339" s="524">
        <f t="shared" si="2571"/>
        <v>31556446.489999995</v>
      </c>
      <c r="JH339" s="239">
        <f t="shared" si="2571"/>
        <v>28</v>
      </c>
      <c r="JI339" s="239">
        <f t="shared" si="2571"/>
        <v>3143532.1000000006</v>
      </c>
      <c r="JJ339" s="239">
        <f t="shared" si="2369"/>
        <v>289</v>
      </c>
      <c r="JK339" s="239">
        <f t="shared" si="2369"/>
        <v>34699978.589999996</v>
      </c>
      <c r="JL339" s="524">
        <f t="shared" si="2103"/>
        <v>42</v>
      </c>
      <c r="JM339" s="524">
        <f t="shared" si="2103"/>
        <v>5028137.3422999941</v>
      </c>
      <c r="JN339" s="73">
        <f t="shared" ref="JN339:JO340" si="2572">JF339/JD339</f>
        <v>1.1917808219178083</v>
      </c>
      <c r="JO339" s="73">
        <f t="shared" si="2572"/>
        <v>1.1895385534865848</v>
      </c>
      <c r="JP339" s="55"/>
      <c r="JQ339" s="55"/>
      <c r="JR339" s="378"/>
      <c r="JS339" s="382"/>
      <c r="JT339" s="383">
        <f t="shared" ref="JT339:JT340" si="2573">JP339-JS339</f>
        <v>0</v>
      </c>
    </row>
    <row r="340" spans="1:280" hidden="1" x14ac:dyDescent="0.2">
      <c r="A340" s="10">
        <v>1</v>
      </c>
      <c r="B340" s="10">
        <v>1</v>
      </c>
      <c r="C340" s="443"/>
      <c r="D340" s="432"/>
      <c r="E340" s="432"/>
      <c r="F340" s="436" t="s">
        <v>154</v>
      </c>
      <c r="G340" s="258">
        <v>50</v>
      </c>
      <c r="H340" s="257">
        <v>106906.0346</v>
      </c>
      <c r="I340" s="230">
        <f>VLOOKUP($G340,'ВМП план'!$A$8:$AS$56,12,0)</f>
        <v>40</v>
      </c>
      <c r="J340" s="230">
        <f>VLOOKUP($G340,'ВМП план'!$A$8:$AS$56,13,0)</f>
        <v>4276241.3839999996</v>
      </c>
      <c r="K340" s="230">
        <f t="shared" si="2520"/>
        <v>30</v>
      </c>
      <c r="L340" s="230">
        <f t="shared" si="2521"/>
        <v>3207181.0379999997</v>
      </c>
      <c r="M340" s="230">
        <f>SUM(M341:M353)</f>
        <v>35</v>
      </c>
      <c r="N340" s="230">
        <f>SUM(N341:N353)</f>
        <v>3741711.0499999993</v>
      </c>
      <c r="O340" s="34">
        <f>SUM(O341:O353)</f>
        <v>0</v>
      </c>
      <c r="P340" s="34">
        <f>SUM(P341:P353)</f>
        <v>0</v>
      </c>
      <c r="Q340" s="94">
        <f t="shared" si="2392"/>
        <v>35</v>
      </c>
      <c r="R340" s="94">
        <f t="shared" si="2393"/>
        <v>3741711.0499999993</v>
      </c>
      <c r="S340" s="249">
        <f t="shared" ref="S340:T380" si="2574">M340-K340</f>
        <v>5</v>
      </c>
      <c r="T340" s="249">
        <f t="shared" si="2574"/>
        <v>534530.01199999964</v>
      </c>
      <c r="U340" s="348">
        <f t="shared" si="2522"/>
        <v>106906.0346</v>
      </c>
      <c r="V340" s="347">
        <f t="shared" ref="V340" si="2575">N340/M340</f>
        <v>106906.02999999998</v>
      </c>
      <c r="W340" s="230">
        <f>VLOOKUP($G340,'ВМП план'!$A$8:$AS$56,10,0)</f>
        <v>0</v>
      </c>
      <c r="X340" s="230">
        <f>VLOOKUP($G340,'ВМП план'!$A$8:$AS$56,11,0)</f>
        <v>0</v>
      </c>
      <c r="Y340" s="34">
        <f t="shared" si="2523"/>
        <v>0</v>
      </c>
      <c r="Z340" s="34">
        <f t="shared" si="2523"/>
        <v>0</v>
      </c>
      <c r="AA340" s="230">
        <f>SUM(AA341:AA353)</f>
        <v>0</v>
      </c>
      <c r="AB340" s="230">
        <f>SUM(AB341:AB353)</f>
        <v>0</v>
      </c>
      <c r="AC340" s="34">
        <f>SUM(AC341:AC353)</f>
        <v>0</v>
      </c>
      <c r="AD340" s="34">
        <f>SUM(AD341:AD353)</f>
        <v>0</v>
      </c>
      <c r="AE340" s="94">
        <f t="shared" si="2524"/>
        <v>0</v>
      </c>
      <c r="AF340" s="94">
        <f t="shared" si="2525"/>
        <v>0</v>
      </c>
      <c r="AG340" s="249">
        <f t="shared" si="2526"/>
        <v>0</v>
      </c>
      <c r="AH340" s="249">
        <f t="shared" si="2526"/>
        <v>0</v>
      </c>
      <c r="AI340" s="348">
        <f t="shared" si="2527"/>
        <v>106906.0346</v>
      </c>
      <c r="AJ340" s="347"/>
      <c r="AK340" s="322">
        <f>VLOOKUP($G340,'ВМП план'!$A$8:$AS$56,14,0)</f>
        <v>0</v>
      </c>
      <c r="AL340" s="230">
        <f>VLOOKUP($G340,'ВМП план'!$A$8:$AS$56,15,0)</f>
        <v>0</v>
      </c>
      <c r="AM340" s="34">
        <f t="shared" si="2528"/>
        <v>0</v>
      </c>
      <c r="AN340" s="34">
        <f t="shared" si="2528"/>
        <v>0</v>
      </c>
      <c r="AO340" s="34">
        <f>SUM(AO341:AO353)</f>
        <v>0</v>
      </c>
      <c r="AP340" s="34">
        <f>SUM(AP341:AP353)</f>
        <v>0</v>
      </c>
      <c r="AQ340" s="34">
        <f>SUM(AQ341:AQ353)</f>
        <v>0</v>
      </c>
      <c r="AR340" s="34">
        <f>SUM(AR341:AR353)</f>
        <v>0</v>
      </c>
      <c r="AS340" s="94">
        <f t="shared" si="2394"/>
        <v>0</v>
      </c>
      <c r="AT340" s="94">
        <f t="shared" si="2394"/>
        <v>0</v>
      </c>
      <c r="AU340" s="249">
        <f t="shared" ref="AU340:AV380" si="2576">AO340-AM340</f>
        <v>0</v>
      </c>
      <c r="AV340" s="249">
        <f t="shared" si="2576"/>
        <v>0</v>
      </c>
      <c r="AW340" s="348">
        <f t="shared" si="2529"/>
        <v>106906.0346</v>
      </c>
      <c r="AX340" s="347"/>
      <c r="AY340" s="230">
        <f>VLOOKUP($G340,'ВМП план'!$A$8:$AS$56,16,0)</f>
        <v>0</v>
      </c>
      <c r="AZ340" s="230">
        <f>VLOOKUP($G340,'ВМП план'!$A$8:$AS$56,17,0)</f>
        <v>0</v>
      </c>
      <c r="BA340" s="34">
        <f t="shared" si="2530"/>
        <v>0</v>
      </c>
      <c r="BB340" s="34">
        <f t="shared" si="2530"/>
        <v>0</v>
      </c>
      <c r="BC340" s="34">
        <f>SUM(BC341:BC353)</f>
        <v>0</v>
      </c>
      <c r="BD340" s="34">
        <f>SUM(BD341:BD353)</f>
        <v>0</v>
      </c>
      <c r="BE340" s="34">
        <f>SUM(BE341:BE353)</f>
        <v>0</v>
      </c>
      <c r="BF340" s="34">
        <f>SUM(BF341:BF353)</f>
        <v>0</v>
      </c>
      <c r="BG340" s="94">
        <f t="shared" si="2395"/>
        <v>0</v>
      </c>
      <c r="BH340" s="94">
        <f t="shared" si="2395"/>
        <v>0</v>
      </c>
      <c r="BI340" s="249">
        <f t="shared" si="2519"/>
        <v>0</v>
      </c>
      <c r="BJ340" s="249">
        <f t="shared" si="2519"/>
        <v>0</v>
      </c>
      <c r="BK340" s="348">
        <f t="shared" si="2531"/>
        <v>106906.0346</v>
      </c>
      <c r="BL340" s="347"/>
      <c r="BM340" s="230">
        <f>VLOOKUP($G340,'ВМП план'!$A$8:$AS$56,8,0)</f>
        <v>37</v>
      </c>
      <c r="BN340" s="230">
        <f>VLOOKUP($G340,'ВМП план'!$A$8:$AS$56,9,0)</f>
        <v>3955523.2801999999</v>
      </c>
      <c r="BO340" s="34">
        <f t="shared" si="2532"/>
        <v>27.75</v>
      </c>
      <c r="BP340" s="34">
        <f t="shared" si="2532"/>
        <v>2966642.4601499997</v>
      </c>
      <c r="BQ340" s="34">
        <f>SUM(BQ341:BQ353)</f>
        <v>28</v>
      </c>
      <c r="BR340" s="34">
        <f>SUM(BR341:BR353)</f>
        <v>2993368.8399999985</v>
      </c>
      <c r="BS340" s="34">
        <f>SUM(BS341:BS353)</f>
        <v>1</v>
      </c>
      <c r="BT340" s="34">
        <f>SUM(BT341:BT353)</f>
        <v>106906.03</v>
      </c>
      <c r="BU340" s="94">
        <f t="shared" si="2415"/>
        <v>29</v>
      </c>
      <c r="BV340" s="94">
        <f t="shared" si="2416"/>
        <v>3100274.8699999982</v>
      </c>
      <c r="BW340" s="249">
        <f t="shared" si="2533"/>
        <v>0.25</v>
      </c>
      <c r="BX340" s="249">
        <f t="shared" si="2533"/>
        <v>26726.379849998746</v>
      </c>
      <c r="BY340" s="348">
        <f t="shared" si="2534"/>
        <v>106906.0346</v>
      </c>
      <c r="BZ340" s="348">
        <f t="shared" ref="BZ340" si="2577">BR340/BQ340</f>
        <v>106906.02999999994</v>
      </c>
      <c r="CA340" s="230">
        <f>VLOOKUP($G340,'ВМП план'!$A$8:$AS$56,18,0)</f>
        <v>0</v>
      </c>
      <c r="CB340" s="230">
        <f>VLOOKUP($G340,'ВМП план'!$A$8:$AS$56,19,0)</f>
        <v>0</v>
      </c>
      <c r="CC340" s="34">
        <f t="shared" si="2535"/>
        <v>0</v>
      </c>
      <c r="CD340" s="34">
        <f t="shared" si="2535"/>
        <v>0</v>
      </c>
      <c r="CE340" s="34">
        <f>SUM(CE341:CE353)</f>
        <v>0</v>
      </c>
      <c r="CF340" s="34">
        <f>SUM(CF341:CF353)</f>
        <v>0</v>
      </c>
      <c r="CG340" s="34">
        <f>SUM(CG341:CG353)</f>
        <v>0</v>
      </c>
      <c r="CH340" s="34">
        <f>SUM(CH341:CH353)</f>
        <v>0</v>
      </c>
      <c r="CI340" s="30">
        <f t="shared" si="2397"/>
        <v>0</v>
      </c>
      <c r="CJ340" s="30">
        <f t="shared" si="2397"/>
        <v>0</v>
      </c>
      <c r="CK340" s="249">
        <f t="shared" ref="CK340:CL379" si="2578">CE340-CC340</f>
        <v>0</v>
      </c>
      <c r="CL340" s="249">
        <f t="shared" si="2578"/>
        <v>0</v>
      </c>
      <c r="CM340" s="348">
        <f t="shared" si="2536"/>
        <v>106906.0346</v>
      </c>
      <c r="CN340" s="347"/>
      <c r="CO340" s="347"/>
      <c r="CP340" s="230">
        <f>VLOOKUP($G340,'ВМП план'!$A$8:$AS$56,20,0)</f>
        <v>0</v>
      </c>
      <c r="CQ340" s="230">
        <f>VLOOKUP($G340,'ВМП план'!$A$8:$AS$56,21,0)</f>
        <v>0</v>
      </c>
      <c r="CR340" s="34">
        <f t="shared" si="2537"/>
        <v>0</v>
      </c>
      <c r="CS340" s="34">
        <f t="shared" si="2537"/>
        <v>0</v>
      </c>
      <c r="CT340" s="34">
        <f>SUM(CT341:CT353)</f>
        <v>0</v>
      </c>
      <c r="CU340" s="34">
        <f>SUM(CU341:CU353)</f>
        <v>0</v>
      </c>
      <c r="CV340" s="34">
        <f>SUM(CV341:CV353)</f>
        <v>0</v>
      </c>
      <c r="CW340" s="34">
        <f>SUM(CW341:CW353)</f>
        <v>0</v>
      </c>
      <c r="CX340" s="94">
        <f t="shared" si="2398"/>
        <v>0</v>
      </c>
      <c r="CY340" s="94">
        <f t="shared" si="2398"/>
        <v>0</v>
      </c>
      <c r="CZ340" s="249">
        <f t="shared" si="2494"/>
        <v>0</v>
      </c>
      <c r="DA340" s="249">
        <f t="shared" si="2494"/>
        <v>0</v>
      </c>
      <c r="DB340" s="348">
        <f t="shared" si="2538"/>
        <v>106906.0346</v>
      </c>
      <c r="DC340" s="347"/>
      <c r="DD340" s="230">
        <f>VLOOKUP($G340,'ВМП план'!$A$8:$AS$56,22,0)</f>
        <v>0</v>
      </c>
      <c r="DE340" s="230">
        <f>VLOOKUP($G340,'ВМП план'!$A$8:$AS$56,23,0)</f>
        <v>0</v>
      </c>
      <c r="DF340" s="34">
        <f t="shared" si="2539"/>
        <v>0</v>
      </c>
      <c r="DG340" s="34">
        <f t="shared" si="2539"/>
        <v>0</v>
      </c>
      <c r="DH340" s="34">
        <f>SUM(DH341:DH353)</f>
        <v>0</v>
      </c>
      <c r="DI340" s="34">
        <f>SUM(DI341:DI353)</f>
        <v>0</v>
      </c>
      <c r="DJ340" s="34">
        <f>SUM(DJ341:DJ353)</f>
        <v>0</v>
      </c>
      <c r="DK340" s="34">
        <f>SUM(DK341:DK353)</f>
        <v>0</v>
      </c>
      <c r="DL340" s="94">
        <f t="shared" si="2399"/>
        <v>0</v>
      </c>
      <c r="DM340" s="94">
        <f t="shared" si="2399"/>
        <v>0</v>
      </c>
      <c r="DN340" s="249">
        <f t="shared" si="2495"/>
        <v>0</v>
      </c>
      <c r="DO340" s="249">
        <f t="shared" si="2495"/>
        <v>0</v>
      </c>
      <c r="DP340" s="348">
        <f t="shared" si="2540"/>
        <v>106906.0346</v>
      </c>
      <c r="DQ340" s="347"/>
      <c r="DR340" s="230">
        <f>VLOOKUP($G340,'ВМП план'!$A$8:$AS$56,24,0)</f>
        <v>0</v>
      </c>
      <c r="DS340" s="230">
        <f>VLOOKUP($G340,'ВМП план'!$A$8:$AS$56,25,0)</f>
        <v>0</v>
      </c>
      <c r="DT340" s="34">
        <f t="shared" si="2541"/>
        <v>0</v>
      </c>
      <c r="DU340" s="34">
        <f t="shared" si="2541"/>
        <v>0</v>
      </c>
      <c r="DV340" s="34">
        <f>SUM(DV341:DV353)</f>
        <v>0</v>
      </c>
      <c r="DW340" s="34">
        <f>SUM(DW341:DW353)</f>
        <v>0</v>
      </c>
      <c r="DX340" s="34">
        <f>SUM(DX341:DX353)</f>
        <v>0</v>
      </c>
      <c r="DY340" s="34">
        <f>SUM(DY341:DY353)</f>
        <v>0</v>
      </c>
      <c r="DZ340" s="94">
        <f t="shared" si="2400"/>
        <v>0</v>
      </c>
      <c r="EA340" s="94">
        <f t="shared" si="2400"/>
        <v>0</v>
      </c>
      <c r="EB340" s="249">
        <f t="shared" ref="EB340:EC379" si="2579">DV340-DT340</f>
        <v>0</v>
      </c>
      <c r="EC340" s="249">
        <f t="shared" si="2579"/>
        <v>0</v>
      </c>
      <c r="ED340" s="348">
        <f t="shared" si="2542"/>
        <v>106906.0346</v>
      </c>
      <c r="EE340" s="347"/>
      <c r="EF340" s="230">
        <f>VLOOKUP($G340,'ВМП план'!$A$8:$AS$56,26,0)</f>
        <v>0</v>
      </c>
      <c r="EG340" s="230">
        <f>VLOOKUP($G340,'ВМП план'!$A$8:$AS$56,27,0)</f>
        <v>0</v>
      </c>
      <c r="EH340" s="34">
        <f t="shared" si="2543"/>
        <v>0</v>
      </c>
      <c r="EI340" s="34">
        <f t="shared" si="2543"/>
        <v>0</v>
      </c>
      <c r="EJ340" s="34">
        <f>SUM(EJ341:EJ353)</f>
        <v>0</v>
      </c>
      <c r="EK340" s="34">
        <f>SUM(EK341:EK353)</f>
        <v>0</v>
      </c>
      <c r="EL340" s="34">
        <f>SUM(EL341:EL353)</f>
        <v>0</v>
      </c>
      <c r="EM340" s="34">
        <f>SUM(EM341:EM353)</f>
        <v>0</v>
      </c>
      <c r="EN340" s="94">
        <f t="shared" si="2401"/>
        <v>0</v>
      </c>
      <c r="EO340" s="94">
        <f t="shared" si="2401"/>
        <v>0</v>
      </c>
      <c r="EP340" s="163">
        <f t="shared" ref="EP340:EQ379" si="2580">EJ340-EH340</f>
        <v>0</v>
      </c>
      <c r="EQ340" s="163">
        <f t="shared" si="2580"/>
        <v>0</v>
      </c>
      <c r="ER340" s="348">
        <f t="shared" si="2544"/>
        <v>106906.0346</v>
      </c>
      <c r="ES340" s="347"/>
      <c r="ET340" s="515">
        <f>VLOOKUP($G340,'ВМП план'!$A$8:$AS$56,28,0)</f>
        <v>79</v>
      </c>
      <c r="EU340" s="517">
        <f>VLOOKUP($G340,'ВМП план'!$A$8:$AS$56,29,0)</f>
        <v>8445576.7334000003</v>
      </c>
      <c r="EV340" s="515">
        <f t="shared" si="2545"/>
        <v>59.25</v>
      </c>
      <c r="EW340" s="517">
        <f t="shared" si="2545"/>
        <v>6334182.5500499997</v>
      </c>
      <c r="EX340" s="515">
        <f>SUM(EX341:EX353)</f>
        <v>66</v>
      </c>
      <c r="EY340" s="517">
        <f>SUM(EY341:EY353)</f>
        <v>7055797.9799999958</v>
      </c>
      <c r="EZ340" s="34">
        <f>SUM(EZ341:EZ353)</f>
        <v>18</v>
      </c>
      <c r="FA340" s="34">
        <f>SUM(FA341:FA353)</f>
        <v>1924308.5400000003</v>
      </c>
      <c r="FB340" s="94">
        <f t="shared" si="2402"/>
        <v>84</v>
      </c>
      <c r="FC340" s="94">
        <f t="shared" si="2402"/>
        <v>8980106.5199999958</v>
      </c>
      <c r="FD340" s="516">
        <f t="shared" ref="FD340:FE379" si="2581">EX340-EV340</f>
        <v>6.75</v>
      </c>
      <c r="FE340" s="518">
        <f t="shared" si="2581"/>
        <v>721615.42994999606</v>
      </c>
      <c r="FF340" s="348">
        <f t="shared" si="2546"/>
        <v>106906.0346</v>
      </c>
      <c r="FG340" s="347">
        <f t="shared" ref="FG340" si="2582">EY340/EX340</f>
        <v>106906.02999999994</v>
      </c>
      <c r="FH340" s="515">
        <f>VLOOKUP($G340,'ВМП план'!$A$8:$AS$56,30,0)</f>
        <v>53</v>
      </c>
      <c r="FI340" s="517">
        <f>VLOOKUP($G340,'ВМП план'!$A$8:$AS$56,31,0)</f>
        <v>5666019.8338000001</v>
      </c>
      <c r="FJ340" s="515">
        <f t="shared" si="2547"/>
        <v>39.75</v>
      </c>
      <c r="FK340" s="515">
        <f t="shared" si="2547"/>
        <v>4249514.8753500003</v>
      </c>
      <c r="FL340" s="515">
        <f>SUM(FL341:FL353)</f>
        <v>59</v>
      </c>
      <c r="FM340" s="517">
        <f>SUM(FM341:FM353)</f>
        <v>6307455.7699999968</v>
      </c>
      <c r="FN340" s="34">
        <f>SUM(FN341:FN353)</f>
        <v>6</v>
      </c>
      <c r="FO340" s="34">
        <f>SUM(FO341:FO353)</f>
        <v>641436.18000000005</v>
      </c>
      <c r="FP340" s="519">
        <f t="shared" si="2403"/>
        <v>65</v>
      </c>
      <c r="FQ340" s="519">
        <f t="shared" si="2403"/>
        <v>6948891.9499999965</v>
      </c>
      <c r="FR340" s="516">
        <f t="shared" ref="FR340:FS379" si="2583">FL340-FJ340</f>
        <v>19.25</v>
      </c>
      <c r="FS340" s="516">
        <f t="shared" si="2583"/>
        <v>2057940.8946499964</v>
      </c>
      <c r="FT340" s="348">
        <f t="shared" si="2548"/>
        <v>106906.0346</v>
      </c>
      <c r="FU340" s="347">
        <f t="shared" ref="FU340:FU347" si="2584">FM340/FL340</f>
        <v>106906.02999999994</v>
      </c>
      <c r="FV340" s="230">
        <f>VLOOKUP($G340,'ВМП план'!$A$8:$AS$56,42,0)</f>
        <v>0</v>
      </c>
      <c r="FW340" s="230">
        <f>VLOOKUP($G340,'ВМП план'!$A$8:$AS$56,43,0)</f>
        <v>0</v>
      </c>
      <c r="FX340" s="34">
        <f t="shared" si="2549"/>
        <v>0</v>
      </c>
      <c r="FY340" s="34">
        <f t="shared" si="2549"/>
        <v>0</v>
      </c>
      <c r="FZ340" s="34">
        <f>SUM(FZ341:FZ353)</f>
        <v>0</v>
      </c>
      <c r="GA340" s="34">
        <f>SUM(GA341:GA353)</f>
        <v>0</v>
      </c>
      <c r="GB340" s="34">
        <f>SUM(GB341:GB353)</f>
        <v>0</v>
      </c>
      <c r="GC340" s="34">
        <f>SUM(GC341:GC353)</f>
        <v>0</v>
      </c>
      <c r="GD340" s="94">
        <f t="shared" si="2404"/>
        <v>0</v>
      </c>
      <c r="GE340" s="94">
        <f t="shared" si="2404"/>
        <v>0</v>
      </c>
      <c r="GF340" s="249">
        <f t="shared" si="2496"/>
        <v>0</v>
      </c>
      <c r="GG340" s="249">
        <f t="shared" si="2496"/>
        <v>0</v>
      </c>
      <c r="GH340" s="348">
        <f t="shared" si="2550"/>
        <v>106906.0346</v>
      </c>
      <c r="GI340" s="347" t="e">
        <f t="shared" si="2551"/>
        <v>#DIV/0!</v>
      </c>
      <c r="GJ340" s="230">
        <f>VLOOKUP($G340,'ВМП план'!$A$8:$AS$56,34,0)</f>
        <v>0</v>
      </c>
      <c r="GK340" s="230">
        <f>VLOOKUP($G340,'ВМП план'!$A$8:$AS$56,35,0)</f>
        <v>0</v>
      </c>
      <c r="GL340" s="34">
        <f t="shared" si="2552"/>
        <v>0</v>
      </c>
      <c r="GM340" s="34">
        <f t="shared" si="2552"/>
        <v>0</v>
      </c>
      <c r="GN340" s="34">
        <f>SUM(GN341:GN353)</f>
        <v>0</v>
      </c>
      <c r="GO340" s="34">
        <f>SUM(GO341:GO353)</f>
        <v>0</v>
      </c>
      <c r="GP340" s="34">
        <f>SUM(GP341:GP353)</f>
        <v>0</v>
      </c>
      <c r="GQ340" s="34">
        <f>SUM(GQ341:GQ353)</f>
        <v>0</v>
      </c>
      <c r="GR340" s="30">
        <f t="shared" si="2405"/>
        <v>0</v>
      </c>
      <c r="GS340" s="30">
        <f t="shared" si="2405"/>
        <v>0</v>
      </c>
      <c r="GT340" s="249">
        <f t="shared" ref="GT340:GU379" si="2585">GN340-GL340</f>
        <v>0</v>
      </c>
      <c r="GU340" s="249">
        <f t="shared" si="2585"/>
        <v>0</v>
      </c>
      <c r="GV340" s="348">
        <f t="shared" si="2553"/>
        <v>106906.0346</v>
      </c>
      <c r="GW340" s="347"/>
      <c r="GX340" s="230">
        <f>VLOOKUP($G340,'ВМП план'!$A$8:$AS$56,36,0)</f>
        <v>0</v>
      </c>
      <c r="GY340" s="230">
        <f>VLOOKUP($G340,'ВМП план'!$A$8:$AS$56,37,0)</f>
        <v>0</v>
      </c>
      <c r="GZ340" s="34">
        <f t="shared" si="2554"/>
        <v>0</v>
      </c>
      <c r="HA340" s="34">
        <f t="shared" si="2554"/>
        <v>0</v>
      </c>
      <c r="HB340" s="34">
        <f>SUM(HB341:HB353)</f>
        <v>0</v>
      </c>
      <c r="HC340" s="34">
        <f>SUM(HC341:HC353)</f>
        <v>0</v>
      </c>
      <c r="HD340" s="34">
        <f>SUM(HD341:HD353)</f>
        <v>0</v>
      </c>
      <c r="HE340" s="34">
        <f>SUM(HE341:HE353)</f>
        <v>0</v>
      </c>
      <c r="HF340" s="94">
        <f t="shared" si="2406"/>
        <v>0</v>
      </c>
      <c r="HG340" s="94">
        <f t="shared" si="2406"/>
        <v>0</v>
      </c>
      <c r="HH340" s="249">
        <f t="shared" si="2497"/>
        <v>0</v>
      </c>
      <c r="HI340" s="249">
        <f t="shared" si="2497"/>
        <v>0</v>
      </c>
      <c r="HJ340" s="348">
        <f t="shared" si="2555"/>
        <v>106906.0346</v>
      </c>
      <c r="HK340" s="347" t="e">
        <f t="shared" si="2556"/>
        <v>#DIV/0!</v>
      </c>
      <c r="HL340" s="230">
        <f>VLOOKUP($G340,'ВМП план'!$A$8:$AS$56,38,0)</f>
        <v>0</v>
      </c>
      <c r="HM340" s="230">
        <f>VLOOKUP($G340,'ВМП план'!$A$8:$AS$56,39,0)</f>
        <v>0</v>
      </c>
      <c r="HN340" s="34">
        <f t="shared" si="2557"/>
        <v>0</v>
      </c>
      <c r="HO340" s="34">
        <f t="shared" si="2557"/>
        <v>0</v>
      </c>
      <c r="HP340" s="34">
        <f>SUM(HP341:HP353)</f>
        <v>0</v>
      </c>
      <c r="HQ340" s="34">
        <f>SUM(HQ341:HQ353)</f>
        <v>0</v>
      </c>
      <c r="HR340" s="34">
        <f>SUM(HR341:HR353)</f>
        <v>0</v>
      </c>
      <c r="HS340" s="34">
        <f>SUM(HS341:HS353)</f>
        <v>0</v>
      </c>
      <c r="HT340" s="94">
        <f t="shared" si="2407"/>
        <v>0</v>
      </c>
      <c r="HU340" s="94">
        <f t="shared" si="2407"/>
        <v>0</v>
      </c>
      <c r="HV340" s="249">
        <f t="shared" si="2498"/>
        <v>0</v>
      </c>
      <c r="HW340" s="249">
        <f t="shared" si="2498"/>
        <v>0</v>
      </c>
      <c r="HX340" s="348">
        <f t="shared" si="2558"/>
        <v>106906.0346</v>
      </c>
      <c r="HY340" s="347" t="e">
        <f t="shared" si="2559"/>
        <v>#DIV/0!</v>
      </c>
      <c r="HZ340" s="515">
        <f>VLOOKUP($G340,'ВМП план'!$A$8:$AS$56,32,0)</f>
        <v>0</v>
      </c>
      <c r="IA340" s="515">
        <f>VLOOKUP($G340,'ВМП план'!$A$8:$AS$56,33,0)</f>
        <v>0</v>
      </c>
      <c r="IB340" s="515">
        <f>SUM(HZ340/12*$B$2)</f>
        <v>0</v>
      </c>
      <c r="IC340" s="515">
        <f>SUM(IA340/12*$B$2)</f>
        <v>0</v>
      </c>
      <c r="ID340" s="524"/>
      <c r="IE340" s="524"/>
      <c r="IF340" s="249"/>
      <c r="IG340" s="249"/>
      <c r="IH340" s="249"/>
      <c r="II340" s="249"/>
      <c r="IJ340" s="524">
        <f t="shared" si="2499"/>
        <v>0</v>
      </c>
      <c r="IK340" s="524">
        <f t="shared" si="2499"/>
        <v>0</v>
      </c>
      <c r="IL340" s="348">
        <f t="shared" si="2563"/>
        <v>106906.0346</v>
      </c>
      <c r="IM340" s="347" t="e">
        <f t="shared" si="2564"/>
        <v>#DIV/0!</v>
      </c>
      <c r="IN340" s="515">
        <f>VLOOKUP($G340,'ВМП план'!$A$8:$AS$56,32,0)</f>
        <v>0</v>
      </c>
      <c r="IO340" s="515">
        <f>VLOOKUP($G340,'ВМП план'!$A$8:$AS$56,33,0)</f>
        <v>0</v>
      </c>
      <c r="IP340" s="515">
        <f>SUM(IN340/12*$B$2)</f>
        <v>0</v>
      </c>
      <c r="IQ340" s="515">
        <f>SUM(IO340/12*$B$2)</f>
        <v>0</v>
      </c>
      <c r="IR340" s="524"/>
      <c r="IS340" s="524"/>
      <c r="IT340" s="249"/>
      <c r="IU340" s="249"/>
      <c r="IV340" s="249"/>
      <c r="IW340" s="249"/>
      <c r="IX340" s="524">
        <f t="shared" si="2322"/>
        <v>0</v>
      </c>
      <c r="IY340" s="524">
        <f t="shared" si="2322"/>
        <v>0</v>
      </c>
      <c r="IZ340" s="348">
        <f t="shared" si="2568"/>
        <v>106906.0346</v>
      </c>
      <c r="JA340" s="347" t="e">
        <f t="shared" si="2569"/>
        <v>#DIV/0!</v>
      </c>
      <c r="JB340" s="524">
        <f t="shared" si="2570"/>
        <v>209</v>
      </c>
      <c r="JC340" s="526">
        <f t="shared" si="2570"/>
        <v>22343361.231399998</v>
      </c>
      <c r="JD340" s="540">
        <f t="shared" si="2570"/>
        <v>156.75</v>
      </c>
      <c r="JE340" s="526">
        <f t="shared" si="2570"/>
        <v>16757520.92355</v>
      </c>
      <c r="JF340" s="524">
        <f>M340+AA340+AO340+BC340+BQ340+CE340+CT340+DH340+DV340+EJ340+EX340+FL340+FZ340+GN340+HB340+HP340+ID340</f>
        <v>188</v>
      </c>
      <c r="JG340" s="524">
        <f>N340+AB340+AP340+BD340+BR340+CF340+CU340+DI340+DW340+EK340+EY340+FM340+GA340+GO340+HC340+HQ340+IE340</f>
        <v>20098333.639999989</v>
      </c>
      <c r="JH340" s="239">
        <f>O340+AC340+AQ340+BE340+BS340+CG340+CV340+DJ340+DX340+EL340+EZ340+FN340+GB340+GP340+HD340+HR340+IF340</f>
        <v>25</v>
      </c>
      <c r="JI340" s="239">
        <f>P340+AD340+AR340+BF340+BT340+CH340+CW340+DK340+DY340+EM340+FA340+FO340+GC340+GQ340+HE340+HS340+IG340</f>
        <v>2672650.7500000005</v>
      </c>
      <c r="JJ340" s="239">
        <f t="shared" si="2369"/>
        <v>213</v>
      </c>
      <c r="JK340" s="239">
        <f t="shared" si="2369"/>
        <v>22770984.389999989</v>
      </c>
      <c r="JL340" s="524">
        <f t="shared" si="2103"/>
        <v>31.25</v>
      </c>
      <c r="JM340" s="524">
        <f t="shared" si="2103"/>
        <v>3340812.716449989</v>
      </c>
      <c r="JN340" s="73">
        <f t="shared" si="2572"/>
        <v>1.1993620414673045</v>
      </c>
      <c r="JO340" s="73">
        <f t="shared" si="2572"/>
        <v>1.1993619898606251</v>
      </c>
      <c r="JP340" s="55">
        <f t="shared" ref="JP340" si="2586">JC340/JB340</f>
        <v>106906.03459999998</v>
      </c>
      <c r="JQ340" s="55">
        <f t="shared" ref="JQ340:JQ351" si="2587">JG340/JF340</f>
        <v>106906.02999999994</v>
      </c>
      <c r="JR340" s="378">
        <f>SUM($JP$340-JQ340)</f>
        <v>4.6000000438652933E-3</v>
      </c>
      <c r="JS340" s="382">
        <f t="shared" ref="JS340:JS344" si="2588">JI340/JH340</f>
        <v>106906.03000000001</v>
      </c>
      <c r="JT340" s="383">
        <f t="shared" si="2573"/>
        <v>4.5999999711057171E-3</v>
      </c>
    </row>
    <row r="341" spans="1:280" ht="24" hidden="1" customHeight="1" x14ac:dyDescent="0.2">
      <c r="A341" s="10">
        <v>1</v>
      </c>
      <c r="B341" s="10">
        <v>1</v>
      </c>
      <c r="C341" s="425" t="s">
        <v>291</v>
      </c>
      <c r="D341" s="426" t="s">
        <v>183</v>
      </c>
      <c r="E341" s="448">
        <v>430</v>
      </c>
      <c r="F341" s="426" t="s">
        <v>248</v>
      </c>
      <c r="G341" s="142">
        <v>50</v>
      </c>
      <c r="H341" s="169">
        <v>106906.0346</v>
      </c>
      <c r="I341" s="30"/>
      <c r="J341" s="30"/>
      <c r="K341" s="30"/>
      <c r="L341" s="30"/>
      <c r="M341" s="30">
        <f>VLOOKUP($E341,'факт '!$D$8:$BM$167,3,0)</f>
        <v>23</v>
      </c>
      <c r="N341" s="30">
        <f>VLOOKUP($E341,'факт '!$D$8:$BM$167,4,0)</f>
        <v>2458838.6899999995</v>
      </c>
      <c r="O341" s="30">
        <f>VLOOKUP($E341,'факт '!$D$8:$BM$167,5,0)</f>
        <v>0</v>
      </c>
      <c r="P341" s="30">
        <f>VLOOKUP($E341,'факт '!$D$8:$BM$167,6,0)</f>
        <v>0</v>
      </c>
      <c r="Q341" s="30">
        <f t="shared" ref="Q341:R352" si="2589">M341+O341</f>
        <v>23</v>
      </c>
      <c r="R341" s="30">
        <f t="shared" si="2589"/>
        <v>2458838.6899999995</v>
      </c>
      <c r="S341" s="163">
        <f t="shared" si="2574"/>
        <v>23</v>
      </c>
      <c r="T341" s="163">
        <f t="shared" si="2574"/>
        <v>2458838.6899999995</v>
      </c>
      <c r="U341" s="347">
        <f t="shared" si="2522"/>
        <v>106906.0346</v>
      </c>
      <c r="V341" s="347">
        <f>N341/M341</f>
        <v>106906.02999999998</v>
      </c>
      <c r="W341" s="30"/>
      <c r="X341" s="30"/>
      <c r="Y341" s="30"/>
      <c r="Z341" s="30"/>
      <c r="AA341" s="30">
        <f>VLOOKUP($E341,'факт '!$D$8:$BM$167,9,0)</f>
        <v>0</v>
      </c>
      <c r="AB341" s="30">
        <f>VLOOKUP($E341,'факт '!$D$8:$BM$167,10,0)</f>
        <v>0</v>
      </c>
      <c r="AC341" s="30">
        <f>VLOOKUP($E341,'факт '!$D$8:$BM$167,11,0)</f>
        <v>0</v>
      </c>
      <c r="AD341" s="30">
        <f>VLOOKUP($E341,'факт '!$D$8:$BM$167,12,0)</f>
        <v>0</v>
      </c>
      <c r="AE341" s="30">
        <f t="shared" ref="AE341:AF352" si="2590">AA341+AC341</f>
        <v>0</v>
      </c>
      <c r="AF341" s="30">
        <f t="shared" si="2590"/>
        <v>0</v>
      </c>
      <c r="AG341" s="163">
        <f t="shared" si="2526"/>
        <v>0</v>
      </c>
      <c r="AH341" s="163">
        <f t="shared" si="2526"/>
        <v>0</v>
      </c>
      <c r="AI341" s="163"/>
      <c r="AJ341" s="163"/>
      <c r="AK341" s="323"/>
      <c r="AL341" s="30"/>
      <c r="AM341" s="30"/>
      <c r="AN341" s="30"/>
      <c r="AO341" s="30">
        <f>VLOOKUP($E341,'факт '!$D$8:$BM$167,7,0)</f>
        <v>0</v>
      </c>
      <c r="AP341" s="30">
        <f>VLOOKUP($E341,'факт '!$D$8:$BM$167,8,0)</f>
        <v>0</v>
      </c>
      <c r="AQ341" s="30"/>
      <c r="AR341" s="30"/>
      <c r="AS341" s="30">
        <f t="shared" ref="AS341:AT352" si="2591">AO341+AQ341</f>
        <v>0</v>
      </c>
      <c r="AT341" s="30">
        <f t="shared" si="2591"/>
        <v>0</v>
      </c>
      <c r="AU341" s="163">
        <f t="shared" si="2576"/>
        <v>0</v>
      </c>
      <c r="AV341" s="163">
        <f t="shared" si="2576"/>
        <v>0</v>
      </c>
      <c r="AW341" s="163"/>
      <c r="AX341" s="163"/>
      <c r="AY341" s="30"/>
      <c r="AZ341" s="30"/>
      <c r="BA341" s="30"/>
      <c r="BB341" s="30"/>
      <c r="BC341" s="30">
        <f>VLOOKUP($E341,'факт '!$D$8:$BM$167,13,0)</f>
        <v>0</v>
      </c>
      <c r="BD341" s="30">
        <f>VLOOKUP($E341,'факт '!$D$8:$BM$167,14,0)</f>
        <v>0</v>
      </c>
      <c r="BE341" s="30"/>
      <c r="BF341" s="30"/>
      <c r="BG341" s="30">
        <f t="shared" ref="BG341:BH352" si="2592">BC341+BE341</f>
        <v>0</v>
      </c>
      <c r="BH341" s="30">
        <f t="shared" si="2592"/>
        <v>0</v>
      </c>
      <c r="BI341" s="163">
        <f t="shared" si="2519"/>
        <v>0</v>
      </c>
      <c r="BJ341" s="163">
        <f t="shared" si="2519"/>
        <v>0</v>
      </c>
      <c r="BK341" s="163"/>
      <c r="BL341" s="163"/>
      <c r="BM341" s="30"/>
      <c r="BN341" s="30"/>
      <c r="BO341" s="30"/>
      <c r="BP341" s="30"/>
      <c r="BQ341" s="30">
        <f>VLOOKUP($E341,'факт '!$D$8:$BM$167,17,0)</f>
        <v>0</v>
      </c>
      <c r="BR341" s="30">
        <f>VLOOKUP($E341,'факт '!$D$8:$BM$167,18,0)</f>
        <v>0</v>
      </c>
      <c r="BS341" s="30">
        <f>VLOOKUP($E341,'факт '!$D$8:$BM$167,19,0)</f>
        <v>0</v>
      </c>
      <c r="BT341" s="30">
        <f>VLOOKUP($E341,'факт '!$D$8:$BM$167,20,0)</f>
        <v>0</v>
      </c>
      <c r="BU341" s="30">
        <f t="shared" ref="BU341:BV352" si="2593">BQ341+BS341</f>
        <v>0</v>
      </c>
      <c r="BV341" s="30">
        <f t="shared" si="2593"/>
        <v>0</v>
      </c>
      <c r="BW341" s="163">
        <f t="shared" si="2533"/>
        <v>0</v>
      </c>
      <c r="BX341" s="163">
        <f t="shared" si="2533"/>
        <v>0</v>
      </c>
      <c r="BY341" s="163"/>
      <c r="BZ341" s="163"/>
      <c r="CA341" s="30"/>
      <c r="CB341" s="30"/>
      <c r="CC341" s="30"/>
      <c r="CD341" s="30"/>
      <c r="CE341" s="30">
        <f>VLOOKUP($E341,'факт '!$D$8:$BM$167,21,0)</f>
        <v>0</v>
      </c>
      <c r="CF341" s="30">
        <f>VLOOKUP($E341,'факт '!$D$8:$BM$167,22,0)</f>
        <v>0</v>
      </c>
      <c r="CG341" s="30">
        <f>VLOOKUP($E341,'факт '!$D$8:$BM$167,23,0)</f>
        <v>0</v>
      </c>
      <c r="CH341" s="30">
        <f>VLOOKUP($E341,'факт '!$D$8:$BM$167,24,0)</f>
        <v>0</v>
      </c>
      <c r="CI341" s="30">
        <f t="shared" ref="CI341:CJ352" si="2594">CE341+CG341</f>
        <v>0</v>
      </c>
      <c r="CJ341" s="30">
        <f t="shared" si="2594"/>
        <v>0</v>
      </c>
      <c r="CK341" s="163">
        <f t="shared" si="2578"/>
        <v>0</v>
      </c>
      <c r="CL341" s="163">
        <f t="shared" si="2578"/>
        <v>0</v>
      </c>
      <c r="CM341" s="163"/>
      <c r="CN341" s="163"/>
      <c r="CO341" s="163"/>
      <c r="CP341" s="30"/>
      <c r="CQ341" s="30"/>
      <c r="CR341" s="30"/>
      <c r="CS341" s="30"/>
      <c r="CT341" s="30">
        <f>VLOOKUP($E341,'факт '!$D$8:$BM$167,25,0)</f>
        <v>0</v>
      </c>
      <c r="CU341" s="30">
        <f>VLOOKUP($E341,'факт '!$D$8:$BM$167,26,0)</f>
        <v>0</v>
      </c>
      <c r="CV341" s="30">
        <f>VLOOKUP($E341,'факт '!$D$8:$BM$167,27,0)</f>
        <v>0</v>
      </c>
      <c r="CW341" s="30">
        <f>VLOOKUP($E341,'факт '!$D$8:$BM$167,28,0)</f>
        <v>0</v>
      </c>
      <c r="CX341" s="30">
        <f t="shared" ref="CX341:CY352" si="2595">CT341+CV341</f>
        <v>0</v>
      </c>
      <c r="CY341" s="30">
        <f t="shared" si="2595"/>
        <v>0</v>
      </c>
      <c r="CZ341" s="163">
        <f t="shared" si="2494"/>
        <v>0</v>
      </c>
      <c r="DA341" s="163">
        <f t="shared" si="2494"/>
        <v>0</v>
      </c>
      <c r="DB341" s="163"/>
      <c r="DC341" s="163"/>
      <c r="DD341" s="30"/>
      <c r="DE341" s="30"/>
      <c r="DF341" s="30"/>
      <c r="DG341" s="30"/>
      <c r="DH341" s="30">
        <f>VLOOKUP($E341,'факт '!$D$8:$BM$167,29,0)</f>
        <v>0</v>
      </c>
      <c r="DI341" s="30">
        <f>VLOOKUP($E341,'факт '!$D$8:$BM$167,30,0)</f>
        <v>0</v>
      </c>
      <c r="DJ341" s="30">
        <f>VLOOKUP($E341,'факт '!$D$8:$BM$167,31,0)</f>
        <v>0</v>
      </c>
      <c r="DK341" s="30">
        <f>VLOOKUP($E341,'факт '!$D$8:$BM$167,32,0)</f>
        <v>0</v>
      </c>
      <c r="DL341" s="30">
        <f t="shared" ref="DL341:DM352" si="2596">DH341+DJ341</f>
        <v>0</v>
      </c>
      <c r="DM341" s="30">
        <f t="shared" si="2596"/>
        <v>0</v>
      </c>
      <c r="DN341" s="163">
        <f t="shared" si="2495"/>
        <v>0</v>
      </c>
      <c r="DO341" s="163">
        <f t="shared" si="2495"/>
        <v>0</v>
      </c>
      <c r="DP341" s="163"/>
      <c r="DQ341" s="163"/>
      <c r="DR341" s="30"/>
      <c r="DS341" s="30"/>
      <c r="DT341" s="30"/>
      <c r="DU341" s="30"/>
      <c r="DV341" s="30">
        <f>VLOOKUP($E341,'факт '!$D$8:$BM$167,33,0)</f>
        <v>0</v>
      </c>
      <c r="DW341" s="30">
        <f>VLOOKUP($E341,'факт '!$D$8:$BM$167,34,0)</f>
        <v>0</v>
      </c>
      <c r="DX341" s="30">
        <f>VLOOKUP($E341,'факт '!$D$8:$BM$167,35,0)</f>
        <v>0</v>
      </c>
      <c r="DY341" s="30">
        <f>VLOOKUP($E341,'факт '!$D$8:$BM$167,36,0)</f>
        <v>0</v>
      </c>
      <c r="DZ341" s="30">
        <f t="shared" ref="DZ341:EA352" si="2597">DV341+DX341</f>
        <v>0</v>
      </c>
      <c r="EA341" s="30">
        <f t="shared" si="2597"/>
        <v>0</v>
      </c>
      <c r="EB341" s="163">
        <f t="shared" si="2579"/>
        <v>0</v>
      </c>
      <c r="EC341" s="163">
        <f t="shared" si="2579"/>
        <v>0</v>
      </c>
      <c r="ED341" s="163"/>
      <c r="EE341" s="163"/>
      <c r="EF341" s="30"/>
      <c r="EG341" s="30"/>
      <c r="EH341" s="30"/>
      <c r="EI341" s="30"/>
      <c r="EJ341" s="30">
        <f>VLOOKUP($E341,'факт '!$D$8:$BM$167,15,0)</f>
        <v>0</v>
      </c>
      <c r="EK341" s="30">
        <f>VLOOKUP($E341,'факт '!$D$8:$BM$167,16,0)</f>
        <v>0</v>
      </c>
      <c r="EL341" s="30"/>
      <c r="EM341" s="30"/>
      <c r="EN341" s="30">
        <f t="shared" ref="EN341:EO352" si="2598">EJ341+EL341</f>
        <v>0</v>
      </c>
      <c r="EO341" s="30">
        <f t="shared" si="2598"/>
        <v>0</v>
      </c>
      <c r="EP341" s="163">
        <f t="shared" si="2580"/>
        <v>0</v>
      </c>
      <c r="EQ341" s="163">
        <f t="shared" si="2580"/>
        <v>0</v>
      </c>
      <c r="ER341" s="163"/>
      <c r="ES341" s="163"/>
      <c r="ET341" s="30"/>
      <c r="EU341" s="30"/>
      <c r="EV341" s="30"/>
      <c r="EW341" s="30"/>
      <c r="EX341" s="30">
        <f>VLOOKUP($E341,'факт '!$D$8:$BM$167,37,0)</f>
        <v>0</v>
      </c>
      <c r="EY341" s="30">
        <f>VLOOKUP($E341,'факт '!$D$8:$BM$167,38,0)</f>
        <v>0</v>
      </c>
      <c r="EZ341" s="30">
        <f>VLOOKUP($E341,'факт '!$D$8:$BM$167,39,0)</f>
        <v>0</v>
      </c>
      <c r="FA341" s="30">
        <f>VLOOKUP($E341,'факт '!$D$8:$BM$167,40,0)</f>
        <v>0</v>
      </c>
      <c r="FB341" s="30">
        <f t="shared" ref="FB341:FC353" si="2599">EX341+EZ341</f>
        <v>0</v>
      </c>
      <c r="FC341" s="30">
        <f t="shared" si="2599"/>
        <v>0</v>
      </c>
      <c r="FD341" s="163">
        <f t="shared" si="2581"/>
        <v>0</v>
      </c>
      <c r="FE341" s="163">
        <f t="shared" si="2581"/>
        <v>0</v>
      </c>
      <c r="FF341" s="163"/>
      <c r="FG341" s="163"/>
      <c r="FH341" s="30"/>
      <c r="FI341" s="30"/>
      <c r="FJ341" s="30"/>
      <c r="FK341" s="30"/>
      <c r="FL341" s="30">
        <f>VLOOKUP($E341,'факт '!$D$8:$BM$167,45,0)</f>
        <v>5</v>
      </c>
      <c r="FM341" s="30">
        <f>VLOOKUP($E341,'факт '!$D$8:$BM$167,46,0)</f>
        <v>534530.15</v>
      </c>
      <c r="FN341" s="30">
        <f>VLOOKUP($E341,'факт '!$D$8:$BM$167,47,0)</f>
        <v>0</v>
      </c>
      <c r="FO341" s="30">
        <f>VLOOKUP($E341,'факт '!$D$8:$BM$167,48,0)</f>
        <v>0</v>
      </c>
      <c r="FP341" s="30">
        <f t="shared" ref="FP341:FQ352" si="2600">FL341+FN341</f>
        <v>5</v>
      </c>
      <c r="FQ341" s="30">
        <f t="shared" si="2600"/>
        <v>534530.15</v>
      </c>
      <c r="FR341" s="163">
        <f t="shared" si="2583"/>
        <v>5</v>
      </c>
      <c r="FS341" s="163">
        <f t="shared" si="2583"/>
        <v>534530.15</v>
      </c>
      <c r="FT341" s="163"/>
      <c r="FU341" s="347">
        <f t="shared" si="2584"/>
        <v>106906.03</v>
      </c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163">
        <f t="shared" si="2496"/>
        <v>0</v>
      </c>
      <c r="GG341" s="163">
        <f t="shared" si="2496"/>
        <v>0</v>
      </c>
      <c r="GH341" s="163"/>
      <c r="GI341" s="163"/>
      <c r="GJ341" s="30"/>
      <c r="GK341" s="30"/>
      <c r="GL341" s="30"/>
      <c r="GM341" s="30"/>
      <c r="GN341" s="30">
        <f>VLOOKUP($E341,'факт '!$D$8:$BM$167,41,0)</f>
        <v>0</v>
      </c>
      <c r="GO341" s="30">
        <f>VLOOKUP($E341,'факт '!$D$8:$BM$167,42,0)</f>
        <v>0</v>
      </c>
      <c r="GP341" s="30">
        <f>VLOOKUP($E341,'факт '!$D$8:$BM$167,43,0)</f>
        <v>0</v>
      </c>
      <c r="GQ341" s="30">
        <f>VLOOKUP($E341,'факт '!$D$8:$BM$167,44,0)</f>
        <v>0</v>
      </c>
      <c r="GR341" s="30">
        <f t="shared" ref="GR341:GS352" si="2601">GN341+GP341</f>
        <v>0</v>
      </c>
      <c r="GS341" s="30">
        <f t="shared" si="2601"/>
        <v>0</v>
      </c>
      <c r="GT341" s="163">
        <f t="shared" si="2585"/>
        <v>0</v>
      </c>
      <c r="GU341" s="163">
        <f t="shared" si="2585"/>
        <v>0</v>
      </c>
      <c r="GV341" s="163"/>
      <c r="GW341" s="163"/>
      <c r="GX341" s="30"/>
      <c r="GY341" s="30"/>
      <c r="GZ341" s="30"/>
      <c r="HA341" s="30"/>
      <c r="HB341" s="30">
        <f>VLOOKUP($E341,'факт '!$D$8:$BM$167,49,0)</f>
        <v>0</v>
      </c>
      <c r="HC341" s="30">
        <f>VLOOKUP($E341,'факт '!$D$8:$BM$167,50,0)</f>
        <v>0</v>
      </c>
      <c r="HD341" s="30"/>
      <c r="HE341" s="30"/>
      <c r="HF341" s="30">
        <f t="shared" ref="HF341:HG352" si="2602">HB341+HD341</f>
        <v>0</v>
      </c>
      <c r="HG341" s="30">
        <f t="shared" si="2602"/>
        <v>0</v>
      </c>
      <c r="HH341" s="163">
        <f t="shared" si="2497"/>
        <v>0</v>
      </c>
      <c r="HI341" s="163">
        <f t="shared" si="2497"/>
        <v>0</v>
      </c>
      <c r="HJ341" s="163"/>
      <c r="HK341" s="163"/>
      <c r="HL341" s="30"/>
      <c r="HM341" s="30"/>
      <c r="HN341" s="30"/>
      <c r="HO341" s="30"/>
      <c r="HP341" s="30">
        <f>VLOOKUP($E341,'факт '!$D$8:$BM$167,51,0)</f>
        <v>0</v>
      </c>
      <c r="HQ341" s="30">
        <f>VLOOKUP($E341,'факт '!$D$8:$BM$167,52,0)</f>
        <v>0</v>
      </c>
      <c r="HR341" s="30"/>
      <c r="HS341" s="30"/>
      <c r="HT341" s="30">
        <f t="shared" ref="HT341:HU352" si="2603">HP341+HR341</f>
        <v>0</v>
      </c>
      <c r="HU341" s="30">
        <f t="shared" si="2603"/>
        <v>0</v>
      </c>
      <c r="HV341" s="163">
        <f t="shared" si="2498"/>
        <v>0</v>
      </c>
      <c r="HW341" s="163">
        <f t="shared" si="2498"/>
        <v>0</v>
      </c>
      <c r="HX341" s="163"/>
      <c r="HY341" s="163"/>
      <c r="HZ341" s="163"/>
      <c r="IA341" s="163"/>
      <c r="IB341" s="163"/>
      <c r="IC341" s="163"/>
      <c r="ID341" s="30">
        <f>VLOOKUP($E341,'факт '!$D$8:$BM$167,53,0)</f>
        <v>0</v>
      </c>
      <c r="IE341" s="30">
        <f>VLOOKUP($E341,'факт '!$D$8:$BM$167,54,0)</f>
        <v>0</v>
      </c>
      <c r="IF341" s="163"/>
      <c r="IG341" s="163"/>
      <c r="IH341" s="163">
        <f t="shared" ref="IH341:II352" si="2604">ID341+IF341</f>
        <v>0</v>
      </c>
      <c r="II341" s="163">
        <f t="shared" si="2604"/>
        <v>0</v>
      </c>
      <c r="IJ341" s="163">
        <f t="shared" si="2499"/>
        <v>0</v>
      </c>
      <c r="IK341" s="163">
        <f t="shared" si="2499"/>
        <v>0</v>
      </c>
      <c r="IL341" s="163"/>
      <c r="IM341" s="163"/>
      <c r="IN341" s="163"/>
      <c r="IO341" s="163"/>
      <c r="IP341" s="163"/>
      <c r="IQ341" s="163"/>
      <c r="IR341" s="30">
        <f>VLOOKUP($E341,'факт '!$D$8:$BM$167,53,0)</f>
        <v>0</v>
      </c>
      <c r="IS341" s="30">
        <f>VLOOKUP($E341,'факт '!$D$8:$BM$167,54,0)</f>
        <v>0</v>
      </c>
      <c r="IT341" s="163"/>
      <c r="IU341" s="163"/>
      <c r="IV341" s="163">
        <f t="shared" ref="IV341:IW352" si="2605">IR341+IT341</f>
        <v>0</v>
      </c>
      <c r="IW341" s="163">
        <f t="shared" si="2605"/>
        <v>0</v>
      </c>
      <c r="IX341" s="163">
        <f t="shared" si="2322"/>
        <v>0</v>
      </c>
      <c r="IY341" s="163">
        <f t="shared" si="2322"/>
        <v>0</v>
      </c>
      <c r="IZ341" s="163"/>
      <c r="JA341" s="163"/>
      <c r="JB341" s="170"/>
      <c r="JC341" s="242"/>
      <c r="JD341" s="170"/>
      <c r="JE341" s="170"/>
      <c r="JF341" s="238">
        <f t="shared" ref="JF341:JI356" si="2606">M341+AA341+AO341+BC341+BQ341+CE341+CT341+DH341+DV341+EJ341+EX341+FL341+FZ341+GN341+HB341+HP341+ID341</f>
        <v>28</v>
      </c>
      <c r="JG341" s="238">
        <f t="shared" si="2606"/>
        <v>2993368.8399999994</v>
      </c>
      <c r="JH341" s="238">
        <f t="shared" si="2606"/>
        <v>0</v>
      </c>
      <c r="JI341" s="238">
        <f t="shared" si="2606"/>
        <v>0</v>
      </c>
      <c r="JJ341" s="238">
        <f t="shared" si="2369"/>
        <v>28</v>
      </c>
      <c r="JK341" s="238">
        <f t="shared" si="2369"/>
        <v>2993368.8399999994</v>
      </c>
      <c r="JL341" s="238">
        <f t="shared" si="2103"/>
        <v>28</v>
      </c>
      <c r="JM341" s="238">
        <f t="shared" si="2103"/>
        <v>2993368.8399999994</v>
      </c>
      <c r="JN341" s="48"/>
      <c r="JO341" s="18"/>
      <c r="JP341" s="55"/>
      <c r="JQ341" s="55">
        <f t="shared" si="2587"/>
        <v>106906.02999999998</v>
      </c>
      <c r="JR341" s="378">
        <f>JQ341-$JP$340</f>
        <v>-4.6000000002095476E-3</v>
      </c>
      <c r="JS341" s="382"/>
    </row>
    <row r="342" spans="1:280" ht="24" hidden="1" customHeight="1" x14ac:dyDescent="0.2">
      <c r="A342" s="10">
        <v>1</v>
      </c>
      <c r="B342" s="10">
        <v>1</v>
      </c>
      <c r="C342" s="425" t="s">
        <v>292</v>
      </c>
      <c r="D342" s="426" t="s">
        <v>121</v>
      </c>
      <c r="E342" s="448">
        <v>435</v>
      </c>
      <c r="F342" s="426" t="s">
        <v>122</v>
      </c>
      <c r="G342" s="142">
        <v>50</v>
      </c>
      <c r="H342" s="169">
        <v>106906.0346</v>
      </c>
      <c r="I342" s="30"/>
      <c r="J342" s="30"/>
      <c r="K342" s="30"/>
      <c r="L342" s="30"/>
      <c r="M342" s="30">
        <f>VLOOKUP($E342,'факт '!$D$8:$BM$167,3,0)</f>
        <v>0</v>
      </c>
      <c r="N342" s="30">
        <f>VLOOKUP($E342,'факт '!$D$8:$BM$167,4,0)</f>
        <v>0</v>
      </c>
      <c r="O342" s="30">
        <f>VLOOKUP($E342,'факт '!$D$8:$BM$167,5,0)</f>
        <v>0</v>
      </c>
      <c r="P342" s="30">
        <f>VLOOKUP($E342,'факт '!$D$8:$BM$167,6,0)</f>
        <v>0</v>
      </c>
      <c r="Q342" s="30">
        <f t="shared" si="2589"/>
        <v>0</v>
      </c>
      <c r="R342" s="30">
        <f t="shared" si="2589"/>
        <v>0</v>
      </c>
      <c r="S342" s="163">
        <f t="shared" si="2574"/>
        <v>0</v>
      </c>
      <c r="T342" s="163">
        <f t="shared" si="2574"/>
        <v>0</v>
      </c>
      <c r="U342" s="163"/>
      <c r="V342" s="163"/>
      <c r="W342" s="30"/>
      <c r="X342" s="30"/>
      <c r="Y342" s="30"/>
      <c r="Z342" s="30"/>
      <c r="AA342" s="30">
        <f>VLOOKUP($E342,'факт '!$D$8:$BM$167,9,0)</f>
        <v>0</v>
      </c>
      <c r="AB342" s="30">
        <f>VLOOKUP($E342,'факт '!$D$8:$BM$167,10,0)</f>
        <v>0</v>
      </c>
      <c r="AC342" s="30">
        <f>VLOOKUP($E342,'факт '!$D$8:$BM$167,11,0)</f>
        <v>0</v>
      </c>
      <c r="AD342" s="30">
        <f>VLOOKUP($E342,'факт '!$D$8:$BM$167,12,0)</f>
        <v>0</v>
      </c>
      <c r="AE342" s="30">
        <f t="shared" si="2590"/>
        <v>0</v>
      </c>
      <c r="AF342" s="30">
        <f t="shared" si="2590"/>
        <v>0</v>
      </c>
      <c r="AG342" s="163">
        <f t="shared" si="2526"/>
        <v>0</v>
      </c>
      <c r="AH342" s="163">
        <f t="shared" si="2526"/>
        <v>0</v>
      </c>
      <c r="AI342" s="163"/>
      <c r="AJ342" s="163"/>
      <c r="AK342" s="323"/>
      <c r="AL342" s="30"/>
      <c r="AM342" s="30"/>
      <c r="AN342" s="30"/>
      <c r="AO342" s="30">
        <f>VLOOKUP($E342,'факт '!$D$8:$BM$167,7,0)</f>
        <v>0</v>
      </c>
      <c r="AP342" s="30">
        <f>VLOOKUP($E342,'факт '!$D$8:$BM$167,8,0)</f>
        <v>0</v>
      </c>
      <c r="AQ342" s="30"/>
      <c r="AR342" s="30"/>
      <c r="AS342" s="30">
        <f t="shared" si="2591"/>
        <v>0</v>
      </c>
      <c r="AT342" s="30">
        <f t="shared" si="2591"/>
        <v>0</v>
      </c>
      <c r="AU342" s="163">
        <f t="shared" si="2576"/>
        <v>0</v>
      </c>
      <c r="AV342" s="163">
        <f t="shared" si="2576"/>
        <v>0</v>
      </c>
      <c r="AW342" s="163"/>
      <c r="AX342" s="163"/>
      <c r="AY342" s="30"/>
      <c r="AZ342" s="30"/>
      <c r="BA342" s="30"/>
      <c r="BB342" s="30"/>
      <c r="BC342" s="30">
        <f>VLOOKUP($E342,'факт '!$D$8:$BM$167,13,0)</f>
        <v>0</v>
      </c>
      <c r="BD342" s="30">
        <f>VLOOKUP($E342,'факт '!$D$8:$BM$167,14,0)</f>
        <v>0</v>
      </c>
      <c r="BE342" s="30"/>
      <c r="BF342" s="30"/>
      <c r="BG342" s="30">
        <f t="shared" si="2592"/>
        <v>0</v>
      </c>
      <c r="BH342" s="30">
        <f t="shared" si="2592"/>
        <v>0</v>
      </c>
      <c r="BI342" s="163">
        <f t="shared" si="2519"/>
        <v>0</v>
      </c>
      <c r="BJ342" s="163">
        <f t="shared" si="2519"/>
        <v>0</v>
      </c>
      <c r="BK342" s="163"/>
      <c r="BL342" s="163"/>
      <c r="BM342" s="30"/>
      <c r="BN342" s="30"/>
      <c r="BO342" s="30"/>
      <c r="BP342" s="30"/>
      <c r="BQ342" s="30">
        <f>VLOOKUP($E342,'факт '!$D$8:$BM$167,17,0)</f>
        <v>27</v>
      </c>
      <c r="BR342" s="30">
        <f>VLOOKUP($E342,'факт '!$D$8:$BM$167,18,0)</f>
        <v>2886462.8099999987</v>
      </c>
      <c r="BS342" s="30">
        <f>VLOOKUP($E342,'факт '!$D$8:$BM$167,19,0)</f>
        <v>1</v>
      </c>
      <c r="BT342" s="30">
        <f>VLOOKUP($E342,'факт '!$D$8:$BM$167,20,0)</f>
        <v>106906.03</v>
      </c>
      <c r="BU342" s="30">
        <f t="shared" si="2593"/>
        <v>28</v>
      </c>
      <c r="BV342" s="30">
        <f t="shared" si="2593"/>
        <v>2993368.8399999985</v>
      </c>
      <c r="BW342" s="163">
        <f t="shared" si="2533"/>
        <v>27</v>
      </c>
      <c r="BX342" s="163">
        <f t="shared" si="2533"/>
        <v>2886462.8099999987</v>
      </c>
      <c r="BY342" s="163"/>
      <c r="BZ342" s="347">
        <f>BR342/BQ342</f>
        <v>106906.02999999996</v>
      </c>
      <c r="CA342" s="30"/>
      <c r="CB342" s="30"/>
      <c r="CC342" s="30"/>
      <c r="CD342" s="30"/>
      <c r="CE342" s="30">
        <f>VLOOKUP($E342,'факт '!$D$8:$BM$167,21,0)</f>
        <v>0</v>
      </c>
      <c r="CF342" s="30">
        <f>VLOOKUP($E342,'факт '!$D$8:$BM$167,22,0)</f>
        <v>0</v>
      </c>
      <c r="CG342" s="30">
        <f>VLOOKUP($E342,'факт '!$D$8:$BM$167,23,0)</f>
        <v>0</v>
      </c>
      <c r="CH342" s="30">
        <f>VLOOKUP($E342,'факт '!$D$8:$BM$167,24,0)</f>
        <v>0</v>
      </c>
      <c r="CI342" s="30">
        <f t="shared" si="2594"/>
        <v>0</v>
      </c>
      <c r="CJ342" s="30">
        <f t="shared" si="2594"/>
        <v>0</v>
      </c>
      <c r="CK342" s="163">
        <f t="shared" si="2578"/>
        <v>0</v>
      </c>
      <c r="CL342" s="163">
        <f t="shared" si="2578"/>
        <v>0</v>
      </c>
      <c r="CM342" s="163"/>
      <c r="CN342" s="163"/>
      <c r="CO342" s="163"/>
      <c r="CP342" s="30"/>
      <c r="CQ342" s="30"/>
      <c r="CR342" s="30"/>
      <c r="CS342" s="30"/>
      <c r="CT342" s="30">
        <f>VLOOKUP($E342,'факт '!$D$8:$BM$167,25,0)</f>
        <v>0</v>
      </c>
      <c r="CU342" s="30">
        <f>VLOOKUP($E342,'факт '!$D$8:$BM$167,26,0)</f>
        <v>0</v>
      </c>
      <c r="CV342" s="30">
        <f>VLOOKUP($E342,'факт '!$D$8:$BM$167,27,0)</f>
        <v>0</v>
      </c>
      <c r="CW342" s="30">
        <f>VLOOKUP($E342,'факт '!$D$8:$BM$167,28,0)</f>
        <v>0</v>
      </c>
      <c r="CX342" s="30">
        <f t="shared" si="2595"/>
        <v>0</v>
      </c>
      <c r="CY342" s="30">
        <f t="shared" si="2595"/>
        <v>0</v>
      </c>
      <c r="CZ342" s="163">
        <f t="shared" si="2494"/>
        <v>0</v>
      </c>
      <c r="DA342" s="163">
        <f t="shared" si="2494"/>
        <v>0</v>
      </c>
      <c r="DB342" s="163"/>
      <c r="DC342" s="163"/>
      <c r="DD342" s="30"/>
      <c r="DE342" s="30"/>
      <c r="DF342" s="30"/>
      <c r="DG342" s="30"/>
      <c r="DH342" s="30">
        <f>VLOOKUP($E342,'факт '!$D$8:$BM$167,29,0)</f>
        <v>0</v>
      </c>
      <c r="DI342" s="30">
        <f>VLOOKUP($E342,'факт '!$D$8:$BM$167,30,0)</f>
        <v>0</v>
      </c>
      <c r="DJ342" s="30">
        <f>VLOOKUP($E342,'факт '!$D$8:$BM$167,31,0)</f>
        <v>0</v>
      </c>
      <c r="DK342" s="30">
        <f>VLOOKUP($E342,'факт '!$D$8:$BM$167,32,0)</f>
        <v>0</v>
      </c>
      <c r="DL342" s="30">
        <f t="shared" si="2596"/>
        <v>0</v>
      </c>
      <c r="DM342" s="30">
        <f t="shared" si="2596"/>
        <v>0</v>
      </c>
      <c r="DN342" s="163">
        <f t="shared" si="2495"/>
        <v>0</v>
      </c>
      <c r="DO342" s="163">
        <f t="shared" si="2495"/>
        <v>0</v>
      </c>
      <c r="DP342" s="163"/>
      <c r="DQ342" s="163"/>
      <c r="DR342" s="30"/>
      <c r="DS342" s="30"/>
      <c r="DT342" s="30"/>
      <c r="DU342" s="30"/>
      <c r="DV342" s="30">
        <f>VLOOKUP($E342,'факт '!$D$8:$BM$167,33,0)</f>
        <v>0</v>
      </c>
      <c r="DW342" s="30">
        <f>VLOOKUP($E342,'факт '!$D$8:$BM$167,34,0)</f>
        <v>0</v>
      </c>
      <c r="DX342" s="30">
        <f>VLOOKUP($E342,'факт '!$D$8:$BM$167,35,0)</f>
        <v>0</v>
      </c>
      <c r="DY342" s="30">
        <f>VLOOKUP($E342,'факт '!$D$8:$BM$167,36,0)</f>
        <v>0</v>
      </c>
      <c r="DZ342" s="30">
        <f t="shared" si="2597"/>
        <v>0</v>
      </c>
      <c r="EA342" s="30">
        <f t="shared" si="2597"/>
        <v>0</v>
      </c>
      <c r="EB342" s="163">
        <f t="shared" si="2579"/>
        <v>0</v>
      </c>
      <c r="EC342" s="163">
        <f t="shared" si="2579"/>
        <v>0</v>
      </c>
      <c r="ED342" s="163"/>
      <c r="EE342" s="163"/>
      <c r="EF342" s="30"/>
      <c r="EG342" s="30"/>
      <c r="EH342" s="30"/>
      <c r="EI342" s="30"/>
      <c r="EJ342" s="30">
        <f>VLOOKUP($E342,'факт '!$D$8:$BM$167,15,0)</f>
        <v>0</v>
      </c>
      <c r="EK342" s="30">
        <f>VLOOKUP($E342,'факт '!$D$8:$BM$167,16,0)</f>
        <v>0</v>
      </c>
      <c r="EL342" s="30"/>
      <c r="EM342" s="30"/>
      <c r="EN342" s="30">
        <f t="shared" si="2598"/>
        <v>0</v>
      </c>
      <c r="EO342" s="30">
        <f t="shared" si="2598"/>
        <v>0</v>
      </c>
      <c r="EP342" s="163">
        <f t="shared" si="2580"/>
        <v>0</v>
      </c>
      <c r="EQ342" s="163">
        <f t="shared" si="2580"/>
        <v>0</v>
      </c>
      <c r="ER342" s="163"/>
      <c r="ES342" s="163"/>
      <c r="ET342" s="30"/>
      <c r="EU342" s="30"/>
      <c r="EV342" s="30"/>
      <c r="EW342" s="30"/>
      <c r="EX342" s="30">
        <f>VLOOKUP($E342,'факт '!$D$8:$BM$167,37,0)</f>
        <v>17</v>
      </c>
      <c r="EY342" s="30">
        <f>VLOOKUP($E342,'факт '!$D$8:$BM$167,38,0)</f>
        <v>1817402.5100000002</v>
      </c>
      <c r="EZ342" s="30">
        <f>VLOOKUP($E342,'факт '!$D$8:$BM$167,39,0)</f>
        <v>1</v>
      </c>
      <c r="FA342" s="30">
        <f>VLOOKUP($E342,'факт '!$D$8:$BM$167,40,0)</f>
        <v>106906.03</v>
      </c>
      <c r="FB342" s="30">
        <f t="shared" si="2599"/>
        <v>18</v>
      </c>
      <c r="FC342" s="30">
        <f t="shared" si="2599"/>
        <v>1924308.5400000003</v>
      </c>
      <c r="FD342" s="163">
        <f t="shared" si="2581"/>
        <v>17</v>
      </c>
      <c r="FE342" s="163">
        <f t="shared" si="2581"/>
        <v>1817402.5100000002</v>
      </c>
      <c r="FF342" s="163"/>
      <c r="FG342" s="347">
        <f t="shared" ref="FG342:FG343" si="2607">EY342/EX342</f>
        <v>106906.03000000001</v>
      </c>
      <c r="FH342" s="30"/>
      <c r="FI342" s="30"/>
      <c r="FJ342" s="30"/>
      <c r="FK342" s="30"/>
      <c r="FL342" s="30">
        <f>VLOOKUP($E342,'факт '!$D$8:$BM$167,45,0)</f>
        <v>6</v>
      </c>
      <c r="FM342" s="30">
        <f>VLOOKUP($E342,'факт '!$D$8:$BM$167,46,0)</f>
        <v>641436.18000000005</v>
      </c>
      <c r="FN342" s="30">
        <f>VLOOKUP($E342,'факт '!$D$8:$BM$167,47,0)</f>
        <v>0</v>
      </c>
      <c r="FO342" s="30">
        <f>VLOOKUP($E342,'факт '!$D$8:$BM$167,48,0)</f>
        <v>0</v>
      </c>
      <c r="FP342" s="30">
        <f t="shared" si="2600"/>
        <v>6</v>
      </c>
      <c r="FQ342" s="30">
        <f t="shared" si="2600"/>
        <v>641436.18000000005</v>
      </c>
      <c r="FR342" s="163">
        <f t="shared" si="2583"/>
        <v>6</v>
      </c>
      <c r="FS342" s="163">
        <f t="shared" si="2583"/>
        <v>641436.18000000005</v>
      </c>
      <c r="FT342" s="163"/>
      <c r="FU342" s="347">
        <f t="shared" si="2584"/>
        <v>106906.03000000001</v>
      </c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163">
        <f t="shared" si="2496"/>
        <v>0</v>
      </c>
      <c r="GG342" s="163">
        <f t="shared" si="2496"/>
        <v>0</v>
      </c>
      <c r="GH342" s="163"/>
      <c r="GI342" s="163"/>
      <c r="GJ342" s="30"/>
      <c r="GK342" s="30"/>
      <c r="GL342" s="30"/>
      <c r="GM342" s="30"/>
      <c r="GN342" s="30">
        <f>VLOOKUP($E342,'факт '!$D$8:$BM$167,41,0)</f>
        <v>0</v>
      </c>
      <c r="GO342" s="30">
        <f>VLOOKUP($E342,'факт '!$D$8:$BM$167,42,0)</f>
        <v>0</v>
      </c>
      <c r="GP342" s="30">
        <f>VLOOKUP($E342,'факт '!$D$8:$BM$167,43,0)</f>
        <v>0</v>
      </c>
      <c r="GQ342" s="30">
        <f>VLOOKUP($E342,'факт '!$D$8:$BM$167,44,0)</f>
        <v>0</v>
      </c>
      <c r="GR342" s="30">
        <f t="shared" si="2601"/>
        <v>0</v>
      </c>
      <c r="GS342" s="30">
        <f t="shared" si="2601"/>
        <v>0</v>
      </c>
      <c r="GT342" s="163">
        <f t="shared" si="2585"/>
        <v>0</v>
      </c>
      <c r="GU342" s="163">
        <f t="shared" si="2585"/>
        <v>0</v>
      </c>
      <c r="GV342" s="163"/>
      <c r="GW342" s="163"/>
      <c r="GX342" s="30"/>
      <c r="GY342" s="30"/>
      <c r="GZ342" s="30"/>
      <c r="HA342" s="30"/>
      <c r="HB342" s="30">
        <f>VLOOKUP($E342,'факт '!$D$8:$BM$167,49,0)</f>
        <v>0</v>
      </c>
      <c r="HC342" s="30">
        <f>VLOOKUP($E342,'факт '!$D$8:$BM$167,50,0)</f>
        <v>0</v>
      </c>
      <c r="HD342" s="30"/>
      <c r="HE342" s="30"/>
      <c r="HF342" s="30">
        <f t="shared" si="2602"/>
        <v>0</v>
      </c>
      <c r="HG342" s="30">
        <f t="shared" si="2602"/>
        <v>0</v>
      </c>
      <c r="HH342" s="163">
        <f t="shared" si="2497"/>
        <v>0</v>
      </c>
      <c r="HI342" s="163">
        <f t="shared" si="2497"/>
        <v>0</v>
      </c>
      <c r="HJ342" s="163"/>
      <c r="HK342" s="163"/>
      <c r="HL342" s="30"/>
      <c r="HM342" s="30"/>
      <c r="HN342" s="30"/>
      <c r="HO342" s="30"/>
      <c r="HP342" s="30">
        <f>VLOOKUP($E342,'факт '!$D$8:$BM$167,51,0)</f>
        <v>0</v>
      </c>
      <c r="HQ342" s="30">
        <f>VLOOKUP($E342,'факт '!$D$8:$BM$167,52,0)</f>
        <v>0</v>
      </c>
      <c r="HR342" s="30"/>
      <c r="HS342" s="30"/>
      <c r="HT342" s="30">
        <f t="shared" si="2603"/>
        <v>0</v>
      </c>
      <c r="HU342" s="30">
        <f t="shared" si="2603"/>
        <v>0</v>
      </c>
      <c r="HV342" s="163">
        <f t="shared" si="2498"/>
        <v>0</v>
      </c>
      <c r="HW342" s="163">
        <f t="shared" si="2498"/>
        <v>0</v>
      </c>
      <c r="HX342" s="163"/>
      <c r="HY342" s="163"/>
      <c r="HZ342" s="163"/>
      <c r="IA342" s="163"/>
      <c r="IB342" s="163"/>
      <c r="IC342" s="163"/>
      <c r="ID342" s="30">
        <f>VLOOKUP($E342,'факт '!$D$8:$BM$167,53,0)</f>
        <v>0</v>
      </c>
      <c r="IE342" s="30">
        <f>VLOOKUP($E342,'факт '!$D$8:$BM$167,54,0)</f>
        <v>0</v>
      </c>
      <c r="IF342" s="163"/>
      <c r="IG342" s="163"/>
      <c r="IH342" s="163">
        <f t="shared" si="2604"/>
        <v>0</v>
      </c>
      <c r="II342" s="163">
        <f t="shared" si="2604"/>
        <v>0</v>
      </c>
      <c r="IJ342" s="163">
        <f t="shared" si="2499"/>
        <v>0</v>
      </c>
      <c r="IK342" s="163">
        <f t="shared" si="2499"/>
        <v>0</v>
      </c>
      <c r="IL342" s="163"/>
      <c r="IM342" s="163"/>
      <c r="IN342" s="163"/>
      <c r="IO342" s="163"/>
      <c r="IP342" s="163"/>
      <c r="IQ342" s="163"/>
      <c r="IR342" s="30">
        <f>VLOOKUP($E342,'факт '!$D$8:$BM$167,53,0)</f>
        <v>0</v>
      </c>
      <c r="IS342" s="30">
        <f>VLOOKUP($E342,'факт '!$D$8:$BM$167,54,0)</f>
        <v>0</v>
      </c>
      <c r="IT342" s="163"/>
      <c r="IU342" s="163"/>
      <c r="IV342" s="163">
        <f t="shared" si="2605"/>
        <v>0</v>
      </c>
      <c r="IW342" s="163">
        <f t="shared" si="2605"/>
        <v>0</v>
      </c>
      <c r="IX342" s="163">
        <f t="shared" si="2322"/>
        <v>0</v>
      </c>
      <c r="IY342" s="163">
        <f t="shared" si="2322"/>
        <v>0</v>
      </c>
      <c r="IZ342" s="163"/>
      <c r="JA342" s="163"/>
      <c r="JB342" s="170"/>
      <c r="JC342" s="242"/>
      <c r="JD342" s="170"/>
      <c r="JE342" s="170"/>
      <c r="JF342" s="238">
        <f t="shared" si="2606"/>
        <v>50</v>
      </c>
      <c r="JG342" s="238">
        <f t="shared" si="2606"/>
        <v>5345301.4999999981</v>
      </c>
      <c r="JH342" s="238">
        <f t="shared" si="2606"/>
        <v>2</v>
      </c>
      <c r="JI342" s="238">
        <f t="shared" si="2606"/>
        <v>213812.06</v>
      </c>
      <c r="JJ342" s="238">
        <f t="shared" si="2369"/>
        <v>52</v>
      </c>
      <c r="JK342" s="238">
        <f t="shared" si="2369"/>
        <v>5559113.5599999977</v>
      </c>
      <c r="JL342" s="238">
        <f t="shared" si="2103"/>
        <v>50</v>
      </c>
      <c r="JM342" s="238">
        <f t="shared" si="2103"/>
        <v>5345301.4999999981</v>
      </c>
      <c r="JN342" s="48"/>
      <c r="JO342" s="18"/>
      <c r="JP342" s="55"/>
      <c r="JQ342" s="55">
        <f t="shared" si="2587"/>
        <v>106906.02999999997</v>
      </c>
      <c r="JR342" s="378">
        <f t="shared" ref="JR342:JR351" si="2608">JQ342-$JP$340</f>
        <v>-4.6000000147614628E-3</v>
      </c>
      <c r="JS342" s="382">
        <f t="shared" si="2588"/>
        <v>106906.03</v>
      </c>
    </row>
    <row r="343" spans="1:280" ht="24" hidden="1" customHeight="1" x14ac:dyDescent="0.2">
      <c r="A343" s="10">
        <v>1</v>
      </c>
      <c r="B343" s="10">
        <v>1</v>
      </c>
      <c r="C343" s="425" t="s">
        <v>293</v>
      </c>
      <c r="D343" s="426" t="s">
        <v>123</v>
      </c>
      <c r="E343" s="448">
        <v>439</v>
      </c>
      <c r="F343" s="426" t="s">
        <v>124</v>
      </c>
      <c r="G343" s="142">
        <v>50</v>
      </c>
      <c r="H343" s="169">
        <v>106906.0346</v>
      </c>
      <c r="I343" s="30"/>
      <c r="J343" s="30"/>
      <c r="K343" s="30"/>
      <c r="L343" s="30"/>
      <c r="M343" s="30">
        <f>VLOOKUP($E343,'факт '!$D$8:$BM$167,3,0)</f>
        <v>0</v>
      </c>
      <c r="N343" s="30">
        <f>VLOOKUP($E343,'факт '!$D$8:$BM$167,4,0)</f>
        <v>0</v>
      </c>
      <c r="O343" s="30">
        <f>VLOOKUP($E343,'факт '!$D$8:$BM$167,5,0)</f>
        <v>0</v>
      </c>
      <c r="P343" s="30">
        <f>VLOOKUP($E343,'факт '!$D$8:$BM$167,6,0)</f>
        <v>0</v>
      </c>
      <c r="Q343" s="30">
        <f t="shared" si="2589"/>
        <v>0</v>
      </c>
      <c r="R343" s="30">
        <f t="shared" si="2589"/>
        <v>0</v>
      </c>
      <c r="S343" s="163">
        <f t="shared" si="2574"/>
        <v>0</v>
      </c>
      <c r="T343" s="163">
        <f t="shared" si="2574"/>
        <v>0</v>
      </c>
      <c r="U343" s="163"/>
      <c r="V343" s="163"/>
      <c r="W343" s="30"/>
      <c r="X343" s="30"/>
      <c r="Y343" s="30"/>
      <c r="Z343" s="30"/>
      <c r="AA343" s="30">
        <f>VLOOKUP($E343,'факт '!$D$8:$BM$167,9,0)</f>
        <v>0</v>
      </c>
      <c r="AB343" s="30">
        <f>VLOOKUP($E343,'факт '!$D$8:$BM$167,10,0)</f>
        <v>0</v>
      </c>
      <c r="AC343" s="30">
        <f>VLOOKUP($E343,'факт '!$D$8:$BM$167,11,0)</f>
        <v>0</v>
      </c>
      <c r="AD343" s="30">
        <f>VLOOKUP($E343,'факт '!$D$8:$BM$167,12,0)</f>
        <v>0</v>
      </c>
      <c r="AE343" s="30">
        <f t="shared" si="2590"/>
        <v>0</v>
      </c>
      <c r="AF343" s="30">
        <f t="shared" si="2590"/>
        <v>0</v>
      </c>
      <c r="AG343" s="163">
        <f t="shared" si="2526"/>
        <v>0</v>
      </c>
      <c r="AH343" s="163">
        <f t="shared" si="2526"/>
        <v>0</v>
      </c>
      <c r="AI343" s="163"/>
      <c r="AJ343" s="163"/>
      <c r="AK343" s="323"/>
      <c r="AL343" s="30"/>
      <c r="AM343" s="30"/>
      <c r="AN343" s="30"/>
      <c r="AO343" s="30">
        <f>VLOOKUP($E343,'факт '!$D$8:$BM$167,7,0)</f>
        <v>0</v>
      </c>
      <c r="AP343" s="30">
        <f>VLOOKUP($E343,'факт '!$D$8:$BM$167,8,0)</f>
        <v>0</v>
      </c>
      <c r="AQ343" s="30"/>
      <c r="AR343" s="30"/>
      <c r="AS343" s="30">
        <f t="shared" si="2591"/>
        <v>0</v>
      </c>
      <c r="AT343" s="30">
        <f t="shared" si="2591"/>
        <v>0</v>
      </c>
      <c r="AU343" s="163">
        <f t="shared" si="2576"/>
        <v>0</v>
      </c>
      <c r="AV343" s="163">
        <f t="shared" si="2576"/>
        <v>0</v>
      </c>
      <c r="AW343" s="163"/>
      <c r="AX343" s="163"/>
      <c r="AY343" s="30"/>
      <c r="AZ343" s="30"/>
      <c r="BA343" s="30"/>
      <c r="BB343" s="30"/>
      <c r="BC343" s="30">
        <f>VLOOKUP($E343,'факт '!$D$8:$BM$167,13,0)</f>
        <v>0</v>
      </c>
      <c r="BD343" s="30">
        <f>VLOOKUP($E343,'факт '!$D$8:$BM$167,14,0)</f>
        <v>0</v>
      </c>
      <c r="BE343" s="30"/>
      <c r="BF343" s="30"/>
      <c r="BG343" s="30">
        <f t="shared" si="2592"/>
        <v>0</v>
      </c>
      <c r="BH343" s="30">
        <f t="shared" si="2592"/>
        <v>0</v>
      </c>
      <c r="BI343" s="163">
        <f t="shared" si="2519"/>
        <v>0</v>
      </c>
      <c r="BJ343" s="163">
        <f t="shared" si="2519"/>
        <v>0</v>
      </c>
      <c r="BK343" s="163"/>
      <c r="BL343" s="163"/>
      <c r="BM343" s="30"/>
      <c r="BN343" s="30"/>
      <c r="BO343" s="30"/>
      <c r="BP343" s="30"/>
      <c r="BQ343" s="30">
        <f>VLOOKUP($E343,'факт '!$D$8:$BM$167,17,0)</f>
        <v>0</v>
      </c>
      <c r="BR343" s="30">
        <f>VLOOKUP($E343,'факт '!$D$8:$BM$167,18,0)</f>
        <v>0</v>
      </c>
      <c r="BS343" s="30">
        <f>VLOOKUP($E343,'факт '!$D$8:$BM$167,19,0)</f>
        <v>0</v>
      </c>
      <c r="BT343" s="30">
        <f>VLOOKUP($E343,'факт '!$D$8:$BM$167,20,0)</f>
        <v>0</v>
      </c>
      <c r="BU343" s="30">
        <f t="shared" si="2593"/>
        <v>0</v>
      </c>
      <c r="BV343" s="30">
        <f t="shared" si="2593"/>
        <v>0</v>
      </c>
      <c r="BW343" s="163">
        <f t="shared" si="2533"/>
        <v>0</v>
      </c>
      <c r="BX343" s="163">
        <f t="shared" si="2533"/>
        <v>0</v>
      </c>
      <c r="BY343" s="163"/>
      <c r="BZ343" s="163"/>
      <c r="CA343" s="30"/>
      <c r="CB343" s="30"/>
      <c r="CC343" s="30"/>
      <c r="CD343" s="30"/>
      <c r="CE343" s="30">
        <f>VLOOKUP($E343,'факт '!$D$8:$BM$167,21,0)</f>
        <v>0</v>
      </c>
      <c r="CF343" s="30">
        <f>VLOOKUP($E343,'факт '!$D$8:$BM$167,22,0)</f>
        <v>0</v>
      </c>
      <c r="CG343" s="30">
        <f>VLOOKUP($E343,'факт '!$D$8:$BM$167,23,0)</f>
        <v>0</v>
      </c>
      <c r="CH343" s="30">
        <f>VLOOKUP($E343,'факт '!$D$8:$BM$167,24,0)</f>
        <v>0</v>
      </c>
      <c r="CI343" s="30">
        <f t="shared" si="2594"/>
        <v>0</v>
      </c>
      <c r="CJ343" s="30">
        <f t="shared" si="2594"/>
        <v>0</v>
      </c>
      <c r="CK343" s="163">
        <f t="shared" si="2578"/>
        <v>0</v>
      </c>
      <c r="CL343" s="163">
        <f t="shared" si="2578"/>
        <v>0</v>
      </c>
      <c r="CM343" s="163"/>
      <c r="CN343" s="163"/>
      <c r="CO343" s="163"/>
      <c r="CP343" s="30"/>
      <c r="CQ343" s="30"/>
      <c r="CR343" s="30"/>
      <c r="CS343" s="30"/>
      <c r="CT343" s="30">
        <f>VLOOKUP($E343,'факт '!$D$8:$BM$167,25,0)</f>
        <v>0</v>
      </c>
      <c r="CU343" s="30">
        <f>VLOOKUP($E343,'факт '!$D$8:$BM$167,26,0)</f>
        <v>0</v>
      </c>
      <c r="CV343" s="30">
        <f>VLOOKUP($E343,'факт '!$D$8:$BM$167,27,0)</f>
        <v>0</v>
      </c>
      <c r="CW343" s="30">
        <f>VLOOKUP($E343,'факт '!$D$8:$BM$167,28,0)</f>
        <v>0</v>
      </c>
      <c r="CX343" s="30">
        <f t="shared" si="2595"/>
        <v>0</v>
      </c>
      <c r="CY343" s="30">
        <f t="shared" si="2595"/>
        <v>0</v>
      </c>
      <c r="CZ343" s="163">
        <f t="shared" si="2494"/>
        <v>0</v>
      </c>
      <c r="DA343" s="163">
        <f t="shared" si="2494"/>
        <v>0</v>
      </c>
      <c r="DB343" s="163"/>
      <c r="DC343" s="163"/>
      <c r="DD343" s="30"/>
      <c r="DE343" s="30"/>
      <c r="DF343" s="30"/>
      <c r="DG343" s="30"/>
      <c r="DH343" s="30">
        <f>VLOOKUP($E343,'факт '!$D$8:$BM$167,29,0)</f>
        <v>0</v>
      </c>
      <c r="DI343" s="30">
        <f>VLOOKUP($E343,'факт '!$D$8:$BM$167,30,0)</f>
        <v>0</v>
      </c>
      <c r="DJ343" s="30">
        <f>VLOOKUP($E343,'факт '!$D$8:$BM$167,31,0)</f>
        <v>0</v>
      </c>
      <c r="DK343" s="30">
        <f>VLOOKUP($E343,'факт '!$D$8:$BM$167,32,0)</f>
        <v>0</v>
      </c>
      <c r="DL343" s="30">
        <f t="shared" si="2596"/>
        <v>0</v>
      </c>
      <c r="DM343" s="30">
        <f t="shared" si="2596"/>
        <v>0</v>
      </c>
      <c r="DN343" s="163">
        <f t="shared" si="2495"/>
        <v>0</v>
      </c>
      <c r="DO343" s="163">
        <f t="shared" si="2495"/>
        <v>0</v>
      </c>
      <c r="DP343" s="163"/>
      <c r="DQ343" s="163"/>
      <c r="DR343" s="30"/>
      <c r="DS343" s="30"/>
      <c r="DT343" s="30"/>
      <c r="DU343" s="30"/>
      <c r="DV343" s="30">
        <f>VLOOKUP($E343,'факт '!$D$8:$BM$167,33,0)</f>
        <v>0</v>
      </c>
      <c r="DW343" s="30">
        <f>VLOOKUP($E343,'факт '!$D$8:$BM$167,34,0)</f>
        <v>0</v>
      </c>
      <c r="DX343" s="30">
        <f>VLOOKUP($E343,'факт '!$D$8:$BM$167,35,0)</f>
        <v>0</v>
      </c>
      <c r="DY343" s="30">
        <f>VLOOKUP($E343,'факт '!$D$8:$BM$167,36,0)</f>
        <v>0</v>
      </c>
      <c r="DZ343" s="30">
        <f t="shared" si="2597"/>
        <v>0</v>
      </c>
      <c r="EA343" s="30">
        <f t="shared" si="2597"/>
        <v>0</v>
      </c>
      <c r="EB343" s="163">
        <f t="shared" si="2579"/>
        <v>0</v>
      </c>
      <c r="EC343" s="163">
        <f t="shared" si="2579"/>
        <v>0</v>
      </c>
      <c r="ED343" s="163"/>
      <c r="EE343" s="163"/>
      <c r="EF343" s="30"/>
      <c r="EG343" s="30"/>
      <c r="EH343" s="30"/>
      <c r="EI343" s="30"/>
      <c r="EJ343" s="30">
        <f>VLOOKUP($E343,'факт '!$D$8:$BM$167,15,0)</f>
        <v>0</v>
      </c>
      <c r="EK343" s="30">
        <f>VLOOKUP($E343,'факт '!$D$8:$BM$167,16,0)</f>
        <v>0</v>
      </c>
      <c r="EL343" s="30"/>
      <c r="EM343" s="30"/>
      <c r="EN343" s="30">
        <f t="shared" si="2598"/>
        <v>0</v>
      </c>
      <c r="EO343" s="30">
        <f t="shared" si="2598"/>
        <v>0</v>
      </c>
      <c r="EP343" s="163">
        <f t="shared" si="2580"/>
        <v>0</v>
      </c>
      <c r="EQ343" s="163">
        <f t="shared" si="2580"/>
        <v>0</v>
      </c>
      <c r="ER343" s="163"/>
      <c r="ES343" s="163"/>
      <c r="ET343" s="30"/>
      <c r="EU343" s="30"/>
      <c r="EV343" s="30"/>
      <c r="EW343" s="30"/>
      <c r="EX343" s="30">
        <f>VLOOKUP($E343,'факт '!$D$8:$BM$167,37,0)</f>
        <v>39</v>
      </c>
      <c r="EY343" s="30">
        <f>VLOOKUP($E343,'факт '!$D$8:$BM$167,38,0)</f>
        <v>4169335.1699999962</v>
      </c>
      <c r="EZ343" s="30">
        <f>VLOOKUP($E343,'факт '!$D$8:$BM$167,39,0)</f>
        <v>17</v>
      </c>
      <c r="FA343" s="30">
        <f>VLOOKUP($E343,'факт '!$D$8:$BM$167,40,0)</f>
        <v>1817402.5100000002</v>
      </c>
      <c r="FB343" s="30">
        <f t="shared" si="2599"/>
        <v>56</v>
      </c>
      <c r="FC343" s="30">
        <f t="shared" si="2599"/>
        <v>5986737.679999996</v>
      </c>
      <c r="FD343" s="163">
        <f t="shared" si="2581"/>
        <v>39</v>
      </c>
      <c r="FE343" s="163">
        <f t="shared" si="2581"/>
        <v>4169335.1699999962</v>
      </c>
      <c r="FF343" s="163"/>
      <c r="FG343" s="347">
        <f t="shared" si="2607"/>
        <v>106906.0299999999</v>
      </c>
      <c r="FH343" s="30"/>
      <c r="FI343" s="30"/>
      <c r="FJ343" s="30"/>
      <c r="FK343" s="30"/>
      <c r="FL343" s="30">
        <f>VLOOKUP($E343,'факт '!$D$8:$BM$167,45,0)</f>
        <v>40</v>
      </c>
      <c r="FM343" s="30">
        <f>VLOOKUP($E343,'факт '!$D$8:$BM$167,46,0)</f>
        <v>4276241.1999999965</v>
      </c>
      <c r="FN343" s="30">
        <f>VLOOKUP($E343,'факт '!$D$8:$BM$167,47,0)</f>
        <v>5</v>
      </c>
      <c r="FO343" s="30">
        <f>VLOOKUP($E343,'факт '!$D$8:$BM$167,48,0)</f>
        <v>534530.15</v>
      </c>
      <c r="FP343" s="30">
        <f t="shared" si="2600"/>
        <v>45</v>
      </c>
      <c r="FQ343" s="30">
        <f t="shared" si="2600"/>
        <v>4810771.3499999968</v>
      </c>
      <c r="FR343" s="163">
        <f t="shared" si="2583"/>
        <v>40</v>
      </c>
      <c r="FS343" s="163">
        <f t="shared" si="2583"/>
        <v>4276241.1999999965</v>
      </c>
      <c r="FT343" s="163"/>
      <c r="FU343" s="347">
        <f t="shared" si="2584"/>
        <v>106906.02999999991</v>
      </c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163">
        <f t="shared" si="2496"/>
        <v>0</v>
      </c>
      <c r="GG343" s="163">
        <f t="shared" si="2496"/>
        <v>0</v>
      </c>
      <c r="GH343" s="163"/>
      <c r="GI343" s="163"/>
      <c r="GJ343" s="30"/>
      <c r="GK343" s="30"/>
      <c r="GL343" s="30"/>
      <c r="GM343" s="30"/>
      <c r="GN343" s="30">
        <f>VLOOKUP($E343,'факт '!$D$8:$BM$167,41,0)</f>
        <v>0</v>
      </c>
      <c r="GO343" s="30">
        <f>VLOOKUP($E343,'факт '!$D$8:$BM$167,42,0)</f>
        <v>0</v>
      </c>
      <c r="GP343" s="30">
        <f>VLOOKUP($E343,'факт '!$D$8:$BM$167,43,0)</f>
        <v>0</v>
      </c>
      <c r="GQ343" s="30">
        <f>VLOOKUP($E343,'факт '!$D$8:$BM$167,44,0)</f>
        <v>0</v>
      </c>
      <c r="GR343" s="30">
        <f t="shared" si="2601"/>
        <v>0</v>
      </c>
      <c r="GS343" s="30">
        <f t="shared" si="2601"/>
        <v>0</v>
      </c>
      <c r="GT343" s="163">
        <f t="shared" si="2585"/>
        <v>0</v>
      </c>
      <c r="GU343" s="163">
        <f t="shared" si="2585"/>
        <v>0</v>
      </c>
      <c r="GV343" s="163"/>
      <c r="GW343" s="163"/>
      <c r="GX343" s="30"/>
      <c r="GY343" s="30"/>
      <c r="GZ343" s="30"/>
      <c r="HA343" s="30"/>
      <c r="HB343" s="30">
        <f>VLOOKUP($E343,'факт '!$D$8:$BM$167,49,0)</f>
        <v>0</v>
      </c>
      <c r="HC343" s="30">
        <f>VLOOKUP($E343,'факт '!$D$8:$BM$167,50,0)</f>
        <v>0</v>
      </c>
      <c r="HD343" s="30"/>
      <c r="HE343" s="30"/>
      <c r="HF343" s="30">
        <f t="shared" si="2602"/>
        <v>0</v>
      </c>
      <c r="HG343" s="30">
        <f t="shared" si="2602"/>
        <v>0</v>
      </c>
      <c r="HH343" s="163">
        <f t="shared" si="2497"/>
        <v>0</v>
      </c>
      <c r="HI343" s="163">
        <f t="shared" si="2497"/>
        <v>0</v>
      </c>
      <c r="HJ343" s="163"/>
      <c r="HK343" s="163"/>
      <c r="HL343" s="30"/>
      <c r="HM343" s="30"/>
      <c r="HN343" s="30"/>
      <c r="HO343" s="30"/>
      <c r="HP343" s="30">
        <f>VLOOKUP($E343,'факт '!$D$8:$BM$167,51,0)</f>
        <v>0</v>
      </c>
      <c r="HQ343" s="30">
        <f>VLOOKUP($E343,'факт '!$D$8:$BM$167,52,0)</f>
        <v>0</v>
      </c>
      <c r="HR343" s="30"/>
      <c r="HS343" s="30"/>
      <c r="HT343" s="30">
        <f t="shared" si="2603"/>
        <v>0</v>
      </c>
      <c r="HU343" s="30">
        <f t="shared" si="2603"/>
        <v>0</v>
      </c>
      <c r="HV343" s="163">
        <f t="shared" si="2498"/>
        <v>0</v>
      </c>
      <c r="HW343" s="163">
        <f t="shared" si="2498"/>
        <v>0</v>
      </c>
      <c r="HX343" s="163"/>
      <c r="HY343" s="163"/>
      <c r="HZ343" s="163"/>
      <c r="IA343" s="163"/>
      <c r="IB343" s="163"/>
      <c r="IC343" s="163"/>
      <c r="ID343" s="30">
        <f>VLOOKUP($E343,'факт '!$D$8:$BM$167,53,0)</f>
        <v>0</v>
      </c>
      <c r="IE343" s="30">
        <f>VLOOKUP($E343,'факт '!$D$8:$BM$167,54,0)</f>
        <v>0</v>
      </c>
      <c r="IF343" s="163"/>
      <c r="IG343" s="163"/>
      <c r="IH343" s="163">
        <f t="shared" si="2604"/>
        <v>0</v>
      </c>
      <c r="II343" s="163">
        <f t="shared" si="2604"/>
        <v>0</v>
      </c>
      <c r="IJ343" s="163">
        <f t="shared" si="2499"/>
        <v>0</v>
      </c>
      <c r="IK343" s="163">
        <f t="shared" si="2499"/>
        <v>0</v>
      </c>
      <c r="IL343" s="163"/>
      <c r="IM343" s="163"/>
      <c r="IN343" s="163"/>
      <c r="IO343" s="163"/>
      <c r="IP343" s="163"/>
      <c r="IQ343" s="163"/>
      <c r="IR343" s="30">
        <f>VLOOKUP($E343,'факт '!$D$8:$BM$167,53,0)</f>
        <v>0</v>
      </c>
      <c r="IS343" s="30">
        <f>VLOOKUP($E343,'факт '!$D$8:$BM$167,54,0)</f>
        <v>0</v>
      </c>
      <c r="IT343" s="163"/>
      <c r="IU343" s="163"/>
      <c r="IV343" s="163">
        <f t="shared" si="2605"/>
        <v>0</v>
      </c>
      <c r="IW343" s="163">
        <f t="shared" si="2605"/>
        <v>0</v>
      </c>
      <c r="IX343" s="163">
        <f t="shared" si="2322"/>
        <v>0</v>
      </c>
      <c r="IY343" s="163">
        <f t="shared" si="2322"/>
        <v>0</v>
      </c>
      <c r="IZ343" s="163"/>
      <c r="JA343" s="163"/>
      <c r="JB343" s="170"/>
      <c r="JC343" s="242"/>
      <c r="JD343" s="170"/>
      <c r="JE343" s="170"/>
      <c r="JF343" s="238">
        <f t="shared" si="2606"/>
        <v>79</v>
      </c>
      <c r="JG343" s="238">
        <f t="shared" si="2606"/>
        <v>8445576.3699999936</v>
      </c>
      <c r="JH343" s="238">
        <f t="shared" si="2606"/>
        <v>22</v>
      </c>
      <c r="JI343" s="238">
        <f t="shared" si="2606"/>
        <v>2351932.66</v>
      </c>
      <c r="JJ343" s="238">
        <f t="shared" si="2369"/>
        <v>101</v>
      </c>
      <c r="JK343" s="238">
        <f t="shared" si="2369"/>
        <v>10797509.029999994</v>
      </c>
      <c r="JL343" s="238">
        <f t="shared" si="2103"/>
        <v>79</v>
      </c>
      <c r="JM343" s="238">
        <f t="shared" si="2103"/>
        <v>8445576.3699999936</v>
      </c>
      <c r="JN343" s="48"/>
      <c r="JO343" s="18"/>
      <c r="JP343" s="55"/>
      <c r="JQ343" s="55">
        <f t="shared" si="2587"/>
        <v>106906.02999999993</v>
      </c>
      <c r="JR343" s="378">
        <f t="shared" si="2608"/>
        <v>-4.6000000584172085E-3</v>
      </c>
      <c r="JS343" s="382">
        <f t="shared" si="2588"/>
        <v>106906.03000000001</v>
      </c>
    </row>
    <row r="344" spans="1:280" ht="24" hidden="1" customHeight="1" x14ac:dyDescent="0.2">
      <c r="A344" s="10">
        <v>1</v>
      </c>
      <c r="B344" s="10">
        <v>1</v>
      </c>
      <c r="C344" s="425" t="s">
        <v>291</v>
      </c>
      <c r="D344" s="426" t="s">
        <v>183</v>
      </c>
      <c r="E344" s="448">
        <v>504</v>
      </c>
      <c r="F344" s="428" t="s">
        <v>353</v>
      </c>
      <c r="G344" s="142">
        <v>50</v>
      </c>
      <c r="H344" s="169">
        <v>106906.0346</v>
      </c>
      <c r="I344" s="30"/>
      <c r="J344" s="30"/>
      <c r="K344" s="30"/>
      <c r="L344" s="30"/>
      <c r="M344" s="30">
        <f>VLOOKUP($E344,'факт '!$D$8:$BM$167,3,0)</f>
        <v>0</v>
      </c>
      <c r="N344" s="30">
        <f>VLOOKUP($E344,'факт '!$D$8:$BM$167,4,0)</f>
        <v>0</v>
      </c>
      <c r="O344" s="30">
        <f>VLOOKUP($E344,'факт '!$D$8:$BM$167,5,0)</f>
        <v>0</v>
      </c>
      <c r="P344" s="30">
        <f>VLOOKUP($E344,'факт '!$D$8:$BM$167,6,0)</f>
        <v>0</v>
      </c>
      <c r="Q344" s="30">
        <f t="shared" si="2589"/>
        <v>0</v>
      </c>
      <c r="R344" s="30">
        <f t="shared" si="2589"/>
        <v>0</v>
      </c>
      <c r="S344" s="163">
        <f t="shared" si="2574"/>
        <v>0</v>
      </c>
      <c r="T344" s="163">
        <f t="shared" si="2574"/>
        <v>0</v>
      </c>
      <c r="U344" s="163"/>
      <c r="V344" s="163"/>
      <c r="W344" s="30"/>
      <c r="X344" s="30"/>
      <c r="Y344" s="30"/>
      <c r="Z344" s="30"/>
      <c r="AA344" s="30">
        <f>VLOOKUP($E344,'факт '!$D$8:$BM$167,9,0)</f>
        <v>0</v>
      </c>
      <c r="AB344" s="30">
        <f>VLOOKUP($E344,'факт '!$D$8:$BM$167,10,0)</f>
        <v>0</v>
      </c>
      <c r="AC344" s="30">
        <f>VLOOKUP($E344,'факт '!$D$8:$BM$167,11,0)</f>
        <v>0</v>
      </c>
      <c r="AD344" s="30">
        <f>VLOOKUP($E344,'факт '!$D$8:$BM$167,12,0)</f>
        <v>0</v>
      </c>
      <c r="AE344" s="30">
        <f t="shared" si="2590"/>
        <v>0</v>
      </c>
      <c r="AF344" s="30">
        <f t="shared" si="2590"/>
        <v>0</v>
      </c>
      <c r="AG344" s="163">
        <f t="shared" si="2526"/>
        <v>0</v>
      </c>
      <c r="AH344" s="163">
        <f t="shared" si="2526"/>
        <v>0</v>
      </c>
      <c r="AI344" s="163"/>
      <c r="AJ344" s="163"/>
      <c r="AK344" s="323"/>
      <c r="AL344" s="30"/>
      <c r="AM344" s="30"/>
      <c r="AN344" s="30"/>
      <c r="AO344" s="30">
        <f>VLOOKUP($E344,'факт '!$D$8:$BM$167,7,0)</f>
        <v>0</v>
      </c>
      <c r="AP344" s="30">
        <f>VLOOKUP($E344,'факт '!$D$8:$BM$167,8,0)</f>
        <v>0</v>
      </c>
      <c r="AQ344" s="30"/>
      <c r="AR344" s="30"/>
      <c r="AS344" s="30">
        <f t="shared" si="2591"/>
        <v>0</v>
      </c>
      <c r="AT344" s="30">
        <f t="shared" si="2591"/>
        <v>0</v>
      </c>
      <c r="AU344" s="163">
        <f t="shared" si="2576"/>
        <v>0</v>
      </c>
      <c r="AV344" s="163">
        <f t="shared" si="2576"/>
        <v>0</v>
      </c>
      <c r="AW344" s="163"/>
      <c r="AX344" s="163"/>
      <c r="AY344" s="30"/>
      <c r="AZ344" s="30"/>
      <c r="BA344" s="30"/>
      <c r="BB344" s="30"/>
      <c r="BC344" s="30">
        <f>VLOOKUP($E344,'факт '!$D$8:$BM$167,13,0)</f>
        <v>0</v>
      </c>
      <c r="BD344" s="30">
        <f>VLOOKUP($E344,'факт '!$D$8:$BM$167,14,0)</f>
        <v>0</v>
      </c>
      <c r="BE344" s="30"/>
      <c r="BF344" s="30"/>
      <c r="BG344" s="30">
        <f t="shared" si="2592"/>
        <v>0</v>
      </c>
      <c r="BH344" s="30">
        <f t="shared" si="2592"/>
        <v>0</v>
      </c>
      <c r="BI344" s="163">
        <f t="shared" si="2519"/>
        <v>0</v>
      </c>
      <c r="BJ344" s="163">
        <f t="shared" si="2519"/>
        <v>0</v>
      </c>
      <c r="BK344" s="163"/>
      <c r="BL344" s="163"/>
      <c r="BM344" s="30"/>
      <c r="BN344" s="30"/>
      <c r="BO344" s="30"/>
      <c r="BP344" s="30"/>
      <c r="BQ344" s="30">
        <f>VLOOKUP($E344,'факт '!$D$8:$BM$167,17,0)</f>
        <v>0</v>
      </c>
      <c r="BR344" s="30">
        <f>VLOOKUP($E344,'факт '!$D$8:$BM$167,18,0)</f>
        <v>0</v>
      </c>
      <c r="BS344" s="30">
        <f>VLOOKUP($E344,'факт '!$D$8:$BM$167,19,0)</f>
        <v>0</v>
      </c>
      <c r="BT344" s="30">
        <f>VLOOKUP($E344,'факт '!$D$8:$BM$167,20,0)</f>
        <v>0</v>
      </c>
      <c r="BU344" s="30">
        <f t="shared" si="2593"/>
        <v>0</v>
      </c>
      <c r="BV344" s="30">
        <f t="shared" si="2593"/>
        <v>0</v>
      </c>
      <c r="BW344" s="163">
        <f t="shared" si="2533"/>
        <v>0</v>
      </c>
      <c r="BX344" s="163">
        <f t="shared" si="2533"/>
        <v>0</v>
      </c>
      <c r="BY344" s="163"/>
      <c r="BZ344" s="163"/>
      <c r="CA344" s="30"/>
      <c r="CB344" s="30"/>
      <c r="CC344" s="30"/>
      <c r="CD344" s="30"/>
      <c r="CE344" s="30">
        <f>VLOOKUP($E344,'факт '!$D$8:$BM$167,21,0)</f>
        <v>0</v>
      </c>
      <c r="CF344" s="30">
        <f>VLOOKUP($E344,'факт '!$D$8:$BM$167,22,0)</f>
        <v>0</v>
      </c>
      <c r="CG344" s="30">
        <f>VLOOKUP($E344,'факт '!$D$8:$BM$167,23,0)</f>
        <v>0</v>
      </c>
      <c r="CH344" s="30">
        <f>VLOOKUP($E344,'факт '!$D$8:$BM$167,24,0)</f>
        <v>0</v>
      </c>
      <c r="CI344" s="30">
        <f t="shared" si="2594"/>
        <v>0</v>
      </c>
      <c r="CJ344" s="30">
        <f t="shared" si="2594"/>
        <v>0</v>
      </c>
      <c r="CK344" s="163">
        <f t="shared" si="2578"/>
        <v>0</v>
      </c>
      <c r="CL344" s="163">
        <f t="shared" si="2578"/>
        <v>0</v>
      </c>
      <c r="CM344" s="163"/>
      <c r="CN344" s="163"/>
      <c r="CO344" s="163"/>
      <c r="CP344" s="30"/>
      <c r="CQ344" s="30"/>
      <c r="CR344" s="30"/>
      <c r="CS344" s="30"/>
      <c r="CT344" s="30">
        <f>VLOOKUP($E344,'факт '!$D$8:$BM$167,25,0)</f>
        <v>0</v>
      </c>
      <c r="CU344" s="30">
        <f>VLOOKUP($E344,'факт '!$D$8:$BM$167,26,0)</f>
        <v>0</v>
      </c>
      <c r="CV344" s="30">
        <f>VLOOKUP($E344,'факт '!$D$8:$BM$167,27,0)</f>
        <v>0</v>
      </c>
      <c r="CW344" s="30">
        <f>VLOOKUP($E344,'факт '!$D$8:$BM$167,28,0)</f>
        <v>0</v>
      </c>
      <c r="CX344" s="30">
        <f t="shared" si="2595"/>
        <v>0</v>
      </c>
      <c r="CY344" s="30">
        <f t="shared" si="2595"/>
        <v>0</v>
      </c>
      <c r="CZ344" s="163">
        <f t="shared" si="2494"/>
        <v>0</v>
      </c>
      <c r="DA344" s="163">
        <f t="shared" si="2494"/>
        <v>0</v>
      </c>
      <c r="DB344" s="163"/>
      <c r="DC344" s="163"/>
      <c r="DD344" s="30"/>
      <c r="DE344" s="30"/>
      <c r="DF344" s="30"/>
      <c r="DG344" s="30"/>
      <c r="DH344" s="30">
        <f>VLOOKUP($E344,'факт '!$D$8:$BM$167,29,0)</f>
        <v>0</v>
      </c>
      <c r="DI344" s="30">
        <f>VLOOKUP($E344,'факт '!$D$8:$BM$167,30,0)</f>
        <v>0</v>
      </c>
      <c r="DJ344" s="30">
        <f>VLOOKUP($E344,'факт '!$D$8:$BM$167,31,0)</f>
        <v>0</v>
      </c>
      <c r="DK344" s="30">
        <f>VLOOKUP($E344,'факт '!$D$8:$BM$167,32,0)</f>
        <v>0</v>
      </c>
      <c r="DL344" s="30">
        <f t="shared" si="2596"/>
        <v>0</v>
      </c>
      <c r="DM344" s="30">
        <f t="shared" si="2596"/>
        <v>0</v>
      </c>
      <c r="DN344" s="163">
        <f t="shared" si="2495"/>
        <v>0</v>
      </c>
      <c r="DO344" s="163">
        <f t="shared" si="2495"/>
        <v>0</v>
      </c>
      <c r="DP344" s="163"/>
      <c r="DQ344" s="163"/>
      <c r="DR344" s="30"/>
      <c r="DS344" s="30"/>
      <c r="DT344" s="30"/>
      <c r="DU344" s="30"/>
      <c r="DV344" s="30">
        <f>VLOOKUP($E344,'факт '!$D$8:$BM$167,33,0)</f>
        <v>0</v>
      </c>
      <c r="DW344" s="30">
        <f>VLOOKUP($E344,'факт '!$D$8:$BM$167,34,0)</f>
        <v>0</v>
      </c>
      <c r="DX344" s="30">
        <f>VLOOKUP($E344,'факт '!$D$8:$BM$167,35,0)</f>
        <v>0</v>
      </c>
      <c r="DY344" s="30">
        <f>VLOOKUP($E344,'факт '!$D$8:$BM$167,36,0)</f>
        <v>0</v>
      </c>
      <c r="DZ344" s="30">
        <f t="shared" si="2597"/>
        <v>0</v>
      </c>
      <c r="EA344" s="30">
        <f t="shared" si="2597"/>
        <v>0</v>
      </c>
      <c r="EB344" s="163">
        <f t="shared" si="2579"/>
        <v>0</v>
      </c>
      <c r="EC344" s="163">
        <f t="shared" si="2579"/>
        <v>0</v>
      </c>
      <c r="ED344" s="163"/>
      <c r="EE344" s="163"/>
      <c r="EF344" s="30"/>
      <c r="EG344" s="30"/>
      <c r="EH344" s="30"/>
      <c r="EI344" s="30"/>
      <c r="EJ344" s="30">
        <f>VLOOKUP($E344,'факт '!$D$8:$BM$167,15,0)</f>
        <v>0</v>
      </c>
      <c r="EK344" s="30">
        <f>VLOOKUP($E344,'факт '!$D$8:$BM$167,16,0)</f>
        <v>0</v>
      </c>
      <c r="EL344" s="30"/>
      <c r="EM344" s="30"/>
      <c r="EN344" s="30">
        <f t="shared" si="2598"/>
        <v>0</v>
      </c>
      <c r="EO344" s="30">
        <f t="shared" si="2598"/>
        <v>0</v>
      </c>
      <c r="EP344" s="163">
        <f t="shared" si="2580"/>
        <v>0</v>
      </c>
      <c r="EQ344" s="163">
        <f t="shared" si="2580"/>
        <v>0</v>
      </c>
      <c r="ER344" s="163"/>
      <c r="ES344" s="163"/>
      <c r="ET344" s="30"/>
      <c r="EU344" s="30"/>
      <c r="EV344" s="30"/>
      <c r="EW344" s="30"/>
      <c r="EX344" s="30">
        <f>VLOOKUP($E344,'факт '!$D$8:$BM$167,37,0)</f>
        <v>0</v>
      </c>
      <c r="EY344" s="30">
        <f>VLOOKUP($E344,'факт '!$D$8:$BM$167,38,0)</f>
        <v>0</v>
      </c>
      <c r="EZ344" s="30">
        <f>VLOOKUP($E344,'факт '!$D$8:$BM$167,39,0)</f>
        <v>0</v>
      </c>
      <c r="FA344" s="30">
        <f>VLOOKUP($E344,'факт '!$D$8:$BM$167,40,0)</f>
        <v>0</v>
      </c>
      <c r="FB344" s="30">
        <f t="shared" si="2599"/>
        <v>0</v>
      </c>
      <c r="FC344" s="30">
        <f t="shared" si="2599"/>
        <v>0</v>
      </c>
      <c r="FD344" s="163">
        <f t="shared" si="2581"/>
        <v>0</v>
      </c>
      <c r="FE344" s="163">
        <f t="shared" si="2581"/>
        <v>0</v>
      </c>
      <c r="FF344" s="163"/>
      <c r="FG344" s="163"/>
      <c r="FH344" s="30"/>
      <c r="FI344" s="30"/>
      <c r="FJ344" s="30"/>
      <c r="FK344" s="30"/>
      <c r="FL344" s="30">
        <f>VLOOKUP($E344,'факт '!$D$8:$BM$167,45,0)</f>
        <v>1</v>
      </c>
      <c r="FM344" s="30">
        <f>VLOOKUP($E344,'факт '!$D$8:$BM$167,46,0)</f>
        <v>106906.03</v>
      </c>
      <c r="FN344" s="30">
        <f>VLOOKUP($E344,'факт '!$D$8:$BM$167,47,0)</f>
        <v>1</v>
      </c>
      <c r="FO344" s="30">
        <f>VLOOKUP($E344,'факт '!$D$8:$BM$167,48,0)</f>
        <v>106906.03</v>
      </c>
      <c r="FP344" s="30">
        <f t="shared" si="2600"/>
        <v>2</v>
      </c>
      <c r="FQ344" s="30">
        <f t="shared" si="2600"/>
        <v>213812.06</v>
      </c>
      <c r="FR344" s="163">
        <f t="shared" si="2583"/>
        <v>1</v>
      </c>
      <c r="FS344" s="163">
        <f t="shared" si="2583"/>
        <v>106906.03</v>
      </c>
      <c r="FT344" s="163"/>
      <c r="FU344" s="347">
        <f t="shared" si="2584"/>
        <v>106906.03</v>
      </c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163">
        <f t="shared" si="2496"/>
        <v>0</v>
      </c>
      <c r="GG344" s="163">
        <f t="shared" si="2496"/>
        <v>0</v>
      </c>
      <c r="GH344" s="163"/>
      <c r="GI344" s="163"/>
      <c r="GJ344" s="30"/>
      <c r="GK344" s="30"/>
      <c r="GL344" s="30"/>
      <c r="GM344" s="30"/>
      <c r="GN344" s="30">
        <f>VLOOKUP($E344,'факт '!$D$8:$BM$167,41,0)</f>
        <v>0</v>
      </c>
      <c r="GO344" s="30">
        <f>VLOOKUP($E344,'факт '!$D$8:$BM$167,42,0)</f>
        <v>0</v>
      </c>
      <c r="GP344" s="30">
        <f>VLOOKUP($E344,'факт '!$D$8:$BM$167,43,0)</f>
        <v>0</v>
      </c>
      <c r="GQ344" s="30">
        <f>VLOOKUP($E344,'факт '!$D$8:$BM$167,44,0)</f>
        <v>0</v>
      </c>
      <c r="GR344" s="30">
        <f t="shared" si="2601"/>
        <v>0</v>
      </c>
      <c r="GS344" s="30">
        <f t="shared" si="2601"/>
        <v>0</v>
      </c>
      <c r="GT344" s="163">
        <f t="shared" si="2585"/>
        <v>0</v>
      </c>
      <c r="GU344" s="163">
        <f t="shared" si="2585"/>
        <v>0</v>
      </c>
      <c r="GV344" s="163"/>
      <c r="GW344" s="163"/>
      <c r="GX344" s="30"/>
      <c r="GY344" s="30"/>
      <c r="GZ344" s="30"/>
      <c r="HA344" s="30"/>
      <c r="HB344" s="30">
        <f>VLOOKUP($E344,'факт '!$D$8:$BM$167,49,0)</f>
        <v>0</v>
      </c>
      <c r="HC344" s="30">
        <f>VLOOKUP($E344,'факт '!$D$8:$BM$167,50,0)</f>
        <v>0</v>
      </c>
      <c r="HD344" s="30"/>
      <c r="HE344" s="30"/>
      <c r="HF344" s="30">
        <f t="shared" si="2602"/>
        <v>0</v>
      </c>
      <c r="HG344" s="30">
        <f t="shared" si="2602"/>
        <v>0</v>
      </c>
      <c r="HH344" s="163">
        <f t="shared" si="2497"/>
        <v>0</v>
      </c>
      <c r="HI344" s="163">
        <f t="shared" si="2497"/>
        <v>0</v>
      </c>
      <c r="HJ344" s="163"/>
      <c r="HK344" s="163"/>
      <c r="HL344" s="30"/>
      <c r="HM344" s="30"/>
      <c r="HN344" s="30"/>
      <c r="HO344" s="30"/>
      <c r="HP344" s="30">
        <f>VLOOKUP($E344,'факт '!$D$8:$BM$167,51,0)</f>
        <v>0</v>
      </c>
      <c r="HQ344" s="30">
        <f>VLOOKUP($E344,'факт '!$D$8:$BM$167,52,0)</f>
        <v>0</v>
      </c>
      <c r="HR344" s="30"/>
      <c r="HS344" s="30"/>
      <c r="HT344" s="30">
        <f t="shared" si="2603"/>
        <v>0</v>
      </c>
      <c r="HU344" s="30">
        <f t="shared" si="2603"/>
        <v>0</v>
      </c>
      <c r="HV344" s="163">
        <f t="shared" si="2498"/>
        <v>0</v>
      </c>
      <c r="HW344" s="163">
        <f t="shared" si="2498"/>
        <v>0</v>
      </c>
      <c r="HX344" s="163"/>
      <c r="HY344" s="163"/>
      <c r="HZ344" s="163"/>
      <c r="IA344" s="163"/>
      <c r="IB344" s="163"/>
      <c r="IC344" s="163"/>
      <c r="ID344" s="30">
        <f>VLOOKUP($E344,'факт '!$D$8:$BM$167,53,0)</f>
        <v>0</v>
      </c>
      <c r="IE344" s="30">
        <f>VLOOKUP($E344,'факт '!$D$8:$BM$167,54,0)</f>
        <v>0</v>
      </c>
      <c r="IF344" s="163"/>
      <c r="IG344" s="163"/>
      <c r="IH344" s="163">
        <f t="shared" si="2604"/>
        <v>0</v>
      </c>
      <c r="II344" s="163">
        <f t="shared" si="2604"/>
        <v>0</v>
      </c>
      <c r="IJ344" s="163">
        <f t="shared" si="2499"/>
        <v>0</v>
      </c>
      <c r="IK344" s="163">
        <f t="shared" si="2499"/>
        <v>0</v>
      </c>
      <c r="IL344" s="163"/>
      <c r="IM344" s="163"/>
      <c r="IN344" s="163"/>
      <c r="IO344" s="163"/>
      <c r="IP344" s="163"/>
      <c r="IQ344" s="163"/>
      <c r="IR344" s="30">
        <f>VLOOKUP($E344,'факт '!$D$8:$BM$167,53,0)</f>
        <v>0</v>
      </c>
      <c r="IS344" s="30">
        <f>VLOOKUP($E344,'факт '!$D$8:$BM$167,54,0)</f>
        <v>0</v>
      </c>
      <c r="IT344" s="163"/>
      <c r="IU344" s="163"/>
      <c r="IV344" s="163">
        <f t="shared" si="2605"/>
        <v>0</v>
      </c>
      <c r="IW344" s="163">
        <f t="shared" si="2605"/>
        <v>0</v>
      </c>
      <c r="IX344" s="163">
        <f t="shared" si="2322"/>
        <v>0</v>
      </c>
      <c r="IY344" s="163">
        <f t="shared" si="2322"/>
        <v>0</v>
      </c>
      <c r="IZ344" s="163"/>
      <c r="JA344" s="163"/>
      <c r="JB344" s="170"/>
      <c r="JC344" s="242"/>
      <c r="JD344" s="170"/>
      <c r="JE344" s="170"/>
      <c r="JF344" s="238">
        <f t="shared" si="2606"/>
        <v>1</v>
      </c>
      <c r="JG344" s="238">
        <f t="shared" si="2606"/>
        <v>106906.03</v>
      </c>
      <c r="JH344" s="238">
        <f t="shared" si="2606"/>
        <v>1</v>
      </c>
      <c r="JI344" s="238">
        <f t="shared" si="2606"/>
        <v>106906.03</v>
      </c>
      <c r="JJ344" s="238">
        <f t="shared" si="2369"/>
        <v>2</v>
      </c>
      <c r="JK344" s="238">
        <f t="shared" si="2369"/>
        <v>213812.06</v>
      </c>
      <c r="JL344" s="238">
        <f t="shared" si="2103"/>
        <v>1</v>
      </c>
      <c r="JM344" s="238">
        <f t="shared" si="2103"/>
        <v>106906.03</v>
      </c>
      <c r="JN344" s="48"/>
      <c r="JO344" s="18"/>
      <c r="JP344" s="55"/>
      <c r="JQ344" s="55">
        <f t="shared" si="2587"/>
        <v>106906.03</v>
      </c>
      <c r="JR344" s="378">
        <f t="shared" si="2608"/>
        <v>-4.5999999856576324E-3</v>
      </c>
      <c r="JS344" s="382">
        <f t="shared" si="2588"/>
        <v>106906.03</v>
      </c>
    </row>
    <row r="345" spans="1:280" ht="24" hidden="1" customHeight="1" x14ac:dyDescent="0.2">
      <c r="A345" s="10">
        <v>1</v>
      </c>
      <c r="B345" s="10">
        <v>1</v>
      </c>
      <c r="C345" s="425" t="s">
        <v>291</v>
      </c>
      <c r="D345" s="426" t="s">
        <v>183</v>
      </c>
      <c r="E345" s="448">
        <v>513</v>
      </c>
      <c r="F345" s="428" t="s">
        <v>354</v>
      </c>
      <c r="G345" s="142">
        <v>50</v>
      </c>
      <c r="H345" s="169">
        <v>106906.0346</v>
      </c>
      <c r="I345" s="30"/>
      <c r="J345" s="30"/>
      <c r="K345" s="30"/>
      <c r="L345" s="30"/>
      <c r="M345" s="30">
        <f>VLOOKUP($E345,'факт '!$D$8:$BM$167,3,0)</f>
        <v>0</v>
      </c>
      <c r="N345" s="30">
        <f>VLOOKUP($E345,'факт '!$D$8:$BM$167,4,0)</f>
        <v>0</v>
      </c>
      <c r="O345" s="30">
        <f>VLOOKUP($E345,'факт '!$D$8:$BM$167,5,0)</f>
        <v>0</v>
      </c>
      <c r="P345" s="30">
        <f>VLOOKUP($E345,'факт '!$D$8:$BM$167,6,0)</f>
        <v>0</v>
      </c>
      <c r="Q345" s="30">
        <f t="shared" si="2589"/>
        <v>0</v>
      </c>
      <c r="R345" s="30">
        <f t="shared" si="2589"/>
        <v>0</v>
      </c>
      <c r="S345" s="163">
        <f t="shared" si="2574"/>
        <v>0</v>
      </c>
      <c r="T345" s="163">
        <f t="shared" si="2574"/>
        <v>0</v>
      </c>
      <c r="U345" s="163"/>
      <c r="V345" s="163"/>
      <c r="W345" s="30"/>
      <c r="X345" s="30"/>
      <c r="Y345" s="30"/>
      <c r="Z345" s="30"/>
      <c r="AA345" s="30">
        <f>VLOOKUP($E345,'факт '!$D$8:$BM$167,9,0)</f>
        <v>0</v>
      </c>
      <c r="AB345" s="30">
        <f>VLOOKUP($E345,'факт '!$D$8:$BM$167,10,0)</f>
        <v>0</v>
      </c>
      <c r="AC345" s="30">
        <f>VLOOKUP($E345,'факт '!$D$8:$BM$167,11,0)</f>
        <v>0</v>
      </c>
      <c r="AD345" s="30">
        <f>VLOOKUP($E345,'факт '!$D$8:$BM$167,12,0)</f>
        <v>0</v>
      </c>
      <c r="AE345" s="30">
        <f t="shared" si="2590"/>
        <v>0</v>
      </c>
      <c r="AF345" s="30">
        <f t="shared" si="2590"/>
        <v>0</v>
      </c>
      <c r="AG345" s="163">
        <f t="shared" si="2526"/>
        <v>0</v>
      </c>
      <c r="AH345" s="163">
        <f t="shared" si="2526"/>
        <v>0</v>
      </c>
      <c r="AI345" s="163"/>
      <c r="AJ345" s="163"/>
      <c r="AK345" s="323"/>
      <c r="AL345" s="30"/>
      <c r="AM345" s="30"/>
      <c r="AN345" s="30"/>
      <c r="AO345" s="30">
        <f>VLOOKUP($E345,'факт '!$D$8:$BM$167,7,0)</f>
        <v>0</v>
      </c>
      <c r="AP345" s="30">
        <f>VLOOKUP($E345,'факт '!$D$8:$BM$167,8,0)</f>
        <v>0</v>
      </c>
      <c r="AQ345" s="30"/>
      <c r="AR345" s="30"/>
      <c r="AS345" s="30">
        <f t="shared" si="2591"/>
        <v>0</v>
      </c>
      <c r="AT345" s="30">
        <f t="shared" si="2591"/>
        <v>0</v>
      </c>
      <c r="AU345" s="163">
        <f t="shared" si="2576"/>
        <v>0</v>
      </c>
      <c r="AV345" s="163">
        <f t="shared" si="2576"/>
        <v>0</v>
      </c>
      <c r="AW345" s="163"/>
      <c r="AX345" s="163"/>
      <c r="AY345" s="30"/>
      <c r="AZ345" s="30"/>
      <c r="BA345" s="30"/>
      <c r="BB345" s="30"/>
      <c r="BC345" s="30">
        <f>VLOOKUP($E345,'факт '!$D$8:$BM$167,13,0)</f>
        <v>0</v>
      </c>
      <c r="BD345" s="30">
        <f>VLOOKUP($E345,'факт '!$D$8:$BM$167,14,0)</f>
        <v>0</v>
      </c>
      <c r="BE345" s="30"/>
      <c r="BF345" s="30"/>
      <c r="BG345" s="30">
        <f t="shared" si="2592"/>
        <v>0</v>
      </c>
      <c r="BH345" s="30">
        <f t="shared" si="2592"/>
        <v>0</v>
      </c>
      <c r="BI345" s="163">
        <f t="shared" si="2519"/>
        <v>0</v>
      </c>
      <c r="BJ345" s="163">
        <f t="shared" si="2519"/>
        <v>0</v>
      </c>
      <c r="BK345" s="163"/>
      <c r="BL345" s="163"/>
      <c r="BM345" s="30"/>
      <c r="BN345" s="30"/>
      <c r="BO345" s="30"/>
      <c r="BP345" s="30"/>
      <c r="BQ345" s="30">
        <f>VLOOKUP($E345,'факт '!$D$8:$BM$167,17,0)</f>
        <v>0</v>
      </c>
      <c r="BR345" s="30">
        <f>VLOOKUP($E345,'факт '!$D$8:$BM$167,18,0)</f>
        <v>0</v>
      </c>
      <c r="BS345" s="30">
        <f>VLOOKUP($E345,'факт '!$D$8:$BM$167,19,0)</f>
        <v>0</v>
      </c>
      <c r="BT345" s="30">
        <f>VLOOKUP($E345,'факт '!$D$8:$BM$167,20,0)</f>
        <v>0</v>
      </c>
      <c r="BU345" s="30">
        <f t="shared" si="2593"/>
        <v>0</v>
      </c>
      <c r="BV345" s="30">
        <f t="shared" si="2593"/>
        <v>0</v>
      </c>
      <c r="BW345" s="163">
        <f t="shared" si="2533"/>
        <v>0</v>
      </c>
      <c r="BX345" s="163">
        <f t="shared" si="2533"/>
        <v>0</v>
      </c>
      <c r="BY345" s="163"/>
      <c r="BZ345" s="163"/>
      <c r="CA345" s="30"/>
      <c r="CB345" s="30"/>
      <c r="CC345" s="30"/>
      <c r="CD345" s="30"/>
      <c r="CE345" s="30">
        <f>VLOOKUP($E345,'факт '!$D$8:$BM$167,21,0)</f>
        <v>0</v>
      </c>
      <c r="CF345" s="30">
        <f>VLOOKUP($E345,'факт '!$D$8:$BM$167,22,0)</f>
        <v>0</v>
      </c>
      <c r="CG345" s="30">
        <f>VLOOKUP($E345,'факт '!$D$8:$BM$167,23,0)</f>
        <v>0</v>
      </c>
      <c r="CH345" s="30">
        <f>VLOOKUP($E345,'факт '!$D$8:$BM$167,24,0)</f>
        <v>0</v>
      </c>
      <c r="CI345" s="30">
        <f t="shared" si="2594"/>
        <v>0</v>
      </c>
      <c r="CJ345" s="30">
        <f t="shared" si="2594"/>
        <v>0</v>
      </c>
      <c r="CK345" s="163">
        <f t="shared" si="2578"/>
        <v>0</v>
      </c>
      <c r="CL345" s="163">
        <f t="shared" si="2578"/>
        <v>0</v>
      </c>
      <c r="CM345" s="163"/>
      <c r="CN345" s="163"/>
      <c r="CO345" s="163"/>
      <c r="CP345" s="30"/>
      <c r="CQ345" s="30"/>
      <c r="CR345" s="30"/>
      <c r="CS345" s="30"/>
      <c r="CT345" s="30">
        <f>VLOOKUP($E345,'факт '!$D$8:$BM$167,25,0)</f>
        <v>0</v>
      </c>
      <c r="CU345" s="30">
        <f>VLOOKUP($E345,'факт '!$D$8:$BM$167,26,0)</f>
        <v>0</v>
      </c>
      <c r="CV345" s="30">
        <f>VLOOKUP($E345,'факт '!$D$8:$BM$167,27,0)</f>
        <v>0</v>
      </c>
      <c r="CW345" s="30">
        <f>VLOOKUP($E345,'факт '!$D$8:$BM$167,28,0)</f>
        <v>0</v>
      </c>
      <c r="CX345" s="30">
        <f t="shared" si="2595"/>
        <v>0</v>
      </c>
      <c r="CY345" s="30">
        <f t="shared" si="2595"/>
        <v>0</v>
      </c>
      <c r="CZ345" s="163">
        <f t="shared" si="2494"/>
        <v>0</v>
      </c>
      <c r="DA345" s="163">
        <f t="shared" si="2494"/>
        <v>0</v>
      </c>
      <c r="DB345" s="163"/>
      <c r="DC345" s="163"/>
      <c r="DD345" s="30"/>
      <c r="DE345" s="30"/>
      <c r="DF345" s="30"/>
      <c r="DG345" s="30"/>
      <c r="DH345" s="30">
        <f>VLOOKUP($E345,'факт '!$D$8:$BM$167,29,0)</f>
        <v>0</v>
      </c>
      <c r="DI345" s="30">
        <f>VLOOKUP($E345,'факт '!$D$8:$BM$167,30,0)</f>
        <v>0</v>
      </c>
      <c r="DJ345" s="30">
        <f>VLOOKUP($E345,'факт '!$D$8:$BM$167,31,0)</f>
        <v>0</v>
      </c>
      <c r="DK345" s="30">
        <f>VLOOKUP($E345,'факт '!$D$8:$BM$167,32,0)</f>
        <v>0</v>
      </c>
      <c r="DL345" s="30">
        <f t="shared" si="2596"/>
        <v>0</v>
      </c>
      <c r="DM345" s="30">
        <f t="shared" si="2596"/>
        <v>0</v>
      </c>
      <c r="DN345" s="163">
        <f t="shared" si="2495"/>
        <v>0</v>
      </c>
      <c r="DO345" s="163">
        <f t="shared" si="2495"/>
        <v>0</v>
      </c>
      <c r="DP345" s="163"/>
      <c r="DQ345" s="163"/>
      <c r="DR345" s="30"/>
      <c r="DS345" s="30"/>
      <c r="DT345" s="30"/>
      <c r="DU345" s="30"/>
      <c r="DV345" s="30">
        <f>VLOOKUP($E345,'факт '!$D$8:$BM$167,33,0)</f>
        <v>0</v>
      </c>
      <c r="DW345" s="30">
        <f>VLOOKUP($E345,'факт '!$D$8:$BM$167,34,0)</f>
        <v>0</v>
      </c>
      <c r="DX345" s="30">
        <f>VLOOKUP($E345,'факт '!$D$8:$BM$167,35,0)</f>
        <v>0</v>
      </c>
      <c r="DY345" s="30">
        <f>VLOOKUP($E345,'факт '!$D$8:$BM$167,36,0)</f>
        <v>0</v>
      </c>
      <c r="DZ345" s="30">
        <f t="shared" si="2597"/>
        <v>0</v>
      </c>
      <c r="EA345" s="30">
        <f t="shared" si="2597"/>
        <v>0</v>
      </c>
      <c r="EB345" s="163">
        <f t="shared" si="2579"/>
        <v>0</v>
      </c>
      <c r="EC345" s="163">
        <f t="shared" si="2579"/>
        <v>0</v>
      </c>
      <c r="ED345" s="163"/>
      <c r="EE345" s="163"/>
      <c r="EF345" s="30"/>
      <c r="EG345" s="30"/>
      <c r="EH345" s="30"/>
      <c r="EI345" s="30"/>
      <c r="EJ345" s="30">
        <f>VLOOKUP($E345,'факт '!$D$8:$BM$167,15,0)</f>
        <v>0</v>
      </c>
      <c r="EK345" s="30">
        <f>VLOOKUP($E345,'факт '!$D$8:$BM$167,16,0)</f>
        <v>0</v>
      </c>
      <c r="EL345" s="30"/>
      <c r="EM345" s="30"/>
      <c r="EN345" s="30">
        <f t="shared" si="2598"/>
        <v>0</v>
      </c>
      <c r="EO345" s="30">
        <f t="shared" si="2598"/>
        <v>0</v>
      </c>
      <c r="EP345" s="163">
        <f t="shared" si="2580"/>
        <v>0</v>
      </c>
      <c r="EQ345" s="163">
        <f t="shared" si="2580"/>
        <v>0</v>
      </c>
      <c r="ER345" s="163"/>
      <c r="ES345" s="163"/>
      <c r="ET345" s="30"/>
      <c r="EU345" s="30"/>
      <c r="EV345" s="30"/>
      <c r="EW345" s="30"/>
      <c r="EX345" s="30">
        <f>VLOOKUP($E345,'факт '!$D$8:$BM$167,37,0)</f>
        <v>4</v>
      </c>
      <c r="EY345" s="30">
        <f>VLOOKUP($E345,'факт '!$D$8:$BM$167,38,0)</f>
        <v>427624.12</v>
      </c>
      <c r="EZ345" s="30">
        <f>VLOOKUP($E345,'факт '!$D$8:$BM$167,39,0)</f>
        <v>0</v>
      </c>
      <c r="FA345" s="30">
        <f>VLOOKUP($E345,'факт '!$D$8:$BM$167,40,0)</f>
        <v>0</v>
      </c>
      <c r="FB345" s="30">
        <f t="shared" si="2599"/>
        <v>4</v>
      </c>
      <c r="FC345" s="30">
        <f t="shared" si="2599"/>
        <v>427624.12</v>
      </c>
      <c r="FD345" s="163">
        <f t="shared" si="2581"/>
        <v>4</v>
      </c>
      <c r="FE345" s="163">
        <f t="shared" si="2581"/>
        <v>427624.12</v>
      </c>
      <c r="FF345" s="163"/>
      <c r="FG345" s="347">
        <f>EY345/EX345</f>
        <v>106906.03</v>
      </c>
      <c r="FH345" s="30"/>
      <c r="FI345" s="30"/>
      <c r="FJ345" s="30"/>
      <c r="FK345" s="30"/>
      <c r="FL345" s="30">
        <f>VLOOKUP($E345,'факт '!$D$8:$BM$167,45,0)</f>
        <v>1</v>
      </c>
      <c r="FM345" s="30">
        <f>VLOOKUP($E345,'факт '!$D$8:$BM$167,46,0)</f>
        <v>106906.03</v>
      </c>
      <c r="FN345" s="30">
        <f>VLOOKUP($E345,'факт '!$D$8:$BM$167,47,0)</f>
        <v>0</v>
      </c>
      <c r="FO345" s="30">
        <f>VLOOKUP($E345,'факт '!$D$8:$BM$167,48,0)</f>
        <v>0</v>
      </c>
      <c r="FP345" s="30">
        <f t="shared" si="2600"/>
        <v>1</v>
      </c>
      <c r="FQ345" s="30">
        <f t="shared" si="2600"/>
        <v>106906.03</v>
      </c>
      <c r="FR345" s="163">
        <f t="shared" si="2583"/>
        <v>1</v>
      </c>
      <c r="FS345" s="163">
        <f t="shared" si="2583"/>
        <v>106906.03</v>
      </c>
      <c r="FT345" s="163"/>
      <c r="FU345" s="347">
        <f t="shared" si="2584"/>
        <v>106906.03</v>
      </c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163">
        <f t="shared" si="2496"/>
        <v>0</v>
      </c>
      <c r="GG345" s="163">
        <f t="shared" si="2496"/>
        <v>0</v>
      </c>
      <c r="GH345" s="163"/>
      <c r="GI345" s="163"/>
      <c r="GJ345" s="30"/>
      <c r="GK345" s="30"/>
      <c r="GL345" s="30"/>
      <c r="GM345" s="30"/>
      <c r="GN345" s="30">
        <f>VLOOKUP($E345,'факт '!$D$8:$BM$167,41,0)</f>
        <v>0</v>
      </c>
      <c r="GO345" s="30">
        <f>VLOOKUP($E345,'факт '!$D$8:$BM$167,42,0)</f>
        <v>0</v>
      </c>
      <c r="GP345" s="30">
        <f>VLOOKUP($E345,'факт '!$D$8:$BM$167,43,0)</f>
        <v>0</v>
      </c>
      <c r="GQ345" s="30">
        <f>VLOOKUP($E345,'факт '!$D$8:$BM$167,44,0)</f>
        <v>0</v>
      </c>
      <c r="GR345" s="30">
        <f t="shared" si="2601"/>
        <v>0</v>
      </c>
      <c r="GS345" s="30">
        <f t="shared" si="2601"/>
        <v>0</v>
      </c>
      <c r="GT345" s="163">
        <f t="shared" si="2585"/>
        <v>0</v>
      </c>
      <c r="GU345" s="163">
        <f t="shared" si="2585"/>
        <v>0</v>
      </c>
      <c r="GV345" s="163"/>
      <c r="GW345" s="163"/>
      <c r="GX345" s="30"/>
      <c r="GY345" s="30"/>
      <c r="GZ345" s="30"/>
      <c r="HA345" s="30"/>
      <c r="HB345" s="30">
        <f>VLOOKUP($E345,'факт '!$D$8:$BM$167,49,0)</f>
        <v>0</v>
      </c>
      <c r="HC345" s="30">
        <f>VLOOKUP($E345,'факт '!$D$8:$BM$167,50,0)</f>
        <v>0</v>
      </c>
      <c r="HD345" s="30"/>
      <c r="HE345" s="30"/>
      <c r="HF345" s="30">
        <f t="shared" si="2602"/>
        <v>0</v>
      </c>
      <c r="HG345" s="30">
        <f t="shared" si="2602"/>
        <v>0</v>
      </c>
      <c r="HH345" s="163">
        <f t="shared" si="2497"/>
        <v>0</v>
      </c>
      <c r="HI345" s="163">
        <f t="shared" si="2497"/>
        <v>0</v>
      </c>
      <c r="HJ345" s="163"/>
      <c r="HK345" s="163"/>
      <c r="HL345" s="30"/>
      <c r="HM345" s="30"/>
      <c r="HN345" s="30"/>
      <c r="HO345" s="30"/>
      <c r="HP345" s="30">
        <f>VLOOKUP($E345,'факт '!$D$8:$BM$167,51,0)</f>
        <v>0</v>
      </c>
      <c r="HQ345" s="30">
        <f>VLOOKUP($E345,'факт '!$D$8:$BM$167,52,0)</f>
        <v>0</v>
      </c>
      <c r="HR345" s="30"/>
      <c r="HS345" s="30"/>
      <c r="HT345" s="30">
        <f t="shared" si="2603"/>
        <v>0</v>
      </c>
      <c r="HU345" s="30">
        <f t="shared" si="2603"/>
        <v>0</v>
      </c>
      <c r="HV345" s="163">
        <f t="shared" si="2498"/>
        <v>0</v>
      </c>
      <c r="HW345" s="163">
        <f t="shared" si="2498"/>
        <v>0</v>
      </c>
      <c r="HX345" s="163"/>
      <c r="HY345" s="163"/>
      <c r="HZ345" s="163"/>
      <c r="IA345" s="163"/>
      <c r="IB345" s="163"/>
      <c r="IC345" s="163"/>
      <c r="ID345" s="30">
        <f>VLOOKUP($E345,'факт '!$D$8:$BM$167,53,0)</f>
        <v>0</v>
      </c>
      <c r="IE345" s="30">
        <f>VLOOKUP($E345,'факт '!$D$8:$BM$167,54,0)</f>
        <v>0</v>
      </c>
      <c r="IF345" s="163"/>
      <c r="IG345" s="163"/>
      <c r="IH345" s="163">
        <f t="shared" si="2604"/>
        <v>0</v>
      </c>
      <c r="II345" s="163">
        <f t="shared" si="2604"/>
        <v>0</v>
      </c>
      <c r="IJ345" s="163">
        <f t="shared" si="2499"/>
        <v>0</v>
      </c>
      <c r="IK345" s="163">
        <f t="shared" si="2499"/>
        <v>0</v>
      </c>
      <c r="IL345" s="163"/>
      <c r="IM345" s="163"/>
      <c r="IN345" s="163"/>
      <c r="IO345" s="163"/>
      <c r="IP345" s="163"/>
      <c r="IQ345" s="163"/>
      <c r="IR345" s="30">
        <f>VLOOKUP($E345,'факт '!$D$8:$BM$167,53,0)</f>
        <v>0</v>
      </c>
      <c r="IS345" s="30">
        <f>VLOOKUP($E345,'факт '!$D$8:$BM$167,54,0)</f>
        <v>0</v>
      </c>
      <c r="IT345" s="163"/>
      <c r="IU345" s="163"/>
      <c r="IV345" s="163">
        <f t="shared" si="2605"/>
        <v>0</v>
      </c>
      <c r="IW345" s="163">
        <f t="shared" si="2605"/>
        <v>0</v>
      </c>
      <c r="IX345" s="163">
        <f t="shared" si="2322"/>
        <v>0</v>
      </c>
      <c r="IY345" s="163">
        <f t="shared" si="2322"/>
        <v>0</v>
      </c>
      <c r="IZ345" s="163"/>
      <c r="JA345" s="163"/>
      <c r="JB345" s="170"/>
      <c r="JC345" s="242"/>
      <c r="JD345" s="170"/>
      <c r="JE345" s="170"/>
      <c r="JF345" s="238">
        <f t="shared" si="2606"/>
        <v>5</v>
      </c>
      <c r="JG345" s="238">
        <f t="shared" si="2606"/>
        <v>534530.15</v>
      </c>
      <c r="JH345" s="238">
        <f t="shared" si="2606"/>
        <v>0</v>
      </c>
      <c r="JI345" s="238">
        <f t="shared" si="2606"/>
        <v>0</v>
      </c>
      <c r="JJ345" s="238">
        <f t="shared" si="2369"/>
        <v>5</v>
      </c>
      <c r="JK345" s="238">
        <f t="shared" si="2369"/>
        <v>534530.15</v>
      </c>
      <c r="JL345" s="238">
        <f t="shared" si="2103"/>
        <v>5</v>
      </c>
      <c r="JM345" s="238">
        <f t="shared" si="2103"/>
        <v>534530.15</v>
      </c>
      <c r="JN345" s="48"/>
      <c r="JO345" s="18"/>
      <c r="JP345" s="55"/>
      <c r="JQ345" s="55">
        <f t="shared" si="2587"/>
        <v>106906.03</v>
      </c>
      <c r="JR345" s="378">
        <f t="shared" si="2608"/>
        <v>-4.5999999856576324E-3</v>
      </c>
      <c r="JS345" s="382"/>
    </row>
    <row r="346" spans="1:280" ht="24" hidden="1" customHeight="1" x14ac:dyDescent="0.2">
      <c r="A346" s="10">
        <v>1</v>
      </c>
      <c r="B346" s="10">
        <v>1</v>
      </c>
      <c r="C346" s="425" t="s">
        <v>292</v>
      </c>
      <c r="D346" s="426" t="s">
        <v>121</v>
      </c>
      <c r="E346" s="448">
        <v>515</v>
      </c>
      <c r="F346" s="428" t="s">
        <v>355</v>
      </c>
      <c r="G346" s="142">
        <v>50</v>
      </c>
      <c r="H346" s="169">
        <v>106906.0346</v>
      </c>
      <c r="I346" s="30"/>
      <c r="J346" s="30"/>
      <c r="K346" s="30"/>
      <c r="L346" s="30"/>
      <c r="M346" s="30">
        <f>VLOOKUP($E346,'факт '!$D$8:$BM$167,3,0)</f>
        <v>0</v>
      </c>
      <c r="N346" s="30">
        <f>VLOOKUP($E346,'факт '!$D$8:$BM$167,4,0)</f>
        <v>0</v>
      </c>
      <c r="O346" s="30">
        <f>VLOOKUP($E346,'факт '!$D$8:$BM$167,5,0)</f>
        <v>0</v>
      </c>
      <c r="P346" s="30">
        <f>VLOOKUP($E346,'факт '!$D$8:$BM$167,6,0)</f>
        <v>0</v>
      </c>
      <c r="Q346" s="30">
        <f t="shared" si="2589"/>
        <v>0</v>
      </c>
      <c r="R346" s="30">
        <f t="shared" si="2589"/>
        <v>0</v>
      </c>
      <c r="S346" s="163">
        <f t="shared" si="2574"/>
        <v>0</v>
      </c>
      <c r="T346" s="163">
        <f t="shared" si="2574"/>
        <v>0</v>
      </c>
      <c r="U346" s="163"/>
      <c r="V346" s="163"/>
      <c r="W346" s="30"/>
      <c r="X346" s="30"/>
      <c r="Y346" s="30"/>
      <c r="Z346" s="30"/>
      <c r="AA346" s="30">
        <f>VLOOKUP($E346,'факт '!$D$8:$BM$167,9,0)</f>
        <v>0</v>
      </c>
      <c r="AB346" s="30">
        <f>VLOOKUP($E346,'факт '!$D$8:$BM$167,10,0)</f>
        <v>0</v>
      </c>
      <c r="AC346" s="30">
        <f>VLOOKUP($E346,'факт '!$D$8:$BM$167,11,0)</f>
        <v>0</v>
      </c>
      <c r="AD346" s="30">
        <f>VLOOKUP($E346,'факт '!$D$8:$BM$167,12,0)</f>
        <v>0</v>
      </c>
      <c r="AE346" s="30">
        <f t="shared" si="2590"/>
        <v>0</v>
      </c>
      <c r="AF346" s="30">
        <f t="shared" si="2590"/>
        <v>0</v>
      </c>
      <c r="AG346" s="163">
        <f t="shared" si="2526"/>
        <v>0</v>
      </c>
      <c r="AH346" s="163">
        <f t="shared" si="2526"/>
        <v>0</v>
      </c>
      <c r="AI346" s="163"/>
      <c r="AJ346" s="163"/>
      <c r="AK346" s="323"/>
      <c r="AL346" s="30"/>
      <c r="AM346" s="30"/>
      <c r="AN346" s="30"/>
      <c r="AO346" s="30">
        <f>VLOOKUP($E346,'факт '!$D$8:$BM$167,7,0)</f>
        <v>0</v>
      </c>
      <c r="AP346" s="30">
        <f>VLOOKUP($E346,'факт '!$D$8:$BM$167,8,0)</f>
        <v>0</v>
      </c>
      <c r="AQ346" s="30"/>
      <c r="AR346" s="30"/>
      <c r="AS346" s="30">
        <f t="shared" si="2591"/>
        <v>0</v>
      </c>
      <c r="AT346" s="30">
        <f t="shared" si="2591"/>
        <v>0</v>
      </c>
      <c r="AU346" s="163">
        <f t="shared" si="2576"/>
        <v>0</v>
      </c>
      <c r="AV346" s="163">
        <f t="shared" si="2576"/>
        <v>0</v>
      </c>
      <c r="AW346" s="163"/>
      <c r="AX346" s="163"/>
      <c r="AY346" s="30"/>
      <c r="AZ346" s="30"/>
      <c r="BA346" s="30"/>
      <c r="BB346" s="30"/>
      <c r="BC346" s="30">
        <f>VLOOKUP($E346,'факт '!$D$8:$BM$167,13,0)</f>
        <v>0</v>
      </c>
      <c r="BD346" s="30">
        <f>VLOOKUP($E346,'факт '!$D$8:$BM$167,14,0)</f>
        <v>0</v>
      </c>
      <c r="BE346" s="30"/>
      <c r="BF346" s="30"/>
      <c r="BG346" s="30">
        <f t="shared" si="2592"/>
        <v>0</v>
      </c>
      <c r="BH346" s="30">
        <f t="shared" si="2592"/>
        <v>0</v>
      </c>
      <c r="BI346" s="163">
        <f t="shared" si="2519"/>
        <v>0</v>
      </c>
      <c r="BJ346" s="163">
        <f t="shared" si="2519"/>
        <v>0</v>
      </c>
      <c r="BK346" s="163"/>
      <c r="BL346" s="163"/>
      <c r="BM346" s="30"/>
      <c r="BN346" s="30"/>
      <c r="BO346" s="30"/>
      <c r="BP346" s="30"/>
      <c r="BQ346" s="30">
        <f>VLOOKUP($E346,'факт '!$D$8:$BM$167,17,0)</f>
        <v>0</v>
      </c>
      <c r="BR346" s="30">
        <f>VLOOKUP($E346,'факт '!$D$8:$BM$167,18,0)</f>
        <v>0</v>
      </c>
      <c r="BS346" s="30">
        <f>VLOOKUP($E346,'факт '!$D$8:$BM$167,19,0)</f>
        <v>0</v>
      </c>
      <c r="BT346" s="30">
        <f>VLOOKUP($E346,'факт '!$D$8:$BM$167,20,0)</f>
        <v>0</v>
      </c>
      <c r="BU346" s="30">
        <f t="shared" si="2593"/>
        <v>0</v>
      </c>
      <c r="BV346" s="30">
        <f t="shared" si="2593"/>
        <v>0</v>
      </c>
      <c r="BW346" s="163">
        <f t="shared" si="2533"/>
        <v>0</v>
      </c>
      <c r="BX346" s="163">
        <f t="shared" si="2533"/>
        <v>0</v>
      </c>
      <c r="BY346" s="163"/>
      <c r="BZ346" s="163"/>
      <c r="CA346" s="30"/>
      <c r="CB346" s="30"/>
      <c r="CC346" s="30"/>
      <c r="CD346" s="30"/>
      <c r="CE346" s="30">
        <f>VLOOKUP($E346,'факт '!$D$8:$BM$167,21,0)</f>
        <v>0</v>
      </c>
      <c r="CF346" s="30">
        <f>VLOOKUP($E346,'факт '!$D$8:$BM$167,22,0)</f>
        <v>0</v>
      </c>
      <c r="CG346" s="30">
        <f>VLOOKUP($E346,'факт '!$D$8:$BM$167,23,0)</f>
        <v>0</v>
      </c>
      <c r="CH346" s="30">
        <f>VLOOKUP($E346,'факт '!$D$8:$BM$167,24,0)</f>
        <v>0</v>
      </c>
      <c r="CI346" s="30">
        <f t="shared" si="2594"/>
        <v>0</v>
      </c>
      <c r="CJ346" s="30">
        <f t="shared" si="2594"/>
        <v>0</v>
      </c>
      <c r="CK346" s="163">
        <f t="shared" si="2578"/>
        <v>0</v>
      </c>
      <c r="CL346" s="163">
        <f t="shared" si="2578"/>
        <v>0</v>
      </c>
      <c r="CM346" s="163"/>
      <c r="CN346" s="163"/>
      <c r="CO346" s="163"/>
      <c r="CP346" s="30"/>
      <c r="CQ346" s="30"/>
      <c r="CR346" s="30"/>
      <c r="CS346" s="30"/>
      <c r="CT346" s="30">
        <f>VLOOKUP($E346,'факт '!$D$8:$BM$167,25,0)</f>
        <v>0</v>
      </c>
      <c r="CU346" s="30">
        <f>VLOOKUP($E346,'факт '!$D$8:$BM$167,26,0)</f>
        <v>0</v>
      </c>
      <c r="CV346" s="30">
        <f>VLOOKUP($E346,'факт '!$D$8:$BM$167,27,0)</f>
        <v>0</v>
      </c>
      <c r="CW346" s="30">
        <f>VLOOKUP($E346,'факт '!$D$8:$BM$167,28,0)</f>
        <v>0</v>
      </c>
      <c r="CX346" s="30">
        <f t="shared" si="2595"/>
        <v>0</v>
      </c>
      <c r="CY346" s="30">
        <f t="shared" si="2595"/>
        <v>0</v>
      </c>
      <c r="CZ346" s="163">
        <f t="shared" si="2494"/>
        <v>0</v>
      </c>
      <c r="DA346" s="163">
        <f t="shared" si="2494"/>
        <v>0</v>
      </c>
      <c r="DB346" s="163"/>
      <c r="DC346" s="163"/>
      <c r="DD346" s="30"/>
      <c r="DE346" s="30"/>
      <c r="DF346" s="30"/>
      <c r="DG346" s="30"/>
      <c r="DH346" s="30">
        <f>VLOOKUP($E346,'факт '!$D$8:$BM$167,29,0)</f>
        <v>0</v>
      </c>
      <c r="DI346" s="30">
        <f>VLOOKUP($E346,'факт '!$D$8:$BM$167,30,0)</f>
        <v>0</v>
      </c>
      <c r="DJ346" s="30">
        <f>VLOOKUP($E346,'факт '!$D$8:$BM$167,31,0)</f>
        <v>0</v>
      </c>
      <c r="DK346" s="30">
        <f>VLOOKUP($E346,'факт '!$D$8:$BM$167,32,0)</f>
        <v>0</v>
      </c>
      <c r="DL346" s="30">
        <f t="shared" si="2596"/>
        <v>0</v>
      </c>
      <c r="DM346" s="30">
        <f t="shared" si="2596"/>
        <v>0</v>
      </c>
      <c r="DN346" s="163">
        <f t="shared" si="2495"/>
        <v>0</v>
      </c>
      <c r="DO346" s="163">
        <f t="shared" si="2495"/>
        <v>0</v>
      </c>
      <c r="DP346" s="163"/>
      <c r="DQ346" s="163"/>
      <c r="DR346" s="30"/>
      <c r="DS346" s="30"/>
      <c r="DT346" s="30"/>
      <c r="DU346" s="30"/>
      <c r="DV346" s="30">
        <f>VLOOKUP($E346,'факт '!$D$8:$BM$167,33,0)</f>
        <v>0</v>
      </c>
      <c r="DW346" s="30">
        <f>VLOOKUP($E346,'факт '!$D$8:$BM$167,34,0)</f>
        <v>0</v>
      </c>
      <c r="DX346" s="30">
        <f>VLOOKUP($E346,'факт '!$D$8:$BM$167,35,0)</f>
        <v>0</v>
      </c>
      <c r="DY346" s="30">
        <f>VLOOKUP($E346,'факт '!$D$8:$BM$167,36,0)</f>
        <v>0</v>
      </c>
      <c r="DZ346" s="30">
        <f t="shared" si="2597"/>
        <v>0</v>
      </c>
      <c r="EA346" s="30">
        <f t="shared" si="2597"/>
        <v>0</v>
      </c>
      <c r="EB346" s="163">
        <f t="shared" si="2579"/>
        <v>0</v>
      </c>
      <c r="EC346" s="163">
        <f t="shared" si="2579"/>
        <v>0</v>
      </c>
      <c r="ED346" s="163"/>
      <c r="EE346" s="163"/>
      <c r="EF346" s="30"/>
      <c r="EG346" s="30"/>
      <c r="EH346" s="30"/>
      <c r="EI346" s="30"/>
      <c r="EJ346" s="30">
        <f>VLOOKUP($E346,'факт '!$D$8:$BM$167,15,0)</f>
        <v>0</v>
      </c>
      <c r="EK346" s="30">
        <f>VLOOKUP($E346,'факт '!$D$8:$BM$167,16,0)</f>
        <v>0</v>
      </c>
      <c r="EL346" s="30"/>
      <c r="EM346" s="30"/>
      <c r="EN346" s="30">
        <f t="shared" si="2598"/>
        <v>0</v>
      </c>
      <c r="EO346" s="30">
        <f t="shared" si="2598"/>
        <v>0</v>
      </c>
      <c r="EP346" s="163">
        <f t="shared" si="2580"/>
        <v>0</v>
      </c>
      <c r="EQ346" s="163">
        <f t="shared" si="2580"/>
        <v>0</v>
      </c>
      <c r="ER346" s="163"/>
      <c r="ES346" s="163"/>
      <c r="ET346" s="30"/>
      <c r="EU346" s="30"/>
      <c r="EV346" s="30"/>
      <c r="EW346" s="30"/>
      <c r="EX346" s="30">
        <f>VLOOKUP($E346,'факт '!$D$8:$BM$167,37,0)</f>
        <v>0</v>
      </c>
      <c r="EY346" s="30">
        <f>VLOOKUP($E346,'факт '!$D$8:$BM$167,38,0)</f>
        <v>0</v>
      </c>
      <c r="EZ346" s="30">
        <f>VLOOKUP($E346,'факт '!$D$8:$BM$167,39,0)</f>
        <v>0</v>
      </c>
      <c r="FA346" s="30">
        <f>VLOOKUP($E346,'факт '!$D$8:$BM$167,40,0)</f>
        <v>0</v>
      </c>
      <c r="FB346" s="30">
        <f t="shared" si="2599"/>
        <v>0</v>
      </c>
      <c r="FC346" s="30">
        <f t="shared" si="2599"/>
        <v>0</v>
      </c>
      <c r="FD346" s="163">
        <f t="shared" si="2581"/>
        <v>0</v>
      </c>
      <c r="FE346" s="163">
        <f t="shared" si="2581"/>
        <v>0</v>
      </c>
      <c r="FF346" s="163"/>
      <c r="FG346" s="163"/>
      <c r="FH346" s="30"/>
      <c r="FI346" s="30"/>
      <c r="FJ346" s="30"/>
      <c r="FK346" s="30"/>
      <c r="FL346" s="30">
        <f>VLOOKUP($E346,'факт '!$D$8:$BM$167,45,0)</f>
        <v>2</v>
      </c>
      <c r="FM346" s="30">
        <f>VLOOKUP($E346,'факт '!$D$8:$BM$167,46,0)</f>
        <v>213812.06</v>
      </c>
      <c r="FN346" s="30">
        <f>VLOOKUP($E346,'факт '!$D$8:$BM$167,47,0)</f>
        <v>0</v>
      </c>
      <c r="FO346" s="30">
        <f>VLOOKUP($E346,'факт '!$D$8:$BM$167,48,0)</f>
        <v>0</v>
      </c>
      <c r="FP346" s="30">
        <f t="shared" si="2600"/>
        <v>2</v>
      </c>
      <c r="FQ346" s="30">
        <f t="shared" si="2600"/>
        <v>213812.06</v>
      </c>
      <c r="FR346" s="163">
        <f t="shared" si="2583"/>
        <v>2</v>
      </c>
      <c r="FS346" s="163">
        <f t="shared" si="2583"/>
        <v>213812.06</v>
      </c>
      <c r="FT346" s="163"/>
      <c r="FU346" s="347">
        <f t="shared" si="2584"/>
        <v>106906.03</v>
      </c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163">
        <f t="shared" si="2496"/>
        <v>0</v>
      </c>
      <c r="GG346" s="163">
        <f t="shared" si="2496"/>
        <v>0</v>
      </c>
      <c r="GH346" s="163"/>
      <c r="GI346" s="163"/>
      <c r="GJ346" s="30"/>
      <c r="GK346" s="30"/>
      <c r="GL346" s="30"/>
      <c r="GM346" s="30"/>
      <c r="GN346" s="30">
        <f>VLOOKUP($E346,'факт '!$D$8:$BM$167,41,0)</f>
        <v>0</v>
      </c>
      <c r="GO346" s="30">
        <f>VLOOKUP($E346,'факт '!$D$8:$BM$167,42,0)</f>
        <v>0</v>
      </c>
      <c r="GP346" s="30">
        <f>VLOOKUP($E346,'факт '!$D$8:$BM$167,43,0)</f>
        <v>0</v>
      </c>
      <c r="GQ346" s="30">
        <f>VLOOKUP($E346,'факт '!$D$8:$BM$167,44,0)</f>
        <v>0</v>
      </c>
      <c r="GR346" s="30">
        <f t="shared" si="2601"/>
        <v>0</v>
      </c>
      <c r="GS346" s="30">
        <f t="shared" si="2601"/>
        <v>0</v>
      </c>
      <c r="GT346" s="163">
        <f t="shared" si="2585"/>
        <v>0</v>
      </c>
      <c r="GU346" s="163">
        <f t="shared" si="2585"/>
        <v>0</v>
      </c>
      <c r="GV346" s="163"/>
      <c r="GW346" s="163"/>
      <c r="GX346" s="30"/>
      <c r="GY346" s="30"/>
      <c r="GZ346" s="30"/>
      <c r="HA346" s="30"/>
      <c r="HB346" s="30">
        <f>VLOOKUP($E346,'факт '!$D$8:$BM$167,49,0)</f>
        <v>0</v>
      </c>
      <c r="HC346" s="30">
        <f>VLOOKUP($E346,'факт '!$D$8:$BM$167,50,0)</f>
        <v>0</v>
      </c>
      <c r="HD346" s="30"/>
      <c r="HE346" s="30"/>
      <c r="HF346" s="30">
        <f t="shared" si="2602"/>
        <v>0</v>
      </c>
      <c r="HG346" s="30">
        <f t="shared" si="2602"/>
        <v>0</v>
      </c>
      <c r="HH346" s="163">
        <f t="shared" si="2497"/>
        <v>0</v>
      </c>
      <c r="HI346" s="163">
        <f t="shared" si="2497"/>
        <v>0</v>
      </c>
      <c r="HJ346" s="163"/>
      <c r="HK346" s="163"/>
      <c r="HL346" s="30"/>
      <c r="HM346" s="30"/>
      <c r="HN346" s="30"/>
      <c r="HO346" s="30"/>
      <c r="HP346" s="30">
        <f>VLOOKUP($E346,'факт '!$D$8:$BM$167,51,0)</f>
        <v>0</v>
      </c>
      <c r="HQ346" s="30">
        <f>VLOOKUP($E346,'факт '!$D$8:$BM$167,52,0)</f>
        <v>0</v>
      </c>
      <c r="HR346" s="30"/>
      <c r="HS346" s="30"/>
      <c r="HT346" s="30">
        <f t="shared" si="2603"/>
        <v>0</v>
      </c>
      <c r="HU346" s="30">
        <f t="shared" si="2603"/>
        <v>0</v>
      </c>
      <c r="HV346" s="163">
        <f t="shared" si="2498"/>
        <v>0</v>
      </c>
      <c r="HW346" s="163">
        <f t="shared" si="2498"/>
        <v>0</v>
      </c>
      <c r="HX346" s="163"/>
      <c r="HY346" s="163"/>
      <c r="HZ346" s="163"/>
      <c r="IA346" s="163"/>
      <c r="IB346" s="163"/>
      <c r="IC346" s="163"/>
      <c r="ID346" s="30">
        <f>VLOOKUP($E346,'факт '!$D$8:$BM$167,53,0)</f>
        <v>0</v>
      </c>
      <c r="IE346" s="30">
        <f>VLOOKUP($E346,'факт '!$D$8:$BM$167,54,0)</f>
        <v>0</v>
      </c>
      <c r="IF346" s="163"/>
      <c r="IG346" s="163"/>
      <c r="IH346" s="163">
        <f t="shared" si="2604"/>
        <v>0</v>
      </c>
      <c r="II346" s="163">
        <f t="shared" si="2604"/>
        <v>0</v>
      </c>
      <c r="IJ346" s="163">
        <f t="shared" si="2499"/>
        <v>0</v>
      </c>
      <c r="IK346" s="163">
        <f t="shared" si="2499"/>
        <v>0</v>
      </c>
      <c r="IL346" s="163"/>
      <c r="IM346" s="163"/>
      <c r="IN346" s="163"/>
      <c r="IO346" s="163"/>
      <c r="IP346" s="163"/>
      <c r="IQ346" s="163"/>
      <c r="IR346" s="30">
        <f>VLOOKUP($E346,'факт '!$D$8:$BM$167,53,0)</f>
        <v>0</v>
      </c>
      <c r="IS346" s="30">
        <f>VLOOKUP($E346,'факт '!$D$8:$BM$167,54,0)</f>
        <v>0</v>
      </c>
      <c r="IT346" s="163"/>
      <c r="IU346" s="163"/>
      <c r="IV346" s="163">
        <f t="shared" si="2605"/>
        <v>0</v>
      </c>
      <c r="IW346" s="163">
        <f t="shared" si="2605"/>
        <v>0</v>
      </c>
      <c r="IX346" s="163">
        <f t="shared" si="2322"/>
        <v>0</v>
      </c>
      <c r="IY346" s="163">
        <f t="shared" si="2322"/>
        <v>0</v>
      </c>
      <c r="IZ346" s="163"/>
      <c r="JA346" s="163"/>
      <c r="JB346" s="170"/>
      <c r="JC346" s="242"/>
      <c r="JD346" s="170"/>
      <c r="JE346" s="170"/>
      <c r="JF346" s="238">
        <f t="shared" si="2606"/>
        <v>2</v>
      </c>
      <c r="JG346" s="238">
        <f t="shared" si="2606"/>
        <v>213812.06</v>
      </c>
      <c r="JH346" s="238">
        <f t="shared" si="2606"/>
        <v>0</v>
      </c>
      <c r="JI346" s="238">
        <f t="shared" si="2606"/>
        <v>0</v>
      </c>
      <c r="JJ346" s="238">
        <f t="shared" si="2369"/>
        <v>2</v>
      </c>
      <c r="JK346" s="238">
        <f t="shared" si="2369"/>
        <v>213812.06</v>
      </c>
      <c r="JL346" s="238">
        <f t="shared" si="2103"/>
        <v>2</v>
      </c>
      <c r="JM346" s="238">
        <f t="shared" si="2103"/>
        <v>213812.06</v>
      </c>
      <c r="JN346" s="48"/>
      <c r="JO346" s="18"/>
      <c r="JP346" s="55"/>
      <c r="JQ346" s="55">
        <f t="shared" si="2587"/>
        <v>106906.03</v>
      </c>
      <c r="JR346" s="378">
        <f t="shared" si="2608"/>
        <v>-4.5999999856576324E-3</v>
      </c>
      <c r="JS346" s="382"/>
    </row>
    <row r="347" spans="1:280" ht="24" hidden="1" customHeight="1" x14ac:dyDescent="0.2">
      <c r="B347" s="10">
        <v>1</v>
      </c>
      <c r="C347" s="425" t="s">
        <v>292</v>
      </c>
      <c r="D347" s="426" t="s">
        <v>121</v>
      </c>
      <c r="E347" s="448">
        <v>436</v>
      </c>
      <c r="F347" s="428" t="s">
        <v>405</v>
      </c>
      <c r="G347" s="142">
        <v>50</v>
      </c>
      <c r="H347" s="169">
        <v>106906.0346</v>
      </c>
      <c r="I347" s="18"/>
      <c r="J347" s="18"/>
      <c r="K347" s="18"/>
      <c r="L347" s="18"/>
      <c r="M347" s="30">
        <f>VLOOKUP($E347,'факт '!$D$8:$BM$167,3,0)</f>
        <v>0</v>
      </c>
      <c r="N347" s="30">
        <f>VLOOKUP($E347,'факт '!$D$8:$BM$167,4,0)</f>
        <v>0</v>
      </c>
      <c r="O347" s="30">
        <f>VLOOKUP($E347,'факт '!$D$8:$BM$167,5,0)</f>
        <v>0</v>
      </c>
      <c r="P347" s="30">
        <f>VLOOKUP($E347,'факт '!$D$8:$BM$167,6,0)</f>
        <v>0</v>
      </c>
      <c r="Q347" s="30">
        <f t="shared" si="2589"/>
        <v>0</v>
      </c>
      <c r="R347" s="30">
        <f t="shared" si="2589"/>
        <v>0</v>
      </c>
      <c r="S347" s="163">
        <f t="shared" si="2574"/>
        <v>0</v>
      </c>
      <c r="T347" s="163">
        <f t="shared" si="2574"/>
        <v>0</v>
      </c>
      <c r="U347" s="18"/>
      <c r="V347" s="18"/>
      <c r="W347" s="18"/>
      <c r="X347" s="18"/>
      <c r="Y347" s="18"/>
      <c r="Z347" s="18"/>
      <c r="AA347" s="30">
        <f>VLOOKUP($E347,'факт '!$D$8:$BM$167,9,0)</f>
        <v>0</v>
      </c>
      <c r="AB347" s="30">
        <f>VLOOKUP($E347,'факт '!$D$8:$BM$167,10,0)</f>
        <v>0</v>
      </c>
      <c r="AC347" s="30">
        <f>VLOOKUP($E347,'факт '!$D$8:$BM$167,11,0)</f>
        <v>0</v>
      </c>
      <c r="AD347" s="30">
        <f>VLOOKUP($E347,'факт '!$D$8:$BM$167,12,0)</f>
        <v>0</v>
      </c>
      <c r="AE347" s="30">
        <f t="shared" si="2590"/>
        <v>0</v>
      </c>
      <c r="AF347" s="30">
        <f t="shared" si="2590"/>
        <v>0</v>
      </c>
      <c r="AG347" s="163">
        <f t="shared" si="2526"/>
        <v>0</v>
      </c>
      <c r="AH347" s="163">
        <f t="shared" si="2526"/>
        <v>0</v>
      </c>
      <c r="AI347" s="18"/>
      <c r="AJ347" s="18"/>
      <c r="AO347" s="30">
        <f>VLOOKUP($E347,'факт '!$D$8:$BM$167,7,0)</f>
        <v>0</v>
      </c>
      <c r="AP347" s="30">
        <f>VLOOKUP($E347,'факт '!$D$8:$BM$167,8,0)</f>
        <v>0</v>
      </c>
      <c r="AQ347" s="30"/>
      <c r="AR347" s="30"/>
      <c r="AS347" s="30">
        <f t="shared" si="2591"/>
        <v>0</v>
      </c>
      <c r="AT347" s="30">
        <f t="shared" si="2591"/>
        <v>0</v>
      </c>
      <c r="AU347" s="163">
        <f t="shared" si="2576"/>
        <v>0</v>
      </c>
      <c r="AV347" s="163">
        <f t="shared" si="2576"/>
        <v>0</v>
      </c>
      <c r="AW347" s="18"/>
      <c r="AX347" s="18"/>
      <c r="BC347" s="30">
        <f>VLOOKUP($E347,'факт '!$D$8:$BM$167,13,0)</f>
        <v>0</v>
      </c>
      <c r="BD347" s="30">
        <f>VLOOKUP($E347,'факт '!$D$8:$BM$167,14,0)</f>
        <v>0</v>
      </c>
      <c r="BE347" s="30"/>
      <c r="BF347" s="30"/>
      <c r="BG347" s="30">
        <f t="shared" si="2592"/>
        <v>0</v>
      </c>
      <c r="BH347" s="30">
        <f t="shared" si="2592"/>
        <v>0</v>
      </c>
      <c r="BI347" s="163">
        <f t="shared" si="2519"/>
        <v>0</v>
      </c>
      <c r="BJ347" s="163">
        <f t="shared" si="2519"/>
        <v>0</v>
      </c>
      <c r="BK347" s="18"/>
      <c r="BL347" s="18"/>
      <c r="BQ347" s="30">
        <f>VLOOKUP($E347,'факт '!$D$8:$BM$167,17,0)</f>
        <v>0</v>
      </c>
      <c r="BR347" s="30">
        <f>VLOOKUP($E347,'факт '!$D$8:$BM$167,18,0)</f>
        <v>0</v>
      </c>
      <c r="BS347" s="30">
        <f>VLOOKUP($E347,'факт '!$D$8:$BM$167,19,0)</f>
        <v>0</v>
      </c>
      <c r="BT347" s="30">
        <f>VLOOKUP($E347,'факт '!$D$8:$BM$167,20,0)</f>
        <v>0</v>
      </c>
      <c r="BU347" s="30">
        <f t="shared" si="2593"/>
        <v>0</v>
      </c>
      <c r="BV347" s="30">
        <f t="shared" si="2593"/>
        <v>0</v>
      </c>
      <c r="BW347" s="163">
        <f t="shared" si="2533"/>
        <v>0</v>
      </c>
      <c r="BX347" s="163">
        <f t="shared" si="2533"/>
        <v>0</v>
      </c>
      <c r="BY347" s="18"/>
      <c r="BZ347" s="18"/>
      <c r="CA347" s="20"/>
      <c r="CB347" s="20"/>
      <c r="CC347" s="20"/>
      <c r="CD347" s="20"/>
      <c r="CE347" s="30">
        <f>VLOOKUP($E347,'факт '!$D$8:$BM$167,21,0)</f>
        <v>0</v>
      </c>
      <c r="CF347" s="30">
        <f>VLOOKUP($E347,'факт '!$D$8:$BM$167,22,0)</f>
        <v>0</v>
      </c>
      <c r="CG347" s="30">
        <f>VLOOKUP($E347,'факт '!$D$8:$BM$167,23,0)</f>
        <v>0</v>
      </c>
      <c r="CH347" s="30">
        <f>VLOOKUP($E347,'факт '!$D$8:$BM$167,24,0)</f>
        <v>0</v>
      </c>
      <c r="CI347" s="30">
        <f t="shared" si="2594"/>
        <v>0</v>
      </c>
      <c r="CJ347" s="30">
        <f t="shared" si="2594"/>
        <v>0</v>
      </c>
      <c r="CK347" s="163">
        <f t="shared" si="2578"/>
        <v>0</v>
      </c>
      <c r="CL347" s="163">
        <f t="shared" si="2578"/>
        <v>0</v>
      </c>
      <c r="CM347" s="18"/>
      <c r="CN347" s="18"/>
      <c r="CO347" s="175"/>
      <c r="CT347" s="30">
        <f>VLOOKUP($E347,'факт '!$D$8:$BM$167,25,0)</f>
        <v>0</v>
      </c>
      <c r="CU347" s="30">
        <f>VLOOKUP($E347,'факт '!$D$8:$BM$167,26,0)</f>
        <v>0</v>
      </c>
      <c r="CV347" s="30">
        <f>VLOOKUP($E347,'факт '!$D$8:$BM$167,27,0)</f>
        <v>0</v>
      </c>
      <c r="CW347" s="30">
        <f>VLOOKUP($E347,'факт '!$D$8:$BM$167,28,0)</f>
        <v>0</v>
      </c>
      <c r="CX347" s="30">
        <f t="shared" si="2595"/>
        <v>0</v>
      </c>
      <c r="CY347" s="30">
        <f t="shared" si="2595"/>
        <v>0</v>
      </c>
      <c r="CZ347" s="163">
        <f t="shared" si="2494"/>
        <v>0</v>
      </c>
      <c r="DA347" s="163">
        <f t="shared" si="2494"/>
        <v>0</v>
      </c>
      <c r="DB347" s="18"/>
      <c r="DC347" s="18"/>
      <c r="DH347" s="30">
        <f>VLOOKUP($E347,'факт '!$D$8:$BM$167,29,0)</f>
        <v>0</v>
      </c>
      <c r="DI347" s="30">
        <f>VLOOKUP($E347,'факт '!$D$8:$BM$167,30,0)</f>
        <v>0</v>
      </c>
      <c r="DJ347" s="30">
        <f>VLOOKUP($E347,'факт '!$D$8:$BM$167,31,0)</f>
        <v>0</v>
      </c>
      <c r="DK347" s="30">
        <f>VLOOKUP($E347,'факт '!$D$8:$BM$167,32,0)</f>
        <v>0</v>
      </c>
      <c r="DL347" s="30">
        <f t="shared" si="2596"/>
        <v>0</v>
      </c>
      <c r="DM347" s="30">
        <f t="shared" si="2596"/>
        <v>0</v>
      </c>
      <c r="DN347" s="163">
        <f t="shared" si="2495"/>
        <v>0</v>
      </c>
      <c r="DO347" s="163">
        <f t="shared" si="2495"/>
        <v>0</v>
      </c>
      <c r="DP347" s="18"/>
      <c r="DQ347" s="18"/>
      <c r="DV347" s="30">
        <f>VLOOKUP($E347,'факт '!$D$8:$BM$167,33,0)</f>
        <v>0</v>
      </c>
      <c r="DW347" s="30">
        <f>VLOOKUP($E347,'факт '!$D$8:$BM$167,34,0)</f>
        <v>0</v>
      </c>
      <c r="DX347" s="30">
        <f>VLOOKUP($E347,'факт '!$D$8:$BM$167,35,0)</f>
        <v>0</v>
      </c>
      <c r="DY347" s="30">
        <f>VLOOKUP($E347,'факт '!$D$8:$BM$167,36,0)</f>
        <v>0</v>
      </c>
      <c r="DZ347" s="30">
        <f t="shared" si="2597"/>
        <v>0</v>
      </c>
      <c r="EA347" s="30">
        <f t="shared" si="2597"/>
        <v>0</v>
      </c>
      <c r="EB347" s="163">
        <f t="shared" si="2579"/>
        <v>0</v>
      </c>
      <c r="EC347" s="163">
        <f t="shared" si="2579"/>
        <v>0</v>
      </c>
      <c r="ED347" s="18"/>
      <c r="EE347" s="18"/>
      <c r="EJ347" s="30">
        <f>VLOOKUP($E347,'факт '!$D$8:$BM$167,15,0)</f>
        <v>0</v>
      </c>
      <c r="EK347" s="30">
        <f>VLOOKUP($E347,'факт '!$D$8:$BM$167,16,0)</f>
        <v>0</v>
      </c>
      <c r="EL347" s="30"/>
      <c r="EM347" s="30"/>
      <c r="EN347" s="30">
        <f t="shared" si="2598"/>
        <v>0</v>
      </c>
      <c r="EO347" s="30">
        <f t="shared" si="2598"/>
        <v>0</v>
      </c>
      <c r="EP347" s="163">
        <f t="shared" si="2580"/>
        <v>0</v>
      </c>
      <c r="EQ347" s="163">
        <f t="shared" si="2580"/>
        <v>0</v>
      </c>
      <c r="ER347" s="18"/>
      <c r="ES347" s="18"/>
      <c r="EX347" s="30">
        <f>VLOOKUP($E347,'факт '!$D$8:$BM$167,37,0)</f>
        <v>2</v>
      </c>
      <c r="EY347" s="30">
        <f>VLOOKUP($E347,'факт '!$D$8:$BM$167,38,0)</f>
        <v>213812.06</v>
      </c>
      <c r="EZ347" s="30">
        <f>VLOOKUP($E347,'факт '!$D$8:$BM$167,39,0)</f>
        <v>0</v>
      </c>
      <c r="FA347" s="30">
        <f>VLOOKUP($E347,'факт '!$D$8:$BM$167,40,0)</f>
        <v>0</v>
      </c>
      <c r="FB347" s="30">
        <f t="shared" si="2599"/>
        <v>2</v>
      </c>
      <c r="FC347" s="30">
        <f t="shared" si="2599"/>
        <v>213812.06</v>
      </c>
      <c r="FD347" s="163">
        <f t="shared" si="2581"/>
        <v>2</v>
      </c>
      <c r="FE347" s="163">
        <f t="shared" si="2581"/>
        <v>213812.06</v>
      </c>
      <c r="FF347" s="18"/>
      <c r="FG347" s="347">
        <f t="shared" ref="FG347:FG348" si="2609">EY347/EX347</f>
        <v>106906.03</v>
      </c>
      <c r="FH347" s="18"/>
      <c r="FI347" s="18"/>
      <c r="FJ347" s="18"/>
      <c r="FK347" s="18"/>
      <c r="FL347" s="30">
        <f>VLOOKUP($E347,'факт '!$D$8:$BM$167,45,0)</f>
        <v>4</v>
      </c>
      <c r="FM347" s="30">
        <f>VLOOKUP($E347,'факт '!$D$8:$BM$167,46,0)</f>
        <v>427624.12</v>
      </c>
      <c r="FN347" s="30">
        <f>VLOOKUP($E347,'факт '!$D$8:$BM$167,47,0)</f>
        <v>0</v>
      </c>
      <c r="FO347" s="30">
        <f>VLOOKUP($E347,'факт '!$D$8:$BM$167,48,0)</f>
        <v>0</v>
      </c>
      <c r="FP347" s="30">
        <f t="shared" si="2600"/>
        <v>4</v>
      </c>
      <c r="FQ347" s="30">
        <f t="shared" si="2600"/>
        <v>427624.12</v>
      </c>
      <c r="FR347" s="163">
        <f t="shared" si="2583"/>
        <v>4</v>
      </c>
      <c r="FS347" s="163">
        <f t="shared" si="2583"/>
        <v>427624.12</v>
      </c>
      <c r="FT347" s="18"/>
      <c r="FU347" s="347">
        <f t="shared" si="2584"/>
        <v>106906.03</v>
      </c>
      <c r="GH347" s="18"/>
      <c r="GI347" s="18"/>
      <c r="GN347" s="30">
        <f>VLOOKUP($E347,'факт '!$D$8:$BM$167,41,0)</f>
        <v>0</v>
      </c>
      <c r="GO347" s="30">
        <f>VLOOKUP($E347,'факт '!$D$8:$BM$167,42,0)</f>
        <v>0</v>
      </c>
      <c r="GP347" s="30">
        <f>VLOOKUP($E347,'факт '!$D$8:$BM$167,43,0)</f>
        <v>0</v>
      </c>
      <c r="GQ347" s="30">
        <f>VLOOKUP($E347,'факт '!$D$8:$BM$167,44,0)</f>
        <v>0</v>
      </c>
      <c r="GR347" s="30">
        <f t="shared" si="2601"/>
        <v>0</v>
      </c>
      <c r="GS347" s="30">
        <f t="shared" si="2601"/>
        <v>0</v>
      </c>
      <c r="GT347" s="163">
        <f t="shared" si="2585"/>
        <v>0</v>
      </c>
      <c r="GU347" s="163">
        <f t="shared" si="2585"/>
        <v>0</v>
      </c>
      <c r="GV347" s="18"/>
      <c r="GW347" s="18"/>
      <c r="HB347" s="30">
        <f>VLOOKUP($E347,'факт '!$D$8:$BM$167,49,0)</f>
        <v>0</v>
      </c>
      <c r="HC347" s="30">
        <f>VLOOKUP($E347,'факт '!$D$8:$BM$167,50,0)</f>
        <v>0</v>
      </c>
      <c r="HD347" s="30"/>
      <c r="HE347" s="30"/>
      <c r="HF347" s="30">
        <f t="shared" si="2602"/>
        <v>0</v>
      </c>
      <c r="HG347" s="30">
        <f t="shared" si="2602"/>
        <v>0</v>
      </c>
      <c r="HH347" s="163">
        <f t="shared" si="2497"/>
        <v>0</v>
      </c>
      <c r="HI347" s="163">
        <f t="shared" si="2497"/>
        <v>0</v>
      </c>
      <c r="HJ347" s="18"/>
      <c r="HK347" s="18"/>
      <c r="HP347" s="30">
        <f>VLOOKUP($E347,'факт '!$D$8:$BM$167,51,0)</f>
        <v>0</v>
      </c>
      <c r="HQ347" s="30">
        <f>VLOOKUP($E347,'факт '!$D$8:$BM$167,52,0)</f>
        <v>0</v>
      </c>
      <c r="HR347" s="30"/>
      <c r="HS347" s="30"/>
      <c r="HT347" s="30">
        <f t="shared" si="2603"/>
        <v>0</v>
      </c>
      <c r="HU347" s="30">
        <f t="shared" si="2603"/>
        <v>0</v>
      </c>
      <c r="HV347" s="163">
        <f t="shared" si="2498"/>
        <v>0</v>
      </c>
      <c r="HW347" s="163">
        <f t="shared" si="2498"/>
        <v>0</v>
      </c>
      <c r="HX347" s="18"/>
      <c r="HY347" s="18"/>
      <c r="ID347" s="30">
        <f>VLOOKUP($E347,'факт '!$D$8:$BM$167,53,0)</f>
        <v>0</v>
      </c>
      <c r="IE347" s="30">
        <f>VLOOKUP($E347,'факт '!$D$8:$BM$167,54,0)</f>
        <v>0</v>
      </c>
      <c r="IF347" s="163"/>
      <c r="IG347" s="163"/>
      <c r="IH347" s="163">
        <f t="shared" si="2604"/>
        <v>0</v>
      </c>
      <c r="II347" s="163">
        <f t="shared" si="2604"/>
        <v>0</v>
      </c>
      <c r="IJ347" s="163">
        <f t="shared" si="2499"/>
        <v>0</v>
      </c>
      <c r="IK347" s="163">
        <f t="shared" si="2499"/>
        <v>0</v>
      </c>
      <c r="IL347" s="18"/>
      <c r="IM347" s="18"/>
      <c r="IR347" s="30">
        <f>VLOOKUP($E347,'факт '!$D$8:$BM$167,53,0)</f>
        <v>0</v>
      </c>
      <c r="IS347" s="30">
        <f>VLOOKUP($E347,'факт '!$D$8:$BM$167,54,0)</f>
        <v>0</v>
      </c>
      <c r="IT347" s="163"/>
      <c r="IU347" s="163"/>
      <c r="IV347" s="163">
        <f t="shared" si="2605"/>
        <v>0</v>
      </c>
      <c r="IW347" s="163">
        <f t="shared" si="2605"/>
        <v>0</v>
      </c>
      <c r="IX347" s="163">
        <f t="shared" si="2322"/>
        <v>0</v>
      </c>
      <c r="IY347" s="163">
        <f t="shared" si="2322"/>
        <v>0</v>
      </c>
      <c r="IZ347" s="18"/>
      <c r="JA347" s="18"/>
      <c r="JF347" s="238">
        <f t="shared" si="2606"/>
        <v>6</v>
      </c>
      <c r="JG347" s="238">
        <f t="shared" si="2606"/>
        <v>641436.17999999993</v>
      </c>
      <c r="JH347" s="238">
        <f t="shared" si="2606"/>
        <v>0</v>
      </c>
      <c r="JI347" s="238">
        <f t="shared" si="2606"/>
        <v>0</v>
      </c>
      <c r="JJ347" s="238">
        <f t="shared" si="2369"/>
        <v>6</v>
      </c>
      <c r="JK347" s="238">
        <f t="shared" si="2369"/>
        <v>641436.17999999993</v>
      </c>
      <c r="JL347" s="238">
        <f t="shared" si="2103"/>
        <v>6</v>
      </c>
      <c r="JM347" s="238">
        <f t="shared" si="2103"/>
        <v>641436.17999999993</v>
      </c>
      <c r="JQ347" s="55">
        <f t="shared" si="2587"/>
        <v>106906.02999999998</v>
      </c>
      <c r="JR347" s="378">
        <f t="shared" si="2608"/>
        <v>-4.6000000002095476E-3</v>
      </c>
      <c r="JS347" s="382"/>
    </row>
    <row r="348" spans="1:280" ht="24" hidden="1" customHeight="1" x14ac:dyDescent="0.2">
      <c r="A348" s="10">
        <v>1</v>
      </c>
      <c r="B348" s="10">
        <v>1</v>
      </c>
      <c r="C348" s="425" t="s">
        <v>291</v>
      </c>
      <c r="D348" s="426" t="s">
        <v>183</v>
      </c>
      <c r="E348" s="448">
        <v>503</v>
      </c>
      <c r="F348" s="428" t="s">
        <v>406</v>
      </c>
      <c r="G348" s="142">
        <v>50</v>
      </c>
      <c r="H348" s="169">
        <v>106906.0346</v>
      </c>
      <c r="I348" s="30"/>
      <c r="J348" s="30"/>
      <c r="K348" s="30"/>
      <c r="L348" s="30"/>
      <c r="M348" s="30">
        <f>VLOOKUP($E348,'факт '!$D$8:$BM$167,3,0)</f>
        <v>0</v>
      </c>
      <c r="N348" s="30">
        <f>VLOOKUP($E348,'факт '!$D$8:$BM$167,4,0)</f>
        <v>0</v>
      </c>
      <c r="O348" s="30">
        <f>VLOOKUP($E348,'факт '!$D$8:$BM$167,5,0)</f>
        <v>0</v>
      </c>
      <c r="P348" s="30">
        <f>VLOOKUP($E348,'факт '!$D$8:$BM$167,6,0)</f>
        <v>0</v>
      </c>
      <c r="Q348" s="30">
        <f t="shared" si="2589"/>
        <v>0</v>
      </c>
      <c r="R348" s="30">
        <f t="shared" si="2589"/>
        <v>0</v>
      </c>
      <c r="S348" s="163">
        <f t="shared" si="2574"/>
        <v>0</v>
      </c>
      <c r="T348" s="163">
        <f t="shared" si="2574"/>
        <v>0</v>
      </c>
      <c r="U348" s="163"/>
      <c r="V348" s="163"/>
      <c r="W348" s="30"/>
      <c r="X348" s="30"/>
      <c r="Y348" s="30"/>
      <c r="Z348" s="30"/>
      <c r="AA348" s="30">
        <f>VLOOKUP($E348,'факт '!$D$8:$BM$167,9,0)</f>
        <v>0</v>
      </c>
      <c r="AB348" s="30">
        <f>VLOOKUP($E348,'факт '!$D$8:$BM$167,10,0)</f>
        <v>0</v>
      </c>
      <c r="AC348" s="30">
        <f>VLOOKUP($E348,'факт '!$D$8:$BM$167,11,0)</f>
        <v>0</v>
      </c>
      <c r="AD348" s="30">
        <f>VLOOKUP($E348,'факт '!$D$8:$BM$167,12,0)</f>
        <v>0</v>
      </c>
      <c r="AE348" s="30">
        <f t="shared" si="2590"/>
        <v>0</v>
      </c>
      <c r="AF348" s="30">
        <f t="shared" si="2590"/>
        <v>0</v>
      </c>
      <c r="AG348" s="163">
        <f t="shared" si="2526"/>
        <v>0</v>
      </c>
      <c r="AH348" s="163">
        <f t="shared" si="2526"/>
        <v>0</v>
      </c>
      <c r="AI348" s="163"/>
      <c r="AJ348" s="163"/>
      <c r="AK348" s="323"/>
      <c r="AL348" s="30"/>
      <c r="AM348" s="30"/>
      <c r="AN348" s="30"/>
      <c r="AO348" s="30">
        <f>VLOOKUP($E348,'факт '!$D$8:$BM$167,7,0)</f>
        <v>0</v>
      </c>
      <c r="AP348" s="30">
        <f>VLOOKUP($E348,'факт '!$D$8:$BM$167,8,0)</f>
        <v>0</v>
      </c>
      <c r="AQ348" s="30"/>
      <c r="AR348" s="30"/>
      <c r="AS348" s="30">
        <f t="shared" si="2591"/>
        <v>0</v>
      </c>
      <c r="AT348" s="30">
        <f t="shared" si="2591"/>
        <v>0</v>
      </c>
      <c r="AU348" s="163">
        <f t="shared" si="2576"/>
        <v>0</v>
      </c>
      <c r="AV348" s="163">
        <f t="shared" si="2576"/>
        <v>0</v>
      </c>
      <c r="AW348" s="163"/>
      <c r="AX348" s="163"/>
      <c r="AY348" s="30"/>
      <c r="AZ348" s="30"/>
      <c r="BA348" s="30"/>
      <c r="BB348" s="30"/>
      <c r="BC348" s="30">
        <f>VLOOKUP($E348,'факт '!$D$8:$BM$167,13,0)</f>
        <v>0</v>
      </c>
      <c r="BD348" s="30">
        <f>VLOOKUP($E348,'факт '!$D$8:$BM$167,14,0)</f>
        <v>0</v>
      </c>
      <c r="BE348" s="30"/>
      <c r="BF348" s="30"/>
      <c r="BG348" s="30">
        <f t="shared" si="2592"/>
        <v>0</v>
      </c>
      <c r="BH348" s="30">
        <f t="shared" si="2592"/>
        <v>0</v>
      </c>
      <c r="BI348" s="163">
        <f t="shared" si="2519"/>
        <v>0</v>
      </c>
      <c r="BJ348" s="163">
        <f t="shared" si="2519"/>
        <v>0</v>
      </c>
      <c r="BK348" s="163"/>
      <c r="BL348" s="163"/>
      <c r="BM348" s="30"/>
      <c r="BN348" s="30"/>
      <c r="BO348" s="30"/>
      <c r="BP348" s="30"/>
      <c r="BQ348" s="30">
        <f>VLOOKUP($E348,'факт '!$D$8:$BM$167,17,0)</f>
        <v>0</v>
      </c>
      <c r="BR348" s="30">
        <f>VLOOKUP($E348,'факт '!$D$8:$BM$167,18,0)</f>
        <v>0</v>
      </c>
      <c r="BS348" s="30">
        <f>VLOOKUP($E348,'факт '!$D$8:$BM$167,19,0)</f>
        <v>0</v>
      </c>
      <c r="BT348" s="30">
        <f>VLOOKUP($E348,'факт '!$D$8:$BM$167,20,0)</f>
        <v>0</v>
      </c>
      <c r="BU348" s="30">
        <f t="shared" si="2593"/>
        <v>0</v>
      </c>
      <c r="BV348" s="30">
        <f t="shared" si="2593"/>
        <v>0</v>
      </c>
      <c r="BW348" s="163">
        <f t="shared" si="2533"/>
        <v>0</v>
      </c>
      <c r="BX348" s="163">
        <f t="shared" si="2533"/>
        <v>0</v>
      </c>
      <c r="BY348" s="163"/>
      <c r="BZ348" s="163"/>
      <c r="CA348" s="30"/>
      <c r="CB348" s="30"/>
      <c r="CC348" s="30"/>
      <c r="CD348" s="30"/>
      <c r="CE348" s="30">
        <f>VLOOKUP($E348,'факт '!$D$8:$BM$167,21,0)</f>
        <v>0</v>
      </c>
      <c r="CF348" s="30">
        <f>VLOOKUP($E348,'факт '!$D$8:$BM$167,22,0)</f>
        <v>0</v>
      </c>
      <c r="CG348" s="30">
        <f>VLOOKUP($E348,'факт '!$D$8:$BM$167,23,0)</f>
        <v>0</v>
      </c>
      <c r="CH348" s="30">
        <f>VLOOKUP($E348,'факт '!$D$8:$BM$167,24,0)</f>
        <v>0</v>
      </c>
      <c r="CI348" s="30">
        <f t="shared" si="2594"/>
        <v>0</v>
      </c>
      <c r="CJ348" s="30">
        <f t="shared" si="2594"/>
        <v>0</v>
      </c>
      <c r="CK348" s="163">
        <f t="shared" si="2578"/>
        <v>0</v>
      </c>
      <c r="CL348" s="163">
        <f t="shared" si="2578"/>
        <v>0</v>
      </c>
      <c r="CM348" s="163"/>
      <c r="CN348" s="163"/>
      <c r="CO348" s="163"/>
      <c r="CP348" s="30"/>
      <c r="CQ348" s="30"/>
      <c r="CR348" s="30"/>
      <c r="CS348" s="30"/>
      <c r="CT348" s="30">
        <f>VLOOKUP($E348,'факт '!$D$8:$BM$167,25,0)</f>
        <v>0</v>
      </c>
      <c r="CU348" s="30">
        <f>VLOOKUP($E348,'факт '!$D$8:$BM$167,26,0)</f>
        <v>0</v>
      </c>
      <c r="CV348" s="30">
        <f>VLOOKUP($E348,'факт '!$D$8:$BM$167,27,0)</f>
        <v>0</v>
      </c>
      <c r="CW348" s="30">
        <f>VLOOKUP($E348,'факт '!$D$8:$BM$167,28,0)</f>
        <v>0</v>
      </c>
      <c r="CX348" s="30">
        <f t="shared" si="2595"/>
        <v>0</v>
      </c>
      <c r="CY348" s="30">
        <f t="shared" si="2595"/>
        <v>0</v>
      </c>
      <c r="CZ348" s="163">
        <f t="shared" si="2494"/>
        <v>0</v>
      </c>
      <c r="DA348" s="163">
        <f t="shared" si="2494"/>
        <v>0</v>
      </c>
      <c r="DB348" s="163"/>
      <c r="DC348" s="163"/>
      <c r="DD348" s="30"/>
      <c r="DE348" s="30"/>
      <c r="DF348" s="30"/>
      <c r="DG348" s="30"/>
      <c r="DH348" s="30">
        <f>VLOOKUP($E348,'факт '!$D$8:$BM$167,29,0)</f>
        <v>0</v>
      </c>
      <c r="DI348" s="30">
        <f>VLOOKUP($E348,'факт '!$D$8:$BM$167,30,0)</f>
        <v>0</v>
      </c>
      <c r="DJ348" s="30">
        <f>VLOOKUP($E348,'факт '!$D$8:$BM$167,31,0)</f>
        <v>0</v>
      </c>
      <c r="DK348" s="30">
        <f>VLOOKUP($E348,'факт '!$D$8:$BM$167,32,0)</f>
        <v>0</v>
      </c>
      <c r="DL348" s="30">
        <f t="shared" si="2596"/>
        <v>0</v>
      </c>
      <c r="DM348" s="30">
        <f t="shared" si="2596"/>
        <v>0</v>
      </c>
      <c r="DN348" s="163">
        <f t="shared" si="2495"/>
        <v>0</v>
      </c>
      <c r="DO348" s="163">
        <f t="shared" si="2495"/>
        <v>0</v>
      </c>
      <c r="DP348" s="163"/>
      <c r="DQ348" s="163"/>
      <c r="DR348" s="30"/>
      <c r="DS348" s="30"/>
      <c r="DT348" s="30"/>
      <c r="DU348" s="30"/>
      <c r="DV348" s="30">
        <f>VLOOKUP($E348,'факт '!$D$8:$BM$167,33,0)</f>
        <v>0</v>
      </c>
      <c r="DW348" s="30">
        <f>VLOOKUP($E348,'факт '!$D$8:$BM$167,34,0)</f>
        <v>0</v>
      </c>
      <c r="DX348" s="30">
        <f>VLOOKUP($E348,'факт '!$D$8:$BM$167,35,0)</f>
        <v>0</v>
      </c>
      <c r="DY348" s="30">
        <f>VLOOKUP($E348,'факт '!$D$8:$BM$167,36,0)</f>
        <v>0</v>
      </c>
      <c r="DZ348" s="30">
        <f t="shared" si="2597"/>
        <v>0</v>
      </c>
      <c r="EA348" s="30">
        <f t="shared" si="2597"/>
        <v>0</v>
      </c>
      <c r="EB348" s="163">
        <f t="shared" si="2579"/>
        <v>0</v>
      </c>
      <c r="EC348" s="163">
        <f t="shared" si="2579"/>
        <v>0</v>
      </c>
      <c r="ED348" s="163"/>
      <c r="EE348" s="163"/>
      <c r="EF348" s="30"/>
      <c r="EG348" s="30"/>
      <c r="EH348" s="30"/>
      <c r="EI348" s="30"/>
      <c r="EJ348" s="30">
        <f>VLOOKUP($E348,'факт '!$D$8:$BM$167,15,0)</f>
        <v>0</v>
      </c>
      <c r="EK348" s="30">
        <f>VLOOKUP($E348,'факт '!$D$8:$BM$167,16,0)</f>
        <v>0</v>
      </c>
      <c r="EL348" s="30"/>
      <c r="EM348" s="30"/>
      <c r="EN348" s="30">
        <f t="shared" si="2598"/>
        <v>0</v>
      </c>
      <c r="EO348" s="30">
        <f t="shared" si="2598"/>
        <v>0</v>
      </c>
      <c r="EP348" s="163">
        <f t="shared" si="2580"/>
        <v>0</v>
      </c>
      <c r="EQ348" s="163">
        <f t="shared" si="2580"/>
        <v>0</v>
      </c>
      <c r="ER348" s="163"/>
      <c r="ES348" s="163"/>
      <c r="ET348" s="30"/>
      <c r="EU348" s="30"/>
      <c r="EV348" s="30"/>
      <c r="EW348" s="30"/>
      <c r="EX348" s="30">
        <f>VLOOKUP($E348,'факт '!$D$8:$BM$167,37,0)</f>
        <v>2</v>
      </c>
      <c r="EY348" s="30">
        <f>VLOOKUP($E348,'факт '!$D$8:$BM$167,38,0)</f>
        <v>213812.06</v>
      </c>
      <c r="EZ348" s="30">
        <f>VLOOKUP($E348,'факт '!$D$8:$BM$167,39,0)</f>
        <v>0</v>
      </c>
      <c r="FA348" s="30">
        <f>VLOOKUP($E348,'факт '!$D$8:$BM$167,40,0)</f>
        <v>0</v>
      </c>
      <c r="FB348" s="30">
        <f t="shared" si="2599"/>
        <v>2</v>
      </c>
      <c r="FC348" s="30">
        <f t="shared" si="2599"/>
        <v>213812.06</v>
      </c>
      <c r="FD348" s="163">
        <f t="shared" si="2581"/>
        <v>2</v>
      </c>
      <c r="FE348" s="163">
        <f t="shared" si="2581"/>
        <v>213812.06</v>
      </c>
      <c r="FF348" s="163"/>
      <c r="FG348" s="347">
        <f t="shared" si="2609"/>
        <v>106906.03</v>
      </c>
      <c r="FH348" s="30"/>
      <c r="FI348" s="30"/>
      <c r="FJ348" s="30"/>
      <c r="FK348" s="30"/>
      <c r="FL348" s="30">
        <f>VLOOKUP($E348,'факт '!$D$8:$BM$167,45,0)</f>
        <v>0</v>
      </c>
      <c r="FM348" s="30">
        <f>VLOOKUP($E348,'факт '!$D$8:$BM$167,46,0)</f>
        <v>0</v>
      </c>
      <c r="FN348" s="30">
        <f>VLOOKUP($E348,'факт '!$D$8:$BM$167,47,0)</f>
        <v>0</v>
      </c>
      <c r="FO348" s="30">
        <f>VLOOKUP($E348,'факт '!$D$8:$BM$167,48,0)</f>
        <v>0</v>
      </c>
      <c r="FP348" s="30">
        <f t="shared" si="2600"/>
        <v>0</v>
      </c>
      <c r="FQ348" s="30">
        <f t="shared" si="2600"/>
        <v>0</v>
      </c>
      <c r="FR348" s="163">
        <f t="shared" si="2583"/>
        <v>0</v>
      </c>
      <c r="FS348" s="163">
        <f t="shared" si="2583"/>
        <v>0</v>
      </c>
      <c r="FT348" s="163"/>
      <c r="FU348" s="163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163">
        <f t="shared" si="2496"/>
        <v>0</v>
      </c>
      <c r="GG348" s="163">
        <f t="shared" si="2496"/>
        <v>0</v>
      </c>
      <c r="GH348" s="163"/>
      <c r="GI348" s="163"/>
      <c r="GJ348" s="30"/>
      <c r="GK348" s="30"/>
      <c r="GL348" s="30"/>
      <c r="GM348" s="30"/>
      <c r="GN348" s="30">
        <f>VLOOKUP($E348,'факт '!$D$8:$BM$167,41,0)</f>
        <v>0</v>
      </c>
      <c r="GO348" s="30">
        <f>VLOOKUP($E348,'факт '!$D$8:$BM$167,42,0)</f>
        <v>0</v>
      </c>
      <c r="GP348" s="30">
        <f>VLOOKUP($E348,'факт '!$D$8:$BM$167,43,0)</f>
        <v>0</v>
      </c>
      <c r="GQ348" s="30">
        <f>VLOOKUP($E348,'факт '!$D$8:$BM$167,44,0)</f>
        <v>0</v>
      </c>
      <c r="GR348" s="30">
        <f t="shared" si="2601"/>
        <v>0</v>
      </c>
      <c r="GS348" s="30">
        <f t="shared" si="2601"/>
        <v>0</v>
      </c>
      <c r="GT348" s="163">
        <f t="shared" si="2585"/>
        <v>0</v>
      </c>
      <c r="GU348" s="163">
        <f t="shared" si="2585"/>
        <v>0</v>
      </c>
      <c r="GV348" s="163"/>
      <c r="GW348" s="163"/>
      <c r="GX348" s="30"/>
      <c r="GY348" s="30"/>
      <c r="GZ348" s="30"/>
      <c r="HA348" s="30"/>
      <c r="HB348" s="30">
        <f>VLOOKUP($E348,'факт '!$D$8:$BM$167,49,0)</f>
        <v>0</v>
      </c>
      <c r="HC348" s="30">
        <f>VLOOKUP($E348,'факт '!$D$8:$BM$167,50,0)</f>
        <v>0</v>
      </c>
      <c r="HD348" s="30"/>
      <c r="HE348" s="30"/>
      <c r="HF348" s="30">
        <f t="shared" si="2602"/>
        <v>0</v>
      </c>
      <c r="HG348" s="30">
        <f t="shared" si="2602"/>
        <v>0</v>
      </c>
      <c r="HH348" s="163">
        <f t="shared" si="2497"/>
        <v>0</v>
      </c>
      <c r="HI348" s="163">
        <f t="shared" si="2497"/>
        <v>0</v>
      </c>
      <c r="HJ348" s="163"/>
      <c r="HK348" s="163"/>
      <c r="HL348" s="30"/>
      <c r="HM348" s="30"/>
      <c r="HN348" s="30"/>
      <c r="HO348" s="30"/>
      <c r="HP348" s="30">
        <f>VLOOKUP($E348,'факт '!$D$8:$BM$167,51,0)</f>
        <v>0</v>
      </c>
      <c r="HQ348" s="30">
        <f>VLOOKUP($E348,'факт '!$D$8:$BM$167,52,0)</f>
        <v>0</v>
      </c>
      <c r="HR348" s="30"/>
      <c r="HS348" s="30"/>
      <c r="HT348" s="30">
        <f t="shared" si="2603"/>
        <v>0</v>
      </c>
      <c r="HU348" s="30">
        <f t="shared" si="2603"/>
        <v>0</v>
      </c>
      <c r="HV348" s="163">
        <f t="shared" si="2498"/>
        <v>0</v>
      </c>
      <c r="HW348" s="163">
        <f t="shared" si="2498"/>
        <v>0</v>
      </c>
      <c r="HX348" s="163"/>
      <c r="HY348" s="163"/>
      <c r="HZ348" s="163"/>
      <c r="IA348" s="163"/>
      <c r="IB348" s="163"/>
      <c r="IC348" s="163"/>
      <c r="ID348" s="30">
        <f>VLOOKUP($E348,'факт '!$D$8:$BM$167,53,0)</f>
        <v>0</v>
      </c>
      <c r="IE348" s="30">
        <f>VLOOKUP($E348,'факт '!$D$8:$BM$167,54,0)</f>
        <v>0</v>
      </c>
      <c r="IF348" s="163"/>
      <c r="IG348" s="163"/>
      <c r="IH348" s="163">
        <f t="shared" si="2604"/>
        <v>0</v>
      </c>
      <c r="II348" s="163">
        <f t="shared" si="2604"/>
        <v>0</v>
      </c>
      <c r="IJ348" s="163">
        <f t="shared" si="2499"/>
        <v>0</v>
      </c>
      <c r="IK348" s="163">
        <f t="shared" si="2499"/>
        <v>0</v>
      </c>
      <c r="IL348" s="163"/>
      <c r="IM348" s="163"/>
      <c r="IN348" s="163"/>
      <c r="IO348" s="163"/>
      <c r="IP348" s="163"/>
      <c r="IQ348" s="163"/>
      <c r="IR348" s="30">
        <f>VLOOKUP($E348,'факт '!$D$8:$BM$167,53,0)</f>
        <v>0</v>
      </c>
      <c r="IS348" s="30">
        <f>VLOOKUP($E348,'факт '!$D$8:$BM$167,54,0)</f>
        <v>0</v>
      </c>
      <c r="IT348" s="163"/>
      <c r="IU348" s="163"/>
      <c r="IV348" s="163">
        <f t="shared" si="2605"/>
        <v>0</v>
      </c>
      <c r="IW348" s="163">
        <f t="shared" si="2605"/>
        <v>0</v>
      </c>
      <c r="IX348" s="163">
        <f t="shared" si="2322"/>
        <v>0</v>
      </c>
      <c r="IY348" s="163">
        <f t="shared" si="2322"/>
        <v>0</v>
      </c>
      <c r="IZ348" s="163"/>
      <c r="JA348" s="163"/>
      <c r="JB348" s="170"/>
      <c r="JC348" s="242"/>
      <c r="JD348" s="170"/>
      <c r="JE348" s="170"/>
      <c r="JF348" s="238">
        <f t="shared" si="2606"/>
        <v>2</v>
      </c>
      <c r="JG348" s="238">
        <f t="shared" si="2606"/>
        <v>213812.06</v>
      </c>
      <c r="JH348" s="238">
        <f t="shared" si="2606"/>
        <v>0</v>
      </c>
      <c r="JI348" s="238">
        <f t="shared" si="2606"/>
        <v>0</v>
      </c>
      <c r="JJ348" s="238">
        <f t="shared" si="2369"/>
        <v>2</v>
      </c>
      <c r="JK348" s="238">
        <f t="shared" si="2369"/>
        <v>213812.06</v>
      </c>
      <c r="JL348" s="238">
        <f t="shared" ref="JL348:JM379" si="2610">SUM(JF348-JD348)</f>
        <v>2</v>
      </c>
      <c r="JM348" s="238">
        <f t="shared" si="2610"/>
        <v>213812.06</v>
      </c>
      <c r="JN348" s="48"/>
      <c r="JO348" s="18"/>
      <c r="JP348" s="55"/>
      <c r="JQ348" s="55">
        <f t="shared" si="2587"/>
        <v>106906.03</v>
      </c>
      <c r="JR348" s="378">
        <f t="shared" si="2608"/>
        <v>-4.5999999856576324E-3</v>
      </c>
      <c r="JS348" s="382"/>
    </row>
    <row r="349" spans="1:280" ht="24" hidden="1" customHeight="1" x14ac:dyDescent="0.2">
      <c r="A349" s="10">
        <v>1</v>
      </c>
      <c r="B349" s="10">
        <v>1</v>
      </c>
      <c r="C349" s="425" t="s">
        <v>291</v>
      </c>
      <c r="D349" s="426" t="s">
        <v>183</v>
      </c>
      <c r="E349" s="448">
        <v>506</v>
      </c>
      <c r="F349" s="428" t="s">
        <v>407</v>
      </c>
      <c r="G349" s="142">
        <v>50</v>
      </c>
      <c r="H349" s="169">
        <v>106906.0346</v>
      </c>
      <c r="I349" s="30"/>
      <c r="J349" s="30"/>
      <c r="K349" s="30"/>
      <c r="L349" s="30"/>
      <c r="M349" s="30">
        <f>VLOOKUP($E349,'факт '!$D$8:$BM$167,3,0)</f>
        <v>1</v>
      </c>
      <c r="N349" s="30">
        <f>VLOOKUP($E349,'факт '!$D$8:$BM$167,4,0)</f>
        <v>106906.03</v>
      </c>
      <c r="O349" s="30">
        <f>VLOOKUP($E349,'факт '!$D$8:$BM$167,5,0)</f>
        <v>0</v>
      </c>
      <c r="P349" s="30">
        <f>VLOOKUP($E349,'факт '!$D$8:$BM$167,6,0)</f>
        <v>0</v>
      </c>
      <c r="Q349" s="30">
        <f t="shared" si="2589"/>
        <v>1</v>
      </c>
      <c r="R349" s="30">
        <f t="shared" si="2589"/>
        <v>106906.03</v>
      </c>
      <c r="S349" s="163">
        <f t="shared" si="2574"/>
        <v>1</v>
      </c>
      <c r="T349" s="163">
        <f t="shared" si="2574"/>
        <v>106906.03</v>
      </c>
      <c r="U349" s="347">
        <f t="shared" ref="U349" si="2611">$H349</f>
        <v>106906.0346</v>
      </c>
      <c r="V349" s="347">
        <f>N349/M349</f>
        <v>106906.03</v>
      </c>
      <c r="W349" s="30"/>
      <c r="X349" s="30"/>
      <c r="Y349" s="30"/>
      <c r="Z349" s="30"/>
      <c r="AA349" s="30">
        <f>VLOOKUP($E349,'факт '!$D$8:$BM$167,9,0)</f>
        <v>0</v>
      </c>
      <c r="AB349" s="30">
        <f>VLOOKUP($E349,'факт '!$D$8:$BM$167,10,0)</f>
        <v>0</v>
      </c>
      <c r="AC349" s="30">
        <f>VLOOKUP($E349,'факт '!$D$8:$BM$167,11,0)</f>
        <v>0</v>
      </c>
      <c r="AD349" s="30">
        <f>VLOOKUP($E349,'факт '!$D$8:$BM$167,12,0)</f>
        <v>0</v>
      </c>
      <c r="AE349" s="30">
        <f t="shared" si="2590"/>
        <v>0</v>
      </c>
      <c r="AF349" s="30">
        <f t="shared" si="2590"/>
        <v>0</v>
      </c>
      <c r="AG349" s="163">
        <f t="shared" si="2526"/>
        <v>0</v>
      </c>
      <c r="AH349" s="163">
        <f t="shared" si="2526"/>
        <v>0</v>
      </c>
      <c r="AI349" s="163"/>
      <c r="AJ349" s="163"/>
      <c r="AK349" s="323"/>
      <c r="AL349" s="30"/>
      <c r="AM349" s="30"/>
      <c r="AN349" s="30"/>
      <c r="AO349" s="30">
        <f>VLOOKUP($E349,'факт '!$D$8:$BM$167,7,0)</f>
        <v>0</v>
      </c>
      <c r="AP349" s="30">
        <f>VLOOKUP($E349,'факт '!$D$8:$BM$167,8,0)</f>
        <v>0</v>
      </c>
      <c r="AQ349" s="30"/>
      <c r="AR349" s="30"/>
      <c r="AS349" s="30">
        <f t="shared" si="2591"/>
        <v>0</v>
      </c>
      <c r="AT349" s="30">
        <f t="shared" si="2591"/>
        <v>0</v>
      </c>
      <c r="AU349" s="163">
        <f t="shared" si="2576"/>
        <v>0</v>
      </c>
      <c r="AV349" s="163">
        <f t="shared" si="2576"/>
        <v>0</v>
      </c>
      <c r="AW349" s="163"/>
      <c r="AX349" s="163"/>
      <c r="AY349" s="30"/>
      <c r="AZ349" s="30"/>
      <c r="BA349" s="30"/>
      <c r="BB349" s="30"/>
      <c r="BC349" s="30">
        <f>VLOOKUP($E349,'факт '!$D$8:$BM$167,13,0)</f>
        <v>0</v>
      </c>
      <c r="BD349" s="30">
        <f>VLOOKUP($E349,'факт '!$D$8:$BM$167,14,0)</f>
        <v>0</v>
      </c>
      <c r="BE349" s="30"/>
      <c r="BF349" s="30"/>
      <c r="BG349" s="30">
        <f t="shared" si="2592"/>
        <v>0</v>
      </c>
      <c r="BH349" s="30">
        <f t="shared" si="2592"/>
        <v>0</v>
      </c>
      <c r="BI349" s="163">
        <f t="shared" si="2519"/>
        <v>0</v>
      </c>
      <c r="BJ349" s="163">
        <f t="shared" si="2519"/>
        <v>0</v>
      </c>
      <c r="BK349" s="163"/>
      <c r="BL349" s="163"/>
      <c r="BM349" s="30"/>
      <c r="BN349" s="30"/>
      <c r="BO349" s="30"/>
      <c r="BP349" s="30"/>
      <c r="BQ349" s="30">
        <f>VLOOKUP($E349,'факт '!$D$8:$BM$167,17,0)</f>
        <v>0</v>
      </c>
      <c r="BR349" s="30">
        <f>VLOOKUP($E349,'факт '!$D$8:$BM$167,18,0)</f>
        <v>0</v>
      </c>
      <c r="BS349" s="30">
        <f>VLOOKUP($E349,'факт '!$D$8:$BM$167,19,0)</f>
        <v>0</v>
      </c>
      <c r="BT349" s="30">
        <f>VLOOKUP($E349,'факт '!$D$8:$BM$167,20,0)</f>
        <v>0</v>
      </c>
      <c r="BU349" s="30">
        <f t="shared" si="2593"/>
        <v>0</v>
      </c>
      <c r="BV349" s="30">
        <f t="shared" si="2593"/>
        <v>0</v>
      </c>
      <c r="BW349" s="163">
        <f t="shared" si="2533"/>
        <v>0</v>
      </c>
      <c r="BX349" s="163">
        <f t="shared" si="2533"/>
        <v>0</v>
      </c>
      <c r="BY349" s="163"/>
      <c r="BZ349" s="163"/>
      <c r="CA349" s="30"/>
      <c r="CB349" s="30"/>
      <c r="CC349" s="30"/>
      <c r="CD349" s="30"/>
      <c r="CE349" s="30">
        <f>VLOOKUP($E349,'факт '!$D$8:$BM$167,21,0)</f>
        <v>0</v>
      </c>
      <c r="CF349" s="30">
        <f>VLOOKUP($E349,'факт '!$D$8:$BM$167,22,0)</f>
        <v>0</v>
      </c>
      <c r="CG349" s="30">
        <f>VLOOKUP($E349,'факт '!$D$8:$BM$167,23,0)</f>
        <v>0</v>
      </c>
      <c r="CH349" s="30">
        <f>VLOOKUP($E349,'факт '!$D$8:$BM$167,24,0)</f>
        <v>0</v>
      </c>
      <c r="CI349" s="30">
        <f t="shared" si="2594"/>
        <v>0</v>
      </c>
      <c r="CJ349" s="30">
        <f t="shared" si="2594"/>
        <v>0</v>
      </c>
      <c r="CK349" s="163">
        <f t="shared" si="2578"/>
        <v>0</v>
      </c>
      <c r="CL349" s="163">
        <f t="shared" si="2578"/>
        <v>0</v>
      </c>
      <c r="CM349" s="163"/>
      <c r="CN349" s="163"/>
      <c r="CO349" s="163"/>
      <c r="CP349" s="30"/>
      <c r="CQ349" s="30"/>
      <c r="CR349" s="30"/>
      <c r="CS349" s="30"/>
      <c r="CT349" s="30">
        <f>VLOOKUP($E349,'факт '!$D$8:$BM$167,25,0)</f>
        <v>0</v>
      </c>
      <c r="CU349" s="30">
        <f>VLOOKUP($E349,'факт '!$D$8:$BM$167,26,0)</f>
        <v>0</v>
      </c>
      <c r="CV349" s="30">
        <f>VLOOKUP($E349,'факт '!$D$8:$BM$167,27,0)</f>
        <v>0</v>
      </c>
      <c r="CW349" s="30">
        <f>VLOOKUP($E349,'факт '!$D$8:$BM$167,28,0)</f>
        <v>0</v>
      </c>
      <c r="CX349" s="30">
        <f t="shared" si="2595"/>
        <v>0</v>
      </c>
      <c r="CY349" s="30">
        <f t="shared" si="2595"/>
        <v>0</v>
      </c>
      <c r="CZ349" s="163">
        <f t="shared" si="2494"/>
        <v>0</v>
      </c>
      <c r="DA349" s="163">
        <f t="shared" si="2494"/>
        <v>0</v>
      </c>
      <c r="DB349" s="163"/>
      <c r="DC349" s="163"/>
      <c r="DD349" s="30"/>
      <c r="DE349" s="30"/>
      <c r="DF349" s="30"/>
      <c r="DG349" s="30"/>
      <c r="DH349" s="30">
        <f>VLOOKUP($E349,'факт '!$D$8:$BM$167,29,0)</f>
        <v>0</v>
      </c>
      <c r="DI349" s="30">
        <f>VLOOKUP($E349,'факт '!$D$8:$BM$167,30,0)</f>
        <v>0</v>
      </c>
      <c r="DJ349" s="30">
        <f>VLOOKUP($E349,'факт '!$D$8:$BM$167,31,0)</f>
        <v>0</v>
      </c>
      <c r="DK349" s="30">
        <f>VLOOKUP($E349,'факт '!$D$8:$BM$167,32,0)</f>
        <v>0</v>
      </c>
      <c r="DL349" s="30">
        <f t="shared" si="2596"/>
        <v>0</v>
      </c>
      <c r="DM349" s="30">
        <f t="shared" si="2596"/>
        <v>0</v>
      </c>
      <c r="DN349" s="163">
        <f t="shared" si="2495"/>
        <v>0</v>
      </c>
      <c r="DO349" s="163">
        <f t="shared" si="2495"/>
        <v>0</v>
      </c>
      <c r="DP349" s="163"/>
      <c r="DQ349" s="163"/>
      <c r="DR349" s="30"/>
      <c r="DS349" s="30"/>
      <c r="DT349" s="30"/>
      <c r="DU349" s="30"/>
      <c r="DV349" s="30">
        <f>VLOOKUP($E349,'факт '!$D$8:$BM$167,33,0)</f>
        <v>0</v>
      </c>
      <c r="DW349" s="30">
        <f>VLOOKUP($E349,'факт '!$D$8:$BM$167,34,0)</f>
        <v>0</v>
      </c>
      <c r="DX349" s="30">
        <f>VLOOKUP($E349,'факт '!$D$8:$BM$167,35,0)</f>
        <v>0</v>
      </c>
      <c r="DY349" s="30">
        <f>VLOOKUP($E349,'факт '!$D$8:$BM$167,36,0)</f>
        <v>0</v>
      </c>
      <c r="DZ349" s="30">
        <f t="shared" si="2597"/>
        <v>0</v>
      </c>
      <c r="EA349" s="30">
        <f t="shared" si="2597"/>
        <v>0</v>
      </c>
      <c r="EB349" s="163">
        <f t="shared" si="2579"/>
        <v>0</v>
      </c>
      <c r="EC349" s="163">
        <f t="shared" si="2579"/>
        <v>0</v>
      </c>
      <c r="ED349" s="163"/>
      <c r="EE349" s="163"/>
      <c r="EF349" s="30"/>
      <c r="EG349" s="30"/>
      <c r="EH349" s="30"/>
      <c r="EI349" s="30"/>
      <c r="EJ349" s="30">
        <f>VLOOKUP($E349,'факт '!$D$8:$BM$167,15,0)</f>
        <v>0</v>
      </c>
      <c r="EK349" s="30">
        <f>VLOOKUP($E349,'факт '!$D$8:$BM$167,16,0)</f>
        <v>0</v>
      </c>
      <c r="EL349" s="30"/>
      <c r="EM349" s="30"/>
      <c r="EN349" s="30">
        <f t="shared" si="2598"/>
        <v>0</v>
      </c>
      <c r="EO349" s="30">
        <f t="shared" si="2598"/>
        <v>0</v>
      </c>
      <c r="EP349" s="163">
        <f t="shared" si="2580"/>
        <v>0</v>
      </c>
      <c r="EQ349" s="163">
        <f t="shared" si="2580"/>
        <v>0</v>
      </c>
      <c r="ER349" s="163"/>
      <c r="ES349" s="163"/>
      <c r="ET349" s="30"/>
      <c r="EU349" s="30"/>
      <c r="EV349" s="30"/>
      <c r="EW349" s="30"/>
      <c r="EX349" s="30">
        <f>VLOOKUP($E349,'факт '!$D$8:$BM$167,37,0)</f>
        <v>0</v>
      </c>
      <c r="EY349" s="30">
        <f>VLOOKUP($E349,'факт '!$D$8:$BM$167,38,0)</f>
        <v>0</v>
      </c>
      <c r="EZ349" s="30">
        <f>VLOOKUP($E349,'факт '!$D$8:$BM$167,39,0)</f>
        <v>0</v>
      </c>
      <c r="FA349" s="30">
        <f>VLOOKUP($E349,'факт '!$D$8:$BM$167,40,0)</f>
        <v>0</v>
      </c>
      <c r="FB349" s="30">
        <f t="shared" si="2599"/>
        <v>0</v>
      </c>
      <c r="FC349" s="30">
        <f t="shared" si="2599"/>
        <v>0</v>
      </c>
      <c r="FD349" s="163">
        <f t="shared" si="2581"/>
        <v>0</v>
      </c>
      <c r="FE349" s="163">
        <f t="shared" si="2581"/>
        <v>0</v>
      </c>
      <c r="FF349" s="163"/>
      <c r="FG349" s="163"/>
      <c r="FH349" s="30"/>
      <c r="FI349" s="30"/>
      <c r="FJ349" s="30"/>
      <c r="FK349" s="30"/>
      <c r="FL349" s="30">
        <f>VLOOKUP($E349,'факт '!$D$8:$BM$167,45,0)</f>
        <v>0</v>
      </c>
      <c r="FM349" s="30">
        <f>VLOOKUP($E349,'факт '!$D$8:$BM$167,46,0)</f>
        <v>0</v>
      </c>
      <c r="FN349" s="30">
        <f>VLOOKUP($E349,'факт '!$D$8:$BM$167,47,0)</f>
        <v>0</v>
      </c>
      <c r="FO349" s="30">
        <f>VLOOKUP($E349,'факт '!$D$8:$BM$167,48,0)</f>
        <v>0</v>
      </c>
      <c r="FP349" s="30">
        <f t="shared" si="2600"/>
        <v>0</v>
      </c>
      <c r="FQ349" s="30">
        <f t="shared" si="2600"/>
        <v>0</v>
      </c>
      <c r="FR349" s="163">
        <f t="shared" si="2583"/>
        <v>0</v>
      </c>
      <c r="FS349" s="163">
        <f t="shared" si="2583"/>
        <v>0</v>
      </c>
      <c r="FT349" s="163"/>
      <c r="FU349" s="163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163">
        <f t="shared" si="2496"/>
        <v>0</v>
      </c>
      <c r="GG349" s="163">
        <f t="shared" si="2496"/>
        <v>0</v>
      </c>
      <c r="GH349" s="163"/>
      <c r="GI349" s="163"/>
      <c r="GJ349" s="30"/>
      <c r="GK349" s="30"/>
      <c r="GL349" s="30"/>
      <c r="GM349" s="30"/>
      <c r="GN349" s="30">
        <f>VLOOKUP($E349,'факт '!$D$8:$BM$167,41,0)</f>
        <v>0</v>
      </c>
      <c r="GO349" s="30">
        <f>VLOOKUP($E349,'факт '!$D$8:$BM$167,42,0)</f>
        <v>0</v>
      </c>
      <c r="GP349" s="30">
        <f>VLOOKUP($E349,'факт '!$D$8:$BM$167,43,0)</f>
        <v>0</v>
      </c>
      <c r="GQ349" s="30">
        <f>VLOOKUP($E349,'факт '!$D$8:$BM$167,44,0)</f>
        <v>0</v>
      </c>
      <c r="GR349" s="30">
        <f t="shared" si="2601"/>
        <v>0</v>
      </c>
      <c r="GS349" s="30">
        <f t="shared" si="2601"/>
        <v>0</v>
      </c>
      <c r="GT349" s="163">
        <f t="shared" si="2585"/>
        <v>0</v>
      </c>
      <c r="GU349" s="163">
        <f t="shared" si="2585"/>
        <v>0</v>
      </c>
      <c r="GV349" s="163"/>
      <c r="GW349" s="163"/>
      <c r="GX349" s="30"/>
      <c r="GY349" s="30"/>
      <c r="GZ349" s="30"/>
      <c r="HA349" s="30"/>
      <c r="HB349" s="30">
        <f>VLOOKUP($E349,'факт '!$D$8:$BM$167,49,0)</f>
        <v>0</v>
      </c>
      <c r="HC349" s="30">
        <f>VLOOKUP($E349,'факт '!$D$8:$BM$167,50,0)</f>
        <v>0</v>
      </c>
      <c r="HD349" s="30"/>
      <c r="HE349" s="30"/>
      <c r="HF349" s="30">
        <f t="shared" si="2602"/>
        <v>0</v>
      </c>
      <c r="HG349" s="30">
        <f t="shared" si="2602"/>
        <v>0</v>
      </c>
      <c r="HH349" s="163">
        <f t="shared" si="2497"/>
        <v>0</v>
      </c>
      <c r="HI349" s="163">
        <f t="shared" si="2497"/>
        <v>0</v>
      </c>
      <c r="HJ349" s="163"/>
      <c r="HK349" s="163"/>
      <c r="HL349" s="30"/>
      <c r="HM349" s="30"/>
      <c r="HN349" s="30"/>
      <c r="HO349" s="30"/>
      <c r="HP349" s="30">
        <f>VLOOKUP($E349,'факт '!$D$8:$BM$167,51,0)</f>
        <v>0</v>
      </c>
      <c r="HQ349" s="30">
        <f>VLOOKUP($E349,'факт '!$D$8:$BM$167,52,0)</f>
        <v>0</v>
      </c>
      <c r="HR349" s="30"/>
      <c r="HS349" s="30"/>
      <c r="HT349" s="30">
        <f t="shared" si="2603"/>
        <v>0</v>
      </c>
      <c r="HU349" s="30">
        <f t="shared" si="2603"/>
        <v>0</v>
      </c>
      <c r="HV349" s="163">
        <f t="shared" si="2498"/>
        <v>0</v>
      </c>
      <c r="HW349" s="163">
        <f t="shared" si="2498"/>
        <v>0</v>
      </c>
      <c r="HX349" s="163"/>
      <c r="HY349" s="163"/>
      <c r="HZ349" s="163"/>
      <c r="IA349" s="163"/>
      <c r="IB349" s="163"/>
      <c r="IC349" s="163"/>
      <c r="ID349" s="30">
        <f>VLOOKUP($E349,'факт '!$D$8:$BM$167,53,0)</f>
        <v>0</v>
      </c>
      <c r="IE349" s="30">
        <f>VLOOKUP($E349,'факт '!$D$8:$BM$167,54,0)</f>
        <v>0</v>
      </c>
      <c r="IF349" s="163"/>
      <c r="IG349" s="163"/>
      <c r="IH349" s="163">
        <f t="shared" si="2604"/>
        <v>0</v>
      </c>
      <c r="II349" s="163">
        <f t="shared" si="2604"/>
        <v>0</v>
      </c>
      <c r="IJ349" s="163">
        <f t="shared" si="2499"/>
        <v>0</v>
      </c>
      <c r="IK349" s="163">
        <f t="shared" si="2499"/>
        <v>0</v>
      </c>
      <c r="IL349" s="163"/>
      <c r="IM349" s="163"/>
      <c r="IN349" s="163"/>
      <c r="IO349" s="163"/>
      <c r="IP349" s="163"/>
      <c r="IQ349" s="163"/>
      <c r="IR349" s="30">
        <f>VLOOKUP($E349,'факт '!$D$8:$BM$167,53,0)</f>
        <v>0</v>
      </c>
      <c r="IS349" s="30">
        <f>VLOOKUP($E349,'факт '!$D$8:$BM$167,54,0)</f>
        <v>0</v>
      </c>
      <c r="IT349" s="163"/>
      <c r="IU349" s="163"/>
      <c r="IV349" s="163">
        <f t="shared" si="2605"/>
        <v>0</v>
      </c>
      <c r="IW349" s="163">
        <f t="shared" si="2605"/>
        <v>0</v>
      </c>
      <c r="IX349" s="163">
        <f t="shared" si="2322"/>
        <v>0</v>
      </c>
      <c r="IY349" s="163">
        <f t="shared" si="2322"/>
        <v>0</v>
      </c>
      <c r="IZ349" s="163"/>
      <c r="JA349" s="163"/>
      <c r="JB349" s="170"/>
      <c r="JC349" s="242"/>
      <c r="JD349" s="170"/>
      <c r="JE349" s="170"/>
      <c r="JF349" s="238">
        <f t="shared" si="2606"/>
        <v>1</v>
      </c>
      <c r="JG349" s="238">
        <f t="shared" si="2606"/>
        <v>106906.03</v>
      </c>
      <c r="JH349" s="238">
        <f t="shared" si="2606"/>
        <v>0</v>
      </c>
      <c r="JI349" s="238">
        <f t="shared" si="2606"/>
        <v>0</v>
      </c>
      <c r="JJ349" s="238">
        <f t="shared" si="2369"/>
        <v>1</v>
      </c>
      <c r="JK349" s="238">
        <f t="shared" si="2369"/>
        <v>106906.03</v>
      </c>
      <c r="JL349" s="238">
        <f t="shared" si="2610"/>
        <v>1</v>
      </c>
      <c r="JM349" s="238">
        <f t="shared" si="2610"/>
        <v>106906.03</v>
      </c>
      <c r="JN349" s="48"/>
      <c r="JO349" s="18"/>
      <c r="JP349" s="55"/>
      <c r="JQ349" s="55">
        <f t="shared" si="2587"/>
        <v>106906.03</v>
      </c>
      <c r="JR349" s="378">
        <f t="shared" si="2608"/>
        <v>-4.5999999856576324E-3</v>
      </c>
      <c r="JS349" s="382"/>
    </row>
    <row r="350" spans="1:280" ht="24" hidden="1" customHeight="1" x14ac:dyDescent="0.2">
      <c r="A350" s="10">
        <v>1</v>
      </c>
      <c r="B350" s="10">
        <v>1</v>
      </c>
      <c r="C350" s="425" t="s">
        <v>291</v>
      </c>
      <c r="D350" s="426" t="s">
        <v>183</v>
      </c>
      <c r="E350" s="448">
        <v>507</v>
      </c>
      <c r="F350" s="428" t="s">
        <v>408</v>
      </c>
      <c r="G350" s="142">
        <v>50</v>
      </c>
      <c r="H350" s="169">
        <v>106906.0346</v>
      </c>
      <c r="I350" s="30"/>
      <c r="J350" s="30"/>
      <c r="K350" s="30"/>
      <c r="L350" s="30"/>
      <c r="M350" s="30">
        <f>VLOOKUP($E350,'факт '!$D$8:$BM$167,3,0)</f>
        <v>0</v>
      </c>
      <c r="N350" s="30">
        <f>VLOOKUP($E350,'факт '!$D$8:$BM$167,4,0)</f>
        <v>0</v>
      </c>
      <c r="O350" s="30">
        <f>VLOOKUP($E350,'факт '!$D$8:$BM$167,5,0)</f>
        <v>0</v>
      </c>
      <c r="P350" s="30">
        <f>VLOOKUP($E350,'факт '!$D$8:$BM$167,6,0)</f>
        <v>0</v>
      </c>
      <c r="Q350" s="30">
        <f t="shared" si="2589"/>
        <v>0</v>
      </c>
      <c r="R350" s="30">
        <f t="shared" si="2589"/>
        <v>0</v>
      </c>
      <c r="S350" s="163">
        <f t="shared" si="2574"/>
        <v>0</v>
      </c>
      <c r="T350" s="163">
        <f t="shared" si="2574"/>
        <v>0</v>
      </c>
      <c r="U350" s="163"/>
      <c r="V350" s="163"/>
      <c r="W350" s="30"/>
      <c r="X350" s="30"/>
      <c r="Y350" s="30"/>
      <c r="Z350" s="30"/>
      <c r="AA350" s="30">
        <f>VLOOKUP($E350,'факт '!$D$8:$BM$167,9,0)</f>
        <v>0</v>
      </c>
      <c r="AB350" s="30">
        <f>VLOOKUP($E350,'факт '!$D$8:$BM$167,10,0)</f>
        <v>0</v>
      </c>
      <c r="AC350" s="30">
        <f>VLOOKUP($E350,'факт '!$D$8:$BM$167,11,0)</f>
        <v>0</v>
      </c>
      <c r="AD350" s="30">
        <f>VLOOKUP($E350,'факт '!$D$8:$BM$167,12,0)</f>
        <v>0</v>
      </c>
      <c r="AE350" s="30">
        <f t="shared" si="2590"/>
        <v>0</v>
      </c>
      <c r="AF350" s="30">
        <f t="shared" si="2590"/>
        <v>0</v>
      </c>
      <c r="AG350" s="163">
        <f t="shared" si="2526"/>
        <v>0</v>
      </c>
      <c r="AH350" s="163">
        <f t="shared" si="2526"/>
        <v>0</v>
      </c>
      <c r="AI350" s="163"/>
      <c r="AJ350" s="163"/>
      <c r="AK350" s="323"/>
      <c r="AL350" s="30"/>
      <c r="AM350" s="30"/>
      <c r="AN350" s="30"/>
      <c r="AO350" s="30">
        <f>VLOOKUP($E350,'факт '!$D$8:$BM$167,7,0)</f>
        <v>0</v>
      </c>
      <c r="AP350" s="30">
        <f>VLOOKUP($E350,'факт '!$D$8:$BM$167,8,0)</f>
        <v>0</v>
      </c>
      <c r="AQ350" s="30"/>
      <c r="AR350" s="30"/>
      <c r="AS350" s="30">
        <f t="shared" si="2591"/>
        <v>0</v>
      </c>
      <c r="AT350" s="30">
        <f t="shared" si="2591"/>
        <v>0</v>
      </c>
      <c r="AU350" s="163">
        <f t="shared" si="2576"/>
        <v>0</v>
      </c>
      <c r="AV350" s="163">
        <f t="shared" si="2576"/>
        <v>0</v>
      </c>
      <c r="AW350" s="163"/>
      <c r="AX350" s="163"/>
      <c r="AY350" s="30"/>
      <c r="AZ350" s="30"/>
      <c r="BA350" s="30"/>
      <c r="BB350" s="30"/>
      <c r="BC350" s="30">
        <f>VLOOKUP($E350,'факт '!$D$8:$BM$167,13,0)</f>
        <v>0</v>
      </c>
      <c r="BD350" s="30">
        <f>VLOOKUP($E350,'факт '!$D$8:$BM$167,14,0)</f>
        <v>0</v>
      </c>
      <c r="BE350" s="30"/>
      <c r="BF350" s="30"/>
      <c r="BG350" s="30">
        <f t="shared" si="2592"/>
        <v>0</v>
      </c>
      <c r="BH350" s="30">
        <f t="shared" si="2592"/>
        <v>0</v>
      </c>
      <c r="BI350" s="163">
        <f t="shared" si="2519"/>
        <v>0</v>
      </c>
      <c r="BJ350" s="163">
        <f t="shared" si="2519"/>
        <v>0</v>
      </c>
      <c r="BK350" s="163"/>
      <c r="BL350" s="163"/>
      <c r="BM350" s="30"/>
      <c r="BN350" s="30"/>
      <c r="BO350" s="30"/>
      <c r="BP350" s="30"/>
      <c r="BQ350" s="30">
        <f>VLOOKUP($E350,'факт '!$D$8:$BM$167,17,0)</f>
        <v>0</v>
      </c>
      <c r="BR350" s="30">
        <f>VLOOKUP($E350,'факт '!$D$8:$BM$167,18,0)</f>
        <v>0</v>
      </c>
      <c r="BS350" s="30">
        <f>VLOOKUP($E350,'факт '!$D$8:$BM$167,19,0)</f>
        <v>0</v>
      </c>
      <c r="BT350" s="30">
        <f>VLOOKUP($E350,'факт '!$D$8:$BM$167,20,0)</f>
        <v>0</v>
      </c>
      <c r="BU350" s="30">
        <f t="shared" si="2593"/>
        <v>0</v>
      </c>
      <c r="BV350" s="30">
        <f t="shared" si="2593"/>
        <v>0</v>
      </c>
      <c r="BW350" s="163">
        <f t="shared" si="2533"/>
        <v>0</v>
      </c>
      <c r="BX350" s="163">
        <f t="shared" si="2533"/>
        <v>0</v>
      </c>
      <c r="BY350" s="163"/>
      <c r="BZ350" s="163"/>
      <c r="CA350" s="30"/>
      <c r="CB350" s="30"/>
      <c r="CC350" s="30"/>
      <c r="CD350" s="30"/>
      <c r="CE350" s="30">
        <f>VLOOKUP($E350,'факт '!$D$8:$BM$167,21,0)</f>
        <v>0</v>
      </c>
      <c r="CF350" s="30">
        <f>VLOOKUP($E350,'факт '!$D$8:$BM$167,22,0)</f>
        <v>0</v>
      </c>
      <c r="CG350" s="30">
        <f>VLOOKUP($E350,'факт '!$D$8:$BM$167,23,0)</f>
        <v>0</v>
      </c>
      <c r="CH350" s="30">
        <f>VLOOKUP($E350,'факт '!$D$8:$BM$167,24,0)</f>
        <v>0</v>
      </c>
      <c r="CI350" s="30">
        <f t="shared" si="2594"/>
        <v>0</v>
      </c>
      <c r="CJ350" s="30">
        <f t="shared" si="2594"/>
        <v>0</v>
      </c>
      <c r="CK350" s="163">
        <f t="shared" si="2578"/>
        <v>0</v>
      </c>
      <c r="CL350" s="163">
        <f t="shared" si="2578"/>
        <v>0</v>
      </c>
      <c r="CM350" s="163"/>
      <c r="CN350" s="163"/>
      <c r="CO350" s="163"/>
      <c r="CP350" s="30"/>
      <c r="CQ350" s="30"/>
      <c r="CR350" s="30"/>
      <c r="CS350" s="30"/>
      <c r="CT350" s="30">
        <f>VLOOKUP($E350,'факт '!$D$8:$BM$167,25,0)</f>
        <v>0</v>
      </c>
      <c r="CU350" s="30">
        <f>VLOOKUP($E350,'факт '!$D$8:$BM$167,26,0)</f>
        <v>0</v>
      </c>
      <c r="CV350" s="30">
        <f>VLOOKUP($E350,'факт '!$D$8:$BM$167,27,0)</f>
        <v>0</v>
      </c>
      <c r="CW350" s="30">
        <f>VLOOKUP($E350,'факт '!$D$8:$BM$167,28,0)</f>
        <v>0</v>
      </c>
      <c r="CX350" s="30">
        <f t="shared" si="2595"/>
        <v>0</v>
      </c>
      <c r="CY350" s="30">
        <f t="shared" si="2595"/>
        <v>0</v>
      </c>
      <c r="CZ350" s="163">
        <f t="shared" si="2494"/>
        <v>0</v>
      </c>
      <c r="DA350" s="163">
        <f t="shared" si="2494"/>
        <v>0</v>
      </c>
      <c r="DB350" s="163"/>
      <c r="DC350" s="163"/>
      <c r="DD350" s="30"/>
      <c r="DE350" s="30"/>
      <c r="DF350" s="30"/>
      <c r="DG350" s="30"/>
      <c r="DH350" s="30">
        <f>VLOOKUP($E350,'факт '!$D$8:$BM$167,29,0)</f>
        <v>0</v>
      </c>
      <c r="DI350" s="30">
        <f>VLOOKUP($E350,'факт '!$D$8:$BM$167,30,0)</f>
        <v>0</v>
      </c>
      <c r="DJ350" s="30">
        <f>VLOOKUP($E350,'факт '!$D$8:$BM$167,31,0)</f>
        <v>0</v>
      </c>
      <c r="DK350" s="30">
        <f>VLOOKUP($E350,'факт '!$D$8:$BM$167,32,0)</f>
        <v>0</v>
      </c>
      <c r="DL350" s="30">
        <f t="shared" si="2596"/>
        <v>0</v>
      </c>
      <c r="DM350" s="30">
        <f t="shared" si="2596"/>
        <v>0</v>
      </c>
      <c r="DN350" s="163">
        <f t="shared" si="2495"/>
        <v>0</v>
      </c>
      <c r="DO350" s="163">
        <f t="shared" si="2495"/>
        <v>0</v>
      </c>
      <c r="DP350" s="163"/>
      <c r="DQ350" s="163"/>
      <c r="DR350" s="30"/>
      <c r="DS350" s="30"/>
      <c r="DT350" s="30"/>
      <c r="DU350" s="30"/>
      <c r="DV350" s="30">
        <f>VLOOKUP($E350,'факт '!$D$8:$BM$167,33,0)</f>
        <v>0</v>
      </c>
      <c r="DW350" s="30">
        <f>VLOOKUP($E350,'факт '!$D$8:$BM$167,34,0)</f>
        <v>0</v>
      </c>
      <c r="DX350" s="30">
        <f>VLOOKUP($E350,'факт '!$D$8:$BM$167,35,0)</f>
        <v>0</v>
      </c>
      <c r="DY350" s="30">
        <f>VLOOKUP($E350,'факт '!$D$8:$BM$167,36,0)</f>
        <v>0</v>
      </c>
      <c r="DZ350" s="30">
        <f t="shared" si="2597"/>
        <v>0</v>
      </c>
      <c r="EA350" s="30">
        <f t="shared" si="2597"/>
        <v>0</v>
      </c>
      <c r="EB350" s="163">
        <f t="shared" si="2579"/>
        <v>0</v>
      </c>
      <c r="EC350" s="163">
        <f t="shared" si="2579"/>
        <v>0</v>
      </c>
      <c r="ED350" s="163"/>
      <c r="EE350" s="163"/>
      <c r="EF350" s="30"/>
      <c r="EG350" s="30"/>
      <c r="EH350" s="30"/>
      <c r="EI350" s="30"/>
      <c r="EJ350" s="30">
        <f>VLOOKUP($E350,'факт '!$D$8:$BM$167,15,0)</f>
        <v>0</v>
      </c>
      <c r="EK350" s="30">
        <f>VLOOKUP($E350,'факт '!$D$8:$BM$167,16,0)</f>
        <v>0</v>
      </c>
      <c r="EL350" s="30"/>
      <c r="EM350" s="30"/>
      <c r="EN350" s="30">
        <f t="shared" si="2598"/>
        <v>0</v>
      </c>
      <c r="EO350" s="30">
        <f t="shared" si="2598"/>
        <v>0</v>
      </c>
      <c r="EP350" s="163">
        <f t="shared" si="2580"/>
        <v>0</v>
      </c>
      <c r="EQ350" s="163">
        <f t="shared" si="2580"/>
        <v>0</v>
      </c>
      <c r="ER350" s="163"/>
      <c r="ES350" s="163"/>
      <c r="ET350" s="30"/>
      <c r="EU350" s="30"/>
      <c r="EV350" s="30"/>
      <c r="EW350" s="30"/>
      <c r="EX350" s="30">
        <f>VLOOKUP($E350,'факт '!$D$8:$BM$167,37,0)</f>
        <v>1</v>
      </c>
      <c r="EY350" s="30">
        <f>VLOOKUP($E350,'факт '!$D$8:$BM$167,38,0)</f>
        <v>106906.03</v>
      </c>
      <c r="EZ350" s="30">
        <f>VLOOKUP($E350,'факт '!$D$8:$BM$167,39,0)</f>
        <v>0</v>
      </c>
      <c r="FA350" s="30">
        <f>VLOOKUP($E350,'факт '!$D$8:$BM$167,40,0)</f>
        <v>0</v>
      </c>
      <c r="FB350" s="30">
        <f t="shared" si="2599"/>
        <v>1</v>
      </c>
      <c r="FC350" s="30">
        <f t="shared" si="2599"/>
        <v>106906.03</v>
      </c>
      <c r="FD350" s="163">
        <f t="shared" si="2581"/>
        <v>1</v>
      </c>
      <c r="FE350" s="163">
        <f t="shared" si="2581"/>
        <v>106906.03</v>
      </c>
      <c r="FF350" s="163"/>
      <c r="FG350" s="347">
        <f>EY350/EX350</f>
        <v>106906.03</v>
      </c>
      <c r="FH350" s="30"/>
      <c r="FI350" s="30"/>
      <c r="FJ350" s="30"/>
      <c r="FK350" s="30"/>
      <c r="FL350" s="30">
        <f>VLOOKUP($E350,'факт '!$D$8:$BM$167,45,0)</f>
        <v>0</v>
      </c>
      <c r="FM350" s="30">
        <f>VLOOKUP($E350,'факт '!$D$8:$BM$167,46,0)</f>
        <v>0</v>
      </c>
      <c r="FN350" s="30">
        <f>VLOOKUP($E350,'факт '!$D$8:$BM$167,47,0)</f>
        <v>0</v>
      </c>
      <c r="FO350" s="30">
        <f>VLOOKUP($E350,'факт '!$D$8:$BM$167,48,0)</f>
        <v>0</v>
      </c>
      <c r="FP350" s="30">
        <f t="shared" si="2600"/>
        <v>0</v>
      </c>
      <c r="FQ350" s="30">
        <f t="shared" si="2600"/>
        <v>0</v>
      </c>
      <c r="FR350" s="163">
        <f t="shared" si="2583"/>
        <v>0</v>
      </c>
      <c r="FS350" s="163">
        <f t="shared" si="2583"/>
        <v>0</v>
      </c>
      <c r="FT350" s="163"/>
      <c r="FU350" s="163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163">
        <f t="shared" si="2496"/>
        <v>0</v>
      </c>
      <c r="GG350" s="163">
        <f t="shared" si="2496"/>
        <v>0</v>
      </c>
      <c r="GH350" s="163"/>
      <c r="GI350" s="163"/>
      <c r="GJ350" s="30"/>
      <c r="GK350" s="30"/>
      <c r="GL350" s="30"/>
      <c r="GM350" s="30"/>
      <c r="GN350" s="30">
        <f>VLOOKUP($E350,'факт '!$D$8:$BM$167,41,0)</f>
        <v>0</v>
      </c>
      <c r="GO350" s="30">
        <f>VLOOKUP($E350,'факт '!$D$8:$BM$167,42,0)</f>
        <v>0</v>
      </c>
      <c r="GP350" s="30">
        <f>VLOOKUP($E350,'факт '!$D$8:$BM$167,43,0)</f>
        <v>0</v>
      </c>
      <c r="GQ350" s="30">
        <f>VLOOKUP($E350,'факт '!$D$8:$BM$167,44,0)</f>
        <v>0</v>
      </c>
      <c r="GR350" s="30">
        <f t="shared" si="2601"/>
        <v>0</v>
      </c>
      <c r="GS350" s="30">
        <f t="shared" si="2601"/>
        <v>0</v>
      </c>
      <c r="GT350" s="163">
        <f t="shared" si="2585"/>
        <v>0</v>
      </c>
      <c r="GU350" s="163">
        <f t="shared" si="2585"/>
        <v>0</v>
      </c>
      <c r="GV350" s="163"/>
      <c r="GW350" s="163"/>
      <c r="GX350" s="30"/>
      <c r="GY350" s="30"/>
      <c r="GZ350" s="30"/>
      <c r="HA350" s="30"/>
      <c r="HB350" s="30">
        <f>VLOOKUP($E350,'факт '!$D$8:$BM$167,49,0)</f>
        <v>0</v>
      </c>
      <c r="HC350" s="30">
        <f>VLOOKUP($E350,'факт '!$D$8:$BM$167,50,0)</f>
        <v>0</v>
      </c>
      <c r="HD350" s="30"/>
      <c r="HE350" s="30"/>
      <c r="HF350" s="30">
        <f t="shared" si="2602"/>
        <v>0</v>
      </c>
      <c r="HG350" s="30">
        <f t="shared" si="2602"/>
        <v>0</v>
      </c>
      <c r="HH350" s="163">
        <f t="shared" si="2497"/>
        <v>0</v>
      </c>
      <c r="HI350" s="163">
        <f t="shared" si="2497"/>
        <v>0</v>
      </c>
      <c r="HJ350" s="163"/>
      <c r="HK350" s="163"/>
      <c r="HL350" s="30"/>
      <c r="HM350" s="30"/>
      <c r="HN350" s="30"/>
      <c r="HO350" s="30"/>
      <c r="HP350" s="30">
        <f>VLOOKUP($E350,'факт '!$D$8:$BM$167,51,0)</f>
        <v>0</v>
      </c>
      <c r="HQ350" s="30">
        <f>VLOOKUP($E350,'факт '!$D$8:$BM$167,52,0)</f>
        <v>0</v>
      </c>
      <c r="HR350" s="30"/>
      <c r="HS350" s="30"/>
      <c r="HT350" s="30">
        <f t="shared" si="2603"/>
        <v>0</v>
      </c>
      <c r="HU350" s="30">
        <f t="shared" si="2603"/>
        <v>0</v>
      </c>
      <c r="HV350" s="163">
        <f t="shared" si="2498"/>
        <v>0</v>
      </c>
      <c r="HW350" s="163">
        <f t="shared" si="2498"/>
        <v>0</v>
      </c>
      <c r="HX350" s="163"/>
      <c r="HY350" s="163"/>
      <c r="HZ350" s="163"/>
      <c r="IA350" s="163"/>
      <c r="IB350" s="163"/>
      <c r="IC350" s="163"/>
      <c r="ID350" s="30">
        <f>VLOOKUP($E350,'факт '!$D$8:$BM$167,53,0)</f>
        <v>0</v>
      </c>
      <c r="IE350" s="30">
        <f>VLOOKUP($E350,'факт '!$D$8:$BM$167,54,0)</f>
        <v>0</v>
      </c>
      <c r="IF350" s="163"/>
      <c r="IG350" s="163"/>
      <c r="IH350" s="163">
        <f t="shared" si="2604"/>
        <v>0</v>
      </c>
      <c r="II350" s="163">
        <f t="shared" si="2604"/>
        <v>0</v>
      </c>
      <c r="IJ350" s="163">
        <f t="shared" si="2499"/>
        <v>0</v>
      </c>
      <c r="IK350" s="163">
        <f t="shared" si="2499"/>
        <v>0</v>
      </c>
      <c r="IL350" s="163"/>
      <c r="IM350" s="163"/>
      <c r="IN350" s="163"/>
      <c r="IO350" s="163"/>
      <c r="IP350" s="163"/>
      <c r="IQ350" s="163"/>
      <c r="IR350" s="30">
        <f>VLOOKUP($E350,'факт '!$D$8:$BM$167,53,0)</f>
        <v>0</v>
      </c>
      <c r="IS350" s="30">
        <f>VLOOKUP($E350,'факт '!$D$8:$BM$167,54,0)</f>
        <v>0</v>
      </c>
      <c r="IT350" s="163"/>
      <c r="IU350" s="163"/>
      <c r="IV350" s="163">
        <f t="shared" si="2605"/>
        <v>0</v>
      </c>
      <c r="IW350" s="163">
        <f t="shared" si="2605"/>
        <v>0</v>
      </c>
      <c r="IX350" s="163">
        <f t="shared" si="2322"/>
        <v>0</v>
      </c>
      <c r="IY350" s="163">
        <f t="shared" si="2322"/>
        <v>0</v>
      </c>
      <c r="IZ350" s="163"/>
      <c r="JA350" s="163"/>
      <c r="JB350" s="170"/>
      <c r="JC350" s="242"/>
      <c r="JD350" s="170"/>
      <c r="JE350" s="170"/>
      <c r="JF350" s="238">
        <f t="shared" si="2606"/>
        <v>1</v>
      </c>
      <c r="JG350" s="238">
        <f t="shared" si="2606"/>
        <v>106906.03</v>
      </c>
      <c r="JH350" s="238">
        <f t="shared" si="2606"/>
        <v>0</v>
      </c>
      <c r="JI350" s="238">
        <f t="shared" si="2606"/>
        <v>0</v>
      </c>
      <c r="JJ350" s="238">
        <f t="shared" si="2369"/>
        <v>1</v>
      </c>
      <c r="JK350" s="238">
        <f t="shared" si="2369"/>
        <v>106906.03</v>
      </c>
      <c r="JL350" s="238">
        <f t="shared" si="2610"/>
        <v>1</v>
      </c>
      <c r="JM350" s="238">
        <f t="shared" si="2610"/>
        <v>106906.03</v>
      </c>
      <c r="JN350" s="48"/>
      <c r="JO350" s="18"/>
      <c r="JP350" s="55"/>
      <c r="JQ350" s="55">
        <f t="shared" si="2587"/>
        <v>106906.03</v>
      </c>
      <c r="JR350" s="378">
        <f t="shared" si="2608"/>
        <v>-4.5999999856576324E-3</v>
      </c>
      <c r="JS350" s="382"/>
    </row>
    <row r="351" spans="1:280" ht="24" hidden="1" customHeight="1" x14ac:dyDescent="0.2">
      <c r="A351" s="10">
        <v>1</v>
      </c>
      <c r="B351" s="10">
        <v>1</v>
      </c>
      <c r="C351" s="429" t="s">
        <v>292</v>
      </c>
      <c r="D351" s="426" t="s">
        <v>121</v>
      </c>
      <c r="E351" s="434">
        <v>433</v>
      </c>
      <c r="F351" s="430" t="s">
        <v>433</v>
      </c>
      <c r="G351" s="142">
        <v>50</v>
      </c>
      <c r="H351" s="169">
        <v>106906.0346</v>
      </c>
      <c r="I351" s="30"/>
      <c r="J351" s="30"/>
      <c r="K351" s="30"/>
      <c r="L351" s="30"/>
      <c r="M351" s="30">
        <f>VLOOKUP($E351,'факт '!$D$8:$BM$167,3,0)</f>
        <v>0</v>
      </c>
      <c r="N351" s="30">
        <f>VLOOKUP($E351,'факт '!$D$8:$BM$167,4,0)</f>
        <v>0</v>
      </c>
      <c r="O351" s="30">
        <f>VLOOKUP($E351,'факт '!$D$8:$BM$167,5,0)</f>
        <v>0</v>
      </c>
      <c r="P351" s="30">
        <f>VLOOKUP($E351,'факт '!$D$8:$BM$167,6,0)</f>
        <v>0</v>
      </c>
      <c r="Q351" s="30">
        <f t="shared" si="2589"/>
        <v>0</v>
      </c>
      <c r="R351" s="30">
        <f t="shared" si="2589"/>
        <v>0</v>
      </c>
      <c r="S351" s="163">
        <f t="shared" si="2574"/>
        <v>0</v>
      </c>
      <c r="T351" s="163">
        <f t="shared" si="2574"/>
        <v>0</v>
      </c>
      <c r="U351" s="163"/>
      <c r="V351" s="163"/>
      <c r="W351" s="30"/>
      <c r="X351" s="30"/>
      <c r="Y351" s="30"/>
      <c r="Z351" s="30"/>
      <c r="AA351" s="30">
        <f>VLOOKUP($E351,'факт '!$D$8:$BM$167,9,0)</f>
        <v>0</v>
      </c>
      <c r="AB351" s="30">
        <f>VLOOKUP($E351,'факт '!$D$8:$BM$167,10,0)</f>
        <v>0</v>
      </c>
      <c r="AC351" s="30">
        <f>VLOOKUP($E351,'факт '!$D$8:$BM$167,11,0)</f>
        <v>0</v>
      </c>
      <c r="AD351" s="30">
        <f>VLOOKUP($E351,'факт '!$D$8:$BM$167,12,0)</f>
        <v>0</v>
      </c>
      <c r="AE351" s="30">
        <f t="shared" si="2590"/>
        <v>0</v>
      </c>
      <c r="AF351" s="30">
        <f t="shared" si="2590"/>
        <v>0</v>
      </c>
      <c r="AG351" s="163">
        <f t="shared" si="2526"/>
        <v>0</v>
      </c>
      <c r="AH351" s="163">
        <f t="shared" si="2526"/>
        <v>0</v>
      </c>
      <c r="AI351" s="163"/>
      <c r="AJ351" s="163"/>
      <c r="AK351" s="30"/>
      <c r="AL351" s="30"/>
      <c r="AM351" s="30"/>
      <c r="AN351" s="30"/>
      <c r="AO351" s="30">
        <f>VLOOKUP($E351,'факт '!$D$8:$BM$167,7,0)</f>
        <v>0</v>
      </c>
      <c r="AP351" s="30">
        <f>VLOOKUP($E351,'факт '!$D$8:$BM$167,8,0)</f>
        <v>0</v>
      </c>
      <c r="AQ351" s="30"/>
      <c r="AR351" s="30"/>
      <c r="AS351" s="30">
        <f t="shared" si="2591"/>
        <v>0</v>
      </c>
      <c r="AT351" s="30">
        <f t="shared" si="2591"/>
        <v>0</v>
      </c>
      <c r="AU351" s="163">
        <f t="shared" si="2576"/>
        <v>0</v>
      </c>
      <c r="AV351" s="163">
        <f t="shared" si="2576"/>
        <v>0</v>
      </c>
      <c r="AW351" s="163"/>
      <c r="AX351" s="163"/>
      <c r="AY351" s="30"/>
      <c r="AZ351" s="30"/>
      <c r="BA351" s="30"/>
      <c r="BB351" s="30"/>
      <c r="BC351" s="30">
        <f>VLOOKUP($E351,'факт '!$D$8:$BM$167,13,0)</f>
        <v>0</v>
      </c>
      <c r="BD351" s="30">
        <f>VLOOKUP($E351,'факт '!$D$8:$BM$167,14,0)</f>
        <v>0</v>
      </c>
      <c r="BE351" s="30"/>
      <c r="BF351" s="30"/>
      <c r="BG351" s="30">
        <f t="shared" si="2592"/>
        <v>0</v>
      </c>
      <c r="BH351" s="30">
        <f t="shared" si="2592"/>
        <v>0</v>
      </c>
      <c r="BI351" s="163">
        <f t="shared" si="2519"/>
        <v>0</v>
      </c>
      <c r="BJ351" s="163">
        <f t="shared" si="2519"/>
        <v>0</v>
      </c>
      <c r="BK351" s="163"/>
      <c r="BL351" s="163"/>
      <c r="BM351" s="30"/>
      <c r="BN351" s="30"/>
      <c r="BO351" s="30"/>
      <c r="BP351" s="30"/>
      <c r="BQ351" s="30">
        <f>VLOOKUP($E351,'факт '!$D$8:$BM$167,17,0)</f>
        <v>1</v>
      </c>
      <c r="BR351" s="30">
        <f>VLOOKUP($E351,'факт '!$D$8:$BM$167,18,0)</f>
        <v>106906.03</v>
      </c>
      <c r="BS351" s="30">
        <f>VLOOKUP($E351,'факт '!$D$8:$BM$167,19,0)</f>
        <v>0</v>
      </c>
      <c r="BT351" s="30">
        <f>VLOOKUP($E351,'факт '!$D$8:$BM$167,20,0)</f>
        <v>0</v>
      </c>
      <c r="BU351" s="30">
        <f t="shared" si="2593"/>
        <v>1</v>
      </c>
      <c r="BV351" s="30">
        <f t="shared" si="2593"/>
        <v>106906.03</v>
      </c>
      <c r="BW351" s="163">
        <f t="shared" si="2533"/>
        <v>1</v>
      </c>
      <c r="BX351" s="163">
        <f t="shared" si="2533"/>
        <v>106906.03</v>
      </c>
      <c r="BY351" s="163"/>
      <c r="BZ351" s="347">
        <f>BR351/BQ351</f>
        <v>106906.03</v>
      </c>
      <c r="CA351" s="30"/>
      <c r="CB351" s="30"/>
      <c r="CC351" s="30"/>
      <c r="CD351" s="30"/>
      <c r="CE351" s="30">
        <f>VLOOKUP($E351,'факт '!$D$8:$BM$167,21,0)</f>
        <v>0</v>
      </c>
      <c r="CF351" s="30">
        <f>VLOOKUP($E351,'факт '!$D$8:$BM$167,22,0)</f>
        <v>0</v>
      </c>
      <c r="CG351" s="30">
        <f>VLOOKUP($E351,'факт '!$D$8:$BM$167,23,0)</f>
        <v>0</v>
      </c>
      <c r="CH351" s="30">
        <f>VLOOKUP($E351,'факт '!$D$8:$BM$167,24,0)</f>
        <v>0</v>
      </c>
      <c r="CI351" s="30">
        <f t="shared" si="2594"/>
        <v>0</v>
      </c>
      <c r="CJ351" s="30">
        <f t="shared" si="2594"/>
        <v>0</v>
      </c>
      <c r="CK351" s="163">
        <f t="shared" si="2578"/>
        <v>0</v>
      </c>
      <c r="CL351" s="163">
        <f t="shared" si="2578"/>
        <v>0</v>
      </c>
      <c r="CM351" s="163"/>
      <c r="CN351" s="163"/>
      <c r="CO351" s="163"/>
      <c r="CP351" s="30"/>
      <c r="CQ351" s="30"/>
      <c r="CR351" s="30"/>
      <c r="CS351" s="30"/>
      <c r="CT351" s="30">
        <f>VLOOKUP($E351,'факт '!$D$8:$BM$167,25,0)</f>
        <v>0</v>
      </c>
      <c r="CU351" s="30">
        <f>VLOOKUP($E351,'факт '!$D$8:$BM$167,26,0)</f>
        <v>0</v>
      </c>
      <c r="CV351" s="30">
        <f>VLOOKUP($E351,'факт '!$D$8:$BM$167,27,0)</f>
        <v>0</v>
      </c>
      <c r="CW351" s="30">
        <f>VLOOKUP($E351,'факт '!$D$8:$BM$167,28,0)</f>
        <v>0</v>
      </c>
      <c r="CX351" s="30">
        <f t="shared" si="2595"/>
        <v>0</v>
      </c>
      <c r="CY351" s="30">
        <f t="shared" si="2595"/>
        <v>0</v>
      </c>
      <c r="CZ351" s="163">
        <f t="shared" si="2494"/>
        <v>0</v>
      </c>
      <c r="DA351" s="163">
        <f t="shared" si="2494"/>
        <v>0</v>
      </c>
      <c r="DB351" s="163"/>
      <c r="DC351" s="163"/>
      <c r="DD351" s="30"/>
      <c r="DE351" s="30"/>
      <c r="DF351" s="30"/>
      <c r="DG351" s="30"/>
      <c r="DH351" s="30">
        <f>VLOOKUP($E351,'факт '!$D$8:$BM$167,29,0)</f>
        <v>0</v>
      </c>
      <c r="DI351" s="30">
        <f>VLOOKUP($E351,'факт '!$D$8:$BM$167,30,0)</f>
        <v>0</v>
      </c>
      <c r="DJ351" s="30">
        <f>VLOOKUP($E351,'факт '!$D$8:$BM$167,31,0)</f>
        <v>0</v>
      </c>
      <c r="DK351" s="30">
        <f>VLOOKUP($E351,'факт '!$D$8:$BM$167,32,0)</f>
        <v>0</v>
      </c>
      <c r="DL351" s="30">
        <f t="shared" si="2596"/>
        <v>0</v>
      </c>
      <c r="DM351" s="30">
        <f t="shared" si="2596"/>
        <v>0</v>
      </c>
      <c r="DN351" s="163">
        <f t="shared" si="2495"/>
        <v>0</v>
      </c>
      <c r="DO351" s="163">
        <f t="shared" si="2495"/>
        <v>0</v>
      </c>
      <c r="DP351" s="163"/>
      <c r="DQ351" s="163"/>
      <c r="DR351" s="30"/>
      <c r="DS351" s="30"/>
      <c r="DT351" s="30"/>
      <c r="DU351" s="30"/>
      <c r="DV351" s="30">
        <f>VLOOKUP($E351,'факт '!$D$8:$BM$167,33,0)</f>
        <v>0</v>
      </c>
      <c r="DW351" s="30">
        <f>VLOOKUP($E351,'факт '!$D$8:$BM$167,34,0)</f>
        <v>0</v>
      </c>
      <c r="DX351" s="30">
        <f>VLOOKUP($E351,'факт '!$D$8:$BM$167,35,0)</f>
        <v>0</v>
      </c>
      <c r="DY351" s="30">
        <f>VLOOKUP($E351,'факт '!$D$8:$BM$167,36,0)</f>
        <v>0</v>
      </c>
      <c r="DZ351" s="30">
        <f t="shared" si="2597"/>
        <v>0</v>
      </c>
      <c r="EA351" s="30">
        <f t="shared" si="2597"/>
        <v>0</v>
      </c>
      <c r="EB351" s="163">
        <f t="shared" si="2579"/>
        <v>0</v>
      </c>
      <c r="EC351" s="163">
        <f t="shared" si="2579"/>
        <v>0</v>
      </c>
      <c r="ED351" s="163"/>
      <c r="EE351" s="163"/>
      <c r="EF351" s="30"/>
      <c r="EG351" s="30"/>
      <c r="EH351" s="30"/>
      <c r="EI351" s="30"/>
      <c r="EJ351" s="30">
        <f>VLOOKUP($E351,'факт '!$D$8:$BM$167,15,0)</f>
        <v>0</v>
      </c>
      <c r="EK351" s="30">
        <f>VLOOKUP($E351,'факт '!$D$8:$BM$167,16,0)</f>
        <v>0</v>
      </c>
      <c r="EL351" s="30"/>
      <c r="EM351" s="30"/>
      <c r="EN351" s="30">
        <f t="shared" si="2598"/>
        <v>0</v>
      </c>
      <c r="EO351" s="30">
        <f t="shared" si="2598"/>
        <v>0</v>
      </c>
      <c r="EP351" s="163">
        <f t="shared" si="2580"/>
        <v>0</v>
      </c>
      <c r="EQ351" s="163">
        <f t="shared" si="2580"/>
        <v>0</v>
      </c>
      <c r="ER351" s="163"/>
      <c r="ES351" s="163"/>
      <c r="ET351" s="30"/>
      <c r="EU351" s="30"/>
      <c r="EV351" s="30"/>
      <c r="EW351" s="30"/>
      <c r="EX351" s="30">
        <f>VLOOKUP($E351,'факт '!$D$8:$BM$167,37,0)</f>
        <v>0</v>
      </c>
      <c r="EY351" s="30">
        <f>VLOOKUP($E351,'факт '!$D$8:$BM$167,38,0)</f>
        <v>0</v>
      </c>
      <c r="EZ351" s="30">
        <f>VLOOKUP($E351,'факт '!$D$8:$BM$167,39,0)</f>
        <v>0</v>
      </c>
      <c r="FA351" s="30">
        <f>VLOOKUP($E351,'факт '!$D$8:$BM$167,40,0)</f>
        <v>0</v>
      </c>
      <c r="FB351" s="30">
        <f t="shared" si="2599"/>
        <v>0</v>
      </c>
      <c r="FC351" s="30">
        <f t="shared" si="2599"/>
        <v>0</v>
      </c>
      <c r="FD351" s="163">
        <f t="shared" si="2581"/>
        <v>0</v>
      </c>
      <c r="FE351" s="163">
        <f t="shared" si="2581"/>
        <v>0</v>
      </c>
      <c r="FF351" s="163"/>
      <c r="FG351" s="163"/>
      <c r="FH351" s="30"/>
      <c r="FI351" s="30"/>
      <c r="FJ351" s="30"/>
      <c r="FK351" s="30"/>
      <c r="FL351" s="30">
        <f>VLOOKUP($E351,'факт '!$D$8:$BM$167,45,0)</f>
        <v>0</v>
      </c>
      <c r="FM351" s="30">
        <f>VLOOKUP($E351,'факт '!$D$8:$BM$167,46,0)</f>
        <v>0</v>
      </c>
      <c r="FN351" s="30">
        <f>VLOOKUP($E351,'факт '!$D$8:$BM$167,47,0)</f>
        <v>0</v>
      </c>
      <c r="FO351" s="30">
        <f>VLOOKUP($E351,'факт '!$D$8:$BM$167,48,0)</f>
        <v>0</v>
      </c>
      <c r="FP351" s="30">
        <f t="shared" si="2600"/>
        <v>0</v>
      </c>
      <c r="FQ351" s="30">
        <f t="shared" si="2600"/>
        <v>0</v>
      </c>
      <c r="FR351" s="163">
        <f t="shared" si="2583"/>
        <v>0</v>
      </c>
      <c r="FS351" s="163">
        <f t="shared" si="2583"/>
        <v>0</v>
      </c>
      <c r="FT351" s="163"/>
      <c r="FU351" s="163"/>
      <c r="FV351" s="30"/>
      <c r="FW351" s="30"/>
      <c r="FX351" s="30"/>
      <c r="FY351" s="30"/>
      <c r="FZ351" s="252"/>
      <c r="GA351" s="252"/>
      <c r="GB351" s="30"/>
      <c r="GC351" s="30"/>
      <c r="GD351" s="30"/>
      <c r="GE351" s="30"/>
      <c r="GF351" s="163">
        <f t="shared" si="2496"/>
        <v>0</v>
      </c>
      <c r="GG351" s="163">
        <f t="shared" si="2496"/>
        <v>0</v>
      </c>
      <c r="GH351" s="163"/>
      <c r="GI351" s="163"/>
      <c r="GJ351" s="30"/>
      <c r="GK351" s="30"/>
      <c r="GL351" s="30"/>
      <c r="GM351" s="30"/>
      <c r="GN351" s="30">
        <f>VLOOKUP($E351,'факт '!$D$8:$BM$167,41,0)</f>
        <v>0</v>
      </c>
      <c r="GO351" s="30">
        <f>VLOOKUP($E351,'факт '!$D$8:$BM$167,42,0)</f>
        <v>0</v>
      </c>
      <c r="GP351" s="30">
        <f>VLOOKUP($E351,'факт '!$D$8:$BM$167,43,0)</f>
        <v>0</v>
      </c>
      <c r="GQ351" s="30">
        <f>VLOOKUP($E351,'факт '!$D$8:$BM$167,44,0)</f>
        <v>0</v>
      </c>
      <c r="GR351" s="30">
        <f t="shared" si="2601"/>
        <v>0</v>
      </c>
      <c r="GS351" s="30">
        <f t="shared" si="2601"/>
        <v>0</v>
      </c>
      <c r="GT351" s="163">
        <f t="shared" si="2585"/>
        <v>0</v>
      </c>
      <c r="GU351" s="163">
        <f t="shared" si="2585"/>
        <v>0</v>
      </c>
      <c r="GV351" s="163"/>
      <c r="GW351" s="163"/>
      <c r="GX351" s="30"/>
      <c r="GY351" s="30"/>
      <c r="GZ351" s="30"/>
      <c r="HA351" s="30"/>
      <c r="HB351" s="30">
        <f>VLOOKUP($E351,'факт '!$D$8:$BM$167,49,0)</f>
        <v>0</v>
      </c>
      <c r="HC351" s="30">
        <f>VLOOKUP($E351,'факт '!$D$8:$BM$167,50,0)</f>
        <v>0</v>
      </c>
      <c r="HD351" s="30"/>
      <c r="HE351" s="30"/>
      <c r="HF351" s="30">
        <f t="shared" si="2602"/>
        <v>0</v>
      </c>
      <c r="HG351" s="30">
        <f t="shared" si="2602"/>
        <v>0</v>
      </c>
      <c r="HH351" s="163">
        <f t="shared" si="2497"/>
        <v>0</v>
      </c>
      <c r="HI351" s="163">
        <f t="shared" si="2497"/>
        <v>0</v>
      </c>
      <c r="HJ351" s="163"/>
      <c r="HK351" s="163"/>
      <c r="HL351" s="30"/>
      <c r="HM351" s="30"/>
      <c r="HN351" s="30"/>
      <c r="HO351" s="30"/>
      <c r="HP351" s="30">
        <f>VLOOKUP($E351,'факт '!$D$8:$BM$167,51,0)</f>
        <v>0</v>
      </c>
      <c r="HQ351" s="30">
        <f>VLOOKUP($E351,'факт '!$D$8:$BM$167,52,0)</f>
        <v>0</v>
      </c>
      <c r="HR351" s="30"/>
      <c r="HS351" s="30"/>
      <c r="HT351" s="30">
        <f t="shared" si="2603"/>
        <v>0</v>
      </c>
      <c r="HU351" s="30">
        <f t="shared" si="2603"/>
        <v>0</v>
      </c>
      <c r="HV351" s="163">
        <f t="shared" si="2498"/>
        <v>0</v>
      </c>
      <c r="HW351" s="163">
        <f t="shared" si="2498"/>
        <v>0</v>
      </c>
      <c r="HX351" s="163"/>
      <c r="HY351" s="163"/>
      <c r="HZ351" s="163"/>
      <c r="IA351" s="163"/>
      <c r="IB351" s="163"/>
      <c r="IC351" s="163"/>
      <c r="ID351" s="30">
        <f>VLOOKUP($E351,'факт '!$D$8:$BM$167,53,0)</f>
        <v>0</v>
      </c>
      <c r="IE351" s="30">
        <f>VLOOKUP($E351,'факт '!$D$8:$BM$167,54,0)</f>
        <v>0</v>
      </c>
      <c r="IF351" s="163"/>
      <c r="IG351" s="163"/>
      <c r="IH351" s="163">
        <f t="shared" si="2604"/>
        <v>0</v>
      </c>
      <c r="II351" s="163">
        <f t="shared" si="2604"/>
        <v>0</v>
      </c>
      <c r="IJ351" s="163">
        <f t="shared" si="2499"/>
        <v>0</v>
      </c>
      <c r="IK351" s="163">
        <f t="shared" si="2499"/>
        <v>0</v>
      </c>
      <c r="IL351" s="163"/>
      <c r="IM351" s="163"/>
      <c r="IN351" s="163"/>
      <c r="IO351" s="163"/>
      <c r="IP351" s="163"/>
      <c r="IQ351" s="163"/>
      <c r="IR351" s="30">
        <f>VLOOKUP($E351,'факт '!$D$8:$BM$167,53,0)</f>
        <v>0</v>
      </c>
      <c r="IS351" s="30">
        <f>VLOOKUP($E351,'факт '!$D$8:$BM$167,54,0)</f>
        <v>0</v>
      </c>
      <c r="IT351" s="163"/>
      <c r="IU351" s="163"/>
      <c r="IV351" s="163">
        <f t="shared" si="2605"/>
        <v>0</v>
      </c>
      <c r="IW351" s="163">
        <f t="shared" si="2605"/>
        <v>0</v>
      </c>
      <c r="IX351" s="163">
        <f t="shared" si="2322"/>
        <v>0</v>
      </c>
      <c r="IY351" s="163">
        <f t="shared" si="2322"/>
        <v>0</v>
      </c>
      <c r="IZ351" s="163"/>
      <c r="JA351" s="163"/>
      <c r="JB351" s="170"/>
      <c r="JC351" s="242"/>
      <c r="JD351" s="170"/>
      <c r="JE351" s="170"/>
      <c r="JF351" s="238">
        <f t="shared" si="2606"/>
        <v>1</v>
      </c>
      <c r="JG351" s="238">
        <f t="shared" si="2606"/>
        <v>106906.03</v>
      </c>
      <c r="JH351" s="238">
        <f t="shared" si="2606"/>
        <v>0</v>
      </c>
      <c r="JI351" s="238">
        <f t="shared" si="2606"/>
        <v>0</v>
      </c>
      <c r="JJ351" s="238">
        <f t="shared" si="2369"/>
        <v>1</v>
      </c>
      <c r="JK351" s="238">
        <f t="shared" si="2369"/>
        <v>106906.03</v>
      </c>
      <c r="JL351" s="238">
        <f t="shared" si="2610"/>
        <v>1</v>
      </c>
      <c r="JM351" s="238">
        <f t="shared" si="2610"/>
        <v>106906.03</v>
      </c>
      <c r="JN351" s="48"/>
      <c r="JO351" s="18"/>
      <c r="JP351" s="55"/>
      <c r="JQ351" s="55">
        <f t="shared" si="2587"/>
        <v>106906.03</v>
      </c>
      <c r="JR351" s="378">
        <f t="shared" si="2608"/>
        <v>-4.5999999856576324E-3</v>
      </c>
      <c r="JS351" s="382"/>
    </row>
    <row r="352" spans="1:280" ht="24" hidden="1" customHeight="1" x14ac:dyDescent="0.2">
      <c r="A352" s="10">
        <v>1</v>
      </c>
      <c r="B352" s="10">
        <v>1</v>
      </c>
      <c r="C352" s="429" t="s">
        <v>291</v>
      </c>
      <c r="D352" s="426" t="s">
        <v>183</v>
      </c>
      <c r="E352" s="434">
        <v>508</v>
      </c>
      <c r="F352" s="430" t="s">
        <v>441</v>
      </c>
      <c r="G352" s="142">
        <v>50</v>
      </c>
      <c r="H352" s="169">
        <v>106906.0346</v>
      </c>
      <c r="I352" s="30"/>
      <c r="J352" s="30"/>
      <c r="K352" s="30"/>
      <c r="L352" s="30"/>
      <c r="M352" s="30">
        <f>VLOOKUP($E352,'факт '!$D$8:$BM$167,3,0)</f>
        <v>11</v>
      </c>
      <c r="N352" s="30">
        <f>VLOOKUP($E352,'факт '!$D$8:$BM$167,4,0)</f>
        <v>1175966.33</v>
      </c>
      <c r="O352" s="30">
        <f>VLOOKUP($E352,'факт '!$D$8:$BM$167,5,0)</f>
        <v>0</v>
      </c>
      <c r="P352" s="30">
        <f>VLOOKUP($E352,'факт '!$D$8:$BM$167,6,0)</f>
        <v>0</v>
      </c>
      <c r="Q352" s="30">
        <f t="shared" si="2589"/>
        <v>11</v>
      </c>
      <c r="R352" s="30">
        <f t="shared" si="2589"/>
        <v>1175966.33</v>
      </c>
      <c r="S352" s="163">
        <f t="shared" si="2574"/>
        <v>11</v>
      </c>
      <c r="T352" s="163">
        <f t="shared" si="2574"/>
        <v>1175966.33</v>
      </c>
      <c r="U352" s="347">
        <f t="shared" ref="U352" si="2612">$H352</f>
        <v>106906.0346</v>
      </c>
      <c r="V352" s="347">
        <f>N352/M352</f>
        <v>106906.03000000001</v>
      </c>
      <c r="W352" s="30"/>
      <c r="X352" s="30"/>
      <c r="Y352" s="30"/>
      <c r="Z352" s="30"/>
      <c r="AA352" s="30">
        <f>VLOOKUP($E352,'факт '!$D$8:$BM$167,9,0)</f>
        <v>0</v>
      </c>
      <c r="AB352" s="30">
        <f>VLOOKUP($E352,'факт '!$D$8:$BM$167,10,0)</f>
        <v>0</v>
      </c>
      <c r="AC352" s="30">
        <f>VLOOKUP($E352,'факт '!$D$8:$BM$167,11,0)</f>
        <v>0</v>
      </c>
      <c r="AD352" s="30">
        <f>VLOOKUP($E352,'факт '!$D$8:$BM$167,12,0)</f>
        <v>0</v>
      </c>
      <c r="AE352" s="30">
        <f t="shared" si="2590"/>
        <v>0</v>
      </c>
      <c r="AF352" s="30">
        <f t="shared" si="2590"/>
        <v>0</v>
      </c>
      <c r="AG352" s="163">
        <f t="shared" si="2526"/>
        <v>0</v>
      </c>
      <c r="AH352" s="163">
        <f t="shared" si="2526"/>
        <v>0</v>
      </c>
      <c r="AI352" s="163"/>
      <c r="AJ352" s="163"/>
      <c r="AK352" s="30"/>
      <c r="AL352" s="30"/>
      <c r="AM352" s="30"/>
      <c r="AN352" s="30"/>
      <c r="AO352" s="30">
        <f>VLOOKUP($E352,'факт '!$D$8:$BM$167,7,0)</f>
        <v>0</v>
      </c>
      <c r="AP352" s="30">
        <f>VLOOKUP($E352,'факт '!$D$8:$BM$167,8,0)</f>
        <v>0</v>
      </c>
      <c r="AQ352" s="30"/>
      <c r="AR352" s="30"/>
      <c r="AS352" s="30">
        <f t="shared" si="2591"/>
        <v>0</v>
      </c>
      <c r="AT352" s="30">
        <f t="shared" si="2591"/>
        <v>0</v>
      </c>
      <c r="AU352" s="163">
        <f t="shared" si="2576"/>
        <v>0</v>
      </c>
      <c r="AV352" s="163">
        <f t="shared" si="2576"/>
        <v>0</v>
      </c>
      <c r="AW352" s="163"/>
      <c r="AX352" s="163"/>
      <c r="AY352" s="30"/>
      <c r="AZ352" s="30"/>
      <c r="BA352" s="30"/>
      <c r="BB352" s="30"/>
      <c r="BC352" s="30">
        <f>VLOOKUP($E352,'факт '!$D$8:$BM$167,13,0)</f>
        <v>0</v>
      </c>
      <c r="BD352" s="30">
        <f>VLOOKUP($E352,'факт '!$D$8:$BM$167,14,0)</f>
        <v>0</v>
      </c>
      <c r="BE352" s="30"/>
      <c r="BF352" s="30"/>
      <c r="BG352" s="30">
        <f t="shared" si="2592"/>
        <v>0</v>
      </c>
      <c r="BH352" s="30">
        <f t="shared" si="2592"/>
        <v>0</v>
      </c>
      <c r="BI352" s="163">
        <f t="shared" si="2519"/>
        <v>0</v>
      </c>
      <c r="BJ352" s="163">
        <f t="shared" si="2519"/>
        <v>0</v>
      </c>
      <c r="BK352" s="163"/>
      <c r="BL352" s="163"/>
      <c r="BM352" s="30"/>
      <c r="BN352" s="30"/>
      <c r="BO352" s="30"/>
      <c r="BP352" s="30"/>
      <c r="BQ352" s="30">
        <f>VLOOKUP($E352,'факт '!$D$8:$BM$167,17,0)</f>
        <v>0</v>
      </c>
      <c r="BR352" s="30">
        <f>VLOOKUP($E352,'факт '!$D$8:$BM$167,18,0)</f>
        <v>0</v>
      </c>
      <c r="BS352" s="30">
        <f>VLOOKUP($E352,'факт '!$D$8:$BM$167,19,0)</f>
        <v>0</v>
      </c>
      <c r="BT352" s="30">
        <f>VLOOKUP($E352,'факт '!$D$8:$BM$167,20,0)</f>
        <v>0</v>
      </c>
      <c r="BU352" s="30">
        <f t="shared" si="2593"/>
        <v>0</v>
      </c>
      <c r="BV352" s="30">
        <f t="shared" si="2593"/>
        <v>0</v>
      </c>
      <c r="BW352" s="163">
        <f t="shared" si="2533"/>
        <v>0</v>
      </c>
      <c r="BX352" s="163">
        <f t="shared" si="2533"/>
        <v>0</v>
      </c>
      <c r="BY352" s="163"/>
      <c r="BZ352" s="163"/>
      <c r="CA352" s="30"/>
      <c r="CB352" s="30"/>
      <c r="CC352" s="30"/>
      <c r="CD352" s="30"/>
      <c r="CE352" s="30">
        <f>VLOOKUP($E352,'факт '!$D$8:$BM$167,21,0)</f>
        <v>0</v>
      </c>
      <c r="CF352" s="30">
        <f>VLOOKUP($E352,'факт '!$D$8:$BM$167,22,0)</f>
        <v>0</v>
      </c>
      <c r="CG352" s="30">
        <f>VLOOKUP($E352,'факт '!$D$8:$BM$167,23,0)</f>
        <v>0</v>
      </c>
      <c r="CH352" s="30">
        <f>VLOOKUP($E352,'факт '!$D$8:$BM$167,24,0)</f>
        <v>0</v>
      </c>
      <c r="CI352" s="30">
        <f t="shared" si="2594"/>
        <v>0</v>
      </c>
      <c r="CJ352" s="30">
        <f t="shared" si="2594"/>
        <v>0</v>
      </c>
      <c r="CK352" s="163">
        <f t="shared" si="2578"/>
        <v>0</v>
      </c>
      <c r="CL352" s="163">
        <f t="shared" si="2578"/>
        <v>0</v>
      </c>
      <c r="CM352" s="163"/>
      <c r="CN352" s="163"/>
      <c r="CO352" s="163"/>
      <c r="CP352" s="30"/>
      <c r="CQ352" s="30"/>
      <c r="CR352" s="30"/>
      <c r="CS352" s="30"/>
      <c r="CT352" s="30">
        <f>VLOOKUP($E352,'факт '!$D$8:$BM$167,25,0)</f>
        <v>0</v>
      </c>
      <c r="CU352" s="30">
        <f>VLOOKUP($E352,'факт '!$D$8:$BM$167,26,0)</f>
        <v>0</v>
      </c>
      <c r="CV352" s="30">
        <f>VLOOKUP($E352,'факт '!$D$8:$BM$167,27,0)</f>
        <v>0</v>
      </c>
      <c r="CW352" s="30">
        <f>VLOOKUP($E352,'факт '!$D$8:$BM$167,28,0)</f>
        <v>0</v>
      </c>
      <c r="CX352" s="30">
        <f t="shared" si="2595"/>
        <v>0</v>
      </c>
      <c r="CY352" s="30">
        <f t="shared" si="2595"/>
        <v>0</v>
      </c>
      <c r="CZ352" s="163">
        <f t="shared" si="2494"/>
        <v>0</v>
      </c>
      <c r="DA352" s="163">
        <f t="shared" si="2494"/>
        <v>0</v>
      </c>
      <c r="DB352" s="163"/>
      <c r="DC352" s="163"/>
      <c r="DD352" s="30"/>
      <c r="DE352" s="30"/>
      <c r="DF352" s="30"/>
      <c r="DG352" s="30"/>
      <c r="DH352" s="30">
        <f>VLOOKUP($E352,'факт '!$D$8:$BM$167,29,0)</f>
        <v>0</v>
      </c>
      <c r="DI352" s="30">
        <f>VLOOKUP($E352,'факт '!$D$8:$BM$167,30,0)</f>
        <v>0</v>
      </c>
      <c r="DJ352" s="30">
        <f>VLOOKUP($E352,'факт '!$D$8:$BM$167,31,0)</f>
        <v>0</v>
      </c>
      <c r="DK352" s="30">
        <f>VLOOKUP($E352,'факт '!$D$8:$BM$167,32,0)</f>
        <v>0</v>
      </c>
      <c r="DL352" s="30">
        <f t="shared" si="2596"/>
        <v>0</v>
      </c>
      <c r="DM352" s="30">
        <f t="shared" si="2596"/>
        <v>0</v>
      </c>
      <c r="DN352" s="163">
        <f t="shared" si="2495"/>
        <v>0</v>
      </c>
      <c r="DO352" s="163">
        <f t="shared" si="2495"/>
        <v>0</v>
      </c>
      <c r="DP352" s="163"/>
      <c r="DQ352" s="163"/>
      <c r="DR352" s="30"/>
      <c r="DS352" s="30"/>
      <c r="DT352" s="30"/>
      <c r="DU352" s="30"/>
      <c r="DV352" s="30">
        <f>VLOOKUP($E352,'факт '!$D$8:$BM$167,33,0)</f>
        <v>0</v>
      </c>
      <c r="DW352" s="30">
        <f>VLOOKUP($E352,'факт '!$D$8:$BM$167,34,0)</f>
        <v>0</v>
      </c>
      <c r="DX352" s="30">
        <f>VLOOKUP($E352,'факт '!$D$8:$BM$167,35,0)</f>
        <v>0</v>
      </c>
      <c r="DY352" s="30">
        <f>VLOOKUP($E352,'факт '!$D$8:$BM$167,36,0)</f>
        <v>0</v>
      </c>
      <c r="DZ352" s="30">
        <f t="shared" si="2597"/>
        <v>0</v>
      </c>
      <c r="EA352" s="30">
        <f t="shared" si="2597"/>
        <v>0</v>
      </c>
      <c r="EB352" s="163">
        <f t="shared" si="2579"/>
        <v>0</v>
      </c>
      <c r="EC352" s="163">
        <f t="shared" si="2579"/>
        <v>0</v>
      </c>
      <c r="ED352" s="163"/>
      <c r="EE352" s="163"/>
      <c r="EF352" s="30"/>
      <c r="EG352" s="30"/>
      <c r="EH352" s="30"/>
      <c r="EI352" s="30"/>
      <c r="EJ352" s="30">
        <f>VLOOKUP($E352,'факт '!$D$8:$BM$167,15,0)</f>
        <v>0</v>
      </c>
      <c r="EK352" s="30">
        <f>VLOOKUP($E352,'факт '!$D$8:$BM$167,16,0)</f>
        <v>0</v>
      </c>
      <c r="EL352" s="30"/>
      <c r="EM352" s="30"/>
      <c r="EN352" s="30">
        <f t="shared" si="2598"/>
        <v>0</v>
      </c>
      <c r="EO352" s="30">
        <f t="shared" si="2598"/>
        <v>0</v>
      </c>
      <c r="EP352" s="163">
        <f t="shared" si="2580"/>
        <v>0</v>
      </c>
      <c r="EQ352" s="163">
        <f t="shared" si="2580"/>
        <v>0</v>
      </c>
      <c r="ER352" s="163"/>
      <c r="ES352" s="163"/>
      <c r="ET352" s="30"/>
      <c r="EU352" s="30"/>
      <c r="EV352" s="30"/>
      <c r="EW352" s="30"/>
      <c r="EX352" s="30">
        <f>VLOOKUP($E352,'факт '!$D$8:$BM$167,37,0)</f>
        <v>0</v>
      </c>
      <c r="EY352" s="30">
        <f>VLOOKUP($E352,'факт '!$D$8:$BM$167,38,0)</f>
        <v>0</v>
      </c>
      <c r="EZ352" s="30">
        <f>VLOOKUP($E352,'факт '!$D$8:$BM$167,39,0)</f>
        <v>0</v>
      </c>
      <c r="FA352" s="30">
        <f>VLOOKUP($E352,'факт '!$D$8:$BM$167,40,0)</f>
        <v>0</v>
      </c>
      <c r="FB352" s="30">
        <f t="shared" si="2599"/>
        <v>0</v>
      </c>
      <c r="FC352" s="30">
        <f t="shared" si="2599"/>
        <v>0</v>
      </c>
      <c r="FD352" s="163">
        <f t="shared" si="2581"/>
        <v>0</v>
      </c>
      <c r="FE352" s="163">
        <f t="shared" si="2581"/>
        <v>0</v>
      </c>
      <c r="FF352" s="163"/>
      <c r="FG352" s="163"/>
      <c r="FH352" s="30"/>
      <c r="FI352" s="30"/>
      <c r="FJ352" s="30"/>
      <c r="FK352" s="30"/>
      <c r="FL352" s="30">
        <f>VLOOKUP($E352,'факт '!$D$8:$BM$167,45,0)</f>
        <v>0</v>
      </c>
      <c r="FM352" s="30">
        <f>VLOOKUP($E352,'факт '!$D$8:$BM$167,46,0)</f>
        <v>0</v>
      </c>
      <c r="FN352" s="30">
        <f>VLOOKUP($E352,'факт '!$D$8:$BM$167,47,0)</f>
        <v>0</v>
      </c>
      <c r="FO352" s="30">
        <f>VLOOKUP($E352,'факт '!$D$8:$BM$167,48,0)</f>
        <v>0</v>
      </c>
      <c r="FP352" s="30">
        <f t="shared" si="2600"/>
        <v>0</v>
      </c>
      <c r="FQ352" s="30">
        <f t="shared" si="2600"/>
        <v>0</v>
      </c>
      <c r="FR352" s="163">
        <f t="shared" si="2583"/>
        <v>0</v>
      </c>
      <c r="FS352" s="163">
        <f t="shared" si="2583"/>
        <v>0</v>
      </c>
      <c r="FT352" s="163"/>
      <c r="FU352" s="163"/>
      <c r="FV352" s="30"/>
      <c r="FW352" s="30"/>
      <c r="FX352" s="30"/>
      <c r="FY352" s="30"/>
      <c r="FZ352" s="252"/>
      <c r="GA352" s="252"/>
      <c r="GB352" s="30"/>
      <c r="GC352" s="30"/>
      <c r="GD352" s="30"/>
      <c r="GE352" s="30"/>
      <c r="GF352" s="163">
        <f t="shared" si="2496"/>
        <v>0</v>
      </c>
      <c r="GG352" s="163">
        <f t="shared" si="2496"/>
        <v>0</v>
      </c>
      <c r="GH352" s="163"/>
      <c r="GI352" s="163"/>
      <c r="GJ352" s="30"/>
      <c r="GK352" s="30"/>
      <c r="GL352" s="30"/>
      <c r="GM352" s="30"/>
      <c r="GN352" s="30">
        <f>VLOOKUP($E352,'факт '!$D$8:$BM$167,41,0)</f>
        <v>0</v>
      </c>
      <c r="GO352" s="30">
        <f>VLOOKUP($E352,'факт '!$D$8:$BM$167,42,0)</f>
        <v>0</v>
      </c>
      <c r="GP352" s="30">
        <f>VLOOKUP($E352,'факт '!$D$8:$BM$167,43,0)</f>
        <v>0</v>
      </c>
      <c r="GQ352" s="30">
        <f>VLOOKUP($E352,'факт '!$D$8:$BM$167,44,0)</f>
        <v>0</v>
      </c>
      <c r="GR352" s="30">
        <f t="shared" si="2601"/>
        <v>0</v>
      </c>
      <c r="GS352" s="30">
        <f t="shared" si="2601"/>
        <v>0</v>
      </c>
      <c r="GT352" s="163">
        <f t="shared" si="2585"/>
        <v>0</v>
      </c>
      <c r="GU352" s="163">
        <f t="shared" si="2585"/>
        <v>0</v>
      </c>
      <c r="GV352" s="163"/>
      <c r="GW352" s="163"/>
      <c r="GX352" s="30"/>
      <c r="GY352" s="30"/>
      <c r="GZ352" s="30"/>
      <c r="HA352" s="30"/>
      <c r="HB352" s="30">
        <f>VLOOKUP($E352,'факт '!$D$8:$BM$167,49,0)</f>
        <v>0</v>
      </c>
      <c r="HC352" s="30">
        <f>VLOOKUP($E352,'факт '!$D$8:$BM$167,50,0)</f>
        <v>0</v>
      </c>
      <c r="HD352" s="30"/>
      <c r="HE352" s="30"/>
      <c r="HF352" s="30">
        <f t="shared" si="2602"/>
        <v>0</v>
      </c>
      <c r="HG352" s="30">
        <f t="shared" si="2602"/>
        <v>0</v>
      </c>
      <c r="HH352" s="163">
        <f t="shared" si="2497"/>
        <v>0</v>
      </c>
      <c r="HI352" s="163">
        <f t="shared" si="2497"/>
        <v>0</v>
      </c>
      <c r="HJ352" s="163"/>
      <c r="HK352" s="163"/>
      <c r="HL352" s="30"/>
      <c r="HM352" s="30"/>
      <c r="HN352" s="30"/>
      <c r="HO352" s="30"/>
      <c r="HP352" s="30">
        <f>VLOOKUP($E352,'факт '!$D$8:$BM$167,51,0)</f>
        <v>0</v>
      </c>
      <c r="HQ352" s="30">
        <f>VLOOKUP($E352,'факт '!$D$8:$BM$167,52,0)</f>
        <v>0</v>
      </c>
      <c r="HR352" s="30"/>
      <c r="HS352" s="30"/>
      <c r="HT352" s="30">
        <f t="shared" si="2603"/>
        <v>0</v>
      </c>
      <c r="HU352" s="30">
        <f t="shared" si="2603"/>
        <v>0</v>
      </c>
      <c r="HV352" s="163">
        <f t="shared" si="2498"/>
        <v>0</v>
      </c>
      <c r="HW352" s="163">
        <f t="shared" si="2498"/>
        <v>0</v>
      </c>
      <c r="HX352" s="163"/>
      <c r="HY352" s="163"/>
      <c r="HZ352" s="163"/>
      <c r="IA352" s="163"/>
      <c r="IB352" s="163"/>
      <c r="IC352" s="163"/>
      <c r="ID352" s="30">
        <f>VLOOKUP($E352,'факт '!$D$8:$BM$167,53,0)</f>
        <v>0</v>
      </c>
      <c r="IE352" s="30">
        <f>VLOOKUP($E352,'факт '!$D$8:$BM$167,54,0)</f>
        <v>0</v>
      </c>
      <c r="IF352" s="163"/>
      <c r="IG352" s="163"/>
      <c r="IH352" s="163">
        <f t="shared" si="2604"/>
        <v>0</v>
      </c>
      <c r="II352" s="163">
        <f t="shared" si="2604"/>
        <v>0</v>
      </c>
      <c r="IJ352" s="163">
        <f t="shared" si="2499"/>
        <v>0</v>
      </c>
      <c r="IK352" s="163">
        <f t="shared" si="2499"/>
        <v>0</v>
      </c>
      <c r="IL352" s="163"/>
      <c r="IM352" s="163"/>
      <c r="IN352" s="163"/>
      <c r="IO352" s="163"/>
      <c r="IP352" s="163"/>
      <c r="IQ352" s="163"/>
      <c r="IR352" s="30">
        <f>VLOOKUP($E352,'факт '!$D$8:$BM$167,53,0)</f>
        <v>0</v>
      </c>
      <c r="IS352" s="30">
        <f>VLOOKUP($E352,'факт '!$D$8:$BM$167,54,0)</f>
        <v>0</v>
      </c>
      <c r="IT352" s="163"/>
      <c r="IU352" s="163"/>
      <c r="IV352" s="163">
        <f t="shared" si="2605"/>
        <v>0</v>
      </c>
      <c r="IW352" s="163">
        <f t="shared" si="2605"/>
        <v>0</v>
      </c>
      <c r="IX352" s="163">
        <f t="shared" si="2322"/>
        <v>0</v>
      </c>
      <c r="IY352" s="163">
        <f t="shared" si="2322"/>
        <v>0</v>
      </c>
      <c r="IZ352" s="163"/>
      <c r="JA352" s="163"/>
      <c r="JB352" s="170"/>
      <c r="JC352" s="242"/>
      <c r="JD352" s="170"/>
      <c r="JE352" s="170"/>
      <c r="JF352" s="238">
        <f t="shared" si="2606"/>
        <v>11</v>
      </c>
      <c r="JG352" s="238">
        <f t="shared" si="2606"/>
        <v>1175966.33</v>
      </c>
      <c r="JH352" s="238">
        <f t="shared" si="2606"/>
        <v>0</v>
      </c>
      <c r="JI352" s="238">
        <f t="shared" si="2606"/>
        <v>0</v>
      </c>
      <c r="JJ352" s="238">
        <f t="shared" si="2369"/>
        <v>11</v>
      </c>
      <c r="JK352" s="238">
        <f t="shared" si="2369"/>
        <v>1175966.33</v>
      </c>
      <c r="JL352" s="238">
        <f t="shared" si="2610"/>
        <v>11</v>
      </c>
      <c r="JM352" s="238">
        <f t="shared" si="2610"/>
        <v>1175966.33</v>
      </c>
      <c r="JN352" s="48"/>
      <c r="JO352" s="18"/>
      <c r="JP352" s="55"/>
      <c r="JQ352" s="55"/>
      <c r="JR352" s="158"/>
    </row>
    <row r="353" spans="1:280" ht="44.25" hidden="1" customHeight="1" x14ac:dyDescent="0.2">
      <c r="A353" s="10">
        <v>1</v>
      </c>
      <c r="B353" s="10">
        <v>1</v>
      </c>
      <c r="C353" s="18" t="s">
        <v>291</v>
      </c>
      <c r="D353" s="53" t="s">
        <v>183</v>
      </c>
      <c r="E353" s="25">
        <v>510</v>
      </c>
      <c r="F353" s="19" t="s">
        <v>497</v>
      </c>
      <c r="G353" s="142">
        <v>50</v>
      </c>
      <c r="H353" s="169">
        <v>106906.0346</v>
      </c>
      <c r="I353" s="30"/>
      <c r="J353" s="30"/>
      <c r="K353" s="30"/>
      <c r="L353" s="30"/>
      <c r="M353" s="30"/>
      <c r="N353" s="30"/>
      <c r="O353" s="30"/>
      <c r="P353" s="30"/>
      <c r="Q353" s="30">
        <f t="shared" si="2392"/>
        <v>0</v>
      </c>
      <c r="R353" s="30">
        <f t="shared" si="2393"/>
        <v>0</v>
      </c>
      <c r="S353" s="163">
        <f t="shared" si="2574"/>
        <v>0</v>
      </c>
      <c r="T353" s="163">
        <f t="shared" si="2574"/>
        <v>0</v>
      </c>
      <c r="U353" s="163"/>
      <c r="V353" s="163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163">
        <f t="shared" si="2526"/>
        <v>0</v>
      </c>
      <c r="AH353" s="163">
        <f t="shared" si="2526"/>
        <v>0</v>
      </c>
      <c r="AI353" s="163"/>
      <c r="AJ353" s="163"/>
      <c r="AK353" s="30"/>
      <c r="AL353" s="30"/>
      <c r="AM353" s="30"/>
      <c r="AN353" s="30"/>
      <c r="AO353" s="252"/>
      <c r="AP353" s="252"/>
      <c r="AQ353" s="30"/>
      <c r="AR353" s="30"/>
      <c r="AS353" s="30">
        <f t="shared" si="2394"/>
        <v>0</v>
      </c>
      <c r="AT353" s="30">
        <f t="shared" si="2394"/>
        <v>0</v>
      </c>
      <c r="AU353" s="163">
        <f t="shared" si="2576"/>
        <v>0</v>
      </c>
      <c r="AV353" s="163">
        <f t="shared" si="2576"/>
        <v>0</v>
      </c>
      <c r="AW353" s="163"/>
      <c r="AX353" s="163"/>
      <c r="AY353" s="30"/>
      <c r="AZ353" s="30"/>
      <c r="BA353" s="30"/>
      <c r="BB353" s="30"/>
      <c r="BC353" s="252"/>
      <c r="BD353" s="252"/>
      <c r="BE353" s="30"/>
      <c r="BF353" s="30"/>
      <c r="BG353" s="30">
        <f t="shared" si="2395"/>
        <v>0</v>
      </c>
      <c r="BH353" s="30">
        <f t="shared" si="2395"/>
        <v>0</v>
      </c>
      <c r="BI353" s="163">
        <f t="shared" si="2519"/>
        <v>0</v>
      </c>
      <c r="BJ353" s="163">
        <f t="shared" si="2519"/>
        <v>0</v>
      </c>
      <c r="BK353" s="163"/>
      <c r="BL353" s="163"/>
      <c r="BM353" s="30"/>
      <c r="BN353" s="30"/>
      <c r="BO353" s="30"/>
      <c r="BP353" s="30"/>
      <c r="BQ353" s="252"/>
      <c r="BR353" s="252"/>
      <c r="BS353" s="252"/>
      <c r="BT353" s="252"/>
      <c r="BU353" s="30">
        <f t="shared" ref="BU353" si="2613">SUM(BQ353+BS353)</f>
        <v>0</v>
      </c>
      <c r="BV353" s="30">
        <f t="shared" ref="BV353" si="2614">SUM(BR353+BT353)</f>
        <v>0</v>
      </c>
      <c r="BW353" s="163">
        <f t="shared" si="2533"/>
        <v>0</v>
      </c>
      <c r="BX353" s="163">
        <f t="shared" si="2533"/>
        <v>0</v>
      </c>
      <c r="BY353" s="163"/>
      <c r="BZ353" s="163"/>
      <c r="CA353" s="30"/>
      <c r="CB353" s="30"/>
      <c r="CC353" s="30"/>
      <c r="CD353" s="30"/>
      <c r="CE353" s="252"/>
      <c r="CF353" s="252"/>
      <c r="CG353" s="30"/>
      <c r="CH353" s="30"/>
      <c r="CI353" s="30">
        <f t="shared" si="2397"/>
        <v>0</v>
      </c>
      <c r="CJ353" s="30">
        <f t="shared" si="2397"/>
        <v>0</v>
      </c>
      <c r="CK353" s="163">
        <f t="shared" si="2578"/>
        <v>0</v>
      </c>
      <c r="CL353" s="163">
        <f t="shared" si="2578"/>
        <v>0</v>
      </c>
      <c r="CM353" s="163"/>
      <c r="CN353" s="163"/>
      <c r="CO353" s="163"/>
      <c r="CP353" s="30"/>
      <c r="CQ353" s="30"/>
      <c r="CR353" s="30"/>
      <c r="CS353" s="30"/>
      <c r="CT353" s="252"/>
      <c r="CU353" s="252"/>
      <c r="CV353" s="30"/>
      <c r="CW353" s="30"/>
      <c r="CX353" s="30">
        <f t="shared" si="2398"/>
        <v>0</v>
      </c>
      <c r="CY353" s="30">
        <f t="shared" si="2398"/>
        <v>0</v>
      </c>
      <c r="CZ353" s="163">
        <f t="shared" si="2494"/>
        <v>0</v>
      </c>
      <c r="DA353" s="163">
        <f t="shared" si="2494"/>
        <v>0</v>
      </c>
      <c r="DB353" s="163"/>
      <c r="DC353" s="163"/>
      <c r="DD353" s="30"/>
      <c r="DE353" s="30"/>
      <c r="DF353" s="30"/>
      <c r="DG353" s="30"/>
      <c r="DH353" s="30"/>
      <c r="DI353" s="30"/>
      <c r="DJ353" s="30"/>
      <c r="DK353" s="30"/>
      <c r="DL353" s="30">
        <f t="shared" si="2399"/>
        <v>0</v>
      </c>
      <c r="DM353" s="30">
        <f t="shared" si="2399"/>
        <v>0</v>
      </c>
      <c r="DN353" s="163">
        <f t="shared" si="2495"/>
        <v>0</v>
      </c>
      <c r="DO353" s="163">
        <f t="shared" si="2495"/>
        <v>0</v>
      </c>
      <c r="DP353" s="163"/>
      <c r="DQ353" s="163"/>
      <c r="DR353" s="30"/>
      <c r="DS353" s="30"/>
      <c r="DT353" s="30"/>
      <c r="DU353" s="30"/>
      <c r="DV353" s="252"/>
      <c r="DW353" s="252"/>
      <c r="DX353" s="30"/>
      <c r="DY353" s="30"/>
      <c r="DZ353" s="30">
        <f t="shared" si="2400"/>
        <v>0</v>
      </c>
      <c r="EA353" s="30">
        <f t="shared" si="2400"/>
        <v>0</v>
      </c>
      <c r="EB353" s="163">
        <f t="shared" si="2579"/>
        <v>0</v>
      </c>
      <c r="EC353" s="163">
        <f t="shared" si="2579"/>
        <v>0</v>
      </c>
      <c r="ED353" s="163"/>
      <c r="EE353" s="163"/>
      <c r="EF353" s="30"/>
      <c r="EG353" s="30"/>
      <c r="EH353" s="30"/>
      <c r="EI353" s="30"/>
      <c r="EJ353" s="252"/>
      <c r="EK353" s="252"/>
      <c r="EL353" s="30"/>
      <c r="EM353" s="30"/>
      <c r="EN353" s="30">
        <f t="shared" si="2401"/>
        <v>0</v>
      </c>
      <c r="EO353" s="30">
        <f t="shared" si="2401"/>
        <v>0</v>
      </c>
      <c r="EP353" s="163">
        <f t="shared" si="2580"/>
        <v>0</v>
      </c>
      <c r="EQ353" s="163">
        <f t="shared" si="2580"/>
        <v>0</v>
      </c>
      <c r="ER353" s="163"/>
      <c r="ES353" s="163"/>
      <c r="ET353" s="30"/>
      <c r="EU353" s="30"/>
      <c r="EV353" s="30"/>
      <c r="EW353" s="30"/>
      <c r="EX353" s="30">
        <f>VLOOKUP($E353,'факт '!$D$8:$BM$167,37,0)</f>
        <v>1</v>
      </c>
      <c r="EY353" s="30">
        <f>VLOOKUP($E353,'факт '!$D$8:$BM$167,38,0)</f>
        <v>106906.03</v>
      </c>
      <c r="EZ353" s="30">
        <f>VLOOKUP($E353,'факт '!$D$8:$BM$167,39,0)</f>
        <v>0</v>
      </c>
      <c r="FA353" s="30">
        <f>VLOOKUP($E353,'факт '!$D$8:$BM$167,40,0)</f>
        <v>0</v>
      </c>
      <c r="FB353" s="30">
        <f t="shared" si="2599"/>
        <v>1</v>
      </c>
      <c r="FC353" s="30">
        <f t="shared" si="2599"/>
        <v>106906.03</v>
      </c>
      <c r="FD353" s="163">
        <f t="shared" si="2581"/>
        <v>1</v>
      </c>
      <c r="FE353" s="163">
        <f t="shared" si="2581"/>
        <v>106906.03</v>
      </c>
      <c r="FF353" s="163"/>
      <c r="FG353" s="163"/>
      <c r="FH353" s="30"/>
      <c r="FI353" s="30"/>
      <c r="FJ353" s="30"/>
      <c r="FK353" s="30"/>
      <c r="FL353" s="252"/>
      <c r="FM353" s="252"/>
      <c r="FN353" s="30"/>
      <c r="FO353" s="30"/>
      <c r="FP353" s="30">
        <f t="shared" si="2403"/>
        <v>0</v>
      </c>
      <c r="FQ353" s="30">
        <f t="shared" si="2403"/>
        <v>0</v>
      </c>
      <c r="FR353" s="163">
        <f t="shared" si="2583"/>
        <v>0</v>
      </c>
      <c r="FS353" s="163">
        <f t="shared" si="2583"/>
        <v>0</v>
      </c>
      <c r="FT353" s="163"/>
      <c r="FU353" s="163"/>
      <c r="FV353" s="30"/>
      <c r="FW353" s="30"/>
      <c r="FX353" s="30"/>
      <c r="FY353" s="30"/>
      <c r="FZ353" s="252"/>
      <c r="GA353" s="252"/>
      <c r="GB353" s="30"/>
      <c r="GC353" s="30"/>
      <c r="GD353" s="30">
        <f t="shared" si="2404"/>
        <v>0</v>
      </c>
      <c r="GE353" s="30">
        <f t="shared" si="2404"/>
        <v>0</v>
      </c>
      <c r="GF353" s="163">
        <f t="shared" si="2496"/>
        <v>0</v>
      </c>
      <c r="GG353" s="163">
        <f t="shared" si="2496"/>
        <v>0</v>
      </c>
      <c r="GH353" s="163"/>
      <c r="GI353" s="163"/>
      <c r="GJ353" s="30"/>
      <c r="GK353" s="30"/>
      <c r="GL353" s="30"/>
      <c r="GM353" s="30"/>
      <c r="GN353" s="252"/>
      <c r="GO353" s="252"/>
      <c r="GP353" s="30"/>
      <c r="GQ353" s="30"/>
      <c r="GR353" s="30">
        <f t="shared" si="2405"/>
        <v>0</v>
      </c>
      <c r="GS353" s="30">
        <f t="shared" si="2405"/>
        <v>0</v>
      </c>
      <c r="GT353" s="163">
        <f t="shared" si="2585"/>
        <v>0</v>
      </c>
      <c r="GU353" s="163">
        <f t="shared" si="2585"/>
        <v>0</v>
      </c>
      <c r="GV353" s="163"/>
      <c r="GW353" s="163"/>
      <c r="GX353" s="30"/>
      <c r="GY353" s="30"/>
      <c r="GZ353" s="30"/>
      <c r="HA353" s="30"/>
      <c r="HB353" s="252"/>
      <c r="HC353" s="252"/>
      <c r="HD353" s="30"/>
      <c r="HE353" s="30"/>
      <c r="HF353" s="30">
        <f t="shared" si="2406"/>
        <v>0</v>
      </c>
      <c r="HG353" s="30">
        <f t="shared" si="2406"/>
        <v>0</v>
      </c>
      <c r="HH353" s="163">
        <f t="shared" si="2497"/>
        <v>0</v>
      </c>
      <c r="HI353" s="163">
        <f t="shared" si="2497"/>
        <v>0</v>
      </c>
      <c r="HJ353" s="163"/>
      <c r="HK353" s="163"/>
      <c r="HL353" s="30"/>
      <c r="HM353" s="30"/>
      <c r="HN353" s="30"/>
      <c r="HO353" s="30"/>
      <c r="HP353" s="252"/>
      <c r="HQ353" s="252"/>
      <c r="HR353" s="30"/>
      <c r="HS353" s="30"/>
      <c r="HT353" s="30">
        <f t="shared" si="2407"/>
        <v>0</v>
      </c>
      <c r="HU353" s="30">
        <f t="shared" si="2407"/>
        <v>0</v>
      </c>
      <c r="HV353" s="163">
        <f t="shared" si="2498"/>
        <v>0</v>
      </c>
      <c r="HW353" s="163">
        <f t="shared" si="2498"/>
        <v>0</v>
      </c>
      <c r="HX353" s="163"/>
      <c r="HY353" s="163"/>
      <c r="HZ353" s="163"/>
      <c r="IA353" s="163"/>
      <c r="IB353" s="163"/>
      <c r="IC353" s="163"/>
      <c r="ID353" s="254"/>
      <c r="IE353" s="254"/>
      <c r="IF353" s="163"/>
      <c r="IG353" s="163"/>
      <c r="IH353" s="163"/>
      <c r="II353" s="163"/>
      <c r="IJ353" s="163">
        <f t="shared" si="2499"/>
        <v>0</v>
      </c>
      <c r="IK353" s="163">
        <f t="shared" si="2499"/>
        <v>0</v>
      </c>
      <c r="IL353" s="163"/>
      <c r="IM353" s="163"/>
      <c r="IN353" s="163"/>
      <c r="IO353" s="163"/>
      <c r="IP353" s="163"/>
      <c r="IQ353" s="163"/>
      <c r="IR353" s="254"/>
      <c r="IS353" s="254"/>
      <c r="IT353" s="163"/>
      <c r="IU353" s="163"/>
      <c r="IV353" s="163"/>
      <c r="IW353" s="163"/>
      <c r="IX353" s="163">
        <f t="shared" si="2322"/>
        <v>0</v>
      </c>
      <c r="IY353" s="163">
        <f t="shared" si="2322"/>
        <v>0</v>
      </c>
      <c r="IZ353" s="163"/>
      <c r="JA353" s="163"/>
      <c r="JB353" s="170"/>
      <c r="JC353" s="242"/>
      <c r="JD353" s="170"/>
      <c r="JE353" s="170"/>
      <c r="JF353" s="238">
        <f t="shared" si="2606"/>
        <v>1</v>
      </c>
      <c r="JG353" s="238">
        <f t="shared" si="2606"/>
        <v>106906.03</v>
      </c>
      <c r="JH353" s="238">
        <f t="shared" si="2606"/>
        <v>0</v>
      </c>
      <c r="JI353" s="238">
        <f t="shared" si="2606"/>
        <v>0</v>
      </c>
      <c r="JJ353" s="238">
        <f t="shared" si="2369"/>
        <v>1</v>
      </c>
      <c r="JK353" s="238">
        <f t="shared" si="2369"/>
        <v>106906.03</v>
      </c>
      <c r="JL353" s="238">
        <f t="shared" si="2610"/>
        <v>1</v>
      </c>
      <c r="JM353" s="238">
        <f t="shared" si="2610"/>
        <v>106906.03</v>
      </c>
      <c r="JN353" s="48"/>
      <c r="JO353" s="18"/>
      <c r="JP353" s="55"/>
      <c r="JQ353" s="55"/>
      <c r="JR353" s="158"/>
    </row>
    <row r="354" spans="1:280" hidden="1" x14ac:dyDescent="0.2">
      <c r="A354" s="10">
        <v>1</v>
      </c>
      <c r="B354" s="10">
        <v>1</v>
      </c>
      <c r="C354" s="443"/>
      <c r="D354" s="444"/>
      <c r="E354" s="444"/>
      <c r="F354" s="436" t="s">
        <v>155</v>
      </c>
      <c r="G354" s="258">
        <v>51</v>
      </c>
      <c r="H354" s="257">
        <v>156960.4534</v>
      </c>
      <c r="I354" s="230">
        <f>VLOOKUP($G354,'ВМП план'!$A$8:$AS$56,12,0)</f>
        <v>0</v>
      </c>
      <c r="J354" s="230">
        <f>VLOOKUP($G354,'ВМП план'!$A$8:$AS$56,13,0)</f>
        <v>0</v>
      </c>
      <c r="K354" s="230">
        <f>SUM(I354/12*$B$2)</f>
        <v>0</v>
      </c>
      <c r="L354" s="230">
        <f>SUM(J354/12*$B$2)</f>
        <v>0</v>
      </c>
      <c r="M354" s="34">
        <f>SUM(M355:M359)</f>
        <v>0</v>
      </c>
      <c r="N354" s="34">
        <f t="shared" ref="N354:P354" si="2615">SUM(N355:N359)</f>
        <v>0</v>
      </c>
      <c r="O354" s="34">
        <f t="shared" si="2615"/>
        <v>0</v>
      </c>
      <c r="P354" s="34">
        <f t="shared" si="2615"/>
        <v>0</v>
      </c>
      <c r="Q354" s="94">
        <f t="shared" si="2392"/>
        <v>0</v>
      </c>
      <c r="R354" s="94">
        <f t="shared" si="2393"/>
        <v>0</v>
      </c>
      <c r="S354" s="249">
        <f t="shared" si="2574"/>
        <v>0</v>
      </c>
      <c r="T354" s="249">
        <f t="shared" si="2574"/>
        <v>0</v>
      </c>
      <c r="U354" s="348">
        <f>$H354</f>
        <v>156960.4534</v>
      </c>
      <c r="V354" s="347"/>
      <c r="W354" s="230">
        <f>VLOOKUP($G354,'ВМП план'!$A$8:$AS$56,10,0)</f>
        <v>0</v>
      </c>
      <c r="X354" s="230">
        <f>VLOOKUP($G354,'ВМП план'!$A$8:$AS$56,11,0)</f>
        <v>0</v>
      </c>
      <c r="Y354" s="34">
        <f>SUM(W354/12*$B$2)</f>
        <v>0</v>
      </c>
      <c r="Z354" s="34">
        <f>SUM(X354/12*$B$2)</f>
        <v>0</v>
      </c>
      <c r="AA354" s="94"/>
      <c r="AB354" s="94"/>
      <c r="AC354" s="94"/>
      <c r="AD354" s="94"/>
      <c r="AE354" s="94"/>
      <c r="AF354" s="94"/>
      <c r="AG354" s="249">
        <f t="shared" si="2526"/>
        <v>0</v>
      </c>
      <c r="AH354" s="249">
        <f t="shared" si="2526"/>
        <v>0</v>
      </c>
      <c r="AI354" s="348">
        <f>$H354</f>
        <v>156960.4534</v>
      </c>
      <c r="AJ354" s="347"/>
      <c r="AK354" s="322">
        <f>VLOOKUP($G354,'ВМП план'!$A$8:$AS$56,14,0)</f>
        <v>0</v>
      </c>
      <c r="AL354" s="230">
        <f>VLOOKUP($G354,'ВМП план'!$A$8:$AS$56,15,0)</f>
        <v>0</v>
      </c>
      <c r="AM354" s="34">
        <f>SUM(AK354/12*$B$2)</f>
        <v>0</v>
      </c>
      <c r="AN354" s="34">
        <f>SUM(AL354/12*$B$2)</f>
        <v>0</v>
      </c>
      <c r="AO354" s="34">
        <f>SUM(AO355:AO359)</f>
        <v>0</v>
      </c>
      <c r="AP354" s="34">
        <f t="shared" ref="AP354:AR354" si="2616">SUM(AP355:AP359)</f>
        <v>0</v>
      </c>
      <c r="AQ354" s="34">
        <f t="shared" si="2616"/>
        <v>0</v>
      </c>
      <c r="AR354" s="34">
        <f t="shared" si="2616"/>
        <v>0</v>
      </c>
      <c r="AS354" s="94">
        <f t="shared" si="2394"/>
        <v>0</v>
      </c>
      <c r="AT354" s="94">
        <f t="shared" si="2394"/>
        <v>0</v>
      </c>
      <c r="AU354" s="249">
        <f t="shared" si="2576"/>
        <v>0</v>
      </c>
      <c r="AV354" s="249">
        <f t="shared" si="2576"/>
        <v>0</v>
      </c>
      <c r="AW354" s="348">
        <f>$H354</f>
        <v>156960.4534</v>
      </c>
      <c r="AX354" s="347"/>
      <c r="AY354" s="230">
        <f>VLOOKUP($G354,'ВМП план'!$A$8:$AS$56,16,0)</f>
        <v>0</v>
      </c>
      <c r="AZ354" s="230">
        <f>VLOOKUP($G354,'ВМП план'!$A$8:$AS$56,17,0)</f>
        <v>0</v>
      </c>
      <c r="BA354" s="34">
        <f>SUM(AY354/12*$B$2)</f>
        <v>0</v>
      </c>
      <c r="BB354" s="34">
        <f>SUM(AZ354/12*$B$2)</f>
        <v>0</v>
      </c>
      <c r="BC354" s="34">
        <f>SUM(BC355:BC359)</f>
        <v>0</v>
      </c>
      <c r="BD354" s="34">
        <f t="shared" ref="BD354:BF354" si="2617">SUM(BD355:BD359)</f>
        <v>0</v>
      </c>
      <c r="BE354" s="34">
        <f t="shared" si="2617"/>
        <v>0</v>
      </c>
      <c r="BF354" s="34">
        <f t="shared" si="2617"/>
        <v>0</v>
      </c>
      <c r="BG354" s="94">
        <f t="shared" si="2395"/>
        <v>0</v>
      </c>
      <c r="BH354" s="94">
        <f t="shared" si="2395"/>
        <v>0</v>
      </c>
      <c r="BI354" s="249">
        <f t="shared" si="2519"/>
        <v>0</v>
      </c>
      <c r="BJ354" s="249">
        <f t="shared" si="2519"/>
        <v>0</v>
      </c>
      <c r="BK354" s="348">
        <f>$H354</f>
        <v>156960.4534</v>
      </c>
      <c r="BL354" s="347"/>
      <c r="BM354" s="230">
        <f>VLOOKUP($G354,'ВМП план'!$A$8:$AS$56,8,0)</f>
        <v>12</v>
      </c>
      <c r="BN354" s="230">
        <f>VLOOKUP($G354,'ВМП план'!$A$8:$AS$56,9,0)</f>
        <v>1883525.4408</v>
      </c>
      <c r="BO354" s="34">
        <f>SUM(BM354/12*$B$2)</f>
        <v>9</v>
      </c>
      <c r="BP354" s="34">
        <f>SUM(BN354/12*$B$2)</f>
        <v>1412644.0806</v>
      </c>
      <c r="BQ354" s="34">
        <f>SUM(BQ355:BQ359)</f>
        <v>12</v>
      </c>
      <c r="BR354" s="34">
        <f t="shared" ref="BR354:BT354" si="2618">SUM(BR355:BR359)</f>
        <v>1883525.3999999997</v>
      </c>
      <c r="BS354" s="34">
        <f t="shared" si="2618"/>
        <v>1</v>
      </c>
      <c r="BT354" s="34">
        <f t="shared" si="2618"/>
        <v>156960.45000000001</v>
      </c>
      <c r="BU354" s="94">
        <f t="shared" si="2415"/>
        <v>13</v>
      </c>
      <c r="BV354" s="94">
        <f t="shared" si="2416"/>
        <v>2040485.8499999996</v>
      </c>
      <c r="BW354" s="249">
        <f t="shared" si="2533"/>
        <v>3</v>
      </c>
      <c r="BX354" s="249">
        <f t="shared" si="2533"/>
        <v>470881.31939999969</v>
      </c>
      <c r="BY354" s="348">
        <f>$H354</f>
        <v>156960.4534</v>
      </c>
      <c r="BZ354" s="348">
        <f>BR354/BQ354</f>
        <v>156960.44999999998</v>
      </c>
      <c r="CA354" s="230">
        <f>VLOOKUP($G354,'ВМП план'!$A$8:$AS$56,18,0)</f>
        <v>0</v>
      </c>
      <c r="CB354" s="230">
        <f>VLOOKUP($G354,'ВМП план'!$A$8:$AS$56,19,0)</f>
        <v>0</v>
      </c>
      <c r="CC354" s="34">
        <f>SUM(CA354/12*$B$2)</f>
        <v>0</v>
      </c>
      <c r="CD354" s="34">
        <f>SUM(CB354/12*$B$2)</f>
        <v>0</v>
      </c>
      <c r="CE354" s="34">
        <f>SUM(CE355:CE359)</f>
        <v>0</v>
      </c>
      <c r="CF354" s="34">
        <f t="shared" ref="CF354:CH354" si="2619">SUM(CF355:CF359)</f>
        <v>0</v>
      </c>
      <c r="CG354" s="34">
        <f t="shared" si="2619"/>
        <v>0</v>
      </c>
      <c r="CH354" s="34">
        <f t="shared" si="2619"/>
        <v>0</v>
      </c>
      <c r="CI354" s="30">
        <f t="shared" si="2397"/>
        <v>0</v>
      </c>
      <c r="CJ354" s="30">
        <f t="shared" si="2397"/>
        <v>0</v>
      </c>
      <c r="CK354" s="249">
        <f t="shared" si="2578"/>
        <v>0</v>
      </c>
      <c r="CL354" s="249">
        <f t="shared" si="2578"/>
        <v>0</v>
      </c>
      <c r="CM354" s="348">
        <f>$H354</f>
        <v>156960.4534</v>
      </c>
      <c r="CN354" s="347"/>
      <c r="CO354" s="347"/>
      <c r="CP354" s="230">
        <f>VLOOKUP($G354,'ВМП план'!$A$8:$AS$56,20,0)</f>
        <v>0</v>
      </c>
      <c r="CQ354" s="230">
        <f>VLOOKUP($G354,'ВМП план'!$A$8:$AS$56,21,0)</f>
        <v>0</v>
      </c>
      <c r="CR354" s="34">
        <f>SUM(CP354/12*$B$2)</f>
        <v>0</v>
      </c>
      <c r="CS354" s="34">
        <f>SUM(CQ354/12*$B$2)</f>
        <v>0</v>
      </c>
      <c r="CT354" s="34">
        <f>SUM(CT355:CT359)</f>
        <v>0</v>
      </c>
      <c r="CU354" s="34">
        <f t="shared" ref="CU354:CW354" si="2620">SUM(CU355:CU359)</f>
        <v>0</v>
      </c>
      <c r="CV354" s="34">
        <f t="shared" si="2620"/>
        <v>0</v>
      </c>
      <c r="CW354" s="34">
        <f t="shared" si="2620"/>
        <v>0</v>
      </c>
      <c r="CX354" s="94">
        <f t="shared" si="2398"/>
        <v>0</v>
      </c>
      <c r="CY354" s="94">
        <f t="shared" si="2398"/>
        <v>0</v>
      </c>
      <c r="CZ354" s="249">
        <f t="shared" si="2494"/>
        <v>0</v>
      </c>
      <c r="DA354" s="249">
        <f t="shared" si="2494"/>
        <v>0</v>
      </c>
      <c r="DB354" s="348">
        <f>$H354</f>
        <v>156960.4534</v>
      </c>
      <c r="DC354" s="347"/>
      <c r="DD354" s="230">
        <f>VLOOKUP($G354,'ВМП план'!$A$8:$AS$56,22,0)</f>
        <v>0</v>
      </c>
      <c r="DE354" s="230">
        <f>VLOOKUP($G354,'ВМП план'!$A$8:$AS$56,23,0)</f>
        <v>0</v>
      </c>
      <c r="DF354" s="34">
        <f>SUM(DD354/12*$B$2)</f>
        <v>0</v>
      </c>
      <c r="DG354" s="34">
        <f>SUM(DE354/12*$B$2)</f>
        <v>0</v>
      </c>
      <c r="DH354" s="34">
        <f>SUM(DH355:DH359)</f>
        <v>0</v>
      </c>
      <c r="DI354" s="34">
        <f t="shared" ref="DI354:DK354" si="2621">SUM(DI355:DI359)</f>
        <v>0</v>
      </c>
      <c r="DJ354" s="34">
        <f t="shared" si="2621"/>
        <v>0</v>
      </c>
      <c r="DK354" s="34">
        <f t="shared" si="2621"/>
        <v>0</v>
      </c>
      <c r="DL354" s="94">
        <f t="shared" si="2399"/>
        <v>0</v>
      </c>
      <c r="DM354" s="94">
        <f t="shared" si="2399"/>
        <v>0</v>
      </c>
      <c r="DN354" s="249">
        <f t="shared" si="2495"/>
        <v>0</v>
      </c>
      <c r="DO354" s="249">
        <f t="shared" si="2495"/>
        <v>0</v>
      </c>
      <c r="DP354" s="348">
        <f>$H354</f>
        <v>156960.4534</v>
      </c>
      <c r="DQ354" s="347"/>
      <c r="DR354" s="230">
        <f>VLOOKUP($G354,'ВМП план'!$A$8:$AS$56,24,0)</f>
        <v>0</v>
      </c>
      <c r="DS354" s="230">
        <f>VLOOKUP($G354,'ВМП план'!$A$8:$AS$56,25,0)</f>
        <v>0</v>
      </c>
      <c r="DT354" s="34">
        <f>SUM(DR354/12*$B$2)</f>
        <v>0</v>
      </c>
      <c r="DU354" s="34">
        <f>SUM(DS354/12*$B$2)</f>
        <v>0</v>
      </c>
      <c r="DV354" s="34">
        <f>SUM(DV355:DV359)</f>
        <v>0</v>
      </c>
      <c r="DW354" s="34">
        <f t="shared" ref="DW354:DY354" si="2622">SUM(DW355:DW359)</f>
        <v>0</v>
      </c>
      <c r="DX354" s="34">
        <f t="shared" si="2622"/>
        <v>0</v>
      </c>
      <c r="DY354" s="34">
        <f t="shared" si="2622"/>
        <v>0</v>
      </c>
      <c r="DZ354" s="94">
        <f t="shared" si="2400"/>
        <v>0</v>
      </c>
      <c r="EA354" s="94">
        <f t="shared" si="2400"/>
        <v>0</v>
      </c>
      <c r="EB354" s="249">
        <f t="shared" si="2579"/>
        <v>0</v>
      </c>
      <c r="EC354" s="249">
        <f t="shared" si="2579"/>
        <v>0</v>
      </c>
      <c r="ED354" s="348">
        <f>$H354</f>
        <v>156960.4534</v>
      </c>
      <c r="EE354" s="347"/>
      <c r="EF354" s="230">
        <f>VLOOKUP($G354,'ВМП план'!$A$8:$AS$56,26,0)</f>
        <v>0</v>
      </c>
      <c r="EG354" s="230">
        <f>VLOOKUP($G354,'ВМП план'!$A$8:$AS$56,27,0)</f>
        <v>0</v>
      </c>
      <c r="EH354" s="34">
        <f>SUM(EF354/12*$B$2)</f>
        <v>0</v>
      </c>
      <c r="EI354" s="34">
        <f>SUM(EG354/12*$B$2)</f>
        <v>0</v>
      </c>
      <c r="EJ354" s="34">
        <f>SUM(EJ355:EJ359)</f>
        <v>0</v>
      </c>
      <c r="EK354" s="34">
        <f t="shared" ref="EK354:EM354" si="2623">SUM(EK355:EK359)</f>
        <v>0</v>
      </c>
      <c r="EL354" s="34">
        <f t="shared" si="2623"/>
        <v>0</v>
      </c>
      <c r="EM354" s="34">
        <f t="shared" si="2623"/>
        <v>0</v>
      </c>
      <c r="EN354" s="94">
        <f t="shared" si="2401"/>
        <v>0</v>
      </c>
      <c r="EO354" s="94">
        <f t="shared" si="2401"/>
        <v>0</v>
      </c>
      <c r="EP354" s="163">
        <f t="shared" si="2580"/>
        <v>0</v>
      </c>
      <c r="EQ354" s="163">
        <f t="shared" si="2580"/>
        <v>0</v>
      </c>
      <c r="ER354" s="348">
        <f>$H354</f>
        <v>156960.4534</v>
      </c>
      <c r="ES354" s="347"/>
      <c r="ET354" s="515">
        <f>VLOOKUP($G354,'ВМП план'!$A$8:$AS$56,28,0)</f>
        <v>45</v>
      </c>
      <c r="EU354" s="517">
        <f>VLOOKUP($G354,'ВМП план'!$A$8:$AS$56,29,0)</f>
        <v>7063220.4029999999</v>
      </c>
      <c r="EV354" s="515">
        <f>SUM(ET354/12*$B$2)</f>
        <v>33.75</v>
      </c>
      <c r="EW354" s="517">
        <f>SUM(EU354/12*$B$2)</f>
        <v>5297415.3022499997</v>
      </c>
      <c r="EX354" s="515">
        <f>SUM(EX355:EX359)</f>
        <v>41</v>
      </c>
      <c r="EY354" s="517">
        <f t="shared" ref="EY354:FA354" si="2624">SUM(EY355:EY359)</f>
        <v>6435378.4500000048</v>
      </c>
      <c r="EZ354" s="34">
        <f t="shared" si="2624"/>
        <v>2</v>
      </c>
      <c r="FA354" s="34">
        <f t="shared" si="2624"/>
        <v>313920.90000000002</v>
      </c>
      <c r="FB354" s="94">
        <f t="shared" si="2402"/>
        <v>43</v>
      </c>
      <c r="FC354" s="94">
        <f t="shared" si="2402"/>
        <v>6749299.3500000052</v>
      </c>
      <c r="FD354" s="516">
        <f t="shared" si="2581"/>
        <v>7.25</v>
      </c>
      <c r="FE354" s="518">
        <f t="shared" si="2581"/>
        <v>1137963.1477500051</v>
      </c>
      <c r="FF354" s="348">
        <f>$H354</f>
        <v>156960.4534</v>
      </c>
      <c r="FG354" s="347">
        <f>EY354/EX354</f>
        <v>156960.45000000013</v>
      </c>
      <c r="FH354" s="515">
        <f>VLOOKUP($G354,'ВМП план'!$A$8:$AS$56,30,0)</f>
        <v>26</v>
      </c>
      <c r="FI354" s="517">
        <f>VLOOKUP($G354,'ВМП план'!$A$8:$AS$56,31,0)</f>
        <v>4080971.7884</v>
      </c>
      <c r="FJ354" s="515">
        <f>SUM(FH354/12*$B$2)</f>
        <v>19.5</v>
      </c>
      <c r="FK354" s="515">
        <f>SUM(FI354/12*$B$2)</f>
        <v>3060728.8413</v>
      </c>
      <c r="FL354" s="515">
        <f>SUM(FL355:FL359)</f>
        <v>20</v>
      </c>
      <c r="FM354" s="517">
        <f t="shared" ref="FM354:FO354" si="2625">SUM(FM355:FM359)</f>
        <v>3139209.0000000009</v>
      </c>
      <c r="FN354" s="34">
        <f t="shared" si="2625"/>
        <v>0</v>
      </c>
      <c r="FO354" s="34">
        <f t="shared" si="2625"/>
        <v>0</v>
      </c>
      <c r="FP354" s="519">
        <f t="shared" si="2403"/>
        <v>20</v>
      </c>
      <c r="FQ354" s="519">
        <f t="shared" si="2403"/>
        <v>3139209.0000000009</v>
      </c>
      <c r="FR354" s="516">
        <f t="shared" si="2583"/>
        <v>0.5</v>
      </c>
      <c r="FS354" s="516">
        <f t="shared" si="2583"/>
        <v>78480.15870000096</v>
      </c>
      <c r="FT354" s="348">
        <f>$H354</f>
        <v>156960.4534</v>
      </c>
      <c r="FU354" s="347">
        <f>FM354/FL354</f>
        <v>156960.45000000004</v>
      </c>
      <c r="FV354" s="230">
        <f>VLOOKUP($G354,'ВМП план'!$A$8:$AS$56,42,0)</f>
        <v>0</v>
      </c>
      <c r="FW354" s="230">
        <f>VLOOKUP($G354,'ВМП план'!$A$8:$AS$56,43,0)</f>
        <v>0</v>
      </c>
      <c r="FX354" s="34">
        <f>SUM(FV354/12*$B$2)</f>
        <v>0</v>
      </c>
      <c r="FY354" s="34">
        <f>SUM(FW354/12*$B$2)</f>
        <v>0</v>
      </c>
      <c r="FZ354" s="34">
        <f>SUM(FZ355:FZ359)</f>
        <v>0</v>
      </c>
      <c r="GA354" s="34">
        <f t="shared" ref="GA354:GC354" si="2626">SUM(GA355:GA359)</f>
        <v>0</v>
      </c>
      <c r="GB354" s="34">
        <f t="shared" si="2626"/>
        <v>0</v>
      </c>
      <c r="GC354" s="34">
        <f t="shared" si="2626"/>
        <v>0</v>
      </c>
      <c r="GD354" s="94">
        <f t="shared" si="2404"/>
        <v>0</v>
      </c>
      <c r="GE354" s="94">
        <f t="shared" si="2404"/>
        <v>0</v>
      </c>
      <c r="GF354" s="249">
        <f t="shared" si="2496"/>
        <v>0</v>
      </c>
      <c r="GG354" s="249">
        <f t="shared" si="2496"/>
        <v>0</v>
      </c>
      <c r="GH354" s="348">
        <f>$H354</f>
        <v>156960.4534</v>
      </c>
      <c r="GI354" s="347" t="e">
        <f>GA354/FZ354</f>
        <v>#DIV/0!</v>
      </c>
      <c r="GJ354" s="230">
        <f>VLOOKUP($G354,'ВМП план'!$A$8:$AS$56,34,0)</f>
        <v>0</v>
      </c>
      <c r="GK354" s="230">
        <f>VLOOKUP($G354,'ВМП план'!$A$8:$AS$56,35,0)</f>
        <v>0</v>
      </c>
      <c r="GL354" s="34">
        <f>SUM(GJ354/12*$B$2)</f>
        <v>0</v>
      </c>
      <c r="GM354" s="34">
        <f>SUM(GK354/12*$B$2)</f>
        <v>0</v>
      </c>
      <c r="GN354" s="34">
        <f>SUM(GN355:GN359)</f>
        <v>0</v>
      </c>
      <c r="GO354" s="34">
        <f t="shared" ref="GO354:GQ354" si="2627">SUM(GO355:GO359)</f>
        <v>0</v>
      </c>
      <c r="GP354" s="34">
        <f t="shared" si="2627"/>
        <v>0</v>
      </c>
      <c r="GQ354" s="34">
        <f t="shared" si="2627"/>
        <v>0</v>
      </c>
      <c r="GR354" s="30">
        <f t="shared" si="2405"/>
        <v>0</v>
      </c>
      <c r="GS354" s="30">
        <f t="shared" si="2405"/>
        <v>0</v>
      </c>
      <c r="GT354" s="249">
        <f t="shared" si="2585"/>
        <v>0</v>
      </c>
      <c r="GU354" s="249">
        <f t="shared" si="2585"/>
        <v>0</v>
      </c>
      <c r="GV354" s="348">
        <f>$H354</f>
        <v>156960.4534</v>
      </c>
      <c r="GW354" s="347"/>
      <c r="GX354" s="230">
        <f>VLOOKUP($G354,'ВМП план'!$A$8:$AS$56,36,0)</f>
        <v>0</v>
      </c>
      <c r="GY354" s="230">
        <f>VLOOKUP($G354,'ВМП план'!$A$8:$AS$56,37,0)</f>
        <v>0</v>
      </c>
      <c r="GZ354" s="34">
        <f>SUM(GX354/12*$B$2)</f>
        <v>0</v>
      </c>
      <c r="HA354" s="34">
        <f>SUM(GY354/12*$B$2)</f>
        <v>0</v>
      </c>
      <c r="HB354" s="34">
        <f>SUM(HB355:HB359)</f>
        <v>0</v>
      </c>
      <c r="HC354" s="34">
        <f t="shared" ref="HC354:HE354" si="2628">SUM(HC355:HC359)</f>
        <v>0</v>
      </c>
      <c r="HD354" s="34">
        <f t="shared" si="2628"/>
        <v>0</v>
      </c>
      <c r="HE354" s="34">
        <f t="shared" si="2628"/>
        <v>0</v>
      </c>
      <c r="HF354" s="94">
        <f t="shared" si="2406"/>
        <v>0</v>
      </c>
      <c r="HG354" s="94">
        <f t="shared" si="2406"/>
        <v>0</v>
      </c>
      <c r="HH354" s="249">
        <f t="shared" si="2497"/>
        <v>0</v>
      </c>
      <c r="HI354" s="249">
        <f t="shared" si="2497"/>
        <v>0</v>
      </c>
      <c r="HJ354" s="348">
        <f>$H354</f>
        <v>156960.4534</v>
      </c>
      <c r="HK354" s="347" t="e">
        <f>HC354/HB354</f>
        <v>#DIV/0!</v>
      </c>
      <c r="HL354" s="230">
        <f>VLOOKUP($G354,'ВМП план'!$A$8:$AS$56,38,0)</f>
        <v>0</v>
      </c>
      <c r="HM354" s="230">
        <f>VLOOKUP($G354,'ВМП план'!$A$8:$AS$56,39,0)</f>
        <v>0</v>
      </c>
      <c r="HN354" s="34">
        <f>SUM(HL354/12*$B$2)</f>
        <v>0</v>
      </c>
      <c r="HO354" s="34">
        <f>SUM(HM354/12*$B$2)</f>
        <v>0</v>
      </c>
      <c r="HP354" s="34">
        <f>SUM(HP355:HP359)</f>
        <v>0</v>
      </c>
      <c r="HQ354" s="34">
        <f t="shared" ref="HQ354:HS354" si="2629">SUM(HQ355:HQ359)</f>
        <v>0</v>
      </c>
      <c r="HR354" s="34">
        <f t="shared" si="2629"/>
        <v>0</v>
      </c>
      <c r="HS354" s="34">
        <f t="shared" si="2629"/>
        <v>0</v>
      </c>
      <c r="HT354" s="94">
        <f t="shared" si="2407"/>
        <v>0</v>
      </c>
      <c r="HU354" s="94">
        <f t="shared" si="2407"/>
        <v>0</v>
      </c>
      <c r="HV354" s="249">
        <f t="shared" si="2498"/>
        <v>0</v>
      </c>
      <c r="HW354" s="249">
        <f t="shared" si="2498"/>
        <v>0</v>
      </c>
      <c r="HX354" s="348">
        <f>$H354</f>
        <v>156960.4534</v>
      </c>
      <c r="HY354" s="347" t="e">
        <f>HQ354/HP354</f>
        <v>#DIV/0!</v>
      </c>
      <c r="HZ354" s="515">
        <f>VLOOKUP($G354,'ВМП план'!$A$8:$AS$56,32,0)</f>
        <v>0</v>
      </c>
      <c r="IA354" s="515">
        <f>VLOOKUP($G354,'ВМП план'!$A$8:$AS$56,33,0)</f>
        <v>0</v>
      </c>
      <c r="IB354" s="515">
        <f>SUM(HZ354/12*$B$2)</f>
        <v>0</v>
      </c>
      <c r="IC354" s="515">
        <f>SUM(IA354/12*$B$2)</f>
        <v>0</v>
      </c>
      <c r="ID354" s="524"/>
      <c r="IE354" s="524"/>
      <c r="IF354" s="249"/>
      <c r="IG354" s="249"/>
      <c r="IH354" s="249"/>
      <c r="II354" s="249"/>
      <c r="IJ354" s="524">
        <f t="shared" si="2499"/>
        <v>0</v>
      </c>
      <c r="IK354" s="524">
        <f t="shared" si="2499"/>
        <v>0</v>
      </c>
      <c r="IL354" s="348">
        <f>$H354</f>
        <v>156960.4534</v>
      </c>
      <c r="IM354" s="347" t="e">
        <f>IE354/ID354</f>
        <v>#DIV/0!</v>
      </c>
      <c r="IN354" s="515">
        <f>VLOOKUP($G354,'ВМП план'!$A$8:$AS$56,32,0)</f>
        <v>0</v>
      </c>
      <c r="IO354" s="515">
        <f>VLOOKUP($G354,'ВМП план'!$A$8:$AS$56,33,0)</f>
        <v>0</v>
      </c>
      <c r="IP354" s="515">
        <f>SUM(IN354/12*$B$2)</f>
        <v>0</v>
      </c>
      <c r="IQ354" s="515">
        <f>SUM(IO354/12*$B$2)</f>
        <v>0</v>
      </c>
      <c r="IR354" s="524"/>
      <c r="IS354" s="524"/>
      <c r="IT354" s="249"/>
      <c r="IU354" s="249"/>
      <c r="IV354" s="249"/>
      <c r="IW354" s="249"/>
      <c r="IX354" s="524">
        <f t="shared" si="2322"/>
        <v>0</v>
      </c>
      <c r="IY354" s="524">
        <f t="shared" si="2322"/>
        <v>0</v>
      </c>
      <c r="IZ354" s="348">
        <f>$H354</f>
        <v>156960.4534</v>
      </c>
      <c r="JA354" s="347" t="e">
        <f>IS354/IR354</f>
        <v>#DIV/0!</v>
      </c>
      <c r="JB354" s="524">
        <f>I354+W354+AK354+AY354+BM354+CA354+CP354+DD354+DR354+EF354+ET354+FH354+FV354+GJ354+GX354+HL354+HZ354+IN354</f>
        <v>83</v>
      </c>
      <c r="JC354" s="526">
        <f>J354+X354+AL354+AZ354+BN354+CB354+CQ354+DE354+DS354+EG354+EU354+FI354+FW354+GK354+GY354+HM354+IA354+IO354</f>
        <v>13027717.632200001</v>
      </c>
      <c r="JD354" s="540">
        <f t="shared" ref="JD354:JE354" si="2630">K354+Y354+AM354+BA354+BO354+CC354+CR354+DF354+DT354+EH354+EV354+FJ354+FX354+GL354+GZ354+HN354+IB354+IP354</f>
        <v>62.25</v>
      </c>
      <c r="JE354" s="526">
        <f t="shared" si="2630"/>
        <v>9770788.2241500001</v>
      </c>
      <c r="JF354" s="524">
        <f t="shared" si="2606"/>
        <v>73</v>
      </c>
      <c r="JG354" s="524">
        <f t="shared" si="2606"/>
        <v>11458112.850000005</v>
      </c>
      <c r="JH354" s="239">
        <f t="shared" si="2606"/>
        <v>3</v>
      </c>
      <c r="JI354" s="239">
        <f t="shared" si="2606"/>
        <v>470881.35000000003</v>
      </c>
      <c r="JJ354" s="239">
        <f t="shared" si="2369"/>
        <v>76</v>
      </c>
      <c r="JK354" s="239">
        <f t="shared" si="2369"/>
        <v>11928994.200000005</v>
      </c>
      <c r="JL354" s="524">
        <f t="shared" si="2610"/>
        <v>10.75</v>
      </c>
      <c r="JM354" s="524">
        <f t="shared" si="2610"/>
        <v>1687324.6258500051</v>
      </c>
      <c r="JN354" s="73">
        <f>JF354/JD354</f>
        <v>1.1726907630522088</v>
      </c>
      <c r="JO354" s="73">
        <f>JG354/JE354</f>
        <v>1.1726907376499598</v>
      </c>
      <c r="JP354" s="55">
        <f>JC354/JB354</f>
        <v>156960.4534</v>
      </c>
      <c r="JQ354" s="55">
        <f>JG354/JF354</f>
        <v>156960.45000000007</v>
      </c>
      <c r="JR354" s="378">
        <f>SUM(JP354-JQ354)</f>
        <v>3.3999999286606908E-3</v>
      </c>
      <c r="JS354" s="382">
        <f t="shared" ref="JS354:JS355" si="2631">JI354/JH354</f>
        <v>156960.45000000001</v>
      </c>
      <c r="JT354" s="383">
        <f>JP354-JS354</f>
        <v>3.3999999868683517E-3</v>
      </c>
    </row>
    <row r="355" spans="1:280" ht="51" hidden="1" x14ac:dyDescent="0.2">
      <c r="A355" s="10">
        <v>1</v>
      </c>
      <c r="B355" s="10">
        <v>1</v>
      </c>
      <c r="C355" s="449" t="s">
        <v>300</v>
      </c>
      <c r="D355" s="428" t="s">
        <v>241</v>
      </c>
      <c r="E355" s="448">
        <v>528</v>
      </c>
      <c r="F355" s="426" t="s">
        <v>232</v>
      </c>
      <c r="G355" s="19">
        <v>51</v>
      </c>
      <c r="H355" s="70">
        <v>156960.4534</v>
      </c>
      <c r="I355" s="30"/>
      <c r="J355" s="30"/>
      <c r="K355" s="30"/>
      <c r="L355" s="30"/>
      <c r="M355" s="30">
        <f>VLOOKUP($E355,'факт '!$D$8:$BM$167,3,0)</f>
        <v>0</v>
      </c>
      <c r="N355" s="30">
        <f>VLOOKUP($E355,'факт '!$D$8:$BM$167,4,0)</f>
        <v>0</v>
      </c>
      <c r="O355" s="30">
        <f>VLOOKUP($E355,'факт '!$D$8:$BM$167,5,0)</f>
        <v>0</v>
      </c>
      <c r="P355" s="30">
        <f>VLOOKUP($E355,'факт '!$D$8:$BM$167,6,0)</f>
        <v>0</v>
      </c>
      <c r="Q355" s="30">
        <f>M355+O355</f>
        <v>0</v>
      </c>
      <c r="R355" s="30">
        <f>N355+P355</f>
        <v>0</v>
      </c>
      <c r="S355" s="163">
        <f t="shared" si="2574"/>
        <v>0</v>
      </c>
      <c r="T355" s="163">
        <f t="shared" si="2574"/>
        <v>0</v>
      </c>
      <c r="U355" s="163"/>
      <c r="V355" s="163"/>
      <c r="W355" s="30"/>
      <c r="X355" s="30"/>
      <c r="Y355" s="30"/>
      <c r="Z355" s="30"/>
      <c r="AA355" s="30">
        <f>VLOOKUP($E355,'факт '!$D$8:$BM$167,9,0)</f>
        <v>0</v>
      </c>
      <c r="AB355" s="30">
        <f>VLOOKUP($E355,'факт '!$D$8:$BM$167,10,0)</f>
        <v>0</v>
      </c>
      <c r="AC355" s="30">
        <f>VLOOKUP($E355,'факт '!$D$8:$BM$167,11,0)</f>
        <v>0</v>
      </c>
      <c r="AD355" s="30">
        <f>VLOOKUP($E355,'факт '!$D$8:$BM$167,12,0)</f>
        <v>0</v>
      </c>
      <c r="AE355" s="30">
        <f>AA355+AC355</f>
        <v>0</v>
      </c>
      <c r="AF355" s="30">
        <f>AB355+AD355</f>
        <v>0</v>
      </c>
      <c r="AG355" s="163">
        <f t="shared" si="2526"/>
        <v>0</v>
      </c>
      <c r="AH355" s="163">
        <f t="shared" si="2526"/>
        <v>0</v>
      </c>
      <c r="AI355" s="163"/>
      <c r="AJ355" s="163"/>
      <c r="AK355" s="323"/>
      <c r="AL355" s="30"/>
      <c r="AM355" s="30"/>
      <c r="AN355" s="30"/>
      <c r="AO355" s="30">
        <f>VLOOKUP($E355,'факт '!$D$8:$BM$167,7,0)</f>
        <v>0</v>
      </c>
      <c r="AP355" s="30">
        <f>VLOOKUP($E355,'факт '!$D$8:$BM$167,8,0)</f>
        <v>0</v>
      </c>
      <c r="AQ355" s="30"/>
      <c r="AR355" s="30"/>
      <c r="AS355" s="30">
        <f>AO355+AQ355</f>
        <v>0</v>
      </c>
      <c r="AT355" s="30">
        <f>AP355+AR355</f>
        <v>0</v>
      </c>
      <c r="AU355" s="163">
        <f t="shared" si="2576"/>
        <v>0</v>
      </c>
      <c r="AV355" s="163">
        <f t="shared" si="2576"/>
        <v>0</v>
      </c>
      <c r="AW355" s="163"/>
      <c r="AX355" s="163"/>
      <c r="AY355" s="30"/>
      <c r="AZ355" s="30"/>
      <c r="BA355" s="30"/>
      <c r="BB355" s="30"/>
      <c r="BC355" s="30">
        <f>VLOOKUP($E355,'факт '!$D$8:$BM$167,13,0)</f>
        <v>0</v>
      </c>
      <c r="BD355" s="30">
        <f>VLOOKUP($E355,'факт '!$D$8:$BM$167,14,0)</f>
        <v>0</v>
      </c>
      <c r="BE355" s="30"/>
      <c r="BF355" s="30"/>
      <c r="BG355" s="30">
        <f>BC355+BE355</f>
        <v>0</v>
      </c>
      <c r="BH355" s="30">
        <f>BD355+BF355</f>
        <v>0</v>
      </c>
      <c r="BI355" s="163">
        <f t="shared" si="2519"/>
        <v>0</v>
      </c>
      <c r="BJ355" s="163">
        <f t="shared" si="2519"/>
        <v>0</v>
      </c>
      <c r="BK355" s="163"/>
      <c r="BL355" s="163"/>
      <c r="BM355" s="30"/>
      <c r="BN355" s="30"/>
      <c r="BO355" s="30"/>
      <c r="BP355" s="30"/>
      <c r="BQ355" s="30">
        <f>VLOOKUP($E355,'факт '!$D$8:$BM$167,17,0)</f>
        <v>12</v>
      </c>
      <c r="BR355" s="30">
        <f>VLOOKUP($E355,'факт '!$D$8:$BM$167,18,0)</f>
        <v>1883525.3999999997</v>
      </c>
      <c r="BS355" s="30">
        <f>VLOOKUP($E355,'факт '!$D$8:$BM$167,19,0)</f>
        <v>1</v>
      </c>
      <c r="BT355" s="30">
        <f>VLOOKUP($E355,'факт '!$D$8:$BM$167,20,0)</f>
        <v>156960.45000000001</v>
      </c>
      <c r="BU355" s="30">
        <f>BQ355+BS355</f>
        <v>13</v>
      </c>
      <c r="BV355" s="30">
        <f>BR355+BT355</f>
        <v>2040485.8499999996</v>
      </c>
      <c r="BW355" s="163">
        <f t="shared" si="2533"/>
        <v>12</v>
      </c>
      <c r="BX355" s="163">
        <f t="shared" si="2533"/>
        <v>1883525.3999999997</v>
      </c>
      <c r="BY355" s="163"/>
      <c r="BZ355" s="347">
        <f>BR355/BQ355</f>
        <v>156960.44999999998</v>
      </c>
      <c r="CA355" s="30"/>
      <c r="CB355" s="30"/>
      <c r="CC355" s="30"/>
      <c r="CD355" s="30"/>
      <c r="CE355" s="30">
        <f>VLOOKUP($E355,'факт '!$D$8:$BM$167,21,0)</f>
        <v>0</v>
      </c>
      <c r="CF355" s="30">
        <f>VLOOKUP($E355,'факт '!$D$8:$BM$167,22,0)</f>
        <v>0</v>
      </c>
      <c r="CG355" s="30">
        <f>VLOOKUP($E355,'факт '!$D$8:$BM$167,23,0)</f>
        <v>0</v>
      </c>
      <c r="CH355" s="30">
        <f>VLOOKUP($E355,'факт '!$D$8:$BM$167,24,0)</f>
        <v>0</v>
      </c>
      <c r="CI355" s="30">
        <f>CE355+CG355</f>
        <v>0</v>
      </c>
      <c r="CJ355" s="30">
        <f>CF355+CH355</f>
        <v>0</v>
      </c>
      <c r="CK355" s="163">
        <f t="shared" si="2578"/>
        <v>0</v>
      </c>
      <c r="CL355" s="163">
        <f t="shared" si="2578"/>
        <v>0</v>
      </c>
      <c r="CM355" s="163"/>
      <c r="CN355" s="163"/>
      <c r="CO355" s="163"/>
      <c r="CP355" s="30"/>
      <c r="CQ355" s="30"/>
      <c r="CR355" s="30"/>
      <c r="CS355" s="30"/>
      <c r="CT355" s="30">
        <f>VLOOKUP($E355,'факт '!$D$8:$BM$167,25,0)</f>
        <v>0</v>
      </c>
      <c r="CU355" s="30">
        <f>VLOOKUP($E355,'факт '!$D$8:$BM$167,26,0)</f>
        <v>0</v>
      </c>
      <c r="CV355" s="30">
        <f>VLOOKUP($E355,'факт '!$D$8:$BM$167,27,0)</f>
        <v>0</v>
      </c>
      <c r="CW355" s="30">
        <f>VLOOKUP($E355,'факт '!$D$8:$BM$167,28,0)</f>
        <v>0</v>
      </c>
      <c r="CX355" s="30">
        <f>CT355+CV355</f>
        <v>0</v>
      </c>
      <c r="CY355" s="30">
        <f>CU355+CW355</f>
        <v>0</v>
      </c>
      <c r="CZ355" s="163">
        <f t="shared" si="2494"/>
        <v>0</v>
      </c>
      <c r="DA355" s="163">
        <f t="shared" si="2494"/>
        <v>0</v>
      </c>
      <c r="DB355" s="163"/>
      <c r="DC355" s="163"/>
      <c r="DD355" s="30"/>
      <c r="DE355" s="30"/>
      <c r="DF355" s="30"/>
      <c r="DG355" s="30"/>
      <c r="DH355" s="30">
        <f>VLOOKUP($E355,'факт '!$D$8:$BM$167,29,0)</f>
        <v>0</v>
      </c>
      <c r="DI355" s="30">
        <f>VLOOKUP($E355,'факт '!$D$8:$BM$167,30,0)</f>
        <v>0</v>
      </c>
      <c r="DJ355" s="30">
        <f>VLOOKUP($E355,'факт '!$D$8:$BM$167,31,0)</f>
        <v>0</v>
      </c>
      <c r="DK355" s="30">
        <f>VLOOKUP($E355,'факт '!$D$8:$BM$167,32,0)</f>
        <v>0</v>
      </c>
      <c r="DL355" s="30">
        <f>DH355+DJ355</f>
        <v>0</v>
      </c>
      <c r="DM355" s="30">
        <f>DI355+DK355</f>
        <v>0</v>
      </c>
      <c r="DN355" s="163">
        <f t="shared" si="2495"/>
        <v>0</v>
      </c>
      <c r="DO355" s="163">
        <f t="shared" si="2495"/>
        <v>0</v>
      </c>
      <c r="DP355" s="163"/>
      <c r="DQ355" s="163"/>
      <c r="DR355" s="30"/>
      <c r="DS355" s="30"/>
      <c r="DT355" s="30"/>
      <c r="DU355" s="30"/>
      <c r="DV355" s="30">
        <f>VLOOKUP($E355,'факт '!$D$8:$BM$167,33,0)</f>
        <v>0</v>
      </c>
      <c r="DW355" s="30">
        <f>VLOOKUP($E355,'факт '!$D$8:$BM$167,34,0)</f>
        <v>0</v>
      </c>
      <c r="DX355" s="30">
        <f>VLOOKUP($E355,'факт '!$D$8:$BM$167,35,0)</f>
        <v>0</v>
      </c>
      <c r="DY355" s="30">
        <f>VLOOKUP($E355,'факт '!$D$8:$BM$167,36,0)</f>
        <v>0</v>
      </c>
      <c r="DZ355" s="30">
        <f>DV355+DX355</f>
        <v>0</v>
      </c>
      <c r="EA355" s="30">
        <f>DW355+DY355</f>
        <v>0</v>
      </c>
      <c r="EB355" s="163">
        <f t="shared" si="2579"/>
        <v>0</v>
      </c>
      <c r="EC355" s="163">
        <f t="shared" si="2579"/>
        <v>0</v>
      </c>
      <c r="ED355" s="163"/>
      <c r="EE355" s="163"/>
      <c r="EF355" s="30"/>
      <c r="EG355" s="30"/>
      <c r="EH355" s="30"/>
      <c r="EI355" s="30"/>
      <c r="EJ355" s="30">
        <f>VLOOKUP($E355,'факт '!$D$8:$BM$167,15,0)</f>
        <v>0</v>
      </c>
      <c r="EK355" s="30">
        <f>VLOOKUP($E355,'факт '!$D$8:$BM$167,16,0)</f>
        <v>0</v>
      </c>
      <c r="EL355" s="30"/>
      <c r="EM355" s="30"/>
      <c r="EN355" s="30">
        <f>EJ355+EL355</f>
        <v>0</v>
      </c>
      <c r="EO355" s="30">
        <f>EK355+EM355</f>
        <v>0</v>
      </c>
      <c r="EP355" s="163">
        <f t="shared" si="2580"/>
        <v>0</v>
      </c>
      <c r="EQ355" s="163">
        <f t="shared" si="2580"/>
        <v>0</v>
      </c>
      <c r="ER355" s="163"/>
      <c r="ES355" s="163"/>
      <c r="ET355" s="30"/>
      <c r="EU355" s="30"/>
      <c r="EV355" s="30"/>
      <c r="EW355" s="30"/>
      <c r="EX355" s="30">
        <f>VLOOKUP($E355,'факт '!$D$8:$BM$167,37,0)</f>
        <v>41</v>
      </c>
      <c r="EY355" s="30">
        <f>VLOOKUP($E355,'факт '!$D$8:$BM$167,38,0)</f>
        <v>6435378.4500000048</v>
      </c>
      <c r="EZ355" s="30">
        <f>VLOOKUP($E355,'факт '!$D$8:$BM$167,39,0)</f>
        <v>2</v>
      </c>
      <c r="FA355" s="30">
        <f>VLOOKUP($E355,'факт '!$D$8:$BM$167,40,0)</f>
        <v>313920.90000000002</v>
      </c>
      <c r="FB355" s="30">
        <f>EX355+EZ355</f>
        <v>43</v>
      </c>
      <c r="FC355" s="30">
        <f>EY355+FA355</f>
        <v>6749299.3500000052</v>
      </c>
      <c r="FD355" s="163">
        <f t="shared" si="2581"/>
        <v>41</v>
      </c>
      <c r="FE355" s="163">
        <f t="shared" si="2581"/>
        <v>6435378.4500000048</v>
      </c>
      <c r="FF355" s="163"/>
      <c r="FG355" s="347">
        <f>EY355/EX355</f>
        <v>156960.45000000013</v>
      </c>
      <c r="FH355" s="30"/>
      <c r="FI355" s="30"/>
      <c r="FJ355" s="30"/>
      <c r="FK355" s="30"/>
      <c r="FL355" s="30">
        <f>VLOOKUP($E355,'факт '!$D$8:$BM$167,45,0)</f>
        <v>20</v>
      </c>
      <c r="FM355" s="30">
        <f>VLOOKUP($E355,'факт '!$D$8:$BM$167,46,0)</f>
        <v>3139209.0000000009</v>
      </c>
      <c r="FN355" s="30">
        <f>VLOOKUP($E355,'факт '!$D$8:$BM$167,47,0)</f>
        <v>0</v>
      </c>
      <c r="FO355" s="30">
        <f>VLOOKUP($E355,'факт '!$D$8:$BM$167,48,0)</f>
        <v>0</v>
      </c>
      <c r="FP355" s="30">
        <f>FL355+FN355</f>
        <v>20</v>
      </c>
      <c r="FQ355" s="30">
        <f>FM355+FO355</f>
        <v>3139209.0000000009</v>
      </c>
      <c r="FR355" s="163">
        <f t="shared" si="2583"/>
        <v>20</v>
      </c>
      <c r="FS355" s="163">
        <f t="shared" si="2583"/>
        <v>3139209.0000000009</v>
      </c>
      <c r="FT355" s="163"/>
      <c r="FU355" s="347">
        <f t="shared" ref="FU355" si="2632">FM355/FL355</f>
        <v>156960.45000000004</v>
      </c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163">
        <f t="shared" si="2496"/>
        <v>0</v>
      </c>
      <c r="GG355" s="163">
        <f t="shared" si="2496"/>
        <v>0</v>
      </c>
      <c r="GH355" s="163"/>
      <c r="GI355" s="163"/>
      <c r="GJ355" s="30"/>
      <c r="GK355" s="30"/>
      <c r="GL355" s="30"/>
      <c r="GM355" s="30"/>
      <c r="GN355" s="30">
        <f>VLOOKUP($E355,'факт '!$D$8:$BM$167,41,0)</f>
        <v>0</v>
      </c>
      <c r="GO355" s="30">
        <f>VLOOKUP($E355,'факт '!$D$8:$BM$167,42,0)</f>
        <v>0</v>
      </c>
      <c r="GP355" s="30">
        <f>VLOOKUP($E355,'факт '!$D$8:$BM$167,43,0)</f>
        <v>0</v>
      </c>
      <c r="GQ355" s="30">
        <f>VLOOKUP($E355,'факт '!$D$8:$BM$167,44,0)</f>
        <v>0</v>
      </c>
      <c r="GR355" s="30">
        <f>GN355+GP355</f>
        <v>0</v>
      </c>
      <c r="GS355" s="30">
        <f>GO355+GQ355</f>
        <v>0</v>
      </c>
      <c r="GT355" s="163">
        <f t="shared" si="2585"/>
        <v>0</v>
      </c>
      <c r="GU355" s="163">
        <f t="shared" si="2585"/>
        <v>0</v>
      </c>
      <c r="GV355" s="163"/>
      <c r="GW355" s="163"/>
      <c r="GX355" s="30"/>
      <c r="GY355" s="30"/>
      <c r="GZ355" s="30"/>
      <c r="HA355" s="30"/>
      <c r="HB355" s="30">
        <f>VLOOKUP($E355,'факт '!$D$8:$BM$167,49,0)</f>
        <v>0</v>
      </c>
      <c r="HC355" s="30">
        <f>VLOOKUP($E355,'факт '!$D$8:$BM$167,50,0)</f>
        <v>0</v>
      </c>
      <c r="HD355" s="30"/>
      <c r="HE355" s="30"/>
      <c r="HF355" s="30">
        <f>HB355+HD355</f>
        <v>0</v>
      </c>
      <c r="HG355" s="30">
        <f>HC355+HE355</f>
        <v>0</v>
      </c>
      <c r="HH355" s="163">
        <f t="shared" si="2497"/>
        <v>0</v>
      </c>
      <c r="HI355" s="163">
        <f t="shared" si="2497"/>
        <v>0</v>
      </c>
      <c r="HJ355" s="163"/>
      <c r="HK355" s="163"/>
      <c r="HL355" s="30"/>
      <c r="HM355" s="30"/>
      <c r="HN355" s="30"/>
      <c r="HO355" s="30"/>
      <c r="HP355" s="30">
        <f>VLOOKUP($E355,'факт '!$D$8:$BM$167,51,0)</f>
        <v>0</v>
      </c>
      <c r="HQ355" s="30">
        <f>VLOOKUP($E355,'факт '!$D$8:$BM$167,52,0)</f>
        <v>0</v>
      </c>
      <c r="HR355" s="30"/>
      <c r="HS355" s="30"/>
      <c r="HT355" s="30">
        <f>HP355+HR355</f>
        <v>0</v>
      </c>
      <c r="HU355" s="30">
        <f>HQ355+HS355</f>
        <v>0</v>
      </c>
      <c r="HV355" s="163">
        <f t="shared" si="2498"/>
        <v>0</v>
      </c>
      <c r="HW355" s="163">
        <f t="shared" si="2498"/>
        <v>0</v>
      </c>
      <c r="HX355" s="163"/>
      <c r="HY355" s="163"/>
      <c r="HZ355" s="163"/>
      <c r="IA355" s="163"/>
      <c r="IB355" s="163"/>
      <c r="IC355" s="163"/>
      <c r="ID355" s="30">
        <f>VLOOKUP($E355,'факт '!$D$8:$BM$167,53,0)</f>
        <v>0</v>
      </c>
      <c r="IE355" s="30">
        <f>VLOOKUP($E355,'факт '!$D$8:$BM$167,54,0)</f>
        <v>0</v>
      </c>
      <c r="IF355" s="163"/>
      <c r="IG355" s="163"/>
      <c r="IH355" s="163">
        <f>ID355+IF355</f>
        <v>0</v>
      </c>
      <c r="II355" s="163">
        <f>IE355+IG355</f>
        <v>0</v>
      </c>
      <c r="IJ355" s="163">
        <f t="shared" si="2499"/>
        <v>0</v>
      </c>
      <c r="IK355" s="163">
        <f t="shared" si="2499"/>
        <v>0</v>
      </c>
      <c r="IL355" s="163"/>
      <c r="IM355" s="163"/>
      <c r="IN355" s="163"/>
      <c r="IO355" s="163"/>
      <c r="IP355" s="163"/>
      <c r="IQ355" s="163"/>
      <c r="IR355" s="30">
        <f>VLOOKUP($E355,'факт '!$D$8:$BM$167,53,0)</f>
        <v>0</v>
      </c>
      <c r="IS355" s="30">
        <f>VLOOKUP($E355,'факт '!$D$8:$BM$167,54,0)</f>
        <v>0</v>
      </c>
      <c r="IT355" s="163"/>
      <c r="IU355" s="163"/>
      <c r="IV355" s="163">
        <f>IR355+IT355</f>
        <v>0</v>
      </c>
      <c r="IW355" s="163">
        <f>IS355+IU355</f>
        <v>0</v>
      </c>
      <c r="IX355" s="163">
        <f t="shared" si="2322"/>
        <v>0</v>
      </c>
      <c r="IY355" s="163">
        <f t="shared" si="2322"/>
        <v>0</v>
      </c>
      <c r="IZ355" s="163"/>
      <c r="JA355" s="163"/>
      <c r="JB355" s="170"/>
      <c r="JC355" s="242"/>
      <c r="JD355" s="170"/>
      <c r="JE355" s="170"/>
      <c r="JF355" s="238">
        <f t="shared" si="2606"/>
        <v>73</v>
      </c>
      <c r="JG355" s="238">
        <f t="shared" si="2606"/>
        <v>11458112.850000005</v>
      </c>
      <c r="JH355" s="238">
        <f t="shared" si="2606"/>
        <v>3</v>
      </c>
      <c r="JI355" s="238">
        <f t="shared" si="2606"/>
        <v>470881.35000000003</v>
      </c>
      <c r="JJ355" s="238">
        <f t="shared" si="2369"/>
        <v>76</v>
      </c>
      <c r="JK355" s="238">
        <f t="shared" si="2369"/>
        <v>11928994.200000005</v>
      </c>
      <c r="JL355" s="238">
        <f t="shared" si="2610"/>
        <v>73</v>
      </c>
      <c r="JM355" s="238">
        <f t="shared" si="2610"/>
        <v>11458112.850000005</v>
      </c>
      <c r="JN355" s="48"/>
      <c r="JO355" s="18"/>
      <c r="JP355" s="55"/>
      <c r="JQ355" s="55">
        <f t="shared" ref="JQ355" si="2633">JG355/JF355</f>
        <v>156960.45000000007</v>
      </c>
      <c r="JR355" s="378">
        <f>JQ355-JP354</f>
        <v>-3.3999999286606908E-3</v>
      </c>
      <c r="JS355" s="382">
        <f t="shared" si="2631"/>
        <v>156960.45000000001</v>
      </c>
    </row>
    <row r="356" spans="1:280" ht="12" hidden="1" x14ac:dyDescent="0.2">
      <c r="A356" s="10">
        <v>1</v>
      </c>
      <c r="B356" s="10"/>
      <c r="C356" s="18"/>
      <c r="D356" s="338"/>
      <c r="E356" s="21"/>
      <c r="F356" s="25"/>
      <c r="G356" s="25"/>
      <c r="H356" s="29"/>
      <c r="I356" s="30"/>
      <c r="J356" s="30"/>
      <c r="K356" s="30"/>
      <c r="L356" s="30"/>
      <c r="M356" s="30"/>
      <c r="N356" s="30"/>
      <c r="O356" s="30"/>
      <c r="P356" s="30"/>
      <c r="Q356" s="30">
        <f t="shared" si="2392"/>
        <v>0</v>
      </c>
      <c r="R356" s="30">
        <f t="shared" si="2393"/>
        <v>0</v>
      </c>
      <c r="S356" s="163">
        <f t="shared" si="2574"/>
        <v>0</v>
      </c>
      <c r="T356" s="163">
        <f t="shared" si="2574"/>
        <v>0</v>
      </c>
      <c r="U356" s="163"/>
      <c r="V356" s="163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163">
        <f t="shared" si="2526"/>
        <v>0</v>
      </c>
      <c r="AH356" s="163">
        <f t="shared" si="2526"/>
        <v>0</v>
      </c>
      <c r="AI356" s="163"/>
      <c r="AJ356" s="163"/>
      <c r="AK356" s="30"/>
      <c r="AL356" s="30"/>
      <c r="AM356" s="30"/>
      <c r="AN356" s="30"/>
      <c r="AO356" s="252"/>
      <c r="AP356" s="252"/>
      <c r="AQ356" s="30"/>
      <c r="AR356" s="30"/>
      <c r="AS356" s="30">
        <f t="shared" si="2394"/>
        <v>0</v>
      </c>
      <c r="AT356" s="30">
        <f t="shared" si="2394"/>
        <v>0</v>
      </c>
      <c r="AU356" s="163">
        <f t="shared" si="2576"/>
        <v>0</v>
      </c>
      <c r="AV356" s="163">
        <f t="shared" si="2576"/>
        <v>0</v>
      </c>
      <c r="AW356" s="163"/>
      <c r="AX356" s="163"/>
      <c r="AY356" s="30"/>
      <c r="AZ356" s="30"/>
      <c r="BA356" s="30"/>
      <c r="BB356" s="30"/>
      <c r="BC356" s="252"/>
      <c r="BD356" s="252"/>
      <c r="BE356" s="30"/>
      <c r="BF356" s="30"/>
      <c r="BG356" s="30">
        <f t="shared" si="2395"/>
        <v>0</v>
      </c>
      <c r="BH356" s="30">
        <f t="shared" si="2395"/>
        <v>0</v>
      </c>
      <c r="BI356" s="163">
        <f t="shared" si="2519"/>
        <v>0</v>
      </c>
      <c r="BJ356" s="163">
        <f t="shared" si="2519"/>
        <v>0</v>
      </c>
      <c r="BK356" s="163"/>
      <c r="BL356" s="163"/>
      <c r="BM356" s="30"/>
      <c r="BN356" s="30"/>
      <c r="BO356" s="30"/>
      <c r="BP356" s="30"/>
      <c r="BQ356" s="252"/>
      <c r="BR356" s="252"/>
      <c r="BS356" s="252"/>
      <c r="BT356" s="252"/>
      <c r="BU356" s="30">
        <f t="shared" ref="BU356:BU359" si="2634">SUM(BQ356+BS356)</f>
        <v>0</v>
      </c>
      <c r="BV356" s="30">
        <f t="shared" ref="BV356:BV359" si="2635">SUM(BR356+BT356)</f>
        <v>0</v>
      </c>
      <c r="BW356" s="163">
        <f t="shared" si="2533"/>
        <v>0</v>
      </c>
      <c r="BX356" s="163">
        <f t="shared" si="2533"/>
        <v>0</v>
      </c>
      <c r="BY356" s="163"/>
      <c r="BZ356" s="163"/>
      <c r="CA356" s="30"/>
      <c r="CB356" s="30"/>
      <c r="CC356" s="30"/>
      <c r="CD356" s="30"/>
      <c r="CE356" s="252"/>
      <c r="CF356" s="252"/>
      <c r="CG356" s="30"/>
      <c r="CH356" s="30"/>
      <c r="CI356" s="30">
        <f t="shared" si="2397"/>
        <v>0</v>
      </c>
      <c r="CJ356" s="30">
        <f t="shared" si="2397"/>
        <v>0</v>
      </c>
      <c r="CK356" s="163">
        <f t="shared" si="2578"/>
        <v>0</v>
      </c>
      <c r="CL356" s="163">
        <f t="shared" si="2578"/>
        <v>0</v>
      </c>
      <c r="CM356" s="163"/>
      <c r="CN356" s="163"/>
      <c r="CO356" s="163"/>
      <c r="CP356" s="30"/>
      <c r="CQ356" s="30"/>
      <c r="CR356" s="30"/>
      <c r="CS356" s="30"/>
      <c r="CT356" s="252"/>
      <c r="CU356" s="252"/>
      <c r="CV356" s="30"/>
      <c r="CW356" s="30"/>
      <c r="CX356" s="30">
        <f t="shared" si="2398"/>
        <v>0</v>
      </c>
      <c r="CY356" s="30">
        <f t="shared" si="2398"/>
        <v>0</v>
      </c>
      <c r="CZ356" s="163">
        <f t="shared" si="2494"/>
        <v>0</v>
      </c>
      <c r="DA356" s="163">
        <f t="shared" si="2494"/>
        <v>0</v>
      </c>
      <c r="DB356" s="163"/>
      <c r="DC356" s="163"/>
      <c r="DD356" s="30"/>
      <c r="DE356" s="30"/>
      <c r="DF356" s="30"/>
      <c r="DG356" s="30"/>
      <c r="DH356" s="30"/>
      <c r="DI356" s="30"/>
      <c r="DJ356" s="30"/>
      <c r="DK356" s="30"/>
      <c r="DL356" s="30">
        <f t="shared" si="2399"/>
        <v>0</v>
      </c>
      <c r="DM356" s="30">
        <f t="shared" si="2399"/>
        <v>0</v>
      </c>
      <c r="DN356" s="163">
        <f t="shared" si="2495"/>
        <v>0</v>
      </c>
      <c r="DO356" s="163">
        <f t="shared" si="2495"/>
        <v>0</v>
      </c>
      <c r="DP356" s="163"/>
      <c r="DQ356" s="163"/>
      <c r="DR356" s="30"/>
      <c r="DS356" s="30"/>
      <c r="DT356" s="30"/>
      <c r="DU356" s="30"/>
      <c r="DV356" s="252"/>
      <c r="DW356" s="252"/>
      <c r="DX356" s="30"/>
      <c r="DY356" s="30"/>
      <c r="DZ356" s="30">
        <f t="shared" si="2400"/>
        <v>0</v>
      </c>
      <c r="EA356" s="30">
        <f t="shared" si="2400"/>
        <v>0</v>
      </c>
      <c r="EB356" s="163">
        <f t="shared" si="2579"/>
        <v>0</v>
      </c>
      <c r="EC356" s="163">
        <f t="shared" si="2579"/>
        <v>0</v>
      </c>
      <c r="ED356" s="163"/>
      <c r="EE356" s="163"/>
      <c r="EF356" s="30"/>
      <c r="EG356" s="30"/>
      <c r="EH356" s="30"/>
      <c r="EI356" s="30"/>
      <c r="EJ356" s="252"/>
      <c r="EK356" s="252"/>
      <c r="EL356" s="30"/>
      <c r="EM356" s="30"/>
      <c r="EN356" s="30">
        <f t="shared" si="2401"/>
        <v>0</v>
      </c>
      <c r="EO356" s="30">
        <f t="shared" si="2401"/>
        <v>0</v>
      </c>
      <c r="EP356" s="163">
        <f t="shared" si="2580"/>
        <v>0</v>
      </c>
      <c r="EQ356" s="163">
        <f t="shared" si="2580"/>
        <v>0</v>
      </c>
      <c r="ER356" s="163"/>
      <c r="ES356" s="163"/>
      <c r="ET356" s="30"/>
      <c r="EU356" s="30"/>
      <c r="EV356" s="30"/>
      <c r="EW356" s="30"/>
      <c r="EX356" s="252"/>
      <c r="EY356" s="252"/>
      <c r="EZ356" s="30"/>
      <c r="FA356" s="30"/>
      <c r="FB356" s="30">
        <f t="shared" si="2402"/>
        <v>0</v>
      </c>
      <c r="FC356" s="30">
        <f t="shared" si="2402"/>
        <v>0</v>
      </c>
      <c r="FD356" s="163">
        <f t="shared" si="2581"/>
        <v>0</v>
      </c>
      <c r="FE356" s="163">
        <f t="shared" si="2581"/>
        <v>0</v>
      </c>
      <c r="FF356" s="163"/>
      <c r="FG356" s="163"/>
      <c r="FH356" s="30"/>
      <c r="FI356" s="30"/>
      <c r="FJ356" s="30"/>
      <c r="FK356" s="30"/>
      <c r="FL356" s="252"/>
      <c r="FM356" s="252"/>
      <c r="FN356" s="30"/>
      <c r="FO356" s="30"/>
      <c r="FP356" s="30">
        <f t="shared" si="2403"/>
        <v>0</v>
      </c>
      <c r="FQ356" s="30">
        <f t="shared" si="2403"/>
        <v>0</v>
      </c>
      <c r="FR356" s="163">
        <f t="shared" si="2583"/>
        <v>0</v>
      </c>
      <c r="FS356" s="163">
        <f t="shared" si="2583"/>
        <v>0</v>
      </c>
      <c r="FT356" s="163"/>
      <c r="FU356" s="163"/>
      <c r="FV356" s="30"/>
      <c r="FW356" s="30"/>
      <c r="FX356" s="30"/>
      <c r="FY356" s="30"/>
      <c r="FZ356" s="252"/>
      <c r="GA356" s="252"/>
      <c r="GB356" s="30"/>
      <c r="GC356" s="30"/>
      <c r="GD356" s="30">
        <f t="shared" si="2404"/>
        <v>0</v>
      </c>
      <c r="GE356" s="30">
        <f t="shared" si="2404"/>
        <v>0</v>
      </c>
      <c r="GF356" s="163">
        <f t="shared" si="2496"/>
        <v>0</v>
      </c>
      <c r="GG356" s="163">
        <f t="shared" si="2496"/>
        <v>0</v>
      </c>
      <c r="GH356" s="163"/>
      <c r="GI356" s="163"/>
      <c r="GJ356" s="30"/>
      <c r="GK356" s="30"/>
      <c r="GL356" s="30"/>
      <c r="GM356" s="30"/>
      <c r="GN356" s="252"/>
      <c r="GO356" s="252"/>
      <c r="GP356" s="30"/>
      <c r="GQ356" s="30"/>
      <c r="GR356" s="30">
        <f t="shared" si="2405"/>
        <v>0</v>
      </c>
      <c r="GS356" s="30">
        <f t="shared" si="2405"/>
        <v>0</v>
      </c>
      <c r="GT356" s="163">
        <f t="shared" si="2585"/>
        <v>0</v>
      </c>
      <c r="GU356" s="163">
        <f t="shared" si="2585"/>
        <v>0</v>
      </c>
      <c r="GV356" s="163"/>
      <c r="GW356" s="163"/>
      <c r="GX356" s="30"/>
      <c r="GY356" s="30"/>
      <c r="GZ356" s="30"/>
      <c r="HA356" s="30"/>
      <c r="HB356" s="252"/>
      <c r="HC356" s="252"/>
      <c r="HD356" s="30"/>
      <c r="HE356" s="30"/>
      <c r="HF356" s="30">
        <f t="shared" si="2406"/>
        <v>0</v>
      </c>
      <c r="HG356" s="30">
        <f t="shared" si="2406"/>
        <v>0</v>
      </c>
      <c r="HH356" s="163">
        <f t="shared" si="2497"/>
        <v>0</v>
      </c>
      <c r="HI356" s="163">
        <f t="shared" si="2497"/>
        <v>0</v>
      </c>
      <c r="HJ356" s="163"/>
      <c r="HK356" s="163"/>
      <c r="HL356" s="30"/>
      <c r="HM356" s="30"/>
      <c r="HN356" s="30"/>
      <c r="HO356" s="30"/>
      <c r="HP356" s="252"/>
      <c r="HQ356" s="252"/>
      <c r="HR356" s="30"/>
      <c r="HS356" s="30"/>
      <c r="HT356" s="30">
        <f t="shared" si="2407"/>
        <v>0</v>
      </c>
      <c r="HU356" s="30">
        <f t="shared" si="2407"/>
        <v>0</v>
      </c>
      <c r="HV356" s="163">
        <f t="shared" si="2498"/>
        <v>0</v>
      </c>
      <c r="HW356" s="163">
        <f t="shared" si="2498"/>
        <v>0</v>
      </c>
      <c r="HX356" s="163"/>
      <c r="HY356" s="163"/>
      <c r="HZ356" s="163"/>
      <c r="IA356" s="163"/>
      <c r="IB356" s="163"/>
      <c r="IC356" s="163"/>
      <c r="ID356" s="254"/>
      <c r="IE356" s="254"/>
      <c r="IF356" s="163"/>
      <c r="IG356" s="163"/>
      <c r="IH356" s="163"/>
      <c r="II356" s="163"/>
      <c r="IJ356" s="163">
        <f t="shared" si="2499"/>
        <v>0</v>
      </c>
      <c r="IK356" s="163">
        <f t="shared" si="2499"/>
        <v>0</v>
      </c>
      <c r="IL356" s="163"/>
      <c r="IM356" s="163"/>
      <c r="IN356" s="163"/>
      <c r="IO356" s="163"/>
      <c r="IP356" s="163"/>
      <c r="IQ356" s="163"/>
      <c r="IR356" s="254"/>
      <c r="IS356" s="254"/>
      <c r="IT356" s="163"/>
      <c r="IU356" s="163"/>
      <c r="IV356" s="163"/>
      <c r="IW356" s="163"/>
      <c r="IX356" s="163">
        <f t="shared" si="2322"/>
        <v>0</v>
      </c>
      <c r="IY356" s="163">
        <f t="shared" si="2322"/>
        <v>0</v>
      </c>
      <c r="IZ356" s="163"/>
      <c r="JA356" s="163"/>
      <c r="JB356" s="170"/>
      <c r="JC356" s="242"/>
      <c r="JD356" s="170"/>
      <c r="JE356" s="170"/>
      <c r="JF356" s="238">
        <f t="shared" si="2606"/>
        <v>0</v>
      </c>
      <c r="JG356" s="238">
        <f t="shared" si="2606"/>
        <v>0</v>
      </c>
      <c r="JH356" s="238">
        <f t="shared" si="2606"/>
        <v>0</v>
      </c>
      <c r="JI356" s="238">
        <f t="shared" si="2606"/>
        <v>0</v>
      </c>
      <c r="JJ356" s="238">
        <f t="shared" si="2369"/>
        <v>0</v>
      </c>
      <c r="JK356" s="238">
        <f t="shared" si="2369"/>
        <v>0</v>
      </c>
      <c r="JL356" s="238">
        <f t="shared" si="2610"/>
        <v>0</v>
      </c>
      <c r="JM356" s="238">
        <f t="shared" si="2610"/>
        <v>0</v>
      </c>
      <c r="JN356" s="48"/>
      <c r="JO356" s="18"/>
      <c r="JP356" s="55"/>
      <c r="JQ356" s="55"/>
      <c r="JR356" s="158"/>
    </row>
    <row r="357" spans="1:280" ht="12" hidden="1" x14ac:dyDescent="0.2">
      <c r="A357" s="10">
        <v>1</v>
      </c>
      <c r="B357" s="10"/>
      <c r="C357" s="18"/>
      <c r="D357" s="338"/>
      <c r="E357" s="21"/>
      <c r="F357" s="25"/>
      <c r="G357" s="25"/>
      <c r="H357" s="29"/>
      <c r="I357" s="30"/>
      <c r="J357" s="30"/>
      <c r="K357" s="30"/>
      <c r="L357" s="30"/>
      <c r="M357" s="30"/>
      <c r="N357" s="30"/>
      <c r="O357" s="30"/>
      <c r="P357" s="30"/>
      <c r="Q357" s="30">
        <f t="shared" si="2392"/>
        <v>0</v>
      </c>
      <c r="R357" s="30">
        <f t="shared" si="2393"/>
        <v>0</v>
      </c>
      <c r="S357" s="163">
        <f t="shared" si="2574"/>
        <v>0</v>
      </c>
      <c r="T357" s="163">
        <f t="shared" si="2574"/>
        <v>0</v>
      </c>
      <c r="U357" s="163"/>
      <c r="V357" s="163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163">
        <f t="shared" si="2526"/>
        <v>0</v>
      </c>
      <c r="AH357" s="163">
        <f t="shared" si="2526"/>
        <v>0</v>
      </c>
      <c r="AI357" s="163"/>
      <c r="AJ357" s="163"/>
      <c r="AK357" s="30"/>
      <c r="AL357" s="30"/>
      <c r="AM357" s="30"/>
      <c r="AN357" s="30"/>
      <c r="AO357" s="252"/>
      <c r="AP357" s="252"/>
      <c r="AQ357" s="30"/>
      <c r="AR357" s="30"/>
      <c r="AS357" s="30">
        <f t="shared" si="2394"/>
        <v>0</v>
      </c>
      <c r="AT357" s="30">
        <f t="shared" si="2394"/>
        <v>0</v>
      </c>
      <c r="AU357" s="163">
        <f t="shared" si="2576"/>
        <v>0</v>
      </c>
      <c r="AV357" s="163">
        <f t="shared" si="2576"/>
        <v>0</v>
      </c>
      <c r="AW357" s="163"/>
      <c r="AX357" s="163"/>
      <c r="AY357" s="30"/>
      <c r="AZ357" s="30"/>
      <c r="BA357" s="30"/>
      <c r="BB357" s="30"/>
      <c r="BC357" s="252"/>
      <c r="BD357" s="252"/>
      <c r="BE357" s="30"/>
      <c r="BF357" s="30"/>
      <c r="BG357" s="30">
        <f t="shared" si="2395"/>
        <v>0</v>
      </c>
      <c r="BH357" s="30">
        <f t="shared" si="2395"/>
        <v>0</v>
      </c>
      <c r="BI357" s="163">
        <f t="shared" si="2519"/>
        <v>0</v>
      </c>
      <c r="BJ357" s="163">
        <f t="shared" si="2519"/>
        <v>0</v>
      </c>
      <c r="BK357" s="163"/>
      <c r="BL357" s="163"/>
      <c r="BM357" s="30"/>
      <c r="BN357" s="30"/>
      <c r="BO357" s="30"/>
      <c r="BP357" s="30"/>
      <c r="BQ357" s="252"/>
      <c r="BR357" s="252"/>
      <c r="BS357" s="252"/>
      <c r="BT357" s="252"/>
      <c r="BU357" s="30">
        <f t="shared" si="2634"/>
        <v>0</v>
      </c>
      <c r="BV357" s="30">
        <f t="shared" si="2635"/>
        <v>0</v>
      </c>
      <c r="BW357" s="163">
        <f t="shared" si="2533"/>
        <v>0</v>
      </c>
      <c r="BX357" s="163">
        <f t="shared" si="2533"/>
        <v>0</v>
      </c>
      <c r="BY357" s="163"/>
      <c r="BZ357" s="163"/>
      <c r="CA357" s="30"/>
      <c r="CB357" s="30"/>
      <c r="CC357" s="30"/>
      <c r="CD357" s="30"/>
      <c r="CE357" s="252"/>
      <c r="CF357" s="252"/>
      <c r="CG357" s="30"/>
      <c r="CH357" s="30"/>
      <c r="CI357" s="30">
        <f t="shared" si="2397"/>
        <v>0</v>
      </c>
      <c r="CJ357" s="30">
        <f t="shared" si="2397"/>
        <v>0</v>
      </c>
      <c r="CK357" s="163">
        <f t="shared" si="2578"/>
        <v>0</v>
      </c>
      <c r="CL357" s="163">
        <f t="shared" si="2578"/>
        <v>0</v>
      </c>
      <c r="CM357" s="163"/>
      <c r="CN357" s="163"/>
      <c r="CO357" s="163"/>
      <c r="CP357" s="30"/>
      <c r="CQ357" s="30"/>
      <c r="CR357" s="30"/>
      <c r="CS357" s="30"/>
      <c r="CT357" s="252"/>
      <c r="CU357" s="252"/>
      <c r="CV357" s="30"/>
      <c r="CW357" s="30"/>
      <c r="CX357" s="30">
        <f t="shared" si="2398"/>
        <v>0</v>
      </c>
      <c r="CY357" s="30">
        <f t="shared" si="2398"/>
        <v>0</v>
      </c>
      <c r="CZ357" s="163">
        <f t="shared" si="2494"/>
        <v>0</v>
      </c>
      <c r="DA357" s="163">
        <f t="shared" si="2494"/>
        <v>0</v>
      </c>
      <c r="DB357" s="163"/>
      <c r="DC357" s="163"/>
      <c r="DD357" s="30"/>
      <c r="DE357" s="30"/>
      <c r="DF357" s="30"/>
      <c r="DG357" s="30"/>
      <c r="DH357" s="30"/>
      <c r="DI357" s="30"/>
      <c r="DJ357" s="30"/>
      <c r="DK357" s="30"/>
      <c r="DL357" s="30">
        <f t="shared" si="2399"/>
        <v>0</v>
      </c>
      <c r="DM357" s="30">
        <f t="shared" si="2399"/>
        <v>0</v>
      </c>
      <c r="DN357" s="163">
        <f t="shared" si="2495"/>
        <v>0</v>
      </c>
      <c r="DO357" s="163">
        <f t="shared" si="2495"/>
        <v>0</v>
      </c>
      <c r="DP357" s="163"/>
      <c r="DQ357" s="163"/>
      <c r="DR357" s="30"/>
      <c r="DS357" s="30"/>
      <c r="DT357" s="30"/>
      <c r="DU357" s="30"/>
      <c r="DV357" s="252"/>
      <c r="DW357" s="252"/>
      <c r="DX357" s="30"/>
      <c r="DY357" s="30"/>
      <c r="DZ357" s="30">
        <f t="shared" si="2400"/>
        <v>0</v>
      </c>
      <c r="EA357" s="30">
        <f t="shared" si="2400"/>
        <v>0</v>
      </c>
      <c r="EB357" s="163">
        <f t="shared" si="2579"/>
        <v>0</v>
      </c>
      <c r="EC357" s="163">
        <f t="shared" si="2579"/>
        <v>0</v>
      </c>
      <c r="ED357" s="163"/>
      <c r="EE357" s="163"/>
      <c r="EF357" s="30"/>
      <c r="EG357" s="30"/>
      <c r="EH357" s="30"/>
      <c r="EI357" s="30"/>
      <c r="EJ357" s="252"/>
      <c r="EK357" s="252"/>
      <c r="EL357" s="30"/>
      <c r="EM357" s="30"/>
      <c r="EN357" s="30">
        <f t="shared" si="2401"/>
        <v>0</v>
      </c>
      <c r="EO357" s="30">
        <f t="shared" si="2401"/>
        <v>0</v>
      </c>
      <c r="EP357" s="163">
        <f t="shared" si="2580"/>
        <v>0</v>
      </c>
      <c r="EQ357" s="163">
        <f t="shared" si="2580"/>
        <v>0</v>
      </c>
      <c r="ER357" s="163"/>
      <c r="ES357" s="163"/>
      <c r="ET357" s="30"/>
      <c r="EU357" s="30"/>
      <c r="EV357" s="30"/>
      <c r="EW357" s="30"/>
      <c r="EX357" s="252"/>
      <c r="EY357" s="252"/>
      <c r="EZ357" s="30"/>
      <c r="FA357" s="30"/>
      <c r="FB357" s="30">
        <f t="shared" si="2402"/>
        <v>0</v>
      </c>
      <c r="FC357" s="30">
        <f t="shared" si="2402"/>
        <v>0</v>
      </c>
      <c r="FD357" s="163">
        <f t="shared" si="2581"/>
        <v>0</v>
      </c>
      <c r="FE357" s="163">
        <f t="shared" si="2581"/>
        <v>0</v>
      </c>
      <c r="FF357" s="163"/>
      <c r="FG357" s="163"/>
      <c r="FH357" s="30"/>
      <c r="FI357" s="30"/>
      <c r="FJ357" s="30"/>
      <c r="FK357" s="30"/>
      <c r="FL357" s="252"/>
      <c r="FM357" s="252"/>
      <c r="FN357" s="30"/>
      <c r="FO357" s="30"/>
      <c r="FP357" s="30">
        <f t="shared" si="2403"/>
        <v>0</v>
      </c>
      <c r="FQ357" s="30">
        <f t="shared" si="2403"/>
        <v>0</v>
      </c>
      <c r="FR357" s="163">
        <f t="shared" si="2583"/>
        <v>0</v>
      </c>
      <c r="FS357" s="163">
        <f t="shared" si="2583"/>
        <v>0</v>
      </c>
      <c r="FT357" s="163"/>
      <c r="FU357" s="163"/>
      <c r="FV357" s="30"/>
      <c r="FW357" s="30"/>
      <c r="FX357" s="30"/>
      <c r="FY357" s="30"/>
      <c r="FZ357" s="252"/>
      <c r="GA357" s="252"/>
      <c r="GB357" s="30"/>
      <c r="GC357" s="30"/>
      <c r="GD357" s="30">
        <f t="shared" si="2404"/>
        <v>0</v>
      </c>
      <c r="GE357" s="30">
        <f t="shared" si="2404"/>
        <v>0</v>
      </c>
      <c r="GF357" s="163">
        <f t="shared" si="2496"/>
        <v>0</v>
      </c>
      <c r="GG357" s="163">
        <f t="shared" si="2496"/>
        <v>0</v>
      </c>
      <c r="GH357" s="163"/>
      <c r="GI357" s="163"/>
      <c r="GJ357" s="30"/>
      <c r="GK357" s="30"/>
      <c r="GL357" s="30"/>
      <c r="GM357" s="30"/>
      <c r="GN357" s="252"/>
      <c r="GO357" s="252"/>
      <c r="GP357" s="30"/>
      <c r="GQ357" s="30"/>
      <c r="GR357" s="30">
        <f t="shared" si="2405"/>
        <v>0</v>
      </c>
      <c r="GS357" s="30">
        <f t="shared" si="2405"/>
        <v>0</v>
      </c>
      <c r="GT357" s="163">
        <f t="shared" si="2585"/>
        <v>0</v>
      </c>
      <c r="GU357" s="163">
        <f t="shared" si="2585"/>
        <v>0</v>
      </c>
      <c r="GV357" s="163"/>
      <c r="GW357" s="163"/>
      <c r="GX357" s="30"/>
      <c r="GY357" s="30"/>
      <c r="GZ357" s="30"/>
      <c r="HA357" s="30"/>
      <c r="HB357" s="252"/>
      <c r="HC357" s="252"/>
      <c r="HD357" s="30"/>
      <c r="HE357" s="30"/>
      <c r="HF357" s="30">
        <f t="shared" si="2406"/>
        <v>0</v>
      </c>
      <c r="HG357" s="30">
        <f t="shared" si="2406"/>
        <v>0</v>
      </c>
      <c r="HH357" s="163">
        <f t="shared" si="2497"/>
        <v>0</v>
      </c>
      <c r="HI357" s="163">
        <f t="shared" si="2497"/>
        <v>0</v>
      </c>
      <c r="HJ357" s="163"/>
      <c r="HK357" s="163"/>
      <c r="HL357" s="30"/>
      <c r="HM357" s="30"/>
      <c r="HN357" s="30"/>
      <c r="HO357" s="30"/>
      <c r="HP357" s="252"/>
      <c r="HQ357" s="252"/>
      <c r="HR357" s="30"/>
      <c r="HS357" s="30"/>
      <c r="HT357" s="30">
        <f t="shared" si="2407"/>
        <v>0</v>
      </c>
      <c r="HU357" s="30">
        <f t="shared" si="2407"/>
        <v>0</v>
      </c>
      <c r="HV357" s="163">
        <f t="shared" si="2498"/>
        <v>0</v>
      </c>
      <c r="HW357" s="163">
        <f t="shared" si="2498"/>
        <v>0</v>
      </c>
      <c r="HX357" s="163"/>
      <c r="HY357" s="163"/>
      <c r="HZ357" s="163"/>
      <c r="IA357" s="163"/>
      <c r="IB357" s="163"/>
      <c r="IC357" s="163"/>
      <c r="ID357" s="254"/>
      <c r="IE357" s="254"/>
      <c r="IF357" s="163"/>
      <c r="IG357" s="163"/>
      <c r="IH357" s="163"/>
      <c r="II357" s="163"/>
      <c r="IJ357" s="163">
        <f t="shared" si="2499"/>
        <v>0</v>
      </c>
      <c r="IK357" s="163">
        <f t="shared" si="2499"/>
        <v>0</v>
      </c>
      <c r="IL357" s="163"/>
      <c r="IM357" s="163"/>
      <c r="IN357" s="163"/>
      <c r="IO357" s="163"/>
      <c r="IP357" s="163"/>
      <c r="IQ357" s="163"/>
      <c r="IR357" s="254"/>
      <c r="IS357" s="254"/>
      <c r="IT357" s="163"/>
      <c r="IU357" s="163"/>
      <c r="IV357" s="163"/>
      <c r="IW357" s="163"/>
      <c r="IX357" s="163">
        <f t="shared" si="2322"/>
        <v>0</v>
      </c>
      <c r="IY357" s="163">
        <f t="shared" si="2322"/>
        <v>0</v>
      </c>
      <c r="IZ357" s="163"/>
      <c r="JA357" s="163"/>
      <c r="JB357" s="170"/>
      <c r="JC357" s="242"/>
      <c r="JD357" s="170"/>
      <c r="JE357" s="170"/>
      <c r="JF357" s="238">
        <f t="shared" ref="JF357:JI359" si="2636">M357+AA357+AO357+BC357+BQ357+CE357+CT357+DH357+DV357+EJ357+EX357+FL357+FZ357+GN357+HB357+HP357+ID357</f>
        <v>0</v>
      </c>
      <c r="JG357" s="238">
        <f t="shared" si="2636"/>
        <v>0</v>
      </c>
      <c r="JH357" s="238">
        <f t="shared" si="2636"/>
        <v>0</v>
      </c>
      <c r="JI357" s="238">
        <f t="shared" si="2636"/>
        <v>0</v>
      </c>
      <c r="JJ357" s="238">
        <f t="shared" si="2369"/>
        <v>0</v>
      </c>
      <c r="JK357" s="238">
        <f t="shared" si="2369"/>
        <v>0</v>
      </c>
      <c r="JL357" s="238">
        <f t="shared" si="2610"/>
        <v>0</v>
      </c>
      <c r="JM357" s="238">
        <f t="shared" si="2610"/>
        <v>0</v>
      </c>
      <c r="JN357" s="48"/>
      <c r="JO357" s="18"/>
      <c r="JP357" s="55"/>
      <c r="JQ357" s="55"/>
      <c r="JR357" s="158"/>
    </row>
    <row r="358" spans="1:280" ht="12" hidden="1" x14ac:dyDescent="0.2">
      <c r="A358" s="10">
        <v>1</v>
      </c>
      <c r="B358" s="10"/>
      <c r="C358" s="18"/>
      <c r="D358" s="338"/>
      <c r="E358" s="21"/>
      <c r="F358" s="25"/>
      <c r="G358" s="25"/>
      <c r="H358" s="29"/>
      <c r="I358" s="30"/>
      <c r="J358" s="30"/>
      <c r="K358" s="30"/>
      <c r="L358" s="30"/>
      <c r="M358" s="30"/>
      <c r="N358" s="30"/>
      <c r="O358" s="30"/>
      <c r="P358" s="30"/>
      <c r="Q358" s="30">
        <f t="shared" si="2392"/>
        <v>0</v>
      </c>
      <c r="R358" s="30">
        <f t="shared" si="2393"/>
        <v>0</v>
      </c>
      <c r="S358" s="163">
        <f t="shared" si="2574"/>
        <v>0</v>
      </c>
      <c r="T358" s="163">
        <f t="shared" si="2574"/>
        <v>0</v>
      </c>
      <c r="U358" s="163"/>
      <c r="V358" s="163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163">
        <f t="shared" si="2526"/>
        <v>0</v>
      </c>
      <c r="AH358" s="163">
        <f t="shared" si="2526"/>
        <v>0</v>
      </c>
      <c r="AI358" s="163"/>
      <c r="AJ358" s="163"/>
      <c r="AK358" s="30"/>
      <c r="AL358" s="30"/>
      <c r="AM358" s="30"/>
      <c r="AN358" s="30"/>
      <c r="AO358" s="252"/>
      <c r="AP358" s="252"/>
      <c r="AQ358" s="30"/>
      <c r="AR358" s="30"/>
      <c r="AS358" s="30">
        <f t="shared" si="2394"/>
        <v>0</v>
      </c>
      <c r="AT358" s="30">
        <f t="shared" si="2394"/>
        <v>0</v>
      </c>
      <c r="AU358" s="163">
        <f t="shared" si="2576"/>
        <v>0</v>
      </c>
      <c r="AV358" s="163">
        <f t="shared" si="2576"/>
        <v>0</v>
      </c>
      <c r="AW358" s="163"/>
      <c r="AX358" s="163"/>
      <c r="AY358" s="30"/>
      <c r="AZ358" s="30"/>
      <c r="BA358" s="30"/>
      <c r="BB358" s="30"/>
      <c r="BC358" s="252"/>
      <c r="BD358" s="252"/>
      <c r="BE358" s="30"/>
      <c r="BF358" s="30"/>
      <c r="BG358" s="30">
        <f t="shared" si="2395"/>
        <v>0</v>
      </c>
      <c r="BH358" s="30">
        <f t="shared" si="2395"/>
        <v>0</v>
      </c>
      <c r="BI358" s="163">
        <f t="shared" si="2519"/>
        <v>0</v>
      </c>
      <c r="BJ358" s="163">
        <f t="shared" si="2519"/>
        <v>0</v>
      </c>
      <c r="BK358" s="163"/>
      <c r="BL358" s="163"/>
      <c r="BM358" s="30"/>
      <c r="BN358" s="30"/>
      <c r="BO358" s="30"/>
      <c r="BP358" s="30"/>
      <c r="BQ358" s="252"/>
      <c r="BR358" s="252"/>
      <c r="BS358" s="252"/>
      <c r="BT358" s="252"/>
      <c r="BU358" s="30">
        <f t="shared" si="2634"/>
        <v>0</v>
      </c>
      <c r="BV358" s="30">
        <f t="shared" si="2635"/>
        <v>0</v>
      </c>
      <c r="BW358" s="163">
        <f t="shared" si="2533"/>
        <v>0</v>
      </c>
      <c r="BX358" s="163">
        <f t="shared" si="2533"/>
        <v>0</v>
      </c>
      <c r="BY358" s="163"/>
      <c r="BZ358" s="163"/>
      <c r="CA358" s="30"/>
      <c r="CB358" s="30"/>
      <c r="CC358" s="30"/>
      <c r="CD358" s="30"/>
      <c r="CE358" s="252"/>
      <c r="CF358" s="252"/>
      <c r="CG358" s="30"/>
      <c r="CH358" s="30"/>
      <c r="CI358" s="30">
        <f t="shared" si="2397"/>
        <v>0</v>
      </c>
      <c r="CJ358" s="30">
        <f t="shared" si="2397"/>
        <v>0</v>
      </c>
      <c r="CK358" s="163">
        <f t="shared" si="2578"/>
        <v>0</v>
      </c>
      <c r="CL358" s="163">
        <f t="shared" si="2578"/>
        <v>0</v>
      </c>
      <c r="CM358" s="163"/>
      <c r="CN358" s="163"/>
      <c r="CO358" s="163"/>
      <c r="CP358" s="30"/>
      <c r="CQ358" s="30"/>
      <c r="CR358" s="30"/>
      <c r="CS358" s="30"/>
      <c r="CT358" s="252"/>
      <c r="CU358" s="252"/>
      <c r="CV358" s="30"/>
      <c r="CW358" s="30"/>
      <c r="CX358" s="30">
        <f t="shared" si="2398"/>
        <v>0</v>
      </c>
      <c r="CY358" s="30">
        <f t="shared" si="2398"/>
        <v>0</v>
      </c>
      <c r="CZ358" s="163">
        <f t="shared" si="2494"/>
        <v>0</v>
      </c>
      <c r="DA358" s="163">
        <f t="shared" si="2494"/>
        <v>0</v>
      </c>
      <c r="DB358" s="163"/>
      <c r="DC358" s="163"/>
      <c r="DD358" s="30"/>
      <c r="DE358" s="30"/>
      <c r="DF358" s="30"/>
      <c r="DG358" s="30"/>
      <c r="DH358" s="30"/>
      <c r="DI358" s="30"/>
      <c r="DJ358" s="30"/>
      <c r="DK358" s="30"/>
      <c r="DL358" s="30">
        <f t="shared" si="2399"/>
        <v>0</v>
      </c>
      <c r="DM358" s="30">
        <f t="shared" si="2399"/>
        <v>0</v>
      </c>
      <c r="DN358" s="163">
        <f t="shared" si="2495"/>
        <v>0</v>
      </c>
      <c r="DO358" s="163">
        <f t="shared" si="2495"/>
        <v>0</v>
      </c>
      <c r="DP358" s="163"/>
      <c r="DQ358" s="163"/>
      <c r="DR358" s="30"/>
      <c r="DS358" s="30"/>
      <c r="DT358" s="30"/>
      <c r="DU358" s="30"/>
      <c r="DV358" s="252"/>
      <c r="DW358" s="252"/>
      <c r="DX358" s="30"/>
      <c r="DY358" s="30"/>
      <c r="DZ358" s="30">
        <f t="shared" si="2400"/>
        <v>0</v>
      </c>
      <c r="EA358" s="30">
        <f t="shared" si="2400"/>
        <v>0</v>
      </c>
      <c r="EB358" s="163">
        <f t="shared" si="2579"/>
        <v>0</v>
      </c>
      <c r="EC358" s="163">
        <f t="shared" si="2579"/>
        <v>0</v>
      </c>
      <c r="ED358" s="163"/>
      <c r="EE358" s="163"/>
      <c r="EF358" s="30"/>
      <c r="EG358" s="30"/>
      <c r="EH358" s="30"/>
      <c r="EI358" s="30"/>
      <c r="EJ358" s="252"/>
      <c r="EK358" s="252"/>
      <c r="EL358" s="30"/>
      <c r="EM358" s="30"/>
      <c r="EN358" s="30">
        <f t="shared" si="2401"/>
        <v>0</v>
      </c>
      <c r="EO358" s="30">
        <f t="shared" si="2401"/>
        <v>0</v>
      </c>
      <c r="EP358" s="163">
        <f t="shared" si="2580"/>
        <v>0</v>
      </c>
      <c r="EQ358" s="163">
        <f t="shared" si="2580"/>
        <v>0</v>
      </c>
      <c r="ER358" s="163"/>
      <c r="ES358" s="163"/>
      <c r="ET358" s="30"/>
      <c r="EU358" s="30"/>
      <c r="EV358" s="30"/>
      <c r="EW358" s="30"/>
      <c r="EX358" s="252"/>
      <c r="EY358" s="252"/>
      <c r="EZ358" s="30"/>
      <c r="FA358" s="30"/>
      <c r="FB358" s="30">
        <f t="shared" si="2402"/>
        <v>0</v>
      </c>
      <c r="FC358" s="30">
        <f t="shared" si="2402"/>
        <v>0</v>
      </c>
      <c r="FD358" s="163">
        <f t="shared" si="2581"/>
        <v>0</v>
      </c>
      <c r="FE358" s="163">
        <f t="shared" si="2581"/>
        <v>0</v>
      </c>
      <c r="FF358" s="163"/>
      <c r="FG358" s="163"/>
      <c r="FH358" s="30"/>
      <c r="FI358" s="30"/>
      <c r="FJ358" s="30"/>
      <c r="FK358" s="30"/>
      <c r="FL358" s="252"/>
      <c r="FM358" s="252"/>
      <c r="FN358" s="30"/>
      <c r="FO358" s="30"/>
      <c r="FP358" s="30">
        <f t="shared" si="2403"/>
        <v>0</v>
      </c>
      <c r="FQ358" s="30">
        <f t="shared" si="2403"/>
        <v>0</v>
      </c>
      <c r="FR358" s="163">
        <f t="shared" si="2583"/>
        <v>0</v>
      </c>
      <c r="FS358" s="163">
        <f t="shared" si="2583"/>
        <v>0</v>
      </c>
      <c r="FT358" s="163"/>
      <c r="FU358" s="163"/>
      <c r="FV358" s="30"/>
      <c r="FW358" s="30"/>
      <c r="FX358" s="30"/>
      <c r="FY358" s="30"/>
      <c r="FZ358" s="252"/>
      <c r="GA358" s="252"/>
      <c r="GB358" s="30"/>
      <c r="GC358" s="30"/>
      <c r="GD358" s="30">
        <f t="shared" si="2404"/>
        <v>0</v>
      </c>
      <c r="GE358" s="30">
        <f t="shared" si="2404"/>
        <v>0</v>
      </c>
      <c r="GF358" s="163">
        <f t="shared" si="2496"/>
        <v>0</v>
      </c>
      <c r="GG358" s="163">
        <f t="shared" si="2496"/>
        <v>0</v>
      </c>
      <c r="GH358" s="163"/>
      <c r="GI358" s="163"/>
      <c r="GJ358" s="30"/>
      <c r="GK358" s="30"/>
      <c r="GL358" s="30"/>
      <c r="GM358" s="30"/>
      <c r="GN358" s="252"/>
      <c r="GO358" s="252"/>
      <c r="GP358" s="30"/>
      <c r="GQ358" s="30"/>
      <c r="GR358" s="30">
        <f t="shared" si="2405"/>
        <v>0</v>
      </c>
      <c r="GS358" s="30">
        <f t="shared" si="2405"/>
        <v>0</v>
      </c>
      <c r="GT358" s="163">
        <f t="shared" si="2585"/>
        <v>0</v>
      </c>
      <c r="GU358" s="163">
        <f t="shared" si="2585"/>
        <v>0</v>
      </c>
      <c r="GV358" s="163"/>
      <c r="GW358" s="163"/>
      <c r="GX358" s="30"/>
      <c r="GY358" s="30"/>
      <c r="GZ358" s="30"/>
      <c r="HA358" s="30"/>
      <c r="HB358" s="252"/>
      <c r="HC358" s="252"/>
      <c r="HD358" s="30"/>
      <c r="HE358" s="30"/>
      <c r="HF358" s="30">
        <f t="shared" si="2406"/>
        <v>0</v>
      </c>
      <c r="HG358" s="30">
        <f t="shared" si="2406"/>
        <v>0</v>
      </c>
      <c r="HH358" s="163">
        <f t="shared" si="2497"/>
        <v>0</v>
      </c>
      <c r="HI358" s="163">
        <f t="shared" si="2497"/>
        <v>0</v>
      </c>
      <c r="HJ358" s="163"/>
      <c r="HK358" s="163"/>
      <c r="HL358" s="30"/>
      <c r="HM358" s="30"/>
      <c r="HN358" s="30"/>
      <c r="HO358" s="30"/>
      <c r="HP358" s="252"/>
      <c r="HQ358" s="252"/>
      <c r="HR358" s="30"/>
      <c r="HS358" s="30"/>
      <c r="HT358" s="30">
        <f t="shared" si="2407"/>
        <v>0</v>
      </c>
      <c r="HU358" s="30">
        <f t="shared" si="2407"/>
        <v>0</v>
      </c>
      <c r="HV358" s="163">
        <f t="shared" si="2498"/>
        <v>0</v>
      </c>
      <c r="HW358" s="163">
        <f t="shared" si="2498"/>
        <v>0</v>
      </c>
      <c r="HX358" s="163"/>
      <c r="HY358" s="163"/>
      <c r="HZ358" s="163"/>
      <c r="IA358" s="163"/>
      <c r="IB358" s="163"/>
      <c r="IC358" s="163"/>
      <c r="ID358" s="254"/>
      <c r="IE358" s="254"/>
      <c r="IF358" s="163"/>
      <c r="IG358" s="163"/>
      <c r="IH358" s="163"/>
      <c r="II358" s="163"/>
      <c r="IJ358" s="163">
        <f t="shared" si="2499"/>
        <v>0</v>
      </c>
      <c r="IK358" s="163">
        <f t="shared" si="2499"/>
        <v>0</v>
      </c>
      <c r="IL358" s="163"/>
      <c r="IM358" s="163"/>
      <c r="IN358" s="163"/>
      <c r="IO358" s="163"/>
      <c r="IP358" s="163"/>
      <c r="IQ358" s="163"/>
      <c r="IR358" s="254"/>
      <c r="IS358" s="254"/>
      <c r="IT358" s="163"/>
      <c r="IU358" s="163"/>
      <c r="IV358" s="163"/>
      <c r="IW358" s="163"/>
      <c r="IX358" s="163">
        <f t="shared" si="2322"/>
        <v>0</v>
      </c>
      <c r="IY358" s="163">
        <f t="shared" si="2322"/>
        <v>0</v>
      </c>
      <c r="IZ358" s="163"/>
      <c r="JA358" s="163"/>
      <c r="JB358" s="170"/>
      <c r="JC358" s="242"/>
      <c r="JD358" s="170"/>
      <c r="JE358" s="170"/>
      <c r="JF358" s="238">
        <f t="shared" si="2636"/>
        <v>0</v>
      </c>
      <c r="JG358" s="238">
        <f t="shared" si="2636"/>
        <v>0</v>
      </c>
      <c r="JH358" s="238">
        <f t="shared" si="2636"/>
        <v>0</v>
      </c>
      <c r="JI358" s="238">
        <f t="shared" si="2636"/>
        <v>0</v>
      </c>
      <c r="JJ358" s="238">
        <f t="shared" si="2369"/>
        <v>0</v>
      </c>
      <c r="JK358" s="238">
        <f t="shared" si="2369"/>
        <v>0</v>
      </c>
      <c r="JL358" s="238">
        <f t="shared" si="2610"/>
        <v>0</v>
      </c>
      <c r="JM358" s="238">
        <f t="shared" si="2610"/>
        <v>0</v>
      </c>
      <c r="JN358" s="48"/>
      <c r="JO358" s="18"/>
      <c r="JP358" s="55"/>
      <c r="JQ358" s="55"/>
      <c r="JR358" s="158"/>
    </row>
    <row r="359" spans="1:280" ht="12" hidden="1" x14ac:dyDescent="0.2">
      <c r="A359" s="10">
        <v>1</v>
      </c>
      <c r="B359" s="10"/>
      <c r="C359" s="18"/>
      <c r="D359" s="338"/>
      <c r="E359" s="21"/>
      <c r="F359" s="24"/>
      <c r="G359" s="25"/>
      <c r="H359" s="29"/>
      <c r="I359" s="30"/>
      <c r="J359" s="30"/>
      <c r="K359" s="30"/>
      <c r="L359" s="30"/>
      <c r="M359" s="30"/>
      <c r="N359" s="30"/>
      <c r="O359" s="30"/>
      <c r="P359" s="30"/>
      <c r="Q359" s="30">
        <f t="shared" si="2392"/>
        <v>0</v>
      </c>
      <c r="R359" s="30">
        <f t="shared" si="2393"/>
        <v>0</v>
      </c>
      <c r="S359" s="163">
        <f t="shared" si="2574"/>
        <v>0</v>
      </c>
      <c r="T359" s="163">
        <f t="shared" si="2574"/>
        <v>0</v>
      </c>
      <c r="U359" s="163"/>
      <c r="V359" s="163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163">
        <f t="shared" si="2526"/>
        <v>0</v>
      </c>
      <c r="AH359" s="163">
        <f t="shared" si="2526"/>
        <v>0</v>
      </c>
      <c r="AI359" s="163"/>
      <c r="AJ359" s="163"/>
      <c r="AK359" s="30"/>
      <c r="AL359" s="30"/>
      <c r="AM359" s="30"/>
      <c r="AN359" s="30"/>
      <c r="AO359" s="252"/>
      <c r="AP359" s="252"/>
      <c r="AQ359" s="30"/>
      <c r="AR359" s="30"/>
      <c r="AS359" s="30">
        <f t="shared" si="2394"/>
        <v>0</v>
      </c>
      <c r="AT359" s="30">
        <f t="shared" si="2394"/>
        <v>0</v>
      </c>
      <c r="AU359" s="163">
        <f t="shared" si="2576"/>
        <v>0</v>
      </c>
      <c r="AV359" s="163">
        <f t="shared" si="2576"/>
        <v>0</v>
      </c>
      <c r="AW359" s="163"/>
      <c r="AX359" s="163"/>
      <c r="AY359" s="30"/>
      <c r="AZ359" s="30"/>
      <c r="BA359" s="30"/>
      <c r="BB359" s="30"/>
      <c r="BC359" s="252"/>
      <c r="BD359" s="252"/>
      <c r="BE359" s="30"/>
      <c r="BF359" s="30"/>
      <c r="BG359" s="30">
        <f t="shared" si="2395"/>
        <v>0</v>
      </c>
      <c r="BH359" s="30">
        <f t="shared" si="2395"/>
        <v>0</v>
      </c>
      <c r="BI359" s="163">
        <f t="shared" si="2519"/>
        <v>0</v>
      </c>
      <c r="BJ359" s="163">
        <f t="shared" si="2519"/>
        <v>0</v>
      </c>
      <c r="BK359" s="163"/>
      <c r="BL359" s="163"/>
      <c r="BM359" s="30"/>
      <c r="BN359" s="30"/>
      <c r="BO359" s="30"/>
      <c r="BP359" s="30"/>
      <c r="BQ359" s="252"/>
      <c r="BR359" s="252"/>
      <c r="BS359" s="252"/>
      <c r="BT359" s="252"/>
      <c r="BU359" s="30">
        <f t="shared" si="2634"/>
        <v>0</v>
      </c>
      <c r="BV359" s="30">
        <f t="shared" si="2635"/>
        <v>0</v>
      </c>
      <c r="BW359" s="163">
        <f t="shared" si="2533"/>
        <v>0</v>
      </c>
      <c r="BX359" s="163">
        <f t="shared" si="2533"/>
        <v>0</v>
      </c>
      <c r="BY359" s="163"/>
      <c r="BZ359" s="163"/>
      <c r="CA359" s="30"/>
      <c r="CB359" s="30"/>
      <c r="CC359" s="30"/>
      <c r="CD359" s="30"/>
      <c r="CE359" s="252"/>
      <c r="CF359" s="252"/>
      <c r="CG359" s="30"/>
      <c r="CH359" s="30"/>
      <c r="CI359" s="30">
        <f t="shared" si="2397"/>
        <v>0</v>
      </c>
      <c r="CJ359" s="30">
        <f t="shared" si="2397"/>
        <v>0</v>
      </c>
      <c r="CK359" s="163">
        <f t="shared" si="2578"/>
        <v>0</v>
      </c>
      <c r="CL359" s="163">
        <f t="shared" si="2578"/>
        <v>0</v>
      </c>
      <c r="CM359" s="163"/>
      <c r="CN359" s="163"/>
      <c r="CO359" s="163"/>
      <c r="CP359" s="30"/>
      <c r="CQ359" s="30"/>
      <c r="CR359" s="30"/>
      <c r="CS359" s="30"/>
      <c r="CT359" s="252"/>
      <c r="CU359" s="252"/>
      <c r="CV359" s="30"/>
      <c r="CW359" s="30"/>
      <c r="CX359" s="30">
        <f t="shared" si="2398"/>
        <v>0</v>
      </c>
      <c r="CY359" s="30">
        <f t="shared" si="2398"/>
        <v>0</v>
      </c>
      <c r="CZ359" s="163">
        <f t="shared" si="2494"/>
        <v>0</v>
      </c>
      <c r="DA359" s="163">
        <f t="shared" si="2494"/>
        <v>0</v>
      </c>
      <c r="DB359" s="163"/>
      <c r="DC359" s="163"/>
      <c r="DD359" s="30"/>
      <c r="DE359" s="30"/>
      <c r="DF359" s="30"/>
      <c r="DG359" s="30"/>
      <c r="DH359" s="30"/>
      <c r="DI359" s="30"/>
      <c r="DJ359" s="30"/>
      <c r="DK359" s="30"/>
      <c r="DL359" s="30">
        <f t="shared" si="2399"/>
        <v>0</v>
      </c>
      <c r="DM359" s="30">
        <f t="shared" si="2399"/>
        <v>0</v>
      </c>
      <c r="DN359" s="163">
        <f t="shared" si="2495"/>
        <v>0</v>
      </c>
      <c r="DO359" s="163">
        <f t="shared" si="2495"/>
        <v>0</v>
      </c>
      <c r="DP359" s="163"/>
      <c r="DQ359" s="163"/>
      <c r="DR359" s="30"/>
      <c r="DS359" s="30"/>
      <c r="DT359" s="30"/>
      <c r="DU359" s="30"/>
      <c r="DV359" s="252"/>
      <c r="DW359" s="252"/>
      <c r="DX359" s="30"/>
      <c r="DY359" s="30"/>
      <c r="DZ359" s="30">
        <f t="shared" si="2400"/>
        <v>0</v>
      </c>
      <c r="EA359" s="30">
        <f t="shared" si="2400"/>
        <v>0</v>
      </c>
      <c r="EB359" s="163">
        <f t="shared" si="2579"/>
        <v>0</v>
      </c>
      <c r="EC359" s="163">
        <f t="shared" si="2579"/>
        <v>0</v>
      </c>
      <c r="ED359" s="163"/>
      <c r="EE359" s="163"/>
      <c r="EF359" s="30"/>
      <c r="EG359" s="30"/>
      <c r="EH359" s="30"/>
      <c r="EI359" s="30"/>
      <c r="EJ359" s="252"/>
      <c r="EK359" s="252"/>
      <c r="EL359" s="30"/>
      <c r="EM359" s="30"/>
      <c r="EN359" s="30">
        <f t="shared" si="2401"/>
        <v>0</v>
      </c>
      <c r="EO359" s="30">
        <f t="shared" si="2401"/>
        <v>0</v>
      </c>
      <c r="EP359" s="163">
        <f t="shared" si="2580"/>
        <v>0</v>
      </c>
      <c r="EQ359" s="163">
        <f t="shared" si="2580"/>
        <v>0</v>
      </c>
      <c r="ER359" s="163"/>
      <c r="ES359" s="163"/>
      <c r="ET359" s="30"/>
      <c r="EU359" s="30"/>
      <c r="EV359" s="30"/>
      <c r="EW359" s="30"/>
      <c r="EX359" s="252"/>
      <c r="EY359" s="252"/>
      <c r="EZ359" s="30"/>
      <c r="FA359" s="30"/>
      <c r="FB359" s="30">
        <f t="shared" si="2402"/>
        <v>0</v>
      </c>
      <c r="FC359" s="30">
        <f t="shared" si="2402"/>
        <v>0</v>
      </c>
      <c r="FD359" s="163">
        <f t="shared" si="2581"/>
        <v>0</v>
      </c>
      <c r="FE359" s="163">
        <f t="shared" si="2581"/>
        <v>0</v>
      </c>
      <c r="FF359" s="163"/>
      <c r="FG359" s="163"/>
      <c r="FH359" s="30"/>
      <c r="FI359" s="30"/>
      <c r="FJ359" s="30"/>
      <c r="FK359" s="30"/>
      <c r="FL359" s="252"/>
      <c r="FM359" s="252"/>
      <c r="FN359" s="30"/>
      <c r="FO359" s="30"/>
      <c r="FP359" s="30">
        <f t="shared" si="2403"/>
        <v>0</v>
      </c>
      <c r="FQ359" s="30">
        <f t="shared" si="2403"/>
        <v>0</v>
      </c>
      <c r="FR359" s="163">
        <f t="shared" si="2583"/>
        <v>0</v>
      </c>
      <c r="FS359" s="163">
        <f t="shared" si="2583"/>
        <v>0</v>
      </c>
      <c r="FT359" s="163"/>
      <c r="FU359" s="163"/>
      <c r="FV359" s="30"/>
      <c r="FW359" s="30"/>
      <c r="FX359" s="30"/>
      <c r="FY359" s="30"/>
      <c r="FZ359" s="252"/>
      <c r="GA359" s="252"/>
      <c r="GB359" s="30"/>
      <c r="GC359" s="30"/>
      <c r="GD359" s="30">
        <f t="shared" si="2404"/>
        <v>0</v>
      </c>
      <c r="GE359" s="30">
        <f t="shared" si="2404"/>
        <v>0</v>
      </c>
      <c r="GF359" s="163">
        <f t="shared" si="2496"/>
        <v>0</v>
      </c>
      <c r="GG359" s="163">
        <f t="shared" si="2496"/>
        <v>0</v>
      </c>
      <c r="GH359" s="163"/>
      <c r="GI359" s="163"/>
      <c r="GJ359" s="30"/>
      <c r="GK359" s="30"/>
      <c r="GL359" s="30"/>
      <c r="GM359" s="30"/>
      <c r="GN359" s="252"/>
      <c r="GO359" s="252"/>
      <c r="GP359" s="30"/>
      <c r="GQ359" s="30"/>
      <c r="GR359" s="30">
        <f t="shared" si="2405"/>
        <v>0</v>
      </c>
      <c r="GS359" s="30">
        <f t="shared" si="2405"/>
        <v>0</v>
      </c>
      <c r="GT359" s="163">
        <f t="shared" si="2585"/>
        <v>0</v>
      </c>
      <c r="GU359" s="163">
        <f t="shared" si="2585"/>
        <v>0</v>
      </c>
      <c r="GV359" s="163"/>
      <c r="GW359" s="163"/>
      <c r="GX359" s="30"/>
      <c r="GY359" s="30"/>
      <c r="GZ359" s="30"/>
      <c r="HA359" s="30"/>
      <c r="HB359" s="252"/>
      <c r="HC359" s="252"/>
      <c r="HD359" s="30"/>
      <c r="HE359" s="30"/>
      <c r="HF359" s="30">
        <f t="shared" si="2406"/>
        <v>0</v>
      </c>
      <c r="HG359" s="30">
        <f t="shared" si="2406"/>
        <v>0</v>
      </c>
      <c r="HH359" s="163">
        <f t="shared" si="2497"/>
        <v>0</v>
      </c>
      <c r="HI359" s="163">
        <f t="shared" si="2497"/>
        <v>0</v>
      </c>
      <c r="HJ359" s="163"/>
      <c r="HK359" s="163"/>
      <c r="HL359" s="30"/>
      <c r="HM359" s="30"/>
      <c r="HN359" s="30"/>
      <c r="HO359" s="30"/>
      <c r="HP359" s="252"/>
      <c r="HQ359" s="252"/>
      <c r="HR359" s="30"/>
      <c r="HS359" s="30"/>
      <c r="HT359" s="30">
        <f t="shared" si="2407"/>
        <v>0</v>
      </c>
      <c r="HU359" s="30">
        <f t="shared" si="2407"/>
        <v>0</v>
      </c>
      <c r="HV359" s="163">
        <f t="shared" si="2498"/>
        <v>0</v>
      </c>
      <c r="HW359" s="163">
        <f t="shared" si="2498"/>
        <v>0</v>
      </c>
      <c r="HX359" s="163"/>
      <c r="HY359" s="163"/>
      <c r="HZ359" s="163"/>
      <c r="IA359" s="163"/>
      <c r="IB359" s="163"/>
      <c r="IC359" s="163"/>
      <c r="ID359" s="254"/>
      <c r="IE359" s="254"/>
      <c r="IF359" s="163"/>
      <c r="IG359" s="163"/>
      <c r="IH359" s="163"/>
      <c r="II359" s="163"/>
      <c r="IJ359" s="163">
        <f t="shared" si="2499"/>
        <v>0</v>
      </c>
      <c r="IK359" s="163">
        <f t="shared" si="2499"/>
        <v>0</v>
      </c>
      <c r="IL359" s="163"/>
      <c r="IM359" s="163"/>
      <c r="IN359" s="163"/>
      <c r="IO359" s="163"/>
      <c r="IP359" s="163"/>
      <c r="IQ359" s="163"/>
      <c r="IR359" s="254"/>
      <c r="IS359" s="254"/>
      <c r="IT359" s="163"/>
      <c r="IU359" s="163"/>
      <c r="IV359" s="163"/>
      <c r="IW359" s="163"/>
      <c r="IX359" s="163">
        <f t="shared" si="2322"/>
        <v>0</v>
      </c>
      <c r="IY359" s="163">
        <f t="shared" si="2322"/>
        <v>0</v>
      </c>
      <c r="IZ359" s="163"/>
      <c r="JA359" s="163"/>
      <c r="JB359" s="170"/>
      <c r="JC359" s="242"/>
      <c r="JD359" s="170"/>
      <c r="JE359" s="170"/>
      <c r="JF359" s="238">
        <f t="shared" si="2636"/>
        <v>0</v>
      </c>
      <c r="JG359" s="238">
        <f t="shared" si="2636"/>
        <v>0</v>
      </c>
      <c r="JH359" s="238">
        <f t="shared" si="2636"/>
        <v>0</v>
      </c>
      <c r="JI359" s="238">
        <f t="shared" si="2636"/>
        <v>0</v>
      </c>
      <c r="JJ359" s="238">
        <f t="shared" si="2369"/>
        <v>0</v>
      </c>
      <c r="JK359" s="238">
        <f t="shared" si="2369"/>
        <v>0</v>
      </c>
      <c r="JL359" s="238">
        <f t="shared" si="2610"/>
        <v>0</v>
      </c>
      <c r="JM359" s="238">
        <f t="shared" si="2610"/>
        <v>0</v>
      </c>
      <c r="JN359" s="48"/>
      <c r="JO359" s="18"/>
      <c r="JP359" s="55"/>
      <c r="JQ359" s="55"/>
      <c r="JR359" s="158"/>
    </row>
    <row r="360" spans="1:280" hidden="1" x14ac:dyDescent="0.2">
      <c r="A360" s="10">
        <v>1</v>
      </c>
      <c r="B360" s="10">
        <v>1</v>
      </c>
      <c r="C360" s="443"/>
      <c r="D360" s="444"/>
      <c r="E360" s="444"/>
      <c r="F360" s="437" t="s">
        <v>50</v>
      </c>
      <c r="G360" s="33"/>
      <c r="H360" s="233"/>
      <c r="I360" s="34">
        <f>SUM(I361)</f>
        <v>0</v>
      </c>
      <c r="J360" s="34">
        <f>SUM(J361)</f>
        <v>0</v>
      </c>
      <c r="K360" s="230">
        <f t="shared" ref="K360:K361" si="2637">SUM(I360/12*$B$2)</f>
        <v>0</v>
      </c>
      <c r="L360" s="230">
        <f t="shared" ref="L360:L361" si="2638">SUM(J360/12*$B$2)</f>
        <v>0</v>
      </c>
      <c r="M360" s="34">
        <f t="shared" ref="M360:P360" si="2639">SUM(M361)</f>
        <v>0</v>
      </c>
      <c r="N360" s="34">
        <f t="shared" si="2639"/>
        <v>0</v>
      </c>
      <c r="O360" s="34">
        <f t="shared" si="2639"/>
        <v>0</v>
      </c>
      <c r="P360" s="34">
        <f t="shared" si="2639"/>
        <v>0</v>
      </c>
      <c r="Q360" s="94">
        <f t="shared" si="2392"/>
        <v>0</v>
      </c>
      <c r="R360" s="94">
        <f t="shared" si="2393"/>
        <v>0</v>
      </c>
      <c r="S360" s="249">
        <f t="shared" si="2574"/>
        <v>0</v>
      </c>
      <c r="T360" s="249">
        <f t="shared" si="2574"/>
        <v>0</v>
      </c>
      <c r="U360" s="348">
        <f t="shared" ref="U360:U361" si="2640">$H360</f>
        <v>0</v>
      </c>
      <c r="V360" s="347"/>
      <c r="W360" s="34">
        <f>SUM(W361)</f>
        <v>0</v>
      </c>
      <c r="X360" s="34">
        <f>SUM(X361)</f>
        <v>0</v>
      </c>
      <c r="Y360" s="34">
        <f t="shared" ref="Y360:Z361" si="2641">SUM(W360/12*$B$2)</f>
        <v>0</v>
      </c>
      <c r="Z360" s="34">
        <f t="shared" si="2641"/>
        <v>0</v>
      </c>
      <c r="AA360" s="34">
        <f t="shared" ref="AA360:AD360" si="2642">SUM(AA361)</f>
        <v>0</v>
      </c>
      <c r="AB360" s="34">
        <f t="shared" si="2642"/>
        <v>0</v>
      </c>
      <c r="AC360" s="34">
        <f t="shared" si="2642"/>
        <v>0</v>
      </c>
      <c r="AD360" s="34">
        <f t="shared" si="2642"/>
        <v>0</v>
      </c>
      <c r="AE360" s="94">
        <f t="shared" ref="AE360:AE361" si="2643">SUM(AA360+AC360)</f>
        <v>0</v>
      </c>
      <c r="AF360" s="94">
        <f t="shared" ref="AF360:AF361" si="2644">SUM(AB360+AD360)</f>
        <v>0</v>
      </c>
      <c r="AG360" s="249">
        <f t="shared" si="2526"/>
        <v>0</v>
      </c>
      <c r="AH360" s="249">
        <f t="shared" si="2526"/>
        <v>0</v>
      </c>
      <c r="AI360" s="348">
        <f t="shared" ref="AI360:AI361" si="2645">$H360</f>
        <v>0</v>
      </c>
      <c r="AJ360" s="347"/>
      <c r="AK360" s="34">
        <f>SUM(AK361)</f>
        <v>0</v>
      </c>
      <c r="AL360" s="34">
        <f>SUM(AL361)</f>
        <v>0</v>
      </c>
      <c r="AM360" s="34">
        <f t="shared" ref="AM360:AN361" si="2646">SUM(AK360/12*$B$2)</f>
        <v>0</v>
      </c>
      <c r="AN360" s="34">
        <f t="shared" si="2646"/>
        <v>0</v>
      </c>
      <c r="AO360" s="34">
        <f t="shared" ref="AO360" si="2647">SUM(AO361)</f>
        <v>0</v>
      </c>
      <c r="AP360" s="34">
        <f t="shared" ref="AP360:AR360" si="2648">SUM(AP361)</f>
        <v>0</v>
      </c>
      <c r="AQ360" s="34">
        <f t="shared" si="2648"/>
        <v>0</v>
      </c>
      <c r="AR360" s="34">
        <f t="shared" si="2648"/>
        <v>0</v>
      </c>
      <c r="AS360" s="94">
        <f t="shared" si="2394"/>
        <v>0</v>
      </c>
      <c r="AT360" s="94">
        <f t="shared" si="2394"/>
        <v>0</v>
      </c>
      <c r="AU360" s="249">
        <f t="shared" si="2576"/>
        <v>0</v>
      </c>
      <c r="AV360" s="249">
        <f t="shared" si="2576"/>
        <v>0</v>
      </c>
      <c r="AW360" s="348">
        <f t="shared" ref="AW360:AW361" si="2649">$H360</f>
        <v>0</v>
      </c>
      <c r="AX360" s="347"/>
      <c r="AY360" s="34">
        <f>SUM(AY361)</f>
        <v>0</v>
      </c>
      <c r="AZ360" s="34">
        <f>SUM(AZ361)</f>
        <v>0</v>
      </c>
      <c r="BA360" s="34">
        <f t="shared" ref="BA360:BB361" si="2650">SUM(AY360/12*$B$2)</f>
        <v>0</v>
      </c>
      <c r="BB360" s="34">
        <f t="shared" si="2650"/>
        <v>0</v>
      </c>
      <c r="BC360" s="34">
        <f t="shared" ref="BC360" si="2651">SUM(BC361)</f>
        <v>0</v>
      </c>
      <c r="BD360" s="34">
        <f t="shared" ref="BD360:BF360" si="2652">SUM(BD361)</f>
        <v>0</v>
      </c>
      <c r="BE360" s="34">
        <f t="shared" si="2652"/>
        <v>0</v>
      </c>
      <c r="BF360" s="34">
        <f t="shared" si="2652"/>
        <v>0</v>
      </c>
      <c r="BG360" s="94">
        <f t="shared" si="2395"/>
        <v>0</v>
      </c>
      <c r="BH360" s="94">
        <f t="shared" si="2395"/>
        <v>0</v>
      </c>
      <c r="BI360" s="249">
        <f t="shared" si="2519"/>
        <v>0</v>
      </c>
      <c r="BJ360" s="249">
        <f t="shared" si="2519"/>
        <v>0</v>
      </c>
      <c r="BK360" s="348">
        <f t="shared" ref="BK360:BK361" si="2653">$H360</f>
        <v>0</v>
      </c>
      <c r="BL360" s="347"/>
      <c r="BM360" s="34">
        <f>SUM(BM361)</f>
        <v>10</v>
      </c>
      <c r="BN360" s="34">
        <f>SUM(BN361)</f>
        <v>1389368.0529999998</v>
      </c>
      <c r="BO360" s="34">
        <f t="shared" ref="BO360:BP361" si="2654">SUM(BM360/12*$B$2)</f>
        <v>7.5</v>
      </c>
      <c r="BP360" s="34">
        <f t="shared" si="2654"/>
        <v>1042026.0397499999</v>
      </c>
      <c r="BQ360" s="34">
        <f t="shared" ref="BQ360" si="2655">SUM(BQ361)</f>
        <v>13</v>
      </c>
      <c r="BR360" s="34">
        <f t="shared" ref="BR360:BT360" si="2656">SUM(BR361)</f>
        <v>1806178.5300000003</v>
      </c>
      <c r="BS360" s="34">
        <f t="shared" si="2656"/>
        <v>0</v>
      </c>
      <c r="BT360" s="34">
        <f t="shared" si="2656"/>
        <v>0</v>
      </c>
      <c r="BU360" s="94">
        <f t="shared" si="2415"/>
        <v>13</v>
      </c>
      <c r="BV360" s="94">
        <f t="shared" si="2416"/>
        <v>1806178.5300000003</v>
      </c>
      <c r="BW360" s="249">
        <f t="shared" si="2533"/>
        <v>5.5</v>
      </c>
      <c r="BX360" s="249">
        <f t="shared" si="2533"/>
        <v>764152.49025000038</v>
      </c>
      <c r="BY360" s="348">
        <f t="shared" ref="BY360:BY361" si="2657">$H360</f>
        <v>0</v>
      </c>
      <c r="BZ360" s="348"/>
      <c r="CA360" s="34">
        <f>SUM(CA361)</f>
        <v>0</v>
      </c>
      <c r="CB360" s="34">
        <f>SUM(CB361)</f>
        <v>0</v>
      </c>
      <c r="CC360" s="34">
        <f t="shared" ref="CC360:CD361" si="2658">SUM(CA360/12*$B$2)</f>
        <v>0</v>
      </c>
      <c r="CD360" s="34">
        <f t="shared" si="2658"/>
        <v>0</v>
      </c>
      <c r="CE360" s="34">
        <f t="shared" ref="CE360" si="2659">SUM(CE361)</f>
        <v>0</v>
      </c>
      <c r="CF360" s="34">
        <f t="shared" ref="CF360:CH360" si="2660">SUM(CF361)</f>
        <v>0</v>
      </c>
      <c r="CG360" s="34">
        <f t="shared" si="2660"/>
        <v>0</v>
      </c>
      <c r="CH360" s="34">
        <f t="shared" si="2660"/>
        <v>0</v>
      </c>
      <c r="CI360" s="30">
        <f t="shared" si="2397"/>
        <v>0</v>
      </c>
      <c r="CJ360" s="30">
        <f t="shared" si="2397"/>
        <v>0</v>
      </c>
      <c r="CK360" s="249">
        <f t="shared" si="2578"/>
        <v>0</v>
      </c>
      <c r="CL360" s="249">
        <f t="shared" si="2578"/>
        <v>0</v>
      </c>
      <c r="CM360" s="348">
        <f t="shared" ref="CM360:CM361" si="2661">$H360</f>
        <v>0</v>
      </c>
      <c r="CN360" s="347"/>
      <c r="CO360" s="347"/>
      <c r="CP360" s="34">
        <f>SUM(CP361)</f>
        <v>0</v>
      </c>
      <c r="CQ360" s="34">
        <f>SUM(CQ361)</f>
        <v>0</v>
      </c>
      <c r="CR360" s="34">
        <f t="shared" ref="CR360:CS361" si="2662">SUM(CP360/12*$B$2)</f>
        <v>0</v>
      </c>
      <c r="CS360" s="34">
        <f t="shared" si="2662"/>
        <v>0</v>
      </c>
      <c r="CT360" s="34">
        <f t="shared" ref="CT360" si="2663">SUM(CT361)</f>
        <v>0</v>
      </c>
      <c r="CU360" s="34">
        <f t="shared" ref="CU360:CW360" si="2664">SUM(CU361)</f>
        <v>0</v>
      </c>
      <c r="CV360" s="34">
        <f t="shared" si="2664"/>
        <v>0</v>
      </c>
      <c r="CW360" s="34">
        <f t="shared" si="2664"/>
        <v>0</v>
      </c>
      <c r="CX360" s="94">
        <f t="shared" si="2398"/>
        <v>0</v>
      </c>
      <c r="CY360" s="94">
        <f t="shared" si="2398"/>
        <v>0</v>
      </c>
      <c r="CZ360" s="249">
        <f t="shared" si="2494"/>
        <v>0</v>
      </c>
      <c r="DA360" s="249">
        <f t="shared" si="2494"/>
        <v>0</v>
      </c>
      <c r="DB360" s="348">
        <f t="shared" ref="DB360:DB361" si="2665">$H360</f>
        <v>0</v>
      </c>
      <c r="DC360" s="347"/>
      <c r="DD360" s="34">
        <f>SUM(DD361)</f>
        <v>0</v>
      </c>
      <c r="DE360" s="34">
        <f>SUM(DE361)</f>
        <v>0</v>
      </c>
      <c r="DF360" s="34">
        <f t="shared" ref="DF360:DG361" si="2666">SUM(DD360/12*$B$2)</f>
        <v>0</v>
      </c>
      <c r="DG360" s="34">
        <f t="shared" si="2666"/>
        <v>0</v>
      </c>
      <c r="DH360" s="34">
        <f t="shared" ref="DH360" si="2667">SUM(DH361)</f>
        <v>0</v>
      </c>
      <c r="DI360" s="34">
        <f t="shared" ref="DI360:DK360" si="2668">SUM(DI361)</f>
        <v>0</v>
      </c>
      <c r="DJ360" s="34">
        <f t="shared" si="2668"/>
        <v>0</v>
      </c>
      <c r="DK360" s="34">
        <f t="shared" si="2668"/>
        <v>0</v>
      </c>
      <c r="DL360" s="94">
        <f t="shared" si="2399"/>
        <v>0</v>
      </c>
      <c r="DM360" s="94">
        <f t="shared" si="2399"/>
        <v>0</v>
      </c>
      <c r="DN360" s="249">
        <f t="shared" si="2495"/>
        <v>0</v>
      </c>
      <c r="DO360" s="249">
        <f t="shared" si="2495"/>
        <v>0</v>
      </c>
      <c r="DP360" s="348">
        <f t="shared" ref="DP360:DP361" si="2669">$H360</f>
        <v>0</v>
      </c>
      <c r="DQ360" s="347"/>
      <c r="DR360" s="230">
        <f>SUM(DR361)</f>
        <v>30</v>
      </c>
      <c r="DS360" s="230">
        <f>SUM(DS361)</f>
        <v>4168104.1589999995</v>
      </c>
      <c r="DT360" s="230">
        <f t="shared" ref="DT360:DU361" si="2670">SUM(DR360/12*$B$2)</f>
        <v>22.5</v>
      </c>
      <c r="DU360" s="230">
        <f t="shared" si="2670"/>
        <v>3126078.1192499995</v>
      </c>
      <c r="DV360" s="230">
        <f t="shared" ref="DV360" si="2671">SUM(DV361)</f>
        <v>28</v>
      </c>
      <c r="DW360" s="230">
        <f t="shared" ref="DW360:DY360" si="2672">SUM(DW361)</f>
        <v>3890230.6800000011</v>
      </c>
      <c r="DX360" s="34">
        <f t="shared" si="2672"/>
        <v>1</v>
      </c>
      <c r="DY360" s="34">
        <f t="shared" si="2672"/>
        <v>138936.81</v>
      </c>
      <c r="DZ360" s="94">
        <f t="shared" si="2400"/>
        <v>29</v>
      </c>
      <c r="EA360" s="94">
        <f t="shared" si="2400"/>
        <v>4029167.4900000012</v>
      </c>
      <c r="EB360" s="249">
        <f t="shared" si="2579"/>
        <v>5.5</v>
      </c>
      <c r="EC360" s="249">
        <f t="shared" si="2579"/>
        <v>764152.56075000158</v>
      </c>
      <c r="ED360" s="348">
        <f t="shared" ref="ED360:ED361" si="2673">$H360</f>
        <v>0</v>
      </c>
      <c r="EE360" s="347"/>
      <c r="EF360" s="34">
        <f>SUM(EF361)</f>
        <v>0</v>
      </c>
      <c r="EG360" s="34">
        <f>SUM(EG361)</f>
        <v>0</v>
      </c>
      <c r="EH360" s="34">
        <f t="shared" ref="EH360:EI361" si="2674">SUM(EF360/12*$B$2)</f>
        <v>0</v>
      </c>
      <c r="EI360" s="34">
        <f t="shared" si="2674"/>
        <v>0</v>
      </c>
      <c r="EJ360" s="34">
        <f t="shared" ref="EJ360" si="2675">SUM(EJ361)</f>
        <v>0</v>
      </c>
      <c r="EK360" s="34">
        <f t="shared" ref="EK360:EM360" si="2676">SUM(EK361)</f>
        <v>0</v>
      </c>
      <c r="EL360" s="34">
        <f t="shared" si="2676"/>
        <v>0</v>
      </c>
      <c r="EM360" s="34">
        <f t="shared" si="2676"/>
        <v>0</v>
      </c>
      <c r="EN360" s="94">
        <f t="shared" si="2401"/>
        <v>0</v>
      </c>
      <c r="EO360" s="94">
        <f t="shared" si="2401"/>
        <v>0</v>
      </c>
      <c r="EP360" s="163">
        <f t="shared" si="2580"/>
        <v>0</v>
      </c>
      <c r="EQ360" s="163">
        <f t="shared" si="2580"/>
        <v>0</v>
      </c>
      <c r="ER360" s="348">
        <f t="shared" ref="ER360:ER361" si="2677">$H360</f>
        <v>0</v>
      </c>
      <c r="ES360" s="347"/>
      <c r="ET360" s="34">
        <f>SUM(ET361)</f>
        <v>0</v>
      </c>
      <c r="EU360" s="34">
        <f>SUM(EU361)</f>
        <v>0</v>
      </c>
      <c r="EV360" s="34">
        <f t="shared" ref="EV360:EW361" si="2678">SUM(ET360/12*$B$2)</f>
        <v>0</v>
      </c>
      <c r="EW360" s="34">
        <f t="shared" si="2678"/>
        <v>0</v>
      </c>
      <c r="EX360" s="34">
        <f t="shared" ref="EX360" si="2679">SUM(EX361)</f>
        <v>0</v>
      </c>
      <c r="EY360" s="34">
        <f t="shared" ref="EY360:FA360" si="2680">SUM(EY361)</f>
        <v>0</v>
      </c>
      <c r="EZ360" s="34">
        <f t="shared" si="2680"/>
        <v>0</v>
      </c>
      <c r="FA360" s="34">
        <f t="shared" si="2680"/>
        <v>0</v>
      </c>
      <c r="FB360" s="94">
        <f t="shared" si="2402"/>
        <v>0</v>
      </c>
      <c r="FC360" s="94">
        <f t="shared" si="2402"/>
        <v>0</v>
      </c>
      <c r="FD360" s="249">
        <f t="shared" si="2581"/>
        <v>0</v>
      </c>
      <c r="FE360" s="249">
        <f t="shared" si="2581"/>
        <v>0</v>
      </c>
      <c r="FF360" s="348">
        <f t="shared" ref="FF360:FF361" si="2681">$H360</f>
        <v>0</v>
      </c>
      <c r="FG360" s="347"/>
      <c r="FH360" s="34">
        <f>SUM(FH361)</f>
        <v>0</v>
      </c>
      <c r="FI360" s="34">
        <f>SUM(FI361)</f>
        <v>0</v>
      </c>
      <c r="FJ360" s="34">
        <f t="shared" ref="FJ360:FK361" si="2682">SUM(FH360/12*$B$2)</f>
        <v>0</v>
      </c>
      <c r="FK360" s="34">
        <f t="shared" si="2682"/>
        <v>0</v>
      </c>
      <c r="FL360" s="34">
        <f t="shared" ref="FL360" si="2683">SUM(FL361)</f>
        <v>0</v>
      </c>
      <c r="FM360" s="34">
        <f t="shared" ref="FM360:FO360" si="2684">SUM(FM361)</f>
        <v>0</v>
      </c>
      <c r="FN360" s="34">
        <f t="shared" si="2684"/>
        <v>0</v>
      </c>
      <c r="FO360" s="34">
        <f t="shared" si="2684"/>
        <v>0</v>
      </c>
      <c r="FP360" s="30">
        <f t="shared" si="2403"/>
        <v>0</v>
      </c>
      <c r="FQ360" s="30">
        <f t="shared" si="2403"/>
        <v>0</v>
      </c>
      <c r="FR360" s="249">
        <f t="shared" si="2583"/>
        <v>0</v>
      </c>
      <c r="FS360" s="249">
        <f t="shared" si="2583"/>
        <v>0</v>
      </c>
      <c r="FT360" s="348">
        <f t="shared" ref="FT360:FT361" si="2685">$H360</f>
        <v>0</v>
      </c>
      <c r="FU360" s="347"/>
      <c r="FV360" s="34">
        <f>SUM(FV361)</f>
        <v>0</v>
      </c>
      <c r="FW360" s="34">
        <f>SUM(FW361)</f>
        <v>0</v>
      </c>
      <c r="FX360" s="34">
        <f t="shared" ref="FX360:FY361" si="2686">SUM(FV360/12*$B$2)</f>
        <v>0</v>
      </c>
      <c r="FY360" s="34">
        <f t="shared" si="2686"/>
        <v>0</v>
      </c>
      <c r="FZ360" s="34">
        <f t="shared" ref="FZ360" si="2687">SUM(FZ361)</f>
        <v>0</v>
      </c>
      <c r="GA360" s="34">
        <f t="shared" ref="GA360:GC360" si="2688">SUM(GA361)</f>
        <v>0</v>
      </c>
      <c r="GB360" s="34">
        <f t="shared" si="2688"/>
        <v>0</v>
      </c>
      <c r="GC360" s="34">
        <f t="shared" si="2688"/>
        <v>0</v>
      </c>
      <c r="GD360" s="94">
        <f t="shared" si="2404"/>
        <v>0</v>
      </c>
      <c r="GE360" s="94">
        <f t="shared" si="2404"/>
        <v>0</v>
      </c>
      <c r="GF360" s="249">
        <f t="shared" si="2496"/>
        <v>0</v>
      </c>
      <c r="GG360" s="249">
        <f t="shared" si="2496"/>
        <v>0</v>
      </c>
      <c r="GH360" s="348">
        <f t="shared" ref="GH360:GH361" si="2689">$H360</f>
        <v>0</v>
      </c>
      <c r="GI360" s="347" t="e">
        <f t="shared" ref="GI360:GI361" si="2690">GA360/FZ360</f>
        <v>#DIV/0!</v>
      </c>
      <c r="GJ360" s="34">
        <f>SUM(GJ361)</f>
        <v>0</v>
      </c>
      <c r="GK360" s="34">
        <f>SUM(GK361)</f>
        <v>0</v>
      </c>
      <c r="GL360" s="34">
        <f t="shared" ref="GL360:GM361" si="2691">SUM(GJ360/12*$B$2)</f>
        <v>0</v>
      </c>
      <c r="GM360" s="34">
        <f t="shared" si="2691"/>
        <v>0</v>
      </c>
      <c r="GN360" s="34">
        <f t="shared" ref="GN360" si="2692">SUM(GN361)</f>
        <v>0</v>
      </c>
      <c r="GO360" s="34">
        <f t="shared" ref="GO360:GQ360" si="2693">SUM(GO361)</f>
        <v>0</v>
      </c>
      <c r="GP360" s="34">
        <f t="shared" si="2693"/>
        <v>0</v>
      </c>
      <c r="GQ360" s="34">
        <f t="shared" si="2693"/>
        <v>0</v>
      </c>
      <c r="GR360" s="30">
        <f t="shared" si="2405"/>
        <v>0</v>
      </c>
      <c r="GS360" s="30">
        <f t="shared" si="2405"/>
        <v>0</v>
      </c>
      <c r="GT360" s="249">
        <f t="shared" si="2585"/>
        <v>0</v>
      </c>
      <c r="GU360" s="249">
        <f t="shared" si="2585"/>
        <v>0</v>
      </c>
      <c r="GV360" s="348">
        <f t="shared" ref="GV360:GV361" si="2694">$H360</f>
        <v>0</v>
      </c>
      <c r="GW360" s="347"/>
      <c r="GX360" s="34">
        <f>SUM(GX361)</f>
        <v>0</v>
      </c>
      <c r="GY360" s="34">
        <f>SUM(GY361)</f>
        <v>0</v>
      </c>
      <c r="GZ360" s="34">
        <f t="shared" ref="GZ360:HA361" si="2695">SUM(GX360/12*$B$2)</f>
        <v>0</v>
      </c>
      <c r="HA360" s="34">
        <f t="shared" si="2695"/>
        <v>0</v>
      </c>
      <c r="HB360" s="34">
        <f t="shared" ref="HB360" si="2696">SUM(HB361)</f>
        <v>0</v>
      </c>
      <c r="HC360" s="34">
        <f t="shared" ref="HC360:HE360" si="2697">SUM(HC361)</f>
        <v>0</v>
      </c>
      <c r="HD360" s="34">
        <f t="shared" si="2697"/>
        <v>0</v>
      </c>
      <c r="HE360" s="34">
        <f t="shared" si="2697"/>
        <v>0</v>
      </c>
      <c r="HF360" s="94">
        <f t="shared" si="2406"/>
        <v>0</v>
      </c>
      <c r="HG360" s="94">
        <f t="shared" si="2406"/>
        <v>0</v>
      </c>
      <c r="HH360" s="249">
        <f t="shared" si="2497"/>
        <v>0</v>
      </c>
      <c r="HI360" s="249">
        <f t="shared" si="2497"/>
        <v>0</v>
      </c>
      <c r="HJ360" s="348">
        <f t="shared" ref="HJ360:HJ361" si="2698">$H360</f>
        <v>0</v>
      </c>
      <c r="HK360" s="347" t="e">
        <f t="shared" ref="HK360:HK361" si="2699">HC360/HB360</f>
        <v>#DIV/0!</v>
      </c>
      <c r="HL360" s="34">
        <f>SUM(HL361)</f>
        <v>0</v>
      </c>
      <c r="HM360" s="34">
        <f>SUM(HM361)</f>
        <v>0</v>
      </c>
      <c r="HN360" s="34">
        <f t="shared" ref="HN360:HO361" si="2700">SUM(HL360/12*$B$2)</f>
        <v>0</v>
      </c>
      <c r="HO360" s="34">
        <f t="shared" si="2700"/>
        <v>0</v>
      </c>
      <c r="HP360" s="34">
        <f t="shared" ref="HP360" si="2701">SUM(HP361)</f>
        <v>0</v>
      </c>
      <c r="HQ360" s="34">
        <f t="shared" ref="HQ360:HS360" si="2702">SUM(HQ361)</f>
        <v>0</v>
      </c>
      <c r="HR360" s="34">
        <f t="shared" si="2702"/>
        <v>0</v>
      </c>
      <c r="HS360" s="34">
        <f t="shared" si="2702"/>
        <v>0</v>
      </c>
      <c r="HT360" s="94">
        <f t="shared" si="2407"/>
        <v>0</v>
      </c>
      <c r="HU360" s="94">
        <f t="shared" si="2407"/>
        <v>0</v>
      </c>
      <c r="HV360" s="249">
        <f t="shared" si="2498"/>
        <v>0</v>
      </c>
      <c r="HW360" s="249">
        <f t="shared" si="2498"/>
        <v>0</v>
      </c>
      <c r="HX360" s="348">
        <f t="shared" ref="HX360:HX361" si="2703">$H360</f>
        <v>0</v>
      </c>
      <c r="HY360" s="347" t="e">
        <f t="shared" ref="HY360:HY361" si="2704">HQ360/HP360</f>
        <v>#DIV/0!</v>
      </c>
      <c r="HZ360" s="515">
        <f>SUM(HZ361)</f>
        <v>0</v>
      </c>
      <c r="IA360" s="515">
        <f>SUM(IA361)</f>
        <v>0</v>
      </c>
      <c r="IB360" s="515">
        <f t="shared" ref="IB360:IC360" si="2705">SUM(HZ360/12*$B$2)</f>
        <v>0</v>
      </c>
      <c r="IC360" s="515">
        <f t="shared" si="2705"/>
        <v>0</v>
      </c>
      <c r="ID360" s="515">
        <f t="shared" ref="ID360" si="2706">SUM(ID361)</f>
        <v>0</v>
      </c>
      <c r="IE360" s="515">
        <f t="shared" ref="IE360:IG360" si="2707">SUM(IE361)</f>
        <v>0</v>
      </c>
      <c r="IF360" s="34">
        <f t="shared" si="2707"/>
        <v>0</v>
      </c>
      <c r="IG360" s="34">
        <f t="shared" si="2707"/>
        <v>0</v>
      </c>
      <c r="IH360" s="94">
        <f t="shared" ref="IH360" si="2708">SUM(ID360+IF360)</f>
        <v>0</v>
      </c>
      <c r="II360" s="94">
        <f t="shared" ref="II360" si="2709">SUM(IE360+IG360)</f>
        <v>0</v>
      </c>
      <c r="IJ360" s="524">
        <f t="shared" si="2499"/>
        <v>0</v>
      </c>
      <c r="IK360" s="524">
        <f t="shared" si="2499"/>
        <v>0</v>
      </c>
      <c r="IL360" s="348">
        <f t="shared" ref="IL360:IL361" si="2710">$H360</f>
        <v>0</v>
      </c>
      <c r="IM360" s="347" t="e">
        <f t="shared" ref="IM360:IM361" si="2711">IE360/ID360</f>
        <v>#DIV/0!</v>
      </c>
      <c r="IN360" s="515">
        <f>SUM(IN361)</f>
        <v>0</v>
      </c>
      <c r="IO360" s="515">
        <f>SUM(IO361)</f>
        <v>0</v>
      </c>
      <c r="IP360" s="515">
        <f t="shared" ref="IP360:IQ360" si="2712">SUM(IN360/12*$B$2)</f>
        <v>0</v>
      </c>
      <c r="IQ360" s="515">
        <f t="shared" si="2712"/>
        <v>0</v>
      </c>
      <c r="IR360" s="515">
        <f t="shared" ref="IR360" si="2713">SUM(IR361)</f>
        <v>0</v>
      </c>
      <c r="IS360" s="515">
        <f t="shared" ref="IS360:IU360" si="2714">SUM(IS361)</f>
        <v>0</v>
      </c>
      <c r="IT360" s="34">
        <f t="shared" si="2714"/>
        <v>0</v>
      </c>
      <c r="IU360" s="34">
        <f t="shared" si="2714"/>
        <v>0</v>
      </c>
      <c r="IV360" s="94">
        <f t="shared" ref="IV360" si="2715">SUM(IR360+IT360)</f>
        <v>0</v>
      </c>
      <c r="IW360" s="94">
        <f t="shared" ref="IW360" si="2716">SUM(IS360+IU360)</f>
        <v>0</v>
      </c>
      <c r="IX360" s="524">
        <f t="shared" si="2322"/>
        <v>0</v>
      </c>
      <c r="IY360" s="524">
        <f t="shared" si="2322"/>
        <v>0</v>
      </c>
      <c r="IZ360" s="348">
        <f t="shared" ref="IZ360:IZ361" si="2717">$H360</f>
        <v>0</v>
      </c>
      <c r="JA360" s="347" t="e">
        <f t="shared" ref="JA360:JA361" si="2718">IS360/IR360</f>
        <v>#DIV/0!</v>
      </c>
      <c r="JB360" s="524">
        <f t="shared" ref="JB360:JE361" si="2719">I360+W360+AK360+AY360+BM360+CA360+CP360+DD360+DR360+EF360+ET360+FH360+FV360+GJ360+GX360+HL360+HZ360+IN360</f>
        <v>40</v>
      </c>
      <c r="JC360" s="526">
        <f t="shared" si="2719"/>
        <v>5557472.2119999994</v>
      </c>
      <c r="JD360" s="540">
        <f t="shared" si="2719"/>
        <v>30</v>
      </c>
      <c r="JE360" s="526">
        <f t="shared" si="2719"/>
        <v>4168104.1589999995</v>
      </c>
      <c r="JF360" s="524">
        <f t="shared" si="2571"/>
        <v>41</v>
      </c>
      <c r="JG360" s="524">
        <f t="shared" si="2571"/>
        <v>5696409.2100000009</v>
      </c>
      <c r="JH360" s="239">
        <f t="shared" si="2571"/>
        <v>1</v>
      </c>
      <c r="JI360" s="239">
        <f t="shared" si="2571"/>
        <v>138936.81</v>
      </c>
      <c r="JJ360" s="239">
        <f t="shared" si="2369"/>
        <v>42</v>
      </c>
      <c r="JK360" s="239">
        <f t="shared" si="2369"/>
        <v>5835346.0200000005</v>
      </c>
      <c r="JL360" s="524">
        <f t="shared" si="2610"/>
        <v>11</v>
      </c>
      <c r="JM360" s="524">
        <f t="shared" si="2610"/>
        <v>1528305.0510000014</v>
      </c>
      <c r="JN360" s="73">
        <f t="shared" ref="JN360:JO361" si="2720">JF360/JD360</f>
        <v>1.3666666666666667</v>
      </c>
      <c r="JO360" s="73">
        <f t="shared" si="2720"/>
        <v>1.3666667128987171</v>
      </c>
      <c r="JP360" s="55">
        <f>JC360/JB360</f>
        <v>138936.80529999998</v>
      </c>
      <c r="JQ360" s="55">
        <f>JG360/JF360</f>
        <v>138936.81000000003</v>
      </c>
      <c r="JR360" s="378">
        <f t="shared" ref="JR360" si="2721">SUM(JP360-JQ360)</f>
        <v>-4.7000000486150384E-3</v>
      </c>
      <c r="JS360" s="382"/>
    </row>
    <row r="361" spans="1:280" hidden="1" x14ac:dyDescent="0.2">
      <c r="A361" s="10">
        <v>1</v>
      </c>
      <c r="B361" s="10">
        <v>1</v>
      </c>
      <c r="C361" s="443"/>
      <c r="D361" s="432"/>
      <c r="E361" s="435"/>
      <c r="F361" s="441" t="s">
        <v>272</v>
      </c>
      <c r="G361" s="256">
        <v>52</v>
      </c>
      <c r="H361" s="257">
        <v>138936.80529999998</v>
      </c>
      <c r="I361" s="230">
        <f>VLOOKUP($G361,'ВМП план'!$A$8:$AS$56,12,0)</f>
        <v>0</v>
      </c>
      <c r="J361" s="230">
        <f>VLOOKUP($G361,'ВМП план'!$A$8:$AS$56,13,0)</f>
        <v>0</v>
      </c>
      <c r="K361" s="230">
        <f t="shared" si="2637"/>
        <v>0</v>
      </c>
      <c r="L361" s="230">
        <f t="shared" si="2638"/>
        <v>0</v>
      </c>
      <c r="M361" s="34">
        <f>SUM(M362:M373)</f>
        <v>0</v>
      </c>
      <c r="N361" s="34">
        <f t="shared" ref="N361:P361" si="2722">SUM(N362:N373)</f>
        <v>0</v>
      </c>
      <c r="O361" s="34">
        <f t="shared" si="2722"/>
        <v>0</v>
      </c>
      <c r="P361" s="34">
        <f t="shared" si="2722"/>
        <v>0</v>
      </c>
      <c r="Q361" s="94">
        <f t="shared" si="2392"/>
        <v>0</v>
      </c>
      <c r="R361" s="94">
        <f t="shared" si="2393"/>
        <v>0</v>
      </c>
      <c r="S361" s="249">
        <f t="shared" si="2574"/>
        <v>0</v>
      </c>
      <c r="T361" s="249">
        <f t="shared" si="2574"/>
        <v>0</v>
      </c>
      <c r="U361" s="348">
        <f t="shared" si="2640"/>
        <v>138936.80529999998</v>
      </c>
      <c r="V361" s="347"/>
      <c r="W361" s="230">
        <f>VLOOKUP($G361,'ВМП план'!$A$8:$AS$56,10,0)</f>
        <v>0</v>
      </c>
      <c r="X361" s="230">
        <f>VLOOKUP($G361,'ВМП план'!$A$8:$AS$56,11,0)</f>
        <v>0</v>
      </c>
      <c r="Y361" s="34">
        <f t="shared" si="2641"/>
        <v>0</v>
      </c>
      <c r="Z361" s="34">
        <f t="shared" si="2641"/>
        <v>0</v>
      </c>
      <c r="AA361" s="34">
        <f>SUM(AA362:AA373)</f>
        <v>0</v>
      </c>
      <c r="AB361" s="34">
        <f t="shared" ref="AB361:AD361" si="2723">SUM(AB362:AB373)</f>
        <v>0</v>
      </c>
      <c r="AC361" s="34">
        <f t="shared" si="2723"/>
        <v>0</v>
      </c>
      <c r="AD361" s="34">
        <f t="shared" si="2723"/>
        <v>0</v>
      </c>
      <c r="AE361" s="94">
        <f t="shared" si="2643"/>
        <v>0</v>
      </c>
      <c r="AF361" s="94">
        <f t="shared" si="2644"/>
        <v>0</v>
      </c>
      <c r="AG361" s="249">
        <f t="shared" si="2526"/>
        <v>0</v>
      </c>
      <c r="AH361" s="249">
        <f t="shared" si="2526"/>
        <v>0</v>
      </c>
      <c r="AI361" s="348">
        <f t="shared" si="2645"/>
        <v>138936.80529999998</v>
      </c>
      <c r="AJ361" s="347"/>
      <c r="AK361" s="230">
        <f>VLOOKUP($G361,'ВМП план'!$A$8:$AS$56,14,0)</f>
        <v>0</v>
      </c>
      <c r="AL361" s="230">
        <f>VLOOKUP($G361,'ВМП план'!$A$8:$AS$56,15,0)</f>
        <v>0</v>
      </c>
      <c r="AM361" s="34">
        <f t="shared" si="2646"/>
        <v>0</v>
      </c>
      <c r="AN361" s="34">
        <f t="shared" si="2646"/>
        <v>0</v>
      </c>
      <c r="AO361" s="34">
        <f>SUM(AO362:AO373)</f>
        <v>0</v>
      </c>
      <c r="AP361" s="34">
        <f t="shared" ref="AP361:AR361" si="2724">SUM(AP362:AP373)</f>
        <v>0</v>
      </c>
      <c r="AQ361" s="34">
        <f t="shared" si="2724"/>
        <v>0</v>
      </c>
      <c r="AR361" s="34">
        <f t="shared" si="2724"/>
        <v>0</v>
      </c>
      <c r="AS361" s="94">
        <f t="shared" si="2394"/>
        <v>0</v>
      </c>
      <c r="AT361" s="94">
        <f t="shared" si="2394"/>
        <v>0</v>
      </c>
      <c r="AU361" s="249">
        <f t="shared" si="2576"/>
        <v>0</v>
      </c>
      <c r="AV361" s="249">
        <f t="shared" si="2576"/>
        <v>0</v>
      </c>
      <c r="AW361" s="348">
        <f t="shared" si="2649"/>
        <v>138936.80529999998</v>
      </c>
      <c r="AX361" s="347"/>
      <c r="AY361" s="230">
        <f>VLOOKUP($G361,'ВМП план'!$A$8:$AS$56,16,0)</f>
        <v>0</v>
      </c>
      <c r="AZ361" s="230">
        <f>VLOOKUP($G361,'ВМП план'!$A$8:$AS$56,17,0)</f>
        <v>0</v>
      </c>
      <c r="BA361" s="34">
        <f t="shared" si="2650"/>
        <v>0</v>
      </c>
      <c r="BB361" s="34">
        <f t="shared" si="2650"/>
        <v>0</v>
      </c>
      <c r="BC361" s="34">
        <f>SUM(BC362:BC373)</f>
        <v>0</v>
      </c>
      <c r="BD361" s="34">
        <f t="shared" ref="BD361:BF361" si="2725">SUM(BD362:BD373)</f>
        <v>0</v>
      </c>
      <c r="BE361" s="34">
        <f t="shared" si="2725"/>
        <v>0</v>
      </c>
      <c r="BF361" s="34">
        <f t="shared" si="2725"/>
        <v>0</v>
      </c>
      <c r="BG361" s="94">
        <f t="shared" si="2395"/>
        <v>0</v>
      </c>
      <c r="BH361" s="94">
        <f t="shared" si="2395"/>
        <v>0</v>
      </c>
      <c r="BI361" s="249">
        <f t="shared" si="2519"/>
        <v>0</v>
      </c>
      <c r="BJ361" s="249">
        <f t="shared" si="2519"/>
        <v>0</v>
      </c>
      <c r="BK361" s="348">
        <f t="shared" si="2653"/>
        <v>138936.80529999998</v>
      </c>
      <c r="BL361" s="347"/>
      <c r="BM361" s="230">
        <f>VLOOKUP($G361,'ВМП план'!$A$8:$AS$56,8,0)</f>
        <v>10</v>
      </c>
      <c r="BN361" s="230">
        <f>VLOOKUP($G361,'ВМП план'!$A$8:$AS$56,9,0)</f>
        <v>1389368.0529999998</v>
      </c>
      <c r="BO361" s="34">
        <f t="shared" si="2654"/>
        <v>7.5</v>
      </c>
      <c r="BP361" s="34">
        <f t="shared" si="2654"/>
        <v>1042026.0397499999</v>
      </c>
      <c r="BQ361" s="34">
        <f>SUM(BQ362:BQ373)</f>
        <v>13</v>
      </c>
      <c r="BR361" s="34">
        <f t="shared" ref="BR361:BT361" si="2726">SUM(BR362:BR373)</f>
        <v>1806178.5300000003</v>
      </c>
      <c r="BS361" s="34">
        <f t="shared" si="2726"/>
        <v>0</v>
      </c>
      <c r="BT361" s="34">
        <f t="shared" si="2726"/>
        <v>0</v>
      </c>
      <c r="BU361" s="94">
        <f t="shared" si="2415"/>
        <v>13</v>
      </c>
      <c r="BV361" s="94">
        <f t="shared" si="2416"/>
        <v>1806178.5300000003</v>
      </c>
      <c r="BW361" s="249">
        <f t="shared" si="2533"/>
        <v>5.5</v>
      </c>
      <c r="BX361" s="249">
        <f t="shared" si="2533"/>
        <v>764152.49025000038</v>
      </c>
      <c r="BY361" s="348">
        <f t="shared" si="2657"/>
        <v>138936.80529999998</v>
      </c>
      <c r="BZ361" s="348">
        <f t="shared" ref="BZ361" si="2727">BR361/BQ361</f>
        <v>138936.81000000003</v>
      </c>
      <c r="CA361" s="230">
        <f>VLOOKUP($G361,'ВМП план'!$A$8:$AS$56,18,0)</f>
        <v>0</v>
      </c>
      <c r="CB361" s="230">
        <f>VLOOKUP($G361,'ВМП план'!$A$8:$AS$56,19,0)</f>
        <v>0</v>
      </c>
      <c r="CC361" s="34">
        <f t="shared" si="2658"/>
        <v>0</v>
      </c>
      <c r="CD361" s="34">
        <f t="shared" si="2658"/>
        <v>0</v>
      </c>
      <c r="CE361" s="34">
        <f>SUM(CE362:CE373)</f>
        <v>0</v>
      </c>
      <c r="CF361" s="34">
        <f t="shared" ref="CF361:CH361" si="2728">SUM(CF362:CF373)</f>
        <v>0</v>
      </c>
      <c r="CG361" s="34">
        <f t="shared" si="2728"/>
        <v>0</v>
      </c>
      <c r="CH361" s="34">
        <f t="shared" si="2728"/>
        <v>0</v>
      </c>
      <c r="CI361" s="30">
        <f t="shared" si="2397"/>
        <v>0</v>
      </c>
      <c r="CJ361" s="30">
        <f t="shared" si="2397"/>
        <v>0</v>
      </c>
      <c r="CK361" s="249">
        <f t="shared" si="2578"/>
        <v>0</v>
      </c>
      <c r="CL361" s="249">
        <f t="shared" si="2578"/>
        <v>0</v>
      </c>
      <c r="CM361" s="348">
        <f t="shared" si="2661"/>
        <v>138936.80529999998</v>
      </c>
      <c r="CN361" s="347"/>
      <c r="CO361" s="347"/>
      <c r="CP361" s="230">
        <f>VLOOKUP($G361,'ВМП план'!$A$8:$AS$56,20,0)</f>
        <v>0</v>
      </c>
      <c r="CQ361" s="230">
        <f>VLOOKUP($G361,'ВМП план'!$A$8:$AS$56,21,0)</f>
        <v>0</v>
      </c>
      <c r="CR361" s="34">
        <f t="shared" si="2662"/>
        <v>0</v>
      </c>
      <c r="CS361" s="34">
        <f t="shared" si="2662"/>
        <v>0</v>
      </c>
      <c r="CT361" s="34">
        <f>SUM(CT362:CT373)</f>
        <v>0</v>
      </c>
      <c r="CU361" s="34">
        <f t="shared" ref="CU361:CW361" si="2729">SUM(CU362:CU373)</f>
        <v>0</v>
      </c>
      <c r="CV361" s="34">
        <f t="shared" si="2729"/>
        <v>0</v>
      </c>
      <c r="CW361" s="34">
        <f t="shared" si="2729"/>
        <v>0</v>
      </c>
      <c r="CX361" s="94">
        <f t="shared" si="2398"/>
        <v>0</v>
      </c>
      <c r="CY361" s="94">
        <f t="shared" si="2398"/>
        <v>0</v>
      </c>
      <c r="CZ361" s="249">
        <f t="shared" si="2494"/>
        <v>0</v>
      </c>
      <c r="DA361" s="249">
        <f t="shared" si="2494"/>
        <v>0</v>
      </c>
      <c r="DB361" s="348">
        <f t="shared" si="2665"/>
        <v>138936.80529999998</v>
      </c>
      <c r="DC361" s="347"/>
      <c r="DD361" s="230">
        <f>VLOOKUP($G361,'ВМП план'!$A$8:$AS$56,22,0)</f>
        <v>0</v>
      </c>
      <c r="DE361" s="230">
        <f>VLOOKUP($G361,'ВМП план'!$A$8:$AS$56,23,0)</f>
        <v>0</v>
      </c>
      <c r="DF361" s="34">
        <f t="shared" si="2666"/>
        <v>0</v>
      </c>
      <c r="DG361" s="34">
        <f t="shared" si="2666"/>
        <v>0</v>
      </c>
      <c r="DH361" s="34">
        <f>SUM(DH362:DH373)</f>
        <v>0</v>
      </c>
      <c r="DI361" s="34">
        <f t="shared" ref="DI361:DK361" si="2730">SUM(DI362:DI373)</f>
        <v>0</v>
      </c>
      <c r="DJ361" s="34">
        <f t="shared" si="2730"/>
        <v>0</v>
      </c>
      <c r="DK361" s="34">
        <f t="shared" si="2730"/>
        <v>0</v>
      </c>
      <c r="DL361" s="94">
        <f t="shared" si="2399"/>
        <v>0</v>
      </c>
      <c r="DM361" s="94">
        <f t="shared" si="2399"/>
        <v>0</v>
      </c>
      <c r="DN361" s="249">
        <f t="shared" si="2495"/>
        <v>0</v>
      </c>
      <c r="DO361" s="249">
        <f t="shared" si="2495"/>
        <v>0</v>
      </c>
      <c r="DP361" s="348">
        <f t="shared" si="2669"/>
        <v>138936.80529999998</v>
      </c>
      <c r="DQ361" s="347"/>
      <c r="DR361" s="230">
        <f>VLOOKUP($G361,'ВМП план'!$A$8:$AS$56,24,0)</f>
        <v>30</v>
      </c>
      <c r="DS361" s="230">
        <f>VLOOKUP($G361,'ВМП план'!$A$8:$AS$56,25,0)</f>
        <v>4168104.1589999995</v>
      </c>
      <c r="DT361" s="230">
        <f t="shared" si="2670"/>
        <v>22.5</v>
      </c>
      <c r="DU361" s="230">
        <f t="shared" si="2670"/>
        <v>3126078.1192499995</v>
      </c>
      <c r="DV361" s="230">
        <f>SUM(DV362:DV373)</f>
        <v>28</v>
      </c>
      <c r="DW361" s="230">
        <f t="shared" ref="DW361:DY361" si="2731">SUM(DW362:DW373)</f>
        <v>3890230.6800000011</v>
      </c>
      <c r="DX361" s="34">
        <f t="shared" si="2731"/>
        <v>1</v>
      </c>
      <c r="DY361" s="34">
        <f t="shared" si="2731"/>
        <v>138936.81</v>
      </c>
      <c r="DZ361" s="94">
        <f t="shared" si="2400"/>
        <v>29</v>
      </c>
      <c r="EA361" s="94">
        <f t="shared" si="2400"/>
        <v>4029167.4900000012</v>
      </c>
      <c r="EB361" s="249">
        <f t="shared" si="2579"/>
        <v>5.5</v>
      </c>
      <c r="EC361" s="249">
        <f t="shared" si="2579"/>
        <v>764152.56075000158</v>
      </c>
      <c r="ED361" s="348">
        <f t="shared" si="2673"/>
        <v>138936.80529999998</v>
      </c>
      <c r="EE361" s="347">
        <f t="shared" ref="EE361" si="2732">DW361/DV361</f>
        <v>138936.81000000003</v>
      </c>
      <c r="EF361" s="230">
        <f>VLOOKUP($G361,'ВМП план'!$A$8:$AS$56,26,0)</f>
        <v>0</v>
      </c>
      <c r="EG361" s="230">
        <f>VLOOKUP($G361,'ВМП план'!$A$8:$AS$56,27,0)</f>
        <v>0</v>
      </c>
      <c r="EH361" s="34">
        <f t="shared" si="2674"/>
        <v>0</v>
      </c>
      <c r="EI361" s="34">
        <f t="shared" si="2674"/>
        <v>0</v>
      </c>
      <c r="EJ361" s="34">
        <f>SUM(EJ362:EJ373)</f>
        <v>0</v>
      </c>
      <c r="EK361" s="34">
        <f t="shared" ref="EK361:EM361" si="2733">SUM(EK362:EK373)</f>
        <v>0</v>
      </c>
      <c r="EL361" s="34">
        <f t="shared" si="2733"/>
        <v>0</v>
      </c>
      <c r="EM361" s="34">
        <f t="shared" si="2733"/>
        <v>0</v>
      </c>
      <c r="EN361" s="94">
        <f t="shared" si="2401"/>
        <v>0</v>
      </c>
      <c r="EO361" s="94">
        <f t="shared" si="2401"/>
        <v>0</v>
      </c>
      <c r="EP361" s="163">
        <f t="shared" si="2580"/>
        <v>0</v>
      </c>
      <c r="EQ361" s="163">
        <f t="shared" si="2580"/>
        <v>0</v>
      </c>
      <c r="ER361" s="348">
        <f t="shared" si="2677"/>
        <v>138936.80529999998</v>
      </c>
      <c r="ES361" s="347"/>
      <c r="ET361" s="230">
        <f>VLOOKUP($G361,'ВМП план'!$A$8:$AS$56,28,0)</f>
        <v>0</v>
      </c>
      <c r="EU361" s="230">
        <f>VLOOKUP($G361,'ВМП план'!$A$8:$AS$56,29,0)</f>
        <v>0</v>
      </c>
      <c r="EV361" s="34">
        <f t="shared" si="2678"/>
        <v>0</v>
      </c>
      <c r="EW361" s="34">
        <f t="shared" si="2678"/>
        <v>0</v>
      </c>
      <c r="EX361" s="34">
        <f>SUM(EX362:EX373)</f>
        <v>0</v>
      </c>
      <c r="EY361" s="34">
        <f t="shared" ref="EY361:FA361" si="2734">SUM(EY362:EY373)</f>
        <v>0</v>
      </c>
      <c r="EZ361" s="34">
        <f t="shared" si="2734"/>
        <v>0</v>
      </c>
      <c r="FA361" s="34">
        <f t="shared" si="2734"/>
        <v>0</v>
      </c>
      <c r="FB361" s="94">
        <f t="shared" si="2402"/>
        <v>0</v>
      </c>
      <c r="FC361" s="94">
        <f t="shared" si="2402"/>
        <v>0</v>
      </c>
      <c r="FD361" s="249">
        <f t="shared" si="2581"/>
        <v>0</v>
      </c>
      <c r="FE361" s="249">
        <f t="shared" si="2581"/>
        <v>0</v>
      </c>
      <c r="FF361" s="348">
        <f t="shared" si="2681"/>
        <v>138936.80529999998</v>
      </c>
      <c r="FG361" s="347"/>
      <c r="FH361" s="230">
        <f>VLOOKUP($G361,'ВМП план'!$A$8:$AS$56,30,0)</f>
        <v>0</v>
      </c>
      <c r="FI361" s="230">
        <f>VLOOKUP($G361,'ВМП план'!$A$8:$AS$56,31,0)</f>
        <v>0</v>
      </c>
      <c r="FJ361" s="34">
        <f t="shared" si="2682"/>
        <v>0</v>
      </c>
      <c r="FK361" s="34">
        <f t="shared" si="2682"/>
        <v>0</v>
      </c>
      <c r="FL361" s="34">
        <f>SUM(FL362:FL373)</f>
        <v>0</v>
      </c>
      <c r="FM361" s="34">
        <f t="shared" ref="FM361:FO361" si="2735">SUM(FM362:FM373)</f>
        <v>0</v>
      </c>
      <c r="FN361" s="34">
        <f t="shared" si="2735"/>
        <v>0</v>
      </c>
      <c r="FO361" s="34">
        <f t="shared" si="2735"/>
        <v>0</v>
      </c>
      <c r="FP361" s="30">
        <f t="shared" si="2403"/>
        <v>0</v>
      </c>
      <c r="FQ361" s="30">
        <f t="shared" si="2403"/>
        <v>0</v>
      </c>
      <c r="FR361" s="249">
        <f t="shared" si="2583"/>
        <v>0</v>
      </c>
      <c r="FS361" s="249">
        <f t="shared" si="2583"/>
        <v>0</v>
      </c>
      <c r="FT361" s="348">
        <f t="shared" si="2685"/>
        <v>138936.80529999998</v>
      </c>
      <c r="FU361" s="347"/>
      <c r="FV361" s="230">
        <f>VLOOKUP($G361,'ВМП план'!$A$8:$AS$56,42,0)</f>
        <v>0</v>
      </c>
      <c r="FW361" s="230">
        <f>VLOOKUP($G361,'ВМП план'!$A$8:$AS$56,43,0)</f>
        <v>0</v>
      </c>
      <c r="FX361" s="34">
        <f t="shared" si="2686"/>
        <v>0</v>
      </c>
      <c r="FY361" s="34">
        <f t="shared" si="2686"/>
        <v>0</v>
      </c>
      <c r="FZ361" s="34">
        <f>SUM(FZ362:FZ373)</f>
        <v>0</v>
      </c>
      <c r="GA361" s="34">
        <f t="shared" ref="GA361:GC361" si="2736">SUM(GA362:GA373)</f>
        <v>0</v>
      </c>
      <c r="GB361" s="34">
        <f t="shared" si="2736"/>
        <v>0</v>
      </c>
      <c r="GC361" s="34">
        <f t="shared" si="2736"/>
        <v>0</v>
      </c>
      <c r="GD361" s="94">
        <f t="shared" si="2404"/>
        <v>0</v>
      </c>
      <c r="GE361" s="94">
        <f t="shared" si="2404"/>
        <v>0</v>
      </c>
      <c r="GF361" s="249">
        <f t="shared" si="2496"/>
        <v>0</v>
      </c>
      <c r="GG361" s="249">
        <f t="shared" si="2496"/>
        <v>0</v>
      </c>
      <c r="GH361" s="348">
        <f t="shared" si="2689"/>
        <v>138936.80529999998</v>
      </c>
      <c r="GI361" s="347" t="e">
        <f t="shared" si="2690"/>
        <v>#DIV/0!</v>
      </c>
      <c r="GJ361" s="230">
        <f>VLOOKUP($G361,'ВМП план'!$A$8:$AS$56,34,0)</f>
        <v>0</v>
      </c>
      <c r="GK361" s="230">
        <f>VLOOKUP($G361,'ВМП план'!$A$8:$AS$56,35,0)</f>
        <v>0</v>
      </c>
      <c r="GL361" s="34">
        <f t="shared" si="2691"/>
        <v>0</v>
      </c>
      <c r="GM361" s="34">
        <f t="shared" si="2691"/>
        <v>0</v>
      </c>
      <c r="GN361" s="34">
        <f>SUM(GN362:GN373)</f>
        <v>0</v>
      </c>
      <c r="GO361" s="34">
        <f t="shared" ref="GO361:GQ361" si="2737">SUM(GO362:GO373)</f>
        <v>0</v>
      </c>
      <c r="GP361" s="34">
        <f t="shared" si="2737"/>
        <v>0</v>
      </c>
      <c r="GQ361" s="34">
        <f t="shared" si="2737"/>
        <v>0</v>
      </c>
      <c r="GR361" s="30">
        <f t="shared" si="2405"/>
        <v>0</v>
      </c>
      <c r="GS361" s="30">
        <f t="shared" si="2405"/>
        <v>0</v>
      </c>
      <c r="GT361" s="249">
        <f t="shared" si="2585"/>
        <v>0</v>
      </c>
      <c r="GU361" s="249">
        <f t="shared" si="2585"/>
        <v>0</v>
      </c>
      <c r="GV361" s="348">
        <f t="shared" si="2694"/>
        <v>138936.80529999998</v>
      </c>
      <c r="GW361" s="347"/>
      <c r="GX361" s="230">
        <f>VLOOKUP($G361,'ВМП план'!$A$8:$AS$56,36,0)</f>
        <v>0</v>
      </c>
      <c r="GY361" s="230">
        <f>VLOOKUP($G361,'ВМП план'!$A$8:$AS$56,37,0)</f>
        <v>0</v>
      </c>
      <c r="GZ361" s="34">
        <f t="shared" si="2695"/>
        <v>0</v>
      </c>
      <c r="HA361" s="34">
        <f t="shared" si="2695"/>
        <v>0</v>
      </c>
      <c r="HB361" s="34">
        <f>SUM(HB362:HB373)</f>
        <v>0</v>
      </c>
      <c r="HC361" s="34">
        <f t="shared" ref="HC361:HE361" si="2738">SUM(HC362:HC373)</f>
        <v>0</v>
      </c>
      <c r="HD361" s="34">
        <f t="shared" si="2738"/>
        <v>0</v>
      </c>
      <c r="HE361" s="34">
        <f t="shared" si="2738"/>
        <v>0</v>
      </c>
      <c r="HF361" s="94">
        <f t="shared" si="2406"/>
        <v>0</v>
      </c>
      <c r="HG361" s="94">
        <f t="shared" si="2406"/>
        <v>0</v>
      </c>
      <c r="HH361" s="249">
        <f t="shared" si="2497"/>
        <v>0</v>
      </c>
      <c r="HI361" s="249">
        <f t="shared" si="2497"/>
        <v>0</v>
      </c>
      <c r="HJ361" s="348">
        <f t="shared" si="2698"/>
        <v>138936.80529999998</v>
      </c>
      <c r="HK361" s="347" t="e">
        <f t="shared" si="2699"/>
        <v>#DIV/0!</v>
      </c>
      <c r="HL361" s="230">
        <f>VLOOKUP($G361,'ВМП план'!$A$8:$AS$56,38,0)</f>
        <v>0</v>
      </c>
      <c r="HM361" s="230">
        <f>VLOOKUP($G361,'ВМП план'!$A$8:$AS$56,39,0)</f>
        <v>0</v>
      </c>
      <c r="HN361" s="34">
        <f t="shared" si="2700"/>
        <v>0</v>
      </c>
      <c r="HO361" s="34">
        <f t="shared" si="2700"/>
        <v>0</v>
      </c>
      <c r="HP361" s="34">
        <f>SUM(HP362:HP373)</f>
        <v>0</v>
      </c>
      <c r="HQ361" s="34">
        <f t="shared" ref="HQ361:HS361" si="2739">SUM(HQ362:HQ373)</f>
        <v>0</v>
      </c>
      <c r="HR361" s="34">
        <f t="shared" si="2739"/>
        <v>0</v>
      </c>
      <c r="HS361" s="34">
        <f t="shared" si="2739"/>
        <v>0</v>
      </c>
      <c r="HT361" s="94">
        <f t="shared" si="2407"/>
        <v>0</v>
      </c>
      <c r="HU361" s="94">
        <f t="shared" si="2407"/>
        <v>0</v>
      </c>
      <c r="HV361" s="249">
        <f t="shared" si="2498"/>
        <v>0</v>
      </c>
      <c r="HW361" s="249">
        <f t="shared" si="2498"/>
        <v>0</v>
      </c>
      <c r="HX361" s="348">
        <f t="shared" si="2703"/>
        <v>138936.80529999998</v>
      </c>
      <c r="HY361" s="347" t="e">
        <f t="shared" si="2704"/>
        <v>#DIV/0!</v>
      </c>
      <c r="HZ361" s="515">
        <f>VLOOKUP($G361,'ВМП план'!$A$8:$AS$56,32,0)</f>
        <v>0</v>
      </c>
      <c r="IA361" s="515">
        <f>VLOOKUP($G361,'ВМП план'!$A$8:$AS$56,33,0)</f>
        <v>0</v>
      </c>
      <c r="IB361" s="515">
        <f>SUM(HZ361/12*$B$2)</f>
        <v>0</v>
      </c>
      <c r="IC361" s="515">
        <f>SUM(IA361/12*$B$2)</f>
        <v>0</v>
      </c>
      <c r="ID361" s="524"/>
      <c r="IE361" s="524"/>
      <c r="IF361" s="249"/>
      <c r="IG361" s="249"/>
      <c r="IH361" s="249"/>
      <c r="II361" s="249"/>
      <c r="IJ361" s="524">
        <f t="shared" si="2499"/>
        <v>0</v>
      </c>
      <c r="IK361" s="524">
        <f t="shared" si="2499"/>
        <v>0</v>
      </c>
      <c r="IL361" s="348">
        <f t="shared" si="2710"/>
        <v>138936.80529999998</v>
      </c>
      <c r="IM361" s="347" t="e">
        <f t="shared" si="2711"/>
        <v>#DIV/0!</v>
      </c>
      <c r="IN361" s="515">
        <f>VLOOKUP($G361,'ВМП план'!$A$8:$AS$56,32,0)</f>
        <v>0</v>
      </c>
      <c r="IO361" s="515">
        <f>VLOOKUP($G361,'ВМП план'!$A$8:$AS$56,33,0)</f>
        <v>0</v>
      </c>
      <c r="IP361" s="515">
        <f>SUM(IN361/12*$B$2)</f>
        <v>0</v>
      </c>
      <c r="IQ361" s="515">
        <f>SUM(IO361/12*$B$2)</f>
        <v>0</v>
      </c>
      <c r="IR361" s="524"/>
      <c r="IS361" s="524"/>
      <c r="IT361" s="249"/>
      <c r="IU361" s="249"/>
      <c r="IV361" s="249"/>
      <c r="IW361" s="249"/>
      <c r="IX361" s="524">
        <f t="shared" si="2322"/>
        <v>0</v>
      </c>
      <c r="IY361" s="524">
        <f t="shared" si="2322"/>
        <v>0</v>
      </c>
      <c r="IZ361" s="348">
        <f t="shared" si="2717"/>
        <v>138936.80529999998</v>
      </c>
      <c r="JA361" s="347" t="e">
        <f t="shared" si="2718"/>
        <v>#DIV/0!</v>
      </c>
      <c r="JB361" s="524">
        <f t="shared" si="2719"/>
        <v>40</v>
      </c>
      <c r="JC361" s="526">
        <f t="shared" si="2719"/>
        <v>5557472.2119999994</v>
      </c>
      <c r="JD361" s="540">
        <f t="shared" si="2719"/>
        <v>30</v>
      </c>
      <c r="JE361" s="526">
        <f t="shared" si="2719"/>
        <v>4168104.1589999995</v>
      </c>
      <c r="JF361" s="524">
        <f>M361+AA361+AO361+BC361+BQ361+CE361+CT361+DH361+DV361+EJ361+EX361+FL361+FZ361+GN361+HB361+HP361+ID361</f>
        <v>41</v>
      </c>
      <c r="JG361" s="524">
        <f>N361+AB361+AP361+BD361+BR361+CF361+CU361+DI361+DW361+EK361+EY361+FM361+GA361+GO361+HC361+HQ361+IE361</f>
        <v>5696409.2100000009</v>
      </c>
      <c r="JH361" s="239">
        <f>O361+AC361+AQ361+BE361+BS361+CG361+CV361+DJ361+DX361+EL361+EZ361+FN361+GB361+GP361+HD361+HR361+IF361</f>
        <v>1</v>
      </c>
      <c r="JI361" s="239">
        <f>P361+AD361+AR361+BF361+BT361+CH361+CW361+DK361+DY361+EM361+FA361+FO361+GC361+GQ361+HE361+HS361+IG361</f>
        <v>138936.81</v>
      </c>
      <c r="JJ361" s="239">
        <f t="shared" si="2369"/>
        <v>42</v>
      </c>
      <c r="JK361" s="239">
        <f t="shared" si="2369"/>
        <v>5835346.0200000005</v>
      </c>
      <c r="JL361" s="524">
        <f t="shared" si="2610"/>
        <v>11</v>
      </c>
      <c r="JM361" s="524">
        <f t="shared" si="2610"/>
        <v>1528305.0510000014</v>
      </c>
      <c r="JN361" s="73">
        <f t="shared" si="2720"/>
        <v>1.3666666666666667</v>
      </c>
      <c r="JO361" s="73">
        <f t="shared" si="2720"/>
        <v>1.3666667128987171</v>
      </c>
      <c r="JP361" s="55">
        <f t="shared" ref="JP361" si="2740">JC361/JB361</f>
        <v>138936.80529999998</v>
      </c>
      <c r="JQ361" s="55">
        <f t="shared" ref="JQ361:JQ366" si="2741">JG361/JF361</f>
        <v>138936.81000000003</v>
      </c>
      <c r="JR361" s="378">
        <f>SUM($JP$361-JQ361)</f>
        <v>-4.7000000486150384E-3</v>
      </c>
      <c r="JS361" s="382"/>
    </row>
    <row r="362" spans="1:280" ht="51" hidden="1" x14ac:dyDescent="0.2">
      <c r="A362" s="10">
        <v>1</v>
      </c>
      <c r="B362" s="10">
        <v>1</v>
      </c>
      <c r="C362" s="449" t="s">
        <v>294</v>
      </c>
      <c r="D362" s="428" t="s">
        <v>125</v>
      </c>
      <c r="E362" s="448">
        <v>441</v>
      </c>
      <c r="F362" s="428" t="s">
        <v>231</v>
      </c>
      <c r="G362" s="39">
        <v>52</v>
      </c>
      <c r="H362" s="169">
        <v>138936.80529999998</v>
      </c>
      <c r="I362" s="30"/>
      <c r="J362" s="30"/>
      <c r="K362" s="30"/>
      <c r="L362" s="30"/>
      <c r="M362" s="30">
        <f>VLOOKUP($E362,'факт '!$D$8:$BM$167,3,0)</f>
        <v>0</v>
      </c>
      <c r="N362" s="30">
        <f>VLOOKUP($E362,'факт '!$D$8:$BM$167,4,0)</f>
        <v>0</v>
      </c>
      <c r="O362" s="30">
        <f>VLOOKUP($E362,'факт '!$D$8:$BM$167,5,0)</f>
        <v>0</v>
      </c>
      <c r="P362" s="30">
        <f>VLOOKUP($E362,'факт '!$D$8:$BM$167,6,0)</f>
        <v>0</v>
      </c>
      <c r="Q362" s="30">
        <f t="shared" ref="Q362:R366" si="2742">M362+O362</f>
        <v>0</v>
      </c>
      <c r="R362" s="30">
        <f t="shared" si="2742"/>
        <v>0</v>
      </c>
      <c r="S362" s="163">
        <f t="shared" si="2574"/>
        <v>0</v>
      </c>
      <c r="T362" s="163">
        <f t="shared" si="2574"/>
        <v>0</v>
      </c>
      <c r="U362" s="163"/>
      <c r="V362" s="163"/>
      <c r="W362" s="30"/>
      <c r="X362" s="30"/>
      <c r="Y362" s="30"/>
      <c r="Z362" s="30"/>
      <c r="AA362" s="30">
        <f>VLOOKUP($E362,'факт '!$D$8:$BM$167,9,0)</f>
        <v>0</v>
      </c>
      <c r="AB362" s="30">
        <f>VLOOKUP($E362,'факт '!$D$8:$BM$167,10,0)</f>
        <v>0</v>
      </c>
      <c r="AC362" s="30">
        <f>VLOOKUP($E362,'факт '!$D$8:$BM$167,11,0)</f>
        <v>0</v>
      </c>
      <c r="AD362" s="30">
        <f>VLOOKUP($E362,'факт '!$D$8:$BM$167,12,0)</f>
        <v>0</v>
      </c>
      <c r="AE362" s="30">
        <f t="shared" ref="AE362:AF366" si="2743">AA362+AC362</f>
        <v>0</v>
      </c>
      <c r="AF362" s="30">
        <f t="shared" si="2743"/>
        <v>0</v>
      </c>
      <c r="AG362" s="163">
        <f t="shared" si="2526"/>
        <v>0</v>
      </c>
      <c r="AH362" s="163">
        <f t="shared" si="2526"/>
        <v>0</v>
      </c>
      <c r="AI362" s="163"/>
      <c r="AJ362" s="163"/>
      <c r="AK362" s="30"/>
      <c r="AL362" s="30"/>
      <c r="AM362" s="30"/>
      <c r="AN362" s="30"/>
      <c r="AO362" s="30">
        <f>VLOOKUP($E362,'факт '!$D$8:$BM$167,7,0)</f>
        <v>0</v>
      </c>
      <c r="AP362" s="30">
        <f>VLOOKUP($E362,'факт '!$D$8:$BM$167,8,0)</f>
        <v>0</v>
      </c>
      <c r="AQ362" s="30"/>
      <c r="AR362" s="30"/>
      <c r="AS362" s="30">
        <f t="shared" ref="AS362:AT366" si="2744">AO362+AQ362</f>
        <v>0</v>
      </c>
      <c r="AT362" s="30">
        <f t="shared" si="2744"/>
        <v>0</v>
      </c>
      <c r="AU362" s="163">
        <f t="shared" si="2576"/>
        <v>0</v>
      </c>
      <c r="AV362" s="163">
        <f t="shared" si="2576"/>
        <v>0</v>
      </c>
      <c r="AW362" s="163"/>
      <c r="AX362" s="163"/>
      <c r="AY362" s="30"/>
      <c r="AZ362" s="30"/>
      <c r="BA362" s="30"/>
      <c r="BB362" s="30"/>
      <c r="BC362" s="30">
        <f>VLOOKUP($E362,'факт '!$D$8:$BM$167,13,0)</f>
        <v>0</v>
      </c>
      <c r="BD362" s="30">
        <f>VLOOKUP($E362,'факт '!$D$8:$BM$167,14,0)</f>
        <v>0</v>
      </c>
      <c r="BE362" s="30"/>
      <c r="BF362" s="30"/>
      <c r="BG362" s="30">
        <f t="shared" ref="BG362:BH366" si="2745">BC362+BE362</f>
        <v>0</v>
      </c>
      <c r="BH362" s="30">
        <f t="shared" si="2745"/>
        <v>0</v>
      </c>
      <c r="BI362" s="163">
        <f t="shared" si="2519"/>
        <v>0</v>
      </c>
      <c r="BJ362" s="163">
        <f t="shared" si="2519"/>
        <v>0</v>
      </c>
      <c r="BK362" s="163"/>
      <c r="BL362" s="163"/>
      <c r="BM362" s="30"/>
      <c r="BN362" s="30"/>
      <c r="BO362" s="30"/>
      <c r="BP362" s="30"/>
      <c r="BQ362" s="30">
        <f>VLOOKUP($E362,'факт '!$D$8:$BM$167,17,0)</f>
        <v>2</v>
      </c>
      <c r="BR362" s="30">
        <f>VLOOKUP($E362,'факт '!$D$8:$BM$167,18,0)</f>
        <v>277873.62</v>
      </c>
      <c r="BS362" s="30">
        <f>VLOOKUP($E362,'факт '!$D$8:$BM$167,19,0)</f>
        <v>0</v>
      </c>
      <c r="BT362" s="30">
        <f>VLOOKUP($E362,'факт '!$D$8:$BM$167,20,0)</f>
        <v>0</v>
      </c>
      <c r="BU362" s="30">
        <f t="shared" ref="BU362:BV367" si="2746">BQ362+BS362</f>
        <v>2</v>
      </c>
      <c r="BV362" s="30">
        <f t="shared" si="2746"/>
        <v>277873.62</v>
      </c>
      <c r="BW362" s="163">
        <f t="shared" si="2533"/>
        <v>2</v>
      </c>
      <c r="BX362" s="163">
        <f t="shared" si="2533"/>
        <v>277873.62</v>
      </c>
      <c r="BY362" s="163"/>
      <c r="BZ362" s="347">
        <f>BR362/BQ362</f>
        <v>138936.81</v>
      </c>
      <c r="CA362" s="30"/>
      <c r="CB362" s="30"/>
      <c r="CC362" s="30"/>
      <c r="CD362" s="30"/>
      <c r="CE362" s="30">
        <f>VLOOKUP($E362,'факт '!$D$8:$BM$167,21,0)</f>
        <v>0</v>
      </c>
      <c r="CF362" s="30">
        <f>VLOOKUP($E362,'факт '!$D$8:$BM$167,22,0)</f>
        <v>0</v>
      </c>
      <c r="CG362" s="30">
        <f>VLOOKUP($E362,'факт '!$D$8:$BM$167,23,0)</f>
        <v>0</v>
      </c>
      <c r="CH362" s="30">
        <f>VLOOKUP($E362,'факт '!$D$8:$BM$167,24,0)</f>
        <v>0</v>
      </c>
      <c r="CI362" s="30">
        <f t="shared" ref="CI362:CJ366" si="2747">CE362+CG362</f>
        <v>0</v>
      </c>
      <c r="CJ362" s="30">
        <f t="shared" si="2747"/>
        <v>0</v>
      </c>
      <c r="CK362" s="163">
        <f t="shared" si="2578"/>
        <v>0</v>
      </c>
      <c r="CL362" s="163">
        <f t="shared" si="2578"/>
        <v>0</v>
      </c>
      <c r="CM362" s="163"/>
      <c r="CN362" s="163"/>
      <c r="CO362" s="163"/>
      <c r="CP362" s="30"/>
      <c r="CQ362" s="30"/>
      <c r="CR362" s="30"/>
      <c r="CS362" s="30"/>
      <c r="CT362" s="30">
        <f>VLOOKUP($E362,'факт '!$D$8:$BM$167,25,0)</f>
        <v>0</v>
      </c>
      <c r="CU362" s="30">
        <f>VLOOKUP($E362,'факт '!$D$8:$BM$167,26,0)</f>
        <v>0</v>
      </c>
      <c r="CV362" s="30">
        <f>VLOOKUP($E362,'факт '!$D$8:$BM$167,27,0)</f>
        <v>0</v>
      </c>
      <c r="CW362" s="30">
        <f>VLOOKUP($E362,'факт '!$D$8:$BM$167,28,0)</f>
        <v>0</v>
      </c>
      <c r="CX362" s="30">
        <f t="shared" ref="CX362:CY366" si="2748">CT362+CV362</f>
        <v>0</v>
      </c>
      <c r="CY362" s="30">
        <f t="shared" si="2748"/>
        <v>0</v>
      </c>
      <c r="CZ362" s="163">
        <f t="shared" si="2494"/>
        <v>0</v>
      </c>
      <c r="DA362" s="163">
        <f t="shared" si="2494"/>
        <v>0</v>
      </c>
      <c r="DB362" s="163"/>
      <c r="DC362" s="163"/>
      <c r="DD362" s="30"/>
      <c r="DE362" s="30"/>
      <c r="DF362" s="30"/>
      <c r="DG362" s="30"/>
      <c r="DH362" s="30">
        <f>VLOOKUP($E362,'факт '!$D$8:$BM$167,29,0)</f>
        <v>0</v>
      </c>
      <c r="DI362" s="30">
        <f>VLOOKUP($E362,'факт '!$D$8:$BM$167,30,0)</f>
        <v>0</v>
      </c>
      <c r="DJ362" s="30">
        <f>VLOOKUP($E362,'факт '!$D$8:$BM$167,31,0)</f>
        <v>0</v>
      </c>
      <c r="DK362" s="30">
        <f>VLOOKUP($E362,'факт '!$D$8:$BM$167,32,0)</f>
        <v>0</v>
      </c>
      <c r="DL362" s="30">
        <f t="shared" ref="DL362:DM366" si="2749">DH362+DJ362</f>
        <v>0</v>
      </c>
      <c r="DM362" s="30">
        <f t="shared" si="2749"/>
        <v>0</v>
      </c>
      <c r="DN362" s="163">
        <f t="shared" si="2495"/>
        <v>0</v>
      </c>
      <c r="DO362" s="163">
        <f t="shared" si="2495"/>
        <v>0</v>
      </c>
      <c r="DP362" s="163"/>
      <c r="DQ362" s="163"/>
      <c r="DR362" s="30"/>
      <c r="DS362" s="30"/>
      <c r="DT362" s="30"/>
      <c r="DU362" s="30"/>
      <c r="DV362" s="30">
        <f>VLOOKUP($E362,'факт '!$D$8:$BM$167,33,0)</f>
        <v>0</v>
      </c>
      <c r="DW362" s="30">
        <f>VLOOKUP($E362,'факт '!$D$8:$BM$167,34,0)</f>
        <v>0</v>
      </c>
      <c r="DX362" s="30">
        <f>VLOOKUP($E362,'факт '!$D$8:$BM$167,35,0)</f>
        <v>0</v>
      </c>
      <c r="DY362" s="30">
        <f>VLOOKUP($E362,'факт '!$D$8:$BM$167,36,0)</f>
        <v>0</v>
      </c>
      <c r="DZ362" s="30">
        <f t="shared" ref="DZ362:EA366" si="2750">DV362+DX362</f>
        <v>0</v>
      </c>
      <c r="EA362" s="30">
        <f t="shared" si="2750"/>
        <v>0</v>
      </c>
      <c r="EB362" s="163">
        <f t="shared" si="2579"/>
        <v>0</v>
      </c>
      <c r="EC362" s="163">
        <f t="shared" si="2579"/>
        <v>0</v>
      </c>
      <c r="ED362" s="163"/>
      <c r="EE362" s="163"/>
      <c r="EF362" s="30"/>
      <c r="EG362" s="30"/>
      <c r="EH362" s="30"/>
      <c r="EI362" s="30"/>
      <c r="EJ362" s="30">
        <f>VLOOKUP($E362,'факт '!$D$8:$BM$167,15,0)</f>
        <v>0</v>
      </c>
      <c r="EK362" s="30">
        <f>VLOOKUP($E362,'факт '!$D$8:$BM$167,16,0)</f>
        <v>0</v>
      </c>
      <c r="EL362" s="30"/>
      <c r="EM362" s="30"/>
      <c r="EN362" s="30">
        <f t="shared" ref="EN362:EO366" si="2751">EJ362+EL362</f>
        <v>0</v>
      </c>
      <c r="EO362" s="30">
        <f t="shared" si="2751"/>
        <v>0</v>
      </c>
      <c r="EP362" s="163">
        <f t="shared" si="2580"/>
        <v>0</v>
      </c>
      <c r="EQ362" s="163">
        <f t="shared" si="2580"/>
        <v>0</v>
      </c>
      <c r="ER362" s="163"/>
      <c r="ES362" s="163"/>
      <c r="ET362" s="30"/>
      <c r="EU362" s="30"/>
      <c r="EV362" s="30"/>
      <c r="EW362" s="30"/>
      <c r="EX362" s="30">
        <f>VLOOKUP($E362,'факт '!$D$8:$BM$167,37,0)</f>
        <v>0</v>
      </c>
      <c r="EY362" s="30">
        <f>VLOOKUP($E362,'факт '!$D$8:$BM$167,38,0)</f>
        <v>0</v>
      </c>
      <c r="EZ362" s="30">
        <f>VLOOKUP($E362,'факт '!$D$8:$BM$167,39,0)</f>
        <v>0</v>
      </c>
      <c r="FA362" s="30">
        <f>VLOOKUP($E362,'факт '!$D$8:$BM$167,40,0)</f>
        <v>0</v>
      </c>
      <c r="FB362" s="30">
        <f t="shared" ref="FB362:FC366" si="2752">EX362+EZ362</f>
        <v>0</v>
      </c>
      <c r="FC362" s="30">
        <f t="shared" si="2752"/>
        <v>0</v>
      </c>
      <c r="FD362" s="163">
        <f t="shared" si="2581"/>
        <v>0</v>
      </c>
      <c r="FE362" s="163">
        <f t="shared" si="2581"/>
        <v>0</v>
      </c>
      <c r="FF362" s="163"/>
      <c r="FG362" s="163"/>
      <c r="FH362" s="30"/>
      <c r="FI362" s="30"/>
      <c r="FJ362" s="30"/>
      <c r="FK362" s="30"/>
      <c r="FL362" s="30">
        <f>VLOOKUP($E362,'факт '!$D$8:$BM$167,45,0)</f>
        <v>0</v>
      </c>
      <c r="FM362" s="30">
        <f>VLOOKUP($E362,'факт '!$D$8:$BM$167,46,0)</f>
        <v>0</v>
      </c>
      <c r="FN362" s="30">
        <f>VLOOKUP($E362,'факт '!$D$8:$BM$167,47,0)</f>
        <v>0</v>
      </c>
      <c r="FO362" s="30">
        <f>VLOOKUP($E362,'факт '!$D$8:$BM$167,48,0)</f>
        <v>0</v>
      </c>
      <c r="FP362" s="30">
        <f t="shared" ref="FP362:FQ366" si="2753">FL362+FN362</f>
        <v>0</v>
      </c>
      <c r="FQ362" s="30">
        <f t="shared" si="2753"/>
        <v>0</v>
      </c>
      <c r="FR362" s="163">
        <f t="shared" si="2583"/>
        <v>0</v>
      </c>
      <c r="FS362" s="163">
        <f t="shared" si="2583"/>
        <v>0</v>
      </c>
      <c r="FT362" s="163"/>
      <c r="FU362" s="163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163">
        <f t="shared" si="2496"/>
        <v>0</v>
      </c>
      <c r="GG362" s="163">
        <f t="shared" si="2496"/>
        <v>0</v>
      </c>
      <c r="GH362" s="163"/>
      <c r="GI362" s="163"/>
      <c r="GJ362" s="30"/>
      <c r="GK362" s="30"/>
      <c r="GL362" s="30"/>
      <c r="GM362" s="30"/>
      <c r="GN362" s="30">
        <f>VLOOKUP($E362,'факт '!$D$8:$BM$167,41,0)</f>
        <v>0</v>
      </c>
      <c r="GO362" s="30">
        <f>VLOOKUP($E362,'факт '!$D$8:$BM$167,42,0)</f>
        <v>0</v>
      </c>
      <c r="GP362" s="30">
        <f>VLOOKUP($E362,'факт '!$D$8:$BM$167,43,0)</f>
        <v>0</v>
      </c>
      <c r="GQ362" s="30">
        <f>VLOOKUP($E362,'факт '!$D$8:$BM$167,44,0)</f>
        <v>0</v>
      </c>
      <c r="GR362" s="30">
        <f t="shared" ref="GR362:GS366" si="2754">GN362+GP362</f>
        <v>0</v>
      </c>
      <c r="GS362" s="30">
        <f t="shared" si="2754"/>
        <v>0</v>
      </c>
      <c r="GT362" s="163">
        <f t="shared" si="2585"/>
        <v>0</v>
      </c>
      <c r="GU362" s="163">
        <f t="shared" si="2585"/>
        <v>0</v>
      </c>
      <c r="GV362" s="163"/>
      <c r="GW362" s="163"/>
      <c r="GX362" s="30"/>
      <c r="GY362" s="30"/>
      <c r="GZ362" s="30"/>
      <c r="HA362" s="30"/>
      <c r="HB362" s="30">
        <f>VLOOKUP($E362,'факт '!$D$8:$BM$167,49,0)</f>
        <v>0</v>
      </c>
      <c r="HC362" s="30">
        <f>VLOOKUP($E362,'факт '!$D$8:$BM$167,50,0)</f>
        <v>0</v>
      </c>
      <c r="HD362" s="30"/>
      <c r="HE362" s="30"/>
      <c r="HF362" s="30">
        <f t="shared" ref="HF362:HG366" si="2755">HB362+HD362</f>
        <v>0</v>
      </c>
      <c r="HG362" s="30">
        <f t="shared" si="2755"/>
        <v>0</v>
      </c>
      <c r="HH362" s="163">
        <f t="shared" si="2497"/>
        <v>0</v>
      </c>
      <c r="HI362" s="163">
        <f t="shared" si="2497"/>
        <v>0</v>
      </c>
      <c r="HJ362" s="163"/>
      <c r="HK362" s="163"/>
      <c r="HL362" s="30"/>
      <c r="HM362" s="30"/>
      <c r="HN362" s="30"/>
      <c r="HO362" s="30"/>
      <c r="HP362" s="30">
        <f>VLOOKUP($E362,'факт '!$D$8:$BM$167,51,0)</f>
        <v>0</v>
      </c>
      <c r="HQ362" s="30">
        <f>VLOOKUP($E362,'факт '!$D$8:$BM$167,52,0)</f>
        <v>0</v>
      </c>
      <c r="HR362" s="30"/>
      <c r="HS362" s="30"/>
      <c r="HT362" s="30">
        <f t="shared" ref="HT362:HU366" si="2756">HP362+HR362</f>
        <v>0</v>
      </c>
      <c r="HU362" s="30">
        <f t="shared" si="2756"/>
        <v>0</v>
      </c>
      <c r="HV362" s="163">
        <f t="shared" si="2498"/>
        <v>0</v>
      </c>
      <c r="HW362" s="163">
        <f t="shared" si="2498"/>
        <v>0</v>
      </c>
      <c r="HX362" s="163"/>
      <c r="HY362" s="163"/>
      <c r="HZ362" s="163"/>
      <c r="IA362" s="163"/>
      <c r="IB362" s="163"/>
      <c r="IC362" s="163"/>
      <c r="ID362" s="30">
        <f>VLOOKUP($E362,'факт '!$D$8:$BM$167,53,0)</f>
        <v>0</v>
      </c>
      <c r="IE362" s="30">
        <f>VLOOKUP($E362,'факт '!$D$8:$BM$167,54,0)</f>
        <v>0</v>
      </c>
      <c r="IF362" s="163"/>
      <c r="IG362" s="163"/>
      <c r="IH362" s="163">
        <f t="shared" ref="IH362:II366" si="2757">ID362+IF362</f>
        <v>0</v>
      </c>
      <c r="II362" s="163">
        <f t="shared" si="2757"/>
        <v>0</v>
      </c>
      <c r="IJ362" s="163">
        <f t="shared" si="2499"/>
        <v>0</v>
      </c>
      <c r="IK362" s="163">
        <f t="shared" si="2499"/>
        <v>0</v>
      </c>
      <c r="IL362" s="163"/>
      <c r="IM362" s="163"/>
      <c r="IN362" s="163"/>
      <c r="IO362" s="163"/>
      <c r="IP362" s="163"/>
      <c r="IQ362" s="163"/>
      <c r="IR362" s="30">
        <f>VLOOKUP($E362,'факт '!$D$8:$BM$167,53,0)</f>
        <v>0</v>
      </c>
      <c r="IS362" s="30">
        <f>VLOOKUP($E362,'факт '!$D$8:$BM$167,54,0)</f>
        <v>0</v>
      </c>
      <c r="IT362" s="163"/>
      <c r="IU362" s="163"/>
      <c r="IV362" s="163">
        <f t="shared" ref="IV362:IW366" si="2758">IR362+IT362</f>
        <v>0</v>
      </c>
      <c r="IW362" s="163">
        <f t="shared" si="2758"/>
        <v>0</v>
      </c>
      <c r="IX362" s="163">
        <f t="shared" si="2322"/>
        <v>0</v>
      </c>
      <c r="IY362" s="163">
        <f t="shared" si="2322"/>
        <v>0</v>
      </c>
      <c r="IZ362" s="163"/>
      <c r="JA362" s="163"/>
      <c r="JB362" s="170"/>
      <c r="JC362" s="242"/>
      <c r="JD362" s="170"/>
      <c r="JE362" s="170"/>
      <c r="JF362" s="238">
        <f t="shared" ref="JF362:JI373" si="2759">M362+AA362+AO362+BC362+BQ362+CE362+CT362+DH362+DV362+EJ362+EX362+FL362+FZ362+GN362+HB362+HP362+ID362</f>
        <v>2</v>
      </c>
      <c r="JG362" s="238">
        <f t="shared" si="2759"/>
        <v>277873.62</v>
      </c>
      <c r="JH362" s="238">
        <f t="shared" si="2759"/>
        <v>0</v>
      </c>
      <c r="JI362" s="238">
        <f t="shared" si="2759"/>
        <v>0</v>
      </c>
      <c r="JJ362" s="238">
        <f t="shared" si="2369"/>
        <v>2</v>
      </c>
      <c r="JK362" s="238">
        <f t="shared" si="2369"/>
        <v>277873.62</v>
      </c>
      <c r="JL362" s="238">
        <f t="shared" si="2610"/>
        <v>2</v>
      </c>
      <c r="JM362" s="238">
        <f t="shared" si="2610"/>
        <v>277873.62</v>
      </c>
      <c r="JN362" s="48"/>
      <c r="JO362" s="18"/>
      <c r="JP362" s="55"/>
      <c r="JQ362" s="55">
        <f t="shared" si="2741"/>
        <v>138936.81</v>
      </c>
      <c r="JR362" s="378">
        <f>JQ362-$JP$361</f>
        <v>4.7000000195112079E-3</v>
      </c>
      <c r="JS362" s="382"/>
    </row>
    <row r="363" spans="1:280" ht="51" hidden="1" x14ac:dyDescent="0.2">
      <c r="A363" s="10">
        <v>1</v>
      </c>
      <c r="B363" s="10">
        <v>1</v>
      </c>
      <c r="C363" s="425" t="s">
        <v>294</v>
      </c>
      <c r="D363" s="426" t="s">
        <v>125</v>
      </c>
      <c r="E363" s="448">
        <v>442</v>
      </c>
      <c r="F363" s="428" t="s">
        <v>126</v>
      </c>
      <c r="G363" s="39">
        <v>52</v>
      </c>
      <c r="H363" s="169">
        <v>138936.80529999998</v>
      </c>
      <c r="I363" s="30"/>
      <c r="J363" s="30"/>
      <c r="K363" s="30"/>
      <c r="L363" s="30"/>
      <c r="M363" s="30">
        <f>VLOOKUP($E363,'факт '!$D$8:$BM$167,3,0)</f>
        <v>0</v>
      </c>
      <c r="N363" s="30">
        <f>VLOOKUP($E363,'факт '!$D$8:$BM$167,4,0)</f>
        <v>0</v>
      </c>
      <c r="O363" s="30">
        <f>VLOOKUP($E363,'факт '!$D$8:$BM$167,5,0)</f>
        <v>0</v>
      </c>
      <c r="P363" s="30">
        <f>VLOOKUP($E363,'факт '!$D$8:$BM$167,6,0)</f>
        <v>0</v>
      </c>
      <c r="Q363" s="30">
        <f t="shared" si="2742"/>
        <v>0</v>
      </c>
      <c r="R363" s="30">
        <f t="shared" si="2742"/>
        <v>0</v>
      </c>
      <c r="S363" s="163">
        <f t="shared" si="2574"/>
        <v>0</v>
      </c>
      <c r="T363" s="163">
        <f t="shared" si="2574"/>
        <v>0</v>
      </c>
      <c r="U363" s="163"/>
      <c r="V363" s="163"/>
      <c r="W363" s="30"/>
      <c r="X363" s="30"/>
      <c r="Y363" s="30"/>
      <c r="Z363" s="30"/>
      <c r="AA363" s="30">
        <f>VLOOKUP($E363,'факт '!$D$8:$BM$167,9,0)</f>
        <v>0</v>
      </c>
      <c r="AB363" s="30">
        <f>VLOOKUP($E363,'факт '!$D$8:$BM$167,10,0)</f>
        <v>0</v>
      </c>
      <c r="AC363" s="30">
        <f>VLOOKUP($E363,'факт '!$D$8:$BM$167,11,0)</f>
        <v>0</v>
      </c>
      <c r="AD363" s="30">
        <f>VLOOKUP($E363,'факт '!$D$8:$BM$167,12,0)</f>
        <v>0</v>
      </c>
      <c r="AE363" s="30">
        <f t="shared" si="2743"/>
        <v>0</v>
      </c>
      <c r="AF363" s="30">
        <f t="shared" si="2743"/>
        <v>0</v>
      </c>
      <c r="AG363" s="163">
        <f t="shared" si="2526"/>
        <v>0</v>
      </c>
      <c r="AH363" s="163">
        <f t="shared" si="2526"/>
        <v>0</v>
      </c>
      <c r="AI363" s="163"/>
      <c r="AJ363" s="163"/>
      <c r="AK363" s="30"/>
      <c r="AL363" s="30"/>
      <c r="AM363" s="30"/>
      <c r="AN363" s="30"/>
      <c r="AO363" s="30">
        <f>VLOOKUP($E363,'факт '!$D$8:$BM$167,7,0)</f>
        <v>0</v>
      </c>
      <c r="AP363" s="30">
        <f>VLOOKUP($E363,'факт '!$D$8:$BM$167,8,0)</f>
        <v>0</v>
      </c>
      <c r="AQ363" s="30"/>
      <c r="AR363" s="30"/>
      <c r="AS363" s="30">
        <f t="shared" si="2744"/>
        <v>0</v>
      </c>
      <c r="AT363" s="30">
        <f t="shared" si="2744"/>
        <v>0</v>
      </c>
      <c r="AU363" s="163">
        <f t="shared" si="2576"/>
        <v>0</v>
      </c>
      <c r="AV363" s="163">
        <f t="shared" si="2576"/>
        <v>0</v>
      </c>
      <c r="AW363" s="163"/>
      <c r="AX363" s="163"/>
      <c r="AY363" s="30"/>
      <c r="AZ363" s="30"/>
      <c r="BA363" s="30"/>
      <c r="BB363" s="30"/>
      <c r="BC363" s="30">
        <f>VLOOKUP($E363,'факт '!$D$8:$BM$167,13,0)</f>
        <v>0</v>
      </c>
      <c r="BD363" s="30">
        <f>VLOOKUP($E363,'факт '!$D$8:$BM$167,14,0)</f>
        <v>0</v>
      </c>
      <c r="BE363" s="30"/>
      <c r="BF363" s="30"/>
      <c r="BG363" s="30">
        <f t="shared" si="2745"/>
        <v>0</v>
      </c>
      <c r="BH363" s="30">
        <f t="shared" si="2745"/>
        <v>0</v>
      </c>
      <c r="BI363" s="163">
        <f t="shared" si="2519"/>
        <v>0</v>
      </c>
      <c r="BJ363" s="163">
        <f t="shared" si="2519"/>
        <v>0</v>
      </c>
      <c r="BK363" s="163"/>
      <c r="BL363" s="163"/>
      <c r="BM363" s="30"/>
      <c r="BN363" s="30"/>
      <c r="BO363" s="30"/>
      <c r="BP363" s="30"/>
      <c r="BQ363" s="30">
        <f>VLOOKUP($E363,'факт '!$D$8:$BM$167,17,0)</f>
        <v>0</v>
      </c>
      <c r="BR363" s="30">
        <f>VLOOKUP($E363,'факт '!$D$8:$BM$167,18,0)</f>
        <v>0</v>
      </c>
      <c r="BS363" s="30">
        <f>VLOOKUP($E363,'факт '!$D$8:$BM$167,19,0)</f>
        <v>0</v>
      </c>
      <c r="BT363" s="30">
        <f>VLOOKUP($E363,'факт '!$D$8:$BM$167,20,0)</f>
        <v>0</v>
      </c>
      <c r="BU363" s="30">
        <f t="shared" si="2746"/>
        <v>0</v>
      </c>
      <c r="BV363" s="30">
        <f t="shared" si="2746"/>
        <v>0</v>
      </c>
      <c r="BW363" s="163">
        <f t="shared" si="2533"/>
        <v>0</v>
      </c>
      <c r="BX363" s="163">
        <f t="shared" si="2533"/>
        <v>0</v>
      </c>
      <c r="BY363" s="163"/>
      <c r="BZ363" s="163"/>
      <c r="CA363" s="30"/>
      <c r="CB363" s="30"/>
      <c r="CC363" s="30"/>
      <c r="CD363" s="30"/>
      <c r="CE363" s="30">
        <f>VLOOKUP($E363,'факт '!$D$8:$BM$167,21,0)</f>
        <v>0</v>
      </c>
      <c r="CF363" s="30">
        <f>VLOOKUP($E363,'факт '!$D$8:$BM$167,22,0)</f>
        <v>0</v>
      </c>
      <c r="CG363" s="30">
        <f>VLOOKUP($E363,'факт '!$D$8:$BM$167,23,0)</f>
        <v>0</v>
      </c>
      <c r="CH363" s="30">
        <f>VLOOKUP($E363,'факт '!$D$8:$BM$167,24,0)</f>
        <v>0</v>
      </c>
      <c r="CI363" s="30">
        <f t="shared" si="2747"/>
        <v>0</v>
      </c>
      <c r="CJ363" s="30">
        <f t="shared" si="2747"/>
        <v>0</v>
      </c>
      <c r="CK363" s="163">
        <f t="shared" si="2578"/>
        <v>0</v>
      </c>
      <c r="CL363" s="163">
        <f t="shared" si="2578"/>
        <v>0</v>
      </c>
      <c r="CM363" s="163"/>
      <c r="CN363" s="163"/>
      <c r="CO363" s="163"/>
      <c r="CP363" s="30"/>
      <c r="CQ363" s="30"/>
      <c r="CR363" s="30"/>
      <c r="CS363" s="30"/>
      <c r="CT363" s="30">
        <f>VLOOKUP($E363,'факт '!$D$8:$BM$167,25,0)</f>
        <v>0</v>
      </c>
      <c r="CU363" s="30">
        <f>VLOOKUP($E363,'факт '!$D$8:$BM$167,26,0)</f>
        <v>0</v>
      </c>
      <c r="CV363" s="30">
        <f>VLOOKUP($E363,'факт '!$D$8:$BM$167,27,0)</f>
        <v>0</v>
      </c>
      <c r="CW363" s="30">
        <f>VLOOKUP($E363,'факт '!$D$8:$BM$167,28,0)</f>
        <v>0</v>
      </c>
      <c r="CX363" s="30">
        <f t="shared" si="2748"/>
        <v>0</v>
      </c>
      <c r="CY363" s="30">
        <f t="shared" si="2748"/>
        <v>0</v>
      </c>
      <c r="CZ363" s="163">
        <f t="shared" si="2494"/>
        <v>0</v>
      </c>
      <c r="DA363" s="163">
        <f t="shared" si="2494"/>
        <v>0</v>
      </c>
      <c r="DB363" s="163"/>
      <c r="DC363" s="163"/>
      <c r="DD363" s="30"/>
      <c r="DE363" s="30"/>
      <c r="DF363" s="30"/>
      <c r="DG363" s="30"/>
      <c r="DH363" s="30">
        <f>VLOOKUP($E363,'факт '!$D$8:$BM$167,29,0)</f>
        <v>0</v>
      </c>
      <c r="DI363" s="30">
        <f>VLOOKUP($E363,'факт '!$D$8:$BM$167,30,0)</f>
        <v>0</v>
      </c>
      <c r="DJ363" s="30">
        <f>VLOOKUP($E363,'факт '!$D$8:$BM$167,31,0)</f>
        <v>0</v>
      </c>
      <c r="DK363" s="30">
        <f>VLOOKUP($E363,'факт '!$D$8:$BM$167,32,0)</f>
        <v>0</v>
      </c>
      <c r="DL363" s="30">
        <f t="shared" si="2749"/>
        <v>0</v>
      </c>
      <c r="DM363" s="30">
        <f t="shared" si="2749"/>
        <v>0</v>
      </c>
      <c r="DN363" s="163">
        <f t="shared" si="2495"/>
        <v>0</v>
      </c>
      <c r="DO363" s="163">
        <f t="shared" si="2495"/>
        <v>0</v>
      </c>
      <c r="DP363" s="163"/>
      <c r="DQ363" s="163"/>
      <c r="DR363" s="30"/>
      <c r="DS363" s="30"/>
      <c r="DT363" s="30"/>
      <c r="DU363" s="30"/>
      <c r="DV363" s="30">
        <f>VLOOKUP($E363,'факт '!$D$8:$BM$167,33,0)</f>
        <v>4</v>
      </c>
      <c r="DW363" s="30">
        <f>VLOOKUP($E363,'факт '!$D$8:$BM$167,34,0)</f>
        <v>555747.24</v>
      </c>
      <c r="DX363" s="30">
        <f>VLOOKUP($E363,'факт '!$D$8:$BM$167,35,0)</f>
        <v>0</v>
      </c>
      <c r="DY363" s="30">
        <f>VLOOKUP($E363,'факт '!$D$8:$BM$167,36,0)</f>
        <v>0</v>
      </c>
      <c r="DZ363" s="30">
        <f t="shared" si="2750"/>
        <v>4</v>
      </c>
      <c r="EA363" s="30">
        <f t="shared" si="2750"/>
        <v>555747.24</v>
      </c>
      <c r="EB363" s="163">
        <f t="shared" si="2579"/>
        <v>4</v>
      </c>
      <c r="EC363" s="163">
        <f t="shared" si="2579"/>
        <v>555747.24</v>
      </c>
      <c r="ED363" s="163"/>
      <c r="EE363" s="347">
        <f>DW363/DV363</f>
        <v>138936.81</v>
      </c>
      <c r="EF363" s="30"/>
      <c r="EG363" s="30"/>
      <c r="EH363" s="30"/>
      <c r="EI363" s="30"/>
      <c r="EJ363" s="30">
        <f>VLOOKUP($E363,'факт '!$D$8:$BM$167,15,0)</f>
        <v>0</v>
      </c>
      <c r="EK363" s="30">
        <f>VLOOKUP($E363,'факт '!$D$8:$BM$167,16,0)</f>
        <v>0</v>
      </c>
      <c r="EL363" s="30"/>
      <c r="EM363" s="30"/>
      <c r="EN363" s="30">
        <f t="shared" si="2751"/>
        <v>0</v>
      </c>
      <c r="EO363" s="30">
        <f t="shared" si="2751"/>
        <v>0</v>
      </c>
      <c r="EP363" s="163">
        <f t="shared" si="2580"/>
        <v>0</v>
      </c>
      <c r="EQ363" s="163">
        <f t="shared" si="2580"/>
        <v>0</v>
      </c>
      <c r="ER363" s="163"/>
      <c r="ES363" s="163"/>
      <c r="ET363" s="30"/>
      <c r="EU363" s="30"/>
      <c r="EV363" s="30"/>
      <c r="EW363" s="30"/>
      <c r="EX363" s="30">
        <f>VLOOKUP($E363,'факт '!$D$8:$BM$167,37,0)</f>
        <v>0</v>
      </c>
      <c r="EY363" s="30">
        <f>VLOOKUP($E363,'факт '!$D$8:$BM$167,38,0)</f>
        <v>0</v>
      </c>
      <c r="EZ363" s="30">
        <f>VLOOKUP($E363,'факт '!$D$8:$BM$167,39,0)</f>
        <v>0</v>
      </c>
      <c r="FA363" s="30">
        <f>VLOOKUP($E363,'факт '!$D$8:$BM$167,40,0)</f>
        <v>0</v>
      </c>
      <c r="FB363" s="30">
        <f t="shared" si="2752"/>
        <v>0</v>
      </c>
      <c r="FC363" s="30">
        <f t="shared" si="2752"/>
        <v>0</v>
      </c>
      <c r="FD363" s="163">
        <f t="shared" si="2581"/>
        <v>0</v>
      </c>
      <c r="FE363" s="163">
        <f t="shared" si="2581"/>
        <v>0</v>
      </c>
      <c r="FF363" s="163"/>
      <c r="FG363" s="163"/>
      <c r="FH363" s="30"/>
      <c r="FI363" s="30"/>
      <c r="FJ363" s="30"/>
      <c r="FK363" s="30"/>
      <c r="FL363" s="30">
        <f>VLOOKUP($E363,'факт '!$D$8:$BM$167,45,0)</f>
        <v>0</v>
      </c>
      <c r="FM363" s="30">
        <f>VLOOKUP($E363,'факт '!$D$8:$BM$167,46,0)</f>
        <v>0</v>
      </c>
      <c r="FN363" s="30">
        <f>VLOOKUP($E363,'факт '!$D$8:$BM$167,47,0)</f>
        <v>0</v>
      </c>
      <c r="FO363" s="30">
        <f>VLOOKUP($E363,'факт '!$D$8:$BM$167,48,0)</f>
        <v>0</v>
      </c>
      <c r="FP363" s="30">
        <f t="shared" si="2753"/>
        <v>0</v>
      </c>
      <c r="FQ363" s="30">
        <f t="shared" si="2753"/>
        <v>0</v>
      </c>
      <c r="FR363" s="163">
        <f t="shared" si="2583"/>
        <v>0</v>
      </c>
      <c r="FS363" s="163">
        <f t="shared" si="2583"/>
        <v>0</v>
      </c>
      <c r="FT363" s="163"/>
      <c r="FU363" s="163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163">
        <f t="shared" si="2496"/>
        <v>0</v>
      </c>
      <c r="GG363" s="163">
        <f t="shared" si="2496"/>
        <v>0</v>
      </c>
      <c r="GH363" s="163"/>
      <c r="GI363" s="163"/>
      <c r="GJ363" s="30"/>
      <c r="GK363" s="30"/>
      <c r="GL363" s="30"/>
      <c r="GM363" s="30"/>
      <c r="GN363" s="30">
        <f>VLOOKUP($E363,'факт '!$D$8:$BM$167,41,0)</f>
        <v>0</v>
      </c>
      <c r="GO363" s="30">
        <f>VLOOKUP($E363,'факт '!$D$8:$BM$167,42,0)</f>
        <v>0</v>
      </c>
      <c r="GP363" s="30">
        <f>VLOOKUP($E363,'факт '!$D$8:$BM$167,43,0)</f>
        <v>0</v>
      </c>
      <c r="GQ363" s="30">
        <f>VLOOKUP($E363,'факт '!$D$8:$BM$167,44,0)</f>
        <v>0</v>
      </c>
      <c r="GR363" s="30">
        <f t="shared" si="2754"/>
        <v>0</v>
      </c>
      <c r="GS363" s="30">
        <f t="shared" si="2754"/>
        <v>0</v>
      </c>
      <c r="GT363" s="163">
        <f t="shared" si="2585"/>
        <v>0</v>
      </c>
      <c r="GU363" s="163">
        <f t="shared" si="2585"/>
        <v>0</v>
      </c>
      <c r="GV363" s="163"/>
      <c r="GW363" s="163"/>
      <c r="GX363" s="30"/>
      <c r="GY363" s="30"/>
      <c r="GZ363" s="30"/>
      <c r="HA363" s="30"/>
      <c r="HB363" s="30">
        <f>VLOOKUP($E363,'факт '!$D$8:$BM$167,49,0)</f>
        <v>0</v>
      </c>
      <c r="HC363" s="30">
        <f>VLOOKUP($E363,'факт '!$D$8:$BM$167,50,0)</f>
        <v>0</v>
      </c>
      <c r="HD363" s="30"/>
      <c r="HE363" s="30"/>
      <c r="HF363" s="30">
        <f t="shared" si="2755"/>
        <v>0</v>
      </c>
      <c r="HG363" s="30">
        <f t="shared" si="2755"/>
        <v>0</v>
      </c>
      <c r="HH363" s="163">
        <f t="shared" si="2497"/>
        <v>0</v>
      </c>
      <c r="HI363" s="163">
        <f t="shared" si="2497"/>
        <v>0</v>
      </c>
      <c r="HJ363" s="163"/>
      <c r="HK363" s="163"/>
      <c r="HL363" s="30"/>
      <c r="HM363" s="30"/>
      <c r="HN363" s="30"/>
      <c r="HO363" s="30"/>
      <c r="HP363" s="30">
        <f>VLOOKUP($E363,'факт '!$D$8:$BM$167,51,0)</f>
        <v>0</v>
      </c>
      <c r="HQ363" s="30">
        <f>VLOOKUP($E363,'факт '!$D$8:$BM$167,52,0)</f>
        <v>0</v>
      </c>
      <c r="HR363" s="30"/>
      <c r="HS363" s="30"/>
      <c r="HT363" s="30">
        <f t="shared" si="2756"/>
        <v>0</v>
      </c>
      <c r="HU363" s="30">
        <f t="shared" si="2756"/>
        <v>0</v>
      </c>
      <c r="HV363" s="163">
        <f t="shared" si="2498"/>
        <v>0</v>
      </c>
      <c r="HW363" s="163">
        <f t="shared" si="2498"/>
        <v>0</v>
      </c>
      <c r="HX363" s="163"/>
      <c r="HY363" s="163"/>
      <c r="HZ363" s="163"/>
      <c r="IA363" s="163"/>
      <c r="IB363" s="163"/>
      <c r="IC363" s="163"/>
      <c r="ID363" s="30">
        <f>VLOOKUP($E363,'факт '!$D$8:$BM$167,53,0)</f>
        <v>0</v>
      </c>
      <c r="IE363" s="30">
        <f>VLOOKUP($E363,'факт '!$D$8:$BM$167,54,0)</f>
        <v>0</v>
      </c>
      <c r="IF363" s="163"/>
      <c r="IG363" s="163"/>
      <c r="IH363" s="163">
        <f t="shared" si="2757"/>
        <v>0</v>
      </c>
      <c r="II363" s="163">
        <f t="shared" si="2757"/>
        <v>0</v>
      </c>
      <c r="IJ363" s="163">
        <f t="shared" si="2499"/>
        <v>0</v>
      </c>
      <c r="IK363" s="163">
        <f t="shared" si="2499"/>
        <v>0</v>
      </c>
      <c r="IL363" s="163"/>
      <c r="IM363" s="163"/>
      <c r="IN363" s="163"/>
      <c r="IO363" s="163"/>
      <c r="IP363" s="163"/>
      <c r="IQ363" s="163"/>
      <c r="IR363" s="30">
        <f>VLOOKUP($E363,'факт '!$D$8:$BM$167,53,0)</f>
        <v>0</v>
      </c>
      <c r="IS363" s="30">
        <f>VLOOKUP($E363,'факт '!$D$8:$BM$167,54,0)</f>
        <v>0</v>
      </c>
      <c r="IT363" s="163"/>
      <c r="IU363" s="163"/>
      <c r="IV363" s="163">
        <f t="shared" si="2758"/>
        <v>0</v>
      </c>
      <c r="IW363" s="163">
        <f t="shared" si="2758"/>
        <v>0</v>
      </c>
      <c r="IX363" s="163">
        <f t="shared" si="2322"/>
        <v>0</v>
      </c>
      <c r="IY363" s="163">
        <f t="shared" si="2322"/>
        <v>0</v>
      </c>
      <c r="IZ363" s="163"/>
      <c r="JA363" s="163"/>
      <c r="JB363" s="170"/>
      <c r="JC363" s="242"/>
      <c r="JD363" s="170"/>
      <c r="JE363" s="170"/>
      <c r="JF363" s="238">
        <f t="shared" si="2759"/>
        <v>4</v>
      </c>
      <c r="JG363" s="238">
        <f t="shared" si="2759"/>
        <v>555747.24</v>
      </c>
      <c r="JH363" s="238">
        <f t="shared" si="2759"/>
        <v>0</v>
      </c>
      <c r="JI363" s="238">
        <f t="shared" si="2759"/>
        <v>0</v>
      </c>
      <c r="JJ363" s="238">
        <f t="shared" si="2369"/>
        <v>4</v>
      </c>
      <c r="JK363" s="238">
        <f t="shared" si="2369"/>
        <v>555747.24</v>
      </c>
      <c r="JL363" s="238">
        <f t="shared" si="2610"/>
        <v>4</v>
      </c>
      <c r="JM363" s="238">
        <f t="shared" si="2610"/>
        <v>555747.24</v>
      </c>
      <c r="JN363" s="48"/>
      <c r="JO363" s="18"/>
      <c r="JP363" s="55"/>
      <c r="JQ363" s="55">
        <f t="shared" si="2741"/>
        <v>138936.81</v>
      </c>
      <c r="JR363" s="378">
        <f t="shared" ref="JR363:JR366" si="2760">JQ363-$JP$361</f>
        <v>4.7000000195112079E-3</v>
      </c>
      <c r="JS363" s="382"/>
    </row>
    <row r="364" spans="1:280" ht="51" hidden="1" x14ac:dyDescent="0.2">
      <c r="A364" s="10">
        <v>1</v>
      </c>
      <c r="B364" s="10">
        <v>1</v>
      </c>
      <c r="C364" s="449" t="s">
        <v>294</v>
      </c>
      <c r="D364" s="428" t="s">
        <v>125</v>
      </c>
      <c r="E364" s="448">
        <v>443</v>
      </c>
      <c r="F364" s="426" t="s">
        <v>245</v>
      </c>
      <c r="G364" s="39">
        <v>52</v>
      </c>
      <c r="H364" s="169">
        <v>138936.80529999998</v>
      </c>
      <c r="I364" s="30"/>
      <c r="J364" s="30"/>
      <c r="K364" s="30"/>
      <c r="L364" s="30"/>
      <c r="M364" s="30">
        <f>VLOOKUP($E364,'факт '!$D$8:$BM$167,3,0)</f>
        <v>0</v>
      </c>
      <c r="N364" s="30">
        <f>VLOOKUP($E364,'факт '!$D$8:$BM$167,4,0)</f>
        <v>0</v>
      </c>
      <c r="O364" s="30">
        <f>VLOOKUP($E364,'факт '!$D$8:$BM$167,5,0)</f>
        <v>0</v>
      </c>
      <c r="P364" s="30">
        <f>VLOOKUP($E364,'факт '!$D$8:$BM$167,6,0)</f>
        <v>0</v>
      </c>
      <c r="Q364" s="30">
        <f t="shared" si="2742"/>
        <v>0</v>
      </c>
      <c r="R364" s="30">
        <f t="shared" si="2742"/>
        <v>0</v>
      </c>
      <c r="S364" s="163">
        <f t="shared" si="2574"/>
        <v>0</v>
      </c>
      <c r="T364" s="163">
        <f t="shared" si="2574"/>
        <v>0</v>
      </c>
      <c r="U364" s="163"/>
      <c r="V364" s="163"/>
      <c r="W364" s="30"/>
      <c r="X364" s="30"/>
      <c r="Y364" s="30"/>
      <c r="Z364" s="30"/>
      <c r="AA364" s="30">
        <f>VLOOKUP($E364,'факт '!$D$8:$BM$167,9,0)</f>
        <v>0</v>
      </c>
      <c r="AB364" s="30">
        <f>VLOOKUP($E364,'факт '!$D$8:$BM$167,10,0)</f>
        <v>0</v>
      </c>
      <c r="AC364" s="30">
        <f>VLOOKUP($E364,'факт '!$D$8:$BM$167,11,0)</f>
        <v>0</v>
      </c>
      <c r="AD364" s="30">
        <f>VLOOKUP($E364,'факт '!$D$8:$BM$167,12,0)</f>
        <v>0</v>
      </c>
      <c r="AE364" s="30">
        <f t="shared" si="2743"/>
        <v>0</v>
      </c>
      <c r="AF364" s="30">
        <f t="shared" si="2743"/>
        <v>0</v>
      </c>
      <c r="AG364" s="163">
        <f t="shared" si="2526"/>
        <v>0</v>
      </c>
      <c r="AH364" s="163">
        <f t="shared" si="2526"/>
        <v>0</v>
      </c>
      <c r="AI364" s="163"/>
      <c r="AJ364" s="163"/>
      <c r="AK364" s="30"/>
      <c r="AL364" s="30"/>
      <c r="AM364" s="30"/>
      <c r="AN364" s="30"/>
      <c r="AO364" s="30">
        <f>VLOOKUP($E364,'факт '!$D$8:$BM$167,7,0)</f>
        <v>0</v>
      </c>
      <c r="AP364" s="30">
        <f>VLOOKUP($E364,'факт '!$D$8:$BM$167,8,0)</f>
        <v>0</v>
      </c>
      <c r="AQ364" s="30"/>
      <c r="AR364" s="30"/>
      <c r="AS364" s="30">
        <f t="shared" si="2744"/>
        <v>0</v>
      </c>
      <c r="AT364" s="30">
        <f t="shared" si="2744"/>
        <v>0</v>
      </c>
      <c r="AU364" s="163">
        <f t="shared" si="2576"/>
        <v>0</v>
      </c>
      <c r="AV364" s="163">
        <f t="shared" si="2576"/>
        <v>0</v>
      </c>
      <c r="AW364" s="163"/>
      <c r="AX364" s="163"/>
      <c r="AY364" s="30"/>
      <c r="AZ364" s="30"/>
      <c r="BA364" s="30"/>
      <c r="BB364" s="30"/>
      <c r="BC364" s="30">
        <f>VLOOKUP($E364,'факт '!$D$8:$BM$167,13,0)</f>
        <v>0</v>
      </c>
      <c r="BD364" s="30">
        <f>VLOOKUP($E364,'факт '!$D$8:$BM$167,14,0)</f>
        <v>0</v>
      </c>
      <c r="BE364" s="30"/>
      <c r="BF364" s="30"/>
      <c r="BG364" s="30">
        <f t="shared" si="2745"/>
        <v>0</v>
      </c>
      <c r="BH364" s="30">
        <f t="shared" si="2745"/>
        <v>0</v>
      </c>
      <c r="BI364" s="163">
        <f t="shared" si="2519"/>
        <v>0</v>
      </c>
      <c r="BJ364" s="163">
        <f t="shared" si="2519"/>
        <v>0</v>
      </c>
      <c r="BK364" s="163"/>
      <c r="BL364" s="163"/>
      <c r="BM364" s="30"/>
      <c r="BN364" s="30"/>
      <c r="BO364" s="30"/>
      <c r="BP364" s="30"/>
      <c r="BQ364" s="30">
        <f>VLOOKUP($E364,'факт '!$D$8:$BM$167,17,0)</f>
        <v>2</v>
      </c>
      <c r="BR364" s="30">
        <f>VLOOKUP($E364,'факт '!$D$8:$BM$167,18,0)</f>
        <v>277873.62</v>
      </c>
      <c r="BS364" s="30">
        <f>VLOOKUP($E364,'факт '!$D$8:$BM$167,19,0)</f>
        <v>0</v>
      </c>
      <c r="BT364" s="30">
        <f>VLOOKUP($E364,'факт '!$D$8:$BM$167,20,0)</f>
        <v>0</v>
      </c>
      <c r="BU364" s="30">
        <f t="shared" si="2746"/>
        <v>2</v>
      </c>
      <c r="BV364" s="30">
        <f t="shared" si="2746"/>
        <v>277873.62</v>
      </c>
      <c r="BW364" s="163">
        <f t="shared" si="2533"/>
        <v>2</v>
      </c>
      <c r="BX364" s="163">
        <f t="shared" si="2533"/>
        <v>277873.62</v>
      </c>
      <c r="BY364" s="163"/>
      <c r="BZ364" s="347">
        <f t="shared" ref="BZ364:BZ366" si="2761">BR364/BQ364</f>
        <v>138936.81</v>
      </c>
      <c r="CA364" s="30"/>
      <c r="CB364" s="30"/>
      <c r="CC364" s="30"/>
      <c r="CD364" s="30"/>
      <c r="CE364" s="30">
        <f>VLOOKUP($E364,'факт '!$D$8:$BM$167,21,0)</f>
        <v>0</v>
      </c>
      <c r="CF364" s="30">
        <f>VLOOKUP($E364,'факт '!$D$8:$BM$167,22,0)</f>
        <v>0</v>
      </c>
      <c r="CG364" s="30">
        <f>VLOOKUP($E364,'факт '!$D$8:$BM$167,23,0)</f>
        <v>0</v>
      </c>
      <c r="CH364" s="30">
        <f>VLOOKUP($E364,'факт '!$D$8:$BM$167,24,0)</f>
        <v>0</v>
      </c>
      <c r="CI364" s="30">
        <f t="shared" si="2747"/>
        <v>0</v>
      </c>
      <c r="CJ364" s="30">
        <f t="shared" si="2747"/>
        <v>0</v>
      </c>
      <c r="CK364" s="163">
        <f t="shared" si="2578"/>
        <v>0</v>
      </c>
      <c r="CL364" s="163">
        <f t="shared" si="2578"/>
        <v>0</v>
      </c>
      <c r="CM364" s="163"/>
      <c r="CN364" s="163"/>
      <c r="CO364" s="163"/>
      <c r="CP364" s="30"/>
      <c r="CQ364" s="30"/>
      <c r="CR364" s="30"/>
      <c r="CS364" s="30"/>
      <c r="CT364" s="30">
        <f>VLOOKUP($E364,'факт '!$D$8:$BM$167,25,0)</f>
        <v>0</v>
      </c>
      <c r="CU364" s="30">
        <f>VLOOKUP($E364,'факт '!$D$8:$BM$167,26,0)</f>
        <v>0</v>
      </c>
      <c r="CV364" s="30">
        <f>VLOOKUP($E364,'факт '!$D$8:$BM$167,27,0)</f>
        <v>0</v>
      </c>
      <c r="CW364" s="30">
        <f>VLOOKUP($E364,'факт '!$D$8:$BM$167,28,0)</f>
        <v>0</v>
      </c>
      <c r="CX364" s="30">
        <f t="shared" si="2748"/>
        <v>0</v>
      </c>
      <c r="CY364" s="30">
        <f t="shared" si="2748"/>
        <v>0</v>
      </c>
      <c r="CZ364" s="163">
        <f t="shared" si="2494"/>
        <v>0</v>
      </c>
      <c r="DA364" s="163">
        <f t="shared" si="2494"/>
        <v>0</v>
      </c>
      <c r="DB364" s="163"/>
      <c r="DC364" s="163"/>
      <c r="DD364" s="30"/>
      <c r="DE364" s="30"/>
      <c r="DF364" s="30"/>
      <c r="DG364" s="30"/>
      <c r="DH364" s="30">
        <f>VLOOKUP($E364,'факт '!$D$8:$BM$167,29,0)</f>
        <v>0</v>
      </c>
      <c r="DI364" s="30">
        <f>VLOOKUP($E364,'факт '!$D$8:$BM$167,30,0)</f>
        <v>0</v>
      </c>
      <c r="DJ364" s="30">
        <f>VLOOKUP($E364,'факт '!$D$8:$BM$167,31,0)</f>
        <v>0</v>
      </c>
      <c r="DK364" s="30">
        <f>VLOOKUP($E364,'факт '!$D$8:$BM$167,32,0)</f>
        <v>0</v>
      </c>
      <c r="DL364" s="30">
        <f t="shared" si="2749"/>
        <v>0</v>
      </c>
      <c r="DM364" s="30">
        <f t="shared" si="2749"/>
        <v>0</v>
      </c>
      <c r="DN364" s="163">
        <f t="shared" si="2495"/>
        <v>0</v>
      </c>
      <c r="DO364" s="163">
        <f t="shared" si="2495"/>
        <v>0</v>
      </c>
      <c r="DP364" s="163"/>
      <c r="DQ364" s="163"/>
      <c r="DR364" s="30"/>
      <c r="DS364" s="30"/>
      <c r="DT364" s="30"/>
      <c r="DU364" s="30"/>
      <c r="DV364" s="30">
        <f>VLOOKUP($E364,'факт '!$D$8:$BM$167,33,0)</f>
        <v>0</v>
      </c>
      <c r="DW364" s="30">
        <f>VLOOKUP($E364,'факт '!$D$8:$BM$167,34,0)</f>
        <v>0</v>
      </c>
      <c r="DX364" s="30">
        <f>VLOOKUP($E364,'факт '!$D$8:$BM$167,35,0)</f>
        <v>0</v>
      </c>
      <c r="DY364" s="30">
        <f>VLOOKUP($E364,'факт '!$D$8:$BM$167,36,0)</f>
        <v>0</v>
      </c>
      <c r="DZ364" s="30">
        <f t="shared" si="2750"/>
        <v>0</v>
      </c>
      <c r="EA364" s="30">
        <f t="shared" si="2750"/>
        <v>0</v>
      </c>
      <c r="EB364" s="163">
        <f t="shared" si="2579"/>
        <v>0</v>
      </c>
      <c r="EC364" s="163">
        <f t="shared" si="2579"/>
        <v>0</v>
      </c>
      <c r="ED364" s="163"/>
      <c r="EE364" s="163"/>
      <c r="EF364" s="30"/>
      <c r="EG364" s="30"/>
      <c r="EH364" s="30"/>
      <c r="EI364" s="30"/>
      <c r="EJ364" s="30">
        <f>VLOOKUP($E364,'факт '!$D$8:$BM$167,15,0)</f>
        <v>0</v>
      </c>
      <c r="EK364" s="30">
        <f>VLOOKUP($E364,'факт '!$D$8:$BM$167,16,0)</f>
        <v>0</v>
      </c>
      <c r="EL364" s="30"/>
      <c r="EM364" s="30"/>
      <c r="EN364" s="30">
        <f t="shared" si="2751"/>
        <v>0</v>
      </c>
      <c r="EO364" s="30">
        <f t="shared" si="2751"/>
        <v>0</v>
      </c>
      <c r="EP364" s="163">
        <f t="shared" si="2580"/>
        <v>0</v>
      </c>
      <c r="EQ364" s="163">
        <f t="shared" si="2580"/>
        <v>0</v>
      </c>
      <c r="ER364" s="163"/>
      <c r="ES364" s="163"/>
      <c r="ET364" s="30"/>
      <c r="EU364" s="30"/>
      <c r="EV364" s="30"/>
      <c r="EW364" s="30"/>
      <c r="EX364" s="30">
        <f>VLOOKUP($E364,'факт '!$D$8:$BM$167,37,0)</f>
        <v>0</v>
      </c>
      <c r="EY364" s="30">
        <f>VLOOKUP($E364,'факт '!$D$8:$BM$167,38,0)</f>
        <v>0</v>
      </c>
      <c r="EZ364" s="30">
        <f>VLOOKUP($E364,'факт '!$D$8:$BM$167,39,0)</f>
        <v>0</v>
      </c>
      <c r="FA364" s="30">
        <f>VLOOKUP($E364,'факт '!$D$8:$BM$167,40,0)</f>
        <v>0</v>
      </c>
      <c r="FB364" s="30">
        <f t="shared" si="2752"/>
        <v>0</v>
      </c>
      <c r="FC364" s="30">
        <f t="shared" si="2752"/>
        <v>0</v>
      </c>
      <c r="FD364" s="163">
        <f t="shared" si="2581"/>
        <v>0</v>
      </c>
      <c r="FE364" s="163">
        <f t="shared" si="2581"/>
        <v>0</v>
      </c>
      <c r="FF364" s="163"/>
      <c r="FG364" s="163"/>
      <c r="FH364" s="30"/>
      <c r="FI364" s="30"/>
      <c r="FJ364" s="30"/>
      <c r="FK364" s="30"/>
      <c r="FL364" s="30">
        <f>VLOOKUP($E364,'факт '!$D$8:$BM$167,45,0)</f>
        <v>0</v>
      </c>
      <c r="FM364" s="30">
        <f>VLOOKUP($E364,'факт '!$D$8:$BM$167,46,0)</f>
        <v>0</v>
      </c>
      <c r="FN364" s="30">
        <f>VLOOKUP($E364,'факт '!$D$8:$BM$167,47,0)</f>
        <v>0</v>
      </c>
      <c r="FO364" s="30">
        <f>VLOOKUP($E364,'факт '!$D$8:$BM$167,48,0)</f>
        <v>0</v>
      </c>
      <c r="FP364" s="30">
        <f t="shared" si="2753"/>
        <v>0</v>
      </c>
      <c r="FQ364" s="30">
        <f t="shared" si="2753"/>
        <v>0</v>
      </c>
      <c r="FR364" s="163">
        <f t="shared" si="2583"/>
        <v>0</v>
      </c>
      <c r="FS364" s="163">
        <f t="shared" si="2583"/>
        <v>0</v>
      </c>
      <c r="FT364" s="163"/>
      <c r="FU364" s="163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163">
        <f t="shared" si="2496"/>
        <v>0</v>
      </c>
      <c r="GG364" s="163">
        <f t="shared" si="2496"/>
        <v>0</v>
      </c>
      <c r="GH364" s="163"/>
      <c r="GI364" s="163"/>
      <c r="GJ364" s="30"/>
      <c r="GK364" s="30"/>
      <c r="GL364" s="30"/>
      <c r="GM364" s="30"/>
      <c r="GN364" s="30">
        <f>VLOOKUP($E364,'факт '!$D$8:$BM$167,41,0)</f>
        <v>0</v>
      </c>
      <c r="GO364" s="30">
        <f>VLOOKUP($E364,'факт '!$D$8:$BM$167,42,0)</f>
        <v>0</v>
      </c>
      <c r="GP364" s="30">
        <f>VLOOKUP($E364,'факт '!$D$8:$BM$167,43,0)</f>
        <v>0</v>
      </c>
      <c r="GQ364" s="30">
        <f>VLOOKUP($E364,'факт '!$D$8:$BM$167,44,0)</f>
        <v>0</v>
      </c>
      <c r="GR364" s="30">
        <f t="shared" si="2754"/>
        <v>0</v>
      </c>
      <c r="GS364" s="30">
        <f t="shared" si="2754"/>
        <v>0</v>
      </c>
      <c r="GT364" s="163">
        <f t="shared" si="2585"/>
        <v>0</v>
      </c>
      <c r="GU364" s="163">
        <f t="shared" si="2585"/>
        <v>0</v>
      </c>
      <c r="GV364" s="163"/>
      <c r="GW364" s="163"/>
      <c r="GX364" s="30"/>
      <c r="GY364" s="30"/>
      <c r="GZ364" s="30"/>
      <c r="HA364" s="30"/>
      <c r="HB364" s="30">
        <f>VLOOKUP($E364,'факт '!$D$8:$BM$167,49,0)</f>
        <v>0</v>
      </c>
      <c r="HC364" s="30">
        <f>VLOOKUP($E364,'факт '!$D$8:$BM$167,50,0)</f>
        <v>0</v>
      </c>
      <c r="HD364" s="30"/>
      <c r="HE364" s="30"/>
      <c r="HF364" s="30">
        <f t="shared" si="2755"/>
        <v>0</v>
      </c>
      <c r="HG364" s="30">
        <f t="shared" si="2755"/>
        <v>0</v>
      </c>
      <c r="HH364" s="163">
        <f t="shared" si="2497"/>
        <v>0</v>
      </c>
      <c r="HI364" s="163">
        <f t="shared" si="2497"/>
        <v>0</v>
      </c>
      <c r="HJ364" s="163"/>
      <c r="HK364" s="163"/>
      <c r="HL364" s="30"/>
      <c r="HM364" s="30"/>
      <c r="HN364" s="30"/>
      <c r="HO364" s="30"/>
      <c r="HP364" s="30">
        <f>VLOOKUP($E364,'факт '!$D$8:$BM$167,51,0)</f>
        <v>0</v>
      </c>
      <c r="HQ364" s="30">
        <f>VLOOKUP($E364,'факт '!$D$8:$BM$167,52,0)</f>
        <v>0</v>
      </c>
      <c r="HR364" s="30"/>
      <c r="HS364" s="30"/>
      <c r="HT364" s="30">
        <f t="shared" si="2756"/>
        <v>0</v>
      </c>
      <c r="HU364" s="30">
        <f t="shared" si="2756"/>
        <v>0</v>
      </c>
      <c r="HV364" s="163">
        <f t="shared" si="2498"/>
        <v>0</v>
      </c>
      <c r="HW364" s="163">
        <f t="shared" si="2498"/>
        <v>0</v>
      </c>
      <c r="HX364" s="163"/>
      <c r="HY364" s="163"/>
      <c r="HZ364" s="163"/>
      <c r="IA364" s="163"/>
      <c r="IB364" s="163"/>
      <c r="IC364" s="163"/>
      <c r="ID364" s="30">
        <f>VLOOKUP($E364,'факт '!$D$8:$BM$167,53,0)</f>
        <v>0</v>
      </c>
      <c r="IE364" s="30">
        <f>VLOOKUP($E364,'факт '!$D$8:$BM$167,54,0)</f>
        <v>0</v>
      </c>
      <c r="IF364" s="163"/>
      <c r="IG364" s="163"/>
      <c r="IH364" s="163">
        <f t="shared" si="2757"/>
        <v>0</v>
      </c>
      <c r="II364" s="163">
        <f t="shared" si="2757"/>
        <v>0</v>
      </c>
      <c r="IJ364" s="163">
        <f t="shared" si="2499"/>
        <v>0</v>
      </c>
      <c r="IK364" s="163">
        <f t="shared" si="2499"/>
        <v>0</v>
      </c>
      <c r="IL364" s="163"/>
      <c r="IM364" s="163"/>
      <c r="IN364" s="163"/>
      <c r="IO364" s="163"/>
      <c r="IP364" s="163"/>
      <c r="IQ364" s="163"/>
      <c r="IR364" s="30">
        <f>VLOOKUP($E364,'факт '!$D$8:$BM$167,53,0)</f>
        <v>0</v>
      </c>
      <c r="IS364" s="30">
        <f>VLOOKUP($E364,'факт '!$D$8:$BM$167,54,0)</f>
        <v>0</v>
      </c>
      <c r="IT364" s="163"/>
      <c r="IU364" s="163"/>
      <c r="IV364" s="163">
        <f t="shared" si="2758"/>
        <v>0</v>
      </c>
      <c r="IW364" s="163">
        <f t="shared" si="2758"/>
        <v>0</v>
      </c>
      <c r="IX364" s="163">
        <f t="shared" si="2322"/>
        <v>0</v>
      </c>
      <c r="IY364" s="163">
        <f t="shared" si="2322"/>
        <v>0</v>
      </c>
      <c r="IZ364" s="163"/>
      <c r="JA364" s="163"/>
      <c r="JB364" s="170"/>
      <c r="JC364" s="242"/>
      <c r="JD364" s="170"/>
      <c r="JE364" s="170"/>
      <c r="JF364" s="238">
        <f t="shared" si="2759"/>
        <v>2</v>
      </c>
      <c r="JG364" s="238">
        <f t="shared" si="2759"/>
        <v>277873.62</v>
      </c>
      <c r="JH364" s="238">
        <f t="shared" si="2759"/>
        <v>0</v>
      </c>
      <c r="JI364" s="238">
        <f t="shared" si="2759"/>
        <v>0</v>
      </c>
      <c r="JJ364" s="238">
        <f t="shared" si="2369"/>
        <v>2</v>
      </c>
      <c r="JK364" s="238">
        <f t="shared" si="2369"/>
        <v>277873.62</v>
      </c>
      <c r="JL364" s="238">
        <f t="shared" si="2610"/>
        <v>2</v>
      </c>
      <c r="JM364" s="238">
        <f t="shared" si="2610"/>
        <v>277873.62</v>
      </c>
      <c r="JN364" s="48"/>
      <c r="JO364" s="18"/>
      <c r="JP364" s="55"/>
      <c r="JQ364" s="55">
        <f t="shared" si="2741"/>
        <v>138936.81</v>
      </c>
      <c r="JR364" s="378">
        <f t="shared" si="2760"/>
        <v>4.7000000195112079E-3</v>
      </c>
      <c r="JS364" s="382"/>
    </row>
    <row r="365" spans="1:280" ht="127.5" hidden="1" x14ac:dyDescent="0.2">
      <c r="A365" s="10">
        <v>1</v>
      </c>
      <c r="B365" s="10">
        <v>1</v>
      </c>
      <c r="C365" s="449" t="s">
        <v>295</v>
      </c>
      <c r="D365" s="428" t="s">
        <v>296</v>
      </c>
      <c r="E365" s="448">
        <v>449</v>
      </c>
      <c r="F365" s="426" t="s">
        <v>297</v>
      </c>
      <c r="G365" s="39">
        <v>52</v>
      </c>
      <c r="H365" s="169">
        <v>138936.80529999998</v>
      </c>
      <c r="I365" s="30"/>
      <c r="J365" s="30"/>
      <c r="K365" s="30"/>
      <c r="L365" s="30"/>
      <c r="M365" s="30">
        <f>VLOOKUP($E365,'факт '!$D$8:$BM$167,3,0)</f>
        <v>0</v>
      </c>
      <c r="N365" s="30">
        <f>VLOOKUP($E365,'факт '!$D$8:$BM$167,4,0)</f>
        <v>0</v>
      </c>
      <c r="O365" s="30">
        <f>VLOOKUP($E365,'факт '!$D$8:$BM$167,5,0)</f>
        <v>0</v>
      </c>
      <c r="P365" s="30">
        <f>VLOOKUP($E365,'факт '!$D$8:$BM$167,6,0)</f>
        <v>0</v>
      </c>
      <c r="Q365" s="30">
        <f t="shared" si="2742"/>
        <v>0</v>
      </c>
      <c r="R365" s="30">
        <f t="shared" si="2742"/>
        <v>0</v>
      </c>
      <c r="S365" s="163">
        <f t="shared" si="2574"/>
        <v>0</v>
      </c>
      <c r="T365" s="163">
        <f t="shared" si="2574"/>
        <v>0</v>
      </c>
      <c r="U365" s="163"/>
      <c r="V365" s="163"/>
      <c r="W365" s="30"/>
      <c r="X365" s="30"/>
      <c r="Y365" s="30"/>
      <c r="Z365" s="30"/>
      <c r="AA365" s="30">
        <f>VLOOKUP($E365,'факт '!$D$8:$BM$167,9,0)</f>
        <v>0</v>
      </c>
      <c r="AB365" s="30">
        <f>VLOOKUP($E365,'факт '!$D$8:$BM$167,10,0)</f>
        <v>0</v>
      </c>
      <c r="AC365" s="30">
        <f>VLOOKUP($E365,'факт '!$D$8:$BM$167,11,0)</f>
        <v>0</v>
      </c>
      <c r="AD365" s="30">
        <f>VLOOKUP($E365,'факт '!$D$8:$BM$167,12,0)</f>
        <v>0</v>
      </c>
      <c r="AE365" s="30">
        <f t="shared" si="2743"/>
        <v>0</v>
      </c>
      <c r="AF365" s="30">
        <f t="shared" si="2743"/>
        <v>0</v>
      </c>
      <c r="AG365" s="163">
        <f t="shared" si="2526"/>
        <v>0</v>
      </c>
      <c r="AH365" s="163">
        <f t="shared" si="2526"/>
        <v>0</v>
      </c>
      <c r="AI365" s="163"/>
      <c r="AJ365" s="163"/>
      <c r="AK365" s="30"/>
      <c r="AL365" s="30"/>
      <c r="AM365" s="30"/>
      <c r="AN365" s="30"/>
      <c r="AO365" s="30">
        <f>VLOOKUP($E365,'факт '!$D$8:$BM$167,7,0)</f>
        <v>0</v>
      </c>
      <c r="AP365" s="30">
        <f>VLOOKUP($E365,'факт '!$D$8:$BM$167,8,0)</f>
        <v>0</v>
      </c>
      <c r="AQ365" s="30"/>
      <c r="AR365" s="30"/>
      <c r="AS365" s="30">
        <f t="shared" si="2744"/>
        <v>0</v>
      </c>
      <c r="AT365" s="30">
        <f t="shared" si="2744"/>
        <v>0</v>
      </c>
      <c r="AU365" s="163">
        <f t="shared" si="2576"/>
        <v>0</v>
      </c>
      <c r="AV365" s="163">
        <f t="shared" si="2576"/>
        <v>0</v>
      </c>
      <c r="AW365" s="163"/>
      <c r="AX365" s="163"/>
      <c r="AY365" s="30"/>
      <c r="AZ365" s="30"/>
      <c r="BA365" s="30"/>
      <c r="BB365" s="30"/>
      <c r="BC365" s="30">
        <f>VLOOKUP($E365,'факт '!$D$8:$BM$167,13,0)</f>
        <v>0</v>
      </c>
      <c r="BD365" s="30">
        <f>VLOOKUP($E365,'факт '!$D$8:$BM$167,14,0)</f>
        <v>0</v>
      </c>
      <c r="BE365" s="30"/>
      <c r="BF365" s="30"/>
      <c r="BG365" s="30">
        <f t="shared" si="2745"/>
        <v>0</v>
      </c>
      <c r="BH365" s="30">
        <f t="shared" si="2745"/>
        <v>0</v>
      </c>
      <c r="BI365" s="163">
        <f t="shared" si="2519"/>
        <v>0</v>
      </c>
      <c r="BJ365" s="163">
        <f t="shared" si="2519"/>
        <v>0</v>
      </c>
      <c r="BK365" s="163"/>
      <c r="BL365" s="163"/>
      <c r="BM365" s="30"/>
      <c r="BN365" s="30"/>
      <c r="BO365" s="30"/>
      <c r="BP365" s="30"/>
      <c r="BQ365" s="30">
        <f>VLOOKUP($E365,'факт '!$D$8:$BM$167,17,0)</f>
        <v>6</v>
      </c>
      <c r="BR365" s="30">
        <f>VLOOKUP($E365,'факт '!$D$8:$BM$167,18,0)</f>
        <v>833620.8600000001</v>
      </c>
      <c r="BS365" s="30">
        <f>VLOOKUP($E365,'факт '!$D$8:$BM$167,19,0)</f>
        <v>0</v>
      </c>
      <c r="BT365" s="30">
        <f>VLOOKUP($E365,'факт '!$D$8:$BM$167,20,0)</f>
        <v>0</v>
      </c>
      <c r="BU365" s="30">
        <f t="shared" si="2746"/>
        <v>6</v>
      </c>
      <c r="BV365" s="30">
        <f t="shared" si="2746"/>
        <v>833620.8600000001</v>
      </c>
      <c r="BW365" s="163">
        <f t="shared" si="2533"/>
        <v>6</v>
      </c>
      <c r="BX365" s="163">
        <f t="shared" si="2533"/>
        <v>833620.8600000001</v>
      </c>
      <c r="BY365" s="163"/>
      <c r="BZ365" s="347">
        <f t="shared" si="2761"/>
        <v>138936.81000000003</v>
      </c>
      <c r="CA365" s="30"/>
      <c r="CB365" s="30"/>
      <c r="CC365" s="30"/>
      <c r="CD365" s="30"/>
      <c r="CE365" s="30">
        <f>VLOOKUP($E365,'факт '!$D$8:$BM$167,21,0)</f>
        <v>0</v>
      </c>
      <c r="CF365" s="30">
        <f>VLOOKUP($E365,'факт '!$D$8:$BM$167,22,0)</f>
        <v>0</v>
      </c>
      <c r="CG365" s="30">
        <f>VLOOKUP($E365,'факт '!$D$8:$BM$167,23,0)</f>
        <v>0</v>
      </c>
      <c r="CH365" s="30">
        <f>VLOOKUP($E365,'факт '!$D$8:$BM$167,24,0)</f>
        <v>0</v>
      </c>
      <c r="CI365" s="30">
        <f t="shared" si="2747"/>
        <v>0</v>
      </c>
      <c r="CJ365" s="30">
        <f t="shared" si="2747"/>
        <v>0</v>
      </c>
      <c r="CK365" s="163">
        <f t="shared" si="2578"/>
        <v>0</v>
      </c>
      <c r="CL365" s="163">
        <f t="shared" si="2578"/>
        <v>0</v>
      </c>
      <c r="CM365" s="163"/>
      <c r="CN365" s="163"/>
      <c r="CO365" s="163"/>
      <c r="CP365" s="30"/>
      <c r="CQ365" s="30"/>
      <c r="CR365" s="30"/>
      <c r="CS365" s="30"/>
      <c r="CT365" s="30">
        <f>VLOOKUP($E365,'факт '!$D$8:$BM$167,25,0)</f>
        <v>0</v>
      </c>
      <c r="CU365" s="30">
        <f>VLOOKUP($E365,'факт '!$D$8:$BM$167,26,0)</f>
        <v>0</v>
      </c>
      <c r="CV365" s="30">
        <f>VLOOKUP($E365,'факт '!$D$8:$BM$167,27,0)</f>
        <v>0</v>
      </c>
      <c r="CW365" s="30">
        <f>VLOOKUP($E365,'факт '!$D$8:$BM$167,28,0)</f>
        <v>0</v>
      </c>
      <c r="CX365" s="30">
        <f t="shared" si="2748"/>
        <v>0</v>
      </c>
      <c r="CY365" s="30">
        <f t="shared" si="2748"/>
        <v>0</v>
      </c>
      <c r="CZ365" s="163">
        <f t="shared" si="2494"/>
        <v>0</v>
      </c>
      <c r="DA365" s="163">
        <f t="shared" si="2494"/>
        <v>0</v>
      </c>
      <c r="DB365" s="163"/>
      <c r="DC365" s="163"/>
      <c r="DD365" s="30"/>
      <c r="DE365" s="30"/>
      <c r="DF365" s="30"/>
      <c r="DG365" s="30"/>
      <c r="DH365" s="30">
        <f>VLOOKUP($E365,'факт '!$D$8:$BM$167,29,0)</f>
        <v>0</v>
      </c>
      <c r="DI365" s="30">
        <f>VLOOKUP($E365,'факт '!$D$8:$BM$167,30,0)</f>
        <v>0</v>
      </c>
      <c r="DJ365" s="30">
        <f>VLOOKUP($E365,'факт '!$D$8:$BM$167,31,0)</f>
        <v>0</v>
      </c>
      <c r="DK365" s="30">
        <f>VLOOKUP($E365,'факт '!$D$8:$BM$167,32,0)</f>
        <v>0</v>
      </c>
      <c r="DL365" s="30">
        <f t="shared" si="2749"/>
        <v>0</v>
      </c>
      <c r="DM365" s="30">
        <f t="shared" si="2749"/>
        <v>0</v>
      </c>
      <c r="DN365" s="163">
        <f t="shared" si="2495"/>
        <v>0</v>
      </c>
      <c r="DO365" s="163">
        <f t="shared" si="2495"/>
        <v>0</v>
      </c>
      <c r="DP365" s="163"/>
      <c r="DQ365" s="163"/>
      <c r="DR365" s="30"/>
      <c r="DS365" s="30"/>
      <c r="DT365" s="30"/>
      <c r="DU365" s="30"/>
      <c r="DV365" s="30">
        <f>VLOOKUP($E365,'факт '!$D$8:$BM$167,33,0)</f>
        <v>23</v>
      </c>
      <c r="DW365" s="30">
        <f>VLOOKUP($E365,'факт '!$D$8:$BM$167,34,0)</f>
        <v>3195546.6300000008</v>
      </c>
      <c r="DX365" s="30">
        <f>VLOOKUP($E365,'факт '!$D$8:$BM$167,35,0)</f>
        <v>1</v>
      </c>
      <c r="DY365" s="30">
        <f>VLOOKUP($E365,'факт '!$D$8:$BM$167,36,0)</f>
        <v>138936.81</v>
      </c>
      <c r="DZ365" s="30">
        <f t="shared" si="2750"/>
        <v>24</v>
      </c>
      <c r="EA365" s="30">
        <f t="shared" si="2750"/>
        <v>3334483.4400000009</v>
      </c>
      <c r="EB365" s="163">
        <f t="shared" si="2579"/>
        <v>23</v>
      </c>
      <c r="EC365" s="163">
        <f t="shared" si="2579"/>
        <v>3195546.6300000008</v>
      </c>
      <c r="ED365" s="163"/>
      <c r="EE365" s="347">
        <f t="shared" ref="EE365:EE366" si="2762">DW365/DV365</f>
        <v>138936.81000000003</v>
      </c>
      <c r="EF365" s="30"/>
      <c r="EG365" s="30"/>
      <c r="EH365" s="30"/>
      <c r="EI365" s="30"/>
      <c r="EJ365" s="30">
        <f>VLOOKUP($E365,'факт '!$D$8:$BM$167,15,0)</f>
        <v>0</v>
      </c>
      <c r="EK365" s="30">
        <f>VLOOKUP($E365,'факт '!$D$8:$BM$167,16,0)</f>
        <v>0</v>
      </c>
      <c r="EL365" s="30"/>
      <c r="EM365" s="30"/>
      <c r="EN365" s="30">
        <f t="shared" si="2751"/>
        <v>0</v>
      </c>
      <c r="EO365" s="30">
        <f t="shared" si="2751"/>
        <v>0</v>
      </c>
      <c r="EP365" s="163">
        <f t="shared" si="2580"/>
        <v>0</v>
      </c>
      <c r="EQ365" s="163">
        <f t="shared" si="2580"/>
        <v>0</v>
      </c>
      <c r="ER365" s="163"/>
      <c r="ES365" s="163"/>
      <c r="ET365" s="30"/>
      <c r="EU365" s="30"/>
      <c r="EV365" s="30"/>
      <c r="EW365" s="30"/>
      <c r="EX365" s="30">
        <f>VLOOKUP($E365,'факт '!$D$8:$BM$167,37,0)</f>
        <v>0</v>
      </c>
      <c r="EY365" s="30">
        <f>VLOOKUP($E365,'факт '!$D$8:$BM$167,38,0)</f>
        <v>0</v>
      </c>
      <c r="EZ365" s="30">
        <f>VLOOKUP($E365,'факт '!$D$8:$BM$167,39,0)</f>
        <v>0</v>
      </c>
      <c r="FA365" s="30">
        <f>VLOOKUP($E365,'факт '!$D$8:$BM$167,40,0)</f>
        <v>0</v>
      </c>
      <c r="FB365" s="30">
        <f t="shared" si="2752"/>
        <v>0</v>
      </c>
      <c r="FC365" s="30">
        <f t="shared" si="2752"/>
        <v>0</v>
      </c>
      <c r="FD365" s="163">
        <f t="shared" si="2581"/>
        <v>0</v>
      </c>
      <c r="FE365" s="163">
        <f t="shared" si="2581"/>
        <v>0</v>
      </c>
      <c r="FF365" s="163"/>
      <c r="FG365" s="163"/>
      <c r="FH365" s="30"/>
      <c r="FI365" s="30"/>
      <c r="FJ365" s="30"/>
      <c r="FK365" s="30"/>
      <c r="FL365" s="30">
        <f>VLOOKUP($E365,'факт '!$D$8:$BM$167,45,0)</f>
        <v>0</v>
      </c>
      <c r="FM365" s="30">
        <f>VLOOKUP($E365,'факт '!$D$8:$BM$167,46,0)</f>
        <v>0</v>
      </c>
      <c r="FN365" s="30">
        <f>VLOOKUP($E365,'факт '!$D$8:$BM$167,47,0)</f>
        <v>0</v>
      </c>
      <c r="FO365" s="30">
        <f>VLOOKUP($E365,'факт '!$D$8:$BM$167,48,0)</f>
        <v>0</v>
      </c>
      <c r="FP365" s="30">
        <f t="shared" si="2753"/>
        <v>0</v>
      </c>
      <c r="FQ365" s="30">
        <f t="shared" si="2753"/>
        <v>0</v>
      </c>
      <c r="FR365" s="163">
        <f t="shared" si="2583"/>
        <v>0</v>
      </c>
      <c r="FS365" s="163">
        <f t="shared" si="2583"/>
        <v>0</v>
      </c>
      <c r="FT365" s="163"/>
      <c r="FU365" s="163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163">
        <f t="shared" si="2496"/>
        <v>0</v>
      </c>
      <c r="GG365" s="163">
        <f t="shared" si="2496"/>
        <v>0</v>
      </c>
      <c r="GH365" s="163"/>
      <c r="GI365" s="163"/>
      <c r="GJ365" s="30"/>
      <c r="GK365" s="30"/>
      <c r="GL365" s="30"/>
      <c r="GM365" s="30"/>
      <c r="GN365" s="30">
        <f>VLOOKUP($E365,'факт '!$D$8:$BM$167,41,0)</f>
        <v>0</v>
      </c>
      <c r="GO365" s="30">
        <f>VLOOKUP($E365,'факт '!$D$8:$BM$167,42,0)</f>
        <v>0</v>
      </c>
      <c r="GP365" s="30">
        <f>VLOOKUP($E365,'факт '!$D$8:$BM$167,43,0)</f>
        <v>0</v>
      </c>
      <c r="GQ365" s="30">
        <f>VLOOKUP($E365,'факт '!$D$8:$BM$167,44,0)</f>
        <v>0</v>
      </c>
      <c r="GR365" s="30">
        <f t="shared" si="2754"/>
        <v>0</v>
      </c>
      <c r="GS365" s="30">
        <f t="shared" si="2754"/>
        <v>0</v>
      </c>
      <c r="GT365" s="163">
        <f t="shared" si="2585"/>
        <v>0</v>
      </c>
      <c r="GU365" s="163">
        <f t="shared" si="2585"/>
        <v>0</v>
      </c>
      <c r="GV365" s="163"/>
      <c r="GW365" s="163"/>
      <c r="GX365" s="30"/>
      <c r="GY365" s="30"/>
      <c r="GZ365" s="30"/>
      <c r="HA365" s="30"/>
      <c r="HB365" s="30">
        <f>VLOOKUP($E365,'факт '!$D$8:$BM$167,49,0)</f>
        <v>0</v>
      </c>
      <c r="HC365" s="30">
        <f>VLOOKUP($E365,'факт '!$D$8:$BM$167,50,0)</f>
        <v>0</v>
      </c>
      <c r="HD365" s="30"/>
      <c r="HE365" s="30"/>
      <c r="HF365" s="30">
        <f t="shared" si="2755"/>
        <v>0</v>
      </c>
      <c r="HG365" s="30">
        <f t="shared" si="2755"/>
        <v>0</v>
      </c>
      <c r="HH365" s="163">
        <f t="shared" si="2497"/>
        <v>0</v>
      </c>
      <c r="HI365" s="163">
        <f t="shared" si="2497"/>
        <v>0</v>
      </c>
      <c r="HJ365" s="163"/>
      <c r="HK365" s="163"/>
      <c r="HL365" s="30"/>
      <c r="HM365" s="30"/>
      <c r="HN365" s="30"/>
      <c r="HO365" s="30"/>
      <c r="HP365" s="30">
        <f>VLOOKUP($E365,'факт '!$D$8:$BM$167,51,0)</f>
        <v>0</v>
      </c>
      <c r="HQ365" s="30">
        <f>VLOOKUP($E365,'факт '!$D$8:$BM$167,52,0)</f>
        <v>0</v>
      </c>
      <c r="HR365" s="30"/>
      <c r="HS365" s="30"/>
      <c r="HT365" s="30">
        <f t="shared" si="2756"/>
        <v>0</v>
      </c>
      <c r="HU365" s="30">
        <f t="shared" si="2756"/>
        <v>0</v>
      </c>
      <c r="HV365" s="163">
        <f t="shared" si="2498"/>
        <v>0</v>
      </c>
      <c r="HW365" s="163">
        <f t="shared" si="2498"/>
        <v>0</v>
      </c>
      <c r="HX365" s="163"/>
      <c r="HY365" s="163"/>
      <c r="HZ365" s="163"/>
      <c r="IA365" s="163"/>
      <c r="IB365" s="163"/>
      <c r="IC365" s="163"/>
      <c r="ID365" s="30">
        <f>VLOOKUP($E365,'факт '!$D$8:$BM$167,53,0)</f>
        <v>0</v>
      </c>
      <c r="IE365" s="30">
        <f>VLOOKUP($E365,'факт '!$D$8:$BM$167,54,0)</f>
        <v>0</v>
      </c>
      <c r="IF365" s="163"/>
      <c r="IG365" s="163"/>
      <c r="IH365" s="163">
        <f t="shared" si="2757"/>
        <v>0</v>
      </c>
      <c r="II365" s="163">
        <f t="shared" si="2757"/>
        <v>0</v>
      </c>
      <c r="IJ365" s="163">
        <f t="shared" si="2499"/>
        <v>0</v>
      </c>
      <c r="IK365" s="163">
        <f t="shared" si="2499"/>
        <v>0</v>
      </c>
      <c r="IL365" s="163"/>
      <c r="IM365" s="163"/>
      <c r="IN365" s="163"/>
      <c r="IO365" s="163"/>
      <c r="IP365" s="163"/>
      <c r="IQ365" s="163"/>
      <c r="IR365" s="30">
        <f>VLOOKUP($E365,'факт '!$D$8:$BM$167,53,0)</f>
        <v>0</v>
      </c>
      <c r="IS365" s="30">
        <f>VLOOKUP($E365,'факт '!$D$8:$BM$167,54,0)</f>
        <v>0</v>
      </c>
      <c r="IT365" s="163"/>
      <c r="IU365" s="163"/>
      <c r="IV365" s="163">
        <f t="shared" si="2758"/>
        <v>0</v>
      </c>
      <c r="IW365" s="163">
        <f t="shared" si="2758"/>
        <v>0</v>
      </c>
      <c r="IX365" s="163">
        <f t="shared" ref="IX365:IY379" si="2763">IR365-IP365</f>
        <v>0</v>
      </c>
      <c r="IY365" s="163">
        <f t="shared" si="2763"/>
        <v>0</v>
      </c>
      <c r="IZ365" s="163"/>
      <c r="JA365" s="163"/>
      <c r="JB365" s="170"/>
      <c r="JC365" s="242"/>
      <c r="JD365" s="170"/>
      <c r="JE365" s="170"/>
      <c r="JF365" s="238">
        <f t="shared" si="2759"/>
        <v>29</v>
      </c>
      <c r="JG365" s="238">
        <f t="shared" si="2759"/>
        <v>4029167.4900000012</v>
      </c>
      <c r="JH365" s="238">
        <f t="shared" si="2759"/>
        <v>1</v>
      </c>
      <c r="JI365" s="238">
        <f t="shared" si="2759"/>
        <v>138936.81</v>
      </c>
      <c r="JJ365" s="238">
        <f t="shared" si="2369"/>
        <v>30</v>
      </c>
      <c r="JK365" s="238">
        <f t="shared" si="2369"/>
        <v>4168104.3000000012</v>
      </c>
      <c r="JL365" s="238">
        <f t="shared" si="2610"/>
        <v>29</v>
      </c>
      <c r="JM365" s="238">
        <f t="shared" si="2610"/>
        <v>4029167.4900000012</v>
      </c>
      <c r="JN365" s="48"/>
      <c r="JO365" s="18"/>
      <c r="JP365" s="55"/>
      <c r="JQ365" s="55">
        <f t="shared" si="2741"/>
        <v>138936.81000000003</v>
      </c>
      <c r="JR365" s="378">
        <f t="shared" si="2760"/>
        <v>4.7000000486150384E-3</v>
      </c>
      <c r="JS365" s="382"/>
    </row>
    <row r="366" spans="1:280" ht="25.5" hidden="1" x14ac:dyDescent="0.2">
      <c r="A366" s="10">
        <v>1</v>
      </c>
      <c r="B366" s="10">
        <v>1</v>
      </c>
      <c r="C366" s="425" t="s">
        <v>294</v>
      </c>
      <c r="D366" s="425"/>
      <c r="E366" s="448">
        <v>440</v>
      </c>
      <c r="F366" s="428" t="s">
        <v>347</v>
      </c>
      <c r="G366" s="39">
        <v>52</v>
      </c>
      <c r="H366" s="169">
        <v>138936.80529999998</v>
      </c>
      <c r="I366" s="30"/>
      <c r="J366" s="30"/>
      <c r="K366" s="30"/>
      <c r="L366" s="30"/>
      <c r="M366" s="30">
        <f>VLOOKUP($E366,'факт '!$D$8:$BM$167,3,0)</f>
        <v>0</v>
      </c>
      <c r="N366" s="30">
        <f>VLOOKUP($E366,'факт '!$D$8:$BM$167,4,0)</f>
        <v>0</v>
      </c>
      <c r="O366" s="30">
        <f>VLOOKUP($E366,'факт '!$D$8:$BM$167,5,0)</f>
        <v>0</v>
      </c>
      <c r="P366" s="30">
        <f>VLOOKUP($E366,'факт '!$D$8:$BM$167,6,0)</f>
        <v>0</v>
      </c>
      <c r="Q366" s="30">
        <f t="shared" si="2742"/>
        <v>0</v>
      </c>
      <c r="R366" s="30">
        <f t="shared" si="2742"/>
        <v>0</v>
      </c>
      <c r="S366" s="163">
        <f t="shared" si="2574"/>
        <v>0</v>
      </c>
      <c r="T366" s="163">
        <f t="shared" si="2574"/>
        <v>0</v>
      </c>
      <c r="U366" s="163"/>
      <c r="V366" s="163"/>
      <c r="W366" s="30"/>
      <c r="X366" s="30"/>
      <c r="Y366" s="30"/>
      <c r="Z366" s="30"/>
      <c r="AA366" s="30">
        <f>VLOOKUP($E366,'факт '!$D$8:$BM$167,9,0)</f>
        <v>0</v>
      </c>
      <c r="AB366" s="30">
        <f>VLOOKUP($E366,'факт '!$D$8:$BM$167,10,0)</f>
        <v>0</v>
      </c>
      <c r="AC366" s="30">
        <f>VLOOKUP($E366,'факт '!$D$8:$BM$167,11,0)</f>
        <v>0</v>
      </c>
      <c r="AD366" s="30">
        <f>VLOOKUP($E366,'факт '!$D$8:$BM$167,12,0)</f>
        <v>0</v>
      </c>
      <c r="AE366" s="30">
        <f t="shared" si="2743"/>
        <v>0</v>
      </c>
      <c r="AF366" s="30">
        <f t="shared" si="2743"/>
        <v>0</v>
      </c>
      <c r="AG366" s="163">
        <f t="shared" si="2526"/>
        <v>0</v>
      </c>
      <c r="AH366" s="163">
        <f t="shared" si="2526"/>
        <v>0</v>
      </c>
      <c r="AI366" s="163"/>
      <c r="AJ366" s="163"/>
      <c r="AK366" s="30"/>
      <c r="AL366" s="30"/>
      <c r="AM366" s="30"/>
      <c r="AN366" s="30"/>
      <c r="AO366" s="30">
        <f>VLOOKUP($E366,'факт '!$D$8:$BM$167,7,0)</f>
        <v>0</v>
      </c>
      <c r="AP366" s="30">
        <f>VLOOKUP($E366,'факт '!$D$8:$BM$167,8,0)</f>
        <v>0</v>
      </c>
      <c r="AQ366" s="30"/>
      <c r="AR366" s="30"/>
      <c r="AS366" s="30">
        <f t="shared" si="2744"/>
        <v>0</v>
      </c>
      <c r="AT366" s="30">
        <f t="shared" si="2744"/>
        <v>0</v>
      </c>
      <c r="AU366" s="163">
        <f t="shared" si="2576"/>
        <v>0</v>
      </c>
      <c r="AV366" s="163">
        <f t="shared" si="2576"/>
        <v>0</v>
      </c>
      <c r="AW366" s="163"/>
      <c r="AX366" s="163"/>
      <c r="AY366" s="30"/>
      <c r="AZ366" s="30"/>
      <c r="BA366" s="30"/>
      <c r="BB366" s="30"/>
      <c r="BC366" s="30">
        <f>VLOOKUP($E366,'факт '!$D$8:$BM$167,13,0)</f>
        <v>0</v>
      </c>
      <c r="BD366" s="30">
        <f>VLOOKUP($E366,'факт '!$D$8:$BM$167,14,0)</f>
        <v>0</v>
      </c>
      <c r="BE366" s="30"/>
      <c r="BF366" s="30"/>
      <c r="BG366" s="30">
        <f t="shared" si="2745"/>
        <v>0</v>
      </c>
      <c r="BH366" s="30">
        <f t="shared" si="2745"/>
        <v>0</v>
      </c>
      <c r="BI366" s="163">
        <f t="shared" si="2519"/>
        <v>0</v>
      </c>
      <c r="BJ366" s="163">
        <f t="shared" si="2519"/>
        <v>0</v>
      </c>
      <c r="BK366" s="163"/>
      <c r="BL366" s="163"/>
      <c r="BM366" s="30"/>
      <c r="BN366" s="30"/>
      <c r="BO366" s="30"/>
      <c r="BP366" s="30"/>
      <c r="BQ366" s="30">
        <f>VLOOKUP($E366,'факт '!$D$8:$BM$167,17,0)</f>
        <v>2</v>
      </c>
      <c r="BR366" s="30">
        <f>VLOOKUP($E366,'факт '!$D$8:$BM$167,18,0)</f>
        <v>277873.62</v>
      </c>
      <c r="BS366" s="30">
        <f>VLOOKUP($E366,'факт '!$D$8:$BM$167,19,0)</f>
        <v>0</v>
      </c>
      <c r="BT366" s="30">
        <f>VLOOKUP($E366,'факт '!$D$8:$BM$167,20,0)</f>
        <v>0</v>
      </c>
      <c r="BU366" s="30">
        <f t="shared" si="2746"/>
        <v>2</v>
      </c>
      <c r="BV366" s="30">
        <f t="shared" si="2746"/>
        <v>277873.62</v>
      </c>
      <c r="BW366" s="163">
        <f t="shared" si="2533"/>
        <v>2</v>
      </c>
      <c r="BX366" s="163">
        <f t="shared" si="2533"/>
        <v>277873.62</v>
      </c>
      <c r="BY366" s="163"/>
      <c r="BZ366" s="347">
        <f t="shared" si="2761"/>
        <v>138936.81</v>
      </c>
      <c r="CA366" s="30"/>
      <c r="CB366" s="30"/>
      <c r="CC366" s="30"/>
      <c r="CD366" s="30"/>
      <c r="CE366" s="30">
        <f>VLOOKUP($E366,'факт '!$D$8:$BM$167,21,0)</f>
        <v>0</v>
      </c>
      <c r="CF366" s="30">
        <f>VLOOKUP($E366,'факт '!$D$8:$BM$167,22,0)</f>
        <v>0</v>
      </c>
      <c r="CG366" s="30">
        <f>VLOOKUP($E366,'факт '!$D$8:$BM$167,23,0)</f>
        <v>0</v>
      </c>
      <c r="CH366" s="30">
        <f>VLOOKUP($E366,'факт '!$D$8:$BM$167,24,0)</f>
        <v>0</v>
      </c>
      <c r="CI366" s="30">
        <f t="shared" si="2747"/>
        <v>0</v>
      </c>
      <c r="CJ366" s="30">
        <f t="shared" si="2747"/>
        <v>0</v>
      </c>
      <c r="CK366" s="163">
        <f t="shared" si="2578"/>
        <v>0</v>
      </c>
      <c r="CL366" s="163">
        <f t="shared" si="2578"/>
        <v>0</v>
      </c>
      <c r="CM366" s="163"/>
      <c r="CN366" s="163"/>
      <c r="CO366" s="163"/>
      <c r="CP366" s="30"/>
      <c r="CQ366" s="30"/>
      <c r="CR366" s="30"/>
      <c r="CS366" s="30"/>
      <c r="CT366" s="30">
        <f>VLOOKUP($E366,'факт '!$D$8:$BM$167,25,0)</f>
        <v>0</v>
      </c>
      <c r="CU366" s="30">
        <f>VLOOKUP($E366,'факт '!$D$8:$BM$167,26,0)</f>
        <v>0</v>
      </c>
      <c r="CV366" s="30">
        <f>VLOOKUP($E366,'факт '!$D$8:$BM$167,27,0)</f>
        <v>0</v>
      </c>
      <c r="CW366" s="30">
        <f>VLOOKUP($E366,'факт '!$D$8:$BM$167,28,0)</f>
        <v>0</v>
      </c>
      <c r="CX366" s="30">
        <f t="shared" si="2748"/>
        <v>0</v>
      </c>
      <c r="CY366" s="30">
        <f t="shared" si="2748"/>
        <v>0</v>
      </c>
      <c r="CZ366" s="163">
        <f t="shared" si="2494"/>
        <v>0</v>
      </c>
      <c r="DA366" s="163">
        <f t="shared" si="2494"/>
        <v>0</v>
      </c>
      <c r="DB366" s="163"/>
      <c r="DC366" s="163"/>
      <c r="DD366" s="30"/>
      <c r="DE366" s="30"/>
      <c r="DF366" s="30"/>
      <c r="DG366" s="30"/>
      <c r="DH366" s="30">
        <f>VLOOKUP($E366,'факт '!$D$8:$BM$167,29,0)</f>
        <v>0</v>
      </c>
      <c r="DI366" s="30">
        <f>VLOOKUP($E366,'факт '!$D$8:$BM$167,30,0)</f>
        <v>0</v>
      </c>
      <c r="DJ366" s="30">
        <f>VLOOKUP($E366,'факт '!$D$8:$BM$167,31,0)</f>
        <v>0</v>
      </c>
      <c r="DK366" s="30">
        <f>VLOOKUP($E366,'факт '!$D$8:$BM$167,32,0)</f>
        <v>0</v>
      </c>
      <c r="DL366" s="30">
        <f t="shared" si="2749"/>
        <v>0</v>
      </c>
      <c r="DM366" s="30">
        <f t="shared" si="2749"/>
        <v>0</v>
      </c>
      <c r="DN366" s="163">
        <f t="shared" si="2495"/>
        <v>0</v>
      </c>
      <c r="DO366" s="163">
        <f t="shared" si="2495"/>
        <v>0</v>
      </c>
      <c r="DP366" s="163"/>
      <c r="DQ366" s="163"/>
      <c r="DR366" s="30"/>
      <c r="DS366" s="30"/>
      <c r="DT366" s="30"/>
      <c r="DU366" s="30"/>
      <c r="DV366" s="30">
        <f>VLOOKUP($E366,'факт '!$D$8:$BM$167,33,0)</f>
        <v>1</v>
      </c>
      <c r="DW366" s="30">
        <f>VLOOKUP($E366,'факт '!$D$8:$BM$167,34,0)</f>
        <v>138936.81</v>
      </c>
      <c r="DX366" s="30">
        <f>VLOOKUP($E366,'факт '!$D$8:$BM$167,35,0)</f>
        <v>0</v>
      </c>
      <c r="DY366" s="30">
        <f>VLOOKUP($E366,'факт '!$D$8:$BM$167,36,0)</f>
        <v>0</v>
      </c>
      <c r="DZ366" s="30">
        <f t="shared" si="2750"/>
        <v>1</v>
      </c>
      <c r="EA366" s="30">
        <f t="shared" si="2750"/>
        <v>138936.81</v>
      </c>
      <c r="EB366" s="163">
        <f t="shared" si="2579"/>
        <v>1</v>
      </c>
      <c r="EC366" s="163">
        <f t="shared" si="2579"/>
        <v>138936.81</v>
      </c>
      <c r="ED366" s="163"/>
      <c r="EE366" s="347">
        <f t="shared" si="2762"/>
        <v>138936.81</v>
      </c>
      <c r="EF366" s="30"/>
      <c r="EG366" s="30"/>
      <c r="EH366" s="30"/>
      <c r="EI366" s="30"/>
      <c r="EJ366" s="30">
        <f>VLOOKUP($E366,'факт '!$D$8:$BM$167,15,0)</f>
        <v>0</v>
      </c>
      <c r="EK366" s="30">
        <f>VLOOKUP($E366,'факт '!$D$8:$BM$167,16,0)</f>
        <v>0</v>
      </c>
      <c r="EL366" s="30"/>
      <c r="EM366" s="30"/>
      <c r="EN366" s="30">
        <f t="shared" si="2751"/>
        <v>0</v>
      </c>
      <c r="EO366" s="30">
        <f t="shared" si="2751"/>
        <v>0</v>
      </c>
      <c r="EP366" s="163">
        <f t="shared" si="2580"/>
        <v>0</v>
      </c>
      <c r="EQ366" s="163">
        <f t="shared" si="2580"/>
        <v>0</v>
      </c>
      <c r="ER366" s="163"/>
      <c r="ES366" s="163"/>
      <c r="ET366" s="30"/>
      <c r="EU366" s="30"/>
      <c r="EV366" s="30"/>
      <c r="EW366" s="30"/>
      <c r="EX366" s="30">
        <f>VLOOKUP($E366,'факт '!$D$8:$BM$167,37,0)</f>
        <v>0</v>
      </c>
      <c r="EY366" s="30">
        <f>VLOOKUP($E366,'факт '!$D$8:$BM$167,38,0)</f>
        <v>0</v>
      </c>
      <c r="EZ366" s="30">
        <f>VLOOKUP($E366,'факт '!$D$8:$BM$167,39,0)</f>
        <v>0</v>
      </c>
      <c r="FA366" s="30">
        <f>VLOOKUP($E366,'факт '!$D$8:$BM$167,40,0)</f>
        <v>0</v>
      </c>
      <c r="FB366" s="30">
        <f t="shared" si="2752"/>
        <v>0</v>
      </c>
      <c r="FC366" s="30">
        <f t="shared" si="2752"/>
        <v>0</v>
      </c>
      <c r="FD366" s="163">
        <f t="shared" si="2581"/>
        <v>0</v>
      </c>
      <c r="FE366" s="163">
        <f t="shared" si="2581"/>
        <v>0</v>
      </c>
      <c r="FF366" s="163"/>
      <c r="FG366" s="163"/>
      <c r="FH366" s="30"/>
      <c r="FI366" s="30"/>
      <c r="FJ366" s="30"/>
      <c r="FK366" s="30"/>
      <c r="FL366" s="30">
        <f>VLOOKUP($E366,'факт '!$D$8:$BM$167,45,0)</f>
        <v>0</v>
      </c>
      <c r="FM366" s="30">
        <f>VLOOKUP($E366,'факт '!$D$8:$BM$167,46,0)</f>
        <v>0</v>
      </c>
      <c r="FN366" s="30">
        <f>VLOOKUP($E366,'факт '!$D$8:$BM$167,47,0)</f>
        <v>0</v>
      </c>
      <c r="FO366" s="30">
        <f>VLOOKUP($E366,'факт '!$D$8:$BM$167,48,0)</f>
        <v>0</v>
      </c>
      <c r="FP366" s="30">
        <f t="shared" si="2753"/>
        <v>0</v>
      </c>
      <c r="FQ366" s="30">
        <f t="shared" si="2753"/>
        <v>0</v>
      </c>
      <c r="FR366" s="163">
        <f t="shared" si="2583"/>
        <v>0</v>
      </c>
      <c r="FS366" s="163">
        <f t="shared" si="2583"/>
        <v>0</v>
      </c>
      <c r="FT366" s="163"/>
      <c r="FU366" s="163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163">
        <f t="shared" si="2496"/>
        <v>0</v>
      </c>
      <c r="GG366" s="163">
        <f t="shared" si="2496"/>
        <v>0</v>
      </c>
      <c r="GH366" s="163"/>
      <c r="GI366" s="163"/>
      <c r="GJ366" s="30"/>
      <c r="GK366" s="30"/>
      <c r="GL366" s="30"/>
      <c r="GM366" s="30"/>
      <c r="GN366" s="30">
        <f>VLOOKUP($E366,'факт '!$D$8:$BM$167,41,0)</f>
        <v>0</v>
      </c>
      <c r="GO366" s="30">
        <f>VLOOKUP($E366,'факт '!$D$8:$BM$167,42,0)</f>
        <v>0</v>
      </c>
      <c r="GP366" s="30">
        <f>VLOOKUP($E366,'факт '!$D$8:$BM$167,43,0)</f>
        <v>0</v>
      </c>
      <c r="GQ366" s="30">
        <f>VLOOKUP($E366,'факт '!$D$8:$BM$167,44,0)</f>
        <v>0</v>
      </c>
      <c r="GR366" s="30">
        <f t="shared" si="2754"/>
        <v>0</v>
      </c>
      <c r="GS366" s="30">
        <f t="shared" si="2754"/>
        <v>0</v>
      </c>
      <c r="GT366" s="163">
        <f t="shared" si="2585"/>
        <v>0</v>
      </c>
      <c r="GU366" s="163">
        <f t="shared" si="2585"/>
        <v>0</v>
      </c>
      <c r="GV366" s="163"/>
      <c r="GW366" s="163"/>
      <c r="GX366" s="30"/>
      <c r="GY366" s="30"/>
      <c r="GZ366" s="30"/>
      <c r="HA366" s="30"/>
      <c r="HB366" s="30">
        <f>VLOOKUP($E366,'факт '!$D$8:$BM$167,49,0)</f>
        <v>0</v>
      </c>
      <c r="HC366" s="30">
        <f>VLOOKUP($E366,'факт '!$D$8:$BM$167,50,0)</f>
        <v>0</v>
      </c>
      <c r="HD366" s="30"/>
      <c r="HE366" s="30"/>
      <c r="HF366" s="30">
        <f t="shared" si="2755"/>
        <v>0</v>
      </c>
      <c r="HG366" s="30">
        <f t="shared" si="2755"/>
        <v>0</v>
      </c>
      <c r="HH366" s="163">
        <f t="shared" si="2497"/>
        <v>0</v>
      </c>
      <c r="HI366" s="163">
        <f t="shared" si="2497"/>
        <v>0</v>
      </c>
      <c r="HJ366" s="163"/>
      <c r="HK366" s="163"/>
      <c r="HL366" s="30"/>
      <c r="HM366" s="30"/>
      <c r="HN366" s="30"/>
      <c r="HO366" s="30"/>
      <c r="HP366" s="30">
        <f>VLOOKUP($E366,'факт '!$D$8:$BM$167,51,0)</f>
        <v>0</v>
      </c>
      <c r="HQ366" s="30">
        <f>VLOOKUP($E366,'факт '!$D$8:$BM$167,52,0)</f>
        <v>0</v>
      </c>
      <c r="HR366" s="30"/>
      <c r="HS366" s="30"/>
      <c r="HT366" s="30">
        <f t="shared" si="2756"/>
        <v>0</v>
      </c>
      <c r="HU366" s="30">
        <f t="shared" si="2756"/>
        <v>0</v>
      </c>
      <c r="HV366" s="163">
        <f t="shared" si="2498"/>
        <v>0</v>
      </c>
      <c r="HW366" s="163">
        <f t="shared" si="2498"/>
        <v>0</v>
      </c>
      <c r="HX366" s="163"/>
      <c r="HY366" s="163"/>
      <c r="HZ366" s="163"/>
      <c r="IA366" s="163"/>
      <c r="IB366" s="163"/>
      <c r="IC366" s="163"/>
      <c r="ID366" s="30">
        <f>VLOOKUP($E366,'факт '!$D$8:$BM$167,53,0)</f>
        <v>0</v>
      </c>
      <c r="IE366" s="30">
        <f>VLOOKUP($E366,'факт '!$D$8:$BM$167,54,0)</f>
        <v>0</v>
      </c>
      <c r="IF366" s="163"/>
      <c r="IG366" s="163"/>
      <c r="IH366" s="163">
        <f t="shared" si="2757"/>
        <v>0</v>
      </c>
      <c r="II366" s="163">
        <f t="shared" si="2757"/>
        <v>0</v>
      </c>
      <c r="IJ366" s="163">
        <f t="shared" si="2499"/>
        <v>0</v>
      </c>
      <c r="IK366" s="163">
        <f t="shared" si="2499"/>
        <v>0</v>
      </c>
      <c r="IL366" s="163"/>
      <c r="IM366" s="163"/>
      <c r="IN366" s="163"/>
      <c r="IO366" s="163"/>
      <c r="IP366" s="163"/>
      <c r="IQ366" s="163"/>
      <c r="IR366" s="30">
        <f>VLOOKUP($E366,'факт '!$D$8:$BM$167,53,0)</f>
        <v>0</v>
      </c>
      <c r="IS366" s="30">
        <f>VLOOKUP($E366,'факт '!$D$8:$BM$167,54,0)</f>
        <v>0</v>
      </c>
      <c r="IT366" s="163"/>
      <c r="IU366" s="163"/>
      <c r="IV366" s="163">
        <f t="shared" si="2758"/>
        <v>0</v>
      </c>
      <c r="IW366" s="163">
        <f t="shared" si="2758"/>
        <v>0</v>
      </c>
      <c r="IX366" s="163">
        <f t="shared" si="2763"/>
        <v>0</v>
      </c>
      <c r="IY366" s="163">
        <f t="shared" si="2763"/>
        <v>0</v>
      </c>
      <c r="IZ366" s="163"/>
      <c r="JA366" s="163"/>
      <c r="JB366" s="170"/>
      <c r="JC366" s="242"/>
      <c r="JD366" s="170"/>
      <c r="JE366" s="170"/>
      <c r="JF366" s="238">
        <f t="shared" si="2759"/>
        <v>3</v>
      </c>
      <c r="JG366" s="238">
        <f t="shared" si="2759"/>
        <v>416810.43</v>
      </c>
      <c r="JH366" s="238">
        <f t="shared" si="2759"/>
        <v>0</v>
      </c>
      <c r="JI366" s="238">
        <f t="shared" si="2759"/>
        <v>0</v>
      </c>
      <c r="JJ366" s="238">
        <f t="shared" si="2369"/>
        <v>3</v>
      </c>
      <c r="JK366" s="238">
        <f t="shared" si="2369"/>
        <v>416810.43</v>
      </c>
      <c r="JL366" s="238">
        <f t="shared" si="2610"/>
        <v>3</v>
      </c>
      <c r="JM366" s="238">
        <f t="shared" si="2610"/>
        <v>416810.43</v>
      </c>
      <c r="JN366" s="48"/>
      <c r="JO366" s="18"/>
      <c r="JP366" s="55"/>
      <c r="JQ366" s="55">
        <f t="shared" si="2741"/>
        <v>138936.81</v>
      </c>
      <c r="JR366" s="378">
        <f t="shared" si="2760"/>
        <v>4.7000000195112079E-3</v>
      </c>
      <c r="JS366" s="382"/>
    </row>
    <row r="367" spans="1:280" ht="123.75" hidden="1" x14ac:dyDescent="0.2">
      <c r="A367" s="10">
        <v>1</v>
      </c>
      <c r="B367" s="10">
        <v>1</v>
      </c>
      <c r="C367" s="91" t="s">
        <v>295</v>
      </c>
      <c r="D367" s="337" t="s">
        <v>296</v>
      </c>
      <c r="E367" s="93">
        <v>450</v>
      </c>
      <c r="F367" s="92" t="s">
        <v>297</v>
      </c>
      <c r="G367" s="39">
        <v>52</v>
      </c>
      <c r="H367" s="169">
        <v>138936.80529999998</v>
      </c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163">
        <f t="shared" si="2574"/>
        <v>0</v>
      </c>
      <c r="T367" s="163">
        <f t="shared" si="2574"/>
        <v>0</v>
      </c>
      <c r="U367" s="163"/>
      <c r="V367" s="163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163">
        <f t="shared" si="2526"/>
        <v>0</v>
      </c>
      <c r="AH367" s="163">
        <f t="shared" si="2526"/>
        <v>0</v>
      </c>
      <c r="AI367" s="163"/>
      <c r="AJ367" s="163"/>
      <c r="AK367" s="30"/>
      <c r="AL367" s="30"/>
      <c r="AM367" s="30"/>
      <c r="AN367" s="30"/>
      <c r="AO367" s="252"/>
      <c r="AP367" s="252"/>
      <c r="AQ367" s="30"/>
      <c r="AR367" s="30"/>
      <c r="AS367" s="30"/>
      <c r="AT367" s="30"/>
      <c r="AU367" s="163">
        <f t="shared" si="2576"/>
        <v>0</v>
      </c>
      <c r="AV367" s="163">
        <f t="shared" si="2576"/>
        <v>0</v>
      </c>
      <c r="AW367" s="163"/>
      <c r="AX367" s="163"/>
      <c r="AY367" s="30"/>
      <c r="AZ367" s="30"/>
      <c r="BA367" s="30"/>
      <c r="BB367" s="30"/>
      <c r="BC367" s="252"/>
      <c r="BD367" s="252"/>
      <c r="BE367" s="30"/>
      <c r="BF367" s="30"/>
      <c r="BG367" s="30"/>
      <c r="BH367" s="30"/>
      <c r="BI367" s="163">
        <f t="shared" si="2519"/>
        <v>0</v>
      </c>
      <c r="BJ367" s="163">
        <f t="shared" si="2519"/>
        <v>0</v>
      </c>
      <c r="BK367" s="163"/>
      <c r="BL367" s="163"/>
      <c r="BM367" s="30"/>
      <c r="BN367" s="30"/>
      <c r="BO367" s="30"/>
      <c r="BP367" s="30"/>
      <c r="BQ367" s="30">
        <f>VLOOKUP($E367,'факт '!$D$8:$BM$167,17,0)</f>
        <v>1</v>
      </c>
      <c r="BR367" s="30">
        <f>VLOOKUP($E367,'факт '!$D$8:$BM$167,18,0)</f>
        <v>138936.81</v>
      </c>
      <c r="BS367" s="30">
        <f>VLOOKUP($E367,'факт '!$D$8:$BM$167,19,0)</f>
        <v>0</v>
      </c>
      <c r="BT367" s="30">
        <f>VLOOKUP($E367,'факт '!$D$8:$BM$167,20,0)</f>
        <v>0</v>
      </c>
      <c r="BU367" s="30">
        <f t="shared" si="2746"/>
        <v>1</v>
      </c>
      <c r="BV367" s="30">
        <f t="shared" si="2746"/>
        <v>138936.81</v>
      </c>
      <c r="BW367" s="163">
        <f t="shared" si="2533"/>
        <v>1</v>
      </c>
      <c r="BX367" s="163">
        <f t="shared" si="2533"/>
        <v>138936.81</v>
      </c>
      <c r="BY367" s="163"/>
      <c r="BZ367" s="163"/>
      <c r="CA367" s="30"/>
      <c r="CB367" s="30"/>
      <c r="CC367" s="30"/>
      <c r="CD367" s="30"/>
      <c r="CE367" s="252"/>
      <c r="CF367" s="252"/>
      <c r="CG367" s="30"/>
      <c r="CH367" s="30"/>
      <c r="CI367" s="30"/>
      <c r="CJ367" s="30"/>
      <c r="CK367" s="163">
        <f t="shared" si="2578"/>
        <v>0</v>
      </c>
      <c r="CL367" s="163">
        <f t="shared" si="2578"/>
        <v>0</v>
      </c>
      <c r="CM367" s="163"/>
      <c r="CN367" s="163"/>
      <c r="CO367" s="163"/>
      <c r="CP367" s="30"/>
      <c r="CQ367" s="30"/>
      <c r="CR367" s="30"/>
      <c r="CS367" s="30"/>
      <c r="CT367" s="252"/>
      <c r="CU367" s="252"/>
      <c r="CV367" s="30"/>
      <c r="CW367" s="30"/>
      <c r="CX367" s="30"/>
      <c r="CY367" s="30"/>
      <c r="CZ367" s="163">
        <f t="shared" si="2494"/>
        <v>0</v>
      </c>
      <c r="DA367" s="163">
        <f t="shared" si="2494"/>
        <v>0</v>
      </c>
      <c r="DB367" s="163"/>
      <c r="DC367" s="163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163">
        <f t="shared" si="2495"/>
        <v>0</v>
      </c>
      <c r="DO367" s="163">
        <f t="shared" si="2495"/>
        <v>0</v>
      </c>
      <c r="DP367" s="163"/>
      <c r="DQ367" s="163"/>
      <c r="DR367" s="30"/>
      <c r="DS367" s="30"/>
      <c r="DT367" s="30"/>
      <c r="DU367" s="30"/>
      <c r="DV367" s="252"/>
      <c r="DW367" s="252"/>
      <c r="DX367" s="30"/>
      <c r="DY367" s="30"/>
      <c r="DZ367" s="30"/>
      <c r="EA367" s="30"/>
      <c r="EB367" s="163">
        <f t="shared" si="2579"/>
        <v>0</v>
      </c>
      <c r="EC367" s="163">
        <f t="shared" si="2579"/>
        <v>0</v>
      </c>
      <c r="ED367" s="163"/>
      <c r="EE367" s="163"/>
      <c r="EF367" s="30"/>
      <c r="EG367" s="30"/>
      <c r="EH367" s="30"/>
      <c r="EI367" s="30"/>
      <c r="EJ367" s="252"/>
      <c r="EK367" s="252"/>
      <c r="EL367" s="30"/>
      <c r="EM367" s="30"/>
      <c r="EN367" s="30"/>
      <c r="EO367" s="30"/>
      <c r="EP367" s="163">
        <f t="shared" si="2580"/>
        <v>0</v>
      </c>
      <c r="EQ367" s="163">
        <f t="shared" si="2580"/>
        <v>0</v>
      </c>
      <c r="ER367" s="163"/>
      <c r="ES367" s="163"/>
      <c r="ET367" s="30"/>
      <c r="EU367" s="30"/>
      <c r="EV367" s="30"/>
      <c r="EW367" s="30"/>
      <c r="EX367" s="252"/>
      <c r="EY367" s="252"/>
      <c r="EZ367" s="30"/>
      <c r="FA367" s="30"/>
      <c r="FB367" s="30"/>
      <c r="FC367" s="30"/>
      <c r="FD367" s="163">
        <f t="shared" si="2581"/>
        <v>0</v>
      </c>
      <c r="FE367" s="163">
        <f t="shared" si="2581"/>
        <v>0</v>
      </c>
      <c r="FF367" s="163"/>
      <c r="FG367" s="163"/>
      <c r="FH367" s="30"/>
      <c r="FI367" s="30"/>
      <c r="FJ367" s="30"/>
      <c r="FK367" s="30"/>
      <c r="FL367" s="252"/>
      <c r="FM367" s="252"/>
      <c r="FN367" s="30"/>
      <c r="FO367" s="30"/>
      <c r="FP367" s="30"/>
      <c r="FQ367" s="30"/>
      <c r="FR367" s="163">
        <f t="shared" si="2583"/>
        <v>0</v>
      </c>
      <c r="FS367" s="163">
        <f t="shared" si="2583"/>
        <v>0</v>
      </c>
      <c r="FT367" s="163"/>
      <c r="FU367" s="163"/>
      <c r="FV367" s="30"/>
      <c r="FW367" s="30"/>
      <c r="FX367" s="30"/>
      <c r="FY367" s="30"/>
      <c r="FZ367" s="252"/>
      <c r="GA367" s="252"/>
      <c r="GB367" s="30"/>
      <c r="GC367" s="30"/>
      <c r="GD367" s="30"/>
      <c r="GE367" s="30"/>
      <c r="GF367" s="163">
        <f t="shared" si="2496"/>
        <v>0</v>
      </c>
      <c r="GG367" s="163">
        <f t="shared" si="2496"/>
        <v>0</v>
      </c>
      <c r="GH367" s="163"/>
      <c r="GI367" s="163"/>
      <c r="GJ367" s="30"/>
      <c r="GK367" s="30"/>
      <c r="GL367" s="30"/>
      <c r="GM367" s="30"/>
      <c r="GN367" s="252"/>
      <c r="GO367" s="252"/>
      <c r="GP367" s="30"/>
      <c r="GQ367" s="30"/>
      <c r="GR367" s="30"/>
      <c r="GS367" s="30"/>
      <c r="GT367" s="163">
        <f t="shared" si="2585"/>
        <v>0</v>
      </c>
      <c r="GU367" s="163">
        <f t="shared" si="2585"/>
        <v>0</v>
      </c>
      <c r="GV367" s="163"/>
      <c r="GW367" s="163"/>
      <c r="GX367" s="30"/>
      <c r="GY367" s="30"/>
      <c r="GZ367" s="30"/>
      <c r="HA367" s="30"/>
      <c r="HB367" s="252"/>
      <c r="HC367" s="252"/>
      <c r="HD367" s="30"/>
      <c r="HE367" s="30"/>
      <c r="HF367" s="30"/>
      <c r="HG367" s="30"/>
      <c r="HH367" s="163">
        <f t="shared" si="2497"/>
        <v>0</v>
      </c>
      <c r="HI367" s="163">
        <f t="shared" si="2497"/>
        <v>0</v>
      </c>
      <c r="HJ367" s="163"/>
      <c r="HK367" s="163"/>
      <c r="HL367" s="30"/>
      <c r="HM367" s="30"/>
      <c r="HN367" s="30"/>
      <c r="HO367" s="30"/>
      <c r="HP367" s="252"/>
      <c r="HQ367" s="252"/>
      <c r="HR367" s="30"/>
      <c r="HS367" s="30"/>
      <c r="HT367" s="30"/>
      <c r="HU367" s="30"/>
      <c r="HV367" s="163">
        <f t="shared" si="2498"/>
        <v>0</v>
      </c>
      <c r="HW367" s="163">
        <f t="shared" si="2498"/>
        <v>0</v>
      </c>
      <c r="HX367" s="163"/>
      <c r="HY367" s="163"/>
      <c r="HZ367" s="163"/>
      <c r="IA367" s="163"/>
      <c r="IB367" s="163"/>
      <c r="IC367" s="163"/>
      <c r="ID367" s="254"/>
      <c r="IE367" s="254"/>
      <c r="IF367" s="163"/>
      <c r="IG367" s="163"/>
      <c r="IH367" s="163"/>
      <c r="II367" s="163"/>
      <c r="IJ367" s="163">
        <f t="shared" si="2499"/>
        <v>0</v>
      </c>
      <c r="IK367" s="163">
        <f t="shared" si="2499"/>
        <v>0</v>
      </c>
      <c r="IL367" s="163"/>
      <c r="IM367" s="163"/>
      <c r="IN367" s="163"/>
      <c r="IO367" s="163"/>
      <c r="IP367" s="163"/>
      <c r="IQ367" s="163"/>
      <c r="IR367" s="254"/>
      <c r="IS367" s="254"/>
      <c r="IT367" s="163"/>
      <c r="IU367" s="163"/>
      <c r="IV367" s="163"/>
      <c r="IW367" s="163"/>
      <c r="IX367" s="163">
        <f t="shared" si="2763"/>
        <v>0</v>
      </c>
      <c r="IY367" s="163">
        <f t="shared" si="2763"/>
        <v>0</v>
      </c>
      <c r="IZ367" s="163"/>
      <c r="JA367" s="163"/>
      <c r="JB367" s="170"/>
      <c r="JC367" s="242"/>
      <c r="JD367" s="170"/>
      <c r="JE367" s="170"/>
      <c r="JF367" s="238">
        <f t="shared" si="2759"/>
        <v>1</v>
      </c>
      <c r="JG367" s="238">
        <f t="shared" si="2759"/>
        <v>138936.81</v>
      </c>
      <c r="JH367" s="238">
        <f t="shared" si="2759"/>
        <v>0</v>
      </c>
      <c r="JI367" s="238">
        <f t="shared" si="2759"/>
        <v>0</v>
      </c>
      <c r="JJ367" s="238">
        <f t="shared" si="2369"/>
        <v>1</v>
      </c>
      <c r="JK367" s="238">
        <f t="shared" si="2369"/>
        <v>138936.81</v>
      </c>
      <c r="JL367" s="238">
        <f t="shared" si="2610"/>
        <v>1</v>
      </c>
      <c r="JM367" s="238">
        <f t="shared" si="2610"/>
        <v>138936.81</v>
      </c>
      <c r="JN367" s="48"/>
      <c r="JO367" s="18"/>
      <c r="JP367" s="55"/>
      <c r="JQ367" s="55"/>
      <c r="JR367" s="158"/>
    </row>
    <row r="368" spans="1:280" ht="12" hidden="1" x14ac:dyDescent="0.2">
      <c r="A368" s="10">
        <v>1</v>
      </c>
      <c r="B368" s="10"/>
      <c r="C368" s="18"/>
      <c r="D368" s="53"/>
      <c r="E368" s="54"/>
      <c r="F368" s="54"/>
      <c r="G368" s="25"/>
      <c r="H368" s="29"/>
      <c r="I368" s="30"/>
      <c r="J368" s="30"/>
      <c r="K368" s="30"/>
      <c r="L368" s="30"/>
      <c r="M368" s="30"/>
      <c r="N368" s="30"/>
      <c r="O368" s="30"/>
      <c r="P368" s="30"/>
      <c r="Q368" s="30">
        <f t="shared" si="2392"/>
        <v>0</v>
      </c>
      <c r="R368" s="30">
        <f t="shared" si="2393"/>
        <v>0</v>
      </c>
      <c r="S368" s="163">
        <f t="shared" si="2574"/>
        <v>0</v>
      </c>
      <c r="T368" s="163">
        <f t="shared" si="2574"/>
        <v>0</v>
      </c>
      <c r="U368" s="163"/>
      <c r="V368" s="163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163">
        <f t="shared" si="2526"/>
        <v>0</v>
      </c>
      <c r="AH368" s="163">
        <f t="shared" si="2526"/>
        <v>0</v>
      </c>
      <c r="AI368" s="163"/>
      <c r="AJ368" s="163"/>
      <c r="AK368" s="30"/>
      <c r="AL368" s="30"/>
      <c r="AM368" s="30"/>
      <c r="AN368" s="30"/>
      <c r="AO368" s="252"/>
      <c r="AP368" s="252"/>
      <c r="AQ368" s="30"/>
      <c r="AR368" s="30"/>
      <c r="AS368" s="30">
        <f t="shared" si="2394"/>
        <v>0</v>
      </c>
      <c r="AT368" s="30">
        <f t="shared" si="2394"/>
        <v>0</v>
      </c>
      <c r="AU368" s="163">
        <f t="shared" si="2576"/>
        <v>0</v>
      </c>
      <c r="AV368" s="163">
        <f t="shared" si="2576"/>
        <v>0</v>
      </c>
      <c r="AW368" s="163"/>
      <c r="AX368" s="163"/>
      <c r="AY368" s="30"/>
      <c r="AZ368" s="30"/>
      <c r="BA368" s="30"/>
      <c r="BB368" s="30"/>
      <c r="BC368" s="252"/>
      <c r="BD368" s="252"/>
      <c r="BE368" s="30"/>
      <c r="BF368" s="30"/>
      <c r="BG368" s="30">
        <f t="shared" si="2395"/>
        <v>0</v>
      </c>
      <c r="BH368" s="30">
        <f t="shared" si="2395"/>
        <v>0</v>
      </c>
      <c r="BI368" s="163">
        <f t="shared" si="2519"/>
        <v>0</v>
      </c>
      <c r="BJ368" s="163">
        <f t="shared" si="2519"/>
        <v>0</v>
      </c>
      <c r="BK368" s="163"/>
      <c r="BL368" s="163"/>
      <c r="BM368" s="30"/>
      <c r="BN368" s="30"/>
      <c r="BO368" s="30"/>
      <c r="BP368" s="30"/>
      <c r="BQ368" s="252"/>
      <c r="BR368" s="252"/>
      <c r="BS368" s="252"/>
      <c r="BT368" s="252"/>
      <c r="BU368" s="30">
        <f t="shared" ref="BU368:BV373" si="2764">SUM(BQ368+BS368)</f>
        <v>0</v>
      </c>
      <c r="BV368" s="30">
        <f t="shared" si="2764"/>
        <v>0</v>
      </c>
      <c r="BW368" s="163">
        <f t="shared" si="2533"/>
        <v>0</v>
      </c>
      <c r="BX368" s="163">
        <f t="shared" si="2533"/>
        <v>0</v>
      </c>
      <c r="BY368" s="163"/>
      <c r="BZ368" s="163"/>
      <c r="CA368" s="30"/>
      <c r="CB368" s="30"/>
      <c r="CC368" s="30"/>
      <c r="CD368" s="30"/>
      <c r="CE368" s="252"/>
      <c r="CF368" s="252"/>
      <c r="CG368" s="30"/>
      <c r="CH368" s="30"/>
      <c r="CI368" s="30">
        <f t="shared" si="2397"/>
        <v>0</v>
      </c>
      <c r="CJ368" s="30">
        <f t="shared" si="2397"/>
        <v>0</v>
      </c>
      <c r="CK368" s="163">
        <f t="shared" si="2578"/>
        <v>0</v>
      </c>
      <c r="CL368" s="163">
        <f t="shared" si="2578"/>
        <v>0</v>
      </c>
      <c r="CM368" s="163"/>
      <c r="CN368" s="163"/>
      <c r="CO368" s="163"/>
      <c r="CP368" s="30"/>
      <c r="CQ368" s="30"/>
      <c r="CR368" s="30"/>
      <c r="CS368" s="30"/>
      <c r="CT368" s="252"/>
      <c r="CU368" s="252"/>
      <c r="CV368" s="30"/>
      <c r="CW368" s="30"/>
      <c r="CX368" s="30">
        <f t="shared" si="2398"/>
        <v>0</v>
      </c>
      <c r="CY368" s="30">
        <f t="shared" si="2398"/>
        <v>0</v>
      </c>
      <c r="CZ368" s="163">
        <f t="shared" si="2494"/>
        <v>0</v>
      </c>
      <c r="DA368" s="163">
        <f t="shared" si="2494"/>
        <v>0</v>
      </c>
      <c r="DB368" s="163"/>
      <c r="DC368" s="163"/>
      <c r="DD368" s="30"/>
      <c r="DE368" s="30"/>
      <c r="DF368" s="30"/>
      <c r="DG368" s="30"/>
      <c r="DH368" s="30"/>
      <c r="DI368" s="30"/>
      <c r="DJ368" s="30"/>
      <c r="DK368" s="30"/>
      <c r="DL368" s="30">
        <f t="shared" si="2399"/>
        <v>0</v>
      </c>
      <c r="DM368" s="30">
        <f t="shared" si="2399"/>
        <v>0</v>
      </c>
      <c r="DN368" s="163">
        <f t="shared" si="2495"/>
        <v>0</v>
      </c>
      <c r="DO368" s="163">
        <f t="shared" si="2495"/>
        <v>0</v>
      </c>
      <c r="DP368" s="163"/>
      <c r="DQ368" s="163"/>
      <c r="DR368" s="30"/>
      <c r="DS368" s="30"/>
      <c r="DT368" s="30"/>
      <c r="DU368" s="30"/>
      <c r="DV368" s="252"/>
      <c r="DW368" s="252"/>
      <c r="DX368" s="30"/>
      <c r="DY368" s="30"/>
      <c r="DZ368" s="30">
        <f t="shared" si="2400"/>
        <v>0</v>
      </c>
      <c r="EA368" s="30">
        <f t="shared" si="2400"/>
        <v>0</v>
      </c>
      <c r="EB368" s="163">
        <f t="shared" si="2579"/>
        <v>0</v>
      </c>
      <c r="EC368" s="163">
        <f t="shared" si="2579"/>
        <v>0</v>
      </c>
      <c r="ED368" s="163"/>
      <c r="EE368" s="163"/>
      <c r="EF368" s="30"/>
      <c r="EG368" s="30"/>
      <c r="EH368" s="30"/>
      <c r="EI368" s="30"/>
      <c r="EJ368" s="252"/>
      <c r="EK368" s="252"/>
      <c r="EL368" s="30"/>
      <c r="EM368" s="30"/>
      <c r="EN368" s="30">
        <f t="shared" si="2401"/>
        <v>0</v>
      </c>
      <c r="EO368" s="30">
        <f t="shared" si="2401"/>
        <v>0</v>
      </c>
      <c r="EP368" s="163">
        <f t="shared" si="2580"/>
        <v>0</v>
      </c>
      <c r="EQ368" s="163">
        <f t="shared" si="2580"/>
        <v>0</v>
      </c>
      <c r="ER368" s="163"/>
      <c r="ES368" s="163"/>
      <c r="ET368" s="30"/>
      <c r="EU368" s="30"/>
      <c r="EV368" s="30"/>
      <c r="EW368" s="30"/>
      <c r="EX368" s="252"/>
      <c r="EY368" s="252"/>
      <c r="EZ368" s="30"/>
      <c r="FA368" s="30"/>
      <c r="FB368" s="30">
        <f t="shared" si="2402"/>
        <v>0</v>
      </c>
      <c r="FC368" s="30">
        <f t="shared" si="2402"/>
        <v>0</v>
      </c>
      <c r="FD368" s="163">
        <f t="shared" si="2581"/>
        <v>0</v>
      </c>
      <c r="FE368" s="163">
        <f t="shared" si="2581"/>
        <v>0</v>
      </c>
      <c r="FF368" s="163"/>
      <c r="FG368" s="163"/>
      <c r="FH368" s="30"/>
      <c r="FI368" s="30"/>
      <c r="FJ368" s="30"/>
      <c r="FK368" s="30"/>
      <c r="FL368" s="252"/>
      <c r="FM368" s="252"/>
      <c r="FN368" s="30"/>
      <c r="FO368" s="30"/>
      <c r="FP368" s="30">
        <f t="shared" si="2403"/>
        <v>0</v>
      </c>
      <c r="FQ368" s="30">
        <f t="shared" si="2403"/>
        <v>0</v>
      </c>
      <c r="FR368" s="163">
        <f t="shared" si="2583"/>
        <v>0</v>
      </c>
      <c r="FS368" s="163">
        <f t="shared" si="2583"/>
        <v>0</v>
      </c>
      <c r="FT368" s="163"/>
      <c r="FU368" s="163"/>
      <c r="FV368" s="30"/>
      <c r="FW368" s="30"/>
      <c r="FX368" s="30"/>
      <c r="FY368" s="30"/>
      <c r="FZ368" s="252"/>
      <c r="GA368" s="252"/>
      <c r="GB368" s="30"/>
      <c r="GC368" s="30"/>
      <c r="GD368" s="30">
        <f t="shared" si="2404"/>
        <v>0</v>
      </c>
      <c r="GE368" s="30">
        <f t="shared" si="2404"/>
        <v>0</v>
      </c>
      <c r="GF368" s="163">
        <f t="shared" si="2496"/>
        <v>0</v>
      </c>
      <c r="GG368" s="163">
        <f t="shared" si="2496"/>
        <v>0</v>
      </c>
      <c r="GH368" s="163"/>
      <c r="GI368" s="163"/>
      <c r="GJ368" s="30"/>
      <c r="GK368" s="30"/>
      <c r="GL368" s="30"/>
      <c r="GM368" s="30"/>
      <c r="GN368" s="252"/>
      <c r="GO368" s="252"/>
      <c r="GP368" s="30"/>
      <c r="GQ368" s="30"/>
      <c r="GR368" s="30">
        <f t="shared" si="2405"/>
        <v>0</v>
      </c>
      <c r="GS368" s="30">
        <f t="shared" si="2405"/>
        <v>0</v>
      </c>
      <c r="GT368" s="163">
        <f t="shared" si="2585"/>
        <v>0</v>
      </c>
      <c r="GU368" s="163">
        <f t="shared" si="2585"/>
        <v>0</v>
      </c>
      <c r="GV368" s="163"/>
      <c r="GW368" s="163"/>
      <c r="GX368" s="30"/>
      <c r="GY368" s="30"/>
      <c r="GZ368" s="30"/>
      <c r="HA368" s="30"/>
      <c r="HB368" s="252"/>
      <c r="HC368" s="252"/>
      <c r="HD368" s="30"/>
      <c r="HE368" s="30"/>
      <c r="HF368" s="30">
        <f t="shared" si="2406"/>
        <v>0</v>
      </c>
      <c r="HG368" s="30">
        <f t="shared" si="2406"/>
        <v>0</v>
      </c>
      <c r="HH368" s="163">
        <f t="shared" si="2497"/>
        <v>0</v>
      </c>
      <c r="HI368" s="163">
        <f t="shared" si="2497"/>
        <v>0</v>
      </c>
      <c r="HJ368" s="163"/>
      <c r="HK368" s="163"/>
      <c r="HL368" s="30"/>
      <c r="HM368" s="30"/>
      <c r="HN368" s="30"/>
      <c r="HO368" s="30"/>
      <c r="HP368" s="252"/>
      <c r="HQ368" s="252"/>
      <c r="HR368" s="30"/>
      <c r="HS368" s="30"/>
      <c r="HT368" s="30">
        <f t="shared" si="2407"/>
        <v>0</v>
      </c>
      <c r="HU368" s="30">
        <f t="shared" si="2407"/>
        <v>0</v>
      </c>
      <c r="HV368" s="163">
        <f t="shared" si="2498"/>
        <v>0</v>
      </c>
      <c r="HW368" s="163">
        <f t="shared" si="2498"/>
        <v>0</v>
      </c>
      <c r="HX368" s="163"/>
      <c r="HY368" s="163"/>
      <c r="HZ368" s="163"/>
      <c r="IA368" s="163"/>
      <c r="IB368" s="163"/>
      <c r="IC368" s="163"/>
      <c r="ID368" s="254"/>
      <c r="IE368" s="254"/>
      <c r="IF368" s="163"/>
      <c r="IG368" s="163"/>
      <c r="IH368" s="163"/>
      <c r="II368" s="163"/>
      <c r="IJ368" s="163">
        <f t="shared" si="2499"/>
        <v>0</v>
      </c>
      <c r="IK368" s="163">
        <f t="shared" si="2499"/>
        <v>0</v>
      </c>
      <c r="IL368" s="163"/>
      <c r="IM368" s="163"/>
      <c r="IN368" s="163"/>
      <c r="IO368" s="163"/>
      <c r="IP368" s="163"/>
      <c r="IQ368" s="163"/>
      <c r="IR368" s="254"/>
      <c r="IS368" s="254"/>
      <c r="IT368" s="163"/>
      <c r="IU368" s="163"/>
      <c r="IV368" s="163"/>
      <c r="IW368" s="163"/>
      <c r="IX368" s="163">
        <f t="shared" si="2763"/>
        <v>0</v>
      </c>
      <c r="IY368" s="163">
        <f t="shared" si="2763"/>
        <v>0</v>
      </c>
      <c r="IZ368" s="163"/>
      <c r="JA368" s="163"/>
      <c r="JB368" s="170"/>
      <c r="JC368" s="242"/>
      <c r="JD368" s="170"/>
      <c r="JE368" s="170"/>
      <c r="JF368" s="238">
        <f t="shared" si="2759"/>
        <v>0</v>
      </c>
      <c r="JG368" s="238">
        <f t="shared" si="2759"/>
        <v>0</v>
      </c>
      <c r="JH368" s="238">
        <f t="shared" si="2759"/>
        <v>0</v>
      </c>
      <c r="JI368" s="238">
        <f t="shared" si="2759"/>
        <v>0</v>
      </c>
      <c r="JJ368" s="238">
        <f t="shared" si="2369"/>
        <v>0</v>
      </c>
      <c r="JK368" s="238">
        <f t="shared" si="2369"/>
        <v>0</v>
      </c>
      <c r="JL368" s="238">
        <f t="shared" si="2610"/>
        <v>0</v>
      </c>
      <c r="JM368" s="238">
        <f t="shared" si="2610"/>
        <v>0</v>
      </c>
      <c r="JN368" s="48"/>
      <c r="JO368" s="18"/>
      <c r="JP368" s="55"/>
      <c r="JQ368" s="55"/>
      <c r="JR368" s="158"/>
    </row>
    <row r="369" spans="1:283" ht="12" hidden="1" x14ac:dyDescent="0.2">
      <c r="A369" s="10">
        <v>1</v>
      </c>
      <c r="B369" s="10"/>
      <c r="C369" s="18"/>
      <c r="D369" s="53"/>
      <c r="E369" s="54"/>
      <c r="F369" s="54"/>
      <c r="G369" s="25"/>
      <c r="H369" s="29"/>
      <c r="I369" s="30"/>
      <c r="J369" s="30"/>
      <c r="K369" s="30"/>
      <c r="L369" s="30"/>
      <c r="M369" s="30"/>
      <c r="N369" s="30"/>
      <c r="O369" s="30"/>
      <c r="P369" s="30"/>
      <c r="Q369" s="30">
        <f t="shared" si="2392"/>
        <v>0</v>
      </c>
      <c r="R369" s="30">
        <f t="shared" si="2393"/>
        <v>0</v>
      </c>
      <c r="S369" s="163">
        <f t="shared" si="2574"/>
        <v>0</v>
      </c>
      <c r="T369" s="163">
        <f t="shared" si="2574"/>
        <v>0</v>
      </c>
      <c r="U369" s="163"/>
      <c r="V369" s="163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163">
        <f t="shared" si="2526"/>
        <v>0</v>
      </c>
      <c r="AH369" s="163">
        <f t="shared" si="2526"/>
        <v>0</v>
      </c>
      <c r="AI369" s="163"/>
      <c r="AJ369" s="163"/>
      <c r="AK369" s="30"/>
      <c r="AL369" s="30"/>
      <c r="AM369" s="30"/>
      <c r="AN369" s="30"/>
      <c r="AO369" s="252"/>
      <c r="AP369" s="252"/>
      <c r="AQ369" s="30"/>
      <c r="AR369" s="30"/>
      <c r="AS369" s="30">
        <f t="shared" si="2394"/>
        <v>0</v>
      </c>
      <c r="AT369" s="30">
        <f t="shared" si="2394"/>
        <v>0</v>
      </c>
      <c r="AU369" s="163">
        <f t="shared" si="2576"/>
        <v>0</v>
      </c>
      <c r="AV369" s="163">
        <f t="shared" si="2576"/>
        <v>0</v>
      </c>
      <c r="AW369" s="163"/>
      <c r="AX369" s="163"/>
      <c r="AY369" s="30"/>
      <c r="AZ369" s="30"/>
      <c r="BA369" s="30"/>
      <c r="BB369" s="30"/>
      <c r="BC369" s="252"/>
      <c r="BD369" s="252"/>
      <c r="BE369" s="30"/>
      <c r="BF369" s="30"/>
      <c r="BG369" s="30">
        <f t="shared" si="2395"/>
        <v>0</v>
      </c>
      <c r="BH369" s="30">
        <f t="shared" si="2395"/>
        <v>0</v>
      </c>
      <c r="BI369" s="163">
        <f t="shared" si="2519"/>
        <v>0</v>
      </c>
      <c r="BJ369" s="163">
        <f t="shared" si="2519"/>
        <v>0</v>
      </c>
      <c r="BK369" s="163"/>
      <c r="BL369" s="163"/>
      <c r="BM369" s="30"/>
      <c r="BN369" s="30"/>
      <c r="BO369" s="30"/>
      <c r="BP369" s="30"/>
      <c r="BQ369" s="252"/>
      <c r="BR369" s="252"/>
      <c r="BS369" s="252"/>
      <c r="BT369" s="252"/>
      <c r="BU369" s="30">
        <f t="shared" si="2764"/>
        <v>0</v>
      </c>
      <c r="BV369" s="30">
        <f t="shared" si="2764"/>
        <v>0</v>
      </c>
      <c r="BW369" s="163">
        <f t="shared" si="2533"/>
        <v>0</v>
      </c>
      <c r="BX369" s="163">
        <f t="shared" si="2533"/>
        <v>0</v>
      </c>
      <c r="BY369" s="163"/>
      <c r="BZ369" s="163"/>
      <c r="CA369" s="30"/>
      <c r="CB369" s="30"/>
      <c r="CC369" s="30"/>
      <c r="CD369" s="30"/>
      <c r="CE369" s="252"/>
      <c r="CF369" s="252"/>
      <c r="CG369" s="30"/>
      <c r="CH369" s="30"/>
      <c r="CI369" s="30">
        <f t="shared" si="2397"/>
        <v>0</v>
      </c>
      <c r="CJ369" s="30">
        <f t="shared" si="2397"/>
        <v>0</v>
      </c>
      <c r="CK369" s="163">
        <f t="shared" si="2578"/>
        <v>0</v>
      </c>
      <c r="CL369" s="163">
        <f t="shared" si="2578"/>
        <v>0</v>
      </c>
      <c r="CM369" s="163"/>
      <c r="CN369" s="163"/>
      <c r="CO369" s="163"/>
      <c r="CP369" s="30"/>
      <c r="CQ369" s="30"/>
      <c r="CR369" s="30"/>
      <c r="CS369" s="30"/>
      <c r="CT369" s="252"/>
      <c r="CU369" s="252"/>
      <c r="CV369" s="30"/>
      <c r="CW369" s="30"/>
      <c r="CX369" s="30">
        <f t="shared" si="2398"/>
        <v>0</v>
      </c>
      <c r="CY369" s="30">
        <f t="shared" si="2398"/>
        <v>0</v>
      </c>
      <c r="CZ369" s="163">
        <f t="shared" si="2494"/>
        <v>0</v>
      </c>
      <c r="DA369" s="163">
        <f t="shared" si="2494"/>
        <v>0</v>
      </c>
      <c r="DB369" s="163"/>
      <c r="DC369" s="163"/>
      <c r="DD369" s="30"/>
      <c r="DE369" s="30"/>
      <c r="DF369" s="30"/>
      <c r="DG369" s="30"/>
      <c r="DH369" s="30"/>
      <c r="DI369" s="30"/>
      <c r="DJ369" s="30"/>
      <c r="DK369" s="30"/>
      <c r="DL369" s="30">
        <f t="shared" si="2399"/>
        <v>0</v>
      </c>
      <c r="DM369" s="30">
        <f t="shared" si="2399"/>
        <v>0</v>
      </c>
      <c r="DN369" s="163">
        <f t="shared" si="2495"/>
        <v>0</v>
      </c>
      <c r="DO369" s="163">
        <f t="shared" si="2495"/>
        <v>0</v>
      </c>
      <c r="DP369" s="163"/>
      <c r="DQ369" s="163"/>
      <c r="DR369" s="30"/>
      <c r="DS369" s="30"/>
      <c r="DT369" s="30"/>
      <c r="DU369" s="30"/>
      <c r="DV369" s="252"/>
      <c r="DW369" s="252"/>
      <c r="DX369" s="30"/>
      <c r="DY369" s="30"/>
      <c r="DZ369" s="30">
        <f t="shared" si="2400"/>
        <v>0</v>
      </c>
      <c r="EA369" s="30">
        <f t="shared" si="2400"/>
        <v>0</v>
      </c>
      <c r="EB369" s="163">
        <f t="shared" si="2579"/>
        <v>0</v>
      </c>
      <c r="EC369" s="163">
        <f t="shared" si="2579"/>
        <v>0</v>
      </c>
      <c r="ED369" s="163"/>
      <c r="EE369" s="163"/>
      <c r="EF369" s="30"/>
      <c r="EG369" s="30"/>
      <c r="EH369" s="30"/>
      <c r="EI369" s="30"/>
      <c r="EJ369" s="252"/>
      <c r="EK369" s="252"/>
      <c r="EL369" s="30"/>
      <c r="EM369" s="30"/>
      <c r="EN369" s="30">
        <f t="shared" si="2401"/>
        <v>0</v>
      </c>
      <c r="EO369" s="30">
        <f t="shared" si="2401"/>
        <v>0</v>
      </c>
      <c r="EP369" s="163">
        <f t="shared" si="2580"/>
        <v>0</v>
      </c>
      <c r="EQ369" s="163">
        <f t="shared" si="2580"/>
        <v>0</v>
      </c>
      <c r="ER369" s="163"/>
      <c r="ES369" s="163"/>
      <c r="ET369" s="30"/>
      <c r="EU369" s="30"/>
      <c r="EV369" s="30"/>
      <c r="EW369" s="30"/>
      <c r="EX369" s="252"/>
      <c r="EY369" s="252"/>
      <c r="EZ369" s="30"/>
      <c r="FA369" s="30"/>
      <c r="FB369" s="30">
        <f t="shared" si="2402"/>
        <v>0</v>
      </c>
      <c r="FC369" s="30">
        <f t="shared" si="2402"/>
        <v>0</v>
      </c>
      <c r="FD369" s="163">
        <f t="shared" si="2581"/>
        <v>0</v>
      </c>
      <c r="FE369" s="163">
        <f t="shared" si="2581"/>
        <v>0</v>
      </c>
      <c r="FF369" s="163"/>
      <c r="FG369" s="163"/>
      <c r="FH369" s="30"/>
      <c r="FI369" s="30"/>
      <c r="FJ369" s="30"/>
      <c r="FK369" s="30"/>
      <c r="FL369" s="252"/>
      <c r="FM369" s="252"/>
      <c r="FN369" s="30"/>
      <c r="FO369" s="30"/>
      <c r="FP369" s="30">
        <f t="shared" si="2403"/>
        <v>0</v>
      </c>
      <c r="FQ369" s="30">
        <f t="shared" si="2403"/>
        <v>0</v>
      </c>
      <c r="FR369" s="163">
        <f t="shared" si="2583"/>
        <v>0</v>
      </c>
      <c r="FS369" s="163">
        <f t="shared" si="2583"/>
        <v>0</v>
      </c>
      <c r="FT369" s="163"/>
      <c r="FU369" s="163"/>
      <c r="FV369" s="30"/>
      <c r="FW369" s="30"/>
      <c r="FX369" s="30"/>
      <c r="FY369" s="30"/>
      <c r="FZ369" s="252"/>
      <c r="GA369" s="252"/>
      <c r="GB369" s="30"/>
      <c r="GC369" s="30"/>
      <c r="GD369" s="30">
        <f t="shared" si="2404"/>
        <v>0</v>
      </c>
      <c r="GE369" s="30">
        <f t="shared" si="2404"/>
        <v>0</v>
      </c>
      <c r="GF369" s="163">
        <f t="shared" si="2496"/>
        <v>0</v>
      </c>
      <c r="GG369" s="163">
        <f t="shared" si="2496"/>
        <v>0</v>
      </c>
      <c r="GH369" s="163"/>
      <c r="GI369" s="163"/>
      <c r="GJ369" s="30"/>
      <c r="GK369" s="30"/>
      <c r="GL369" s="30"/>
      <c r="GM369" s="30"/>
      <c r="GN369" s="252"/>
      <c r="GO369" s="252"/>
      <c r="GP369" s="30"/>
      <c r="GQ369" s="30"/>
      <c r="GR369" s="30">
        <f t="shared" si="2405"/>
        <v>0</v>
      </c>
      <c r="GS369" s="30">
        <f t="shared" si="2405"/>
        <v>0</v>
      </c>
      <c r="GT369" s="163">
        <f t="shared" si="2585"/>
        <v>0</v>
      </c>
      <c r="GU369" s="163">
        <f t="shared" si="2585"/>
        <v>0</v>
      </c>
      <c r="GV369" s="163"/>
      <c r="GW369" s="163"/>
      <c r="GX369" s="30"/>
      <c r="GY369" s="30"/>
      <c r="GZ369" s="30"/>
      <c r="HA369" s="30"/>
      <c r="HB369" s="252"/>
      <c r="HC369" s="252"/>
      <c r="HD369" s="30"/>
      <c r="HE369" s="30"/>
      <c r="HF369" s="30">
        <f t="shared" si="2406"/>
        <v>0</v>
      </c>
      <c r="HG369" s="30">
        <f t="shared" si="2406"/>
        <v>0</v>
      </c>
      <c r="HH369" s="163">
        <f t="shared" si="2497"/>
        <v>0</v>
      </c>
      <c r="HI369" s="163">
        <f t="shared" si="2497"/>
        <v>0</v>
      </c>
      <c r="HJ369" s="163"/>
      <c r="HK369" s="163"/>
      <c r="HL369" s="30"/>
      <c r="HM369" s="30"/>
      <c r="HN369" s="30"/>
      <c r="HO369" s="30"/>
      <c r="HP369" s="252"/>
      <c r="HQ369" s="252"/>
      <c r="HR369" s="30"/>
      <c r="HS369" s="30"/>
      <c r="HT369" s="30">
        <f t="shared" si="2407"/>
        <v>0</v>
      </c>
      <c r="HU369" s="30">
        <f t="shared" si="2407"/>
        <v>0</v>
      </c>
      <c r="HV369" s="163">
        <f t="shared" si="2498"/>
        <v>0</v>
      </c>
      <c r="HW369" s="163">
        <f t="shared" si="2498"/>
        <v>0</v>
      </c>
      <c r="HX369" s="163"/>
      <c r="HY369" s="163"/>
      <c r="HZ369" s="163"/>
      <c r="IA369" s="163"/>
      <c r="IB369" s="163"/>
      <c r="IC369" s="163"/>
      <c r="ID369" s="254"/>
      <c r="IE369" s="254"/>
      <c r="IF369" s="163"/>
      <c r="IG369" s="163"/>
      <c r="IH369" s="163"/>
      <c r="II369" s="163"/>
      <c r="IJ369" s="163">
        <f t="shared" si="2499"/>
        <v>0</v>
      </c>
      <c r="IK369" s="163">
        <f t="shared" si="2499"/>
        <v>0</v>
      </c>
      <c r="IL369" s="163"/>
      <c r="IM369" s="163"/>
      <c r="IN369" s="163"/>
      <c r="IO369" s="163"/>
      <c r="IP369" s="163"/>
      <c r="IQ369" s="163"/>
      <c r="IR369" s="254"/>
      <c r="IS369" s="254"/>
      <c r="IT369" s="163"/>
      <c r="IU369" s="163"/>
      <c r="IV369" s="163"/>
      <c r="IW369" s="163"/>
      <c r="IX369" s="163">
        <f t="shared" si="2763"/>
        <v>0</v>
      </c>
      <c r="IY369" s="163">
        <f t="shared" si="2763"/>
        <v>0</v>
      </c>
      <c r="IZ369" s="163"/>
      <c r="JA369" s="163"/>
      <c r="JB369" s="170"/>
      <c r="JC369" s="242"/>
      <c r="JD369" s="170"/>
      <c r="JE369" s="170"/>
      <c r="JF369" s="238">
        <f t="shared" si="2759"/>
        <v>0</v>
      </c>
      <c r="JG369" s="238">
        <f t="shared" si="2759"/>
        <v>0</v>
      </c>
      <c r="JH369" s="238">
        <f t="shared" si="2759"/>
        <v>0</v>
      </c>
      <c r="JI369" s="238">
        <f t="shared" si="2759"/>
        <v>0</v>
      </c>
      <c r="JJ369" s="238">
        <f t="shared" si="2369"/>
        <v>0</v>
      </c>
      <c r="JK369" s="238">
        <f t="shared" si="2369"/>
        <v>0</v>
      </c>
      <c r="JL369" s="238">
        <f t="shared" si="2610"/>
        <v>0</v>
      </c>
      <c r="JM369" s="238">
        <f t="shared" si="2610"/>
        <v>0</v>
      </c>
      <c r="JN369" s="48"/>
      <c r="JO369" s="18"/>
      <c r="JP369" s="55"/>
      <c r="JQ369" s="55"/>
      <c r="JR369" s="158"/>
    </row>
    <row r="370" spans="1:283" ht="12" hidden="1" x14ac:dyDescent="0.2">
      <c r="A370" s="10">
        <v>1</v>
      </c>
      <c r="B370" s="10"/>
      <c r="C370" s="18"/>
      <c r="D370" s="53"/>
      <c r="E370" s="54"/>
      <c r="F370" s="54"/>
      <c r="G370" s="25"/>
      <c r="H370" s="29"/>
      <c r="I370" s="30"/>
      <c r="J370" s="30"/>
      <c r="K370" s="30"/>
      <c r="L370" s="30"/>
      <c r="M370" s="30"/>
      <c r="N370" s="30"/>
      <c r="O370" s="30"/>
      <c r="P370" s="30"/>
      <c r="Q370" s="30">
        <f t="shared" si="2392"/>
        <v>0</v>
      </c>
      <c r="R370" s="30">
        <f t="shared" si="2393"/>
        <v>0</v>
      </c>
      <c r="S370" s="163">
        <f t="shared" si="2574"/>
        <v>0</v>
      </c>
      <c r="T370" s="163">
        <f t="shared" si="2574"/>
        <v>0</v>
      </c>
      <c r="U370" s="163"/>
      <c r="V370" s="163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163">
        <f t="shared" si="2526"/>
        <v>0</v>
      </c>
      <c r="AH370" s="163">
        <f t="shared" si="2526"/>
        <v>0</v>
      </c>
      <c r="AI370" s="163"/>
      <c r="AJ370" s="163"/>
      <c r="AK370" s="30"/>
      <c r="AL370" s="30"/>
      <c r="AM370" s="30"/>
      <c r="AN370" s="30"/>
      <c r="AO370" s="252"/>
      <c r="AP370" s="252"/>
      <c r="AQ370" s="30"/>
      <c r="AR370" s="30"/>
      <c r="AS370" s="30">
        <f t="shared" si="2394"/>
        <v>0</v>
      </c>
      <c r="AT370" s="30">
        <f t="shared" si="2394"/>
        <v>0</v>
      </c>
      <c r="AU370" s="163">
        <f t="shared" si="2576"/>
        <v>0</v>
      </c>
      <c r="AV370" s="163">
        <f t="shared" si="2576"/>
        <v>0</v>
      </c>
      <c r="AW370" s="163"/>
      <c r="AX370" s="163"/>
      <c r="AY370" s="30"/>
      <c r="AZ370" s="30"/>
      <c r="BA370" s="30"/>
      <c r="BB370" s="30"/>
      <c r="BC370" s="252"/>
      <c r="BD370" s="252"/>
      <c r="BE370" s="30"/>
      <c r="BF370" s="30"/>
      <c r="BG370" s="30">
        <f t="shared" si="2395"/>
        <v>0</v>
      </c>
      <c r="BH370" s="30">
        <f t="shared" si="2395"/>
        <v>0</v>
      </c>
      <c r="BI370" s="163">
        <f t="shared" si="2519"/>
        <v>0</v>
      </c>
      <c r="BJ370" s="163">
        <f t="shared" si="2519"/>
        <v>0</v>
      </c>
      <c r="BK370" s="163"/>
      <c r="BL370" s="163"/>
      <c r="BM370" s="30"/>
      <c r="BN370" s="30"/>
      <c r="BO370" s="30"/>
      <c r="BP370" s="30"/>
      <c r="BQ370" s="252"/>
      <c r="BR370" s="252"/>
      <c r="BS370" s="252"/>
      <c r="BT370" s="252"/>
      <c r="BU370" s="30">
        <f t="shared" si="2764"/>
        <v>0</v>
      </c>
      <c r="BV370" s="30">
        <f t="shared" si="2764"/>
        <v>0</v>
      </c>
      <c r="BW370" s="163">
        <f t="shared" si="2533"/>
        <v>0</v>
      </c>
      <c r="BX370" s="163">
        <f t="shared" si="2533"/>
        <v>0</v>
      </c>
      <c r="BY370" s="163"/>
      <c r="BZ370" s="163"/>
      <c r="CA370" s="30"/>
      <c r="CB370" s="30"/>
      <c r="CC370" s="30"/>
      <c r="CD370" s="30"/>
      <c r="CE370" s="252"/>
      <c r="CF370" s="252"/>
      <c r="CG370" s="30"/>
      <c r="CH370" s="30"/>
      <c r="CI370" s="30">
        <f t="shared" si="2397"/>
        <v>0</v>
      </c>
      <c r="CJ370" s="30">
        <f t="shared" si="2397"/>
        <v>0</v>
      </c>
      <c r="CK370" s="163">
        <f t="shared" si="2578"/>
        <v>0</v>
      </c>
      <c r="CL370" s="163">
        <f t="shared" si="2578"/>
        <v>0</v>
      </c>
      <c r="CM370" s="163"/>
      <c r="CN370" s="163"/>
      <c r="CO370" s="163"/>
      <c r="CP370" s="30"/>
      <c r="CQ370" s="30"/>
      <c r="CR370" s="30"/>
      <c r="CS370" s="30"/>
      <c r="CT370" s="252"/>
      <c r="CU370" s="252"/>
      <c r="CV370" s="30"/>
      <c r="CW370" s="30"/>
      <c r="CX370" s="30">
        <f t="shared" si="2398"/>
        <v>0</v>
      </c>
      <c r="CY370" s="30">
        <f t="shared" si="2398"/>
        <v>0</v>
      </c>
      <c r="CZ370" s="163">
        <f t="shared" si="2494"/>
        <v>0</v>
      </c>
      <c r="DA370" s="163">
        <f t="shared" si="2494"/>
        <v>0</v>
      </c>
      <c r="DB370" s="163"/>
      <c r="DC370" s="163"/>
      <c r="DD370" s="30"/>
      <c r="DE370" s="30"/>
      <c r="DF370" s="30"/>
      <c r="DG370" s="30"/>
      <c r="DH370" s="30"/>
      <c r="DI370" s="30"/>
      <c r="DJ370" s="30"/>
      <c r="DK370" s="30"/>
      <c r="DL370" s="30">
        <f t="shared" si="2399"/>
        <v>0</v>
      </c>
      <c r="DM370" s="30">
        <f t="shared" si="2399"/>
        <v>0</v>
      </c>
      <c r="DN370" s="163">
        <f t="shared" si="2495"/>
        <v>0</v>
      </c>
      <c r="DO370" s="163">
        <f t="shared" si="2495"/>
        <v>0</v>
      </c>
      <c r="DP370" s="163"/>
      <c r="DQ370" s="163"/>
      <c r="DR370" s="30"/>
      <c r="DS370" s="30"/>
      <c r="DT370" s="30"/>
      <c r="DU370" s="30"/>
      <c r="DV370" s="252"/>
      <c r="DW370" s="252"/>
      <c r="DX370" s="30"/>
      <c r="DY370" s="30"/>
      <c r="DZ370" s="30">
        <f t="shared" si="2400"/>
        <v>0</v>
      </c>
      <c r="EA370" s="30">
        <f t="shared" si="2400"/>
        <v>0</v>
      </c>
      <c r="EB370" s="163">
        <f t="shared" si="2579"/>
        <v>0</v>
      </c>
      <c r="EC370" s="163">
        <f t="shared" si="2579"/>
        <v>0</v>
      </c>
      <c r="ED370" s="163"/>
      <c r="EE370" s="163"/>
      <c r="EF370" s="30"/>
      <c r="EG370" s="30"/>
      <c r="EH370" s="30"/>
      <c r="EI370" s="30"/>
      <c r="EJ370" s="252"/>
      <c r="EK370" s="252"/>
      <c r="EL370" s="30"/>
      <c r="EM370" s="30"/>
      <c r="EN370" s="30">
        <f t="shared" si="2401"/>
        <v>0</v>
      </c>
      <c r="EO370" s="30">
        <f t="shared" si="2401"/>
        <v>0</v>
      </c>
      <c r="EP370" s="163">
        <f t="shared" si="2580"/>
        <v>0</v>
      </c>
      <c r="EQ370" s="163">
        <f t="shared" si="2580"/>
        <v>0</v>
      </c>
      <c r="ER370" s="163"/>
      <c r="ES370" s="163"/>
      <c r="ET370" s="30"/>
      <c r="EU370" s="30"/>
      <c r="EV370" s="30"/>
      <c r="EW370" s="30"/>
      <c r="EX370" s="252"/>
      <c r="EY370" s="252"/>
      <c r="EZ370" s="30"/>
      <c r="FA370" s="30"/>
      <c r="FB370" s="30">
        <f t="shared" si="2402"/>
        <v>0</v>
      </c>
      <c r="FC370" s="30">
        <f t="shared" si="2402"/>
        <v>0</v>
      </c>
      <c r="FD370" s="163">
        <f t="shared" si="2581"/>
        <v>0</v>
      </c>
      <c r="FE370" s="163">
        <f t="shared" si="2581"/>
        <v>0</v>
      </c>
      <c r="FF370" s="163"/>
      <c r="FG370" s="163"/>
      <c r="FH370" s="30"/>
      <c r="FI370" s="30"/>
      <c r="FJ370" s="30"/>
      <c r="FK370" s="30"/>
      <c r="FL370" s="252"/>
      <c r="FM370" s="252"/>
      <c r="FN370" s="30"/>
      <c r="FO370" s="30"/>
      <c r="FP370" s="30">
        <f t="shared" si="2403"/>
        <v>0</v>
      </c>
      <c r="FQ370" s="30">
        <f t="shared" si="2403"/>
        <v>0</v>
      </c>
      <c r="FR370" s="163">
        <f t="shared" si="2583"/>
        <v>0</v>
      </c>
      <c r="FS370" s="163">
        <f t="shared" si="2583"/>
        <v>0</v>
      </c>
      <c r="FT370" s="163"/>
      <c r="FU370" s="163"/>
      <c r="FV370" s="30"/>
      <c r="FW370" s="30"/>
      <c r="FX370" s="30"/>
      <c r="FY370" s="30"/>
      <c r="FZ370" s="252"/>
      <c r="GA370" s="252"/>
      <c r="GB370" s="30"/>
      <c r="GC370" s="30"/>
      <c r="GD370" s="30">
        <f t="shared" si="2404"/>
        <v>0</v>
      </c>
      <c r="GE370" s="30">
        <f t="shared" si="2404"/>
        <v>0</v>
      </c>
      <c r="GF370" s="163">
        <f t="shared" si="2496"/>
        <v>0</v>
      </c>
      <c r="GG370" s="163">
        <f t="shared" si="2496"/>
        <v>0</v>
      </c>
      <c r="GH370" s="163"/>
      <c r="GI370" s="163"/>
      <c r="GJ370" s="30"/>
      <c r="GK370" s="30"/>
      <c r="GL370" s="30"/>
      <c r="GM370" s="30"/>
      <c r="GN370" s="252"/>
      <c r="GO370" s="252"/>
      <c r="GP370" s="30"/>
      <c r="GQ370" s="30"/>
      <c r="GR370" s="30">
        <f t="shared" si="2405"/>
        <v>0</v>
      </c>
      <c r="GS370" s="30">
        <f t="shared" si="2405"/>
        <v>0</v>
      </c>
      <c r="GT370" s="163">
        <f t="shared" si="2585"/>
        <v>0</v>
      </c>
      <c r="GU370" s="163">
        <f t="shared" si="2585"/>
        <v>0</v>
      </c>
      <c r="GV370" s="163"/>
      <c r="GW370" s="163"/>
      <c r="GX370" s="30"/>
      <c r="GY370" s="30"/>
      <c r="GZ370" s="30"/>
      <c r="HA370" s="30"/>
      <c r="HB370" s="252"/>
      <c r="HC370" s="252"/>
      <c r="HD370" s="30"/>
      <c r="HE370" s="30"/>
      <c r="HF370" s="30">
        <f t="shared" si="2406"/>
        <v>0</v>
      </c>
      <c r="HG370" s="30">
        <f t="shared" si="2406"/>
        <v>0</v>
      </c>
      <c r="HH370" s="163">
        <f t="shared" si="2497"/>
        <v>0</v>
      </c>
      <c r="HI370" s="163">
        <f t="shared" si="2497"/>
        <v>0</v>
      </c>
      <c r="HJ370" s="163"/>
      <c r="HK370" s="163"/>
      <c r="HL370" s="30"/>
      <c r="HM370" s="30"/>
      <c r="HN370" s="30"/>
      <c r="HO370" s="30"/>
      <c r="HP370" s="252"/>
      <c r="HQ370" s="252"/>
      <c r="HR370" s="30"/>
      <c r="HS370" s="30"/>
      <c r="HT370" s="30">
        <f t="shared" si="2407"/>
        <v>0</v>
      </c>
      <c r="HU370" s="30">
        <f t="shared" si="2407"/>
        <v>0</v>
      </c>
      <c r="HV370" s="163">
        <f t="shared" si="2498"/>
        <v>0</v>
      </c>
      <c r="HW370" s="163">
        <f t="shared" si="2498"/>
        <v>0</v>
      </c>
      <c r="HX370" s="163"/>
      <c r="HY370" s="163"/>
      <c r="HZ370" s="163"/>
      <c r="IA370" s="163"/>
      <c r="IB370" s="163"/>
      <c r="IC370" s="163"/>
      <c r="ID370" s="254"/>
      <c r="IE370" s="254"/>
      <c r="IF370" s="163"/>
      <c r="IG370" s="163"/>
      <c r="IH370" s="163"/>
      <c r="II370" s="163"/>
      <c r="IJ370" s="163">
        <f t="shared" si="2499"/>
        <v>0</v>
      </c>
      <c r="IK370" s="163">
        <f t="shared" si="2499"/>
        <v>0</v>
      </c>
      <c r="IL370" s="163"/>
      <c r="IM370" s="163"/>
      <c r="IN370" s="163"/>
      <c r="IO370" s="163"/>
      <c r="IP370" s="163"/>
      <c r="IQ370" s="163"/>
      <c r="IR370" s="254"/>
      <c r="IS370" s="254"/>
      <c r="IT370" s="163"/>
      <c r="IU370" s="163"/>
      <c r="IV370" s="163"/>
      <c r="IW370" s="163"/>
      <c r="IX370" s="163">
        <f t="shared" si="2763"/>
        <v>0</v>
      </c>
      <c r="IY370" s="163">
        <f t="shared" si="2763"/>
        <v>0</v>
      </c>
      <c r="IZ370" s="163"/>
      <c r="JA370" s="163"/>
      <c r="JB370" s="170"/>
      <c r="JC370" s="242"/>
      <c r="JD370" s="170"/>
      <c r="JE370" s="170"/>
      <c r="JF370" s="238">
        <f t="shared" si="2759"/>
        <v>0</v>
      </c>
      <c r="JG370" s="238">
        <f t="shared" si="2759"/>
        <v>0</v>
      </c>
      <c r="JH370" s="238">
        <f t="shared" si="2759"/>
        <v>0</v>
      </c>
      <c r="JI370" s="238">
        <f t="shared" si="2759"/>
        <v>0</v>
      </c>
      <c r="JJ370" s="238">
        <f t="shared" si="2369"/>
        <v>0</v>
      </c>
      <c r="JK370" s="238">
        <f t="shared" si="2369"/>
        <v>0</v>
      </c>
      <c r="JL370" s="238">
        <f t="shared" si="2610"/>
        <v>0</v>
      </c>
      <c r="JM370" s="238">
        <f t="shared" si="2610"/>
        <v>0</v>
      </c>
      <c r="JN370" s="48"/>
      <c r="JO370" s="18"/>
      <c r="JP370" s="55"/>
      <c r="JQ370" s="55"/>
      <c r="JR370" s="158"/>
    </row>
    <row r="371" spans="1:283" ht="12" hidden="1" x14ac:dyDescent="0.2">
      <c r="A371" s="10">
        <v>1</v>
      </c>
      <c r="B371" s="10"/>
      <c r="C371" s="18"/>
      <c r="D371" s="53"/>
      <c r="E371" s="54"/>
      <c r="F371" s="54"/>
      <c r="G371" s="25"/>
      <c r="H371" s="29"/>
      <c r="I371" s="30"/>
      <c r="J371" s="30"/>
      <c r="K371" s="30"/>
      <c r="L371" s="30"/>
      <c r="M371" s="30"/>
      <c r="N371" s="30"/>
      <c r="O371" s="30"/>
      <c r="P371" s="30"/>
      <c r="Q371" s="30">
        <f t="shared" si="2392"/>
        <v>0</v>
      </c>
      <c r="R371" s="30">
        <f t="shared" si="2393"/>
        <v>0</v>
      </c>
      <c r="S371" s="163">
        <f t="shared" si="2574"/>
        <v>0</v>
      </c>
      <c r="T371" s="163">
        <f t="shared" si="2574"/>
        <v>0</v>
      </c>
      <c r="U371" s="163"/>
      <c r="V371" s="163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163">
        <f t="shared" si="2526"/>
        <v>0</v>
      </c>
      <c r="AH371" s="163">
        <f t="shared" si="2526"/>
        <v>0</v>
      </c>
      <c r="AI371" s="163"/>
      <c r="AJ371" s="163"/>
      <c r="AK371" s="30"/>
      <c r="AL371" s="30"/>
      <c r="AM371" s="30"/>
      <c r="AN371" s="30"/>
      <c r="AO371" s="252"/>
      <c r="AP371" s="252"/>
      <c r="AQ371" s="30"/>
      <c r="AR371" s="30"/>
      <c r="AS371" s="30">
        <f t="shared" si="2394"/>
        <v>0</v>
      </c>
      <c r="AT371" s="30">
        <f t="shared" si="2394"/>
        <v>0</v>
      </c>
      <c r="AU371" s="163">
        <f t="shared" si="2576"/>
        <v>0</v>
      </c>
      <c r="AV371" s="163">
        <f t="shared" si="2576"/>
        <v>0</v>
      </c>
      <c r="AW371" s="163"/>
      <c r="AX371" s="163"/>
      <c r="AY371" s="30"/>
      <c r="AZ371" s="30"/>
      <c r="BA371" s="30"/>
      <c r="BB371" s="30"/>
      <c r="BC371" s="252"/>
      <c r="BD371" s="252"/>
      <c r="BE371" s="30"/>
      <c r="BF371" s="30"/>
      <c r="BG371" s="30">
        <f t="shared" si="2395"/>
        <v>0</v>
      </c>
      <c r="BH371" s="30">
        <f t="shared" si="2395"/>
        <v>0</v>
      </c>
      <c r="BI371" s="163">
        <f t="shared" si="2519"/>
        <v>0</v>
      </c>
      <c r="BJ371" s="163">
        <f t="shared" si="2519"/>
        <v>0</v>
      </c>
      <c r="BK371" s="163"/>
      <c r="BL371" s="163"/>
      <c r="BM371" s="30"/>
      <c r="BN371" s="30"/>
      <c r="BO371" s="30"/>
      <c r="BP371" s="30"/>
      <c r="BQ371" s="252"/>
      <c r="BR371" s="252"/>
      <c r="BS371" s="252"/>
      <c r="BT371" s="252"/>
      <c r="BU371" s="30">
        <f t="shared" si="2764"/>
        <v>0</v>
      </c>
      <c r="BV371" s="30">
        <f t="shared" si="2764"/>
        <v>0</v>
      </c>
      <c r="BW371" s="163">
        <f t="shared" si="2533"/>
        <v>0</v>
      </c>
      <c r="BX371" s="163">
        <f t="shared" si="2533"/>
        <v>0</v>
      </c>
      <c r="BY371" s="163"/>
      <c r="BZ371" s="163"/>
      <c r="CA371" s="30"/>
      <c r="CB371" s="30"/>
      <c r="CC371" s="30"/>
      <c r="CD371" s="30"/>
      <c r="CE371" s="252"/>
      <c r="CF371" s="252"/>
      <c r="CG371" s="30"/>
      <c r="CH371" s="30"/>
      <c r="CI371" s="30">
        <f t="shared" si="2397"/>
        <v>0</v>
      </c>
      <c r="CJ371" s="30">
        <f t="shared" si="2397"/>
        <v>0</v>
      </c>
      <c r="CK371" s="163">
        <f t="shared" si="2578"/>
        <v>0</v>
      </c>
      <c r="CL371" s="163">
        <f t="shared" si="2578"/>
        <v>0</v>
      </c>
      <c r="CM371" s="163"/>
      <c r="CN371" s="163"/>
      <c r="CO371" s="163"/>
      <c r="CP371" s="30"/>
      <c r="CQ371" s="30"/>
      <c r="CR371" s="30"/>
      <c r="CS371" s="30"/>
      <c r="CT371" s="252"/>
      <c r="CU371" s="252"/>
      <c r="CV371" s="30"/>
      <c r="CW371" s="30"/>
      <c r="CX371" s="30">
        <f t="shared" si="2398"/>
        <v>0</v>
      </c>
      <c r="CY371" s="30">
        <f t="shared" si="2398"/>
        <v>0</v>
      </c>
      <c r="CZ371" s="163">
        <f t="shared" si="2494"/>
        <v>0</v>
      </c>
      <c r="DA371" s="163">
        <f t="shared" si="2494"/>
        <v>0</v>
      </c>
      <c r="DB371" s="163"/>
      <c r="DC371" s="163"/>
      <c r="DD371" s="30"/>
      <c r="DE371" s="30"/>
      <c r="DF371" s="30"/>
      <c r="DG371" s="30"/>
      <c r="DH371" s="30"/>
      <c r="DI371" s="30"/>
      <c r="DJ371" s="30"/>
      <c r="DK371" s="30"/>
      <c r="DL371" s="30">
        <f t="shared" si="2399"/>
        <v>0</v>
      </c>
      <c r="DM371" s="30">
        <f t="shared" si="2399"/>
        <v>0</v>
      </c>
      <c r="DN371" s="163">
        <f t="shared" si="2495"/>
        <v>0</v>
      </c>
      <c r="DO371" s="163">
        <f t="shared" si="2495"/>
        <v>0</v>
      </c>
      <c r="DP371" s="163"/>
      <c r="DQ371" s="163"/>
      <c r="DR371" s="30"/>
      <c r="DS371" s="30"/>
      <c r="DT371" s="30"/>
      <c r="DU371" s="30"/>
      <c r="DV371" s="252"/>
      <c r="DW371" s="252"/>
      <c r="DX371" s="30"/>
      <c r="DY371" s="30"/>
      <c r="DZ371" s="30">
        <f t="shared" si="2400"/>
        <v>0</v>
      </c>
      <c r="EA371" s="30">
        <f t="shared" si="2400"/>
        <v>0</v>
      </c>
      <c r="EB371" s="163">
        <f t="shared" si="2579"/>
        <v>0</v>
      </c>
      <c r="EC371" s="163">
        <f t="shared" si="2579"/>
        <v>0</v>
      </c>
      <c r="ED371" s="163"/>
      <c r="EE371" s="163"/>
      <c r="EF371" s="30"/>
      <c r="EG371" s="30"/>
      <c r="EH371" s="30"/>
      <c r="EI371" s="30"/>
      <c r="EJ371" s="252"/>
      <c r="EK371" s="252"/>
      <c r="EL371" s="30"/>
      <c r="EM371" s="30"/>
      <c r="EN371" s="30">
        <f t="shared" si="2401"/>
        <v>0</v>
      </c>
      <c r="EO371" s="30">
        <f t="shared" si="2401"/>
        <v>0</v>
      </c>
      <c r="EP371" s="163">
        <f t="shared" si="2580"/>
        <v>0</v>
      </c>
      <c r="EQ371" s="163">
        <f t="shared" si="2580"/>
        <v>0</v>
      </c>
      <c r="ER371" s="163"/>
      <c r="ES371" s="163"/>
      <c r="ET371" s="30"/>
      <c r="EU371" s="30"/>
      <c r="EV371" s="30"/>
      <c r="EW371" s="30"/>
      <c r="EX371" s="252"/>
      <c r="EY371" s="252"/>
      <c r="EZ371" s="30"/>
      <c r="FA371" s="30"/>
      <c r="FB371" s="30">
        <f t="shared" si="2402"/>
        <v>0</v>
      </c>
      <c r="FC371" s="30">
        <f t="shared" si="2402"/>
        <v>0</v>
      </c>
      <c r="FD371" s="163">
        <f t="shared" si="2581"/>
        <v>0</v>
      </c>
      <c r="FE371" s="163">
        <f t="shared" si="2581"/>
        <v>0</v>
      </c>
      <c r="FF371" s="163"/>
      <c r="FG371" s="163"/>
      <c r="FH371" s="30"/>
      <c r="FI371" s="30"/>
      <c r="FJ371" s="30"/>
      <c r="FK371" s="30"/>
      <c r="FL371" s="252"/>
      <c r="FM371" s="252"/>
      <c r="FN371" s="30"/>
      <c r="FO371" s="30"/>
      <c r="FP371" s="30">
        <f t="shared" si="2403"/>
        <v>0</v>
      </c>
      <c r="FQ371" s="30">
        <f t="shared" si="2403"/>
        <v>0</v>
      </c>
      <c r="FR371" s="163">
        <f t="shared" si="2583"/>
        <v>0</v>
      </c>
      <c r="FS371" s="163">
        <f t="shared" si="2583"/>
        <v>0</v>
      </c>
      <c r="FT371" s="163"/>
      <c r="FU371" s="163"/>
      <c r="FV371" s="30"/>
      <c r="FW371" s="30"/>
      <c r="FX371" s="30"/>
      <c r="FY371" s="30"/>
      <c r="FZ371" s="252"/>
      <c r="GA371" s="252"/>
      <c r="GB371" s="30"/>
      <c r="GC371" s="30"/>
      <c r="GD371" s="30">
        <f t="shared" si="2404"/>
        <v>0</v>
      </c>
      <c r="GE371" s="30">
        <f t="shared" si="2404"/>
        <v>0</v>
      </c>
      <c r="GF371" s="163">
        <f t="shared" si="2496"/>
        <v>0</v>
      </c>
      <c r="GG371" s="163">
        <f t="shared" si="2496"/>
        <v>0</v>
      </c>
      <c r="GH371" s="163"/>
      <c r="GI371" s="163"/>
      <c r="GJ371" s="30"/>
      <c r="GK371" s="30"/>
      <c r="GL371" s="30"/>
      <c r="GM371" s="30"/>
      <c r="GN371" s="252"/>
      <c r="GO371" s="252"/>
      <c r="GP371" s="30"/>
      <c r="GQ371" s="30"/>
      <c r="GR371" s="30">
        <f t="shared" si="2405"/>
        <v>0</v>
      </c>
      <c r="GS371" s="30">
        <f t="shared" si="2405"/>
        <v>0</v>
      </c>
      <c r="GT371" s="163">
        <f t="shared" si="2585"/>
        <v>0</v>
      </c>
      <c r="GU371" s="163">
        <f t="shared" si="2585"/>
        <v>0</v>
      </c>
      <c r="GV371" s="163"/>
      <c r="GW371" s="163"/>
      <c r="GX371" s="30"/>
      <c r="GY371" s="30"/>
      <c r="GZ371" s="30"/>
      <c r="HA371" s="30"/>
      <c r="HB371" s="252"/>
      <c r="HC371" s="252"/>
      <c r="HD371" s="30"/>
      <c r="HE371" s="30"/>
      <c r="HF371" s="30">
        <f t="shared" si="2406"/>
        <v>0</v>
      </c>
      <c r="HG371" s="30">
        <f t="shared" si="2406"/>
        <v>0</v>
      </c>
      <c r="HH371" s="163">
        <f t="shared" si="2497"/>
        <v>0</v>
      </c>
      <c r="HI371" s="163">
        <f t="shared" si="2497"/>
        <v>0</v>
      </c>
      <c r="HJ371" s="163"/>
      <c r="HK371" s="163"/>
      <c r="HL371" s="30"/>
      <c r="HM371" s="30"/>
      <c r="HN371" s="30"/>
      <c r="HO371" s="30"/>
      <c r="HP371" s="252"/>
      <c r="HQ371" s="252"/>
      <c r="HR371" s="30"/>
      <c r="HS371" s="30"/>
      <c r="HT371" s="30">
        <f t="shared" si="2407"/>
        <v>0</v>
      </c>
      <c r="HU371" s="30">
        <f t="shared" si="2407"/>
        <v>0</v>
      </c>
      <c r="HV371" s="163">
        <f t="shared" si="2498"/>
        <v>0</v>
      </c>
      <c r="HW371" s="163">
        <f t="shared" si="2498"/>
        <v>0</v>
      </c>
      <c r="HX371" s="163"/>
      <c r="HY371" s="163"/>
      <c r="HZ371" s="163"/>
      <c r="IA371" s="163"/>
      <c r="IB371" s="163"/>
      <c r="IC371" s="163"/>
      <c r="ID371" s="254"/>
      <c r="IE371" s="254"/>
      <c r="IF371" s="163"/>
      <c r="IG371" s="163"/>
      <c r="IH371" s="163"/>
      <c r="II371" s="163"/>
      <c r="IJ371" s="163">
        <f t="shared" si="2499"/>
        <v>0</v>
      </c>
      <c r="IK371" s="163">
        <f t="shared" si="2499"/>
        <v>0</v>
      </c>
      <c r="IL371" s="163"/>
      <c r="IM371" s="163"/>
      <c r="IN371" s="163"/>
      <c r="IO371" s="163"/>
      <c r="IP371" s="163"/>
      <c r="IQ371" s="163"/>
      <c r="IR371" s="254"/>
      <c r="IS371" s="254"/>
      <c r="IT371" s="163"/>
      <c r="IU371" s="163"/>
      <c r="IV371" s="163"/>
      <c r="IW371" s="163"/>
      <c r="IX371" s="163">
        <f t="shared" si="2763"/>
        <v>0</v>
      </c>
      <c r="IY371" s="163">
        <f t="shared" si="2763"/>
        <v>0</v>
      </c>
      <c r="IZ371" s="163"/>
      <c r="JA371" s="163"/>
      <c r="JB371" s="170"/>
      <c r="JC371" s="242"/>
      <c r="JD371" s="170"/>
      <c r="JE371" s="170"/>
      <c r="JF371" s="238">
        <f t="shared" si="2759"/>
        <v>0</v>
      </c>
      <c r="JG371" s="238">
        <f t="shared" si="2759"/>
        <v>0</v>
      </c>
      <c r="JH371" s="238">
        <f t="shared" si="2759"/>
        <v>0</v>
      </c>
      <c r="JI371" s="238">
        <f t="shared" si="2759"/>
        <v>0</v>
      </c>
      <c r="JJ371" s="238">
        <f t="shared" si="2369"/>
        <v>0</v>
      </c>
      <c r="JK371" s="238">
        <f t="shared" si="2369"/>
        <v>0</v>
      </c>
      <c r="JL371" s="238">
        <f t="shared" si="2610"/>
        <v>0</v>
      </c>
      <c r="JM371" s="238">
        <f t="shared" si="2610"/>
        <v>0</v>
      </c>
      <c r="JN371" s="48"/>
      <c r="JO371" s="18"/>
      <c r="JP371" s="55"/>
      <c r="JQ371" s="55"/>
      <c r="JR371" s="158"/>
    </row>
    <row r="372" spans="1:283" ht="12" hidden="1" x14ac:dyDescent="0.2">
      <c r="A372" s="10">
        <v>1</v>
      </c>
      <c r="B372" s="10"/>
      <c r="C372" s="18"/>
      <c r="D372" s="53"/>
      <c r="E372" s="25"/>
      <c r="F372" s="24"/>
      <c r="G372" s="25"/>
      <c r="H372" s="29"/>
      <c r="I372" s="30"/>
      <c r="J372" s="30"/>
      <c r="K372" s="30"/>
      <c r="L372" s="30"/>
      <c r="M372" s="30"/>
      <c r="N372" s="30"/>
      <c r="O372" s="30"/>
      <c r="P372" s="30"/>
      <c r="Q372" s="30">
        <f t="shared" si="2392"/>
        <v>0</v>
      </c>
      <c r="R372" s="30">
        <f t="shared" si="2393"/>
        <v>0</v>
      </c>
      <c r="S372" s="163">
        <f t="shared" si="2574"/>
        <v>0</v>
      </c>
      <c r="T372" s="163">
        <f t="shared" si="2574"/>
        <v>0</v>
      </c>
      <c r="U372" s="163"/>
      <c r="V372" s="163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163">
        <f t="shared" si="2526"/>
        <v>0</v>
      </c>
      <c r="AH372" s="163">
        <f t="shared" si="2526"/>
        <v>0</v>
      </c>
      <c r="AI372" s="163"/>
      <c r="AJ372" s="163"/>
      <c r="AK372" s="30"/>
      <c r="AL372" s="30"/>
      <c r="AM372" s="30"/>
      <c r="AN372" s="30"/>
      <c r="AO372" s="252"/>
      <c r="AP372" s="252"/>
      <c r="AQ372" s="30"/>
      <c r="AR372" s="30"/>
      <c r="AS372" s="30">
        <f t="shared" si="2394"/>
        <v>0</v>
      </c>
      <c r="AT372" s="30">
        <f t="shared" si="2394"/>
        <v>0</v>
      </c>
      <c r="AU372" s="163">
        <f t="shared" si="2576"/>
        <v>0</v>
      </c>
      <c r="AV372" s="163">
        <f t="shared" si="2576"/>
        <v>0</v>
      </c>
      <c r="AW372" s="163"/>
      <c r="AX372" s="163"/>
      <c r="AY372" s="30"/>
      <c r="AZ372" s="30"/>
      <c r="BA372" s="30"/>
      <c r="BB372" s="30"/>
      <c r="BC372" s="252"/>
      <c r="BD372" s="252"/>
      <c r="BE372" s="30"/>
      <c r="BF372" s="30"/>
      <c r="BG372" s="30">
        <f t="shared" si="2395"/>
        <v>0</v>
      </c>
      <c r="BH372" s="30">
        <f t="shared" si="2395"/>
        <v>0</v>
      </c>
      <c r="BI372" s="163">
        <f t="shared" si="2519"/>
        <v>0</v>
      </c>
      <c r="BJ372" s="163">
        <f t="shared" si="2519"/>
        <v>0</v>
      </c>
      <c r="BK372" s="163"/>
      <c r="BL372" s="163"/>
      <c r="BM372" s="30"/>
      <c r="BN372" s="30"/>
      <c r="BO372" s="30"/>
      <c r="BP372" s="30"/>
      <c r="BQ372" s="252"/>
      <c r="BR372" s="252"/>
      <c r="BS372" s="252"/>
      <c r="BT372" s="252"/>
      <c r="BU372" s="30">
        <f t="shared" si="2764"/>
        <v>0</v>
      </c>
      <c r="BV372" s="30">
        <f t="shared" si="2764"/>
        <v>0</v>
      </c>
      <c r="BW372" s="163">
        <f t="shared" si="2533"/>
        <v>0</v>
      </c>
      <c r="BX372" s="163">
        <f t="shared" si="2533"/>
        <v>0</v>
      </c>
      <c r="BY372" s="163"/>
      <c r="BZ372" s="163"/>
      <c r="CA372" s="30"/>
      <c r="CB372" s="30"/>
      <c r="CC372" s="30"/>
      <c r="CD372" s="30"/>
      <c r="CE372" s="252"/>
      <c r="CF372" s="252"/>
      <c r="CG372" s="30"/>
      <c r="CH372" s="30"/>
      <c r="CI372" s="30">
        <f t="shared" si="2397"/>
        <v>0</v>
      </c>
      <c r="CJ372" s="30">
        <f t="shared" si="2397"/>
        <v>0</v>
      </c>
      <c r="CK372" s="163">
        <f t="shared" si="2578"/>
        <v>0</v>
      </c>
      <c r="CL372" s="163">
        <f t="shared" si="2578"/>
        <v>0</v>
      </c>
      <c r="CM372" s="163"/>
      <c r="CN372" s="163"/>
      <c r="CO372" s="163"/>
      <c r="CP372" s="30"/>
      <c r="CQ372" s="30"/>
      <c r="CR372" s="30"/>
      <c r="CS372" s="30"/>
      <c r="CT372" s="252"/>
      <c r="CU372" s="252"/>
      <c r="CV372" s="30"/>
      <c r="CW372" s="30"/>
      <c r="CX372" s="30">
        <f t="shared" si="2398"/>
        <v>0</v>
      </c>
      <c r="CY372" s="30">
        <f t="shared" si="2398"/>
        <v>0</v>
      </c>
      <c r="CZ372" s="163">
        <f t="shared" si="2494"/>
        <v>0</v>
      </c>
      <c r="DA372" s="163">
        <f t="shared" si="2494"/>
        <v>0</v>
      </c>
      <c r="DB372" s="163"/>
      <c r="DC372" s="163"/>
      <c r="DD372" s="30"/>
      <c r="DE372" s="30"/>
      <c r="DF372" s="30"/>
      <c r="DG372" s="30"/>
      <c r="DH372" s="30"/>
      <c r="DI372" s="30"/>
      <c r="DJ372" s="30"/>
      <c r="DK372" s="30"/>
      <c r="DL372" s="30">
        <f t="shared" si="2399"/>
        <v>0</v>
      </c>
      <c r="DM372" s="30">
        <f t="shared" si="2399"/>
        <v>0</v>
      </c>
      <c r="DN372" s="163">
        <f t="shared" si="2495"/>
        <v>0</v>
      </c>
      <c r="DO372" s="163">
        <f t="shared" si="2495"/>
        <v>0</v>
      </c>
      <c r="DP372" s="163"/>
      <c r="DQ372" s="163"/>
      <c r="DR372" s="30"/>
      <c r="DS372" s="30"/>
      <c r="DT372" s="30"/>
      <c r="DU372" s="30"/>
      <c r="DV372" s="252"/>
      <c r="DW372" s="252"/>
      <c r="DX372" s="30"/>
      <c r="DY372" s="30"/>
      <c r="DZ372" s="30">
        <f t="shared" si="2400"/>
        <v>0</v>
      </c>
      <c r="EA372" s="30">
        <f t="shared" si="2400"/>
        <v>0</v>
      </c>
      <c r="EB372" s="163">
        <f t="shared" si="2579"/>
        <v>0</v>
      </c>
      <c r="EC372" s="163">
        <f t="shared" si="2579"/>
        <v>0</v>
      </c>
      <c r="ED372" s="163"/>
      <c r="EE372" s="163"/>
      <c r="EF372" s="30"/>
      <c r="EG372" s="30"/>
      <c r="EH372" s="30"/>
      <c r="EI372" s="30"/>
      <c r="EJ372" s="252"/>
      <c r="EK372" s="252"/>
      <c r="EL372" s="30"/>
      <c r="EM372" s="30"/>
      <c r="EN372" s="30">
        <f t="shared" si="2401"/>
        <v>0</v>
      </c>
      <c r="EO372" s="30">
        <f t="shared" si="2401"/>
        <v>0</v>
      </c>
      <c r="EP372" s="163">
        <f t="shared" si="2580"/>
        <v>0</v>
      </c>
      <c r="EQ372" s="163">
        <f t="shared" si="2580"/>
        <v>0</v>
      </c>
      <c r="ER372" s="163"/>
      <c r="ES372" s="163"/>
      <c r="ET372" s="30"/>
      <c r="EU372" s="30"/>
      <c r="EV372" s="30"/>
      <c r="EW372" s="30"/>
      <c r="EX372" s="252"/>
      <c r="EY372" s="252"/>
      <c r="EZ372" s="30"/>
      <c r="FA372" s="30"/>
      <c r="FB372" s="30">
        <f t="shared" si="2402"/>
        <v>0</v>
      </c>
      <c r="FC372" s="30">
        <f t="shared" si="2402"/>
        <v>0</v>
      </c>
      <c r="FD372" s="163">
        <f t="shared" si="2581"/>
        <v>0</v>
      </c>
      <c r="FE372" s="163">
        <f t="shared" si="2581"/>
        <v>0</v>
      </c>
      <c r="FF372" s="163"/>
      <c r="FG372" s="163"/>
      <c r="FH372" s="30"/>
      <c r="FI372" s="30"/>
      <c r="FJ372" s="30"/>
      <c r="FK372" s="30"/>
      <c r="FL372" s="252"/>
      <c r="FM372" s="252"/>
      <c r="FN372" s="30"/>
      <c r="FO372" s="30"/>
      <c r="FP372" s="30">
        <f t="shared" si="2403"/>
        <v>0</v>
      </c>
      <c r="FQ372" s="30">
        <f t="shared" si="2403"/>
        <v>0</v>
      </c>
      <c r="FR372" s="163">
        <f t="shared" si="2583"/>
        <v>0</v>
      </c>
      <c r="FS372" s="163">
        <f t="shared" si="2583"/>
        <v>0</v>
      </c>
      <c r="FT372" s="163"/>
      <c r="FU372" s="163"/>
      <c r="FV372" s="30"/>
      <c r="FW372" s="30"/>
      <c r="FX372" s="30"/>
      <c r="FY372" s="30"/>
      <c r="FZ372" s="252"/>
      <c r="GA372" s="252"/>
      <c r="GB372" s="30"/>
      <c r="GC372" s="30"/>
      <c r="GD372" s="30">
        <f t="shared" si="2404"/>
        <v>0</v>
      </c>
      <c r="GE372" s="30">
        <f t="shared" si="2404"/>
        <v>0</v>
      </c>
      <c r="GF372" s="163">
        <f t="shared" si="2496"/>
        <v>0</v>
      </c>
      <c r="GG372" s="163">
        <f t="shared" si="2496"/>
        <v>0</v>
      </c>
      <c r="GH372" s="163"/>
      <c r="GI372" s="163"/>
      <c r="GJ372" s="30"/>
      <c r="GK372" s="30"/>
      <c r="GL372" s="30"/>
      <c r="GM372" s="30"/>
      <c r="GN372" s="252"/>
      <c r="GO372" s="252"/>
      <c r="GP372" s="30"/>
      <c r="GQ372" s="30"/>
      <c r="GR372" s="30">
        <f t="shared" si="2405"/>
        <v>0</v>
      </c>
      <c r="GS372" s="30">
        <f t="shared" si="2405"/>
        <v>0</v>
      </c>
      <c r="GT372" s="163">
        <f t="shared" si="2585"/>
        <v>0</v>
      </c>
      <c r="GU372" s="163">
        <f t="shared" si="2585"/>
        <v>0</v>
      </c>
      <c r="GV372" s="163"/>
      <c r="GW372" s="163"/>
      <c r="GX372" s="30"/>
      <c r="GY372" s="30"/>
      <c r="GZ372" s="30"/>
      <c r="HA372" s="30"/>
      <c r="HB372" s="252"/>
      <c r="HC372" s="252"/>
      <c r="HD372" s="30"/>
      <c r="HE372" s="30"/>
      <c r="HF372" s="30">
        <f t="shared" si="2406"/>
        <v>0</v>
      </c>
      <c r="HG372" s="30">
        <f t="shared" si="2406"/>
        <v>0</v>
      </c>
      <c r="HH372" s="163">
        <f t="shared" si="2497"/>
        <v>0</v>
      </c>
      <c r="HI372" s="163">
        <f t="shared" si="2497"/>
        <v>0</v>
      </c>
      <c r="HJ372" s="163"/>
      <c r="HK372" s="163"/>
      <c r="HL372" s="30"/>
      <c r="HM372" s="30"/>
      <c r="HN372" s="30"/>
      <c r="HO372" s="30"/>
      <c r="HP372" s="252"/>
      <c r="HQ372" s="252"/>
      <c r="HR372" s="30"/>
      <c r="HS372" s="30"/>
      <c r="HT372" s="30">
        <f t="shared" si="2407"/>
        <v>0</v>
      </c>
      <c r="HU372" s="30">
        <f t="shared" si="2407"/>
        <v>0</v>
      </c>
      <c r="HV372" s="163">
        <f t="shared" si="2498"/>
        <v>0</v>
      </c>
      <c r="HW372" s="163">
        <f t="shared" si="2498"/>
        <v>0</v>
      </c>
      <c r="HX372" s="163"/>
      <c r="HY372" s="163"/>
      <c r="HZ372" s="163"/>
      <c r="IA372" s="163"/>
      <c r="IB372" s="163"/>
      <c r="IC372" s="163"/>
      <c r="ID372" s="254"/>
      <c r="IE372" s="254"/>
      <c r="IF372" s="163"/>
      <c r="IG372" s="163"/>
      <c r="IH372" s="163"/>
      <c r="II372" s="163"/>
      <c r="IJ372" s="163">
        <f t="shared" si="2499"/>
        <v>0</v>
      </c>
      <c r="IK372" s="163">
        <f t="shared" si="2499"/>
        <v>0</v>
      </c>
      <c r="IL372" s="163"/>
      <c r="IM372" s="163"/>
      <c r="IN372" s="163"/>
      <c r="IO372" s="163"/>
      <c r="IP372" s="163"/>
      <c r="IQ372" s="163"/>
      <c r="IR372" s="254"/>
      <c r="IS372" s="254"/>
      <c r="IT372" s="163"/>
      <c r="IU372" s="163"/>
      <c r="IV372" s="163"/>
      <c r="IW372" s="163"/>
      <c r="IX372" s="163">
        <f t="shared" si="2763"/>
        <v>0</v>
      </c>
      <c r="IY372" s="163">
        <f t="shared" si="2763"/>
        <v>0</v>
      </c>
      <c r="IZ372" s="163"/>
      <c r="JA372" s="163"/>
      <c r="JB372" s="170"/>
      <c r="JC372" s="242"/>
      <c r="JD372" s="170"/>
      <c r="JE372" s="170"/>
      <c r="JF372" s="238">
        <f t="shared" si="2759"/>
        <v>0</v>
      </c>
      <c r="JG372" s="238">
        <f t="shared" si="2759"/>
        <v>0</v>
      </c>
      <c r="JH372" s="238">
        <f t="shared" si="2759"/>
        <v>0</v>
      </c>
      <c r="JI372" s="238">
        <f t="shared" si="2759"/>
        <v>0</v>
      </c>
      <c r="JJ372" s="238">
        <f t="shared" si="2369"/>
        <v>0</v>
      </c>
      <c r="JK372" s="238">
        <f t="shared" si="2369"/>
        <v>0</v>
      </c>
      <c r="JL372" s="238">
        <f t="shared" si="2610"/>
        <v>0</v>
      </c>
      <c r="JM372" s="238">
        <f t="shared" si="2610"/>
        <v>0</v>
      </c>
      <c r="JN372" s="48"/>
      <c r="JO372" s="18"/>
      <c r="JP372" s="55"/>
      <c r="JQ372" s="55"/>
      <c r="JR372" s="158"/>
    </row>
    <row r="373" spans="1:283" ht="12" hidden="1" x14ac:dyDescent="0.2">
      <c r="A373" s="10">
        <v>1</v>
      </c>
      <c r="B373" s="10"/>
      <c r="C373" s="18"/>
      <c r="D373" s="53"/>
      <c r="E373" s="25"/>
      <c r="F373" s="24"/>
      <c r="G373" s="25"/>
      <c r="H373" s="29"/>
      <c r="I373" s="30"/>
      <c r="J373" s="30"/>
      <c r="K373" s="30"/>
      <c r="L373" s="30"/>
      <c r="M373" s="30"/>
      <c r="N373" s="30"/>
      <c r="O373" s="30"/>
      <c r="P373" s="30"/>
      <c r="Q373" s="30">
        <f t="shared" si="2392"/>
        <v>0</v>
      </c>
      <c r="R373" s="30">
        <f t="shared" si="2393"/>
        <v>0</v>
      </c>
      <c r="S373" s="163">
        <f t="shared" si="2574"/>
        <v>0</v>
      </c>
      <c r="T373" s="163">
        <f t="shared" si="2574"/>
        <v>0</v>
      </c>
      <c r="U373" s="163"/>
      <c r="V373" s="163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163">
        <f t="shared" si="2526"/>
        <v>0</v>
      </c>
      <c r="AH373" s="163">
        <f t="shared" si="2526"/>
        <v>0</v>
      </c>
      <c r="AI373" s="163"/>
      <c r="AJ373" s="163"/>
      <c r="AK373" s="30"/>
      <c r="AL373" s="30"/>
      <c r="AM373" s="30"/>
      <c r="AN373" s="30"/>
      <c r="AO373" s="252"/>
      <c r="AP373" s="252"/>
      <c r="AQ373" s="30"/>
      <c r="AR373" s="30"/>
      <c r="AS373" s="30">
        <f t="shared" si="2394"/>
        <v>0</v>
      </c>
      <c r="AT373" s="30">
        <f t="shared" si="2394"/>
        <v>0</v>
      </c>
      <c r="AU373" s="163">
        <f t="shared" si="2576"/>
        <v>0</v>
      </c>
      <c r="AV373" s="163">
        <f t="shared" si="2576"/>
        <v>0</v>
      </c>
      <c r="AW373" s="163"/>
      <c r="AX373" s="163"/>
      <c r="AY373" s="30"/>
      <c r="AZ373" s="30"/>
      <c r="BA373" s="30"/>
      <c r="BB373" s="30"/>
      <c r="BC373" s="252"/>
      <c r="BD373" s="252"/>
      <c r="BE373" s="30"/>
      <c r="BF373" s="30"/>
      <c r="BG373" s="30">
        <f t="shared" si="2395"/>
        <v>0</v>
      </c>
      <c r="BH373" s="30">
        <f t="shared" si="2395"/>
        <v>0</v>
      </c>
      <c r="BI373" s="163">
        <f t="shared" si="2519"/>
        <v>0</v>
      </c>
      <c r="BJ373" s="163">
        <f t="shared" si="2519"/>
        <v>0</v>
      </c>
      <c r="BK373" s="163"/>
      <c r="BL373" s="163"/>
      <c r="BM373" s="30"/>
      <c r="BN373" s="30"/>
      <c r="BO373" s="30"/>
      <c r="BP373" s="30"/>
      <c r="BQ373" s="252"/>
      <c r="BR373" s="252"/>
      <c r="BS373" s="252"/>
      <c r="BT373" s="252"/>
      <c r="BU373" s="30">
        <f t="shared" si="2764"/>
        <v>0</v>
      </c>
      <c r="BV373" s="30">
        <f t="shared" si="2764"/>
        <v>0</v>
      </c>
      <c r="BW373" s="163">
        <f t="shared" si="2533"/>
        <v>0</v>
      </c>
      <c r="BX373" s="163">
        <f t="shared" si="2533"/>
        <v>0</v>
      </c>
      <c r="BY373" s="163"/>
      <c r="BZ373" s="163"/>
      <c r="CA373" s="30"/>
      <c r="CB373" s="30"/>
      <c r="CC373" s="30"/>
      <c r="CD373" s="30"/>
      <c r="CE373" s="252"/>
      <c r="CF373" s="252"/>
      <c r="CG373" s="30"/>
      <c r="CH373" s="30"/>
      <c r="CI373" s="30">
        <f t="shared" si="2397"/>
        <v>0</v>
      </c>
      <c r="CJ373" s="30">
        <f t="shared" si="2397"/>
        <v>0</v>
      </c>
      <c r="CK373" s="163">
        <f t="shared" si="2578"/>
        <v>0</v>
      </c>
      <c r="CL373" s="163">
        <f t="shared" si="2578"/>
        <v>0</v>
      </c>
      <c r="CM373" s="163"/>
      <c r="CN373" s="163"/>
      <c r="CO373" s="163"/>
      <c r="CP373" s="30"/>
      <c r="CQ373" s="30"/>
      <c r="CR373" s="30"/>
      <c r="CS373" s="30"/>
      <c r="CT373" s="252"/>
      <c r="CU373" s="252"/>
      <c r="CV373" s="30"/>
      <c r="CW373" s="30"/>
      <c r="CX373" s="30">
        <f t="shared" si="2398"/>
        <v>0</v>
      </c>
      <c r="CY373" s="30">
        <f t="shared" si="2398"/>
        <v>0</v>
      </c>
      <c r="CZ373" s="163">
        <f t="shared" si="2494"/>
        <v>0</v>
      </c>
      <c r="DA373" s="163">
        <f t="shared" si="2494"/>
        <v>0</v>
      </c>
      <c r="DB373" s="163"/>
      <c r="DC373" s="163"/>
      <c r="DD373" s="30"/>
      <c r="DE373" s="30"/>
      <c r="DF373" s="30"/>
      <c r="DG373" s="30"/>
      <c r="DH373" s="30"/>
      <c r="DI373" s="30"/>
      <c r="DJ373" s="30"/>
      <c r="DK373" s="30"/>
      <c r="DL373" s="30">
        <f t="shared" si="2399"/>
        <v>0</v>
      </c>
      <c r="DM373" s="30">
        <f t="shared" si="2399"/>
        <v>0</v>
      </c>
      <c r="DN373" s="163">
        <f t="shared" si="2495"/>
        <v>0</v>
      </c>
      <c r="DO373" s="163">
        <f t="shared" si="2495"/>
        <v>0</v>
      </c>
      <c r="DP373" s="163"/>
      <c r="DQ373" s="163"/>
      <c r="DR373" s="30"/>
      <c r="DS373" s="30"/>
      <c r="DT373" s="30"/>
      <c r="DU373" s="30"/>
      <c r="DV373" s="252"/>
      <c r="DW373" s="252"/>
      <c r="DX373" s="30"/>
      <c r="DY373" s="30"/>
      <c r="DZ373" s="30">
        <f t="shared" si="2400"/>
        <v>0</v>
      </c>
      <c r="EA373" s="30">
        <f t="shared" si="2400"/>
        <v>0</v>
      </c>
      <c r="EB373" s="163">
        <f t="shared" si="2579"/>
        <v>0</v>
      </c>
      <c r="EC373" s="163">
        <f t="shared" si="2579"/>
        <v>0</v>
      </c>
      <c r="ED373" s="163"/>
      <c r="EE373" s="163"/>
      <c r="EF373" s="30"/>
      <c r="EG373" s="30"/>
      <c r="EH373" s="30"/>
      <c r="EI373" s="30"/>
      <c r="EJ373" s="252"/>
      <c r="EK373" s="252"/>
      <c r="EL373" s="30"/>
      <c r="EM373" s="30"/>
      <c r="EN373" s="30">
        <f t="shared" si="2401"/>
        <v>0</v>
      </c>
      <c r="EO373" s="30">
        <f t="shared" si="2401"/>
        <v>0</v>
      </c>
      <c r="EP373" s="163">
        <f t="shared" si="2580"/>
        <v>0</v>
      </c>
      <c r="EQ373" s="163">
        <f t="shared" si="2580"/>
        <v>0</v>
      </c>
      <c r="ER373" s="163"/>
      <c r="ES373" s="163"/>
      <c r="ET373" s="30"/>
      <c r="EU373" s="30"/>
      <c r="EV373" s="30"/>
      <c r="EW373" s="30"/>
      <c r="EX373" s="252"/>
      <c r="EY373" s="252"/>
      <c r="EZ373" s="30"/>
      <c r="FA373" s="30"/>
      <c r="FB373" s="30">
        <f t="shared" si="2402"/>
        <v>0</v>
      </c>
      <c r="FC373" s="30">
        <f t="shared" si="2402"/>
        <v>0</v>
      </c>
      <c r="FD373" s="163">
        <f t="shared" si="2581"/>
        <v>0</v>
      </c>
      <c r="FE373" s="163">
        <f t="shared" si="2581"/>
        <v>0</v>
      </c>
      <c r="FF373" s="163"/>
      <c r="FG373" s="163"/>
      <c r="FH373" s="30"/>
      <c r="FI373" s="30"/>
      <c r="FJ373" s="30"/>
      <c r="FK373" s="30"/>
      <c r="FL373" s="252"/>
      <c r="FM373" s="252"/>
      <c r="FN373" s="30"/>
      <c r="FO373" s="30"/>
      <c r="FP373" s="30">
        <f t="shared" si="2403"/>
        <v>0</v>
      </c>
      <c r="FQ373" s="30">
        <f t="shared" si="2403"/>
        <v>0</v>
      </c>
      <c r="FR373" s="163">
        <f t="shared" si="2583"/>
        <v>0</v>
      </c>
      <c r="FS373" s="163">
        <f t="shared" si="2583"/>
        <v>0</v>
      </c>
      <c r="FT373" s="163"/>
      <c r="FU373" s="163"/>
      <c r="FV373" s="30"/>
      <c r="FW373" s="30"/>
      <c r="FX373" s="30"/>
      <c r="FY373" s="30"/>
      <c r="FZ373" s="252"/>
      <c r="GA373" s="252"/>
      <c r="GB373" s="30"/>
      <c r="GC373" s="30"/>
      <c r="GD373" s="30">
        <f t="shared" si="2404"/>
        <v>0</v>
      </c>
      <c r="GE373" s="30">
        <f t="shared" si="2404"/>
        <v>0</v>
      </c>
      <c r="GF373" s="163">
        <f t="shared" si="2496"/>
        <v>0</v>
      </c>
      <c r="GG373" s="163">
        <f t="shared" si="2496"/>
        <v>0</v>
      </c>
      <c r="GH373" s="163"/>
      <c r="GI373" s="163"/>
      <c r="GJ373" s="30"/>
      <c r="GK373" s="30"/>
      <c r="GL373" s="30"/>
      <c r="GM373" s="30"/>
      <c r="GN373" s="252"/>
      <c r="GO373" s="252"/>
      <c r="GP373" s="30"/>
      <c r="GQ373" s="30"/>
      <c r="GR373" s="30">
        <f t="shared" si="2405"/>
        <v>0</v>
      </c>
      <c r="GS373" s="30">
        <f t="shared" si="2405"/>
        <v>0</v>
      </c>
      <c r="GT373" s="163">
        <f t="shared" si="2585"/>
        <v>0</v>
      </c>
      <c r="GU373" s="163">
        <f t="shared" si="2585"/>
        <v>0</v>
      </c>
      <c r="GV373" s="163"/>
      <c r="GW373" s="163"/>
      <c r="GX373" s="30"/>
      <c r="GY373" s="30"/>
      <c r="GZ373" s="30"/>
      <c r="HA373" s="30"/>
      <c r="HB373" s="252"/>
      <c r="HC373" s="252"/>
      <c r="HD373" s="30"/>
      <c r="HE373" s="30"/>
      <c r="HF373" s="30">
        <f t="shared" si="2406"/>
        <v>0</v>
      </c>
      <c r="HG373" s="30">
        <f t="shared" si="2406"/>
        <v>0</v>
      </c>
      <c r="HH373" s="163">
        <f t="shared" si="2497"/>
        <v>0</v>
      </c>
      <c r="HI373" s="163">
        <f t="shared" si="2497"/>
        <v>0</v>
      </c>
      <c r="HJ373" s="163"/>
      <c r="HK373" s="163"/>
      <c r="HL373" s="30"/>
      <c r="HM373" s="30"/>
      <c r="HN373" s="30"/>
      <c r="HO373" s="30"/>
      <c r="HP373" s="252"/>
      <c r="HQ373" s="252"/>
      <c r="HR373" s="30"/>
      <c r="HS373" s="30"/>
      <c r="HT373" s="30">
        <f t="shared" si="2407"/>
        <v>0</v>
      </c>
      <c r="HU373" s="30">
        <f t="shared" si="2407"/>
        <v>0</v>
      </c>
      <c r="HV373" s="163">
        <f t="shared" si="2498"/>
        <v>0</v>
      </c>
      <c r="HW373" s="163">
        <f t="shared" si="2498"/>
        <v>0</v>
      </c>
      <c r="HX373" s="163"/>
      <c r="HY373" s="163"/>
      <c r="HZ373" s="163"/>
      <c r="IA373" s="163"/>
      <c r="IB373" s="163"/>
      <c r="IC373" s="163"/>
      <c r="ID373" s="254"/>
      <c r="IE373" s="254"/>
      <c r="IF373" s="163"/>
      <c r="IG373" s="163"/>
      <c r="IH373" s="163"/>
      <c r="II373" s="163"/>
      <c r="IJ373" s="163">
        <f t="shared" si="2499"/>
        <v>0</v>
      </c>
      <c r="IK373" s="163">
        <f t="shared" si="2499"/>
        <v>0</v>
      </c>
      <c r="IL373" s="163"/>
      <c r="IM373" s="163"/>
      <c r="IN373" s="163"/>
      <c r="IO373" s="163"/>
      <c r="IP373" s="163"/>
      <c r="IQ373" s="163"/>
      <c r="IR373" s="254"/>
      <c r="IS373" s="254"/>
      <c r="IT373" s="163"/>
      <c r="IU373" s="163"/>
      <c r="IV373" s="163"/>
      <c r="IW373" s="163"/>
      <c r="IX373" s="163">
        <f t="shared" si="2763"/>
        <v>0</v>
      </c>
      <c r="IY373" s="163">
        <f t="shared" si="2763"/>
        <v>0</v>
      </c>
      <c r="IZ373" s="163"/>
      <c r="JA373" s="163"/>
      <c r="JB373" s="170"/>
      <c r="JC373" s="242"/>
      <c r="JD373" s="170"/>
      <c r="JE373" s="170"/>
      <c r="JF373" s="238">
        <f t="shared" si="2759"/>
        <v>0</v>
      </c>
      <c r="JG373" s="238">
        <f t="shared" si="2759"/>
        <v>0</v>
      </c>
      <c r="JH373" s="238">
        <f t="shared" si="2759"/>
        <v>0</v>
      </c>
      <c r="JI373" s="238">
        <f t="shared" si="2759"/>
        <v>0</v>
      </c>
      <c r="JJ373" s="238">
        <f t="shared" si="2369"/>
        <v>0</v>
      </c>
      <c r="JK373" s="238">
        <f t="shared" si="2369"/>
        <v>0</v>
      </c>
      <c r="JL373" s="238">
        <f t="shared" si="2610"/>
        <v>0</v>
      </c>
      <c r="JM373" s="238">
        <f t="shared" si="2610"/>
        <v>0</v>
      </c>
      <c r="JN373" s="48"/>
      <c r="JO373" s="18"/>
      <c r="JP373" s="55"/>
      <c r="JQ373" s="55"/>
      <c r="JR373" s="158"/>
    </row>
    <row r="374" spans="1:283" hidden="1" x14ac:dyDescent="0.2">
      <c r="A374" s="10">
        <v>1</v>
      </c>
      <c r="B374" s="10">
        <v>1</v>
      </c>
      <c r="C374" s="443"/>
      <c r="D374" s="432"/>
      <c r="E374" s="432"/>
      <c r="F374" s="437" t="s">
        <v>51</v>
      </c>
      <c r="G374" s="33"/>
      <c r="H374" s="233"/>
      <c r="I374" s="34">
        <f>SUM(I375)</f>
        <v>0</v>
      </c>
      <c r="J374" s="34">
        <f>SUM(J375)</f>
        <v>0</v>
      </c>
      <c r="K374" s="230">
        <f t="shared" ref="K374:K375" si="2765">SUM(I374/12*$B$2)</f>
        <v>0</v>
      </c>
      <c r="L374" s="230">
        <f t="shared" ref="L374:L375" si="2766">SUM(J374/12*$B$2)</f>
        <v>0</v>
      </c>
      <c r="M374" s="34">
        <f t="shared" ref="M374:P374" si="2767">SUM(M375)</f>
        <v>0</v>
      </c>
      <c r="N374" s="34">
        <f t="shared" si="2767"/>
        <v>0</v>
      </c>
      <c r="O374" s="34">
        <f t="shared" si="2767"/>
        <v>0</v>
      </c>
      <c r="P374" s="34">
        <f t="shared" si="2767"/>
        <v>0</v>
      </c>
      <c r="Q374" s="94">
        <f t="shared" si="2392"/>
        <v>0</v>
      </c>
      <c r="R374" s="94">
        <f t="shared" si="2393"/>
        <v>0</v>
      </c>
      <c r="S374" s="249">
        <f t="shared" si="2574"/>
        <v>0</v>
      </c>
      <c r="T374" s="249">
        <f t="shared" si="2574"/>
        <v>0</v>
      </c>
      <c r="U374" s="348">
        <f t="shared" ref="U374:U375" si="2768">$H374</f>
        <v>0</v>
      </c>
      <c r="V374" s="347"/>
      <c r="W374" s="34">
        <f>SUM(W375)</f>
        <v>0</v>
      </c>
      <c r="X374" s="34">
        <f>SUM(X375)</f>
        <v>0</v>
      </c>
      <c r="Y374" s="34">
        <f t="shared" ref="Y374:Z375" si="2769">SUM(W374/12*$B$2)</f>
        <v>0</v>
      </c>
      <c r="Z374" s="34">
        <f t="shared" si="2769"/>
        <v>0</v>
      </c>
      <c r="AA374" s="34">
        <f t="shared" ref="AA374:AD374" si="2770">SUM(AA375)</f>
        <v>0</v>
      </c>
      <c r="AB374" s="34">
        <f t="shared" si="2770"/>
        <v>0</v>
      </c>
      <c r="AC374" s="34">
        <f t="shared" si="2770"/>
        <v>0</v>
      </c>
      <c r="AD374" s="34">
        <f t="shared" si="2770"/>
        <v>0</v>
      </c>
      <c r="AE374" s="94">
        <f t="shared" ref="AE374:AE375" si="2771">SUM(AA374+AC374)</f>
        <v>0</v>
      </c>
      <c r="AF374" s="94">
        <f t="shared" ref="AF374:AF375" si="2772">SUM(AB374+AD374)</f>
        <v>0</v>
      </c>
      <c r="AG374" s="249">
        <f t="shared" si="2526"/>
        <v>0</v>
      </c>
      <c r="AH374" s="249">
        <f t="shared" si="2526"/>
        <v>0</v>
      </c>
      <c r="AI374" s="348">
        <f t="shared" ref="AI374:AI375" si="2773">$H374</f>
        <v>0</v>
      </c>
      <c r="AJ374" s="347"/>
      <c r="AK374" s="34">
        <f>SUM(AK375)</f>
        <v>0</v>
      </c>
      <c r="AL374" s="34">
        <f>SUM(AL375)</f>
        <v>0</v>
      </c>
      <c r="AM374" s="34">
        <f t="shared" ref="AM374:AN375" si="2774">SUM(AK374/12*$B$2)</f>
        <v>0</v>
      </c>
      <c r="AN374" s="34">
        <f t="shared" si="2774"/>
        <v>0</v>
      </c>
      <c r="AO374" s="34">
        <f t="shared" ref="AO374" si="2775">SUM(AO375)</f>
        <v>0</v>
      </c>
      <c r="AP374" s="34">
        <f t="shared" ref="AP374:AR374" si="2776">SUM(AP375)</f>
        <v>0</v>
      </c>
      <c r="AQ374" s="34">
        <f t="shared" si="2776"/>
        <v>0</v>
      </c>
      <c r="AR374" s="34">
        <f t="shared" si="2776"/>
        <v>0</v>
      </c>
      <c r="AS374" s="94">
        <f t="shared" si="2394"/>
        <v>0</v>
      </c>
      <c r="AT374" s="94">
        <f t="shared" si="2394"/>
        <v>0</v>
      </c>
      <c r="AU374" s="249">
        <f t="shared" si="2576"/>
        <v>0</v>
      </c>
      <c r="AV374" s="249">
        <f t="shared" si="2576"/>
        <v>0</v>
      </c>
      <c r="AW374" s="348">
        <f t="shared" ref="AW374:AW375" si="2777">$H374</f>
        <v>0</v>
      </c>
      <c r="AX374" s="347"/>
      <c r="AY374" s="34">
        <f>SUM(AY375)</f>
        <v>0</v>
      </c>
      <c r="AZ374" s="34">
        <f>SUM(AZ375)</f>
        <v>0</v>
      </c>
      <c r="BA374" s="34">
        <f t="shared" ref="BA374:BB375" si="2778">SUM(AY374/12*$B$2)</f>
        <v>0</v>
      </c>
      <c r="BB374" s="34">
        <f t="shared" si="2778"/>
        <v>0</v>
      </c>
      <c r="BC374" s="34">
        <f t="shared" ref="BC374" si="2779">SUM(BC375)</f>
        <v>0</v>
      </c>
      <c r="BD374" s="34">
        <f t="shared" ref="BD374:BF374" si="2780">SUM(BD375)</f>
        <v>0</v>
      </c>
      <c r="BE374" s="34">
        <f t="shared" si="2780"/>
        <v>0</v>
      </c>
      <c r="BF374" s="34">
        <f t="shared" si="2780"/>
        <v>0</v>
      </c>
      <c r="BG374" s="94">
        <f t="shared" si="2395"/>
        <v>0</v>
      </c>
      <c r="BH374" s="94">
        <f t="shared" si="2395"/>
        <v>0</v>
      </c>
      <c r="BI374" s="249">
        <f t="shared" si="2519"/>
        <v>0</v>
      </c>
      <c r="BJ374" s="249">
        <f t="shared" si="2519"/>
        <v>0</v>
      </c>
      <c r="BK374" s="348">
        <f t="shared" ref="BK374:BK375" si="2781">$H374</f>
        <v>0</v>
      </c>
      <c r="BL374" s="347"/>
      <c r="BM374" s="34">
        <f>SUM(BM375)</f>
        <v>10</v>
      </c>
      <c r="BN374" s="34">
        <f>SUM(BN375)</f>
        <v>1971911.1664999998</v>
      </c>
      <c r="BO374" s="34">
        <f t="shared" ref="BO374:BP375" si="2782">SUM(BM374/12*$B$2)</f>
        <v>7.5</v>
      </c>
      <c r="BP374" s="34">
        <f t="shared" si="2782"/>
        <v>1478933.374875</v>
      </c>
      <c r="BQ374" s="34">
        <f t="shared" ref="BQ374" si="2783">SUM(BQ375)</f>
        <v>5</v>
      </c>
      <c r="BR374" s="34">
        <f t="shared" ref="BR374:BT374" si="2784">SUM(BR375)</f>
        <v>985955.6</v>
      </c>
      <c r="BS374" s="34">
        <f t="shared" si="2784"/>
        <v>0</v>
      </c>
      <c r="BT374" s="34">
        <f t="shared" si="2784"/>
        <v>0</v>
      </c>
      <c r="BU374" s="94">
        <f t="shared" si="2415"/>
        <v>5</v>
      </c>
      <c r="BV374" s="94">
        <f t="shared" si="2416"/>
        <v>985955.6</v>
      </c>
      <c r="BW374" s="249">
        <f t="shared" si="2533"/>
        <v>-2.5</v>
      </c>
      <c r="BX374" s="249">
        <f t="shared" si="2533"/>
        <v>-492977.774875</v>
      </c>
      <c r="BY374" s="348">
        <f t="shared" ref="BY374:BY375" si="2785">$H374</f>
        <v>0</v>
      </c>
      <c r="BZ374" s="347"/>
      <c r="CA374" s="34">
        <f>SUM(CA375)</f>
        <v>0</v>
      </c>
      <c r="CB374" s="34">
        <f>SUM(CB375)</f>
        <v>0</v>
      </c>
      <c r="CC374" s="34">
        <f t="shared" ref="CC374:CD375" si="2786">SUM(CA374/12*$B$2)</f>
        <v>0</v>
      </c>
      <c r="CD374" s="34">
        <f t="shared" si="2786"/>
        <v>0</v>
      </c>
      <c r="CE374" s="34">
        <f t="shared" ref="CE374" si="2787">SUM(CE375)</f>
        <v>0</v>
      </c>
      <c r="CF374" s="34">
        <f t="shared" ref="CF374:CH374" si="2788">SUM(CF375)</f>
        <v>0</v>
      </c>
      <c r="CG374" s="34">
        <f t="shared" si="2788"/>
        <v>0</v>
      </c>
      <c r="CH374" s="34">
        <f t="shared" si="2788"/>
        <v>0</v>
      </c>
      <c r="CI374" s="30">
        <f t="shared" si="2397"/>
        <v>0</v>
      </c>
      <c r="CJ374" s="30">
        <f t="shared" si="2397"/>
        <v>0</v>
      </c>
      <c r="CK374" s="249">
        <f t="shared" si="2578"/>
        <v>0</v>
      </c>
      <c r="CL374" s="249">
        <f t="shared" si="2578"/>
        <v>0</v>
      </c>
      <c r="CM374" s="348">
        <f t="shared" ref="CM374:CM375" si="2789">$H374</f>
        <v>0</v>
      </c>
      <c r="CN374" s="347"/>
      <c r="CO374" s="347"/>
      <c r="CP374" s="34">
        <f>SUM(CP375)</f>
        <v>0</v>
      </c>
      <c r="CQ374" s="34">
        <f>SUM(CQ375)</f>
        <v>0</v>
      </c>
      <c r="CR374" s="34">
        <f t="shared" ref="CR374:CS375" si="2790">SUM(CP374/12*$B$2)</f>
        <v>0</v>
      </c>
      <c r="CS374" s="34">
        <f t="shared" si="2790"/>
        <v>0</v>
      </c>
      <c r="CT374" s="34">
        <f t="shared" ref="CT374" si="2791">SUM(CT375)</f>
        <v>0</v>
      </c>
      <c r="CU374" s="34">
        <f t="shared" ref="CU374:CW374" si="2792">SUM(CU375)</f>
        <v>0</v>
      </c>
      <c r="CV374" s="34">
        <f t="shared" si="2792"/>
        <v>0</v>
      </c>
      <c r="CW374" s="34">
        <f t="shared" si="2792"/>
        <v>0</v>
      </c>
      <c r="CX374" s="94">
        <f t="shared" si="2398"/>
        <v>0</v>
      </c>
      <c r="CY374" s="94">
        <f t="shared" si="2398"/>
        <v>0</v>
      </c>
      <c r="CZ374" s="249">
        <f t="shared" si="2494"/>
        <v>0</v>
      </c>
      <c r="DA374" s="249">
        <f t="shared" si="2494"/>
        <v>0</v>
      </c>
      <c r="DB374" s="348">
        <f t="shared" ref="DB374:DB375" si="2793">$H374</f>
        <v>0</v>
      </c>
      <c r="DC374" s="347"/>
      <c r="DD374" s="34">
        <f>SUM(DD375)</f>
        <v>0</v>
      </c>
      <c r="DE374" s="34">
        <f>SUM(DE375)</f>
        <v>0</v>
      </c>
      <c r="DF374" s="34">
        <f t="shared" ref="DF374:DG375" si="2794">SUM(DD374/12*$B$2)</f>
        <v>0</v>
      </c>
      <c r="DG374" s="34">
        <f t="shared" si="2794"/>
        <v>0</v>
      </c>
      <c r="DH374" s="34">
        <f t="shared" ref="DH374" si="2795">SUM(DH375)</f>
        <v>0</v>
      </c>
      <c r="DI374" s="34">
        <f t="shared" ref="DI374:DK374" si="2796">SUM(DI375)</f>
        <v>0</v>
      </c>
      <c r="DJ374" s="34">
        <f t="shared" si="2796"/>
        <v>0</v>
      </c>
      <c r="DK374" s="34">
        <f t="shared" si="2796"/>
        <v>0</v>
      </c>
      <c r="DL374" s="94">
        <f t="shared" si="2399"/>
        <v>0</v>
      </c>
      <c r="DM374" s="94">
        <f t="shared" si="2399"/>
        <v>0</v>
      </c>
      <c r="DN374" s="249">
        <f t="shared" si="2495"/>
        <v>0</v>
      </c>
      <c r="DO374" s="249">
        <f t="shared" si="2495"/>
        <v>0</v>
      </c>
      <c r="DP374" s="348">
        <f t="shared" ref="DP374:DP375" si="2797">$H374</f>
        <v>0</v>
      </c>
      <c r="DQ374" s="347"/>
      <c r="DR374" s="34">
        <f>SUM(DR375)</f>
        <v>0</v>
      </c>
      <c r="DS374" s="34">
        <f>SUM(DS375)</f>
        <v>0</v>
      </c>
      <c r="DT374" s="34">
        <f t="shared" ref="DT374:DU375" si="2798">SUM(DR374/12*$B$2)</f>
        <v>0</v>
      </c>
      <c r="DU374" s="34">
        <f t="shared" si="2798"/>
        <v>0</v>
      </c>
      <c r="DV374" s="34">
        <f t="shared" ref="DV374" si="2799">SUM(DV375)</f>
        <v>0</v>
      </c>
      <c r="DW374" s="34">
        <f t="shared" ref="DW374:DY374" si="2800">SUM(DW375)</f>
        <v>0</v>
      </c>
      <c r="DX374" s="34">
        <f t="shared" si="2800"/>
        <v>0</v>
      </c>
      <c r="DY374" s="34">
        <f t="shared" si="2800"/>
        <v>0</v>
      </c>
      <c r="DZ374" s="94">
        <f t="shared" si="2400"/>
        <v>0</v>
      </c>
      <c r="EA374" s="94">
        <f t="shared" si="2400"/>
        <v>0</v>
      </c>
      <c r="EB374" s="249">
        <f t="shared" si="2579"/>
        <v>0</v>
      </c>
      <c r="EC374" s="249">
        <f t="shared" si="2579"/>
        <v>0</v>
      </c>
      <c r="ED374" s="348">
        <f t="shared" ref="ED374:ED375" si="2801">$H374</f>
        <v>0</v>
      </c>
      <c r="EE374" s="347"/>
      <c r="EF374" s="34">
        <f>SUM(EF375)</f>
        <v>0</v>
      </c>
      <c r="EG374" s="34">
        <f>SUM(EG375)</f>
        <v>0</v>
      </c>
      <c r="EH374" s="34">
        <f t="shared" ref="EH374:EI375" si="2802">SUM(EF374/12*$B$2)</f>
        <v>0</v>
      </c>
      <c r="EI374" s="34">
        <f t="shared" si="2802"/>
        <v>0</v>
      </c>
      <c r="EJ374" s="34">
        <f t="shared" ref="EJ374" si="2803">SUM(EJ375)</f>
        <v>0</v>
      </c>
      <c r="EK374" s="34">
        <f t="shared" ref="EK374:EM374" si="2804">SUM(EK375)</f>
        <v>0</v>
      </c>
      <c r="EL374" s="34">
        <f t="shared" si="2804"/>
        <v>0</v>
      </c>
      <c r="EM374" s="34">
        <f t="shared" si="2804"/>
        <v>0</v>
      </c>
      <c r="EN374" s="94">
        <f t="shared" si="2401"/>
        <v>0</v>
      </c>
      <c r="EO374" s="94">
        <f t="shared" si="2401"/>
        <v>0</v>
      </c>
      <c r="EP374" s="163">
        <f t="shared" si="2580"/>
        <v>0</v>
      </c>
      <c r="EQ374" s="163">
        <f t="shared" si="2580"/>
        <v>0</v>
      </c>
      <c r="ER374" s="348">
        <f t="shared" ref="ER374:ER375" si="2805">$H374</f>
        <v>0</v>
      </c>
      <c r="ES374" s="347"/>
      <c r="ET374" s="34">
        <f>SUM(ET375)</f>
        <v>0</v>
      </c>
      <c r="EU374" s="34">
        <f>SUM(EU375)</f>
        <v>0</v>
      </c>
      <c r="EV374" s="34">
        <f t="shared" ref="EV374:EW375" si="2806">SUM(ET374/12*$B$2)</f>
        <v>0</v>
      </c>
      <c r="EW374" s="34">
        <f t="shared" si="2806"/>
        <v>0</v>
      </c>
      <c r="EX374" s="34">
        <f t="shared" ref="EX374" si="2807">SUM(EX375)</f>
        <v>0</v>
      </c>
      <c r="EY374" s="34">
        <f t="shared" ref="EY374:FA374" si="2808">SUM(EY375)</f>
        <v>0</v>
      </c>
      <c r="EZ374" s="34">
        <f t="shared" si="2808"/>
        <v>0</v>
      </c>
      <c r="FA374" s="34">
        <f t="shared" si="2808"/>
        <v>0</v>
      </c>
      <c r="FB374" s="94">
        <f t="shared" si="2402"/>
        <v>0</v>
      </c>
      <c r="FC374" s="94">
        <f t="shared" si="2402"/>
        <v>0</v>
      </c>
      <c r="FD374" s="249">
        <f t="shared" si="2581"/>
        <v>0</v>
      </c>
      <c r="FE374" s="249">
        <f t="shared" si="2581"/>
        <v>0</v>
      </c>
      <c r="FF374" s="348">
        <f t="shared" ref="FF374:FF375" si="2809">$H374</f>
        <v>0</v>
      </c>
      <c r="FG374" s="347"/>
      <c r="FH374" s="34">
        <f>SUM(FH375)</f>
        <v>0</v>
      </c>
      <c r="FI374" s="34">
        <f>SUM(FI375)</f>
        <v>0</v>
      </c>
      <c r="FJ374" s="34">
        <f t="shared" ref="FJ374:FK375" si="2810">SUM(FH374/12*$B$2)</f>
        <v>0</v>
      </c>
      <c r="FK374" s="34">
        <f t="shared" si="2810"/>
        <v>0</v>
      </c>
      <c r="FL374" s="34">
        <f t="shared" ref="FL374" si="2811">SUM(FL375)</f>
        <v>0</v>
      </c>
      <c r="FM374" s="34">
        <f t="shared" ref="FM374:FO374" si="2812">SUM(FM375)</f>
        <v>0</v>
      </c>
      <c r="FN374" s="34">
        <f t="shared" si="2812"/>
        <v>0</v>
      </c>
      <c r="FO374" s="34">
        <f t="shared" si="2812"/>
        <v>0</v>
      </c>
      <c r="FP374" s="30">
        <f t="shared" si="2403"/>
        <v>0</v>
      </c>
      <c r="FQ374" s="30">
        <f t="shared" si="2403"/>
        <v>0</v>
      </c>
      <c r="FR374" s="249">
        <f t="shared" si="2583"/>
        <v>0</v>
      </c>
      <c r="FS374" s="249">
        <f t="shared" si="2583"/>
        <v>0</v>
      </c>
      <c r="FT374" s="348">
        <f t="shared" ref="FT374:FT375" si="2813">$H374</f>
        <v>0</v>
      </c>
      <c r="FU374" s="347"/>
      <c r="FV374" s="34">
        <f>SUM(FV375)</f>
        <v>0</v>
      </c>
      <c r="FW374" s="34">
        <f>SUM(FW375)</f>
        <v>0</v>
      </c>
      <c r="FX374" s="34">
        <f t="shared" ref="FX374:FY375" si="2814">SUM(FV374/12*$B$2)</f>
        <v>0</v>
      </c>
      <c r="FY374" s="34">
        <f t="shared" si="2814"/>
        <v>0</v>
      </c>
      <c r="FZ374" s="34">
        <f t="shared" ref="FZ374" si="2815">SUM(FZ375)</f>
        <v>0</v>
      </c>
      <c r="GA374" s="34">
        <f t="shared" ref="GA374:GC374" si="2816">SUM(GA375)</f>
        <v>0</v>
      </c>
      <c r="GB374" s="34">
        <f t="shared" si="2816"/>
        <v>0</v>
      </c>
      <c r="GC374" s="34">
        <f t="shared" si="2816"/>
        <v>0</v>
      </c>
      <c r="GD374" s="94">
        <f t="shared" si="2404"/>
        <v>0</v>
      </c>
      <c r="GE374" s="94">
        <f t="shared" si="2404"/>
        <v>0</v>
      </c>
      <c r="GF374" s="249">
        <f t="shared" si="2496"/>
        <v>0</v>
      </c>
      <c r="GG374" s="249">
        <f t="shared" si="2496"/>
        <v>0</v>
      </c>
      <c r="GH374" s="348">
        <f t="shared" ref="GH374:GH375" si="2817">$H374</f>
        <v>0</v>
      </c>
      <c r="GI374" s="347" t="e">
        <f t="shared" ref="GI374:GI375" si="2818">GA374/FZ374</f>
        <v>#DIV/0!</v>
      </c>
      <c r="GJ374" s="34">
        <f>SUM(GJ375)</f>
        <v>0</v>
      </c>
      <c r="GK374" s="34">
        <f>SUM(GK375)</f>
        <v>0</v>
      </c>
      <c r="GL374" s="34">
        <f t="shared" ref="GL374:GM375" si="2819">SUM(GJ374/12*$B$2)</f>
        <v>0</v>
      </c>
      <c r="GM374" s="34">
        <f t="shared" si="2819"/>
        <v>0</v>
      </c>
      <c r="GN374" s="34">
        <f t="shared" ref="GN374" si="2820">SUM(GN375)</f>
        <v>0</v>
      </c>
      <c r="GO374" s="34">
        <f t="shared" ref="GO374:GQ374" si="2821">SUM(GO375)</f>
        <v>0</v>
      </c>
      <c r="GP374" s="34">
        <f t="shared" si="2821"/>
        <v>0</v>
      </c>
      <c r="GQ374" s="34">
        <f t="shared" si="2821"/>
        <v>0</v>
      </c>
      <c r="GR374" s="30">
        <f t="shared" si="2405"/>
        <v>0</v>
      </c>
      <c r="GS374" s="30">
        <f t="shared" si="2405"/>
        <v>0</v>
      </c>
      <c r="GT374" s="249">
        <f t="shared" si="2585"/>
        <v>0</v>
      </c>
      <c r="GU374" s="249">
        <f t="shared" si="2585"/>
        <v>0</v>
      </c>
      <c r="GV374" s="348">
        <f t="shared" ref="GV374:GV375" si="2822">$H374</f>
        <v>0</v>
      </c>
      <c r="GW374" s="347"/>
      <c r="GX374" s="34">
        <f>SUM(GX375)</f>
        <v>0</v>
      </c>
      <c r="GY374" s="34">
        <f>SUM(GY375)</f>
        <v>0</v>
      </c>
      <c r="GZ374" s="34">
        <f t="shared" ref="GZ374:HA375" si="2823">SUM(GX374/12*$B$2)</f>
        <v>0</v>
      </c>
      <c r="HA374" s="34">
        <f t="shared" si="2823"/>
        <v>0</v>
      </c>
      <c r="HB374" s="34">
        <f t="shared" ref="HB374" si="2824">SUM(HB375)</f>
        <v>0</v>
      </c>
      <c r="HC374" s="34">
        <f t="shared" ref="HC374:HE374" si="2825">SUM(HC375)</f>
        <v>0</v>
      </c>
      <c r="HD374" s="34">
        <f t="shared" si="2825"/>
        <v>0</v>
      </c>
      <c r="HE374" s="34">
        <f t="shared" si="2825"/>
        <v>0</v>
      </c>
      <c r="HF374" s="94">
        <f t="shared" si="2406"/>
        <v>0</v>
      </c>
      <c r="HG374" s="94">
        <f t="shared" si="2406"/>
        <v>0</v>
      </c>
      <c r="HH374" s="249">
        <f t="shared" si="2497"/>
        <v>0</v>
      </c>
      <c r="HI374" s="249">
        <f t="shared" si="2497"/>
        <v>0</v>
      </c>
      <c r="HJ374" s="348">
        <f t="shared" ref="HJ374:HJ375" si="2826">$H374</f>
        <v>0</v>
      </c>
      <c r="HK374" s="347" t="e">
        <f t="shared" ref="HK374:HK375" si="2827">HC374/HB374</f>
        <v>#DIV/0!</v>
      </c>
      <c r="HL374" s="34">
        <f>SUM(HL375)</f>
        <v>0</v>
      </c>
      <c r="HM374" s="34">
        <f>SUM(HM375)</f>
        <v>0</v>
      </c>
      <c r="HN374" s="34">
        <f t="shared" ref="HN374:HO375" si="2828">SUM(HL374/12*$B$2)</f>
        <v>0</v>
      </c>
      <c r="HO374" s="34">
        <f t="shared" si="2828"/>
        <v>0</v>
      </c>
      <c r="HP374" s="34">
        <f t="shared" ref="HP374" si="2829">SUM(HP375)</f>
        <v>0</v>
      </c>
      <c r="HQ374" s="34">
        <f t="shared" ref="HQ374:HS374" si="2830">SUM(HQ375)</f>
        <v>0</v>
      </c>
      <c r="HR374" s="34">
        <f t="shared" si="2830"/>
        <v>0</v>
      </c>
      <c r="HS374" s="34">
        <f t="shared" si="2830"/>
        <v>0</v>
      </c>
      <c r="HT374" s="94">
        <f t="shared" si="2407"/>
        <v>0</v>
      </c>
      <c r="HU374" s="94">
        <f t="shared" si="2407"/>
        <v>0</v>
      </c>
      <c r="HV374" s="249">
        <f t="shared" si="2498"/>
        <v>0</v>
      </c>
      <c r="HW374" s="249">
        <f t="shared" si="2498"/>
        <v>0</v>
      </c>
      <c r="HX374" s="348">
        <f t="shared" ref="HX374:HX375" si="2831">$H374</f>
        <v>0</v>
      </c>
      <c r="HY374" s="347" t="e">
        <f t="shared" ref="HY374:HY375" si="2832">HQ374/HP374</f>
        <v>#DIV/0!</v>
      </c>
      <c r="HZ374" s="515">
        <f>SUM(HZ375)</f>
        <v>0</v>
      </c>
      <c r="IA374" s="515">
        <f>SUM(IA375)</f>
        <v>0</v>
      </c>
      <c r="IB374" s="515">
        <f t="shared" ref="IB374:IC374" si="2833">SUM(HZ374/12*$B$2)</f>
        <v>0</v>
      </c>
      <c r="IC374" s="515">
        <f t="shared" si="2833"/>
        <v>0</v>
      </c>
      <c r="ID374" s="515">
        <f t="shared" ref="ID374" si="2834">SUM(ID375)</f>
        <v>0</v>
      </c>
      <c r="IE374" s="515">
        <f t="shared" ref="IE374:IG374" si="2835">SUM(IE375)</f>
        <v>0</v>
      </c>
      <c r="IF374" s="34">
        <f t="shared" si="2835"/>
        <v>0</v>
      </c>
      <c r="IG374" s="34">
        <f t="shared" si="2835"/>
        <v>0</v>
      </c>
      <c r="IH374" s="94">
        <f t="shared" ref="IH374" si="2836">SUM(ID374+IF374)</f>
        <v>0</v>
      </c>
      <c r="II374" s="94">
        <f t="shared" ref="II374" si="2837">SUM(IE374+IG374)</f>
        <v>0</v>
      </c>
      <c r="IJ374" s="524">
        <f t="shared" si="2499"/>
        <v>0</v>
      </c>
      <c r="IK374" s="524">
        <f t="shared" si="2499"/>
        <v>0</v>
      </c>
      <c r="IL374" s="348">
        <f t="shared" ref="IL374:IL375" si="2838">$H374</f>
        <v>0</v>
      </c>
      <c r="IM374" s="347" t="e">
        <f t="shared" ref="IM374:IM375" si="2839">IE374/ID374</f>
        <v>#DIV/0!</v>
      </c>
      <c r="IN374" s="515">
        <f>SUM(IN375)</f>
        <v>0</v>
      </c>
      <c r="IO374" s="515">
        <f>SUM(IO375)</f>
        <v>0</v>
      </c>
      <c r="IP374" s="515">
        <f t="shared" ref="IP374:IQ374" si="2840">SUM(IN374/12*$B$2)</f>
        <v>0</v>
      </c>
      <c r="IQ374" s="515">
        <f t="shared" si="2840"/>
        <v>0</v>
      </c>
      <c r="IR374" s="515">
        <f t="shared" ref="IR374" si="2841">SUM(IR375)</f>
        <v>0</v>
      </c>
      <c r="IS374" s="515">
        <f t="shared" ref="IS374:IU374" si="2842">SUM(IS375)</f>
        <v>0</v>
      </c>
      <c r="IT374" s="34">
        <f t="shared" si="2842"/>
        <v>0</v>
      </c>
      <c r="IU374" s="34">
        <f t="shared" si="2842"/>
        <v>0</v>
      </c>
      <c r="IV374" s="94">
        <f t="shared" ref="IV374" si="2843">SUM(IR374+IT374)</f>
        <v>0</v>
      </c>
      <c r="IW374" s="94">
        <f t="shared" ref="IW374" si="2844">SUM(IS374+IU374)</f>
        <v>0</v>
      </c>
      <c r="IX374" s="524">
        <f t="shared" si="2763"/>
        <v>0</v>
      </c>
      <c r="IY374" s="524">
        <f t="shared" si="2763"/>
        <v>0</v>
      </c>
      <c r="IZ374" s="348">
        <f t="shared" ref="IZ374:IZ375" si="2845">$H374</f>
        <v>0</v>
      </c>
      <c r="JA374" s="347" t="e">
        <f t="shared" ref="JA374:JA375" si="2846">IS374/IR374</f>
        <v>#DIV/0!</v>
      </c>
      <c r="JB374" s="524">
        <f t="shared" ref="JB374:JE375" si="2847">I374+W374+AK374+AY374+BM374+CA374+CP374+DD374+DR374+EF374+ET374+FH374+FV374+GJ374+GX374+HL374+HZ374+IN374</f>
        <v>10</v>
      </c>
      <c r="JC374" s="526">
        <f t="shared" si="2847"/>
        <v>1971911.1664999998</v>
      </c>
      <c r="JD374" s="540">
        <f t="shared" si="2847"/>
        <v>7.5</v>
      </c>
      <c r="JE374" s="526">
        <f t="shared" si="2847"/>
        <v>1478933.374875</v>
      </c>
      <c r="JF374" s="524">
        <f t="shared" ref="JF374:JI374" si="2848">M374+AA374+AO374+BC374+BQ374+CE374+CT374+DH374+DV374+EJ374+EX374+FL374+FZ374+GN374+HB374+HP374</f>
        <v>5</v>
      </c>
      <c r="JG374" s="524">
        <f t="shared" si="2848"/>
        <v>985955.6</v>
      </c>
      <c r="JH374" s="239">
        <f t="shared" si="2848"/>
        <v>0</v>
      </c>
      <c r="JI374" s="239">
        <f t="shared" si="2848"/>
        <v>0</v>
      </c>
      <c r="JJ374" s="239">
        <f t="shared" si="2369"/>
        <v>5</v>
      </c>
      <c r="JK374" s="239">
        <f t="shared" si="2369"/>
        <v>985955.6</v>
      </c>
      <c r="JL374" s="524">
        <f t="shared" si="2610"/>
        <v>-2.5</v>
      </c>
      <c r="JM374" s="524">
        <f t="shared" si="2610"/>
        <v>-492977.774875</v>
      </c>
      <c r="JN374" s="73">
        <f t="shared" ref="JN374:JO375" si="2849">JF374/JD374</f>
        <v>0.66666666666666663</v>
      </c>
      <c r="JO374" s="73">
        <f t="shared" si="2849"/>
        <v>0.66666667799239665</v>
      </c>
      <c r="JP374" s="55">
        <f t="shared" ref="JP374:JP375" si="2850">JC374/JB374</f>
        <v>197191.11664999998</v>
      </c>
      <c r="JQ374" s="55"/>
      <c r="JR374" s="378"/>
      <c r="JS374" s="382"/>
    </row>
    <row r="375" spans="1:283" hidden="1" x14ac:dyDescent="0.2">
      <c r="A375" s="10">
        <v>1</v>
      </c>
      <c r="B375" s="10">
        <v>1</v>
      </c>
      <c r="C375" s="443"/>
      <c r="D375" s="432"/>
      <c r="E375" s="435"/>
      <c r="F375" s="441" t="s">
        <v>273</v>
      </c>
      <c r="G375" s="256">
        <v>53</v>
      </c>
      <c r="H375" s="257">
        <v>197191.11664999998</v>
      </c>
      <c r="I375" s="230">
        <f>VLOOKUP($G375,'ВМП план'!$A$8:$AS$56,12,0)</f>
        <v>0</v>
      </c>
      <c r="J375" s="230">
        <f>VLOOKUP($G375,'ВМП план'!$A$8:$AS$56,13,0)</f>
        <v>0</v>
      </c>
      <c r="K375" s="230">
        <f t="shared" si="2765"/>
        <v>0</v>
      </c>
      <c r="L375" s="230">
        <f t="shared" si="2766"/>
        <v>0</v>
      </c>
      <c r="M375" s="34">
        <f>SUM(M376:M379)</f>
        <v>0</v>
      </c>
      <c r="N375" s="34">
        <f t="shared" ref="N375:P375" si="2851">SUM(N376:N379)</f>
        <v>0</v>
      </c>
      <c r="O375" s="34">
        <f t="shared" si="2851"/>
        <v>0</v>
      </c>
      <c r="P375" s="34">
        <f t="shared" si="2851"/>
        <v>0</v>
      </c>
      <c r="Q375" s="94">
        <f t="shared" si="2392"/>
        <v>0</v>
      </c>
      <c r="R375" s="94">
        <f t="shared" si="2393"/>
        <v>0</v>
      </c>
      <c r="S375" s="249">
        <f t="shared" si="2574"/>
        <v>0</v>
      </c>
      <c r="T375" s="249">
        <f t="shared" si="2574"/>
        <v>0</v>
      </c>
      <c r="U375" s="348">
        <f t="shared" si="2768"/>
        <v>197191.11664999998</v>
      </c>
      <c r="V375" s="347"/>
      <c r="W375" s="230">
        <f>VLOOKUP($G375,'ВМП план'!$A$8:$AS$56,10,0)</f>
        <v>0</v>
      </c>
      <c r="X375" s="230">
        <f>VLOOKUP($G375,'ВМП план'!$A$8:$AS$56,11,0)</f>
        <v>0</v>
      </c>
      <c r="Y375" s="34">
        <f t="shared" si="2769"/>
        <v>0</v>
      </c>
      <c r="Z375" s="34">
        <f t="shared" si="2769"/>
        <v>0</v>
      </c>
      <c r="AA375" s="34">
        <f>SUM(AA376:AA379)</f>
        <v>0</v>
      </c>
      <c r="AB375" s="34">
        <f t="shared" ref="AB375:AD375" si="2852">SUM(AB376:AB379)</f>
        <v>0</v>
      </c>
      <c r="AC375" s="34">
        <f t="shared" si="2852"/>
        <v>0</v>
      </c>
      <c r="AD375" s="34">
        <f t="shared" si="2852"/>
        <v>0</v>
      </c>
      <c r="AE375" s="94">
        <f t="shared" si="2771"/>
        <v>0</v>
      </c>
      <c r="AF375" s="94">
        <f t="shared" si="2772"/>
        <v>0</v>
      </c>
      <c r="AG375" s="249">
        <f t="shared" si="2526"/>
        <v>0</v>
      </c>
      <c r="AH375" s="249">
        <f t="shared" si="2526"/>
        <v>0</v>
      </c>
      <c r="AI375" s="348">
        <f t="shared" si="2773"/>
        <v>197191.11664999998</v>
      </c>
      <c r="AJ375" s="347"/>
      <c r="AK375" s="230">
        <f>VLOOKUP($G375,'ВМП план'!$A$8:$AS$56,14,0)</f>
        <v>0</v>
      </c>
      <c r="AL375" s="230">
        <f>VLOOKUP($G375,'ВМП план'!$A$8:$AS$56,15,0)</f>
        <v>0</v>
      </c>
      <c r="AM375" s="34">
        <f t="shared" si="2774"/>
        <v>0</v>
      </c>
      <c r="AN375" s="34">
        <f t="shared" si="2774"/>
        <v>0</v>
      </c>
      <c r="AO375" s="34">
        <f>SUM(AO376:AO379)</f>
        <v>0</v>
      </c>
      <c r="AP375" s="34">
        <f t="shared" ref="AP375:AR375" si="2853">SUM(AP376:AP379)</f>
        <v>0</v>
      </c>
      <c r="AQ375" s="34">
        <f t="shared" si="2853"/>
        <v>0</v>
      </c>
      <c r="AR375" s="34">
        <f t="shared" si="2853"/>
        <v>0</v>
      </c>
      <c r="AS375" s="94">
        <f t="shared" si="2394"/>
        <v>0</v>
      </c>
      <c r="AT375" s="94">
        <f t="shared" si="2394"/>
        <v>0</v>
      </c>
      <c r="AU375" s="249">
        <f t="shared" si="2576"/>
        <v>0</v>
      </c>
      <c r="AV375" s="249">
        <f t="shared" si="2576"/>
        <v>0</v>
      </c>
      <c r="AW375" s="348">
        <f t="shared" si="2777"/>
        <v>197191.11664999998</v>
      </c>
      <c r="AX375" s="347"/>
      <c r="AY375" s="230">
        <f>VLOOKUP($G375,'ВМП план'!$A$8:$AS$56,16,0)</f>
        <v>0</v>
      </c>
      <c r="AZ375" s="230">
        <f>VLOOKUP($G375,'ВМП план'!$A$8:$AS$56,17,0)</f>
        <v>0</v>
      </c>
      <c r="BA375" s="34">
        <f t="shared" si="2778"/>
        <v>0</v>
      </c>
      <c r="BB375" s="34">
        <f t="shared" si="2778"/>
        <v>0</v>
      </c>
      <c r="BC375" s="34">
        <f>SUM(BC376:BC379)</f>
        <v>0</v>
      </c>
      <c r="BD375" s="34">
        <f t="shared" ref="BD375:BF375" si="2854">SUM(BD376:BD379)</f>
        <v>0</v>
      </c>
      <c r="BE375" s="34">
        <f t="shared" si="2854"/>
        <v>0</v>
      </c>
      <c r="BF375" s="34">
        <f t="shared" si="2854"/>
        <v>0</v>
      </c>
      <c r="BG375" s="94">
        <f t="shared" si="2395"/>
        <v>0</v>
      </c>
      <c r="BH375" s="94">
        <f t="shared" si="2395"/>
        <v>0</v>
      </c>
      <c r="BI375" s="249">
        <f t="shared" si="2519"/>
        <v>0</v>
      </c>
      <c r="BJ375" s="249">
        <f t="shared" si="2519"/>
        <v>0</v>
      </c>
      <c r="BK375" s="348">
        <f t="shared" si="2781"/>
        <v>197191.11664999998</v>
      </c>
      <c r="BL375" s="347"/>
      <c r="BM375" s="230">
        <f>VLOOKUP($G375,'ВМП план'!$A$8:$AS$56,8,0)</f>
        <v>10</v>
      </c>
      <c r="BN375" s="230">
        <f>VLOOKUP($G375,'ВМП план'!$A$8:$AS$56,9,0)</f>
        <v>1971911.1664999998</v>
      </c>
      <c r="BO375" s="34">
        <f t="shared" si="2782"/>
        <v>7.5</v>
      </c>
      <c r="BP375" s="34">
        <f t="shared" si="2782"/>
        <v>1478933.374875</v>
      </c>
      <c r="BQ375" s="34">
        <f>SUM(BQ376:BQ379)</f>
        <v>5</v>
      </c>
      <c r="BR375" s="34">
        <f t="shared" ref="BR375:BT375" si="2855">SUM(BR376:BR379)</f>
        <v>985955.6</v>
      </c>
      <c r="BS375" s="34">
        <f t="shared" si="2855"/>
        <v>0</v>
      </c>
      <c r="BT375" s="34">
        <f t="shared" si="2855"/>
        <v>0</v>
      </c>
      <c r="BU375" s="94">
        <f t="shared" si="2415"/>
        <v>5</v>
      </c>
      <c r="BV375" s="94">
        <f t="shared" si="2416"/>
        <v>985955.6</v>
      </c>
      <c r="BW375" s="249">
        <f t="shared" si="2533"/>
        <v>-2.5</v>
      </c>
      <c r="BX375" s="249">
        <f t="shared" si="2533"/>
        <v>-492977.774875</v>
      </c>
      <c r="BY375" s="348">
        <f t="shared" si="2785"/>
        <v>197191.11664999998</v>
      </c>
      <c r="BZ375" s="347"/>
      <c r="CA375" s="230">
        <f>VLOOKUP($G375,'ВМП план'!$A$8:$AS$56,18,0)</f>
        <v>0</v>
      </c>
      <c r="CB375" s="230">
        <f>VLOOKUP($G375,'ВМП план'!$A$8:$AS$56,19,0)</f>
        <v>0</v>
      </c>
      <c r="CC375" s="34">
        <f t="shared" si="2786"/>
        <v>0</v>
      </c>
      <c r="CD375" s="34">
        <f t="shared" si="2786"/>
        <v>0</v>
      </c>
      <c r="CE375" s="34">
        <f>SUM(CE376:CE379)</f>
        <v>0</v>
      </c>
      <c r="CF375" s="34">
        <f t="shared" ref="CF375:CH375" si="2856">SUM(CF376:CF379)</f>
        <v>0</v>
      </c>
      <c r="CG375" s="34">
        <f t="shared" si="2856"/>
        <v>0</v>
      </c>
      <c r="CH375" s="34">
        <f t="shared" si="2856"/>
        <v>0</v>
      </c>
      <c r="CI375" s="30">
        <f t="shared" si="2397"/>
        <v>0</v>
      </c>
      <c r="CJ375" s="30">
        <f t="shared" si="2397"/>
        <v>0</v>
      </c>
      <c r="CK375" s="249">
        <f t="shared" si="2578"/>
        <v>0</v>
      </c>
      <c r="CL375" s="249">
        <f t="shared" si="2578"/>
        <v>0</v>
      </c>
      <c r="CM375" s="348">
        <f t="shared" si="2789"/>
        <v>197191.11664999998</v>
      </c>
      <c r="CN375" s="347"/>
      <c r="CO375" s="347"/>
      <c r="CP375" s="230">
        <f>VLOOKUP($G375,'ВМП план'!$A$8:$AS$56,20,0)</f>
        <v>0</v>
      </c>
      <c r="CQ375" s="230">
        <f>VLOOKUP($G375,'ВМП план'!$A$8:$AS$56,21,0)</f>
        <v>0</v>
      </c>
      <c r="CR375" s="34">
        <f t="shared" si="2790"/>
        <v>0</v>
      </c>
      <c r="CS375" s="34">
        <f t="shared" si="2790"/>
        <v>0</v>
      </c>
      <c r="CT375" s="34">
        <f>SUM(CT376:CT379)</f>
        <v>0</v>
      </c>
      <c r="CU375" s="34">
        <f t="shared" ref="CU375:CW375" si="2857">SUM(CU376:CU379)</f>
        <v>0</v>
      </c>
      <c r="CV375" s="34">
        <f t="shared" si="2857"/>
        <v>0</v>
      </c>
      <c r="CW375" s="34">
        <f t="shared" si="2857"/>
        <v>0</v>
      </c>
      <c r="CX375" s="94">
        <f t="shared" si="2398"/>
        <v>0</v>
      </c>
      <c r="CY375" s="94">
        <f t="shared" si="2398"/>
        <v>0</v>
      </c>
      <c r="CZ375" s="249">
        <f t="shared" si="2494"/>
        <v>0</v>
      </c>
      <c r="DA375" s="249">
        <f t="shared" si="2494"/>
        <v>0</v>
      </c>
      <c r="DB375" s="348">
        <f t="shared" si="2793"/>
        <v>197191.11664999998</v>
      </c>
      <c r="DC375" s="347"/>
      <c r="DD375" s="230">
        <f>VLOOKUP($G375,'ВМП план'!$A$8:$AS$56,22,0)</f>
        <v>0</v>
      </c>
      <c r="DE375" s="230">
        <f>VLOOKUP($G375,'ВМП план'!$A$8:$AS$56,23,0)</f>
        <v>0</v>
      </c>
      <c r="DF375" s="34">
        <f t="shared" si="2794"/>
        <v>0</v>
      </c>
      <c r="DG375" s="34">
        <f t="shared" si="2794"/>
        <v>0</v>
      </c>
      <c r="DH375" s="34">
        <f>SUM(DH376:DH379)</f>
        <v>0</v>
      </c>
      <c r="DI375" s="34">
        <f t="shared" ref="DI375:DK375" si="2858">SUM(DI376:DI379)</f>
        <v>0</v>
      </c>
      <c r="DJ375" s="34">
        <f t="shared" si="2858"/>
        <v>0</v>
      </c>
      <c r="DK375" s="34">
        <f t="shared" si="2858"/>
        <v>0</v>
      </c>
      <c r="DL375" s="94">
        <f t="shared" si="2399"/>
        <v>0</v>
      </c>
      <c r="DM375" s="94">
        <f t="shared" si="2399"/>
        <v>0</v>
      </c>
      <c r="DN375" s="249">
        <f t="shared" si="2495"/>
        <v>0</v>
      </c>
      <c r="DO375" s="249">
        <f t="shared" si="2495"/>
        <v>0</v>
      </c>
      <c r="DP375" s="348">
        <f t="shared" si="2797"/>
        <v>197191.11664999998</v>
      </c>
      <c r="DQ375" s="347"/>
      <c r="DR375" s="230">
        <f>VLOOKUP($G375,'ВМП план'!$A$8:$AS$56,24,0)</f>
        <v>0</v>
      </c>
      <c r="DS375" s="230">
        <f>VLOOKUP($G375,'ВМП план'!$A$8:$AS$56,25,0)</f>
        <v>0</v>
      </c>
      <c r="DT375" s="34">
        <f t="shared" si="2798"/>
        <v>0</v>
      </c>
      <c r="DU375" s="34">
        <f t="shared" si="2798"/>
        <v>0</v>
      </c>
      <c r="DV375" s="34">
        <f>SUM(DV376:DV379)</f>
        <v>0</v>
      </c>
      <c r="DW375" s="34">
        <f t="shared" ref="DW375:DY375" si="2859">SUM(DW376:DW379)</f>
        <v>0</v>
      </c>
      <c r="DX375" s="34">
        <f t="shared" si="2859"/>
        <v>0</v>
      </c>
      <c r="DY375" s="34">
        <f t="shared" si="2859"/>
        <v>0</v>
      </c>
      <c r="DZ375" s="94">
        <f t="shared" si="2400"/>
        <v>0</v>
      </c>
      <c r="EA375" s="94">
        <f t="shared" si="2400"/>
        <v>0</v>
      </c>
      <c r="EB375" s="249">
        <f t="shared" si="2579"/>
        <v>0</v>
      </c>
      <c r="EC375" s="249">
        <f t="shared" si="2579"/>
        <v>0</v>
      </c>
      <c r="ED375" s="348">
        <f t="shared" si="2801"/>
        <v>197191.11664999998</v>
      </c>
      <c r="EE375" s="347"/>
      <c r="EF375" s="230">
        <f>VLOOKUP($G375,'ВМП план'!$A$8:$AS$56,26,0)</f>
        <v>0</v>
      </c>
      <c r="EG375" s="230">
        <f>VLOOKUP($G375,'ВМП план'!$A$8:$AS$56,27,0)</f>
        <v>0</v>
      </c>
      <c r="EH375" s="34">
        <f t="shared" si="2802"/>
        <v>0</v>
      </c>
      <c r="EI375" s="34">
        <f t="shared" si="2802"/>
        <v>0</v>
      </c>
      <c r="EJ375" s="34">
        <f>SUM(EJ376:EJ379)</f>
        <v>0</v>
      </c>
      <c r="EK375" s="34">
        <f t="shared" ref="EK375:EM375" si="2860">SUM(EK376:EK379)</f>
        <v>0</v>
      </c>
      <c r="EL375" s="34">
        <f t="shared" si="2860"/>
        <v>0</v>
      </c>
      <c r="EM375" s="34">
        <f t="shared" si="2860"/>
        <v>0</v>
      </c>
      <c r="EN375" s="94">
        <f t="shared" si="2401"/>
        <v>0</v>
      </c>
      <c r="EO375" s="94">
        <f t="shared" si="2401"/>
        <v>0</v>
      </c>
      <c r="EP375" s="163">
        <f t="shared" si="2580"/>
        <v>0</v>
      </c>
      <c r="EQ375" s="163">
        <f t="shared" si="2580"/>
        <v>0</v>
      </c>
      <c r="ER375" s="348">
        <f t="shared" si="2805"/>
        <v>197191.11664999998</v>
      </c>
      <c r="ES375" s="347"/>
      <c r="ET375" s="230">
        <f>VLOOKUP($G375,'ВМП план'!$A$8:$AS$56,28,0)</f>
        <v>0</v>
      </c>
      <c r="EU375" s="230">
        <f>VLOOKUP($G375,'ВМП план'!$A$8:$AS$56,29,0)</f>
        <v>0</v>
      </c>
      <c r="EV375" s="34">
        <f t="shared" si="2806"/>
        <v>0</v>
      </c>
      <c r="EW375" s="34">
        <f t="shared" si="2806"/>
        <v>0</v>
      </c>
      <c r="EX375" s="34">
        <f>SUM(EX376:EX379)</f>
        <v>0</v>
      </c>
      <c r="EY375" s="34">
        <f t="shared" ref="EY375:FA375" si="2861">SUM(EY376:EY379)</f>
        <v>0</v>
      </c>
      <c r="EZ375" s="34">
        <f t="shared" si="2861"/>
        <v>0</v>
      </c>
      <c r="FA375" s="34">
        <f t="shared" si="2861"/>
        <v>0</v>
      </c>
      <c r="FB375" s="94">
        <f t="shared" si="2402"/>
        <v>0</v>
      </c>
      <c r="FC375" s="94">
        <f t="shared" si="2402"/>
        <v>0</v>
      </c>
      <c r="FD375" s="249">
        <f t="shared" si="2581"/>
        <v>0</v>
      </c>
      <c r="FE375" s="249">
        <f t="shared" si="2581"/>
        <v>0</v>
      </c>
      <c r="FF375" s="348">
        <f t="shared" si="2809"/>
        <v>197191.11664999998</v>
      </c>
      <c r="FG375" s="347"/>
      <c r="FH375" s="230">
        <f>VLOOKUP($G375,'ВМП план'!$A$8:$AS$56,30,0)</f>
        <v>0</v>
      </c>
      <c r="FI375" s="230">
        <f>VLOOKUP($G375,'ВМП план'!$A$8:$AS$56,31,0)</f>
        <v>0</v>
      </c>
      <c r="FJ375" s="34">
        <f t="shared" si="2810"/>
        <v>0</v>
      </c>
      <c r="FK375" s="34">
        <f t="shared" si="2810"/>
        <v>0</v>
      </c>
      <c r="FL375" s="34">
        <f>SUM(FL376:FL379)</f>
        <v>0</v>
      </c>
      <c r="FM375" s="34">
        <f t="shared" ref="FM375:FO375" si="2862">SUM(FM376:FM379)</f>
        <v>0</v>
      </c>
      <c r="FN375" s="34">
        <f t="shared" si="2862"/>
        <v>0</v>
      </c>
      <c r="FO375" s="34">
        <f t="shared" si="2862"/>
        <v>0</v>
      </c>
      <c r="FP375" s="30">
        <f t="shared" si="2403"/>
        <v>0</v>
      </c>
      <c r="FQ375" s="30">
        <f t="shared" si="2403"/>
        <v>0</v>
      </c>
      <c r="FR375" s="249">
        <f t="shared" si="2583"/>
        <v>0</v>
      </c>
      <c r="FS375" s="249">
        <f t="shared" si="2583"/>
        <v>0</v>
      </c>
      <c r="FT375" s="348">
        <f t="shared" si="2813"/>
        <v>197191.11664999998</v>
      </c>
      <c r="FU375" s="347"/>
      <c r="FV375" s="230">
        <f>VLOOKUP($G375,'ВМП план'!$A$8:$AS$56,42,0)</f>
        <v>0</v>
      </c>
      <c r="FW375" s="230">
        <f>VLOOKUP($G375,'ВМП план'!$A$8:$AS$56,43,0)</f>
        <v>0</v>
      </c>
      <c r="FX375" s="34">
        <f t="shared" si="2814"/>
        <v>0</v>
      </c>
      <c r="FY375" s="34">
        <f t="shared" si="2814"/>
        <v>0</v>
      </c>
      <c r="FZ375" s="34">
        <f>SUM(FZ376:FZ379)</f>
        <v>0</v>
      </c>
      <c r="GA375" s="34">
        <f t="shared" ref="GA375:GC375" si="2863">SUM(GA376:GA379)</f>
        <v>0</v>
      </c>
      <c r="GB375" s="34">
        <f t="shared" si="2863"/>
        <v>0</v>
      </c>
      <c r="GC375" s="34">
        <f t="shared" si="2863"/>
        <v>0</v>
      </c>
      <c r="GD375" s="94">
        <f t="shared" si="2404"/>
        <v>0</v>
      </c>
      <c r="GE375" s="94">
        <f t="shared" si="2404"/>
        <v>0</v>
      </c>
      <c r="GF375" s="249">
        <f t="shared" si="2496"/>
        <v>0</v>
      </c>
      <c r="GG375" s="249">
        <f t="shared" si="2496"/>
        <v>0</v>
      </c>
      <c r="GH375" s="348">
        <f t="shared" si="2817"/>
        <v>197191.11664999998</v>
      </c>
      <c r="GI375" s="347" t="e">
        <f t="shared" si="2818"/>
        <v>#DIV/0!</v>
      </c>
      <c r="GJ375" s="230">
        <f>VLOOKUP($G375,'ВМП план'!$A$8:$AS$56,34,0)</f>
        <v>0</v>
      </c>
      <c r="GK375" s="230">
        <f>VLOOKUP($G375,'ВМП план'!$A$8:$AS$56,35,0)</f>
        <v>0</v>
      </c>
      <c r="GL375" s="34">
        <f t="shared" si="2819"/>
        <v>0</v>
      </c>
      <c r="GM375" s="34">
        <f t="shared" si="2819"/>
        <v>0</v>
      </c>
      <c r="GN375" s="34">
        <f>SUM(GN376:GN379)</f>
        <v>0</v>
      </c>
      <c r="GO375" s="34">
        <f t="shared" ref="GO375:GQ375" si="2864">SUM(GO376:GO379)</f>
        <v>0</v>
      </c>
      <c r="GP375" s="34">
        <f t="shared" si="2864"/>
        <v>0</v>
      </c>
      <c r="GQ375" s="34">
        <f t="shared" si="2864"/>
        <v>0</v>
      </c>
      <c r="GR375" s="30">
        <f t="shared" si="2405"/>
        <v>0</v>
      </c>
      <c r="GS375" s="30">
        <f t="shared" si="2405"/>
        <v>0</v>
      </c>
      <c r="GT375" s="249">
        <f t="shared" si="2585"/>
        <v>0</v>
      </c>
      <c r="GU375" s="249">
        <f t="shared" si="2585"/>
        <v>0</v>
      </c>
      <c r="GV375" s="348">
        <f t="shared" si="2822"/>
        <v>197191.11664999998</v>
      </c>
      <c r="GW375" s="347"/>
      <c r="GX375" s="230">
        <f>VLOOKUP($G375,'ВМП план'!$A$8:$AS$56,36,0)</f>
        <v>0</v>
      </c>
      <c r="GY375" s="230">
        <f>VLOOKUP($G375,'ВМП план'!$A$8:$AS$56,37,0)</f>
        <v>0</v>
      </c>
      <c r="GZ375" s="34">
        <f t="shared" si="2823"/>
        <v>0</v>
      </c>
      <c r="HA375" s="34">
        <f t="shared" si="2823"/>
        <v>0</v>
      </c>
      <c r="HB375" s="34">
        <f>SUM(HB376:HB379)</f>
        <v>0</v>
      </c>
      <c r="HC375" s="34">
        <f t="shared" ref="HC375:HE375" si="2865">SUM(HC376:HC379)</f>
        <v>0</v>
      </c>
      <c r="HD375" s="34">
        <f t="shared" si="2865"/>
        <v>0</v>
      </c>
      <c r="HE375" s="34">
        <f t="shared" si="2865"/>
        <v>0</v>
      </c>
      <c r="HF375" s="94">
        <f t="shared" si="2406"/>
        <v>0</v>
      </c>
      <c r="HG375" s="94">
        <f t="shared" si="2406"/>
        <v>0</v>
      </c>
      <c r="HH375" s="249">
        <f t="shared" si="2497"/>
        <v>0</v>
      </c>
      <c r="HI375" s="249">
        <f t="shared" si="2497"/>
        <v>0</v>
      </c>
      <c r="HJ375" s="348">
        <f t="shared" si="2826"/>
        <v>197191.11664999998</v>
      </c>
      <c r="HK375" s="347" t="e">
        <f t="shared" si="2827"/>
        <v>#DIV/0!</v>
      </c>
      <c r="HL375" s="230">
        <f>VLOOKUP($G375,'ВМП план'!$A$8:$AS$56,38,0)</f>
        <v>0</v>
      </c>
      <c r="HM375" s="230">
        <f>VLOOKUP($G375,'ВМП план'!$A$8:$AS$56,39,0)</f>
        <v>0</v>
      </c>
      <c r="HN375" s="34">
        <f t="shared" si="2828"/>
        <v>0</v>
      </c>
      <c r="HO375" s="34">
        <f t="shared" si="2828"/>
        <v>0</v>
      </c>
      <c r="HP375" s="34">
        <f>SUM(HP376:HP379)</f>
        <v>0</v>
      </c>
      <c r="HQ375" s="34">
        <f t="shared" ref="HQ375:HS375" si="2866">SUM(HQ376:HQ379)</f>
        <v>0</v>
      </c>
      <c r="HR375" s="34">
        <f t="shared" si="2866"/>
        <v>0</v>
      </c>
      <c r="HS375" s="34">
        <f t="shared" si="2866"/>
        <v>0</v>
      </c>
      <c r="HT375" s="94">
        <f t="shared" si="2407"/>
        <v>0</v>
      </c>
      <c r="HU375" s="94">
        <f t="shared" si="2407"/>
        <v>0</v>
      </c>
      <c r="HV375" s="249">
        <f t="shared" si="2498"/>
        <v>0</v>
      </c>
      <c r="HW375" s="249">
        <f t="shared" si="2498"/>
        <v>0</v>
      </c>
      <c r="HX375" s="348">
        <f t="shared" si="2831"/>
        <v>197191.11664999998</v>
      </c>
      <c r="HY375" s="347" t="e">
        <f t="shared" si="2832"/>
        <v>#DIV/0!</v>
      </c>
      <c r="HZ375" s="515">
        <f>VLOOKUP($G375,'ВМП план'!$A$8:$AS$56,32,0)</f>
        <v>0</v>
      </c>
      <c r="IA375" s="515">
        <f>VLOOKUP($G375,'ВМП план'!$A$8:$AS$56,33,0)</f>
        <v>0</v>
      </c>
      <c r="IB375" s="515">
        <f>SUM(HZ375/12*$B$2)</f>
        <v>0</v>
      </c>
      <c r="IC375" s="515">
        <f>SUM(IA375/12*$B$2)</f>
        <v>0</v>
      </c>
      <c r="ID375" s="524"/>
      <c r="IE375" s="524"/>
      <c r="IF375" s="249"/>
      <c r="IG375" s="249"/>
      <c r="IH375" s="249"/>
      <c r="II375" s="249"/>
      <c r="IJ375" s="524">
        <f t="shared" si="2499"/>
        <v>0</v>
      </c>
      <c r="IK375" s="524">
        <f t="shared" si="2499"/>
        <v>0</v>
      </c>
      <c r="IL375" s="348">
        <f t="shared" si="2838"/>
        <v>197191.11664999998</v>
      </c>
      <c r="IM375" s="347" t="e">
        <f t="shared" si="2839"/>
        <v>#DIV/0!</v>
      </c>
      <c r="IN375" s="515">
        <f>VLOOKUP($G375,'ВМП план'!$A$8:$AS$56,32,0)</f>
        <v>0</v>
      </c>
      <c r="IO375" s="515">
        <f>VLOOKUP($G375,'ВМП план'!$A$8:$AS$56,33,0)</f>
        <v>0</v>
      </c>
      <c r="IP375" s="515">
        <f>SUM(IN375/12*$B$2)</f>
        <v>0</v>
      </c>
      <c r="IQ375" s="515">
        <f>SUM(IO375/12*$B$2)</f>
        <v>0</v>
      </c>
      <c r="IR375" s="524"/>
      <c r="IS375" s="524"/>
      <c r="IT375" s="249"/>
      <c r="IU375" s="249"/>
      <c r="IV375" s="249"/>
      <c r="IW375" s="249"/>
      <c r="IX375" s="524">
        <f t="shared" si="2763"/>
        <v>0</v>
      </c>
      <c r="IY375" s="524">
        <f t="shared" si="2763"/>
        <v>0</v>
      </c>
      <c r="IZ375" s="348">
        <f t="shared" si="2845"/>
        <v>197191.11664999998</v>
      </c>
      <c r="JA375" s="347" t="e">
        <f t="shared" si="2846"/>
        <v>#DIV/0!</v>
      </c>
      <c r="JB375" s="524">
        <f t="shared" si="2847"/>
        <v>10</v>
      </c>
      <c r="JC375" s="526">
        <f t="shared" si="2847"/>
        <v>1971911.1664999998</v>
      </c>
      <c r="JD375" s="540">
        <f t="shared" si="2847"/>
        <v>7.5</v>
      </c>
      <c r="JE375" s="526">
        <f t="shared" si="2847"/>
        <v>1478933.374875</v>
      </c>
      <c r="JF375" s="524">
        <f>M375+AA375+AO375+BC375+BQ375+CE375+CT375+DH375+DV375+EJ375+EX375+FL375+FZ375+GN375+HB375+HP375+ID375</f>
        <v>5</v>
      </c>
      <c r="JG375" s="524">
        <f>N375+AB375+AP375+BD375+BR375+CF375+CU375+DI375+DW375+EK375+EY375+FM375+GA375+GO375+HC375+HQ375+IE375</f>
        <v>985955.6</v>
      </c>
      <c r="JH375" s="239">
        <f>O375+AC375+AQ375+BE375+BS375+CG375+CV375+DJ375+DX375+EL375+EZ375+FN375+GB375+GP375+HD375+HR375+IF375</f>
        <v>0</v>
      </c>
      <c r="JI375" s="239">
        <f>P375+AD375+AR375+BF375+BT375+CH375+CW375+DK375+DY375+EM375+FA375+FO375+GC375+GQ375+HE375+HS375+IG375</f>
        <v>0</v>
      </c>
      <c r="JJ375" s="239">
        <f t="shared" si="2369"/>
        <v>5</v>
      </c>
      <c r="JK375" s="239">
        <f t="shared" si="2369"/>
        <v>985955.6</v>
      </c>
      <c r="JL375" s="524">
        <f t="shared" si="2610"/>
        <v>-2.5</v>
      </c>
      <c r="JM375" s="524">
        <f t="shared" si="2610"/>
        <v>-492977.774875</v>
      </c>
      <c r="JN375" s="73">
        <f t="shared" si="2849"/>
        <v>0.66666666666666663</v>
      </c>
      <c r="JO375" s="73">
        <f t="shared" si="2849"/>
        <v>0.66666667799239665</v>
      </c>
      <c r="JP375" s="55">
        <f t="shared" si="2850"/>
        <v>197191.11664999998</v>
      </c>
      <c r="JQ375" s="55"/>
      <c r="JR375" s="378"/>
      <c r="JS375" s="382"/>
    </row>
    <row r="376" spans="1:283" ht="78.75" hidden="1" x14ac:dyDescent="0.2">
      <c r="A376" s="10">
        <v>1</v>
      </c>
      <c r="B376" s="10">
        <v>1</v>
      </c>
      <c r="C376" s="18" t="s">
        <v>512</v>
      </c>
      <c r="D376" s="53" t="s">
        <v>513</v>
      </c>
      <c r="E376" s="25">
        <v>529</v>
      </c>
      <c r="F376" s="24" t="s">
        <v>514</v>
      </c>
      <c r="G376" s="39">
        <v>53</v>
      </c>
      <c r="H376" s="169">
        <v>197191.11664999998</v>
      </c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163">
        <f t="shared" si="2574"/>
        <v>0</v>
      </c>
      <c r="T376" s="163">
        <f t="shared" si="2574"/>
        <v>0</v>
      </c>
      <c r="U376" s="163"/>
      <c r="V376" s="163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163">
        <f t="shared" si="2526"/>
        <v>0</v>
      </c>
      <c r="AH376" s="163">
        <f t="shared" si="2526"/>
        <v>0</v>
      </c>
      <c r="AI376" s="163"/>
      <c r="AJ376" s="163"/>
      <c r="AK376" s="30"/>
      <c r="AL376" s="30"/>
      <c r="AM376" s="30"/>
      <c r="AN376" s="30"/>
      <c r="AO376" s="252"/>
      <c r="AP376" s="252"/>
      <c r="AQ376" s="30"/>
      <c r="AR376" s="30"/>
      <c r="AS376" s="30"/>
      <c r="AT376" s="30"/>
      <c r="AU376" s="163">
        <f t="shared" si="2576"/>
        <v>0</v>
      </c>
      <c r="AV376" s="163">
        <f t="shared" si="2576"/>
        <v>0</v>
      </c>
      <c r="AW376" s="163"/>
      <c r="AX376" s="163"/>
      <c r="AY376" s="30"/>
      <c r="AZ376" s="30"/>
      <c r="BA376" s="30"/>
      <c r="BB376" s="30"/>
      <c r="BC376" s="252"/>
      <c r="BD376" s="252"/>
      <c r="BE376" s="30"/>
      <c r="BF376" s="30"/>
      <c r="BG376" s="30"/>
      <c r="BH376" s="30"/>
      <c r="BI376" s="163">
        <f t="shared" si="2519"/>
        <v>0</v>
      </c>
      <c r="BJ376" s="163">
        <f t="shared" si="2519"/>
        <v>0</v>
      </c>
      <c r="BK376" s="163"/>
      <c r="BL376" s="163"/>
      <c r="BM376" s="30"/>
      <c r="BN376" s="30"/>
      <c r="BO376" s="30"/>
      <c r="BP376" s="30"/>
      <c r="BQ376" s="30">
        <f>VLOOKUP($E376,'факт '!$D$8:$BM$167,17,0)</f>
        <v>3</v>
      </c>
      <c r="BR376" s="30">
        <f>VLOOKUP($E376,'факт '!$D$8:$BM$167,18,0)</f>
        <v>591573.36</v>
      </c>
      <c r="BS376" s="30">
        <f>VLOOKUP($E376,'факт '!$D$8:$BM$167,19,0)</f>
        <v>0</v>
      </c>
      <c r="BT376" s="30">
        <f>VLOOKUP($E376,'факт '!$D$8:$BM$167,20,0)</f>
        <v>0</v>
      </c>
      <c r="BU376" s="30">
        <f t="shared" ref="BU376:BV377" si="2867">BQ376+BS376</f>
        <v>3</v>
      </c>
      <c r="BV376" s="30">
        <f t="shared" si="2867"/>
        <v>591573.36</v>
      </c>
      <c r="BW376" s="163">
        <f t="shared" si="2533"/>
        <v>3</v>
      </c>
      <c r="BX376" s="163">
        <f t="shared" si="2533"/>
        <v>591573.36</v>
      </c>
      <c r="BY376" s="163"/>
      <c r="BZ376" s="163"/>
      <c r="CA376" s="30"/>
      <c r="CB376" s="30"/>
      <c r="CC376" s="30"/>
      <c r="CD376" s="30"/>
      <c r="CE376" s="252"/>
      <c r="CF376" s="252"/>
      <c r="CG376" s="30"/>
      <c r="CH376" s="30"/>
      <c r="CI376" s="30"/>
      <c r="CJ376" s="30"/>
      <c r="CK376" s="163">
        <f t="shared" si="2578"/>
        <v>0</v>
      </c>
      <c r="CL376" s="163">
        <f t="shared" si="2578"/>
        <v>0</v>
      </c>
      <c r="CM376" s="163"/>
      <c r="CN376" s="163"/>
      <c r="CO376" s="163"/>
      <c r="CP376" s="30"/>
      <c r="CQ376" s="30"/>
      <c r="CR376" s="30"/>
      <c r="CS376" s="30"/>
      <c r="CT376" s="252"/>
      <c r="CU376" s="252"/>
      <c r="CV376" s="30"/>
      <c r="CW376" s="30"/>
      <c r="CX376" s="30"/>
      <c r="CY376" s="30"/>
      <c r="CZ376" s="163">
        <f t="shared" si="2494"/>
        <v>0</v>
      </c>
      <c r="DA376" s="163">
        <f t="shared" si="2494"/>
        <v>0</v>
      </c>
      <c r="DB376" s="163"/>
      <c r="DC376" s="163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163">
        <f t="shared" si="2495"/>
        <v>0</v>
      </c>
      <c r="DO376" s="163">
        <f t="shared" si="2495"/>
        <v>0</v>
      </c>
      <c r="DP376" s="163"/>
      <c r="DQ376" s="163"/>
      <c r="DR376" s="30"/>
      <c r="DS376" s="30"/>
      <c r="DT376" s="30"/>
      <c r="DU376" s="30"/>
      <c r="DV376" s="252"/>
      <c r="DW376" s="252"/>
      <c r="DX376" s="30"/>
      <c r="DY376" s="30"/>
      <c r="DZ376" s="30"/>
      <c r="EA376" s="30"/>
      <c r="EB376" s="163">
        <f t="shared" si="2579"/>
        <v>0</v>
      </c>
      <c r="EC376" s="163">
        <f t="shared" si="2579"/>
        <v>0</v>
      </c>
      <c r="ED376" s="163"/>
      <c r="EE376" s="163"/>
      <c r="EF376" s="30"/>
      <c r="EG376" s="30"/>
      <c r="EH376" s="30"/>
      <c r="EI376" s="30"/>
      <c r="EJ376" s="252"/>
      <c r="EK376" s="252"/>
      <c r="EL376" s="30"/>
      <c r="EM376" s="30"/>
      <c r="EN376" s="30"/>
      <c r="EO376" s="30"/>
      <c r="EP376" s="163">
        <f t="shared" si="2580"/>
        <v>0</v>
      </c>
      <c r="EQ376" s="163">
        <f t="shared" si="2580"/>
        <v>0</v>
      </c>
      <c r="ER376" s="163"/>
      <c r="ES376" s="163"/>
      <c r="ET376" s="30"/>
      <c r="EU376" s="30"/>
      <c r="EV376" s="30"/>
      <c r="EW376" s="30"/>
      <c r="EX376" s="252"/>
      <c r="EY376" s="252"/>
      <c r="EZ376" s="30"/>
      <c r="FA376" s="30"/>
      <c r="FB376" s="30"/>
      <c r="FC376" s="30"/>
      <c r="FD376" s="163">
        <f t="shared" si="2581"/>
        <v>0</v>
      </c>
      <c r="FE376" s="163">
        <f t="shared" si="2581"/>
        <v>0</v>
      </c>
      <c r="FF376" s="163"/>
      <c r="FG376" s="163"/>
      <c r="FH376" s="30"/>
      <c r="FI376" s="30"/>
      <c r="FJ376" s="30"/>
      <c r="FK376" s="30"/>
      <c r="FL376" s="252"/>
      <c r="FM376" s="252"/>
      <c r="FN376" s="30"/>
      <c r="FO376" s="30"/>
      <c r="FP376" s="30"/>
      <c r="FQ376" s="30"/>
      <c r="FR376" s="163">
        <f t="shared" si="2583"/>
        <v>0</v>
      </c>
      <c r="FS376" s="163">
        <f t="shared" si="2583"/>
        <v>0</v>
      </c>
      <c r="FT376" s="163"/>
      <c r="FU376" s="163"/>
      <c r="FV376" s="30"/>
      <c r="FW376" s="30"/>
      <c r="FX376" s="30"/>
      <c r="FY376" s="30"/>
      <c r="FZ376" s="252"/>
      <c r="GA376" s="252"/>
      <c r="GB376" s="30"/>
      <c r="GC376" s="30"/>
      <c r="GD376" s="30"/>
      <c r="GE376" s="30"/>
      <c r="GF376" s="163">
        <f t="shared" si="2496"/>
        <v>0</v>
      </c>
      <c r="GG376" s="163">
        <f t="shared" si="2496"/>
        <v>0</v>
      </c>
      <c r="GH376" s="163"/>
      <c r="GI376" s="163"/>
      <c r="GJ376" s="30"/>
      <c r="GK376" s="30"/>
      <c r="GL376" s="30"/>
      <c r="GM376" s="30"/>
      <c r="GN376" s="252"/>
      <c r="GO376" s="252"/>
      <c r="GP376" s="30"/>
      <c r="GQ376" s="30"/>
      <c r="GR376" s="30"/>
      <c r="GS376" s="30"/>
      <c r="GT376" s="163">
        <f t="shared" si="2585"/>
        <v>0</v>
      </c>
      <c r="GU376" s="163">
        <f t="shared" si="2585"/>
        <v>0</v>
      </c>
      <c r="GV376" s="163"/>
      <c r="GW376" s="163"/>
      <c r="GX376" s="30"/>
      <c r="GY376" s="30"/>
      <c r="GZ376" s="30"/>
      <c r="HA376" s="30"/>
      <c r="HB376" s="252"/>
      <c r="HC376" s="252"/>
      <c r="HD376" s="30"/>
      <c r="HE376" s="30"/>
      <c r="HF376" s="30"/>
      <c r="HG376" s="30"/>
      <c r="HH376" s="163">
        <f t="shared" si="2497"/>
        <v>0</v>
      </c>
      <c r="HI376" s="163">
        <f t="shared" si="2497"/>
        <v>0</v>
      </c>
      <c r="HJ376" s="163"/>
      <c r="HK376" s="163"/>
      <c r="HL376" s="30"/>
      <c r="HM376" s="30"/>
      <c r="HN376" s="30"/>
      <c r="HO376" s="30"/>
      <c r="HP376" s="252"/>
      <c r="HQ376" s="252"/>
      <c r="HR376" s="30"/>
      <c r="HS376" s="30"/>
      <c r="HT376" s="30"/>
      <c r="HU376" s="30"/>
      <c r="HV376" s="163">
        <f t="shared" si="2498"/>
        <v>0</v>
      </c>
      <c r="HW376" s="163">
        <f t="shared" si="2498"/>
        <v>0</v>
      </c>
      <c r="HX376" s="163"/>
      <c r="HY376" s="163"/>
      <c r="HZ376" s="163"/>
      <c r="IA376" s="163"/>
      <c r="IB376" s="163"/>
      <c r="IC376" s="163"/>
      <c r="ID376" s="254"/>
      <c r="IE376" s="254"/>
      <c r="IF376" s="163"/>
      <c r="IG376" s="163"/>
      <c r="IH376" s="163"/>
      <c r="II376" s="163"/>
      <c r="IJ376" s="163">
        <f t="shared" si="2499"/>
        <v>0</v>
      </c>
      <c r="IK376" s="163">
        <f t="shared" si="2499"/>
        <v>0</v>
      </c>
      <c r="IL376" s="163"/>
      <c r="IM376" s="163"/>
      <c r="IN376" s="163"/>
      <c r="IO376" s="163"/>
      <c r="IP376" s="163"/>
      <c r="IQ376" s="163"/>
      <c r="IR376" s="254"/>
      <c r="IS376" s="254"/>
      <c r="IT376" s="163"/>
      <c r="IU376" s="163"/>
      <c r="IV376" s="163"/>
      <c r="IW376" s="163"/>
      <c r="IX376" s="163">
        <f t="shared" si="2763"/>
        <v>0</v>
      </c>
      <c r="IY376" s="163">
        <f t="shared" si="2763"/>
        <v>0</v>
      </c>
      <c r="IZ376" s="163"/>
      <c r="JA376" s="163"/>
      <c r="JB376" s="170"/>
      <c r="JC376" s="242"/>
      <c r="JD376" s="170"/>
      <c r="JE376" s="170"/>
      <c r="JF376" s="238">
        <f t="shared" ref="JF376:JI379" si="2868">M376+AA376+AO376+BC376+BQ376+CE376+CT376+DH376+DV376+EJ376+EX376+FL376+FZ376+GN376+HB376+HP376+ID376</f>
        <v>3</v>
      </c>
      <c r="JG376" s="238">
        <f t="shared" si="2868"/>
        <v>591573.36</v>
      </c>
      <c r="JH376" s="238">
        <f t="shared" si="2868"/>
        <v>0</v>
      </c>
      <c r="JI376" s="238">
        <f t="shared" si="2868"/>
        <v>0</v>
      </c>
      <c r="JJ376" s="238">
        <f t="shared" si="2369"/>
        <v>3</v>
      </c>
      <c r="JK376" s="238">
        <f t="shared" si="2369"/>
        <v>591573.36</v>
      </c>
      <c r="JL376" s="238">
        <f t="shared" si="2610"/>
        <v>3</v>
      </c>
      <c r="JM376" s="238">
        <f t="shared" si="2610"/>
        <v>591573.36</v>
      </c>
      <c r="JN376" s="48"/>
      <c r="JO376" s="18"/>
      <c r="JP376" s="18"/>
      <c r="JQ376" s="55"/>
      <c r="JR376" s="158"/>
    </row>
    <row r="377" spans="1:283" ht="108" hidden="1" x14ac:dyDescent="0.2">
      <c r="A377" s="10">
        <v>1</v>
      </c>
      <c r="B377" s="10">
        <v>1</v>
      </c>
      <c r="C377" s="18" t="s">
        <v>512</v>
      </c>
      <c r="D377" s="53" t="s">
        <v>513</v>
      </c>
      <c r="E377" s="25">
        <v>530</v>
      </c>
      <c r="F377" s="24" t="s">
        <v>515</v>
      </c>
      <c r="G377" s="25">
        <v>53</v>
      </c>
      <c r="H377" s="29">
        <v>197191.11664999998</v>
      </c>
      <c r="I377" s="30"/>
      <c r="J377" s="30"/>
      <c r="K377" s="30"/>
      <c r="L377" s="30"/>
      <c r="M377" s="30"/>
      <c r="N377" s="30"/>
      <c r="O377" s="30"/>
      <c r="P377" s="30"/>
      <c r="Q377" s="30">
        <f t="shared" si="2392"/>
        <v>0</v>
      </c>
      <c r="R377" s="30">
        <f t="shared" si="2393"/>
        <v>0</v>
      </c>
      <c r="S377" s="163">
        <f t="shared" si="2574"/>
        <v>0</v>
      </c>
      <c r="T377" s="163">
        <f t="shared" si="2574"/>
        <v>0</v>
      </c>
      <c r="U377" s="163"/>
      <c r="V377" s="163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163">
        <f t="shared" si="2526"/>
        <v>0</v>
      </c>
      <c r="AH377" s="163">
        <f t="shared" si="2526"/>
        <v>0</v>
      </c>
      <c r="AI377" s="163"/>
      <c r="AJ377" s="163"/>
      <c r="AK377" s="30"/>
      <c r="AL377" s="30"/>
      <c r="AM377" s="30"/>
      <c r="AN377" s="30"/>
      <c r="AO377" s="252"/>
      <c r="AP377" s="252"/>
      <c r="AQ377" s="30"/>
      <c r="AR377" s="30"/>
      <c r="AS377" s="30">
        <f t="shared" si="2394"/>
        <v>0</v>
      </c>
      <c r="AT377" s="30">
        <f t="shared" si="2394"/>
        <v>0</v>
      </c>
      <c r="AU377" s="163">
        <f t="shared" si="2576"/>
        <v>0</v>
      </c>
      <c r="AV377" s="163">
        <f t="shared" si="2576"/>
        <v>0</v>
      </c>
      <c r="AW377" s="163"/>
      <c r="AX377" s="163"/>
      <c r="AY377" s="30"/>
      <c r="AZ377" s="30"/>
      <c r="BA377" s="30"/>
      <c r="BB377" s="30"/>
      <c r="BC377" s="252"/>
      <c r="BD377" s="252"/>
      <c r="BE377" s="30"/>
      <c r="BF377" s="30"/>
      <c r="BG377" s="30">
        <f t="shared" si="2395"/>
        <v>0</v>
      </c>
      <c r="BH377" s="30">
        <f t="shared" si="2395"/>
        <v>0</v>
      </c>
      <c r="BI377" s="163">
        <f t="shared" si="2519"/>
        <v>0</v>
      </c>
      <c r="BJ377" s="163">
        <f t="shared" si="2519"/>
        <v>0</v>
      </c>
      <c r="BK377" s="163"/>
      <c r="BL377" s="163"/>
      <c r="BM377" s="30"/>
      <c r="BN377" s="30"/>
      <c r="BO377" s="30"/>
      <c r="BP377" s="30"/>
      <c r="BQ377" s="30">
        <f>VLOOKUP($E377,'факт '!$D$8:$BM$167,17,0)</f>
        <v>2</v>
      </c>
      <c r="BR377" s="30">
        <f>VLOOKUP($E377,'факт '!$D$8:$BM$167,18,0)</f>
        <v>394382.24</v>
      </c>
      <c r="BS377" s="30">
        <f>VLOOKUP($E377,'факт '!$D$8:$BM$167,19,0)</f>
        <v>0</v>
      </c>
      <c r="BT377" s="30">
        <f>VLOOKUP($E377,'факт '!$D$8:$BM$167,20,0)</f>
        <v>0</v>
      </c>
      <c r="BU377" s="30">
        <f t="shared" si="2867"/>
        <v>2</v>
      </c>
      <c r="BV377" s="30">
        <f t="shared" si="2867"/>
        <v>394382.24</v>
      </c>
      <c r="BW377" s="163">
        <f t="shared" si="2533"/>
        <v>2</v>
      </c>
      <c r="BX377" s="163">
        <f t="shared" si="2533"/>
        <v>394382.24</v>
      </c>
      <c r="BY377" s="163"/>
      <c r="BZ377" s="163"/>
      <c r="CA377" s="30"/>
      <c r="CB377" s="30"/>
      <c r="CC377" s="30"/>
      <c r="CD377" s="30"/>
      <c r="CE377" s="252"/>
      <c r="CF377" s="252"/>
      <c r="CG377" s="30"/>
      <c r="CH377" s="30"/>
      <c r="CI377" s="30">
        <f t="shared" si="2397"/>
        <v>0</v>
      </c>
      <c r="CJ377" s="30">
        <f t="shared" si="2397"/>
        <v>0</v>
      </c>
      <c r="CK377" s="163">
        <f t="shared" si="2578"/>
        <v>0</v>
      </c>
      <c r="CL377" s="163">
        <f t="shared" si="2578"/>
        <v>0</v>
      </c>
      <c r="CM377" s="163"/>
      <c r="CN377" s="163"/>
      <c r="CO377" s="163"/>
      <c r="CP377" s="30"/>
      <c r="CQ377" s="30"/>
      <c r="CR377" s="30"/>
      <c r="CS377" s="30"/>
      <c r="CT377" s="252"/>
      <c r="CU377" s="252"/>
      <c r="CV377" s="30"/>
      <c r="CW377" s="30"/>
      <c r="CX377" s="30">
        <f t="shared" si="2398"/>
        <v>0</v>
      </c>
      <c r="CY377" s="30">
        <f t="shared" si="2398"/>
        <v>0</v>
      </c>
      <c r="CZ377" s="163">
        <f t="shared" si="2494"/>
        <v>0</v>
      </c>
      <c r="DA377" s="163">
        <f t="shared" si="2494"/>
        <v>0</v>
      </c>
      <c r="DB377" s="163"/>
      <c r="DC377" s="163"/>
      <c r="DD377" s="30"/>
      <c r="DE377" s="30"/>
      <c r="DF377" s="30"/>
      <c r="DG377" s="30"/>
      <c r="DH377" s="30"/>
      <c r="DI377" s="30"/>
      <c r="DJ377" s="30"/>
      <c r="DK377" s="30"/>
      <c r="DL377" s="30">
        <f t="shared" si="2399"/>
        <v>0</v>
      </c>
      <c r="DM377" s="30">
        <f t="shared" si="2399"/>
        <v>0</v>
      </c>
      <c r="DN377" s="163">
        <f t="shared" si="2495"/>
        <v>0</v>
      </c>
      <c r="DO377" s="163">
        <f t="shared" si="2495"/>
        <v>0</v>
      </c>
      <c r="DP377" s="163"/>
      <c r="DQ377" s="163"/>
      <c r="DR377" s="30"/>
      <c r="DS377" s="30"/>
      <c r="DT377" s="30"/>
      <c r="DU377" s="30"/>
      <c r="DV377" s="252"/>
      <c r="DW377" s="252"/>
      <c r="DX377" s="30"/>
      <c r="DY377" s="30"/>
      <c r="DZ377" s="30">
        <f t="shared" si="2400"/>
        <v>0</v>
      </c>
      <c r="EA377" s="30">
        <f t="shared" si="2400"/>
        <v>0</v>
      </c>
      <c r="EB377" s="163">
        <f t="shared" si="2579"/>
        <v>0</v>
      </c>
      <c r="EC377" s="163">
        <f t="shared" si="2579"/>
        <v>0</v>
      </c>
      <c r="ED377" s="163"/>
      <c r="EE377" s="163"/>
      <c r="EF377" s="30"/>
      <c r="EG377" s="30"/>
      <c r="EH377" s="30"/>
      <c r="EI377" s="30"/>
      <c r="EJ377" s="252"/>
      <c r="EK377" s="252"/>
      <c r="EL377" s="30"/>
      <c r="EM377" s="30"/>
      <c r="EN377" s="30">
        <f t="shared" si="2401"/>
        <v>0</v>
      </c>
      <c r="EO377" s="30">
        <f t="shared" si="2401"/>
        <v>0</v>
      </c>
      <c r="EP377" s="163">
        <f t="shared" si="2580"/>
        <v>0</v>
      </c>
      <c r="EQ377" s="163">
        <f t="shared" si="2580"/>
        <v>0</v>
      </c>
      <c r="ER377" s="163"/>
      <c r="ES377" s="163"/>
      <c r="ET377" s="30"/>
      <c r="EU377" s="30"/>
      <c r="EV377" s="30"/>
      <c r="EW377" s="30"/>
      <c r="EX377" s="252"/>
      <c r="EY377" s="252"/>
      <c r="EZ377" s="30"/>
      <c r="FA377" s="30"/>
      <c r="FB377" s="30">
        <f t="shared" si="2402"/>
        <v>0</v>
      </c>
      <c r="FC377" s="30">
        <f t="shared" si="2402"/>
        <v>0</v>
      </c>
      <c r="FD377" s="163">
        <f t="shared" si="2581"/>
        <v>0</v>
      </c>
      <c r="FE377" s="163">
        <f t="shared" si="2581"/>
        <v>0</v>
      </c>
      <c r="FF377" s="163"/>
      <c r="FG377" s="163"/>
      <c r="FH377" s="30"/>
      <c r="FI377" s="30"/>
      <c r="FJ377" s="30"/>
      <c r="FK377" s="30"/>
      <c r="FL377" s="252"/>
      <c r="FM377" s="252"/>
      <c r="FN377" s="30"/>
      <c r="FO377" s="30"/>
      <c r="FP377" s="30">
        <f t="shared" si="2403"/>
        <v>0</v>
      </c>
      <c r="FQ377" s="30">
        <f t="shared" si="2403"/>
        <v>0</v>
      </c>
      <c r="FR377" s="163">
        <f t="shared" si="2583"/>
        <v>0</v>
      </c>
      <c r="FS377" s="163">
        <f t="shared" si="2583"/>
        <v>0</v>
      </c>
      <c r="FT377" s="163"/>
      <c r="FU377" s="163"/>
      <c r="FV377" s="30"/>
      <c r="FW377" s="30"/>
      <c r="FX377" s="30"/>
      <c r="FY377" s="30"/>
      <c r="FZ377" s="252"/>
      <c r="GA377" s="252"/>
      <c r="GB377" s="30"/>
      <c r="GC377" s="30"/>
      <c r="GD377" s="30">
        <f t="shared" si="2404"/>
        <v>0</v>
      </c>
      <c r="GE377" s="30">
        <f t="shared" si="2404"/>
        <v>0</v>
      </c>
      <c r="GF377" s="163">
        <f t="shared" si="2496"/>
        <v>0</v>
      </c>
      <c r="GG377" s="163">
        <f t="shared" si="2496"/>
        <v>0</v>
      </c>
      <c r="GH377" s="163"/>
      <c r="GI377" s="163"/>
      <c r="GJ377" s="30"/>
      <c r="GK377" s="30"/>
      <c r="GL377" s="30"/>
      <c r="GM377" s="30"/>
      <c r="GN377" s="252"/>
      <c r="GO377" s="252"/>
      <c r="GP377" s="30"/>
      <c r="GQ377" s="30"/>
      <c r="GR377" s="30">
        <f t="shared" si="2405"/>
        <v>0</v>
      </c>
      <c r="GS377" s="30">
        <f t="shared" si="2405"/>
        <v>0</v>
      </c>
      <c r="GT377" s="163">
        <f t="shared" si="2585"/>
        <v>0</v>
      </c>
      <c r="GU377" s="163">
        <f t="shared" si="2585"/>
        <v>0</v>
      </c>
      <c r="GV377" s="163"/>
      <c r="GW377" s="163"/>
      <c r="GX377" s="30"/>
      <c r="GY377" s="30"/>
      <c r="GZ377" s="30"/>
      <c r="HA377" s="30"/>
      <c r="HB377" s="252"/>
      <c r="HC377" s="252"/>
      <c r="HD377" s="30"/>
      <c r="HE377" s="30"/>
      <c r="HF377" s="30">
        <f t="shared" si="2406"/>
        <v>0</v>
      </c>
      <c r="HG377" s="30">
        <f t="shared" si="2406"/>
        <v>0</v>
      </c>
      <c r="HH377" s="163">
        <f t="shared" si="2497"/>
        <v>0</v>
      </c>
      <c r="HI377" s="163">
        <f t="shared" si="2497"/>
        <v>0</v>
      </c>
      <c r="HJ377" s="163"/>
      <c r="HK377" s="163"/>
      <c r="HL377" s="30"/>
      <c r="HM377" s="30"/>
      <c r="HN377" s="30"/>
      <c r="HO377" s="30"/>
      <c r="HP377" s="252"/>
      <c r="HQ377" s="252"/>
      <c r="HR377" s="30"/>
      <c r="HS377" s="30"/>
      <c r="HT377" s="30">
        <f t="shared" si="2407"/>
        <v>0</v>
      </c>
      <c r="HU377" s="30">
        <f t="shared" si="2407"/>
        <v>0</v>
      </c>
      <c r="HV377" s="163">
        <f t="shared" si="2498"/>
        <v>0</v>
      </c>
      <c r="HW377" s="163">
        <f t="shared" si="2498"/>
        <v>0</v>
      </c>
      <c r="HX377" s="163"/>
      <c r="HY377" s="163"/>
      <c r="HZ377" s="163"/>
      <c r="IA377" s="163"/>
      <c r="IB377" s="163"/>
      <c r="IC377" s="163"/>
      <c r="ID377" s="254"/>
      <c r="IE377" s="254"/>
      <c r="IF377" s="163"/>
      <c r="IG377" s="163"/>
      <c r="IH377" s="163"/>
      <c r="II377" s="163"/>
      <c r="IJ377" s="163">
        <f t="shared" si="2499"/>
        <v>0</v>
      </c>
      <c r="IK377" s="163">
        <f t="shared" si="2499"/>
        <v>0</v>
      </c>
      <c r="IL377" s="163"/>
      <c r="IM377" s="163"/>
      <c r="IN377" s="163"/>
      <c r="IO377" s="163"/>
      <c r="IP377" s="163"/>
      <c r="IQ377" s="163"/>
      <c r="IR377" s="254"/>
      <c r="IS377" s="254"/>
      <c r="IT377" s="163"/>
      <c r="IU377" s="163"/>
      <c r="IV377" s="163"/>
      <c r="IW377" s="163"/>
      <c r="IX377" s="163">
        <f t="shared" si="2763"/>
        <v>0</v>
      </c>
      <c r="IY377" s="163">
        <f t="shared" si="2763"/>
        <v>0</v>
      </c>
      <c r="IZ377" s="163"/>
      <c r="JA377" s="163"/>
      <c r="JB377" s="170"/>
      <c r="JC377" s="242"/>
      <c r="JD377" s="170"/>
      <c r="JE377" s="170"/>
      <c r="JF377" s="238">
        <f t="shared" si="2868"/>
        <v>2</v>
      </c>
      <c r="JG377" s="238">
        <f t="shared" si="2868"/>
        <v>394382.24</v>
      </c>
      <c r="JH377" s="238">
        <f t="shared" si="2868"/>
        <v>0</v>
      </c>
      <c r="JI377" s="238">
        <f t="shared" si="2868"/>
        <v>0</v>
      </c>
      <c r="JJ377" s="238">
        <f t="shared" si="2369"/>
        <v>2</v>
      </c>
      <c r="JK377" s="238">
        <f t="shared" si="2369"/>
        <v>394382.24</v>
      </c>
      <c r="JL377" s="238">
        <f t="shared" si="2610"/>
        <v>2</v>
      </c>
      <c r="JM377" s="238">
        <f t="shared" si="2610"/>
        <v>394382.24</v>
      </c>
      <c r="JN377" s="48"/>
      <c r="JO377" s="18"/>
      <c r="JP377" s="18"/>
      <c r="JQ377" s="55"/>
      <c r="JR377" s="158"/>
    </row>
    <row r="378" spans="1:283" ht="12" hidden="1" x14ac:dyDescent="0.2">
      <c r="A378" s="10">
        <v>1</v>
      </c>
      <c r="B378" s="10"/>
      <c r="C378" s="18"/>
      <c r="D378" s="53"/>
      <c r="E378" s="25"/>
      <c r="F378" s="24"/>
      <c r="G378" s="25"/>
      <c r="H378" s="29"/>
      <c r="I378" s="30"/>
      <c r="J378" s="30"/>
      <c r="K378" s="30"/>
      <c r="L378" s="30"/>
      <c r="M378" s="30"/>
      <c r="N378" s="30"/>
      <c r="O378" s="30"/>
      <c r="P378" s="30"/>
      <c r="Q378" s="30">
        <f t="shared" si="2392"/>
        <v>0</v>
      </c>
      <c r="R378" s="30">
        <f t="shared" si="2393"/>
        <v>0</v>
      </c>
      <c r="S378" s="163">
        <f t="shared" si="2574"/>
        <v>0</v>
      </c>
      <c r="T378" s="163">
        <f t="shared" si="2574"/>
        <v>0</v>
      </c>
      <c r="U378" s="163"/>
      <c r="V378" s="163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163">
        <f t="shared" si="2526"/>
        <v>0</v>
      </c>
      <c r="AH378" s="163">
        <f t="shared" si="2526"/>
        <v>0</v>
      </c>
      <c r="AI378" s="163"/>
      <c r="AJ378" s="163"/>
      <c r="AK378" s="30"/>
      <c r="AL378" s="30"/>
      <c r="AM378" s="30"/>
      <c r="AN378" s="30"/>
      <c r="AO378" s="252"/>
      <c r="AP378" s="252"/>
      <c r="AQ378" s="30"/>
      <c r="AR378" s="30"/>
      <c r="AS378" s="30">
        <f t="shared" si="2394"/>
        <v>0</v>
      </c>
      <c r="AT378" s="30">
        <f t="shared" si="2394"/>
        <v>0</v>
      </c>
      <c r="AU378" s="163">
        <f t="shared" si="2576"/>
        <v>0</v>
      </c>
      <c r="AV378" s="163">
        <f t="shared" si="2576"/>
        <v>0</v>
      </c>
      <c r="AW378" s="163"/>
      <c r="AX378" s="163"/>
      <c r="AY378" s="30"/>
      <c r="AZ378" s="30"/>
      <c r="BA378" s="30"/>
      <c r="BB378" s="30"/>
      <c r="BC378" s="252"/>
      <c r="BD378" s="252"/>
      <c r="BE378" s="30"/>
      <c r="BF378" s="30"/>
      <c r="BG378" s="30">
        <f t="shared" si="2395"/>
        <v>0</v>
      </c>
      <c r="BH378" s="30">
        <f t="shared" si="2395"/>
        <v>0</v>
      </c>
      <c r="BI378" s="163">
        <f t="shared" si="2519"/>
        <v>0</v>
      </c>
      <c r="BJ378" s="163">
        <f t="shared" si="2519"/>
        <v>0</v>
      </c>
      <c r="BK378" s="163"/>
      <c r="BL378" s="163"/>
      <c r="BM378" s="30"/>
      <c r="BN378" s="30"/>
      <c r="BO378" s="30"/>
      <c r="BP378" s="30"/>
      <c r="BQ378" s="252"/>
      <c r="BR378" s="252"/>
      <c r="BS378" s="252"/>
      <c r="BT378" s="252"/>
      <c r="BU378" s="30">
        <f t="shared" ref="BU378:BU379" si="2869">SUM(BQ378+BS378)</f>
        <v>0</v>
      </c>
      <c r="BV378" s="30">
        <f t="shared" ref="BV378:BV379" si="2870">SUM(BR378+BT378)</f>
        <v>0</v>
      </c>
      <c r="BW378" s="163">
        <f t="shared" si="2533"/>
        <v>0</v>
      </c>
      <c r="BX378" s="163">
        <f t="shared" si="2533"/>
        <v>0</v>
      </c>
      <c r="BY378" s="163"/>
      <c r="BZ378" s="163"/>
      <c r="CA378" s="30"/>
      <c r="CB378" s="30"/>
      <c r="CC378" s="30"/>
      <c r="CD378" s="30"/>
      <c r="CE378" s="252"/>
      <c r="CF378" s="252"/>
      <c r="CG378" s="30"/>
      <c r="CH378" s="30"/>
      <c r="CI378" s="30">
        <f t="shared" si="2397"/>
        <v>0</v>
      </c>
      <c r="CJ378" s="30">
        <f t="shared" si="2397"/>
        <v>0</v>
      </c>
      <c r="CK378" s="163">
        <f t="shared" si="2578"/>
        <v>0</v>
      </c>
      <c r="CL378" s="163">
        <f t="shared" si="2578"/>
        <v>0</v>
      </c>
      <c r="CM378" s="163"/>
      <c r="CN378" s="163"/>
      <c r="CO378" s="163"/>
      <c r="CP378" s="30"/>
      <c r="CQ378" s="30"/>
      <c r="CR378" s="30"/>
      <c r="CS378" s="30"/>
      <c r="CT378" s="252"/>
      <c r="CU378" s="252"/>
      <c r="CV378" s="30"/>
      <c r="CW378" s="30"/>
      <c r="CX378" s="30">
        <f t="shared" si="2398"/>
        <v>0</v>
      </c>
      <c r="CY378" s="30">
        <f t="shared" si="2398"/>
        <v>0</v>
      </c>
      <c r="CZ378" s="163">
        <f t="shared" si="2494"/>
        <v>0</v>
      </c>
      <c r="DA378" s="163">
        <f t="shared" si="2494"/>
        <v>0</v>
      </c>
      <c r="DB378" s="163"/>
      <c r="DC378" s="163"/>
      <c r="DD378" s="30"/>
      <c r="DE378" s="30"/>
      <c r="DF378" s="30"/>
      <c r="DG378" s="30"/>
      <c r="DH378" s="30"/>
      <c r="DI378" s="30"/>
      <c r="DJ378" s="30"/>
      <c r="DK378" s="30"/>
      <c r="DL378" s="30">
        <f t="shared" si="2399"/>
        <v>0</v>
      </c>
      <c r="DM378" s="30">
        <f t="shared" si="2399"/>
        <v>0</v>
      </c>
      <c r="DN378" s="163">
        <f t="shared" si="2495"/>
        <v>0</v>
      </c>
      <c r="DO378" s="163">
        <f t="shared" si="2495"/>
        <v>0</v>
      </c>
      <c r="DP378" s="163"/>
      <c r="DQ378" s="163"/>
      <c r="DR378" s="30"/>
      <c r="DS378" s="30"/>
      <c r="DT378" s="30"/>
      <c r="DU378" s="30"/>
      <c r="DV378" s="252"/>
      <c r="DW378" s="252"/>
      <c r="DX378" s="30"/>
      <c r="DY378" s="30"/>
      <c r="DZ378" s="30">
        <f t="shared" si="2400"/>
        <v>0</v>
      </c>
      <c r="EA378" s="30">
        <f t="shared" si="2400"/>
        <v>0</v>
      </c>
      <c r="EB378" s="163">
        <f t="shared" si="2579"/>
        <v>0</v>
      </c>
      <c r="EC378" s="163">
        <f t="shared" si="2579"/>
        <v>0</v>
      </c>
      <c r="ED378" s="163"/>
      <c r="EE378" s="163"/>
      <c r="EF378" s="30"/>
      <c r="EG378" s="30"/>
      <c r="EH378" s="30"/>
      <c r="EI378" s="30"/>
      <c r="EJ378" s="252"/>
      <c r="EK378" s="252"/>
      <c r="EL378" s="30"/>
      <c r="EM378" s="30"/>
      <c r="EN378" s="30">
        <f t="shared" si="2401"/>
        <v>0</v>
      </c>
      <c r="EO378" s="30">
        <f t="shared" si="2401"/>
        <v>0</v>
      </c>
      <c r="EP378" s="163">
        <f t="shared" si="2580"/>
        <v>0</v>
      </c>
      <c r="EQ378" s="163">
        <f t="shared" si="2580"/>
        <v>0</v>
      </c>
      <c r="ER378" s="163"/>
      <c r="ES378" s="163"/>
      <c r="ET378" s="30"/>
      <c r="EU378" s="30"/>
      <c r="EV378" s="30"/>
      <c r="EW378" s="30"/>
      <c r="EX378" s="252"/>
      <c r="EY378" s="252"/>
      <c r="EZ378" s="30"/>
      <c r="FA378" s="30"/>
      <c r="FB378" s="30">
        <f t="shared" si="2402"/>
        <v>0</v>
      </c>
      <c r="FC378" s="30">
        <f t="shared" si="2402"/>
        <v>0</v>
      </c>
      <c r="FD378" s="163">
        <f t="shared" si="2581"/>
        <v>0</v>
      </c>
      <c r="FE378" s="163">
        <f t="shared" si="2581"/>
        <v>0</v>
      </c>
      <c r="FF378" s="163"/>
      <c r="FG378" s="163"/>
      <c r="FH378" s="30"/>
      <c r="FI378" s="30"/>
      <c r="FJ378" s="30"/>
      <c r="FK378" s="30"/>
      <c r="FL378" s="252"/>
      <c r="FM378" s="252"/>
      <c r="FN378" s="30"/>
      <c r="FO378" s="30"/>
      <c r="FP378" s="30">
        <f t="shared" si="2403"/>
        <v>0</v>
      </c>
      <c r="FQ378" s="30">
        <f t="shared" si="2403"/>
        <v>0</v>
      </c>
      <c r="FR378" s="163">
        <f t="shared" si="2583"/>
        <v>0</v>
      </c>
      <c r="FS378" s="163">
        <f t="shared" si="2583"/>
        <v>0</v>
      </c>
      <c r="FT378" s="163"/>
      <c r="FU378" s="163"/>
      <c r="FV378" s="30"/>
      <c r="FW378" s="30"/>
      <c r="FX378" s="30"/>
      <c r="FY378" s="30"/>
      <c r="FZ378" s="252"/>
      <c r="GA378" s="252"/>
      <c r="GB378" s="30"/>
      <c r="GC378" s="30"/>
      <c r="GD378" s="30">
        <f t="shared" si="2404"/>
        <v>0</v>
      </c>
      <c r="GE378" s="30">
        <f t="shared" si="2404"/>
        <v>0</v>
      </c>
      <c r="GF378" s="163">
        <f t="shared" si="2496"/>
        <v>0</v>
      </c>
      <c r="GG378" s="163">
        <f t="shared" si="2496"/>
        <v>0</v>
      </c>
      <c r="GH378" s="163"/>
      <c r="GI378" s="163"/>
      <c r="GJ378" s="30"/>
      <c r="GK378" s="30"/>
      <c r="GL378" s="30"/>
      <c r="GM378" s="30"/>
      <c r="GN378" s="252"/>
      <c r="GO378" s="252"/>
      <c r="GP378" s="30"/>
      <c r="GQ378" s="30"/>
      <c r="GR378" s="30">
        <f t="shared" si="2405"/>
        <v>0</v>
      </c>
      <c r="GS378" s="30">
        <f t="shared" si="2405"/>
        <v>0</v>
      </c>
      <c r="GT378" s="163">
        <f t="shared" si="2585"/>
        <v>0</v>
      </c>
      <c r="GU378" s="163">
        <f t="shared" si="2585"/>
        <v>0</v>
      </c>
      <c r="GV378" s="163"/>
      <c r="GW378" s="163"/>
      <c r="GX378" s="30"/>
      <c r="GY378" s="30"/>
      <c r="GZ378" s="30"/>
      <c r="HA378" s="30"/>
      <c r="HB378" s="252"/>
      <c r="HC378" s="252"/>
      <c r="HD378" s="30"/>
      <c r="HE378" s="30"/>
      <c r="HF378" s="30">
        <f t="shared" si="2406"/>
        <v>0</v>
      </c>
      <c r="HG378" s="30">
        <f t="shared" si="2406"/>
        <v>0</v>
      </c>
      <c r="HH378" s="163">
        <f t="shared" si="2497"/>
        <v>0</v>
      </c>
      <c r="HI378" s="163">
        <f t="shared" si="2497"/>
        <v>0</v>
      </c>
      <c r="HJ378" s="163"/>
      <c r="HK378" s="163"/>
      <c r="HL378" s="30"/>
      <c r="HM378" s="30"/>
      <c r="HN378" s="30"/>
      <c r="HO378" s="30"/>
      <c r="HP378" s="252"/>
      <c r="HQ378" s="252"/>
      <c r="HR378" s="30"/>
      <c r="HS378" s="30"/>
      <c r="HT378" s="30">
        <f t="shared" si="2407"/>
        <v>0</v>
      </c>
      <c r="HU378" s="30">
        <f t="shared" si="2407"/>
        <v>0</v>
      </c>
      <c r="HV378" s="163">
        <f t="shared" si="2498"/>
        <v>0</v>
      </c>
      <c r="HW378" s="163">
        <f t="shared" si="2498"/>
        <v>0</v>
      </c>
      <c r="HX378" s="163"/>
      <c r="HY378" s="163"/>
      <c r="HZ378" s="163"/>
      <c r="IA378" s="163"/>
      <c r="IB378" s="163"/>
      <c r="IC378" s="163"/>
      <c r="ID378" s="254"/>
      <c r="IE378" s="254"/>
      <c r="IF378" s="163"/>
      <c r="IG378" s="163"/>
      <c r="IH378" s="163"/>
      <c r="II378" s="163"/>
      <c r="IJ378" s="163">
        <f t="shared" si="2499"/>
        <v>0</v>
      </c>
      <c r="IK378" s="163">
        <f t="shared" si="2499"/>
        <v>0</v>
      </c>
      <c r="IL378" s="163"/>
      <c r="IM378" s="163"/>
      <c r="IN378" s="163"/>
      <c r="IO378" s="163"/>
      <c r="IP378" s="163"/>
      <c r="IQ378" s="163"/>
      <c r="IR378" s="254"/>
      <c r="IS378" s="254"/>
      <c r="IT378" s="163"/>
      <c r="IU378" s="163"/>
      <c r="IV378" s="163"/>
      <c r="IW378" s="163"/>
      <c r="IX378" s="163">
        <f t="shared" si="2763"/>
        <v>0</v>
      </c>
      <c r="IY378" s="163">
        <f t="shared" si="2763"/>
        <v>0</v>
      </c>
      <c r="IZ378" s="163"/>
      <c r="JA378" s="163"/>
      <c r="JB378" s="170"/>
      <c r="JC378" s="242"/>
      <c r="JD378" s="170"/>
      <c r="JE378" s="170"/>
      <c r="JF378" s="238">
        <f t="shared" si="2868"/>
        <v>0</v>
      </c>
      <c r="JG378" s="238">
        <f t="shared" si="2868"/>
        <v>0</v>
      </c>
      <c r="JH378" s="238">
        <f t="shared" si="2868"/>
        <v>0</v>
      </c>
      <c r="JI378" s="238">
        <f t="shared" si="2868"/>
        <v>0</v>
      </c>
      <c r="JJ378" s="238">
        <f t="shared" ref="JJ378:JK379" si="2871">SUM(JF378+JH378)</f>
        <v>0</v>
      </c>
      <c r="JK378" s="238">
        <f t="shared" si="2871"/>
        <v>0</v>
      </c>
      <c r="JL378" s="238">
        <f t="shared" si="2610"/>
        <v>0</v>
      </c>
      <c r="JM378" s="238">
        <f t="shared" si="2610"/>
        <v>0</v>
      </c>
      <c r="JN378" s="48"/>
      <c r="JO378" s="18"/>
      <c r="JP378" s="18"/>
      <c r="JQ378" s="55"/>
      <c r="JR378" s="158"/>
    </row>
    <row r="379" spans="1:283" ht="12" hidden="1" x14ac:dyDescent="0.2">
      <c r="A379" s="10">
        <v>1</v>
      </c>
      <c r="B379" s="10"/>
      <c r="C379" s="18"/>
      <c r="D379" s="53"/>
      <c r="E379" s="25"/>
      <c r="F379" s="24"/>
      <c r="G379" s="25"/>
      <c r="H379" s="29"/>
      <c r="I379" s="30"/>
      <c r="J379" s="30"/>
      <c r="K379" s="30"/>
      <c r="L379" s="30"/>
      <c r="M379" s="30"/>
      <c r="N379" s="30"/>
      <c r="O379" s="30"/>
      <c r="P379" s="30"/>
      <c r="Q379" s="30">
        <f t="shared" si="2392"/>
        <v>0</v>
      </c>
      <c r="R379" s="30">
        <f t="shared" si="2393"/>
        <v>0</v>
      </c>
      <c r="S379" s="163">
        <f t="shared" si="2574"/>
        <v>0</v>
      </c>
      <c r="T379" s="163">
        <f t="shared" si="2574"/>
        <v>0</v>
      </c>
      <c r="U379" s="163"/>
      <c r="V379" s="163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163">
        <f t="shared" si="2526"/>
        <v>0</v>
      </c>
      <c r="AH379" s="163">
        <f t="shared" si="2526"/>
        <v>0</v>
      </c>
      <c r="AI379" s="163"/>
      <c r="AJ379" s="163"/>
      <c r="AK379" s="30"/>
      <c r="AL379" s="30"/>
      <c r="AM379" s="30"/>
      <c r="AN379" s="30"/>
      <c r="AO379" s="252"/>
      <c r="AP379" s="252"/>
      <c r="AQ379" s="30"/>
      <c r="AR379" s="30"/>
      <c r="AS379" s="30">
        <f t="shared" si="2394"/>
        <v>0</v>
      </c>
      <c r="AT379" s="30">
        <f t="shared" si="2394"/>
        <v>0</v>
      </c>
      <c r="AU379" s="163">
        <f t="shared" si="2576"/>
        <v>0</v>
      </c>
      <c r="AV379" s="163">
        <f t="shared" si="2576"/>
        <v>0</v>
      </c>
      <c r="AW379" s="163"/>
      <c r="AX379" s="163"/>
      <c r="AY379" s="30"/>
      <c r="AZ379" s="30"/>
      <c r="BA379" s="30"/>
      <c r="BB379" s="30"/>
      <c r="BC379" s="252"/>
      <c r="BD379" s="252"/>
      <c r="BE379" s="30"/>
      <c r="BF379" s="30"/>
      <c r="BG379" s="30">
        <f t="shared" si="2395"/>
        <v>0</v>
      </c>
      <c r="BH379" s="30">
        <f t="shared" si="2395"/>
        <v>0</v>
      </c>
      <c r="BI379" s="163">
        <f t="shared" si="2519"/>
        <v>0</v>
      </c>
      <c r="BJ379" s="163">
        <f t="shared" si="2519"/>
        <v>0</v>
      </c>
      <c r="BK379" s="163"/>
      <c r="BL379" s="163"/>
      <c r="BM379" s="30"/>
      <c r="BN379" s="30"/>
      <c r="BO379" s="30"/>
      <c r="BP379" s="30"/>
      <c r="BQ379" s="252"/>
      <c r="BR379" s="252"/>
      <c r="BS379" s="252"/>
      <c r="BT379" s="252"/>
      <c r="BU379" s="30">
        <f t="shared" si="2869"/>
        <v>0</v>
      </c>
      <c r="BV379" s="30">
        <f t="shared" si="2870"/>
        <v>0</v>
      </c>
      <c r="BW379" s="163">
        <f t="shared" si="2533"/>
        <v>0</v>
      </c>
      <c r="BX379" s="163">
        <f t="shared" si="2533"/>
        <v>0</v>
      </c>
      <c r="BY379" s="163"/>
      <c r="BZ379" s="163"/>
      <c r="CA379" s="30"/>
      <c r="CB379" s="30"/>
      <c r="CC379" s="30"/>
      <c r="CD379" s="30"/>
      <c r="CE379" s="252"/>
      <c r="CF379" s="252"/>
      <c r="CG379" s="30"/>
      <c r="CH379" s="30"/>
      <c r="CI379" s="30">
        <f t="shared" si="2397"/>
        <v>0</v>
      </c>
      <c r="CJ379" s="30">
        <f t="shared" si="2397"/>
        <v>0</v>
      </c>
      <c r="CK379" s="163">
        <f t="shared" si="2578"/>
        <v>0</v>
      </c>
      <c r="CL379" s="163">
        <f t="shared" si="2578"/>
        <v>0</v>
      </c>
      <c r="CM379" s="163"/>
      <c r="CN379" s="163"/>
      <c r="CO379" s="163"/>
      <c r="CP379" s="30"/>
      <c r="CQ379" s="30"/>
      <c r="CR379" s="30"/>
      <c r="CS379" s="30"/>
      <c r="CT379" s="252"/>
      <c r="CU379" s="252"/>
      <c r="CV379" s="30"/>
      <c r="CW379" s="30"/>
      <c r="CX379" s="30">
        <f t="shared" si="2398"/>
        <v>0</v>
      </c>
      <c r="CY379" s="30">
        <f t="shared" si="2398"/>
        <v>0</v>
      </c>
      <c r="CZ379" s="163">
        <f t="shared" si="2494"/>
        <v>0</v>
      </c>
      <c r="DA379" s="163">
        <f t="shared" si="2494"/>
        <v>0</v>
      </c>
      <c r="DB379" s="163"/>
      <c r="DC379" s="163"/>
      <c r="DD379" s="30"/>
      <c r="DE379" s="30"/>
      <c r="DF379" s="30"/>
      <c r="DG379" s="30"/>
      <c r="DH379" s="30"/>
      <c r="DI379" s="30"/>
      <c r="DJ379" s="30"/>
      <c r="DK379" s="30"/>
      <c r="DL379" s="30">
        <f t="shared" si="2399"/>
        <v>0</v>
      </c>
      <c r="DM379" s="30">
        <f t="shared" si="2399"/>
        <v>0</v>
      </c>
      <c r="DN379" s="163">
        <f t="shared" si="2495"/>
        <v>0</v>
      </c>
      <c r="DO379" s="163">
        <f t="shared" si="2495"/>
        <v>0</v>
      </c>
      <c r="DP379" s="163"/>
      <c r="DQ379" s="163"/>
      <c r="DR379" s="30"/>
      <c r="DS379" s="30"/>
      <c r="DT379" s="30"/>
      <c r="DU379" s="30"/>
      <c r="DV379" s="252"/>
      <c r="DW379" s="252"/>
      <c r="DX379" s="30"/>
      <c r="DY379" s="30"/>
      <c r="DZ379" s="30">
        <f t="shared" si="2400"/>
        <v>0</v>
      </c>
      <c r="EA379" s="30">
        <f t="shared" si="2400"/>
        <v>0</v>
      </c>
      <c r="EB379" s="163">
        <f t="shared" si="2579"/>
        <v>0</v>
      </c>
      <c r="EC379" s="163">
        <f t="shared" si="2579"/>
        <v>0</v>
      </c>
      <c r="ED379" s="163"/>
      <c r="EE379" s="163"/>
      <c r="EF379" s="30"/>
      <c r="EG379" s="30"/>
      <c r="EH379" s="30"/>
      <c r="EI379" s="30"/>
      <c r="EJ379" s="252"/>
      <c r="EK379" s="252"/>
      <c r="EL379" s="30"/>
      <c r="EM379" s="30"/>
      <c r="EN379" s="30">
        <f t="shared" si="2401"/>
        <v>0</v>
      </c>
      <c r="EO379" s="30">
        <f t="shared" si="2401"/>
        <v>0</v>
      </c>
      <c r="EP379" s="163">
        <f t="shared" si="2580"/>
        <v>0</v>
      </c>
      <c r="EQ379" s="163">
        <f t="shared" si="2580"/>
        <v>0</v>
      </c>
      <c r="ER379" s="163"/>
      <c r="ES379" s="163"/>
      <c r="ET379" s="30"/>
      <c r="EU379" s="30"/>
      <c r="EV379" s="30"/>
      <c r="EW379" s="30"/>
      <c r="EX379" s="252"/>
      <c r="EY379" s="252"/>
      <c r="EZ379" s="30"/>
      <c r="FA379" s="30"/>
      <c r="FB379" s="30">
        <f t="shared" si="2402"/>
        <v>0</v>
      </c>
      <c r="FC379" s="30">
        <f t="shared" si="2402"/>
        <v>0</v>
      </c>
      <c r="FD379" s="163">
        <f t="shared" si="2581"/>
        <v>0</v>
      </c>
      <c r="FE379" s="163">
        <f t="shared" si="2581"/>
        <v>0</v>
      </c>
      <c r="FF379" s="163"/>
      <c r="FG379" s="163"/>
      <c r="FH379" s="30"/>
      <c r="FI379" s="30"/>
      <c r="FJ379" s="30"/>
      <c r="FK379" s="30"/>
      <c r="FL379" s="252"/>
      <c r="FM379" s="252"/>
      <c r="FN379" s="30"/>
      <c r="FO379" s="30"/>
      <c r="FP379" s="30">
        <f t="shared" si="2403"/>
        <v>0</v>
      </c>
      <c r="FQ379" s="30">
        <f t="shared" si="2403"/>
        <v>0</v>
      </c>
      <c r="FR379" s="163">
        <f t="shared" si="2583"/>
        <v>0</v>
      </c>
      <c r="FS379" s="163">
        <f t="shared" si="2583"/>
        <v>0</v>
      </c>
      <c r="FT379" s="163"/>
      <c r="FU379" s="163"/>
      <c r="FV379" s="30"/>
      <c r="FW379" s="30"/>
      <c r="FX379" s="30"/>
      <c r="FY379" s="30"/>
      <c r="FZ379" s="252"/>
      <c r="GA379" s="252"/>
      <c r="GB379" s="30"/>
      <c r="GC379" s="30"/>
      <c r="GD379" s="30">
        <f t="shared" si="2404"/>
        <v>0</v>
      </c>
      <c r="GE379" s="30">
        <f t="shared" si="2404"/>
        <v>0</v>
      </c>
      <c r="GF379" s="163">
        <f t="shared" si="2496"/>
        <v>0</v>
      </c>
      <c r="GG379" s="163">
        <f t="shared" si="2496"/>
        <v>0</v>
      </c>
      <c r="GH379" s="163"/>
      <c r="GI379" s="163"/>
      <c r="GJ379" s="30"/>
      <c r="GK379" s="30"/>
      <c r="GL379" s="30"/>
      <c r="GM379" s="30"/>
      <c r="GN379" s="252"/>
      <c r="GO379" s="252"/>
      <c r="GP379" s="30"/>
      <c r="GQ379" s="30"/>
      <c r="GR379" s="30">
        <f t="shared" si="2405"/>
        <v>0</v>
      </c>
      <c r="GS379" s="30">
        <f t="shared" si="2405"/>
        <v>0</v>
      </c>
      <c r="GT379" s="163">
        <f t="shared" si="2585"/>
        <v>0</v>
      </c>
      <c r="GU379" s="163">
        <f t="shared" si="2585"/>
        <v>0</v>
      </c>
      <c r="GV379" s="163"/>
      <c r="GW379" s="163"/>
      <c r="GX379" s="30"/>
      <c r="GY379" s="30"/>
      <c r="GZ379" s="30"/>
      <c r="HA379" s="30"/>
      <c r="HB379" s="252"/>
      <c r="HC379" s="252"/>
      <c r="HD379" s="30"/>
      <c r="HE379" s="30"/>
      <c r="HF379" s="30">
        <f t="shared" si="2406"/>
        <v>0</v>
      </c>
      <c r="HG379" s="30">
        <f t="shared" si="2406"/>
        <v>0</v>
      </c>
      <c r="HH379" s="163">
        <f t="shared" si="2497"/>
        <v>0</v>
      </c>
      <c r="HI379" s="163">
        <f t="shared" si="2497"/>
        <v>0</v>
      </c>
      <c r="HJ379" s="163"/>
      <c r="HK379" s="163"/>
      <c r="HL379" s="30"/>
      <c r="HM379" s="30"/>
      <c r="HN379" s="30"/>
      <c r="HO379" s="30"/>
      <c r="HP379" s="252"/>
      <c r="HQ379" s="252"/>
      <c r="HR379" s="30"/>
      <c r="HS379" s="30"/>
      <c r="HT379" s="30">
        <f t="shared" si="2407"/>
        <v>0</v>
      </c>
      <c r="HU379" s="30">
        <f t="shared" si="2407"/>
        <v>0</v>
      </c>
      <c r="HV379" s="163">
        <f t="shared" si="2498"/>
        <v>0</v>
      </c>
      <c r="HW379" s="163">
        <f t="shared" si="2498"/>
        <v>0</v>
      </c>
      <c r="HX379" s="163"/>
      <c r="HY379" s="163"/>
      <c r="HZ379" s="163"/>
      <c r="IA379" s="163"/>
      <c r="IB379" s="163"/>
      <c r="IC379" s="163"/>
      <c r="ID379" s="254"/>
      <c r="IE379" s="254"/>
      <c r="IF379" s="163"/>
      <c r="IG379" s="163"/>
      <c r="IH379" s="163"/>
      <c r="II379" s="163"/>
      <c r="IJ379" s="163">
        <f t="shared" si="2499"/>
        <v>0</v>
      </c>
      <c r="IK379" s="163">
        <f t="shared" si="2499"/>
        <v>0</v>
      </c>
      <c r="IL379" s="163"/>
      <c r="IM379" s="163"/>
      <c r="IN379" s="163"/>
      <c r="IO379" s="163"/>
      <c r="IP379" s="163"/>
      <c r="IQ379" s="163"/>
      <c r="IR379" s="254"/>
      <c r="IS379" s="254"/>
      <c r="IT379" s="163"/>
      <c r="IU379" s="163"/>
      <c r="IV379" s="163"/>
      <c r="IW379" s="163"/>
      <c r="IX379" s="163">
        <f t="shared" si="2763"/>
        <v>0</v>
      </c>
      <c r="IY379" s="163">
        <f t="shared" si="2763"/>
        <v>0</v>
      </c>
      <c r="IZ379" s="163"/>
      <c r="JA379" s="163"/>
      <c r="JB379" s="170"/>
      <c r="JC379" s="242"/>
      <c r="JD379" s="170"/>
      <c r="JE379" s="170"/>
      <c r="JF379" s="238">
        <f t="shared" si="2868"/>
        <v>0</v>
      </c>
      <c r="JG379" s="238">
        <f t="shared" si="2868"/>
        <v>0</v>
      </c>
      <c r="JH379" s="238">
        <f t="shared" si="2868"/>
        <v>0</v>
      </c>
      <c r="JI379" s="238">
        <f t="shared" si="2868"/>
        <v>0</v>
      </c>
      <c r="JJ379" s="238">
        <f t="shared" si="2871"/>
        <v>0</v>
      </c>
      <c r="JK379" s="238">
        <f t="shared" si="2871"/>
        <v>0</v>
      </c>
      <c r="JL379" s="238">
        <f t="shared" si="2610"/>
        <v>0</v>
      </c>
      <c r="JM379" s="238">
        <f t="shared" si="2610"/>
        <v>0</v>
      </c>
      <c r="JN379" s="48"/>
      <c r="JO379" s="18"/>
      <c r="JP379" s="18"/>
      <c r="JQ379" s="18"/>
      <c r="JR379" s="158"/>
    </row>
    <row r="380" spans="1:283" s="31" customFormat="1" ht="14.25" x14ac:dyDescent="0.2">
      <c r="A380" s="10">
        <v>1</v>
      </c>
      <c r="B380" s="10">
        <v>1</v>
      </c>
      <c r="C380" s="468"/>
      <c r="D380" s="468" t="s">
        <v>486</v>
      </c>
      <c r="E380" s="468"/>
      <c r="F380" s="442" t="s">
        <v>518</v>
      </c>
      <c r="G380" s="37"/>
      <c r="H380" s="37"/>
      <c r="I380" s="234">
        <f t="shared" ref="I380:P380" si="2872">SUM(I9,I26,I36,I42,I51,I57,I67,I113,I124,I167,I181,I206,I222,I229,I287,I299,I339,I360,I374)</f>
        <v>83</v>
      </c>
      <c r="J380" s="234">
        <f t="shared" si="2872"/>
        <v>11657719.837999998</v>
      </c>
      <c r="K380" s="234">
        <f t="shared" si="2872"/>
        <v>62.25</v>
      </c>
      <c r="L380" s="234">
        <f t="shared" si="2872"/>
        <v>8743289.8784999996</v>
      </c>
      <c r="M380" s="234">
        <f t="shared" si="2872"/>
        <v>70</v>
      </c>
      <c r="N380" s="234">
        <f t="shared" si="2872"/>
        <v>9396832.9700000007</v>
      </c>
      <c r="O380" s="38">
        <f t="shared" si="2872"/>
        <v>0</v>
      </c>
      <c r="P380" s="38">
        <f t="shared" si="2872"/>
        <v>0</v>
      </c>
      <c r="Q380" s="94">
        <f t="shared" si="2392"/>
        <v>70</v>
      </c>
      <c r="R380" s="94">
        <f t="shared" si="2393"/>
        <v>9396832.9700000007</v>
      </c>
      <c r="S380" s="249">
        <f t="shared" si="2574"/>
        <v>7.75</v>
      </c>
      <c r="T380" s="249">
        <f t="shared" si="2574"/>
        <v>653543.09150000103</v>
      </c>
      <c r="U380" s="163"/>
      <c r="V380" s="163"/>
      <c r="W380" s="38">
        <f t="shared" ref="W380:AD380" si="2873">SUM(W9,W26,W36,W42,W51,W57,W67,W113,W124,W167,W181,W206,W222,W229,W287,W299,W339,W360,W374)</f>
        <v>1718</v>
      </c>
      <c r="X380" s="38">
        <f t="shared" si="2873"/>
        <v>328294059.06449997</v>
      </c>
      <c r="Y380" s="38">
        <f t="shared" si="2873"/>
        <v>1288.5</v>
      </c>
      <c r="Z380" s="38">
        <f t="shared" si="2873"/>
        <v>246220544.29837498</v>
      </c>
      <c r="AA380" s="38">
        <f t="shared" si="2873"/>
        <v>1388</v>
      </c>
      <c r="AB380" s="38">
        <f t="shared" si="2873"/>
        <v>266387278.38000023</v>
      </c>
      <c r="AC380" s="235">
        <f t="shared" si="2873"/>
        <v>121</v>
      </c>
      <c r="AD380" s="235">
        <f t="shared" si="2873"/>
        <v>25520114.639999993</v>
      </c>
      <c r="AE380" s="257">
        <f t="shared" ref="AE380:AF380" si="2874">SUM(AA380+AC380)</f>
        <v>1509</v>
      </c>
      <c r="AF380" s="257">
        <f t="shared" si="2874"/>
        <v>291907393.02000022</v>
      </c>
      <c r="AG380" s="502">
        <f t="shared" si="2526"/>
        <v>99.5</v>
      </c>
      <c r="AH380" s="502">
        <f t="shared" si="2526"/>
        <v>20166734.081625253</v>
      </c>
      <c r="AI380" s="163"/>
      <c r="AJ380" s="163"/>
      <c r="AK380" s="234">
        <f t="shared" ref="AK380:AR380" si="2875">SUM(AK9,AK26,AK36,AK42,AK51,AK57,AK67,AK113,AK124,AK167,AK181,AK206,AK222,AK229,AK287,AK299,AK339,AK360,AK374)</f>
        <v>100</v>
      </c>
      <c r="AL380" s="234">
        <f t="shared" si="2875"/>
        <v>19960970.431499999</v>
      </c>
      <c r="AM380" s="234">
        <f t="shared" si="2875"/>
        <v>75</v>
      </c>
      <c r="AN380" s="234">
        <f t="shared" si="2875"/>
        <v>14970727.823624998</v>
      </c>
      <c r="AO380" s="234">
        <f t="shared" si="2875"/>
        <v>88</v>
      </c>
      <c r="AP380" s="234">
        <f t="shared" si="2875"/>
        <v>17943585.480000004</v>
      </c>
      <c r="AQ380" s="235">
        <f t="shared" si="2875"/>
        <v>0</v>
      </c>
      <c r="AR380" s="235">
        <f t="shared" si="2875"/>
        <v>0</v>
      </c>
      <c r="AS380" s="231">
        <f t="shared" si="2394"/>
        <v>88</v>
      </c>
      <c r="AT380" s="231">
        <f t="shared" si="2394"/>
        <v>17943585.480000004</v>
      </c>
      <c r="AU380" s="502">
        <f t="shared" si="2576"/>
        <v>13</v>
      </c>
      <c r="AV380" s="502">
        <f t="shared" si="2576"/>
        <v>2972857.6563750058</v>
      </c>
      <c r="AW380" s="163"/>
      <c r="AX380" s="163"/>
      <c r="AY380" s="234">
        <f t="shared" ref="AY380:BF380" si="2876">SUM(AY9,AY26,AY36,AY42,AY51,AY57,AY67,AY113,AY124,AY167,AY181,AY206,AY222,AY229,AY287,AY299,AY339,AY360,AY374)</f>
        <v>100</v>
      </c>
      <c r="AZ380" s="234">
        <f t="shared" si="2876"/>
        <v>14376013.359999999</v>
      </c>
      <c r="BA380" s="234">
        <f t="shared" si="2876"/>
        <v>75</v>
      </c>
      <c r="BB380" s="234">
        <f t="shared" si="2876"/>
        <v>10782010.02</v>
      </c>
      <c r="BC380" s="234">
        <f t="shared" si="2876"/>
        <v>87</v>
      </c>
      <c r="BD380" s="234">
        <f t="shared" si="2876"/>
        <v>12507131.310000002</v>
      </c>
      <c r="BE380" s="235">
        <f t="shared" si="2876"/>
        <v>0</v>
      </c>
      <c r="BF380" s="235">
        <f t="shared" si="2876"/>
        <v>0</v>
      </c>
      <c r="BG380" s="231">
        <f t="shared" si="2395"/>
        <v>87</v>
      </c>
      <c r="BH380" s="231">
        <f t="shared" si="2395"/>
        <v>12507131.310000002</v>
      </c>
      <c r="BI380" s="249">
        <f t="shared" si="2519"/>
        <v>12</v>
      </c>
      <c r="BJ380" s="249">
        <f t="shared" si="2519"/>
        <v>1725121.2900000028</v>
      </c>
      <c r="BK380" s="163"/>
      <c r="BL380" s="163"/>
      <c r="BM380" s="38">
        <f t="shared" ref="BM380:BT380" si="2877">SUM(BM9,BM26,BM36,BM42,BM51,BM57,BM67,BM113,BM124,BM167,BM181,BM206,BM222,BM229,BM287,BM299,BM339,BM360,BM374)</f>
        <v>1191</v>
      </c>
      <c r="BN380" s="38">
        <f t="shared" si="2877"/>
        <v>211905442.79609996</v>
      </c>
      <c r="BO380" s="38">
        <f t="shared" si="2877"/>
        <v>893.25</v>
      </c>
      <c r="BP380" s="38">
        <f t="shared" si="2877"/>
        <v>158929082.09707499</v>
      </c>
      <c r="BQ380" s="38">
        <f t="shared" si="2877"/>
        <v>1065</v>
      </c>
      <c r="BR380" s="38">
        <f t="shared" si="2877"/>
        <v>187516523.91999984</v>
      </c>
      <c r="BS380" s="38">
        <f t="shared" si="2877"/>
        <v>46</v>
      </c>
      <c r="BT380" s="38">
        <f t="shared" si="2877"/>
        <v>8392549.0799999982</v>
      </c>
      <c r="BU380" s="236">
        <f t="shared" si="2415"/>
        <v>1111</v>
      </c>
      <c r="BV380" s="236">
        <f t="shared" si="2416"/>
        <v>195909072.99999982</v>
      </c>
      <c r="BW380" s="249">
        <f t="shared" si="2533"/>
        <v>171.75</v>
      </c>
      <c r="BX380" s="249">
        <f t="shared" si="2533"/>
        <v>28587441.822924852</v>
      </c>
      <c r="BY380" s="163"/>
      <c r="BZ380" s="163"/>
      <c r="CA380" s="422">
        <f t="shared" ref="CA380:EL380" si="2878">SUM(CA9,CA26,CA36,CA42,CA51,CA57,CA67,CA113,CA124,CA167,CA181,CA206,CA222,CA229,CA287,CA299,CA339,CA360,CA374)</f>
        <v>1127</v>
      </c>
      <c r="CB380" s="422">
        <f t="shared" si="2878"/>
        <v>314775972.96235001</v>
      </c>
      <c r="CC380" s="422">
        <f t="shared" si="2878"/>
        <v>845.25</v>
      </c>
      <c r="CD380" s="422">
        <f t="shared" si="2878"/>
        <v>236081979.72176251</v>
      </c>
      <c r="CE380" s="422">
        <f t="shared" si="2878"/>
        <v>896</v>
      </c>
      <c r="CF380" s="422">
        <f t="shared" si="2878"/>
        <v>250119705.23000127</v>
      </c>
      <c r="CG380" s="422">
        <f t="shared" si="2878"/>
        <v>643</v>
      </c>
      <c r="CH380" s="422">
        <f t="shared" si="2878"/>
        <v>182001408.58999982</v>
      </c>
      <c r="CI380" s="422">
        <f t="shared" si="2878"/>
        <v>1539</v>
      </c>
      <c r="CJ380" s="422">
        <f t="shared" si="2878"/>
        <v>432121113.82000107</v>
      </c>
      <c r="CK380" s="422">
        <f t="shared" si="2878"/>
        <v>50.75</v>
      </c>
      <c r="CL380" s="422">
        <f t="shared" si="2878"/>
        <v>14037725.508238763</v>
      </c>
      <c r="CM380" s="422">
        <f t="shared" si="2878"/>
        <v>0</v>
      </c>
      <c r="CN380" s="422">
        <f t="shared" si="2878"/>
        <v>0</v>
      </c>
      <c r="CO380" s="422">
        <f t="shared" si="2878"/>
        <v>0</v>
      </c>
      <c r="CP380" s="422">
        <f t="shared" si="2878"/>
        <v>180</v>
      </c>
      <c r="CQ380" s="422">
        <f t="shared" si="2878"/>
        <v>20014399.031999998</v>
      </c>
      <c r="CR380" s="422">
        <f t="shared" si="2878"/>
        <v>135</v>
      </c>
      <c r="CS380" s="422">
        <f t="shared" si="2878"/>
        <v>15010799.273999998</v>
      </c>
      <c r="CT380" s="422">
        <f t="shared" si="2878"/>
        <v>168</v>
      </c>
      <c r="CU380" s="422">
        <f t="shared" si="2878"/>
        <v>18731838.669999961</v>
      </c>
      <c r="CV380" s="422">
        <f t="shared" si="2878"/>
        <v>54</v>
      </c>
      <c r="CW380" s="422">
        <f t="shared" si="2878"/>
        <v>5900852.96</v>
      </c>
      <c r="CX380" s="422">
        <f t="shared" si="2878"/>
        <v>222</v>
      </c>
      <c r="CY380" s="422">
        <f t="shared" si="2878"/>
        <v>24632691.629999962</v>
      </c>
      <c r="CZ380" s="422">
        <f t="shared" si="2878"/>
        <v>33</v>
      </c>
      <c r="DA380" s="422">
        <f t="shared" si="2878"/>
        <v>3721039.3959999625</v>
      </c>
      <c r="DB380" s="422">
        <f t="shared" si="2878"/>
        <v>0</v>
      </c>
      <c r="DC380" s="422">
        <f t="shared" si="2878"/>
        <v>0</v>
      </c>
      <c r="DD380" s="422">
        <f t="shared" si="2878"/>
        <v>300</v>
      </c>
      <c r="DE380" s="422">
        <f t="shared" si="2878"/>
        <v>24152719.1096</v>
      </c>
      <c r="DF380" s="422">
        <f t="shared" si="2878"/>
        <v>225</v>
      </c>
      <c r="DG380" s="422">
        <f t="shared" si="2878"/>
        <v>18114539.332199998</v>
      </c>
      <c r="DH380" s="422">
        <f t="shared" si="2878"/>
        <v>422</v>
      </c>
      <c r="DI380" s="422">
        <f t="shared" si="2878"/>
        <v>33959727.739999793</v>
      </c>
      <c r="DJ380" s="422">
        <f t="shared" si="2878"/>
        <v>261</v>
      </c>
      <c r="DK380" s="422">
        <f t="shared" si="2878"/>
        <v>21036256.289999995</v>
      </c>
      <c r="DL380" s="422">
        <f t="shared" si="2878"/>
        <v>683</v>
      </c>
      <c r="DM380" s="422">
        <f t="shared" si="2878"/>
        <v>54995984.029999793</v>
      </c>
      <c r="DN380" s="422">
        <f t="shared" si="2878"/>
        <v>197</v>
      </c>
      <c r="DO380" s="422">
        <f t="shared" si="2878"/>
        <v>15845188.407799795</v>
      </c>
      <c r="DP380" s="422">
        <f t="shared" si="2878"/>
        <v>0</v>
      </c>
      <c r="DQ380" s="422">
        <f t="shared" si="2878"/>
        <v>0</v>
      </c>
      <c r="DR380" s="422">
        <f t="shared" si="2878"/>
        <v>35</v>
      </c>
      <c r="DS380" s="422">
        <f t="shared" si="2878"/>
        <v>4551615.3049999997</v>
      </c>
      <c r="DT380" s="422">
        <f t="shared" si="2878"/>
        <v>26.25</v>
      </c>
      <c r="DU380" s="422">
        <f t="shared" si="2878"/>
        <v>3413711.4787499998</v>
      </c>
      <c r="DV380" s="422">
        <f t="shared" si="2878"/>
        <v>32</v>
      </c>
      <c r="DW380" s="422">
        <f t="shared" si="2878"/>
        <v>4197039.6000000015</v>
      </c>
      <c r="DX380" s="422">
        <f t="shared" si="2878"/>
        <v>2</v>
      </c>
      <c r="DY380" s="422">
        <f t="shared" si="2878"/>
        <v>215639.03999999998</v>
      </c>
      <c r="DZ380" s="422">
        <f t="shared" si="2878"/>
        <v>34</v>
      </c>
      <c r="EA380" s="422">
        <f t="shared" si="2878"/>
        <v>4412678.6400000015</v>
      </c>
      <c r="EB380" s="422">
        <f t="shared" si="2878"/>
        <v>5.75</v>
      </c>
      <c r="EC380" s="422">
        <f t="shared" si="2878"/>
        <v>783328.12125000148</v>
      </c>
      <c r="ED380" s="422">
        <f t="shared" si="2878"/>
        <v>0</v>
      </c>
      <c r="EE380" s="422">
        <f t="shared" si="2878"/>
        <v>0</v>
      </c>
      <c r="EF380" s="422">
        <f t="shared" si="2878"/>
        <v>75</v>
      </c>
      <c r="EG380" s="422">
        <f t="shared" si="2878"/>
        <v>8541295.9574999996</v>
      </c>
      <c r="EH380" s="422">
        <f t="shared" si="2878"/>
        <v>56.25</v>
      </c>
      <c r="EI380" s="422">
        <f t="shared" si="2878"/>
        <v>6405971.9681249997</v>
      </c>
      <c r="EJ380" s="422">
        <f t="shared" si="2878"/>
        <v>58</v>
      </c>
      <c r="EK380" s="422">
        <f t="shared" si="2878"/>
        <v>6605269.1000000043</v>
      </c>
      <c r="EL380" s="422">
        <f t="shared" si="2878"/>
        <v>0</v>
      </c>
      <c r="EM380" s="422">
        <f t="shared" ref="EM380:GX380" si="2879">SUM(EM9,EM26,EM36,EM42,EM51,EM57,EM67,EM113,EM124,EM167,EM181,EM206,EM222,EM229,EM287,EM299,EM339,EM360,EM374)</f>
        <v>0</v>
      </c>
      <c r="EN380" s="422">
        <f t="shared" si="2879"/>
        <v>58</v>
      </c>
      <c r="EO380" s="422">
        <f t="shared" si="2879"/>
        <v>6605269.1000000043</v>
      </c>
      <c r="EP380" s="422">
        <f t="shared" si="2879"/>
        <v>1.75</v>
      </c>
      <c r="EQ380" s="422">
        <f t="shared" si="2879"/>
        <v>199297.13187500462</v>
      </c>
      <c r="ER380" s="422">
        <f t="shared" si="2879"/>
        <v>0</v>
      </c>
      <c r="ES380" s="422">
        <f t="shared" si="2879"/>
        <v>0</v>
      </c>
      <c r="ET380" s="422">
        <f t="shared" si="2879"/>
        <v>301</v>
      </c>
      <c r="EU380" s="422">
        <f t="shared" si="2879"/>
        <v>35124435.928899996</v>
      </c>
      <c r="EV380" s="422">
        <f t="shared" si="2879"/>
        <v>225.75</v>
      </c>
      <c r="EW380" s="422">
        <f t="shared" si="2879"/>
        <v>26343326.946674995</v>
      </c>
      <c r="EX380" s="422">
        <f t="shared" si="2879"/>
        <v>272</v>
      </c>
      <c r="EY380" s="422">
        <f t="shared" si="2879"/>
        <v>31317486.599999987</v>
      </c>
      <c r="EZ380" s="422">
        <f t="shared" si="2879"/>
        <v>23</v>
      </c>
      <c r="FA380" s="422">
        <f t="shared" si="2879"/>
        <v>2764884.2700000005</v>
      </c>
      <c r="FB380" s="422">
        <f t="shared" si="2879"/>
        <v>295</v>
      </c>
      <c r="FC380" s="422">
        <f t="shared" si="2879"/>
        <v>34082370.86999999</v>
      </c>
      <c r="FD380" s="422">
        <f t="shared" si="2879"/>
        <v>46.25</v>
      </c>
      <c r="FE380" s="422">
        <f t="shared" si="2879"/>
        <v>4974159.6533249915</v>
      </c>
      <c r="FF380" s="422">
        <f t="shared" si="2879"/>
        <v>0</v>
      </c>
      <c r="FG380" s="422">
        <f t="shared" si="2879"/>
        <v>0</v>
      </c>
      <c r="FH380" s="422">
        <f t="shared" si="2879"/>
        <v>456</v>
      </c>
      <c r="FI380" s="422">
        <f t="shared" si="2879"/>
        <v>78000682.489299983</v>
      </c>
      <c r="FJ380" s="422">
        <f t="shared" si="2879"/>
        <v>342</v>
      </c>
      <c r="FK380" s="422">
        <f t="shared" si="2879"/>
        <v>58500511.866974987</v>
      </c>
      <c r="FL380" s="422">
        <f t="shared" si="2879"/>
        <v>413</v>
      </c>
      <c r="FM380" s="422">
        <f t="shared" si="2879"/>
        <v>69652628.999999955</v>
      </c>
      <c r="FN380" s="422">
        <f t="shared" si="2879"/>
        <v>37</v>
      </c>
      <c r="FO380" s="422">
        <f t="shared" si="2879"/>
        <v>6392968.4799999995</v>
      </c>
      <c r="FP380" s="422">
        <f t="shared" si="2879"/>
        <v>450</v>
      </c>
      <c r="FQ380" s="422">
        <f t="shared" si="2879"/>
        <v>76045597.479999974</v>
      </c>
      <c r="FR380" s="422">
        <f t="shared" si="2879"/>
        <v>71</v>
      </c>
      <c r="FS380" s="422">
        <f t="shared" si="2879"/>
        <v>11152117.133024976</v>
      </c>
      <c r="FT380" s="422">
        <f t="shared" si="2879"/>
        <v>0</v>
      </c>
      <c r="FU380" s="422">
        <f t="shared" si="2879"/>
        <v>0</v>
      </c>
      <c r="FV380" s="422">
        <f t="shared" si="2879"/>
        <v>2</v>
      </c>
      <c r="FW380" s="422">
        <f t="shared" si="2879"/>
        <v>275007.41174999997</v>
      </c>
      <c r="FX380" s="422">
        <f t="shared" si="2879"/>
        <v>1.5</v>
      </c>
      <c r="FY380" s="422">
        <f t="shared" si="2879"/>
        <v>206255.55881249998</v>
      </c>
      <c r="FZ380" s="422">
        <f t="shared" si="2879"/>
        <v>0</v>
      </c>
      <c r="GA380" s="422">
        <f t="shared" si="2879"/>
        <v>0</v>
      </c>
      <c r="GB380" s="422">
        <f t="shared" si="2879"/>
        <v>0</v>
      </c>
      <c r="GC380" s="422">
        <f t="shared" si="2879"/>
        <v>0</v>
      </c>
      <c r="GD380" s="422">
        <f t="shared" si="2879"/>
        <v>0</v>
      </c>
      <c r="GE380" s="422">
        <f t="shared" si="2879"/>
        <v>0</v>
      </c>
      <c r="GF380" s="422">
        <f t="shared" si="2879"/>
        <v>-1.5</v>
      </c>
      <c r="GG380" s="422">
        <f t="shared" si="2879"/>
        <v>-206255.55881249998</v>
      </c>
      <c r="GH380" s="422">
        <f t="shared" si="2879"/>
        <v>0</v>
      </c>
      <c r="GI380" s="422" t="e">
        <f t="shared" si="2879"/>
        <v>#DIV/0!</v>
      </c>
      <c r="GJ380" s="422">
        <f t="shared" si="2879"/>
        <v>62</v>
      </c>
      <c r="GK380" s="422">
        <f t="shared" si="2879"/>
        <v>9161082.568</v>
      </c>
      <c r="GL380" s="422">
        <f t="shared" si="2879"/>
        <v>46.5</v>
      </c>
      <c r="GM380" s="422">
        <f t="shared" si="2879"/>
        <v>6870811.926</v>
      </c>
      <c r="GN380" s="422">
        <f t="shared" si="2879"/>
        <v>54</v>
      </c>
      <c r="GO380" s="422">
        <f t="shared" si="2879"/>
        <v>7956761.5199999996</v>
      </c>
      <c r="GP380" s="422">
        <f t="shared" si="2879"/>
        <v>6</v>
      </c>
      <c r="GQ380" s="422">
        <f t="shared" si="2879"/>
        <v>909052.25999999989</v>
      </c>
      <c r="GR380" s="422">
        <f t="shared" si="2879"/>
        <v>60</v>
      </c>
      <c r="GS380" s="422">
        <f t="shared" si="2879"/>
        <v>8865813.7799999993</v>
      </c>
      <c r="GT380" s="422">
        <f t="shared" si="2879"/>
        <v>7.5</v>
      </c>
      <c r="GU380" s="422">
        <f t="shared" si="2879"/>
        <v>1085949.5939999996</v>
      </c>
      <c r="GV380" s="422">
        <f t="shared" si="2879"/>
        <v>0</v>
      </c>
      <c r="GW380" s="422">
        <f t="shared" si="2879"/>
        <v>0</v>
      </c>
      <c r="GX380" s="422">
        <f t="shared" si="2879"/>
        <v>6</v>
      </c>
      <c r="GY380" s="422">
        <f t="shared" ref="GY380:JJ380" si="2880">SUM(GY9,GY26,GY36,GY42,GY51,GY57,GY67,GY113,GY124,GY167,GY181,GY206,GY222,GY229,GY287,GY299,GY339,GY360,GY374)</f>
        <v>862050.13739999989</v>
      </c>
      <c r="GZ380" s="422">
        <f t="shared" si="2880"/>
        <v>4.5</v>
      </c>
      <c r="HA380" s="422">
        <f t="shared" si="2880"/>
        <v>646537.60304999992</v>
      </c>
      <c r="HB380" s="422">
        <f t="shared" si="2880"/>
        <v>6</v>
      </c>
      <c r="HC380" s="422">
        <f t="shared" si="2880"/>
        <v>862050.12</v>
      </c>
      <c r="HD380" s="422">
        <f t="shared" si="2880"/>
        <v>0</v>
      </c>
      <c r="HE380" s="422">
        <f t="shared" si="2880"/>
        <v>0</v>
      </c>
      <c r="HF380" s="422">
        <f t="shared" si="2880"/>
        <v>6</v>
      </c>
      <c r="HG380" s="422">
        <f t="shared" si="2880"/>
        <v>862050.12</v>
      </c>
      <c r="HH380" s="422">
        <f t="shared" si="2880"/>
        <v>1.5</v>
      </c>
      <c r="HI380" s="422">
        <f t="shared" si="2880"/>
        <v>215512.51695000008</v>
      </c>
      <c r="HJ380" s="422">
        <f t="shared" si="2880"/>
        <v>0</v>
      </c>
      <c r="HK380" s="422" t="e">
        <f t="shared" si="2880"/>
        <v>#DIV/0!</v>
      </c>
      <c r="HL380" s="422">
        <f t="shared" si="2880"/>
        <v>160</v>
      </c>
      <c r="HM380" s="422">
        <f t="shared" si="2880"/>
        <v>30651883.942900002</v>
      </c>
      <c r="HN380" s="422">
        <f t="shared" si="2880"/>
        <v>120</v>
      </c>
      <c r="HO380" s="422">
        <f t="shared" si="2880"/>
        <v>22988912.957175002</v>
      </c>
      <c r="HP380" s="422">
        <f t="shared" si="2880"/>
        <v>265</v>
      </c>
      <c r="HQ380" s="422">
        <f t="shared" si="2880"/>
        <v>54621997.559999965</v>
      </c>
      <c r="HR380" s="422">
        <f t="shared" si="2880"/>
        <v>0</v>
      </c>
      <c r="HS380" s="422">
        <f t="shared" si="2880"/>
        <v>0</v>
      </c>
      <c r="HT380" s="422">
        <f t="shared" si="2880"/>
        <v>265</v>
      </c>
      <c r="HU380" s="422">
        <f t="shared" si="2880"/>
        <v>54621997.559999965</v>
      </c>
      <c r="HV380" s="422">
        <f t="shared" si="2880"/>
        <v>145</v>
      </c>
      <c r="HW380" s="422">
        <f t="shared" si="2880"/>
        <v>31633084.602824964</v>
      </c>
      <c r="HX380" s="422">
        <f t="shared" si="2880"/>
        <v>0</v>
      </c>
      <c r="HY380" s="422" t="e">
        <f t="shared" si="2880"/>
        <v>#DIV/0!</v>
      </c>
      <c r="HZ380" s="422">
        <f t="shared" si="2880"/>
        <v>15</v>
      </c>
      <c r="IA380" s="422">
        <f t="shared" si="2880"/>
        <v>2660227.7074999996</v>
      </c>
      <c r="IB380" s="422">
        <f t="shared" si="2880"/>
        <v>11.25</v>
      </c>
      <c r="IC380" s="422">
        <f t="shared" si="2880"/>
        <v>1995170.7806249997</v>
      </c>
      <c r="ID380" s="422" t="e">
        <f t="shared" si="2880"/>
        <v>#N/A</v>
      </c>
      <c r="IE380" s="422" t="e">
        <f t="shared" si="2880"/>
        <v>#N/A</v>
      </c>
      <c r="IF380" s="422">
        <f t="shared" si="2880"/>
        <v>0</v>
      </c>
      <c r="IG380" s="422">
        <f t="shared" si="2880"/>
        <v>0</v>
      </c>
      <c r="IH380" s="422" t="e">
        <f t="shared" si="2880"/>
        <v>#N/A</v>
      </c>
      <c r="II380" s="422" t="e">
        <f t="shared" si="2880"/>
        <v>#N/A</v>
      </c>
      <c r="IJ380" s="422" t="e">
        <f t="shared" si="2880"/>
        <v>#N/A</v>
      </c>
      <c r="IK380" s="422" t="e">
        <f t="shared" si="2880"/>
        <v>#N/A</v>
      </c>
      <c r="IL380" s="422">
        <f t="shared" si="2880"/>
        <v>0</v>
      </c>
      <c r="IM380" s="422" t="e">
        <f t="shared" si="2880"/>
        <v>#DIV/0!</v>
      </c>
      <c r="IN380" s="422">
        <f t="shared" si="2880"/>
        <v>16</v>
      </c>
      <c r="IO380" s="422">
        <f t="shared" si="2880"/>
        <v>4170306.1642</v>
      </c>
      <c r="IP380" s="422">
        <f t="shared" si="2880"/>
        <v>12</v>
      </c>
      <c r="IQ380" s="422">
        <f t="shared" si="2880"/>
        <v>1042576.54105</v>
      </c>
      <c r="IR380" s="422">
        <f t="shared" si="2880"/>
        <v>0</v>
      </c>
      <c r="IS380" s="422">
        <f t="shared" si="2880"/>
        <v>0</v>
      </c>
      <c r="IT380" s="422">
        <f t="shared" si="2880"/>
        <v>0</v>
      </c>
      <c r="IU380" s="422">
        <f t="shared" si="2880"/>
        <v>0</v>
      </c>
      <c r="IV380" s="422">
        <f t="shared" si="2880"/>
        <v>0</v>
      </c>
      <c r="IW380" s="422">
        <f t="shared" si="2880"/>
        <v>0</v>
      </c>
      <c r="IX380" s="422">
        <f t="shared" si="2880"/>
        <v>-12</v>
      </c>
      <c r="IY380" s="422">
        <f t="shared" si="2880"/>
        <v>-1042576.54105</v>
      </c>
      <c r="IZ380" s="422">
        <f t="shared" si="2880"/>
        <v>0</v>
      </c>
      <c r="JA380" s="422" t="e">
        <f t="shared" si="2880"/>
        <v>#DIV/0!</v>
      </c>
      <c r="JB380" s="422">
        <f t="shared" si="2880"/>
        <v>5927</v>
      </c>
      <c r="JC380" s="422">
        <f t="shared" si="2880"/>
        <v>1119135884.2065001</v>
      </c>
      <c r="JD380" s="422">
        <f t="shared" si="2880"/>
        <v>4445.25</v>
      </c>
      <c r="JE380" s="422">
        <f t="shared" si="2880"/>
        <v>837266760.07277489</v>
      </c>
      <c r="JF380" s="422" t="e">
        <f t="shared" si="2880"/>
        <v>#N/A</v>
      </c>
      <c r="JG380" s="422" t="e">
        <f t="shared" si="2880"/>
        <v>#N/A</v>
      </c>
      <c r="JH380" s="422">
        <f t="shared" si="2880"/>
        <v>1193</v>
      </c>
      <c r="JI380" s="422">
        <f t="shared" si="2880"/>
        <v>253133725.60999978</v>
      </c>
      <c r="JJ380" s="422" t="e">
        <f t="shared" si="2880"/>
        <v>#N/A</v>
      </c>
      <c r="JK380" s="422" t="e">
        <f t="shared" ref="JK380:JV380" si="2881">SUM(JK9,JK26,JK36,JK42,JK51,JK57,JK67,JK113,JK124,JK167,JK181,JK206,JK222,JK229,JK287,JK299,JK339,JK360,JK374)</f>
        <v>#N/A</v>
      </c>
      <c r="JL380" s="422" t="e">
        <f t="shared" si="2881"/>
        <v>#N/A</v>
      </c>
      <c r="JM380" s="422" t="e">
        <f t="shared" si="2881"/>
        <v>#N/A</v>
      </c>
      <c r="JN380" s="422" t="e">
        <f t="shared" si="2881"/>
        <v>#N/A</v>
      </c>
      <c r="JO380" s="422" t="e">
        <f t="shared" si="2881"/>
        <v>#N/A</v>
      </c>
      <c r="JP380" s="422">
        <f t="shared" si="2881"/>
        <v>599223.04379999987</v>
      </c>
      <c r="JQ380" s="422">
        <f t="shared" si="2881"/>
        <v>402031.93000000005</v>
      </c>
      <c r="JR380" s="422">
        <f t="shared" si="2881"/>
        <v>-2.8500001644715667E-3</v>
      </c>
      <c r="JS380" s="422">
        <f t="shared" si="2881"/>
        <v>1065631.1940735192</v>
      </c>
      <c r="JT380" s="422">
        <f t="shared" si="2881"/>
        <v>0</v>
      </c>
      <c r="JU380" s="553">
        <f t="shared" si="2881"/>
        <v>1056</v>
      </c>
      <c r="JV380" s="553">
        <f t="shared" si="2881"/>
        <v>292976096.73395002</v>
      </c>
      <c r="JW380" s="31">
        <f>SUBTOTAL(9,JW230:JW275)</f>
        <v>292976096.73395002</v>
      </c>
    </row>
    <row r="381" spans="1:283" ht="12" hidden="1" customHeight="1" x14ac:dyDescent="0.2">
      <c r="A381" s="10">
        <v>1</v>
      </c>
      <c r="B381" s="10">
        <v>1</v>
      </c>
      <c r="E381" s="20"/>
      <c r="I381" s="31">
        <f>'ВМП план'!L57</f>
        <v>83</v>
      </c>
      <c r="J381" s="31">
        <f>'ВМП план'!M57</f>
        <v>11657719.838</v>
      </c>
      <c r="K381" s="178">
        <f t="shared" ref="K381" si="2882">SUM(I381/12*$B$2)</f>
        <v>62.25</v>
      </c>
      <c r="L381" s="178">
        <f t="shared" ref="L381" si="2883">SUM(J381/12*$B$2)</f>
        <v>8743289.8784999996</v>
      </c>
      <c r="M381" s="31">
        <f>'факт '!F167</f>
        <v>71</v>
      </c>
      <c r="N381" s="31">
        <f>'факт '!G167</f>
        <v>9578484.8399999999</v>
      </c>
      <c r="O381" s="31">
        <f>'факт '!H167</f>
        <v>0</v>
      </c>
      <c r="P381" s="31">
        <f>'факт '!I167</f>
        <v>0</v>
      </c>
      <c r="W381" s="31">
        <f>'ВМП план'!J57</f>
        <v>1718</v>
      </c>
      <c r="X381" s="31">
        <f>'ВМП план'!K57</f>
        <v>328294059.06449997</v>
      </c>
      <c r="Y381" s="31"/>
      <c r="AA381" s="31">
        <f>'факт '!L167</f>
        <v>1390</v>
      </c>
      <c r="AB381" s="31">
        <f>'факт '!M167</f>
        <v>266778776.56000024</v>
      </c>
      <c r="AC381" s="31">
        <f>'факт '!N167</f>
        <v>121</v>
      </c>
      <c r="AD381" s="31">
        <f>'факт '!O167</f>
        <v>25520114.639999993</v>
      </c>
      <c r="AK381" s="31">
        <f>'ВМП план'!N57</f>
        <v>100</v>
      </c>
      <c r="AL381" s="31">
        <f>'ВМП план'!O57</f>
        <v>19960970.431499999</v>
      </c>
      <c r="AO381" s="31">
        <f>'факт '!J167</f>
        <v>88</v>
      </c>
      <c r="AP381" s="31">
        <f>'факт '!K167</f>
        <v>17943585.480000004</v>
      </c>
      <c r="AQ381" s="31"/>
      <c r="AR381" s="31"/>
      <c r="AY381" s="31">
        <f>'ВМП план'!P57</f>
        <v>100</v>
      </c>
      <c r="AZ381" s="31">
        <f>'ВМП план'!Q57</f>
        <v>14376013.359999999</v>
      </c>
      <c r="BC381" s="31">
        <f>'факт '!P167</f>
        <v>88</v>
      </c>
      <c r="BD381" s="31">
        <f>'факт '!Q167</f>
        <v>12650891.439999998</v>
      </c>
      <c r="BE381" s="31"/>
      <c r="BF381" s="31"/>
      <c r="BM381" s="31">
        <f>'ВМП план'!H57</f>
        <v>1191</v>
      </c>
      <c r="BN381" s="31">
        <f>'ВМП план'!I57</f>
        <v>211905442.79609999</v>
      </c>
      <c r="BQ381" s="31">
        <f>'факт '!T167</f>
        <v>1066</v>
      </c>
      <c r="BR381" s="31">
        <f>'факт '!U167</f>
        <v>187663095.78999993</v>
      </c>
      <c r="BS381" s="31">
        <f>'факт '!V167</f>
        <v>46</v>
      </c>
      <c r="BT381" s="31">
        <f>'факт '!W167</f>
        <v>8392549.0799999982</v>
      </c>
      <c r="CA381" s="31">
        <f>'ВМП план'!R57</f>
        <v>1127</v>
      </c>
      <c r="CB381" s="31">
        <f>'ВМП план'!S57</f>
        <v>314775972.96235001</v>
      </c>
      <c r="CC381" s="20"/>
      <c r="CD381" s="59">
        <f>CB381/12*11</f>
        <v>288544641.88215417</v>
      </c>
      <c r="CE381" s="31">
        <f>'факт '!X167</f>
        <v>896</v>
      </c>
      <c r="CF381" s="31">
        <f>'факт '!Y167</f>
        <v>250119705.23000127</v>
      </c>
      <c r="CG381" s="31">
        <f>'факт '!Z167</f>
        <v>643</v>
      </c>
      <c r="CH381" s="31">
        <f>'факт '!AA167</f>
        <v>182001408.58999982</v>
      </c>
      <c r="CK381" s="20"/>
      <c r="CL381" s="20"/>
      <c r="CP381" s="31">
        <f>'ВМП план'!T57</f>
        <v>180</v>
      </c>
      <c r="CQ381" s="31">
        <f>'ВМП план'!U57</f>
        <v>20014399.031999998</v>
      </c>
      <c r="CT381" s="31">
        <f>'факт '!AB167</f>
        <v>169</v>
      </c>
      <c r="CU381" s="31">
        <f>'факт '!AC167</f>
        <v>18860274.209999964</v>
      </c>
      <c r="CV381" s="31">
        <f>'факт '!AD167</f>
        <v>54</v>
      </c>
      <c r="CW381" s="31">
        <f>'факт '!AE167</f>
        <v>5900852.9600000009</v>
      </c>
      <c r="DD381" s="31">
        <f>'ВМП план'!V57</f>
        <v>300</v>
      </c>
      <c r="DE381" s="31">
        <f>'ВМП план'!W57</f>
        <v>24152719.1096</v>
      </c>
      <c r="DH381" s="31">
        <f>'факт '!AF167</f>
        <v>423</v>
      </c>
      <c r="DI381" s="31">
        <f>'факт '!AG167</f>
        <v>34040113.049999803</v>
      </c>
      <c r="DJ381" s="31">
        <f>'факт '!AH167</f>
        <v>261</v>
      </c>
      <c r="DK381" s="31">
        <f>'факт '!AI167</f>
        <v>21036256.289999992</v>
      </c>
      <c r="DN381" s="20">
        <f>DH381/DD381</f>
        <v>1.41</v>
      </c>
      <c r="DR381" s="31">
        <f>'ВМП план'!X57</f>
        <v>35</v>
      </c>
      <c r="DS381" s="31">
        <f>'ВМП план'!Y57</f>
        <v>4551615.3049999997</v>
      </c>
      <c r="DV381" s="31">
        <f>'факт '!AJ167</f>
        <v>32</v>
      </c>
      <c r="DW381" s="31">
        <f>'факт '!AK167</f>
        <v>4197039.6000000006</v>
      </c>
      <c r="DX381" s="31">
        <f>'факт '!AL167</f>
        <v>2</v>
      </c>
      <c r="DY381" s="31">
        <f>'факт '!AM167</f>
        <v>215639.03999999998</v>
      </c>
      <c r="EF381" s="31">
        <f>'ВМП план'!Z57</f>
        <v>75</v>
      </c>
      <c r="EG381" s="31">
        <f>'ВМП план'!AA57</f>
        <v>8541295.9574999996</v>
      </c>
      <c r="EJ381" s="31">
        <f>'факт '!R167</f>
        <v>58</v>
      </c>
      <c r="EK381" s="31">
        <f>'факт '!S167</f>
        <v>6605269.1000000043</v>
      </c>
      <c r="EL381" s="31"/>
      <c r="EM381" s="31"/>
      <c r="ET381" s="31">
        <f>'ВМП план'!AB57</f>
        <v>301</v>
      </c>
      <c r="EU381" s="31">
        <f>'ВМП план'!AC57</f>
        <v>35124435.928899996</v>
      </c>
      <c r="EX381" s="31">
        <f>'факт '!AN167</f>
        <v>273</v>
      </c>
      <c r="EY381" s="31">
        <f>'факт '!AO167</f>
        <v>31397871.909999989</v>
      </c>
      <c r="EZ381" s="31">
        <f>'факт '!AP167</f>
        <v>23</v>
      </c>
      <c r="FA381" s="31">
        <f>'факт '!AQ167</f>
        <v>2764884.27</v>
      </c>
      <c r="FH381" s="31">
        <f>'ВМП план'!AD57</f>
        <v>456</v>
      </c>
      <c r="FI381" s="31">
        <f>'ВМП план'!AE57</f>
        <v>78000682.489299983</v>
      </c>
      <c r="FL381" s="31">
        <f>'факт '!AV167</f>
        <v>413</v>
      </c>
      <c r="FM381" s="31">
        <f>'факт '!AW167</f>
        <v>69652628.999999955</v>
      </c>
      <c r="FN381" s="31">
        <f>'факт '!AX167</f>
        <v>37</v>
      </c>
      <c r="FO381" s="31">
        <f>'факт '!AY167</f>
        <v>6392968.4799999995</v>
      </c>
      <c r="FV381" s="31">
        <f>'ВМП план'!AP57</f>
        <v>2</v>
      </c>
      <c r="FW381" s="31">
        <f>'ВМП план'!AQ57</f>
        <v>275007.41174999997</v>
      </c>
      <c r="FZ381" s="31"/>
      <c r="GA381" s="31"/>
      <c r="GB381" s="31"/>
      <c r="GC381" s="31"/>
      <c r="GJ381" s="31">
        <f>'ВМП план'!AH57</f>
        <v>62</v>
      </c>
      <c r="GK381" s="31">
        <f>'ВМП план'!AI57</f>
        <v>9161082.568</v>
      </c>
      <c r="GN381" s="31">
        <f>'факт '!AR167</f>
        <v>54</v>
      </c>
      <c r="GO381" s="31">
        <f>'факт '!AS167</f>
        <v>7956761.5199999996</v>
      </c>
      <c r="GP381" s="31">
        <f>'факт '!AT167</f>
        <v>6</v>
      </c>
      <c r="GQ381" s="31">
        <f>'факт '!AU167</f>
        <v>909052.25999999989</v>
      </c>
      <c r="GR381" s="31">
        <f>'факт '!AV167</f>
        <v>413</v>
      </c>
      <c r="GS381" s="31">
        <f>'факт '!AW167</f>
        <v>69652628.999999955</v>
      </c>
      <c r="GX381" s="31">
        <f>'ВМП план'!AJ57</f>
        <v>6</v>
      </c>
      <c r="GY381" s="31">
        <f>'ВМП план'!AK57</f>
        <v>862050.13739999989</v>
      </c>
      <c r="HB381" s="31">
        <f>'факт '!AZ167</f>
        <v>6</v>
      </c>
      <c r="HC381" s="31">
        <f>'факт '!BA167</f>
        <v>862050.12</v>
      </c>
      <c r="HD381" s="31"/>
      <c r="HE381" s="31"/>
      <c r="HL381" s="31">
        <f>'ВМП план'!AL57</f>
        <v>160</v>
      </c>
      <c r="HM381" s="31">
        <f>'ВМП план'!AM57</f>
        <v>30651883.942900002</v>
      </c>
      <c r="HP381" s="31">
        <f>'факт '!BB167</f>
        <v>265</v>
      </c>
      <c r="HQ381" s="31">
        <f>'факт '!BC167</f>
        <v>54621997.559999965</v>
      </c>
      <c r="HR381" s="31"/>
      <c r="HS381" s="31"/>
      <c r="HZ381" s="31">
        <f>'ВМП план'!AF57</f>
        <v>15</v>
      </c>
      <c r="IA381" s="31">
        <f>'ВМП план'!AG57</f>
        <v>2660227.7074999996</v>
      </c>
      <c r="ID381" s="20">
        <f>'факт '!BD167</f>
        <v>7</v>
      </c>
      <c r="IE381" s="20">
        <f>'факт '!BE167</f>
        <v>1228861.27</v>
      </c>
      <c r="IN381" s="31">
        <f>'ВМП план'!AN57</f>
        <v>16</v>
      </c>
      <c r="IO381" s="31">
        <f>'ВМП план'!AO57</f>
        <v>4170306.1642</v>
      </c>
      <c r="IR381" s="20">
        <f>'факт '!BT167</f>
        <v>0</v>
      </c>
      <c r="IS381" s="20">
        <f>'факт '!BU167</f>
        <v>0</v>
      </c>
      <c r="JB381" s="31">
        <f>'ВМП план'!AR57</f>
        <v>5927</v>
      </c>
      <c r="JC381" s="59">
        <f>'ВМП план'!AS57</f>
        <v>1119135884.2065001</v>
      </c>
      <c r="JD381" s="30">
        <f>JD380</f>
        <v>4445.25</v>
      </c>
      <c r="JE381" s="30">
        <f>JE380</f>
        <v>837266760.07277489</v>
      </c>
      <c r="JF381" s="31">
        <f>'факт '!BH167</f>
        <v>5303</v>
      </c>
      <c r="JG381" s="31">
        <f>'факт '!BI167</f>
        <v>975076496.60000062</v>
      </c>
      <c r="JH381" s="31">
        <f>'факт '!BJ167</f>
        <v>1193</v>
      </c>
      <c r="JI381" s="31">
        <f>'факт '!BK167</f>
        <v>253133725.60999978</v>
      </c>
      <c r="JJ381" s="30">
        <f t="shared" ref="JJ381" si="2884">SUM(JF381+JH381)</f>
        <v>6496</v>
      </c>
      <c r="JK381" s="30">
        <f t="shared" ref="JK381" si="2885">SUM(JG381+JI381)</f>
        <v>1228210222.2100005</v>
      </c>
      <c r="JL381" s="31"/>
      <c r="JM381" s="31"/>
    </row>
    <row r="382" spans="1:283" ht="12" hidden="1" customHeight="1" x14ac:dyDescent="0.2">
      <c r="A382" s="10">
        <v>1</v>
      </c>
      <c r="B382" s="10">
        <v>1</v>
      </c>
      <c r="E382" s="20"/>
      <c r="I382" s="31">
        <f>I381-I380</f>
        <v>0</v>
      </c>
      <c r="J382" s="31">
        <f>J381-J380</f>
        <v>0</v>
      </c>
      <c r="M382" s="31">
        <f>M381-M380</f>
        <v>1</v>
      </c>
      <c r="N382" s="31">
        <f>N381-N380</f>
        <v>181651.86999999918</v>
      </c>
      <c r="O382" s="31">
        <f>O381-O380</f>
        <v>0</v>
      </c>
      <c r="P382" s="31">
        <f>P381-P380</f>
        <v>0</v>
      </c>
      <c r="AA382" s="411">
        <f>AA381-AA380</f>
        <v>2</v>
      </c>
      <c r="AB382" s="411">
        <f>AB381-AB380</f>
        <v>391498.18000000715</v>
      </c>
      <c r="AC382" s="31">
        <f>AC381-AC380</f>
        <v>0</v>
      </c>
      <c r="AD382" s="31">
        <f>AD381-AD380</f>
        <v>0</v>
      </c>
      <c r="AK382" s="31">
        <f t="shared" ref="AK382:AL382" si="2886">AK381-AK380</f>
        <v>0</v>
      </c>
      <c r="AL382" s="31">
        <f t="shared" si="2886"/>
        <v>0</v>
      </c>
      <c r="AO382" s="31">
        <f>AO381-AO380</f>
        <v>0</v>
      </c>
      <c r="AP382" s="31">
        <f>AP381-AP380</f>
        <v>0</v>
      </c>
      <c r="BC382" s="31">
        <f>BC381-BC380</f>
        <v>1</v>
      </c>
      <c r="BD382" s="31">
        <f>BD381-BD380</f>
        <v>143760.12999999523</v>
      </c>
      <c r="BM382" s="31">
        <f>BM381-BM380</f>
        <v>0</v>
      </c>
      <c r="BN382" s="31">
        <f>BN381-BN380</f>
        <v>0</v>
      </c>
      <c r="BQ382" s="31">
        <f>BQ381-BQ380</f>
        <v>1</v>
      </c>
      <c r="BR382" s="31">
        <f>BR381-BR380</f>
        <v>146571.87000009418</v>
      </c>
      <c r="BS382" s="31">
        <f>BS381-BS380</f>
        <v>0</v>
      </c>
      <c r="BT382" s="31">
        <f>BT381-BT380</f>
        <v>0</v>
      </c>
      <c r="CA382" s="20"/>
      <c r="CB382" s="20"/>
      <c r="CC382" s="20"/>
      <c r="CD382" s="20"/>
      <c r="CE382" s="31">
        <f>CE381-CE380</f>
        <v>0</v>
      </c>
      <c r="CF382" s="31">
        <f>CF381-CF380</f>
        <v>0</v>
      </c>
      <c r="CG382" s="31">
        <f>CG381-CG380</f>
        <v>0</v>
      </c>
      <c r="CH382" s="31">
        <f>CH381-CH380</f>
        <v>0</v>
      </c>
      <c r="CK382" s="20"/>
      <c r="CL382" s="20"/>
      <c r="CT382" s="31">
        <f>CT381-CT380</f>
        <v>1</v>
      </c>
      <c r="CU382" s="31">
        <f>CU381-CU380</f>
        <v>128435.54000000283</v>
      </c>
      <c r="CV382" s="31">
        <f>CV381-CV380</f>
        <v>0</v>
      </c>
      <c r="CW382" s="31">
        <f>CW381-CW380</f>
        <v>0</v>
      </c>
      <c r="DH382" s="31">
        <f>DH381-DH380</f>
        <v>1</v>
      </c>
      <c r="DI382" s="31">
        <f>DI381-DI380</f>
        <v>80385.310000009835</v>
      </c>
      <c r="DJ382" s="31">
        <f>DJ381-DJ380</f>
        <v>0</v>
      </c>
      <c r="DK382" s="31">
        <f>DK381-DK380</f>
        <v>0</v>
      </c>
      <c r="DV382" s="31">
        <f>DV381-DV380</f>
        <v>0</v>
      </c>
      <c r="DW382" s="31">
        <f>DW381-DW380</f>
        <v>0</v>
      </c>
      <c r="DX382" s="31">
        <f t="shared" ref="DX382:DY382" si="2887">DX381-DX380</f>
        <v>0</v>
      </c>
      <c r="DY382" s="31">
        <f t="shared" si="2887"/>
        <v>0</v>
      </c>
      <c r="EJ382" s="31">
        <f>EJ381-EJ380</f>
        <v>0</v>
      </c>
      <c r="EK382" s="31">
        <f>EK381-EK380</f>
        <v>0</v>
      </c>
      <c r="EX382" s="31">
        <f>EX381-EX380</f>
        <v>1</v>
      </c>
      <c r="EY382" s="31">
        <f>EY381-EY380</f>
        <v>80385.310000002384</v>
      </c>
      <c r="EZ382" s="31">
        <f t="shared" ref="EZ382:FA382" si="2888">EZ381-EZ380</f>
        <v>0</v>
      </c>
      <c r="FA382" s="31">
        <f t="shared" si="2888"/>
        <v>0</v>
      </c>
      <c r="FL382" s="31">
        <f>FL381-FL380</f>
        <v>0</v>
      </c>
      <c r="FM382" s="31">
        <f>FM381-FM380</f>
        <v>0</v>
      </c>
      <c r="FN382" s="31">
        <f>FN381-FN380</f>
        <v>0</v>
      </c>
      <c r="FO382" s="31">
        <f>FO381-FO380</f>
        <v>0</v>
      </c>
      <c r="FZ382" s="31">
        <f>FZ381-FZ380</f>
        <v>0</v>
      </c>
      <c r="GA382" s="31">
        <f>GA381-GA380</f>
        <v>0</v>
      </c>
      <c r="GN382" s="31">
        <f>GN381-GN380</f>
        <v>0</v>
      </c>
      <c r="GO382" s="31">
        <f>GO381-GO380</f>
        <v>0</v>
      </c>
      <c r="GP382" s="31">
        <f t="shared" ref="GP382:GQ382" si="2889">GP381-GP380</f>
        <v>0</v>
      </c>
      <c r="GQ382" s="31">
        <f t="shared" si="2889"/>
        <v>0</v>
      </c>
      <c r="HB382" s="31">
        <f>HB381-HB380</f>
        <v>0</v>
      </c>
      <c r="HC382" s="31">
        <f>HC381-HC380</f>
        <v>0</v>
      </c>
      <c r="HD382" s="31">
        <f>HD381-HD380</f>
        <v>0</v>
      </c>
      <c r="HE382" s="31">
        <f>HE381-HE380</f>
        <v>0</v>
      </c>
      <c r="HP382" s="31">
        <f>HP381-HP380</f>
        <v>0</v>
      </c>
      <c r="HQ382" s="31">
        <f>HQ381-HQ380</f>
        <v>0</v>
      </c>
      <c r="HR382" s="31">
        <f>HR381-HR380</f>
        <v>0</v>
      </c>
      <c r="HS382" s="31">
        <f>HS381-HS380</f>
        <v>0</v>
      </c>
      <c r="JB382" s="31">
        <f>JB380-JB381</f>
        <v>0</v>
      </c>
      <c r="JC382" s="31">
        <f>JC380-JC381</f>
        <v>0</v>
      </c>
      <c r="JD382" s="31"/>
      <c r="JE382" s="31"/>
      <c r="JF382" s="31" t="e">
        <f t="shared" ref="JF382:JK382" si="2890">JF381-JF380</f>
        <v>#N/A</v>
      </c>
      <c r="JG382" s="59" t="e">
        <f t="shared" si="2890"/>
        <v>#N/A</v>
      </c>
      <c r="JH382" s="31">
        <f t="shared" si="2890"/>
        <v>0</v>
      </c>
      <c r="JI382" s="31">
        <f t="shared" si="2890"/>
        <v>0</v>
      </c>
      <c r="JJ382" s="31" t="e">
        <f t="shared" si="2890"/>
        <v>#N/A</v>
      </c>
      <c r="JK382" s="31" t="e">
        <f t="shared" si="2890"/>
        <v>#N/A</v>
      </c>
      <c r="JL382" s="31"/>
      <c r="JM382" s="31"/>
    </row>
    <row r="383" spans="1:283" hidden="1" x14ac:dyDescent="0.2">
      <c r="AA383" s="250"/>
      <c r="AB383" s="250"/>
      <c r="AO383" s="250"/>
      <c r="AP383" s="250"/>
      <c r="BC383" s="250"/>
      <c r="BD383" s="250"/>
      <c r="BQ383" s="250"/>
      <c r="BR383" s="250"/>
      <c r="BS383" s="250"/>
      <c r="BT383" s="250"/>
      <c r="CE383" s="423"/>
      <c r="CF383" s="423"/>
      <c r="CT383" s="250"/>
      <c r="CU383" s="250"/>
      <c r="DH383" s="250"/>
      <c r="DI383" s="493">
        <f>DI380-DE380</f>
        <v>9807008.6303997934</v>
      </c>
      <c r="DV383" s="250"/>
      <c r="DW383" s="250"/>
      <c r="EJ383" s="250"/>
      <c r="EK383" s="250"/>
      <c r="EX383" s="250"/>
      <c r="EY383" s="250"/>
      <c r="FL383" s="250"/>
      <c r="FM383" s="250"/>
      <c r="FZ383" s="250"/>
      <c r="GA383" s="250"/>
      <c r="GN383" s="250"/>
      <c r="GO383" s="250"/>
      <c r="HB383" s="250"/>
      <c r="HC383" s="250"/>
      <c r="HP383" s="250"/>
      <c r="HQ383" s="250"/>
      <c r="ID383" s="250"/>
      <c r="IE383" s="250"/>
      <c r="IR383" s="250"/>
      <c r="IS383" s="250"/>
      <c r="JE383" s="59"/>
      <c r="JF383" s="253"/>
      <c r="JG383" s="253"/>
    </row>
    <row r="384" spans="1:283" ht="12" hidden="1" x14ac:dyDescent="0.2">
      <c r="B384" s="20">
        <v>1</v>
      </c>
      <c r="AA384" s="250"/>
      <c r="AB384" s="250"/>
      <c r="AO384" s="250"/>
      <c r="AP384" s="250"/>
      <c r="BC384" s="250"/>
      <c r="BD384" s="250"/>
      <c r="BN384" s="59">
        <f>BN361/BM361</f>
        <v>138936.80529999998</v>
      </c>
      <c r="BP384" s="59">
        <f>BP361/BO361</f>
        <v>138936.80529999998</v>
      </c>
      <c r="BQ384" s="250"/>
      <c r="BR384" s="253">
        <f>BR361/BQ361</f>
        <v>138936.81000000003</v>
      </c>
      <c r="BS384" s="250"/>
      <c r="BT384" s="250"/>
      <c r="CA384" s="20">
        <v>1128</v>
      </c>
      <c r="CB384" s="59">
        <v>314718100.79885006</v>
      </c>
      <c r="CC384" s="20">
        <v>564</v>
      </c>
      <c r="CD384" s="59">
        <v>157359050.39942503</v>
      </c>
      <c r="CE384" s="250">
        <v>506</v>
      </c>
      <c r="CF384" s="59">
        <v>139789265.78999996</v>
      </c>
      <c r="CG384" s="20"/>
      <c r="CH384" s="20"/>
      <c r="CK384" s="20"/>
      <c r="CL384" s="20"/>
      <c r="CT384" s="250"/>
      <c r="CU384" s="250"/>
      <c r="DH384" s="250"/>
      <c r="DI384" s="250"/>
      <c r="DV384" s="250"/>
      <c r="DW384" s="250"/>
      <c r="EJ384" s="250"/>
      <c r="EK384" s="250"/>
      <c r="EX384" s="250"/>
      <c r="EY384" s="250"/>
      <c r="FL384" s="250"/>
      <c r="FM384" s="250"/>
      <c r="FZ384" s="250"/>
      <c r="GA384" s="250"/>
      <c r="GN384" s="250"/>
      <c r="GO384" s="250"/>
      <c r="HB384" s="250"/>
      <c r="HC384" s="250"/>
      <c r="HP384" s="250"/>
      <c r="HQ384" s="250"/>
      <c r="ID384" s="250"/>
      <c r="IE384" s="250"/>
      <c r="IR384" s="250"/>
      <c r="IS384" s="250"/>
      <c r="JF384" s="250"/>
      <c r="JG384" s="250"/>
    </row>
    <row r="385" spans="19:273" hidden="1" x14ac:dyDescent="0.2">
      <c r="S385" s="180">
        <f>M380/K380</f>
        <v>1.1244979919678715</v>
      </c>
      <c r="T385" s="180">
        <f>N380/L380</f>
        <v>1.0747479610743642</v>
      </c>
      <c r="U385" s="180"/>
      <c r="V385" s="180"/>
      <c r="AG385" s="180">
        <f>AA380/Y380</f>
        <v>1.0772215754753589</v>
      </c>
      <c r="AH385" s="180">
        <f>AB380/Z380</f>
        <v>1.0819051640840611</v>
      </c>
      <c r="AI385" s="180"/>
      <c r="AJ385" s="180"/>
      <c r="AU385" s="180">
        <f>AO380/AM380</f>
        <v>1.1733333333333333</v>
      </c>
      <c r="AV385" s="180">
        <f>AP380/AN380</f>
        <v>1.1985780311685048</v>
      </c>
      <c r="AW385" s="180"/>
      <c r="AX385" s="180"/>
      <c r="BI385" s="180">
        <f>BC380/BA380</f>
        <v>1.1599999999999999</v>
      </c>
      <c r="BJ385" s="180">
        <f>BD380/BB380</f>
        <v>1.1599999709516133</v>
      </c>
      <c r="BK385" s="180"/>
      <c r="BL385" s="180"/>
      <c r="BW385" s="180">
        <f>BQ380/BO380</f>
        <v>1.1922753988245172</v>
      </c>
      <c r="BX385" s="180">
        <f>BR380/BP380</f>
        <v>1.1798754604614368</v>
      </c>
      <c r="BY385" s="180"/>
      <c r="BZ385" s="180"/>
      <c r="CK385" s="424">
        <f>CE380/CC380</f>
        <v>1.0600414078674949</v>
      </c>
      <c r="CL385" s="424">
        <f>CF380/CD380</f>
        <v>1.0594612325971813</v>
      </c>
      <c r="CM385" s="180"/>
      <c r="CN385" s="180"/>
      <c r="CO385" s="180"/>
      <c r="CZ385" s="180">
        <f>CT380/CR380</f>
        <v>1.2444444444444445</v>
      </c>
      <c r="DA385" s="180">
        <f>CU380/CS380</f>
        <v>1.2478908236715365</v>
      </c>
      <c r="DB385" s="180"/>
      <c r="DC385" s="180"/>
      <c r="DK385" s="59"/>
      <c r="DN385" s="180">
        <f>DH380/DF380</f>
        <v>1.8755555555555556</v>
      </c>
      <c r="DO385" s="180">
        <f>DI380/DG380</f>
        <v>1.8747221288500417</v>
      </c>
      <c r="DP385" s="180"/>
      <c r="DQ385" s="180"/>
      <c r="EB385" s="180">
        <f>DV380/DT380</f>
        <v>1.2190476190476192</v>
      </c>
      <c r="EC385" s="180">
        <f>DW380/DU380</f>
        <v>1.2294652392641083</v>
      </c>
      <c r="ED385" s="180"/>
      <c r="EE385" s="180"/>
      <c r="EP385" s="180">
        <f>EJ380/EH380</f>
        <v>1.0311111111111111</v>
      </c>
      <c r="EQ385" s="180">
        <f>EK380/EI380</f>
        <v>1.0311111464219127</v>
      </c>
      <c r="ER385" s="180"/>
      <c r="ES385" s="180"/>
      <c r="FD385" s="180">
        <f>EX380/EV380</f>
        <v>1.2048726467331119</v>
      </c>
      <c r="FE385" s="180">
        <f>EY380/EW380</f>
        <v>1.1888204805487874</v>
      </c>
      <c r="FF385" s="180"/>
      <c r="FG385" s="180"/>
      <c r="FR385" s="180">
        <f>FL380/FJ380</f>
        <v>1.2076023391812865</v>
      </c>
      <c r="FS385" s="180">
        <f>FM380/FK380</f>
        <v>1.1906328128954478</v>
      </c>
      <c r="FT385" s="180"/>
      <c r="FU385" s="180"/>
      <c r="GF385" s="180">
        <f>FZ380/FX380</f>
        <v>0</v>
      </c>
      <c r="GG385" s="180">
        <f>GA380/FY380</f>
        <v>0</v>
      </c>
      <c r="GH385" s="180"/>
      <c r="GI385" s="180"/>
      <c r="GT385" s="180">
        <f>GN380/GL380</f>
        <v>1.1612903225806452</v>
      </c>
      <c r="GU385" s="180">
        <f>GO380/GM380</f>
        <v>1.1580525861711675</v>
      </c>
      <c r="GV385" s="180"/>
      <c r="GW385" s="180"/>
      <c r="HH385" s="180">
        <f>HB380/GZ380</f>
        <v>1.3333333333333333</v>
      </c>
      <c r="HI385" s="180">
        <f>HC380/HA380</f>
        <v>1.3333333064207458</v>
      </c>
      <c r="HJ385" s="180"/>
      <c r="HK385" s="180"/>
      <c r="HV385" s="180">
        <f>HP380/HN380</f>
        <v>2.2083333333333335</v>
      </c>
      <c r="HW385" s="180">
        <f>HQ380/HO380</f>
        <v>2.3760148059959509</v>
      </c>
      <c r="HX385" s="180"/>
      <c r="HY385" s="180"/>
      <c r="IL385" s="180"/>
      <c r="IM385" s="180"/>
      <c r="IZ385" s="180"/>
      <c r="JA385" s="180"/>
      <c r="JB385" s="32" t="s">
        <v>193</v>
      </c>
      <c r="JL385" s="180" t="e">
        <f>JF380/JD380</f>
        <v>#N/A</v>
      </c>
      <c r="JM385" s="180" t="e">
        <f>JG380/JE380</f>
        <v>#N/A</v>
      </c>
    </row>
    <row r="386" spans="19:273" hidden="1" x14ac:dyDescent="0.2">
      <c r="CB386" s="8">
        <v>1000</v>
      </c>
      <c r="DK386" s="59"/>
      <c r="HW386" s="32" t="s">
        <v>193</v>
      </c>
      <c r="HZ386" s="32"/>
      <c r="IA386" s="32"/>
      <c r="IB386" s="32"/>
      <c r="IC386" s="32"/>
      <c r="ID386" s="18"/>
      <c r="IE386" s="18"/>
      <c r="IF386" s="32"/>
      <c r="IG386" s="32"/>
      <c r="IH386" s="32"/>
      <c r="II386" s="32"/>
      <c r="IJ386" s="32"/>
      <c r="IK386" s="32"/>
      <c r="IN386" s="32"/>
      <c r="IO386" s="32"/>
      <c r="IP386" s="32"/>
      <c r="IQ386" s="32"/>
      <c r="IR386" s="18"/>
      <c r="IS386" s="18"/>
      <c r="IT386" s="32"/>
      <c r="IU386" s="32"/>
      <c r="IV386" s="32"/>
      <c r="IW386" s="32"/>
      <c r="IX386" s="32"/>
      <c r="IY386" s="32"/>
      <c r="JB386" s="183">
        <v>5904</v>
      </c>
      <c r="JC386" s="59">
        <v>1119823547.6278501</v>
      </c>
      <c r="JD386" s="184">
        <v>4429</v>
      </c>
      <c r="JE386" s="59">
        <v>837782507.63878727</v>
      </c>
      <c r="JF386" s="329">
        <v>4764</v>
      </c>
      <c r="JG386" s="20">
        <v>869991991.4799999</v>
      </c>
      <c r="JH386" s="185"/>
      <c r="JI386" s="186"/>
    </row>
    <row r="387" spans="19:273" ht="12" hidden="1" x14ac:dyDescent="0.2">
      <c r="CA387" s="20"/>
      <c r="CB387" s="20"/>
      <c r="CC387" s="20"/>
      <c r="CD387" s="20"/>
      <c r="CE387" s="20"/>
      <c r="CF387" s="20" t="s">
        <v>462</v>
      </c>
      <c r="CG387" s="403">
        <f>CG276</f>
        <v>123</v>
      </c>
      <c r="CH387" s="403">
        <f>CH276</f>
        <v>32459306.400000062</v>
      </c>
      <c r="CI387" s="383">
        <f>CH387/CG387</f>
        <v>263896.80000000051</v>
      </c>
      <c r="CK387" s="20"/>
      <c r="CL387" s="20"/>
      <c r="JB387" s="31">
        <f>JB380-JB386</f>
        <v>23</v>
      </c>
      <c r="JC387" s="31">
        <f t="shared" ref="JC387:JI387" si="2891">JC380-JC386</f>
        <v>-687663.42135000229</v>
      </c>
      <c r="JD387" s="31">
        <f t="shared" si="2891"/>
        <v>16.25</v>
      </c>
      <c r="JE387" s="31">
        <f t="shared" si="2891"/>
        <v>-515747.56601238251</v>
      </c>
      <c r="JF387" s="31" t="e">
        <f t="shared" si="2891"/>
        <v>#N/A</v>
      </c>
      <c r="JG387" s="59" t="e">
        <f t="shared" si="2891"/>
        <v>#N/A</v>
      </c>
      <c r="JH387" s="31">
        <f t="shared" si="2891"/>
        <v>1193</v>
      </c>
      <c r="JI387" s="31">
        <f t="shared" si="2891"/>
        <v>253133725.60999978</v>
      </c>
    </row>
    <row r="388" spans="19:273" ht="12" hidden="1" x14ac:dyDescent="0.2">
      <c r="CA388" s="20"/>
      <c r="CB388" s="20"/>
      <c r="CC388" s="20"/>
      <c r="CD388" s="20"/>
      <c r="CE388" s="20"/>
      <c r="CF388" s="20">
        <v>2018</v>
      </c>
      <c r="CG388" s="20">
        <v>2</v>
      </c>
      <c r="CH388" s="20">
        <v>281793.8</v>
      </c>
      <c r="CI388" s="383">
        <f t="shared" ref="CI388:CI389" si="2892">CH388/CG388</f>
        <v>140896.9</v>
      </c>
      <c r="CK388" s="20"/>
      <c r="CL388" s="20"/>
    </row>
    <row r="389" spans="19:273" ht="12" hidden="1" x14ac:dyDescent="0.2">
      <c r="CA389" s="20"/>
      <c r="CB389" s="20"/>
      <c r="CC389" s="20"/>
      <c r="CD389" s="20"/>
      <c r="CE389" s="20"/>
      <c r="CF389" s="20">
        <v>2019</v>
      </c>
      <c r="CG389" s="20">
        <f>CG387-CG388</f>
        <v>121</v>
      </c>
      <c r="CH389" s="20">
        <f>CH387-CH388</f>
        <v>32177512.600000061</v>
      </c>
      <c r="CI389" s="383">
        <f t="shared" si="2892"/>
        <v>265929.85619834764</v>
      </c>
      <c r="CK389" s="20"/>
      <c r="CL389" s="20"/>
      <c r="JC389" s="20">
        <v>1000</v>
      </c>
    </row>
    <row r="390" spans="19:273" hidden="1" x14ac:dyDescent="0.2">
      <c r="CT390" s="20">
        <v>145</v>
      </c>
      <c r="CU390" s="59">
        <v>15984754.489999998</v>
      </c>
      <c r="HP390" s="31"/>
      <c r="HQ390" s="31"/>
      <c r="JE390" s="31"/>
    </row>
    <row r="391" spans="19:273" x14ac:dyDescent="0.2">
      <c r="JH391" s="330"/>
      <c r="JI391" s="330"/>
    </row>
  </sheetData>
  <autoFilter ref="A8:JT390">
    <filterColumn colId="1">
      <customFilters>
        <customFilter operator="notEqual" val=" "/>
      </customFilters>
    </filterColumn>
    <filterColumn colId="5">
      <colorFilter dxfId="1"/>
    </filterColumn>
    <filterColumn colId="83">
      <filters>
        <filter val="153 320 250"/>
        <filter val="156 122"/>
        <filter val="219 434 928"/>
        <filter val="249 837"/>
        <filter val="363 399"/>
        <filter val="56 210 018"/>
        <filter val="567 851"/>
        <filter val="635 949"/>
        <filter val="7 931 501"/>
      </filters>
    </filterColumn>
  </autoFilter>
  <mergeCells count="166">
    <mergeCell ref="AK5:AV5"/>
    <mergeCell ref="AY5:BJ5"/>
    <mergeCell ref="BM5:BX5"/>
    <mergeCell ref="CA5:CL5"/>
    <mergeCell ref="AZ1:BN1"/>
    <mergeCell ref="AZ2:BN2"/>
    <mergeCell ref="CG3:CH3"/>
    <mergeCell ref="D4:G4"/>
    <mergeCell ref="C5:C8"/>
    <mergeCell ref="D5:D8"/>
    <mergeCell ref="E5:E8"/>
    <mergeCell ref="F5:F8"/>
    <mergeCell ref="G5:G8"/>
    <mergeCell ref="H5:H8"/>
    <mergeCell ref="AU7:AV7"/>
    <mergeCell ref="AY7:AZ7"/>
    <mergeCell ref="BA7:BB7"/>
    <mergeCell ref="BC7:BD7"/>
    <mergeCell ref="AC7:AD7"/>
    <mergeCell ref="AE7:AF7"/>
    <mergeCell ref="AG7:AH7"/>
    <mergeCell ref="AK7:AL7"/>
    <mergeCell ref="AM7:AN7"/>
    <mergeCell ref="AO7:AP7"/>
    <mergeCell ref="JB5:JM5"/>
    <mergeCell ref="JN5:JO7"/>
    <mergeCell ref="JP5:JQ6"/>
    <mergeCell ref="JR5:JR8"/>
    <mergeCell ref="I6:T6"/>
    <mergeCell ref="W6:AH6"/>
    <mergeCell ref="AK6:AV6"/>
    <mergeCell ref="AY6:BJ6"/>
    <mergeCell ref="BM6:BX6"/>
    <mergeCell ref="CA6:CL6"/>
    <mergeCell ref="FV5:GG5"/>
    <mergeCell ref="GJ5:GU5"/>
    <mergeCell ref="GX5:HI5"/>
    <mergeCell ref="HL5:HW5"/>
    <mergeCell ref="HZ5:IK5"/>
    <mergeCell ref="IN5:IY5"/>
    <mergeCell ref="CP5:DA5"/>
    <mergeCell ref="DD5:DO5"/>
    <mergeCell ref="DR5:EC5"/>
    <mergeCell ref="EF5:EQ5"/>
    <mergeCell ref="ET5:FE5"/>
    <mergeCell ref="FH5:FS5"/>
    <mergeCell ref="I5:T5"/>
    <mergeCell ref="W5:AH5"/>
    <mergeCell ref="JB6:JM6"/>
    <mergeCell ref="I7:J7"/>
    <mergeCell ref="K7:L7"/>
    <mergeCell ref="M7:N7"/>
    <mergeCell ref="O7:P7"/>
    <mergeCell ref="Q7:R7"/>
    <mergeCell ref="S7:T7"/>
    <mergeCell ref="W7:X7"/>
    <mergeCell ref="Y7:Z7"/>
    <mergeCell ref="AA7:AB7"/>
    <mergeCell ref="FV6:GG6"/>
    <mergeCell ref="GJ6:GU6"/>
    <mergeCell ref="GX6:HI6"/>
    <mergeCell ref="HL6:HW6"/>
    <mergeCell ref="HZ6:IK6"/>
    <mergeCell ref="IN6:IY6"/>
    <mergeCell ref="CP6:DA6"/>
    <mergeCell ref="DD6:DO6"/>
    <mergeCell ref="DR6:EC6"/>
    <mergeCell ref="EF6:EQ6"/>
    <mergeCell ref="ET6:FE6"/>
    <mergeCell ref="FH6:FS6"/>
    <mergeCell ref="AQ7:AR7"/>
    <mergeCell ref="AS7:AT7"/>
    <mergeCell ref="BS7:BT7"/>
    <mergeCell ref="BU7:BV7"/>
    <mergeCell ref="BW7:BX7"/>
    <mergeCell ref="CA7:CB7"/>
    <mergeCell ref="CC7:CD7"/>
    <mergeCell ref="CE7:CF7"/>
    <mergeCell ref="BE7:BF7"/>
    <mergeCell ref="BG7:BH7"/>
    <mergeCell ref="BI7:BJ7"/>
    <mergeCell ref="BM7:BN7"/>
    <mergeCell ref="BO7:BP7"/>
    <mergeCell ref="BQ7:BR7"/>
    <mergeCell ref="CV7:CW7"/>
    <mergeCell ref="CX7:CY7"/>
    <mergeCell ref="CZ7:DA7"/>
    <mergeCell ref="DD7:DE7"/>
    <mergeCell ref="DF7:DG7"/>
    <mergeCell ref="DH7:DI7"/>
    <mergeCell ref="CG7:CH7"/>
    <mergeCell ref="CI7:CJ7"/>
    <mergeCell ref="CK7:CL7"/>
    <mergeCell ref="CP7:CQ7"/>
    <mergeCell ref="CR7:CS7"/>
    <mergeCell ref="CT7:CU7"/>
    <mergeCell ref="DX7:DY7"/>
    <mergeCell ref="DZ7:EA7"/>
    <mergeCell ref="EB7:EC7"/>
    <mergeCell ref="EF7:EG7"/>
    <mergeCell ref="EH7:EI7"/>
    <mergeCell ref="EJ7:EK7"/>
    <mergeCell ref="DJ7:DK7"/>
    <mergeCell ref="DL7:DM7"/>
    <mergeCell ref="DN7:DO7"/>
    <mergeCell ref="DR7:DS7"/>
    <mergeCell ref="DT7:DU7"/>
    <mergeCell ref="DV7:DW7"/>
    <mergeCell ref="EZ7:FA7"/>
    <mergeCell ref="FB7:FC7"/>
    <mergeCell ref="FD7:FE7"/>
    <mergeCell ref="FH7:FI7"/>
    <mergeCell ref="FJ7:FK7"/>
    <mergeCell ref="FL7:FM7"/>
    <mergeCell ref="EL7:EM7"/>
    <mergeCell ref="EN7:EO7"/>
    <mergeCell ref="EP7:EQ7"/>
    <mergeCell ref="ET7:EU7"/>
    <mergeCell ref="EV7:EW7"/>
    <mergeCell ref="EX7:EY7"/>
    <mergeCell ref="GB7:GC7"/>
    <mergeCell ref="GD7:GE7"/>
    <mergeCell ref="GF7:GG7"/>
    <mergeCell ref="GJ7:GK7"/>
    <mergeCell ref="GL7:GM7"/>
    <mergeCell ref="GN7:GO7"/>
    <mergeCell ref="FN7:FO7"/>
    <mergeCell ref="FP7:FQ7"/>
    <mergeCell ref="FR7:FS7"/>
    <mergeCell ref="FV7:FW7"/>
    <mergeCell ref="FX7:FY7"/>
    <mergeCell ref="FZ7:GA7"/>
    <mergeCell ref="HD7:HE7"/>
    <mergeCell ref="HF7:HG7"/>
    <mergeCell ref="HH7:HI7"/>
    <mergeCell ref="HL7:HM7"/>
    <mergeCell ref="HN7:HO7"/>
    <mergeCell ref="HP7:HQ7"/>
    <mergeCell ref="GP7:GQ7"/>
    <mergeCell ref="GR7:GS7"/>
    <mergeCell ref="GT7:GU7"/>
    <mergeCell ref="GX7:GY7"/>
    <mergeCell ref="GZ7:HA7"/>
    <mergeCell ref="HB7:HC7"/>
    <mergeCell ref="IF7:IG7"/>
    <mergeCell ref="IH7:II7"/>
    <mergeCell ref="IJ7:IK7"/>
    <mergeCell ref="IN7:IO7"/>
    <mergeCell ref="IP7:IQ7"/>
    <mergeCell ref="IR7:IS7"/>
    <mergeCell ref="HR7:HS7"/>
    <mergeCell ref="HT7:HU7"/>
    <mergeCell ref="HV7:HW7"/>
    <mergeCell ref="HZ7:IA7"/>
    <mergeCell ref="IB7:IC7"/>
    <mergeCell ref="ID7:IE7"/>
    <mergeCell ref="JH7:JI7"/>
    <mergeCell ref="JJ7:JK7"/>
    <mergeCell ref="JL7:JM7"/>
    <mergeCell ref="JP7:JQ7"/>
    <mergeCell ref="IT7:IU7"/>
    <mergeCell ref="IV7:IW7"/>
    <mergeCell ref="IX7:IY7"/>
    <mergeCell ref="JB7:JC7"/>
    <mergeCell ref="JD7:JE7"/>
    <mergeCell ref="JF7:JG7"/>
  </mergeCells>
  <pageMargins left="0" right="0" top="0.35433070866141736" bottom="0.15748031496062992" header="0.11811023622047245" footer="0.11811023622047245"/>
  <pageSetup paperSize="9" scale="9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7</vt:i4>
      </vt:variant>
    </vt:vector>
  </HeadingPairs>
  <TitlesOfParts>
    <vt:vector size="15" baseType="lpstr">
      <vt:lpstr>ВМП план</vt:lpstr>
      <vt:lpstr>факт </vt:lpstr>
      <vt:lpstr>свод</vt:lpstr>
      <vt:lpstr>на печать</vt:lpstr>
      <vt:lpstr>в разрезе МО для 17 Приказа</vt:lpstr>
      <vt:lpstr>Лист1</vt:lpstr>
      <vt:lpstr>Март разногласия с финкраем</vt:lpstr>
      <vt:lpstr>Прогноз 12 м-в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'Прогноз 12 м-в'!Заголовки_для_печати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2019-11-26T02:41:15Z</cp:lastPrinted>
  <dcterms:created xsi:type="dcterms:W3CDTF">2017-01-20T01:45:56Z</dcterms:created>
  <dcterms:modified xsi:type="dcterms:W3CDTF">2019-11-26T04:08:48Z</dcterms:modified>
</cp:coreProperties>
</file>